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AAJK\RAN\2303_RAN_99_Rotterdam\Tdoclist\v43_official\"/>
    </mc:Choice>
  </mc:AlternateContent>
  <xr:revisionPtr revIDLastSave="0" documentId="13_ncr:1_{D31FFDB6-F7C3-495B-B1C9-1602AD029C81}" xr6:coauthVersionLast="47" xr6:coauthVersionMax="47" xr10:uidLastSave="{00000000-0000-0000-0000-000000000000}"/>
  <bookViews>
    <workbookView xWindow="420" yWindow="828" windowWidth="22152" windowHeight="10632" tabRatio="840" activeTab="3" xr2:uid="{00000000-000D-0000-FFFF-FFFF00000000}"/>
  </bookViews>
  <sheets>
    <sheet name="TEI_catB_C_CRs" sheetId="8" r:id="rId1"/>
    <sheet name="CR_statistics" sheetId="9" r:id="rId2"/>
    <sheet name="CRs_RAN99" sheetId="12" r:id="rId3"/>
    <sheet name="Tdoc_list_RAN_99" sheetId="14" r:id="rId4"/>
    <sheet name="Parameters" sheetId="4" state="hidden" r:id="rId5"/>
  </sheets>
  <externalReferences>
    <externalReference r:id="rId6"/>
    <externalReference r:id="rId7"/>
    <externalReference r:id="rId8"/>
    <externalReference r:id="rId9"/>
    <externalReference r:id="rId10"/>
  </externalReferences>
  <definedNames>
    <definedName name="_xlnm._FilterDatabase" localSheetId="2" hidden="1">CRs_RAN99!$A$1:$BF$2130</definedName>
    <definedName name="_xlnm._FilterDatabase" localSheetId="3" hidden="1">Tdoc_list_RAN_99!$A$1:$AH$817</definedName>
    <definedName name="_xlnm._FilterDatabase" localSheetId="0" hidden="1">TEI_catB_C_CRs!$A$1:$P$138</definedName>
    <definedName name="Categories" localSheetId="1">[1]Parameters!$C$3:$C$8</definedName>
    <definedName name="Categories" localSheetId="0">[2]Parameters!$C$3:$C$8</definedName>
    <definedName name="Categories">Parameters!$C$3:$C$8</definedName>
    <definedName name="cc">[3]Parameters!$C$3:$C$8</definedName>
    <definedName name="for" localSheetId="1">[1]Parameters!$D$3:$D$10</definedName>
    <definedName name="for" localSheetId="0">[2]Parameters!$D$3:$D$10</definedName>
    <definedName name="for">Parameters!$D$3:$D$10</definedName>
    <definedName name="sdlkdngf">[3]Parameters!$C$3:$C$8</definedName>
    <definedName name="Statuses" localSheetId="1">[1]Parameters!$B$3:$B$20</definedName>
    <definedName name="Statuses" localSheetId="0">[2]Parameters!$B$3:$B$22</definedName>
    <definedName name="Statuses">Parameters!$B$3:$B$21</definedName>
    <definedName name="Types" localSheetId="1">[1]Parameters!$A$3:$A$24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J434" i="9" l="1"/>
  <c r="DI434" i="9"/>
  <c r="DH434" i="9"/>
  <c r="DG434" i="9"/>
  <c r="DF434" i="9"/>
  <c r="DK434" i="9" s="1"/>
  <c r="DK433" i="9"/>
  <c r="DK432" i="9"/>
  <c r="DK431" i="9"/>
  <c r="DK430" i="9"/>
  <c r="DK429" i="9"/>
  <c r="DK428" i="9"/>
  <c r="DK427" i="9"/>
  <c r="DK426" i="9"/>
  <c r="DK425" i="9"/>
  <c r="DK424" i="9"/>
  <c r="DK423" i="9"/>
  <c r="L21" i="9"/>
  <c r="L14" i="9"/>
  <c r="L10" i="9"/>
  <c r="X42" i="9"/>
  <c r="W42" i="9"/>
  <c r="V42" i="9"/>
  <c r="U42" i="9"/>
  <c r="T42" i="9"/>
  <c r="Y41" i="9"/>
  <c r="Y40" i="9"/>
  <c r="Y39" i="9"/>
  <c r="Y38" i="9"/>
  <c r="Y37" i="9"/>
  <c r="Y36" i="9"/>
  <c r="Y35" i="9"/>
  <c r="Y34" i="9"/>
  <c r="Y33" i="9"/>
  <c r="Y32" i="9"/>
  <c r="Y31" i="9"/>
  <c r="X28" i="9"/>
  <c r="W28" i="9"/>
  <c r="V28" i="9"/>
  <c r="U28" i="9"/>
  <c r="T28" i="9"/>
  <c r="Y27" i="9"/>
  <c r="Y26" i="9"/>
  <c r="Y25" i="9"/>
  <c r="Y24" i="9"/>
  <c r="Y23" i="9"/>
  <c r="Y22" i="9"/>
  <c r="Y21" i="9"/>
  <c r="Y20" i="9"/>
  <c r="Y19" i="9"/>
  <c r="Y18" i="9"/>
  <c r="Y17" i="9"/>
  <c r="X14" i="9"/>
  <c r="W14" i="9"/>
  <c r="V14" i="9"/>
  <c r="U14" i="9"/>
  <c r="T14" i="9"/>
  <c r="Y13" i="9"/>
  <c r="Y12" i="9"/>
  <c r="Y11" i="9"/>
  <c r="Y10" i="9"/>
  <c r="Y9" i="9"/>
  <c r="Y8" i="9"/>
  <c r="Y7" i="9"/>
  <c r="Y6" i="9"/>
  <c r="Y5" i="9"/>
  <c r="Y4" i="9"/>
  <c r="Y3" i="9"/>
  <c r="I22" i="9"/>
  <c r="J22" i="9"/>
  <c r="D22" i="9"/>
  <c r="E22" i="9"/>
  <c r="F22" i="9"/>
  <c r="G22" i="9"/>
  <c r="H22" i="9"/>
  <c r="C22" i="9"/>
  <c r="K21" i="9"/>
  <c r="K20" i="9"/>
  <c r="K10" i="9"/>
  <c r="K9" i="9"/>
  <c r="K6" i="9"/>
  <c r="K4" i="9"/>
  <c r="K3" i="9"/>
  <c r="K2" i="9"/>
  <c r="K19" i="9"/>
  <c r="K18" i="9"/>
  <c r="L18" i="9" s="1"/>
  <c r="K17" i="9"/>
  <c r="K16" i="9"/>
  <c r="K15" i="9"/>
  <c r="K14" i="9"/>
  <c r="K13" i="9"/>
  <c r="K12" i="9"/>
  <c r="K11" i="9"/>
  <c r="K8" i="9"/>
  <c r="K7" i="9"/>
  <c r="K5" i="9"/>
  <c r="AD887" i="12"/>
  <c r="AE887" i="12"/>
  <c r="AF887" i="12"/>
  <c r="AG887" i="12"/>
  <c r="AH887" i="12"/>
  <c r="AI887" i="12"/>
  <c r="AJ887" i="12"/>
  <c r="AK887" i="12"/>
  <c r="AL887" i="12"/>
  <c r="AM887" i="12"/>
  <c r="AD888" i="12"/>
  <c r="AE888" i="12"/>
  <c r="AF888" i="12"/>
  <c r="AG888" i="12"/>
  <c r="AH888" i="12"/>
  <c r="AI888" i="12"/>
  <c r="AJ888" i="12"/>
  <c r="AK888" i="12"/>
  <c r="AL888" i="12"/>
  <c r="AM888" i="12"/>
  <c r="AD889" i="12"/>
  <c r="AE889" i="12"/>
  <c r="AF889" i="12"/>
  <c r="AG889" i="12"/>
  <c r="AH889" i="12"/>
  <c r="AI889" i="12"/>
  <c r="AJ889" i="12"/>
  <c r="AK889" i="12"/>
  <c r="AL889" i="12"/>
  <c r="AM889" i="12"/>
  <c r="AD890" i="12"/>
  <c r="AE890" i="12"/>
  <c r="AF890" i="12"/>
  <c r="AG890" i="12"/>
  <c r="AH890" i="12"/>
  <c r="AI890" i="12"/>
  <c r="AJ890" i="12"/>
  <c r="AK890" i="12"/>
  <c r="AL890" i="12"/>
  <c r="AM890" i="12"/>
  <c r="AD891" i="12"/>
  <c r="AE891" i="12"/>
  <c r="AF891" i="12"/>
  <c r="AG891" i="12"/>
  <c r="AH891" i="12"/>
  <c r="AI891" i="12"/>
  <c r="AJ891" i="12"/>
  <c r="AK891" i="12"/>
  <c r="AL891" i="12"/>
  <c r="AM891" i="12"/>
  <c r="AD892" i="12"/>
  <c r="AE892" i="12"/>
  <c r="AF892" i="12"/>
  <c r="AG892" i="12"/>
  <c r="AH892" i="12"/>
  <c r="AI892" i="12"/>
  <c r="AJ892" i="12"/>
  <c r="AK892" i="12"/>
  <c r="AL892" i="12"/>
  <c r="AM892" i="12"/>
  <c r="AD893" i="12"/>
  <c r="AE893" i="12"/>
  <c r="AF893" i="12"/>
  <c r="AG893" i="12"/>
  <c r="AH893" i="12"/>
  <c r="AI893" i="12"/>
  <c r="AJ893" i="12"/>
  <c r="AK893" i="12"/>
  <c r="AL893" i="12"/>
  <c r="AM893" i="12"/>
  <c r="AD894" i="12"/>
  <c r="AE894" i="12"/>
  <c r="AF894" i="12"/>
  <c r="AG894" i="12"/>
  <c r="AH894" i="12"/>
  <c r="AI894" i="12"/>
  <c r="AJ894" i="12"/>
  <c r="AK894" i="12"/>
  <c r="AL894" i="12"/>
  <c r="AM894" i="12"/>
  <c r="AD895" i="12"/>
  <c r="AE895" i="12"/>
  <c r="AF895" i="12"/>
  <c r="AG895" i="12"/>
  <c r="AH895" i="12"/>
  <c r="AI895" i="12"/>
  <c r="AJ895" i="12"/>
  <c r="AK895" i="12"/>
  <c r="AL895" i="12"/>
  <c r="AM895" i="12"/>
  <c r="AD896" i="12"/>
  <c r="AE896" i="12"/>
  <c r="AF896" i="12"/>
  <c r="AG896" i="12"/>
  <c r="AH896" i="12"/>
  <c r="AI896" i="12"/>
  <c r="AJ896" i="12"/>
  <c r="AK896" i="12"/>
  <c r="AL896" i="12"/>
  <c r="AM896" i="12"/>
  <c r="AD897" i="12"/>
  <c r="AE897" i="12"/>
  <c r="AF897" i="12"/>
  <c r="AG897" i="12"/>
  <c r="AH897" i="12"/>
  <c r="AI897" i="12"/>
  <c r="AJ897" i="12"/>
  <c r="AK897" i="12"/>
  <c r="AL897" i="12"/>
  <c r="AM897" i="12"/>
  <c r="AD828" i="12"/>
  <c r="AE828" i="12"/>
  <c r="AF828" i="12"/>
  <c r="AG828" i="12"/>
  <c r="AH828" i="12"/>
  <c r="AI828" i="12"/>
  <c r="AJ828" i="12"/>
  <c r="AK828" i="12"/>
  <c r="AL828" i="12"/>
  <c r="AM828" i="12"/>
  <c r="AD829" i="12"/>
  <c r="AE829" i="12"/>
  <c r="AF829" i="12"/>
  <c r="AG829" i="12"/>
  <c r="AH829" i="12"/>
  <c r="AI829" i="12"/>
  <c r="AJ829" i="12"/>
  <c r="AK829" i="12"/>
  <c r="AL829" i="12"/>
  <c r="AM829" i="12"/>
  <c r="AD830" i="12"/>
  <c r="AE830" i="12"/>
  <c r="AF830" i="12"/>
  <c r="AG830" i="12"/>
  <c r="AH830" i="12"/>
  <c r="AI830" i="12"/>
  <c r="AJ830" i="12"/>
  <c r="AK830" i="12"/>
  <c r="AL830" i="12"/>
  <c r="AM830" i="12"/>
  <c r="AD831" i="12"/>
  <c r="AE831" i="12"/>
  <c r="AF831" i="12"/>
  <c r="AG831" i="12"/>
  <c r="AH831" i="12"/>
  <c r="AI831" i="12"/>
  <c r="AJ831" i="12"/>
  <c r="AK831" i="12"/>
  <c r="AL831" i="12"/>
  <c r="AM831" i="12"/>
  <c r="AD832" i="12"/>
  <c r="AE832" i="12"/>
  <c r="AF832" i="12"/>
  <c r="AG832" i="12"/>
  <c r="AH832" i="12"/>
  <c r="AI832" i="12"/>
  <c r="AJ832" i="12"/>
  <c r="AK832" i="12"/>
  <c r="AL832" i="12"/>
  <c r="AM832" i="12"/>
  <c r="AD833" i="12"/>
  <c r="AE833" i="12"/>
  <c r="AF833" i="12"/>
  <c r="AG833" i="12"/>
  <c r="AH833" i="12"/>
  <c r="AI833" i="12"/>
  <c r="AJ833" i="12"/>
  <c r="AK833" i="12"/>
  <c r="AL833" i="12"/>
  <c r="AM833" i="12"/>
  <c r="AD834" i="12"/>
  <c r="AE834" i="12"/>
  <c r="AF834" i="12"/>
  <c r="AG834" i="12"/>
  <c r="AH834" i="12"/>
  <c r="AI834" i="12"/>
  <c r="AJ834" i="12"/>
  <c r="AK834" i="12"/>
  <c r="AL834" i="12"/>
  <c r="AM834" i="12"/>
  <c r="AD835" i="12"/>
  <c r="AE835" i="12"/>
  <c r="AF835" i="12"/>
  <c r="AG835" i="12"/>
  <c r="AH835" i="12"/>
  <c r="AI835" i="12"/>
  <c r="AJ835" i="12"/>
  <c r="AK835" i="12"/>
  <c r="AL835" i="12"/>
  <c r="AM835" i="12"/>
  <c r="AD836" i="12"/>
  <c r="AE836" i="12"/>
  <c r="AF836" i="12"/>
  <c r="AG836" i="12"/>
  <c r="AH836" i="12"/>
  <c r="AI836" i="12"/>
  <c r="AJ836" i="12"/>
  <c r="AK836" i="12"/>
  <c r="AL836" i="12"/>
  <c r="AM836" i="12"/>
  <c r="AD837" i="12"/>
  <c r="AE837" i="12"/>
  <c r="AF837" i="12"/>
  <c r="AG837" i="12"/>
  <c r="AH837" i="12"/>
  <c r="AI837" i="12"/>
  <c r="AJ837" i="12"/>
  <c r="AK837" i="12"/>
  <c r="AL837" i="12"/>
  <c r="AM837" i="12"/>
  <c r="AD838" i="12"/>
  <c r="AE838" i="12"/>
  <c r="AF838" i="12"/>
  <c r="AG838" i="12"/>
  <c r="AH838" i="12"/>
  <c r="AI838" i="12"/>
  <c r="AJ838" i="12"/>
  <c r="AK838" i="12"/>
  <c r="AL838" i="12"/>
  <c r="AM838" i="12"/>
  <c r="AD839" i="12"/>
  <c r="AE839" i="12"/>
  <c r="AF839" i="12"/>
  <c r="AG839" i="12"/>
  <c r="AH839" i="12"/>
  <c r="AI839" i="12"/>
  <c r="AJ839" i="12"/>
  <c r="AK839" i="12"/>
  <c r="AL839" i="12"/>
  <c r="AM839" i="12"/>
  <c r="AD840" i="12"/>
  <c r="AE840" i="12"/>
  <c r="AF840" i="12"/>
  <c r="AG840" i="12"/>
  <c r="AH840" i="12"/>
  <c r="AI840" i="12"/>
  <c r="AJ840" i="12"/>
  <c r="AK840" i="12"/>
  <c r="AL840" i="12"/>
  <c r="AM840" i="12"/>
  <c r="AD841" i="12"/>
  <c r="AE841" i="12"/>
  <c r="AF841" i="12"/>
  <c r="AG841" i="12"/>
  <c r="AH841" i="12"/>
  <c r="AI841" i="12"/>
  <c r="AJ841" i="12"/>
  <c r="AK841" i="12"/>
  <c r="AL841" i="12"/>
  <c r="AM841" i="12"/>
  <c r="AD3" i="12"/>
  <c r="AE3" i="12"/>
  <c r="AF3" i="12"/>
  <c r="AG3" i="12"/>
  <c r="AH3" i="12"/>
  <c r="AI3" i="12"/>
  <c r="AJ3" i="12"/>
  <c r="AK3" i="12"/>
  <c r="AL3" i="12"/>
  <c r="AM3" i="12"/>
  <c r="AD4" i="12"/>
  <c r="AE4" i="12"/>
  <c r="AF4" i="12"/>
  <c r="AG4" i="12"/>
  <c r="AH4" i="12"/>
  <c r="AI4" i="12"/>
  <c r="AJ4" i="12"/>
  <c r="AK4" i="12"/>
  <c r="AL4" i="12"/>
  <c r="AM4" i="12"/>
  <c r="AD5" i="12"/>
  <c r="AE5" i="12"/>
  <c r="AF5" i="12"/>
  <c r="AG5" i="12"/>
  <c r="AH5" i="12"/>
  <c r="AI5" i="12"/>
  <c r="AJ5" i="12"/>
  <c r="AK5" i="12"/>
  <c r="AL5" i="12"/>
  <c r="AM5" i="12"/>
  <c r="AD6" i="12"/>
  <c r="AE6" i="12"/>
  <c r="AF6" i="12"/>
  <c r="AG6" i="12"/>
  <c r="AH6" i="12"/>
  <c r="AI6" i="12"/>
  <c r="AJ6" i="12"/>
  <c r="AK6" i="12"/>
  <c r="AL6" i="12"/>
  <c r="AM6" i="12"/>
  <c r="AD7" i="12"/>
  <c r="AE7" i="12"/>
  <c r="AF7" i="12"/>
  <c r="AG7" i="12"/>
  <c r="AH7" i="12"/>
  <c r="AI7" i="12"/>
  <c r="AJ7" i="12"/>
  <c r="AK7" i="12"/>
  <c r="AL7" i="12"/>
  <c r="AM7" i="12"/>
  <c r="AD8" i="12"/>
  <c r="AE8" i="12"/>
  <c r="AF8" i="12"/>
  <c r="AG8" i="12"/>
  <c r="AH8" i="12"/>
  <c r="AI8" i="12"/>
  <c r="AJ8" i="12"/>
  <c r="AK8" i="12"/>
  <c r="AL8" i="12"/>
  <c r="AM8" i="12"/>
  <c r="AD9" i="12"/>
  <c r="AE9" i="12"/>
  <c r="AF9" i="12"/>
  <c r="AG9" i="12"/>
  <c r="AH9" i="12"/>
  <c r="AI9" i="12"/>
  <c r="AJ9" i="12"/>
  <c r="AK9" i="12"/>
  <c r="AL9" i="12"/>
  <c r="AM9" i="12"/>
  <c r="AD10" i="12"/>
  <c r="AE10" i="12"/>
  <c r="AF10" i="12"/>
  <c r="AG10" i="12"/>
  <c r="AH10" i="12"/>
  <c r="AI10" i="12"/>
  <c r="AJ10" i="12"/>
  <c r="AK10" i="12"/>
  <c r="AL10" i="12"/>
  <c r="AM10" i="12"/>
  <c r="AD11" i="12"/>
  <c r="AE11" i="12"/>
  <c r="AF11" i="12"/>
  <c r="AG11" i="12"/>
  <c r="AH11" i="12"/>
  <c r="AI11" i="12"/>
  <c r="AJ11" i="12"/>
  <c r="AK11" i="12"/>
  <c r="AL11" i="12"/>
  <c r="AM11" i="12"/>
  <c r="AD12" i="12"/>
  <c r="AE12" i="12"/>
  <c r="AF12" i="12"/>
  <c r="AG12" i="12"/>
  <c r="AH12" i="12"/>
  <c r="AI12" i="12"/>
  <c r="AJ12" i="12"/>
  <c r="AK12" i="12"/>
  <c r="AL12" i="12"/>
  <c r="AM12" i="12"/>
  <c r="AD13" i="12"/>
  <c r="AE13" i="12"/>
  <c r="AF13" i="12"/>
  <c r="AG13" i="12"/>
  <c r="AH13" i="12"/>
  <c r="AI13" i="12"/>
  <c r="AJ13" i="12"/>
  <c r="AK13" i="12"/>
  <c r="AL13" i="12"/>
  <c r="AM13" i="12"/>
  <c r="AD14" i="12"/>
  <c r="AE14" i="12"/>
  <c r="AF14" i="12"/>
  <c r="AG14" i="12"/>
  <c r="AH14" i="12"/>
  <c r="AI14" i="12"/>
  <c r="AJ14" i="12"/>
  <c r="AK14" i="12"/>
  <c r="AL14" i="12"/>
  <c r="AM14" i="12"/>
  <c r="AD15" i="12"/>
  <c r="AE15" i="12"/>
  <c r="AF15" i="12"/>
  <c r="AG15" i="12"/>
  <c r="AH15" i="12"/>
  <c r="AI15" i="12"/>
  <c r="AJ15" i="12"/>
  <c r="AK15" i="12"/>
  <c r="AL15" i="12"/>
  <c r="AM15" i="12"/>
  <c r="AD16" i="12"/>
  <c r="AE16" i="12"/>
  <c r="AF16" i="12"/>
  <c r="AG16" i="12"/>
  <c r="AH16" i="12"/>
  <c r="AI16" i="12"/>
  <c r="AJ16" i="12"/>
  <c r="AK16" i="12"/>
  <c r="AL16" i="12"/>
  <c r="AM16" i="12"/>
  <c r="AD17" i="12"/>
  <c r="AE17" i="12"/>
  <c r="AF17" i="12"/>
  <c r="AG17" i="12"/>
  <c r="AH17" i="12"/>
  <c r="AI17" i="12"/>
  <c r="AJ17" i="12"/>
  <c r="AK17" i="12"/>
  <c r="AL17" i="12"/>
  <c r="AM17" i="12"/>
  <c r="AD18" i="12"/>
  <c r="AE18" i="12"/>
  <c r="AF18" i="12"/>
  <c r="AG18" i="12"/>
  <c r="AH18" i="12"/>
  <c r="AI18" i="12"/>
  <c r="AJ18" i="12"/>
  <c r="AK18" i="12"/>
  <c r="AL18" i="12"/>
  <c r="AM18" i="12"/>
  <c r="AD19" i="12"/>
  <c r="AE19" i="12"/>
  <c r="AF19" i="12"/>
  <c r="AG19" i="12"/>
  <c r="AH19" i="12"/>
  <c r="AI19" i="12"/>
  <c r="AJ19" i="12"/>
  <c r="AK19" i="12"/>
  <c r="AL19" i="12"/>
  <c r="AM19" i="12"/>
  <c r="AD20" i="12"/>
  <c r="AE20" i="12"/>
  <c r="AF20" i="12"/>
  <c r="AG20" i="12"/>
  <c r="AH20" i="12"/>
  <c r="AI20" i="12"/>
  <c r="AJ20" i="12"/>
  <c r="AK20" i="12"/>
  <c r="AL20" i="12"/>
  <c r="AM20" i="12"/>
  <c r="AD21" i="12"/>
  <c r="AE21" i="12"/>
  <c r="AF21" i="12"/>
  <c r="AG21" i="12"/>
  <c r="AH21" i="12"/>
  <c r="AI21" i="12"/>
  <c r="AJ21" i="12"/>
  <c r="AK21" i="12"/>
  <c r="AL21" i="12"/>
  <c r="AM21" i="12"/>
  <c r="AD22" i="12"/>
  <c r="AE22" i="12"/>
  <c r="AF22" i="12"/>
  <c r="AG22" i="12"/>
  <c r="AH22" i="12"/>
  <c r="AI22" i="12"/>
  <c r="AJ22" i="12"/>
  <c r="AK22" i="12"/>
  <c r="AL22" i="12"/>
  <c r="AM22" i="12"/>
  <c r="AD23" i="12"/>
  <c r="AE23" i="12"/>
  <c r="AF23" i="12"/>
  <c r="AG23" i="12"/>
  <c r="AH23" i="12"/>
  <c r="AI23" i="12"/>
  <c r="AJ23" i="12"/>
  <c r="AK23" i="12"/>
  <c r="AL23" i="12"/>
  <c r="AM23" i="12"/>
  <c r="AD24" i="12"/>
  <c r="AE24" i="12"/>
  <c r="AF24" i="12"/>
  <c r="AG24" i="12"/>
  <c r="AH24" i="12"/>
  <c r="AI24" i="12"/>
  <c r="AJ24" i="12"/>
  <c r="AK24" i="12"/>
  <c r="AL24" i="12"/>
  <c r="AM24" i="12"/>
  <c r="AD25" i="12"/>
  <c r="AE25" i="12"/>
  <c r="AF25" i="12"/>
  <c r="AG25" i="12"/>
  <c r="AH25" i="12"/>
  <c r="AI25" i="12"/>
  <c r="AJ25" i="12"/>
  <c r="AK25" i="12"/>
  <c r="AL25" i="12"/>
  <c r="AM25" i="12"/>
  <c r="AD26" i="12"/>
  <c r="AE26" i="12"/>
  <c r="AF26" i="12"/>
  <c r="AG26" i="12"/>
  <c r="AH26" i="12"/>
  <c r="AI26" i="12"/>
  <c r="AJ26" i="12"/>
  <c r="AK26" i="12"/>
  <c r="AL26" i="12"/>
  <c r="AM26" i="12"/>
  <c r="AD27" i="12"/>
  <c r="AE27" i="12"/>
  <c r="AF27" i="12"/>
  <c r="AG27" i="12"/>
  <c r="AH27" i="12"/>
  <c r="AI27" i="12"/>
  <c r="AJ27" i="12"/>
  <c r="AK27" i="12"/>
  <c r="AL27" i="12"/>
  <c r="AM27" i="12"/>
  <c r="AD28" i="12"/>
  <c r="AE28" i="12"/>
  <c r="AF28" i="12"/>
  <c r="AG28" i="12"/>
  <c r="AH28" i="12"/>
  <c r="AI28" i="12"/>
  <c r="AJ28" i="12"/>
  <c r="AK28" i="12"/>
  <c r="AL28" i="12"/>
  <c r="AM28" i="12"/>
  <c r="AD29" i="12"/>
  <c r="AE29" i="12"/>
  <c r="AF29" i="12"/>
  <c r="AG29" i="12"/>
  <c r="AH29" i="12"/>
  <c r="AI29" i="12"/>
  <c r="AJ29" i="12"/>
  <c r="AK29" i="12"/>
  <c r="AL29" i="12"/>
  <c r="AM29" i="12"/>
  <c r="AD30" i="12"/>
  <c r="AE30" i="12"/>
  <c r="AF30" i="12"/>
  <c r="AG30" i="12"/>
  <c r="AH30" i="12"/>
  <c r="AI30" i="12"/>
  <c r="AJ30" i="12"/>
  <c r="AK30" i="12"/>
  <c r="AL30" i="12"/>
  <c r="AM30" i="12"/>
  <c r="AD31" i="12"/>
  <c r="AE31" i="12"/>
  <c r="AF31" i="12"/>
  <c r="AG31" i="12"/>
  <c r="AH31" i="12"/>
  <c r="AI31" i="12"/>
  <c r="AJ31" i="12"/>
  <c r="AK31" i="12"/>
  <c r="AL31" i="12"/>
  <c r="AM31" i="12"/>
  <c r="AD32" i="12"/>
  <c r="AE32" i="12"/>
  <c r="AF32" i="12"/>
  <c r="AG32" i="12"/>
  <c r="AH32" i="12"/>
  <c r="AI32" i="12"/>
  <c r="AJ32" i="12"/>
  <c r="AK32" i="12"/>
  <c r="AL32" i="12"/>
  <c r="AM32" i="12"/>
  <c r="AD33" i="12"/>
  <c r="AE33" i="12"/>
  <c r="AF33" i="12"/>
  <c r="AG33" i="12"/>
  <c r="AH33" i="12"/>
  <c r="AI33" i="12"/>
  <c r="AJ33" i="12"/>
  <c r="AK33" i="12"/>
  <c r="AL33" i="12"/>
  <c r="AM33" i="12"/>
  <c r="AD34" i="12"/>
  <c r="AE34" i="12"/>
  <c r="AF34" i="12"/>
  <c r="AG34" i="12"/>
  <c r="AH34" i="12"/>
  <c r="AI34" i="12"/>
  <c r="AJ34" i="12"/>
  <c r="AK34" i="12"/>
  <c r="AL34" i="12"/>
  <c r="AM34" i="12"/>
  <c r="AD35" i="12"/>
  <c r="AE35" i="12"/>
  <c r="AF35" i="12"/>
  <c r="AG35" i="12"/>
  <c r="AH35" i="12"/>
  <c r="AI35" i="12"/>
  <c r="AJ35" i="12"/>
  <c r="AK35" i="12"/>
  <c r="AL35" i="12"/>
  <c r="AM35" i="12"/>
  <c r="AD36" i="12"/>
  <c r="AE36" i="12"/>
  <c r="AF36" i="12"/>
  <c r="AG36" i="12"/>
  <c r="AH36" i="12"/>
  <c r="AI36" i="12"/>
  <c r="AJ36" i="12"/>
  <c r="AK36" i="12"/>
  <c r="AL36" i="12"/>
  <c r="AM36" i="12"/>
  <c r="AD37" i="12"/>
  <c r="AE37" i="12"/>
  <c r="AF37" i="12"/>
  <c r="AG37" i="12"/>
  <c r="AH37" i="12"/>
  <c r="AI37" i="12"/>
  <c r="AJ37" i="12"/>
  <c r="AK37" i="12"/>
  <c r="AL37" i="12"/>
  <c r="AM37" i="12"/>
  <c r="AD38" i="12"/>
  <c r="AE38" i="12"/>
  <c r="AF38" i="12"/>
  <c r="AG38" i="12"/>
  <c r="AH38" i="12"/>
  <c r="AI38" i="12"/>
  <c r="AJ38" i="12"/>
  <c r="AK38" i="12"/>
  <c r="AL38" i="12"/>
  <c r="AM38" i="12"/>
  <c r="AD39" i="12"/>
  <c r="AE39" i="12"/>
  <c r="AF39" i="12"/>
  <c r="AG39" i="12"/>
  <c r="AH39" i="12"/>
  <c r="AI39" i="12"/>
  <c r="AJ39" i="12"/>
  <c r="AK39" i="12"/>
  <c r="AL39" i="12"/>
  <c r="AM39" i="12"/>
  <c r="AD40" i="12"/>
  <c r="AE40" i="12"/>
  <c r="AF40" i="12"/>
  <c r="AG40" i="12"/>
  <c r="AH40" i="12"/>
  <c r="AI40" i="12"/>
  <c r="AJ40" i="12"/>
  <c r="AK40" i="12"/>
  <c r="AL40" i="12"/>
  <c r="AM40" i="12"/>
  <c r="AD41" i="12"/>
  <c r="AE41" i="12"/>
  <c r="AF41" i="12"/>
  <c r="AG41" i="12"/>
  <c r="AH41" i="12"/>
  <c r="AI41" i="12"/>
  <c r="AJ41" i="12"/>
  <c r="AK41" i="12"/>
  <c r="AL41" i="12"/>
  <c r="AM41" i="12"/>
  <c r="AD42" i="12"/>
  <c r="AE42" i="12"/>
  <c r="AF42" i="12"/>
  <c r="AG42" i="12"/>
  <c r="AH42" i="12"/>
  <c r="AI42" i="12"/>
  <c r="AJ42" i="12"/>
  <c r="AK42" i="12"/>
  <c r="AL42" i="12"/>
  <c r="AM42" i="12"/>
  <c r="AD43" i="12"/>
  <c r="AE43" i="12"/>
  <c r="AF43" i="12"/>
  <c r="AG43" i="12"/>
  <c r="AH43" i="12"/>
  <c r="AI43" i="12"/>
  <c r="AJ43" i="12"/>
  <c r="AK43" i="12"/>
  <c r="AL43" i="12"/>
  <c r="AM43" i="12"/>
  <c r="AD44" i="12"/>
  <c r="AE44" i="12"/>
  <c r="AF44" i="12"/>
  <c r="AG44" i="12"/>
  <c r="AH44" i="12"/>
  <c r="AI44" i="12"/>
  <c r="AJ44" i="12"/>
  <c r="AK44" i="12"/>
  <c r="AL44" i="12"/>
  <c r="AM44" i="12"/>
  <c r="AD45" i="12"/>
  <c r="AE45" i="12"/>
  <c r="AF45" i="12"/>
  <c r="AG45" i="12"/>
  <c r="AH45" i="12"/>
  <c r="AI45" i="12"/>
  <c r="AJ45" i="12"/>
  <c r="AK45" i="12"/>
  <c r="AL45" i="12"/>
  <c r="AM45" i="12"/>
  <c r="AD46" i="12"/>
  <c r="AE46" i="12"/>
  <c r="AF46" i="12"/>
  <c r="AG46" i="12"/>
  <c r="AH46" i="12"/>
  <c r="AI46" i="12"/>
  <c r="AJ46" i="12"/>
  <c r="AK46" i="12"/>
  <c r="AL46" i="12"/>
  <c r="AM46" i="12"/>
  <c r="AD47" i="12"/>
  <c r="AE47" i="12"/>
  <c r="AF47" i="12"/>
  <c r="AG47" i="12"/>
  <c r="AH47" i="12"/>
  <c r="AI47" i="12"/>
  <c r="AJ47" i="12"/>
  <c r="AK47" i="12"/>
  <c r="AL47" i="12"/>
  <c r="AM47" i="12"/>
  <c r="AD48" i="12"/>
  <c r="AE48" i="12"/>
  <c r="AF48" i="12"/>
  <c r="AG48" i="12"/>
  <c r="AH48" i="12"/>
  <c r="AI48" i="12"/>
  <c r="AJ48" i="12"/>
  <c r="AK48" i="12"/>
  <c r="AL48" i="12"/>
  <c r="AM48" i="12"/>
  <c r="AD49" i="12"/>
  <c r="AE49" i="12"/>
  <c r="AF49" i="12"/>
  <c r="AG49" i="12"/>
  <c r="AH49" i="12"/>
  <c r="AI49" i="12"/>
  <c r="AJ49" i="12"/>
  <c r="AK49" i="12"/>
  <c r="AL49" i="12"/>
  <c r="AM49" i="12"/>
  <c r="AD50" i="12"/>
  <c r="AE50" i="12"/>
  <c r="AF50" i="12"/>
  <c r="AG50" i="12"/>
  <c r="AH50" i="12"/>
  <c r="AI50" i="12"/>
  <c r="AJ50" i="12"/>
  <c r="AK50" i="12"/>
  <c r="AL50" i="12"/>
  <c r="AM50" i="12"/>
  <c r="AD51" i="12"/>
  <c r="AE51" i="12"/>
  <c r="AF51" i="12"/>
  <c r="AG51" i="12"/>
  <c r="AH51" i="12"/>
  <c r="AI51" i="12"/>
  <c r="AJ51" i="12"/>
  <c r="AK51" i="12"/>
  <c r="AL51" i="12"/>
  <c r="AM51" i="12"/>
  <c r="AD52" i="12"/>
  <c r="AE52" i="12"/>
  <c r="AF52" i="12"/>
  <c r="AG52" i="12"/>
  <c r="AH52" i="12"/>
  <c r="AI52" i="12"/>
  <c r="AJ52" i="12"/>
  <c r="AK52" i="12"/>
  <c r="AL52" i="12"/>
  <c r="AM52" i="12"/>
  <c r="AD53" i="12"/>
  <c r="AE53" i="12"/>
  <c r="AF53" i="12"/>
  <c r="AG53" i="12"/>
  <c r="AH53" i="12"/>
  <c r="AI53" i="12"/>
  <c r="AJ53" i="12"/>
  <c r="AK53" i="12"/>
  <c r="AL53" i="12"/>
  <c r="AM53" i="12"/>
  <c r="AD54" i="12"/>
  <c r="AE54" i="12"/>
  <c r="AF54" i="12"/>
  <c r="AG54" i="12"/>
  <c r="AH54" i="12"/>
  <c r="AI54" i="12"/>
  <c r="AJ54" i="12"/>
  <c r="AK54" i="12"/>
  <c r="AL54" i="12"/>
  <c r="AM54" i="12"/>
  <c r="AD55" i="12"/>
  <c r="AE55" i="12"/>
  <c r="AF55" i="12"/>
  <c r="AG55" i="12"/>
  <c r="AH55" i="12"/>
  <c r="AI55" i="12"/>
  <c r="AJ55" i="12"/>
  <c r="AK55" i="12"/>
  <c r="AL55" i="12"/>
  <c r="AM55" i="12"/>
  <c r="AD56" i="12"/>
  <c r="AE56" i="12"/>
  <c r="AF56" i="12"/>
  <c r="AG56" i="12"/>
  <c r="AH56" i="12"/>
  <c r="AI56" i="12"/>
  <c r="AJ56" i="12"/>
  <c r="AK56" i="12"/>
  <c r="AL56" i="12"/>
  <c r="AM56" i="12"/>
  <c r="AD57" i="12"/>
  <c r="AE57" i="12"/>
  <c r="AF57" i="12"/>
  <c r="AG57" i="12"/>
  <c r="AH57" i="12"/>
  <c r="AI57" i="12"/>
  <c r="AJ57" i="12"/>
  <c r="AK57" i="12"/>
  <c r="AL57" i="12"/>
  <c r="AM57" i="12"/>
  <c r="AD58" i="12"/>
  <c r="AE58" i="12"/>
  <c r="AF58" i="12"/>
  <c r="AG58" i="12"/>
  <c r="AH58" i="12"/>
  <c r="AI58" i="12"/>
  <c r="AJ58" i="12"/>
  <c r="AK58" i="12"/>
  <c r="AL58" i="12"/>
  <c r="AM58" i="12"/>
  <c r="AD59" i="12"/>
  <c r="AE59" i="12"/>
  <c r="AF59" i="12"/>
  <c r="AG59" i="12"/>
  <c r="AH59" i="12"/>
  <c r="AI59" i="12"/>
  <c r="AJ59" i="12"/>
  <c r="AK59" i="12"/>
  <c r="AL59" i="12"/>
  <c r="AM59" i="12"/>
  <c r="AD60" i="12"/>
  <c r="AE60" i="12"/>
  <c r="AF60" i="12"/>
  <c r="AG60" i="12"/>
  <c r="AH60" i="12"/>
  <c r="AI60" i="12"/>
  <c r="AJ60" i="12"/>
  <c r="AK60" i="12"/>
  <c r="AL60" i="12"/>
  <c r="AM60" i="12"/>
  <c r="AD61" i="12"/>
  <c r="AE61" i="12"/>
  <c r="AF61" i="12"/>
  <c r="AG61" i="12"/>
  <c r="AH61" i="12"/>
  <c r="AI61" i="12"/>
  <c r="AJ61" i="12"/>
  <c r="AK61" i="12"/>
  <c r="AL61" i="12"/>
  <c r="AM61" i="12"/>
  <c r="AD62" i="12"/>
  <c r="AE62" i="12"/>
  <c r="AF62" i="12"/>
  <c r="AG62" i="12"/>
  <c r="AH62" i="12"/>
  <c r="AI62" i="12"/>
  <c r="AJ62" i="12"/>
  <c r="AK62" i="12"/>
  <c r="AL62" i="12"/>
  <c r="AM62" i="12"/>
  <c r="AD63" i="12"/>
  <c r="AE63" i="12"/>
  <c r="AF63" i="12"/>
  <c r="AG63" i="12"/>
  <c r="AH63" i="12"/>
  <c r="AI63" i="12"/>
  <c r="AJ63" i="12"/>
  <c r="AK63" i="12"/>
  <c r="AL63" i="12"/>
  <c r="AM63" i="12"/>
  <c r="AD64" i="12"/>
  <c r="AE64" i="12"/>
  <c r="AF64" i="12"/>
  <c r="AG64" i="12"/>
  <c r="AH64" i="12"/>
  <c r="AI64" i="12"/>
  <c r="AJ64" i="12"/>
  <c r="AK64" i="12"/>
  <c r="AL64" i="12"/>
  <c r="AM64" i="12"/>
  <c r="AD65" i="12"/>
  <c r="AE65" i="12"/>
  <c r="AF65" i="12"/>
  <c r="AG65" i="12"/>
  <c r="AH65" i="12"/>
  <c r="AI65" i="12"/>
  <c r="AJ65" i="12"/>
  <c r="AK65" i="12"/>
  <c r="AL65" i="12"/>
  <c r="AM65" i="12"/>
  <c r="AD66" i="12"/>
  <c r="AE66" i="12"/>
  <c r="AF66" i="12"/>
  <c r="AG66" i="12"/>
  <c r="AH66" i="12"/>
  <c r="AI66" i="12"/>
  <c r="AJ66" i="12"/>
  <c r="AK66" i="12"/>
  <c r="AL66" i="12"/>
  <c r="AM66" i="12"/>
  <c r="AD67" i="12"/>
  <c r="AE67" i="12"/>
  <c r="AF67" i="12"/>
  <c r="AG67" i="12"/>
  <c r="AH67" i="12"/>
  <c r="AI67" i="12"/>
  <c r="AJ67" i="12"/>
  <c r="AK67" i="12"/>
  <c r="AL67" i="12"/>
  <c r="AM67" i="12"/>
  <c r="AD68" i="12"/>
  <c r="AE68" i="12"/>
  <c r="AF68" i="12"/>
  <c r="AG68" i="12"/>
  <c r="AH68" i="12"/>
  <c r="AI68" i="12"/>
  <c r="AJ68" i="12"/>
  <c r="AK68" i="12"/>
  <c r="AL68" i="12"/>
  <c r="AM68" i="12"/>
  <c r="AD69" i="12"/>
  <c r="AE69" i="12"/>
  <c r="AF69" i="12"/>
  <c r="AG69" i="12"/>
  <c r="AH69" i="12"/>
  <c r="AI69" i="12"/>
  <c r="AJ69" i="12"/>
  <c r="AK69" i="12"/>
  <c r="AL69" i="12"/>
  <c r="AM69" i="12"/>
  <c r="AD70" i="12"/>
  <c r="AE70" i="12"/>
  <c r="AF70" i="12"/>
  <c r="AG70" i="12"/>
  <c r="AH70" i="12"/>
  <c r="AI70" i="12"/>
  <c r="AJ70" i="12"/>
  <c r="AK70" i="12"/>
  <c r="AL70" i="12"/>
  <c r="AM70" i="12"/>
  <c r="AD71" i="12"/>
  <c r="AE71" i="12"/>
  <c r="AF71" i="12"/>
  <c r="AG71" i="12"/>
  <c r="AH71" i="12"/>
  <c r="AI71" i="12"/>
  <c r="AJ71" i="12"/>
  <c r="AK71" i="12"/>
  <c r="AL71" i="12"/>
  <c r="AM71" i="12"/>
  <c r="AD72" i="12"/>
  <c r="AE72" i="12"/>
  <c r="AF72" i="12"/>
  <c r="AG72" i="12"/>
  <c r="AH72" i="12"/>
  <c r="AI72" i="12"/>
  <c r="AJ72" i="12"/>
  <c r="AK72" i="12"/>
  <c r="AL72" i="12"/>
  <c r="AM72" i="12"/>
  <c r="AD73" i="12"/>
  <c r="AE73" i="12"/>
  <c r="AF73" i="12"/>
  <c r="AG73" i="12"/>
  <c r="AH73" i="12"/>
  <c r="AI73" i="12"/>
  <c r="AJ73" i="12"/>
  <c r="AK73" i="12"/>
  <c r="AL73" i="12"/>
  <c r="AM73" i="12"/>
  <c r="AD74" i="12"/>
  <c r="AE74" i="12"/>
  <c r="AF74" i="12"/>
  <c r="AG74" i="12"/>
  <c r="AH74" i="12"/>
  <c r="AI74" i="12"/>
  <c r="AJ74" i="12"/>
  <c r="AK74" i="12"/>
  <c r="AL74" i="12"/>
  <c r="AM74" i="12"/>
  <c r="AD75" i="12"/>
  <c r="AE75" i="12"/>
  <c r="AF75" i="12"/>
  <c r="AG75" i="12"/>
  <c r="AH75" i="12"/>
  <c r="AI75" i="12"/>
  <c r="AJ75" i="12"/>
  <c r="AK75" i="12"/>
  <c r="AL75" i="12"/>
  <c r="AM75" i="12"/>
  <c r="AD76" i="12"/>
  <c r="AE76" i="12"/>
  <c r="AF76" i="12"/>
  <c r="AG76" i="12"/>
  <c r="AH76" i="12"/>
  <c r="AI76" i="12"/>
  <c r="AJ76" i="12"/>
  <c r="AK76" i="12"/>
  <c r="AL76" i="12"/>
  <c r="AM76" i="12"/>
  <c r="AD77" i="12"/>
  <c r="AE77" i="12"/>
  <c r="AF77" i="12"/>
  <c r="AG77" i="12"/>
  <c r="AH77" i="12"/>
  <c r="AI77" i="12"/>
  <c r="AJ77" i="12"/>
  <c r="AK77" i="12"/>
  <c r="AL77" i="12"/>
  <c r="AM77" i="12"/>
  <c r="AD78" i="12"/>
  <c r="AE78" i="12"/>
  <c r="AF78" i="12"/>
  <c r="AG78" i="12"/>
  <c r="AH78" i="12"/>
  <c r="AI78" i="12"/>
  <c r="AJ78" i="12"/>
  <c r="AK78" i="12"/>
  <c r="AL78" i="12"/>
  <c r="AM78" i="12"/>
  <c r="AD79" i="12"/>
  <c r="AE79" i="12"/>
  <c r="AF79" i="12"/>
  <c r="AG79" i="12"/>
  <c r="AH79" i="12"/>
  <c r="AI79" i="12"/>
  <c r="AJ79" i="12"/>
  <c r="AK79" i="12"/>
  <c r="AL79" i="12"/>
  <c r="AM79" i="12"/>
  <c r="AD80" i="12"/>
  <c r="AE80" i="12"/>
  <c r="AF80" i="12"/>
  <c r="AG80" i="12"/>
  <c r="AH80" i="12"/>
  <c r="AI80" i="12"/>
  <c r="AJ80" i="12"/>
  <c r="AK80" i="12"/>
  <c r="AL80" i="12"/>
  <c r="AM80" i="12"/>
  <c r="AD81" i="12"/>
  <c r="AE81" i="12"/>
  <c r="AF81" i="12"/>
  <c r="AG81" i="12"/>
  <c r="AH81" i="12"/>
  <c r="AI81" i="12"/>
  <c r="AJ81" i="12"/>
  <c r="AK81" i="12"/>
  <c r="AL81" i="12"/>
  <c r="AM81" i="12"/>
  <c r="AD82" i="12"/>
  <c r="AE82" i="12"/>
  <c r="AF82" i="12"/>
  <c r="AG82" i="12"/>
  <c r="AH82" i="12"/>
  <c r="AI82" i="12"/>
  <c r="AJ82" i="12"/>
  <c r="AK82" i="12"/>
  <c r="AL82" i="12"/>
  <c r="AM82" i="12"/>
  <c r="AD83" i="12"/>
  <c r="AE83" i="12"/>
  <c r="AF83" i="12"/>
  <c r="AG83" i="12"/>
  <c r="AH83" i="12"/>
  <c r="AI83" i="12"/>
  <c r="AJ83" i="12"/>
  <c r="AK83" i="12"/>
  <c r="AL83" i="12"/>
  <c r="AM83" i="12"/>
  <c r="AD84" i="12"/>
  <c r="AE84" i="12"/>
  <c r="AF84" i="12"/>
  <c r="AG84" i="12"/>
  <c r="AH84" i="12"/>
  <c r="AI84" i="12"/>
  <c r="AJ84" i="12"/>
  <c r="AK84" i="12"/>
  <c r="AL84" i="12"/>
  <c r="AM84" i="12"/>
  <c r="AD85" i="12"/>
  <c r="AE85" i="12"/>
  <c r="AF85" i="12"/>
  <c r="AG85" i="12"/>
  <c r="AH85" i="12"/>
  <c r="AI85" i="12"/>
  <c r="AJ85" i="12"/>
  <c r="AK85" i="12"/>
  <c r="AL85" i="12"/>
  <c r="AM85" i="12"/>
  <c r="AD86" i="12"/>
  <c r="AE86" i="12"/>
  <c r="AF86" i="12"/>
  <c r="AG86" i="12"/>
  <c r="AH86" i="12"/>
  <c r="AI86" i="12"/>
  <c r="AJ86" i="12"/>
  <c r="AK86" i="12"/>
  <c r="AL86" i="12"/>
  <c r="AM86" i="12"/>
  <c r="AD87" i="12"/>
  <c r="AE87" i="12"/>
  <c r="AF87" i="12"/>
  <c r="AG87" i="12"/>
  <c r="AH87" i="12"/>
  <c r="AI87" i="12"/>
  <c r="AJ87" i="12"/>
  <c r="AK87" i="12"/>
  <c r="AL87" i="12"/>
  <c r="AM87" i="12"/>
  <c r="AD88" i="12"/>
  <c r="AE88" i="12"/>
  <c r="AF88" i="12"/>
  <c r="AG88" i="12"/>
  <c r="AH88" i="12"/>
  <c r="AI88" i="12"/>
  <c r="AJ88" i="12"/>
  <c r="AK88" i="12"/>
  <c r="AL88" i="12"/>
  <c r="AM88" i="12"/>
  <c r="AD89" i="12"/>
  <c r="AE89" i="12"/>
  <c r="AF89" i="12"/>
  <c r="AG89" i="12"/>
  <c r="AH89" i="12"/>
  <c r="AI89" i="12"/>
  <c r="AJ89" i="12"/>
  <c r="AK89" i="12"/>
  <c r="AL89" i="12"/>
  <c r="AM89" i="12"/>
  <c r="AD90" i="12"/>
  <c r="AE90" i="12"/>
  <c r="AF90" i="12"/>
  <c r="AG90" i="12"/>
  <c r="AH90" i="12"/>
  <c r="AI90" i="12"/>
  <c r="AJ90" i="12"/>
  <c r="AK90" i="12"/>
  <c r="AL90" i="12"/>
  <c r="AM90" i="12"/>
  <c r="AD91" i="12"/>
  <c r="AE91" i="12"/>
  <c r="AF91" i="12"/>
  <c r="AG91" i="12"/>
  <c r="AH91" i="12"/>
  <c r="AI91" i="12"/>
  <c r="AJ91" i="12"/>
  <c r="AK91" i="12"/>
  <c r="AL91" i="12"/>
  <c r="AM91" i="12"/>
  <c r="AD92" i="12"/>
  <c r="AE92" i="12"/>
  <c r="AF92" i="12"/>
  <c r="AG92" i="12"/>
  <c r="AH92" i="12"/>
  <c r="AI92" i="12"/>
  <c r="AJ92" i="12"/>
  <c r="AK92" i="12"/>
  <c r="AL92" i="12"/>
  <c r="AM92" i="12"/>
  <c r="AD93" i="12"/>
  <c r="AE93" i="12"/>
  <c r="AF93" i="12"/>
  <c r="AG93" i="12"/>
  <c r="AH93" i="12"/>
  <c r="AI93" i="12"/>
  <c r="AJ93" i="12"/>
  <c r="AK93" i="12"/>
  <c r="AL93" i="12"/>
  <c r="AM93" i="12"/>
  <c r="AD94" i="12"/>
  <c r="AE94" i="12"/>
  <c r="AF94" i="12"/>
  <c r="AG94" i="12"/>
  <c r="AH94" i="12"/>
  <c r="AI94" i="12"/>
  <c r="AJ94" i="12"/>
  <c r="AK94" i="12"/>
  <c r="AL94" i="12"/>
  <c r="AM94" i="12"/>
  <c r="AD95" i="12"/>
  <c r="AE95" i="12"/>
  <c r="AF95" i="12"/>
  <c r="AG95" i="12"/>
  <c r="AH95" i="12"/>
  <c r="AI95" i="12"/>
  <c r="AJ95" i="12"/>
  <c r="AK95" i="12"/>
  <c r="AL95" i="12"/>
  <c r="AM95" i="12"/>
  <c r="AD96" i="12"/>
  <c r="AE96" i="12"/>
  <c r="AF96" i="12"/>
  <c r="AG96" i="12"/>
  <c r="AH96" i="12"/>
  <c r="AI96" i="12"/>
  <c r="AJ96" i="12"/>
  <c r="AK96" i="12"/>
  <c r="AL96" i="12"/>
  <c r="AM96" i="12"/>
  <c r="AD97" i="12"/>
  <c r="AE97" i="12"/>
  <c r="AF97" i="12"/>
  <c r="AG97" i="12"/>
  <c r="AH97" i="12"/>
  <c r="AI97" i="12"/>
  <c r="AJ97" i="12"/>
  <c r="AK97" i="12"/>
  <c r="AL97" i="12"/>
  <c r="AM97" i="12"/>
  <c r="AD98" i="12"/>
  <c r="AE98" i="12"/>
  <c r="AF98" i="12"/>
  <c r="AG98" i="12"/>
  <c r="AH98" i="12"/>
  <c r="AI98" i="12"/>
  <c r="AJ98" i="12"/>
  <c r="AK98" i="12"/>
  <c r="AL98" i="12"/>
  <c r="AM98" i="12"/>
  <c r="AD99" i="12"/>
  <c r="AE99" i="12"/>
  <c r="AF99" i="12"/>
  <c r="AG99" i="12"/>
  <c r="AH99" i="12"/>
  <c r="AI99" i="12"/>
  <c r="AJ99" i="12"/>
  <c r="AK99" i="12"/>
  <c r="AL99" i="12"/>
  <c r="AM99" i="12"/>
  <c r="AD100" i="12"/>
  <c r="AE100" i="12"/>
  <c r="AF100" i="12"/>
  <c r="AG100" i="12"/>
  <c r="AH100" i="12"/>
  <c r="AI100" i="12"/>
  <c r="AJ100" i="12"/>
  <c r="AK100" i="12"/>
  <c r="AL100" i="12"/>
  <c r="AM100" i="12"/>
  <c r="AD101" i="12"/>
  <c r="AE101" i="12"/>
  <c r="AF101" i="12"/>
  <c r="AG101" i="12"/>
  <c r="AH101" i="12"/>
  <c r="AI101" i="12"/>
  <c r="AJ101" i="12"/>
  <c r="AK101" i="12"/>
  <c r="AL101" i="12"/>
  <c r="AM101" i="12"/>
  <c r="AD102" i="12"/>
  <c r="AE102" i="12"/>
  <c r="AF102" i="12"/>
  <c r="AG102" i="12"/>
  <c r="AH102" i="12"/>
  <c r="AI102" i="12"/>
  <c r="AJ102" i="12"/>
  <c r="AK102" i="12"/>
  <c r="AL102" i="12"/>
  <c r="AM102" i="12"/>
  <c r="AD103" i="12"/>
  <c r="AE103" i="12"/>
  <c r="AF103" i="12"/>
  <c r="AG103" i="12"/>
  <c r="AH103" i="12"/>
  <c r="AI103" i="12"/>
  <c r="AJ103" i="12"/>
  <c r="AK103" i="12"/>
  <c r="AL103" i="12"/>
  <c r="AM103" i="12"/>
  <c r="AD104" i="12"/>
  <c r="AE104" i="12"/>
  <c r="AF104" i="12"/>
  <c r="AG104" i="12"/>
  <c r="AH104" i="12"/>
  <c r="AI104" i="12"/>
  <c r="AJ104" i="12"/>
  <c r="AK104" i="12"/>
  <c r="AL104" i="12"/>
  <c r="AM104" i="12"/>
  <c r="AD105" i="12"/>
  <c r="AE105" i="12"/>
  <c r="AF105" i="12"/>
  <c r="AG105" i="12"/>
  <c r="AH105" i="12"/>
  <c r="AI105" i="12"/>
  <c r="AJ105" i="12"/>
  <c r="AK105" i="12"/>
  <c r="AL105" i="12"/>
  <c r="AM105" i="12"/>
  <c r="AD106" i="12"/>
  <c r="AE106" i="12"/>
  <c r="AF106" i="12"/>
  <c r="AG106" i="12"/>
  <c r="AH106" i="12"/>
  <c r="AI106" i="12"/>
  <c r="AJ106" i="12"/>
  <c r="AK106" i="12"/>
  <c r="AL106" i="12"/>
  <c r="AM106" i="12"/>
  <c r="AD107" i="12"/>
  <c r="AE107" i="12"/>
  <c r="AF107" i="12"/>
  <c r="AG107" i="12"/>
  <c r="AH107" i="12"/>
  <c r="AI107" i="12"/>
  <c r="AJ107" i="12"/>
  <c r="AK107" i="12"/>
  <c r="AL107" i="12"/>
  <c r="AM107" i="12"/>
  <c r="AD108" i="12"/>
  <c r="AE108" i="12"/>
  <c r="AF108" i="12"/>
  <c r="AG108" i="12"/>
  <c r="AH108" i="12"/>
  <c r="AI108" i="12"/>
  <c r="AJ108" i="12"/>
  <c r="AK108" i="12"/>
  <c r="AL108" i="12"/>
  <c r="AM108" i="12"/>
  <c r="AD109" i="12"/>
  <c r="AE109" i="12"/>
  <c r="AF109" i="12"/>
  <c r="AG109" i="12"/>
  <c r="AH109" i="12"/>
  <c r="AI109" i="12"/>
  <c r="AJ109" i="12"/>
  <c r="AK109" i="12"/>
  <c r="AL109" i="12"/>
  <c r="AM109" i="12"/>
  <c r="AD110" i="12"/>
  <c r="AE110" i="12"/>
  <c r="AF110" i="12"/>
  <c r="AG110" i="12"/>
  <c r="AH110" i="12"/>
  <c r="AI110" i="12"/>
  <c r="AJ110" i="12"/>
  <c r="AK110" i="12"/>
  <c r="AL110" i="12"/>
  <c r="AM110" i="12"/>
  <c r="AD111" i="12"/>
  <c r="AE111" i="12"/>
  <c r="AF111" i="12"/>
  <c r="AG111" i="12"/>
  <c r="AH111" i="12"/>
  <c r="AI111" i="12"/>
  <c r="AJ111" i="12"/>
  <c r="AK111" i="12"/>
  <c r="AL111" i="12"/>
  <c r="AM111" i="12"/>
  <c r="AD112" i="12"/>
  <c r="AE112" i="12"/>
  <c r="AF112" i="12"/>
  <c r="AG112" i="12"/>
  <c r="AH112" i="12"/>
  <c r="AI112" i="12"/>
  <c r="AJ112" i="12"/>
  <c r="AK112" i="12"/>
  <c r="AL112" i="12"/>
  <c r="AM112" i="12"/>
  <c r="AD113" i="12"/>
  <c r="AE113" i="12"/>
  <c r="AF113" i="12"/>
  <c r="AG113" i="12"/>
  <c r="AH113" i="12"/>
  <c r="AI113" i="12"/>
  <c r="AJ113" i="12"/>
  <c r="AK113" i="12"/>
  <c r="AL113" i="12"/>
  <c r="AM113" i="12"/>
  <c r="AD114" i="12"/>
  <c r="AE114" i="12"/>
  <c r="AF114" i="12"/>
  <c r="AG114" i="12"/>
  <c r="AH114" i="12"/>
  <c r="AI114" i="12"/>
  <c r="AJ114" i="12"/>
  <c r="AK114" i="12"/>
  <c r="AL114" i="12"/>
  <c r="AM114" i="12"/>
  <c r="AD115" i="12"/>
  <c r="AE115" i="12"/>
  <c r="AF115" i="12"/>
  <c r="AG115" i="12"/>
  <c r="AH115" i="12"/>
  <c r="AI115" i="12"/>
  <c r="AJ115" i="12"/>
  <c r="AK115" i="12"/>
  <c r="AL115" i="12"/>
  <c r="AM115" i="12"/>
  <c r="AD116" i="12"/>
  <c r="AE116" i="12"/>
  <c r="AF116" i="12"/>
  <c r="AG116" i="12"/>
  <c r="AH116" i="12"/>
  <c r="AI116" i="12"/>
  <c r="AJ116" i="12"/>
  <c r="AK116" i="12"/>
  <c r="AL116" i="12"/>
  <c r="AM116" i="12"/>
  <c r="AD117" i="12"/>
  <c r="AE117" i="12"/>
  <c r="AF117" i="12"/>
  <c r="AG117" i="12"/>
  <c r="AH117" i="12"/>
  <c r="AI117" i="12"/>
  <c r="AJ117" i="12"/>
  <c r="AK117" i="12"/>
  <c r="AL117" i="12"/>
  <c r="AM117" i="12"/>
  <c r="AD118" i="12"/>
  <c r="AE118" i="12"/>
  <c r="AF118" i="12"/>
  <c r="AG118" i="12"/>
  <c r="AH118" i="12"/>
  <c r="AI118" i="12"/>
  <c r="AJ118" i="12"/>
  <c r="AK118" i="12"/>
  <c r="AL118" i="12"/>
  <c r="AM118" i="12"/>
  <c r="AD119" i="12"/>
  <c r="AE119" i="12"/>
  <c r="AF119" i="12"/>
  <c r="AG119" i="12"/>
  <c r="AH119" i="12"/>
  <c r="AI119" i="12"/>
  <c r="AJ119" i="12"/>
  <c r="AK119" i="12"/>
  <c r="AL119" i="12"/>
  <c r="AM119" i="12"/>
  <c r="AD120" i="12"/>
  <c r="AE120" i="12"/>
  <c r="AF120" i="12"/>
  <c r="AG120" i="12"/>
  <c r="AH120" i="12"/>
  <c r="AI120" i="12"/>
  <c r="AJ120" i="12"/>
  <c r="AK120" i="12"/>
  <c r="AL120" i="12"/>
  <c r="AM120" i="12"/>
  <c r="AD121" i="12"/>
  <c r="AE121" i="12"/>
  <c r="AF121" i="12"/>
  <c r="AG121" i="12"/>
  <c r="AH121" i="12"/>
  <c r="AI121" i="12"/>
  <c r="AJ121" i="12"/>
  <c r="AK121" i="12"/>
  <c r="AL121" i="12"/>
  <c r="AM121" i="12"/>
  <c r="AD122" i="12"/>
  <c r="AE122" i="12"/>
  <c r="AF122" i="12"/>
  <c r="AG122" i="12"/>
  <c r="AH122" i="12"/>
  <c r="AI122" i="12"/>
  <c r="AJ122" i="12"/>
  <c r="AK122" i="12"/>
  <c r="AL122" i="12"/>
  <c r="AM122" i="12"/>
  <c r="AD123" i="12"/>
  <c r="AE123" i="12"/>
  <c r="AF123" i="12"/>
  <c r="AG123" i="12"/>
  <c r="AH123" i="12"/>
  <c r="AI123" i="12"/>
  <c r="AJ123" i="12"/>
  <c r="AK123" i="12"/>
  <c r="AL123" i="12"/>
  <c r="AM123" i="12"/>
  <c r="AD124" i="12"/>
  <c r="AE124" i="12"/>
  <c r="AF124" i="12"/>
  <c r="AG124" i="12"/>
  <c r="AH124" i="12"/>
  <c r="AI124" i="12"/>
  <c r="AJ124" i="12"/>
  <c r="AK124" i="12"/>
  <c r="AL124" i="12"/>
  <c r="AM124" i="12"/>
  <c r="AD125" i="12"/>
  <c r="AE125" i="12"/>
  <c r="AF125" i="12"/>
  <c r="AG125" i="12"/>
  <c r="AH125" i="12"/>
  <c r="AI125" i="12"/>
  <c r="AJ125" i="12"/>
  <c r="AK125" i="12"/>
  <c r="AL125" i="12"/>
  <c r="AM125" i="12"/>
  <c r="AD126" i="12"/>
  <c r="AE126" i="12"/>
  <c r="AF126" i="12"/>
  <c r="AG126" i="12"/>
  <c r="AH126" i="12"/>
  <c r="AI126" i="12"/>
  <c r="AJ126" i="12"/>
  <c r="AK126" i="12"/>
  <c r="AL126" i="12"/>
  <c r="AM126" i="12"/>
  <c r="AD127" i="12"/>
  <c r="AE127" i="12"/>
  <c r="AF127" i="12"/>
  <c r="AG127" i="12"/>
  <c r="AH127" i="12"/>
  <c r="AI127" i="12"/>
  <c r="AJ127" i="12"/>
  <c r="AK127" i="12"/>
  <c r="AL127" i="12"/>
  <c r="AM127" i="12"/>
  <c r="AD128" i="12"/>
  <c r="AE128" i="12"/>
  <c r="AF128" i="12"/>
  <c r="AG128" i="12"/>
  <c r="AH128" i="12"/>
  <c r="AI128" i="12"/>
  <c r="AJ128" i="12"/>
  <c r="AK128" i="12"/>
  <c r="AL128" i="12"/>
  <c r="AM128" i="12"/>
  <c r="AD129" i="12"/>
  <c r="AE129" i="12"/>
  <c r="AF129" i="12"/>
  <c r="AG129" i="12"/>
  <c r="AH129" i="12"/>
  <c r="AI129" i="12"/>
  <c r="AJ129" i="12"/>
  <c r="AK129" i="12"/>
  <c r="AL129" i="12"/>
  <c r="AM129" i="12"/>
  <c r="AD130" i="12"/>
  <c r="AE130" i="12"/>
  <c r="AF130" i="12"/>
  <c r="AG130" i="12"/>
  <c r="AH130" i="12"/>
  <c r="AI130" i="12"/>
  <c r="AJ130" i="12"/>
  <c r="AK130" i="12"/>
  <c r="AL130" i="12"/>
  <c r="AM130" i="12"/>
  <c r="AD131" i="12"/>
  <c r="AE131" i="12"/>
  <c r="AF131" i="12"/>
  <c r="AG131" i="12"/>
  <c r="AH131" i="12"/>
  <c r="AI131" i="12"/>
  <c r="AJ131" i="12"/>
  <c r="AK131" i="12"/>
  <c r="AL131" i="12"/>
  <c r="AM131" i="12"/>
  <c r="AD132" i="12"/>
  <c r="AE132" i="12"/>
  <c r="AF132" i="12"/>
  <c r="AG132" i="12"/>
  <c r="AH132" i="12"/>
  <c r="AI132" i="12"/>
  <c r="AJ132" i="12"/>
  <c r="AK132" i="12"/>
  <c r="AL132" i="12"/>
  <c r="AM132" i="12"/>
  <c r="AD133" i="12"/>
  <c r="AE133" i="12"/>
  <c r="AF133" i="12"/>
  <c r="AG133" i="12"/>
  <c r="AH133" i="12"/>
  <c r="AI133" i="12"/>
  <c r="AJ133" i="12"/>
  <c r="AK133" i="12"/>
  <c r="AL133" i="12"/>
  <c r="AM133" i="12"/>
  <c r="AD134" i="12"/>
  <c r="AE134" i="12"/>
  <c r="AF134" i="12"/>
  <c r="AG134" i="12"/>
  <c r="AH134" i="12"/>
  <c r="AI134" i="12"/>
  <c r="AJ134" i="12"/>
  <c r="AK134" i="12"/>
  <c r="AL134" i="12"/>
  <c r="AM134" i="12"/>
  <c r="AD135" i="12"/>
  <c r="AE135" i="12"/>
  <c r="AF135" i="12"/>
  <c r="AG135" i="12"/>
  <c r="AH135" i="12"/>
  <c r="AI135" i="12"/>
  <c r="AJ135" i="12"/>
  <c r="AK135" i="12"/>
  <c r="AL135" i="12"/>
  <c r="AM135" i="12"/>
  <c r="AD136" i="12"/>
  <c r="AE136" i="12"/>
  <c r="AF136" i="12"/>
  <c r="AG136" i="12"/>
  <c r="AH136" i="12"/>
  <c r="AI136" i="12"/>
  <c r="AJ136" i="12"/>
  <c r="AK136" i="12"/>
  <c r="AL136" i="12"/>
  <c r="AM136" i="12"/>
  <c r="AD137" i="12"/>
  <c r="AE137" i="12"/>
  <c r="AF137" i="12"/>
  <c r="AG137" i="12"/>
  <c r="AH137" i="12"/>
  <c r="AI137" i="12"/>
  <c r="AJ137" i="12"/>
  <c r="AK137" i="12"/>
  <c r="AL137" i="12"/>
  <c r="AM137" i="12"/>
  <c r="AD138" i="12"/>
  <c r="AE138" i="12"/>
  <c r="AF138" i="12"/>
  <c r="AG138" i="12"/>
  <c r="AH138" i="12"/>
  <c r="AI138" i="12"/>
  <c r="AJ138" i="12"/>
  <c r="AK138" i="12"/>
  <c r="AL138" i="12"/>
  <c r="AM138" i="12"/>
  <c r="AD139" i="12"/>
  <c r="AE139" i="12"/>
  <c r="AF139" i="12"/>
  <c r="AG139" i="12"/>
  <c r="AH139" i="12"/>
  <c r="AI139" i="12"/>
  <c r="AJ139" i="12"/>
  <c r="AK139" i="12"/>
  <c r="AL139" i="12"/>
  <c r="AM139" i="12"/>
  <c r="AD140" i="12"/>
  <c r="AE140" i="12"/>
  <c r="AF140" i="12"/>
  <c r="AG140" i="12"/>
  <c r="AH140" i="12"/>
  <c r="AI140" i="12"/>
  <c r="AJ140" i="12"/>
  <c r="AK140" i="12"/>
  <c r="AL140" i="12"/>
  <c r="AM140" i="12"/>
  <c r="AD141" i="12"/>
  <c r="AE141" i="12"/>
  <c r="AF141" i="12"/>
  <c r="AG141" i="12"/>
  <c r="AH141" i="12"/>
  <c r="AI141" i="12"/>
  <c r="AJ141" i="12"/>
  <c r="AK141" i="12"/>
  <c r="AL141" i="12"/>
  <c r="AM141" i="12"/>
  <c r="AD142" i="12"/>
  <c r="AE142" i="12"/>
  <c r="AF142" i="12"/>
  <c r="AG142" i="12"/>
  <c r="AH142" i="12"/>
  <c r="AI142" i="12"/>
  <c r="AJ142" i="12"/>
  <c r="AK142" i="12"/>
  <c r="AL142" i="12"/>
  <c r="AM142" i="12"/>
  <c r="AD143" i="12"/>
  <c r="AE143" i="12"/>
  <c r="AF143" i="12"/>
  <c r="AG143" i="12"/>
  <c r="AH143" i="12"/>
  <c r="AI143" i="12"/>
  <c r="AJ143" i="12"/>
  <c r="AK143" i="12"/>
  <c r="AL143" i="12"/>
  <c r="AM143" i="12"/>
  <c r="AD144" i="12"/>
  <c r="AE144" i="12"/>
  <c r="AF144" i="12"/>
  <c r="AG144" i="12"/>
  <c r="AH144" i="12"/>
  <c r="AI144" i="12"/>
  <c r="AJ144" i="12"/>
  <c r="AK144" i="12"/>
  <c r="AL144" i="12"/>
  <c r="AM144" i="12"/>
  <c r="AD145" i="12"/>
  <c r="AE145" i="12"/>
  <c r="AF145" i="12"/>
  <c r="AG145" i="12"/>
  <c r="AH145" i="12"/>
  <c r="AI145" i="12"/>
  <c r="AJ145" i="12"/>
  <c r="AK145" i="12"/>
  <c r="AL145" i="12"/>
  <c r="AM145" i="12"/>
  <c r="AD146" i="12"/>
  <c r="AE146" i="12"/>
  <c r="AF146" i="12"/>
  <c r="AG146" i="12"/>
  <c r="AH146" i="12"/>
  <c r="AI146" i="12"/>
  <c r="AJ146" i="12"/>
  <c r="AK146" i="12"/>
  <c r="AL146" i="12"/>
  <c r="AM146" i="12"/>
  <c r="AD147" i="12"/>
  <c r="AE147" i="12"/>
  <c r="AF147" i="12"/>
  <c r="AG147" i="12"/>
  <c r="AH147" i="12"/>
  <c r="AI147" i="12"/>
  <c r="AJ147" i="12"/>
  <c r="AK147" i="12"/>
  <c r="AL147" i="12"/>
  <c r="AM147" i="12"/>
  <c r="AD148" i="12"/>
  <c r="AE148" i="12"/>
  <c r="AF148" i="12"/>
  <c r="AG148" i="12"/>
  <c r="AH148" i="12"/>
  <c r="AI148" i="12"/>
  <c r="AJ148" i="12"/>
  <c r="AK148" i="12"/>
  <c r="AL148" i="12"/>
  <c r="AM148" i="12"/>
  <c r="AD149" i="12"/>
  <c r="AE149" i="12"/>
  <c r="AF149" i="12"/>
  <c r="AG149" i="12"/>
  <c r="AH149" i="12"/>
  <c r="AI149" i="12"/>
  <c r="AJ149" i="12"/>
  <c r="AK149" i="12"/>
  <c r="AL149" i="12"/>
  <c r="AM149" i="12"/>
  <c r="AD150" i="12"/>
  <c r="AE150" i="12"/>
  <c r="AF150" i="12"/>
  <c r="AG150" i="12"/>
  <c r="AH150" i="12"/>
  <c r="AI150" i="12"/>
  <c r="AJ150" i="12"/>
  <c r="AK150" i="12"/>
  <c r="AL150" i="12"/>
  <c r="AM150" i="12"/>
  <c r="AD151" i="12"/>
  <c r="AE151" i="12"/>
  <c r="AF151" i="12"/>
  <c r="AG151" i="12"/>
  <c r="AH151" i="12"/>
  <c r="AI151" i="12"/>
  <c r="AJ151" i="12"/>
  <c r="AK151" i="12"/>
  <c r="AL151" i="12"/>
  <c r="AM151" i="12"/>
  <c r="AD152" i="12"/>
  <c r="AE152" i="12"/>
  <c r="AF152" i="12"/>
  <c r="AG152" i="12"/>
  <c r="AH152" i="12"/>
  <c r="AI152" i="12"/>
  <c r="AJ152" i="12"/>
  <c r="AK152" i="12"/>
  <c r="AL152" i="12"/>
  <c r="AM152" i="12"/>
  <c r="AD153" i="12"/>
  <c r="AE153" i="12"/>
  <c r="AF153" i="12"/>
  <c r="AG153" i="12"/>
  <c r="AH153" i="12"/>
  <c r="AI153" i="12"/>
  <c r="AJ153" i="12"/>
  <c r="AK153" i="12"/>
  <c r="AL153" i="12"/>
  <c r="AM153" i="12"/>
  <c r="AD154" i="12"/>
  <c r="AE154" i="12"/>
  <c r="AF154" i="12"/>
  <c r="AG154" i="12"/>
  <c r="AH154" i="12"/>
  <c r="AI154" i="12"/>
  <c r="AJ154" i="12"/>
  <c r="AK154" i="12"/>
  <c r="AL154" i="12"/>
  <c r="AM154" i="12"/>
  <c r="AD155" i="12"/>
  <c r="AE155" i="12"/>
  <c r="AF155" i="12"/>
  <c r="AG155" i="12"/>
  <c r="AH155" i="12"/>
  <c r="AI155" i="12"/>
  <c r="AJ155" i="12"/>
  <c r="AK155" i="12"/>
  <c r="AL155" i="12"/>
  <c r="AM155" i="12"/>
  <c r="AD156" i="12"/>
  <c r="AE156" i="12"/>
  <c r="AF156" i="12"/>
  <c r="AG156" i="12"/>
  <c r="AH156" i="12"/>
  <c r="AI156" i="12"/>
  <c r="AJ156" i="12"/>
  <c r="AK156" i="12"/>
  <c r="AL156" i="12"/>
  <c r="AM156" i="12"/>
  <c r="AD157" i="12"/>
  <c r="AE157" i="12"/>
  <c r="AF157" i="12"/>
  <c r="AG157" i="12"/>
  <c r="AH157" i="12"/>
  <c r="AI157" i="12"/>
  <c r="AJ157" i="12"/>
  <c r="AK157" i="12"/>
  <c r="AL157" i="12"/>
  <c r="AM157" i="12"/>
  <c r="AD158" i="12"/>
  <c r="AE158" i="12"/>
  <c r="AF158" i="12"/>
  <c r="AG158" i="12"/>
  <c r="AH158" i="12"/>
  <c r="AI158" i="12"/>
  <c r="AJ158" i="12"/>
  <c r="AK158" i="12"/>
  <c r="AL158" i="12"/>
  <c r="AM158" i="12"/>
  <c r="AD159" i="12"/>
  <c r="AE159" i="12"/>
  <c r="AF159" i="12"/>
  <c r="AG159" i="12"/>
  <c r="AH159" i="12"/>
  <c r="AI159" i="12"/>
  <c r="AJ159" i="12"/>
  <c r="AK159" i="12"/>
  <c r="AL159" i="12"/>
  <c r="AM159" i="12"/>
  <c r="AD160" i="12"/>
  <c r="AE160" i="12"/>
  <c r="AF160" i="12"/>
  <c r="AG160" i="12"/>
  <c r="AH160" i="12"/>
  <c r="AI160" i="12"/>
  <c r="AJ160" i="12"/>
  <c r="AK160" i="12"/>
  <c r="AL160" i="12"/>
  <c r="AM160" i="12"/>
  <c r="AD161" i="12"/>
  <c r="AE161" i="12"/>
  <c r="AF161" i="12"/>
  <c r="AG161" i="12"/>
  <c r="AH161" i="12"/>
  <c r="AI161" i="12"/>
  <c r="AJ161" i="12"/>
  <c r="AK161" i="12"/>
  <c r="AL161" i="12"/>
  <c r="AM161" i="12"/>
  <c r="AD162" i="12"/>
  <c r="AE162" i="12"/>
  <c r="AF162" i="12"/>
  <c r="AG162" i="12"/>
  <c r="AH162" i="12"/>
  <c r="AI162" i="12"/>
  <c r="AJ162" i="12"/>
  <c r="AK162" i="12"/>
  <c r="AL162" i="12"/>
  <c r="AM162" i="12"/>
  <c r="AD163" i="12"/>
  <c r="AE163" i="12"/>
  <c r="AF163" i="12"/>
  <c r="AG163" i="12"/>
  <c r="AH163" i="12"/>
  <c r="AI163" i="12"/>
  <c r="AJ163" i="12"/>
  <c r="AK163" i="12"/>
  <c r="AL163" i="12"/>
  <c r="AM163" i="12"/>
  <c r="AD164" i="12"/>
  <c r="AE164" i="12"/>
  <c r="AF164" i="12"/>
  <c r="AG164" i="12"/>
  <c r="AH164" i="12"/>
  <c r="AI164" i="12"/>
  <c r="AJ164" i="12"/>
  <c r="AK164" i="12"/>
  <c r="AL164" i="12"/>
  <c r="AM164" i="12"/>
  <c r="AD165" i="12"/>
  <c r="AE165" i="12"/>
  <c r="AF165" i="12"/>
  <c r="AG165" i="12"/>
  <c r="AH165" i="12"/>
  <c r="AI165" i="12"/>
  <c r="AJ165" i="12"/>
  <c r="AK165" i="12"/>
  <c r="AL165" i="12"/>
  <c r="AM165" i="12"/>
  <c r="AD166" i="12"/>
  <c r="AE166" i="12"/>
  <c r="AF166" i="12"/>
  <c r="AG166" i="12"/>
  <c r="AH166" i="12"/>
  <c r="AI166" i="12"/>
  <c r="AJ166" i="12"/>
  <c r="AK166" i="12"/>
  <c r="AL166" i="12"/>
  <c r="AM166" i="12"/>
  <c r="AD167" i="12"/>
  <c r="AE167" i="12"/>
  <c r="AF167" i="12"/>
  <c r="AG167" i="12"/>
  <c r="AH167" i="12"/>
  <c r="AI167" i="12"/>
  <c r="AJ167" i="12"/>
  <c r="AK167" i="12"/>
  <c r="AL167" i="12"/>
  <c r="AM167" i="12"/>
  <c r="AD168" i="12"/>
  <c r="AE168" i="12"/>
  <c r="AF168" i="12"/>
  <c r="AG168" i="12"/>
  <c r="AH168" i="12"/>
  <c r="AI168" i="12"/>
  <c r="AJ168" i="12"/>
  <c r="AK168" i="12"/>
  <c r="AL168" i="12"/>
  <c r="AM168" i="12"/>
  <c r="AD169" i="12"/>
  <c r="AE169" i="12"/>
  <c r="AF169" i="12"/>
  <c r="AG169" i="12"/>
  <c r="AH169" i="12"/>
  <c r="AI169" i="12"/>
  <c r="AJ169" i="12"/>
  <c r="AK169" i="12"/>
  <c r="AL169" i="12"/>
  <c r="AM169" i="12"/>
  <c r="AD170" i="12"/>
  <c r="AE170" i="12"/>
  <c r="AF170" i="12"/>
  <c r="AG170" i="12"/>
  <c r="AH170" i="12"/>
  <c r="AI170" i="12"/>
  <c r="AJ170" i="12"/>
  <c r="AK170" i="12"/>
  <c r="AL170" i="12"/>
  <c r="AM170" i="12"/>
  <c r="AD171" i="12"/>
  <c r="AE171" i="12"/>
  <c r="AF171" i="12"/>
  <c r="AG171" i="12"/>
  <c r="AH171" i="12"/>
  <c r="AI171" i="12"/>
  <c r="AJ171" i="12"/>
  <c r="AK171" i="12"/>
  <c r="AL171" i="12"/>
  <c r="AM171" i="12"/>
  <c r="AD172" i="12"/>
  <c r="AE172" i="12"/>
  <c r="AF172" i="12"/>
  <c r="AG172" i="12"/>
  <c r="AH172" i="12"/>
  <c r="AI172" i="12"/>
  <c r="AJ172" i="12"/>
  <c r="AK172" i="12"/>
  <c r="AL172" i="12"/>
  <c r="AM172" i="12"/>
  <c r="AD173" i="12"/>
  <c r="AE173" i="12"/>
  <c r="AF173" i="12"/>
  <c r="AG173" i="12"/>
  <c r="AH173" i="12"/>
  <c r="AI173" i="12"/>
  <c r="AJ173" i="12"/>
  <c r="AK173" i="12"/>
  <c r="AL173" i="12"/>
  <c r="AM173" i="12"/>
  <c r="AD174" i="12"/>
  <c r="AE174" i="12"/>
  <c r="AF174" i="12"/>
  <c r="AG174" i="12"/>
  <c r="AH174" i="12"/>
  <c r="AI174" i="12"/>
  <c r="AJ174" i="12"/>
  <c r="AK174" i="12"/>
  <c r="AL174" i="12"/>
  <c r="AM174" i="12"/>
  <c r="AD175" i="12"/>
  <c r="AE175" i="12"/>
  <c r="AF175" i="12"/>
  <c r="AG175" i="12"/>
  <c r="AH175" i="12"/>
  <c r="AI175" i="12"/>
  <c r="AJ175" i="12"/>
  <c r="AK175" i="12"/>
  <c r="AL175" i="12"/>
  <c r="AM175" i="12"/>
  <c r="AD176" i="12"/>
  <c r="AE176" i="12"/>
  <c r="AF176" i="12"/>
  <c r="AG176" i="12"/>
  <c r="AH176" i="12"/>
  <c r="AI176" i="12"/>
  <c r="AJ176" i="12"/>
  <c r="AK176" i="12"/>
  <c r="AL176" i="12"/>
  <c r="AM176" i="12"/>
  <c r="AD177" i="12"/>
  <c r="AE177" i="12"/>
  <c r="AF177" i="12"/>
  <c r="AG177" i="12"/>
  <c r="AH177" i="12"/>
  <c r="AI177" i="12"/>
  <c r="AJ177" i="12"/>
  <c r="AK177" i="12"/>
  <c r="AL177" i="12"/>
  <c r="AM177" i="12"/>
  <c r="AD178" i="12"/>
  <c r="AE178" i="12"/>
  <c r="AF178" i="12"/>
  <c r="AG178" i="12"/>
  <c r="AH178" i="12"/>
  <c r="AI178" i="12"/>
  <c r="AJ178" i="12"/>
  <c r="AK178" i="12"/>
  <c r="AL178" i="12"/>
  <c r="AM178" i="12"/>
  <c r="AD179" i="12"/>
  <c r="AE179" i="12"/>
  <c r="AF179" i="12"/>
  <c r="AG179" i="12"/>
  <c r="AH179" i="12"/>
  <c r="AI179" i="12"/>
  <c r="AJ179" i="12"/>
  <c r="AK179" i="12"/>
  <c r="AL179" i="12"/>
  <c r="AM179" i="12"/>
  <c r="AD180" i="12"/>
  <c r="AE180" i="12"/>
  <c r="AF180" i="12"/>
  <c r="AG180" i="12"/>
  <c r="AH180" i="12"/>
  <c r="AI180" i="12"/>
  <c r="AJ180" i="12"/>
  <c r="AK180" i="12"/>
  <c r="AL180" i="12"/>
  <c r="AM180" i="12"/>
  <c r="AD181" i="12"/>
  <c r="AE181" i="12"/>
  <c r="AF181" i="12"/>
  <c r="AG181" i="12"/>
  <c r="AH181" i="12"/>
  <c r="AI181" i="12"/>
  <c r="AJ181" i="12"/>
  <c r="AK181" i="12"/>
  <c r="AL181" i="12"/>
  <c r="AM181" i="12"/>
  <c r="AD182" i="12"/>
  <c r="AE182" i="12"/>
  <c r="AF182" i="12"/>
  <c r="AG182" i="12"/>
  <c r="AH182" i="12"/>
  <c r="AI182" i="12"/>
  <c r="AJ182" i="12"/>
  <c r="AK182" i="12"/>
  <c r="AL182" i="12"/>
  <c r="AM182" i="12"/>
  <c r="AD183" i="12"/>
  <c r="AE183" i="12"/>
  <c r="AF183" i="12"/>
  <c r="AG183" i="12"/>
  <c r="AH183" i="12"/>
  <c r="AI183" i="12"/>
  <c r="AJ183" i="12"/>
  <c r="AK183" i="12"/>
  <c r="AL183" i="12"/>
  <c r="AM183" i="12"/>
  <c r="AD184" i="12"/>
  <c r="AE184" i="12"/>
  <c r="AF184" i="12"/>
  <c r="AG184" i="12"/>
  <c r="AH184" i="12"/>
  <c r="AI184" i="12"/>
  <c r="AJ184" i="12"/>
  <c r="AK184" i="12"/>
  <c r="AL184" i="12"/>
  <c r="AM184" i="12"/>
  <c r="AD185" i="12"/>
  <c r="AE185" i="12"/>
  <c r="AF185" i="12"/>
  <c r="AG185" i="12"/>
  <c r="AH185" i="12"/>
  <c r="AI185" i="12"/>
  <c r="AJ185" i="12"/>
  <c r="AK185" i="12"/>
  <c r="AL185" i="12"/>
  <c r="AM185" i="12"/>
  <c r="AD186" i="12"/>
  <c r="AE186" i="12"/>
  <c r="AF186" i="12"/>
  <c r="AG186" i="12"/>
  <c r="AH186" i="12"/>
  <c r="AI186" i="12"/>
  <c r="AJ186" i="12"/>
  <c r="AK186" i="12"/>
  <c r="AL186" i="12"/>
  <c r="AM186" i="12"/>
  <c r="AD187" i="12"/>
  <c r="AE187" i="12"/>
  <c r="AF187" i="12"/>
  <c r="AG187" i="12"/>
  <c r="AH187" i="12"/>
  <c r="AI187" i="12"/>
  <c r="AJ187" i="12"/>
  <c r="AK187" i="12"/>
  <c r="AL187" i="12"/>
  <c r="AM187" i="12"/>
  <c r="AD188" i="12"/>
  <c r="AE188" i="12"/>
  <c r="AF188" i="12"/>
  <c r="AG188" i="12"/>
  <c r="AH188" i="12"/>
  <c r="AI188" i="12"/>
  <c r="AJ188" i="12"/>
  <c r="AK188" i="12"/>
  <c r="AL188" i="12"/>
  <c r="AM188" i="12"/>
  <c r="AD189" i="12"/>
  <c r="AE189" i="12"/>
  <c r="AF189" i="12"/>
  <c r="AG189" i="12"/>
  <c r="AH189" i="12"/>
  <c r="AI189" i="12"/>
  <c r="AJ189" i="12"/>
  <c r="AK189" i="12"/>
  <c r="AL189" i="12"/>
  <c r="AM189" i="12"/>
  <c r="AD190" i="12"/>
  <c r="AE190" i="12"/>
  <c r="AF190" i="12"/>
  <c r="AG190" i="12"/>
  <c r="AH190" i="12"/>
  <c r="AI190" i="12"/>
  <c r="AJ190" i="12"/>
  <c r="AK190" i="12"/>
  <c r="AL190" i="12"/>
  <c r="AM190" i="12"/>
  <c r="AD191" i="12"/>
  <c r="AE191" i="12"/>
  <c r="AF191" i="12"/>
  <c r="AG191" i="12"/>
  <c r="AH191" i="12"/>
  <c r="AI191" i="12"/>
  <c r="AJ191" i="12"/>
  <c r="AK191" i="12"/>
  <c r="AL191" i="12"/>
  <c r="AM191" i="12"/>
  <c r="AD192" i="12"/>
  <c r="AE192" i="12"/>
  <c r="AF192" i="12"/>
  <c r="AG192" i="12"/>
  <c r="AH192" i="12"/>
  <c r="AI192" i="12"/>
  <c r="AJ192" i="12"/>
  <c r="AK192" i="12"/>
  <c r="AL192" i="12"/>
  <c r="AM192" i="12"/>
  <c r="AD193" i="12"/>
  <c r="AE193" i="12"/>
  <c r="AF193" i="12"/>
  <c r="AG193" i="12"/>
  <c r="AH193" i="12"/>
  <c r="AI193" i="12"/>
  <c r="AJ193" i="12"/>
  <c r="AK193" i="12"/>
  <c r="AL193" i="12"/>
  <c r="AM193" i="12"/>
  <c r="AD194" i="12"/>
  <c r="AE194" i="12"/>
  <c r="AF194" i="12"/>
  <c r="AG194" i="12"/>
  <c r="AH194" i="12"/>
  <c r="AI194" i="12"/>
  <c r="AJ194" i="12"/>
  <c r="AK194" i="12"/>
  <c r="AL194" i="12"/>
  <c r="AM194" i="12"/>
  <c r="AD195" i="12"/>
  <c r="AE195" i="12"/>
  <c r="AF195" i="12"/>
  <c r="AG195" i="12"/>
  <c r="AH195" i="12"/>
  <c r="AI195" i="12"/>
  <c r="AJ195" i="12"/>
  <c r="AK195" i="12"/>
  <c r="AL195" i="12"/>
  <c r="AM195" i="12"/>
  <c r="AD196" i="12"/>
  <c r="AE196" i="12"/>
  <c r="AF196" i="12"/>
  <c r="AG196" i="12"/>
  <c r="AH196" i="12"/>
  <c r="AI196" i="12"/>
  <c r="AJ196" i="12"/>
  <c r="AK196" i="12"/>
  <c r="AL196" i="12"/>
  <c r="AM196" i="12"/>
  <c r="AD197" i="12"/>
  <c r="AE197" i="12"/>
  <c r="AF197" i="12"/>
  <c r="AG197" i="12"/>
  <c r="AH197" i="12"/>
  <c r="AI197" i="12"/>
  <c r="AJ197" i="12"/>
  <c r="AK197" i="12"/>
  <c r="AL197" i="12"/>
  <c r="AM197" i="12"/>
  <c r="AD198" i="12"/>
  <c r="AE198" i="12"/>
  <c r="AF198" i="12"/>
  <c r="AG198" i="12"/>
  <c r="AH198" i="12"/>
  <c r="AI198" i="12"/>
  <c r="AJ198" i="12"/>
  <c r="AK198" i="12"/>
  <c r="AL198" i="12"/>
  <c r="AM198" i="12"/>
  <c r="AD199" i="12"/>
  <c r="AE199" i="12"/>
  <c r="AF199" i="12"/>
  <c r="AG199" i="12"/>
  <c r="AH199" i="12"/>
  <c r="AI199" i="12"/>
  <c r="AJ199" i="12"/>
  <c r="AK199" i="12"/>
  <c r="AL199" i="12"/>
  <c r="AM199" i="12"/>
  <c r="AD200" i="12"/>
  <c r="AE200" i="12"/>
  <c r="AF200" i="12"/>
  <c r="AG200" i="12"/>
  <c r="AH200" i="12"/>
  <c r="AI200" i="12"/>
  <c r="AJ200" i="12"/>
  <c r="AK200" i="12"/>
  <c r="AL200" i="12"/>
  <c r="AM200" i="12"/>
  <c r="AD201" i="12"/>
  <c r="AE201" i="12"/>
  <c r="AF201" i="12"/>
  <c r="AG201" i="12"/>
  <c r="AH201" i="12"/>
  <c r="AI201" i="12"/>
  <c r="AJ201" i="12"/>
  <c r="AK201" i="12"/>
  <c r="AL201" i="12"/>
  <c r="AM201" i="12"/>
  <c r="AD202" i="12"/>
  <c r="AE202" i="12"/>
  <c r="AF202" i="12"/>
  <c r="AG202" i="12"/>
  <c r="AH202" i="12"/>
  <c r="AI202" i="12"/>
  <c r="AJ202" i="12"/>
  <c r="AK202" i="12"/>
  <c r="AL202" i="12"/>
  <c r="AM202" i="12"/>
  <c r="AD203" i="12"/>
  <c r="AE203" i="12"/>
  <c r="AF203" i="12"/>
  <c r="AG203" i="12"/>
  <c r="AH203" i="12"/>
  <c r="AI203" i="12"/>
  <c r="AJ203" i="12"/>
  <c r="AK203" i="12"/>
  <c r="AL203" i="12"/>
  <c r="AM203" i="12"/>
  <c r="AD204" i="12"/>
  <c r="AE204" i="12"/>
  <c r="AF204" i="12"/>
  <c r="AG204" i="12"/>
  <c r="AH204" i="12"/>
  <c r="AI204" i="12"/>
  <c r="AJ204" i="12"/>
  <c r="AK204" i="12"/>
  <c r="AL204" i="12"/>
  <c r="AM204" i="12"/>
  <c r="AD205" i="12"/>
  <c r="AE205" i="12"/>
  <c r="AF205" i="12"/>
  <c r="AG205" i="12"/>
  <c r="AH205" i="12"/>
  <c r="AI205" i="12"/>
  <c r="AJ205" i="12"/>
  <c r="AK205" i="12"/>
  <c r="AL205" i="12"/>
  <c r="AM205" i="12"/>
  <c r="AD206" i="12"/>
  <c r="AE206" i="12"/>
  <c r="AF206" i="12"/>
  <c r="AG206" i="12"/>
  <c r="AH206" i="12"/>
  <c r="AI206" i="12"/>
  <c r="AJ206" i="12"/>
  <c r="AK206" i="12"/>
  <c r="AL206" i="12"/>
  <c r="AM206" i="12"/>
  <c r="AD207" i="12"/>
  <c r="AE207" i="12"/>
  <c r="AF207" i="12"/>
  <c r="AG207" i="12"/>
  <c r="AH207" i="12"/>
  <c r="AI207" i="12"/>
  <c r="AJ207" i="12"/>
  <c r="AK207" i="12"/>
  <c r="AL207" i="12"/>
  <c r="AM207" i="12"/>
  <c r="AD208" i="12"/>
  <c r="AE208" i="12"/>
  <c r="AF208" i="12"/>
  <c r="AG208" i="12"/>
  <c r="AH208" i="12"/>
  <c r="AI208" i="12"/>
  <c r="AJ208" i="12"/>
  <c r="AK208" i="12"/>
  <c r="AL208" i="12"/>
  <c r="AM208" i="12"/>
  <c r="AD209" i="12"/>
  <c r="AE209" i="12"/>
  <c r="AF209" i="12"/>
  <c r="AG209" i="12"/>
  <c r="AH209" i="12"/>
  <c r="AI209" i="12"/>
  <c r="AJ209" i="12"/>
  <c r="AK209" i="12"/>
  <c r="AL209" i="12"/>
  <c r="AM209" i="12"/>
  <c r="AD210" i="12"/>
  <c r="AE210" i="12"/>
  <c r="AF210" i="12"/>
  <c r="AG210" i="12"/>
  <c r="AH210" i="12"/>
  <c r="AI210" i="12"/>
  <c r="AJ210" i="12"/>
  <c r="AK210" i="12"/>
  <c r="AL210" i="12"/>
  <c r="AM210" i="12"/>
  <c r="AD211" i="12"/>
  <c r="AE211" i="12"/>
  <c r="AF211" i="12"/>
  <c r="AG211" i="12"/>
  <c r="AH211" i="12"/>
  <c r="AI211" i="12"/>
  <c r="AJ211" i="12"/>
  <c r="AK211" i="12"/>
  <c r="AL211" i="12"/>
  <c r="AM211" i="12"/>
  <c r="AD212" i="12"/>
  <c r="AE212" i="12"/>
  <c r="AF212" i="12"/>
  <c r="AG212" i="12"/>
  <c r="AH212" i="12"/>
  <c r="AI212" i="12"/>
  <c r="AJ212" i="12"/>
  <c r="AK212" i="12"/>
  <c r="AL212" i="12"/>
  <c r="AM212" i="12"/>
  <c r="AD213" i="12"/>
  <c r="AE213" i="12"/>
  <c r="AF213" i="12"/>
  <c r="AG213" i="12"/>
  <c r="AH213" i="12"/>
  <c r="AI213" i="12"/>
  <c r="AJ213" i="12"/>
  <c r="AK213" i="12"/>
  <c r="AL213" i="12"/>
  <c r="AM213" i="12"/>
  <c r="AD214" i="12"/>
  <c r="AE214" i="12"/>
  <c r="AF214" i="12"/>
  <c r="AG214" i="12"/>
  <c r="AH214" i="12"/>
  <c r="AI214" i="12"/>
  <c r="AJ214" i="12"/>
  <c r="AK214" i="12"/>
  <c r="AL214" i="12"/>
  <c r="AM214" i="12"/>
  <c r="AD215" i="12"/>
  <c r="AE215" i="12"/>
  <c r="AF215" i="12"/>
  <c r="AG215" i="12"/>
  <c r="AH215" i="12"/>
  <c r="AI215" i="12"/>
  <c r="AJ215" i="12"/>
  <c r="AK215" i="12"/>
  <c r="AL215" i="12"/>
  <c r="AM215" i="12"/>
  <c r="AD216" i="12"/>
  <c r="AE216" i="12"/>
  <c r="AF216" i="12"/>
  <c r="AG216" i="12"/>
  <c r="AH216" i="12"/>
  <c r="AI216" i="12"/>
  <c r="AJ216" i="12"/>
  <c r="AK216" i="12"/>
  <c r="AL216" i="12"/>
  <c r="AM216" i="12"/>
  <c r="AD217" i="12"/>
  <c r="AE217" i="12"/>
  <c r="AF217" i="12"/>
  <c r="AG217" i="12"/>
  <c r="AH217" i="12"/>
  <c r="AI217" i="12"/>
  <c r="AJ217" i="12"/>
  <c r="AK217" i="12"/>
  <c r="AL217" i="12"/>
  <c r="AM217" i="12"/>
  <c r="AD218" i="12"/>
  <c r="AE218" i="12"/>
  <c r="AF218" i="12"/>
  <c r="AG218" i="12"/>
  <c r="AH218" i="12"/>
  <c r="AI218" i="12"/>
  <c r="AJ218" i="12"/>
  <c r="AK218" i="12"/>
  <c r="AL218" i="12"/>
  <c r="AM218" i="12"/>
  <c r="AD219" i="12"/>
  <c r="AE219" i="12"/>
  <c r="AF219" i="12"/>
  <c r="AG219" i="12"/>
  <c r="AH219" i="12"/>
  <c r="AI219" i="12"/>
  <c r="AJ219" i="12"/>
  <c r="AK219" i="12"/>
  <c r="AL219" i="12"/>
  <c r="AM219" i="12"/>
  <c r="AD220" i="12"/>
  <c r="AE220" i="12"/>
  <c r="AF220" i="12"/>
  <c r="AG220" i="12"/>
  <c r="AH220" i="12"/>
  <c r="AI220" i="12"/>
  <c r="AJ220" i="12"/>
  <c r="AK220" i="12"/>
  <c r="AL220" i="12"/>
  <c r="AM220" i="12"/>
  <c r="AD221" i="12"/>
  <c r="AE221" i="12"/>
  <c r="AF221" i="12"/>
  <c r="AG221" i="12"/>
  <c r="AH221" i="12"/>
  <c r="AI221" i="12"/>
  <c r="AJ221" i="12"/>
  <c r="AK221" i="12"/>
  <c r="AL221" i="12"/>
  <c r="AM221" i="12"/>
  <c r="AD222" i="12"/>
  <c r="AE222" i="12"/>
  <c r="AF222" i="12"/>
  <c r="AG222" i="12"/>
  <c r="AH222" i="12"/>
  <c r="AI222" i="12"/>
  <c r="AJ222" i="12"/>
  <c r="AK222" i="12"/>
  <c r="AL222" i="12"/>
  <c r="AM222" i="12"/>
  <c r="AD223" i="12"/>
  <c r="AE223" i="12"/>
  <c r="AF223" i="12"/>
  <c r="AG223" i="12"/>
  <c r="AH223" i="12"/>
  <c r="AI223" i="12"/>
  <c r="AJ223" i="12"/>
  <c r="AK223" i="12"/>
  <c r="AL223" i="12"/>
  <c r="AM223" i="12"/>
  <c r="AD224" i="12"/>
  <c r="AE224" i="12"/>
  <c r="AF224" i="12"/>
  <c r="AG224" i="12"/>
  <c r="AH224" i="12"/>
  <c r="AI224" i="12"/>
  <c r="AJ224" i="12"/>
  <c r="AK224" i="12"/>
  <c r="AL224" i="12"/>
  <c r="AM224" i="12"/>
  <c r="AD225" i="12"/>
  <c r="AE225" i="12"/>
  <c r="AF225" i="12"/>
  <c r="AG225" i="12"/>
  <c r="AH225" i="12"/>
  <c r="AI225" i="12"/>
  <c r="AJ225" i="12"/>
  <c r="AK225" i="12"/>
  <c r="AL225" i="12"/>
  <c r="AM225" i="12"/>
  <c r="AD226" i="12"/>
  <c r="AE226" i="12"/>
  <c r="AF226" i="12"/>
  <c r="AG226" i="12"/>
  <c r="AH226" i="12"/>
  <c r="AI226" i="12"/>
  <c r="AJ226" i="12"/>
  <c r="AK226" i="12"/>
  <c r="AL226" i="12"/>
  <c r="AM226" i="12"/>
  <c r="AD227" i="12"/>
  <c r="AE227" i="12"/>
  <c r="AF227" i="12"/>
  <c r="AG227" i="12"/>
  <c r="AH227" i="12"/>
  <c r="AI227" i="12"/>
  <c r="AJ227" i="12"/>
  <c r="AK227" i="12"/>
  <c r="AL227" i="12"/>
  <c r="AM227" i="12"/>
  <c r="AD228" i="12"/>
  <c r="AE228" i="12"/>
  <c r="AF228" i="12"/>
  <c r="AG228" i="12"/>
  <c r="AH228" i="12"/>
  <c r="AI228" i="12"/>
  <c r="AJ228" i="12"/>
  <c r="AK228" i="12"/>
  <c r="AL228" i="12"/>
  <c r="AM228" i="12"/>
  <c r="AD229" i="12"/>
  <c r="AE229" i="12"/>
  <c r="AF229" i="12"/>
  <c r="AG229" i="12"/>
  <c r="AH229" i="12"/>
  <c r="AI229" i="12"/>
  <c r="AJ229" i="12"/>
  <c r="AK229" i="12"/>
  <c r="AL229" i="12"/>
  <c r="AM229" i="12"/>
  <c r="AD230" i="12"/>
  <c r="AE230" i="12"/>
  <c r="AF230" i="12"/>
  <c r="AG230" i="12"/>
  <c r="AH230" i="12"/>
  <c r="AI230" i="12"/>
  <c r="AJ230" i="12"/>
  <c r="AK230" i="12"/>
  <c r="AL230" i="12"/>
  <c r="AM230" i="12"/>
  <c r="AD231" i="12"/>
  <c r="AE231" i="12"/>
  <c r="AF231" i="12"/>
  <c r="AG231" i="12"/>
  <c r="AH231" i="12"/>
  <c r="AI231" i="12"/>
  <c r="AJ231" i="12"/>
  <c r="AK231" i="12"/>
  <c r="AL231" i="12"/>
  <c r="AM231" i="12"/>
  <c r="AD232" i="12"/>
  <c r="AE232" i="12"/>
  <c r="AF232" i="12"/>
  <c r="AG232" i="12"/>
  <c r="AH232" i="12"/>
  <c r="AI232" i="12"/>
  <c r="AJ232" i="12"/>
  <c r="AK232" i="12"/>
  <c r="AL232" i="12"/>
  <c r="AM232" i="12"/>
  <c r="AD233" i="12"/>
  <c r="AE233" i="12"/>
  <c r="AF233" i="12"/>
  <c r="AG233" i="12"/>
  <c r="AH233" i="12"/>
  <c r="AI233" i="12"/>
  <c r="AJ233" i="12"/>
  <c r="AK233" i="12"/>
  <c r="AL233" i="12"/>
  <c r="AM233" i="12"/>
  <c r="AD234" i="12"/>
  <c r="AE234" i="12"/>
  <c r="AF234" i="12"/>
  <c r="AG234" i="12"/>
  <c r="AH234" i="12"/>
  <c r="AI234" i="12"/>
  <c r="AJ234" i="12"/>
  <c r="AK234" i="12"/>
  <c r="AL234" i="12"/>
  <c r="AM234" i="12"/>
  <c r="AD235" i="12"/>
  <c r="AE235" i="12"/>
  <c r="AF235" i="12"/>
  <c r="AG235" i="12"/>
  <c r="AH235" i="12"/>
  <c r="AI235" i="12"/>
  <c r="AJ235" i="12"/>
  <c r="AK235" i="12"/>
  <c r="AL235" i="12"/>
  <c r="AM235" i="12"/>
  <c r="AD236" i="12"/>
  <c r="AE236" i="12"/>
  <c r="AF236" i="12"/>
  <c r="AG236" i="12"/>
  <c r="AH236" i="12"/>
  <c r="AI236" i="12"/>
  <c r="AJ236" i="12"/>
  <c r="AK236" i="12"/>
  <c r="AL236" i="12"/>
  <c r="AM236" i="12"/>
  <c r="AD237" i="12"/>
  <c r="AE237" i="12"/>
  <c r="AF237" i="12"/>
  <c r="AG237" i="12"/>
  <c r="AH237" i="12"/>
  <c r="AI237" i="12"/>
  <c r="AJ237" i="12"/>
  <c r="AK237" i="12"/>
  <c r="AL237" i="12"/>
  <c r="AM237" i="12"/>
  <c r="AD238" i="12"/>
  <c r="AE238" i="12"/>
  <c r="AF238" i="12"/>
  <c r="AG238" i="12"/>
  <c r="AH238" i="12"/>
  <c r="AI238" i="12"/>
  <c r="AJ238" i="12"/>
  <c r="AK238" i="12"/>
  <c r="AL238" i="12"/>
  <c r="AM238" i="12"/>
  <c r="AD239" i="12"/>
  <c r="AE239" i="12"/>
  <c r="AF239" i="12"/>
  <c r="AG239" i="12"/>
  <c r="AH239" i="12"/>
  <c r="AI239" i="12"/>
  <c r="AJ239" i="12"/>
  <c r="AK239" i="12"/>
  <c r="AL239" i="12"/>
  <c r="AM239" i="12"/>
  <c r="AD240" i="12"/>
  <c r="AE240" i="12"/>
  <c r="AF240" i="12"/>
  <c r="AG240" i="12"/>
  <c r="AH240" i="12"/>
  <c r="AI240" i="12"/>
  <c r="AJ240" i="12"/>
  <c r="AK240" i="12"/>
  <c r="AL240" i="12"/>
  <c r="AM240" i="12"/>
  <c r="AD241" i="12"/>
  <c r="AE241" i="12"/>
  <c r="AF241" i="12"/>
  <c r="AG241" i="12"/>
  <c r="AH241" i="12"/>
  <c r="AI241" i="12"/>
  <c r="AJ241" i="12"/>
  <c r="AK241" i="12"/>
  <c r="AL241" i="12"/>
  <c r="AM241" i="12"/>
  <c r="AD242" i="12"/>
  <c r="AE242" i="12"/>
  <c r="AF242" i="12"/>
  <c r="AG242" i="12"/>
  <c r="AH242" i="12"/>
  <c r="AI242" i="12"/>
  <c r="AJ242" i="12"/>
  <c r="AK242" i="12"/>
  <c r="AL242" i="12"/>
  <c r="AM242" i="12"/>
  <c r="AD243" i="12"/>
  <c r="AE243" i="12"/>
  <c r="AF243" i="12"/>
  <c r="AG243" i="12"/>
  <c r="AH243" i="12"/>
  <c r="AI243" i="12"/>
  <c r="AJ243" i="12"/>
  <c r="AK243" i="12"/>
  <c r="AL243" i="12"/>
  <c r="AM243" i="12"/>
  <c r="AD244" i="12"/>
  <c r="AE244" i="12"/>
  <c r="AF244" i="12"/>
  <c r="AG244" i="12"/>
  <c r="AH244" i="12"/>
  <c r="AI244" i="12"/>
  <c r="AJ244" i="12"/>
  <c r="AK244" i="12"/>
  <c r="AL244" i="12"/>
  <c r="AM244" i="12"/>
  <c r="AD245" i="12"/>
  <c r="AE245" i="12"/>
  <c r="AF245" i="12"/>
  <c r="AG245" i="12"/>
  <c r="AH245" i="12"/>
  <c r="AI245" i="12"/>
  <c r="AJ245" i="12"/>
  <c r="AK245" i="12"/>
  <c r="AL245" i="12"/>
  <c r="AM245" i="12"/>
  <c r="AD246" i="12"/>
  <c r="AE246" i="12"/>
  <c r="AF246" i="12"/>
  <c r="AG246" i="12"/>
  <c r="AH246" i="12"/>
  <c r="AI246" i="12"/>
  <c r="AJ246" i="12"/>
  <c r="AK246" i="12"/>
  <c r="AL246" i="12"/>
  <c r="AM246" i="12"/>
  <c r="AD247" i="12"/>
  <c r="AE247" i="12"/>
  <c r="AF247" i="12"/>
  <c r="AG247" i="12"/>
  <c r="AH247" i="12"/>
  <c r="AI247" i="12"/>
  <c r="AJ247" i="12"/>
  <c r="AK247" i="12"/>
  <c r="AL247" i="12"/>
  <c r="AM247" i="12"/>
  <c r="AD248" i="12"/>
  <c r="AE248" i="12"/>
  <c r="AF248" i="12"/>
  <c r="AG248" i="12"/>
  <c r="AH248" i="12"/>
  <c r="AI248" i="12"/>
  <c r="AJ248" i="12"/>
  <c r="AK248" i="12"/>
  <c r="AL248" i="12"/>
  <c r="AM248" i="12"/>
  <c r="AD249" i="12"/>
  <c r="AE249" i="12"/>
  <c r="AF249" i="12"/>
  <c r="AG249" i="12"/>
  <c r="AH249" i="12"/>
  <c r="AI249" i="12"/>
  <c r="AJ249" i="12"/>
  <c r="AK249" i="12"/>
  <c r="AL249" i="12"/>
  <c r="AM249" i="12"/>
  <c r="AD250" i="12"/>
  <c r="AE250" i="12"/>
  <c r="AF250" i="12"/>
  <c r="AG250" i="12"/>
  <c r="AH250" i="12"/>
  <c r="AI250" i="12"/>
  <c r="AJ250" i="12"/>
  <c r="AK250" i="12"/>
  <c r="AL250" i="12"/>
  <c r="AM250" i="12"/>
  <c r="AD251" i="12"/>
  <c r="AE251" i="12"/>
  <c r="AF251" i="12"/>
  <c r="AG251" i="12"/>
  <c r="AH251" i="12"/>
  <c r="AI251" i="12"/>
  <c r="AJ251" i="12"/>
  <c r="AK251" i="12"/>
  <c r="AL251" i="12"/>
  <c r="AM251" i="12"/>
  <c r="AD252" i="12"/>
  <c r="AE252" i="12"/>
  <c r="AF252" i="12"/>
  <c r="AG252" i="12"/>
  <c r="AH252" i="12"/>
  <c r="AI252" i="12"/>
  <c r="AJ252" i="12"/>
  <c r="AK252" i="12"/>
  <c r="AL252" i="12"/>
  <c r="AM252" i="12"/>
  <c r="AD253" i="12"/>
  <c r="AE253" i="12"/>
  <c r="AF253" i="12"/>
  <c r="AG253" i="12"/>
  <c r="AH253" i="12"/>
  <c r="AI253" i="12"/>
  <c r="AJ253" i="12"/>
  <c r="AK253" i="12"/>
  <c r="AL253" i="12"/>
  <c r="AM253" i="12"/>
  <c r="AD254" i="12"/>
  <c r="AE254" i="12"/>
  <c r="AF254" i="12"/>
  <c r="AG254" i="12"/>
  <c r="AH254" i="12"/>
  <c r="AI254" i="12"/>
  <c r="AJ254" i="12"/>
  <c r="AK254" i="12"/>
  <c r="AL254" i="12"/>
  <c r="AM254" i="12"/>
  <c r="AD255" i="12"/>
  <c r="AE255" i="12"/>
  <c r="AF255" i="12"/>
  <c r="AG255" i="12"/>
  <c r="AH255" i="12"/>
  <c r="AI255" i="12"/>
  <c r="AJ255" i="12"/>
  <c r="AK255" i="12"/>
  <c r="AL255" i="12"/>
  <c r="AM255" i="12"/>
  <c r="AD256" i="12"/>
  <c r="AE256" i="12"/>
  <c r="AF256" i="12"/>
  <c r="AG256" i="12"/>
  <c r="AH256" i="12"/>
  <c r="AI256" i="12"/>
  <c r="AJ256" i="12"/>
  <c r="AK256" i="12"/>
  <c r="AL256" i="12"/>
  <c r="AM256" i="12"/>
  <c r="AD257" i="12"/>
  <c r="AE257" i="12"/>
  <c r="AF257" i="12"/>
  <c r="AG257" i="12"/>
  <c r="AH257" i="12"/>
  <c r="AI257" i="12"/>
  <c r="AJ257" i="12"/>
  <c r="AK257" i="12"/>
  <c r="AL257" i="12"/>
  <c r="AM257" i="12"/>
  <c r="AD258" i="12"/>
  <c r="AE258" i="12"/>
  <c r="AF258" i="12"/>
  <c r="AG258" i="12"/>
  <c r="AH258" i="12"/>
  <c r="AI258" i="12"/>
  <c r="AJ258" i="12"/>
  <c r="AK258" i="12"/>
  <c r="AL258" i="12"/>
  <c r="AM258" i="12"/>
  <c r="AD259" i="12"/>
  <c r="AE259" i="12"/>
  <c r="AF259" i="12"/>
  <c r="AG259" i="12"/>
  <c r="AH259" i="12"/>
  <c r="AI259" i="12"/>
  <c r="AJ259" i="12"/>
  <c r="AK259" i="12"/>
  <c r="AL259" i="12"/>
  <c r="AM259" i="12"/>
  <c r="AD260" i="12"/>
  <c r="AE260" i="12"/>
  <c r="AF260" i="12"/>
  <c r="AG260" i="12"/>
  <c r="AH260" i="12"/>
  <c r="AI260" i="12"/>
  <c r="AJ260" i="12"/>
  <c r="AK260" i="12"/>
  <c r="AL260" i="12"/>
  <c r="AM260" i="12"/>
  <c r="AD261" i="12"/>
  <c r="AE261" i="12"/>
  <c r="AF261" i="12"/>
  <c r="AG261" i="12"/>
  <c r="AH261" i="12"/>
  <c r="AI261" i="12"/>
  <c r="AJ261" i="12"/>
  <c r="AK261" i="12"/>
  <c r="AL261" i="12"/>
  <c r="AM261" i="12"/>
  <c r="AD262" i="12"/>
  <c r="AE262" i="12"/>
  <c r="AF262" i="12"/>
  <c r="AG262" i="12"/>
  <c r="AH262" i="12"/>
  <c r="AI262" i="12"/>
  <c r="AJ262" i="12"/>
  <c r="AK262" i="12"/>
  <c r="AL262" i="12"/>
  <c r="AM262" i="12"/>
  <c r="AD263" i="12"/>
  <c r="AE263" i="12"/>
  <c r="AF263" i="12"/>
  <c r="AG263" i="12"/>
  <c r="AH263" i="12"/>
  <c r="AI263" i="12"/>
  <c r="AJ263" i="12"/>
  <c r="AK263" i="12"/>
  <c r="AL263" i="12"/>
  <c r="AM263" i="12"/>
  <c r="AD264" i="12"/>
  <c r="AE264" i="12"/>
  <c r="AF264" i="12"/>
  <c r="AG264" i="12"/>
  <c r="AH264" i="12"/>
  <c r="AI264" i="12"/>
  <c r="AJ264" i="12"/>
  <c r="AK264" i="12"/>
  <c r="AL264" i="12"/>
  <c r="AM264" i="12"/>
  <c r="AD265" i="12"/>
  <c r="AE265" i="12"/>
  <c r="AF265" i="12"/>
  <c r="AG265" i="12"/>
  <c r="AH265" i="12"/>
  <c r="AI265" i="12"/>
  <c r="AJ265" i="12"/>
  <c r="AK265" i="12"/>
  <c r="AL265" i="12"/>
  <c r="AM265" i="12"/>
  <c r="AD266" i="12"/>
  <c r="AE266" i="12"/>
  <c r="AF266" i="12"/>
  <c r="AG266" i="12"/>
  <c r="AH266" i="12"/>
  <c r="AI266" i="12"/>
  <c r="AJ266" i="12"/>
  <c r="AK266" i="12"/>
  <c r="AL266" i="12"/>
  <c r="AM266" i="12"/>
  <c r="AD267" i="12"/>
  <c r="AE267" i="12"/>
  <c r="AF267" i="12"/>
  <c r="AG267" i="12"/>
  <c r="AH267" i="12"/>
  <c r="AI267" i="12"/>
  <c r="AJ267" i="12"/>
  <c r="AK267" i="12"/>
  <c r="AL267" i="12"/>
  <c r="AM267" i="12"/>
  <c r="AD268" i="12"/>
  <c r="AE268" i="12"/>
  <c r="AF268" i="12"/>
  <c r="AG268" i="12"/>
  <c r="AH268" i="12"/>
  <c r="AI268" i="12"/>
  <c r="AJ268" i="12"/>
  <c r="AK268" i="12"/>
  <c r="AL268" i="12"/>
  <c r="AM268" i="12"/>
  <c r="AD269" i="12"/>
  <c r="AE269" i="12"/>
  <c r="AF269" i="12"/>
  <c r="AG269" i="12"/>
  <c r="AH269" i="12"/>
  <c r="AI269" i="12"/>
  <c r="AJ269" i="12"/>
  <c r="AK269" i="12"/>
  <c r="AL269" i="12"/>
  <c r="AM269" i="12"/>
  <c r="AD270" i="12"/>
  <c r="AE270" i="12"/>
  <c r="AF270" i="12"/>
  <c r="AG270" i="12"/>
  <c r="AH270" i="12"/>
  <c r="AI270" i="12"/>
  <c r="AJ270" i="12"/>
  <c r="AK270" i="12"/>
  <c r="AL270" i="12"/>
  <c r="AM270" i="12"/>
  <c r="AD271" i="12"/>
  <c r="AE271" i="12"/>
  <c r="AF271" i="12"/>
  <c r="AG271" i="12"/>
  <c r="AH271" i="12"/>
  <c r="AI271" i="12"/>
  <c r="AJ271" i="12"/>
  <c r="AK271" i="12"/>
  <c r="AL271" i="12"/>
  <c r="AM271" i="12"/>
  <c r="AD272" i="12"/>
  <c r="AE272" i="12"/>
  <c r="AF272" i="12"/>
  <c r="AG272" i="12"/>
  <c r="AH272" i="12"/>
  <c r="AI272" i="12"/>
  <c r="AJ272" i="12"/>
  <c r="AK272" i="12"/>
  <c r="AL272" i="12"/>
  <c r="AM272" i="12"/>
  <c r="AD273" i="12"/>
  <c r="AE273" i="12"/>
  <c r="AF273" i="12"/>
  <c r="AG273" i="12"/>
  <c r="AH273" i="12"/>
  <c r="AI273" i="12"/>
  <c r="AJ273" i="12"/>
  <c r="AK273" i="12"/>
  <c r="AL273" i="12"/>
  <c r="AM273" i="12"/>
  <c r="AD274" i="12"/>
  <c r="AE274" i="12"/>
  <c r="AF274" i="12"/>
  <c r="AG274" i="12"/>
  <c r="AH274" i="12"/>
  <c r="AI274" i="12"/>
  <c r="AJ274" i="12"/>
  <c r="AK274" i="12"/>
  <c r="AL274" i="12"/>
  <c r="AM274" i="12"/>
  <c r="AD275" i="12"/>
  <c r="AE275" i="12"/>
  <c r="AF275" i="12"/>
  <c r="AG275" i="12"/>
  <c r="AH275" i="12"/>
  <c r="AI275" i="12"/>
  <c r="AJ275" i="12"/>
  <c r="AK275" i="12"/>
  <c r="AL275" i="12"/>
  <c r="AM275" i="12"/>
  <c r="AD276" i="12"/>
  <c r="AE276" i="12"/>
  <c r="AF276" i="12"/>
  <c r="AG276" i="12"/>
  <c r="AH276" i="12"/>
  <c r="AI276" i="12"/>
  <c r="AJ276" i="12"/>
  <c r="AK276" i="12"/>
  <c r="AL276" i="12"/>
  <c r="AM276" i="12"/>
  <c r="AD277" i="12"/>
  <c r="AE277" i="12"/>
  <c r="AF277" i="12"/>
  <c r="AG277" i="12"/>
  <c r="AH277" i="12"/>
  <c r="AI277" i="12"/>
  <c r="AJ277" i="12"/>
  <c r="AK277" i="12"/>
  <c r="AL277" i="12"/>
  <c r="AM277" i="12"/>
  <c r="AD278" i="12"/>
  <c r="AE278" i="12"/>
  <c r="AF278" i="12"/>
  <c r="AG278" i="12"/>
  <c r="AH278" i="12"/>
  <c r="AI278" i="12"/>
  <c r="AJ278" i="12"/>
  <c r="AK278" i="12"/>
  <c r="AL278" i="12"/>
  <c r="AM278" i="12"/>
  <c r="AD279" i="12"/>
  <c r="AE279" i="12"/>
  <c r="AF279" i="12"/>
  <c r="AG279" i="12"/>
  <c r="AH279" i="12"/>
  <c r="AI279" i="12"/>
  <c r="AJ279" i="12"/>
  <c r="AK279" i="12"/>
  <c r="AL279" i="12"/>
  <c r="AM279" i="12"/>
  <c r="AD280" i="12"/>
  <c r="AE280" i="12"/>
  <c r="AF280" i="12"/>
  <c r="AG280" i="12"/>
  <c r="AH280" i="12"/>
  <c r="AI280" i="12"/>
  <c r="AJ280" i="12"/>
  <c r="AK280" i="12"/>
  <c r="AL280" i="12"/>
  <c r="AM280" i="12"/>
  <c r="AD281" i="12"/>
  <c r="AE281" i="12"/>
  <c r="AF281" i="12"/>
  <c r="AG281" i="12"/>
  <c r="AH281" i="12"/>
  <c r="AI281" i="12"/>
  <c r="AJ281" i="12"/>
  <c r="AK281" i="12"/>
  <c r="AL281" i="12"/>
  <c r="AM281" i="12"/>
  <c r="AD282" i="12"/>
  <c r="AE282" i="12"/>
  <c r="AF282" i="12"/>
  <c r="AG282" i="12"/>
  <c r="AH282" i="12"/>
  <c r="AI282" i="12"/>
  <c r="AJ282" i="12"/>
  <c r="AK282" i="12"/>
  <c r="AL282" i="12"/>
  <c r="AM282" i="12"/>
  <c r="AD283" i="12"/>
  <c r="AE283" i="12"/>
  <c r="AF283" i="12"/>
  <c r="AG283" i="12"/>
  <c r="AH283" i="12"/>
  <c r="AI283" i="12"/>
  <c r="AJ283" i="12"/>
  <c r="AK283" i="12"/>
  <c r="AL283" i="12"/>
  <c r="AM283" i="12"/>
  <c r="AD284" i="12"/>
  <c r="AE284" i="12"/>
  <c r="AF284" i="12"/>
  <c r="AG284" i="12"/>
  <c r="AH284" i="12"/>
  <c r="AI284" i="12"/>
  <c r="AJ284" i="12"/>
  <c r="AK284" i="12"/>
  <c r="AL284" i="12"/>
  <c r="AM284" i="12"/>
  <c r="AD285" i="12"/>
  <c r="AE285" i="12"/>
  <c r="AF285" i="12"/>
  <c r="AG285" i="12"/>
  <c r="AH285" i="12"/>
  <c r="AI285" i="12"/>
  <c r="AJ285" i="12"/>
  <c r="AK285" i="12"/>
  <c r="AL285" i="12"/>
  <c r="AM285" i="12"/>
  <c r="AD286" i="12"/>
  <c r="AE286" i="12"/>
  <c r="AF286" i="12"/>
  <c r="AG286" i="12"/>
  <c r="AH286" i="12"/>
  <c r="AI286" i="12"/>
  <c r="AJ286" i="12"/>
  <c r="AK286" i="12"/>
  <c r="AL286" i="12"/>
  <c r="AM286" i="12"/>
  <c r="AD287" i="12"/>
  <c r="AE287" i="12"/>
  <c r="AF287" i="12"/>
  <c r="AG287" i="12"/>
  <c r="AH287" i="12"/>
  <c r="AI287" i="12"/>
  <c r="AJ287" i="12"/>
  <c r="AK287" i="12"/>
  <c r="AL287" i="12"/>
  <c r="AM287" i="12"/>
  <c r="AD288" i="12"/>
  <c r="AE288" i="12"/>
  <c r="AF288" i="12"/>
  <c r="AG288" i="12"/>
  <c r="AH288" i="12"/>
  <c r="AI288" i="12"/>
  <c r="AJ288" i="12"/>
  <c r="AK288" i="12"/>
  <c r="AL288" i="12"/>
  <c r="AM288" i="12"/>
  <c r="AD289" i="12"/>
  <c r="AE289" i="12"/>
  <c r="AF289" i="12"/>
  <c r="AG289" i="12"/>
  <c r="AH289" i="12"/>
  <c r="AI289" i="12"/>
  <c r="AJ289" i="12"/>
  <c r="AK289" i="12"/>
  <c r="AL289" i="12"/>
  <c r="AM289" i="12"/>
  <c r="AD290" i="12"/>
  <c r="AE290" i="12"/>
  <c r="AF290" i="12"/>
  <c r="AG290" i="12"/>
  <c r="AH290" i="12"/>
  <c r="AI290" i="12"/>
  <c r="AJ290" i="12"/>
  <c r="AK290" i="12"/>
  <c r="AL290" i="12"/>
  <c r="AM290" i="12"/>
  <c r="AD291" i="12"/>
  <c r="AE291" i="12"/>
  <c r="AF291" i="12"/>
  <c r="AG291" i="12"/>
  <c r="AH291" i="12"/>
  <c r="AI291" i="12"/>
  <c r="AJ291" i="12"/>
  <c r="AK291" i="12"/>
  <c r="AL291" i="12"/>
  <c r="AM291" i="12"/>
  <c r="AD292" i="12"/>
  <c r="AE292" i="12"/>
  <c r="AF292" i="12"/>
  <c r="AG292" i="12"/>
  <c r="AH292" i="12"/>
  <c r="AI292" i="12"/>
  <c r="AJ292" i="12"/>
  <c r="AK292" i="12"/>
  <c r="AL292" i="12"/>
  <c r="AM292" i="12"/>
  <c r="AD293" i="12"/>
  <c r="AE293" i="12"/>
  <c r="AF293" i="12"/>
  <c r="AG293" i="12"/>
  <c r="AH293" i="12"/>
  <c r="AI293" i="12"/>
  <c r="AJ293" i="12"/>
  <c r="AK293" i="12"/>
  <c r="AL293" i="12"/>
  <c r="AM293" i="12"/>
  <c r="AD294" i="12"/>
  <c r="AE294" i="12"/>
  <c r="AF294" i="12"/>
  <c r="AG294" i="12"/>
  <c r="AH294" i="12"/>
  <c r="AI294" i="12"/>
  <c r="AJ294" i="12"/>
  <c r="AK294" i="12"/>
  <c r="AL294" i="12"/>
  <c r="AM294" i="12"/>
  <c r="AD295" i="12"/>
  <c r="AE295" i="12"/>
  <c r="AF295" i="12"/>
  <c r="AG295" i="12"/>
  <c r="AH295" i="12"/>
  <c r="AI295" i="12"/>
  <c r="AJ295" i="12"/>
  <c r="AK295" i="12"/>
  <c r="AL295" i="12"/>
  <c r="AM295" i="12"/>
  <c r="AD296" i="12"/>
  <c r="AE296" i="12"/>
  <c r="AF296" i="12"/>
  <c r="AG296" i="12"/>
  <c r="AH296" i="12"/>
  <c r="AI296" i="12"/>
  <c r="AJ296" i="12"/>
  <c r="AK296" i="12"/>
  <c r="AL296" i="12"/>
  <c r="AM296" i="12"/>
  <c r="AD297" i="12"/>
  <c r="AE297" i="12"/>
  <c r="AF297" i="12"/>
  <c r="AG297" i="12"/>
  <c r="AH297" i="12"/>
  <c r="AI297" i="12"/>
  <c r="AJ297" i="12"/>
  <c r="AK297" i="12"/>
  <c r="AL297" i="12"/>
  <c r="AM297" i="12"/>
  <c r="AD298" i="12"/>
  <c r="AE298" i="12"/>
  <c r="AF298" i="12"/>
  <c r="AG298" i="12"/>
  <c r="AH298" i="12"/>
  <c r="AI298" i="12"/>
  <c r="AJ298" i="12"/>
  <c r="AK298" i="12"/>
  <c r="AL298" i="12"/>
  <c r="AM298" i="12"/>
  <c r="AD299" i="12"/>
  <c r="AE299" i="12"/>
  <c r="AF299" i="12"/>
  <c r="AG299" i="12"/>
  <c r="AH299" i="12"/>
  <c r="AI299" i="12"/>
  <c r="AJ299" i="12"/>
  <c r="AK299" i="12"/>
  <c r="AL299" i="12"/>
  <c r="AM299" i="12"/>
  <c r="AD300" i="12"/>
  <c r="AE300" i="12"/>
  <c r="AF300" i="12"/>
  <c r="AG300" i="12"/>
  <c r="AH300" i="12"/>
  <c r="AI300" i="12"/>
  <c r="AJ300" i="12"/>
  <c r="AK300" i="12"/>
  <c r="AL300" i="12"/>
  <c r="AM300" i="12"/>
  <c r="AD301" i="12"/>
  <c r="AE301" i="12"/>
  <c r="AF301" i="12"/>
  <c r="AG301" i="12"/>
  <c r="AH301" i="12"/>
  <c r="AI301" i="12"/>
  <c r="AJ301" i="12"/>
  <c r="AK301" i="12"/>
  <c r="AL301" i="12"/>
  <c r="AM301" i="12"/>
  <c r="AD302" i="12"/>
  <c r="AE302" i="12"/>
  <c r="AF302" i="12"/>
  <c r="AG302" i="12"/>
  <c r="AH302" i="12"/>
  <c r="AI302" i="12"/>
  <c r="AJ302" i="12"/>
  <c r="AK302" i="12"/>
  <c r="AL302" i="12"/>
  <c r="AM302" i="12"/>
  <c r="AD303" i="12"/>
  <c r="AE303" i="12"/>
  <c r="AF303" i="12"/>
  <c r="AG303" i="12"/>
  <c r="AH303" i="12"/>
  <c r="AI303" i="12"/>
  <c r="AJ303" i="12"/>
  <c r="AK303" i="12"/>
  <c r="AL303" i="12"/>
  <c r="AM303" i="12"/>
  <c r="AD304" i="12"/>
  <c r="AE304" i="12"/>
  <c r="AF304" i="12"/>
  <c r="AG304" i="12"/>
  <c r="AH304" i="12"/>
  <c r="AI304" i="12"/>
  <c r="AJ304" i="12"/>
  <c r="AK304" i="12"/>
  <c r="AL304" i="12"/>
  <c r="AM304" i="12"/>
  <c r="AD305" i="12"/>
  <c r="AE305" i="12"/>
  <c r="AF305" i="12"/>
  <c r="AG305" i="12"/>
  <c r="AH305" i="12"/>
  <c r="AI305" i="12"/>
  <c r="AJ305" i="12"/>
  <c r="AK305" i="12"/>
  <c r="AL305" i="12"/>
  <c r="AM305" i="12"/>
  <c r="AD306" i="12"/>
  <c r="AE306" i="12"/>
  <c r="AF306" i="12"/>
  <c r="AG306" i="12"/>
  <c r="AH306" i="12"/>
  <c r="AI306" i="12"/>
  <c r="AJ306" i="12"/>
  <c r="AK306" i="12"/>
  <c r="AL306" i="12"/>
  <c r="AM306" i="12"/>
  <c r="AD307" i="12"/>
  <c r="AE307" i="12"/>
  <c r="AF307" i="12"/>
  <c r="AG307" i="12"/>
  <c r="AH307" i="12"/>
  <c r="AI307" i="12"/>
  <c r="AJ307" i="12"/>
  <c r="AK307" i="12"/>
  <c r="AL307" i="12"/>
  <c r="AM307" i="12"/>
  <c r="AD308" i="12"/>
  <c r="AE308" i="12"/>
  <c r="AF308" i="12"/>
  <c r="AG308" i="12"/>
  <c r="AH308" i="12"/>
  <c r="AI308" i="12"/>
  <c r="AJ308" i="12"/>
  <c r="AK308" i="12"/>
  <c r="AL308" i="12"/>
  <c r="AM308" i="12"/>
  <c r="AD309" i="12"/>
  <c r="AE309" i="12"/>
  <c r="AF309" i="12"/>
  <c r="AG309" i="12"/>
  <c r="AH309" i="12"/>
  <c r="AI309" i="12"/>
  <c r="AJ309" i="12"/>
  <c r="AK309" i="12"/>
  <c r="AL309" i="12"/>
  <c r="AM309" i="12"/>
  <c r="AD310" i="12"/>
  <c r="AE310" i="12"/>
  <c r="AF310" i="12"/>
  <c r="AG310" i="12"/>
  <c r="AH310" i="12"/>
  <c r="AI310" i="12"/>
  <c r="AJ310" i="12"/>
  <c r="AK310" i="12"/>
  <c r="AL310" i="12"/>
  <c r="AM310" i="12"/>
  <c r="AD311" i="12"/>
  <c r="AE311" i="12"/>
  <c r="AF311" i="12"/>
  <c r="AG311" i="12"/>
  <c r="AH311" i="12"/>
  <c r="AI311" i="12"/>
  <c r="AJ311" i="12"/>
  <c r="AK311" i="12"/>
  <c r="AL311" i="12"/>
  <c r="AM311" i="12"/>
  <c r="AD312" i="12"/>
  <c r="AE312" i="12"/>
  <c r="AF312" i="12"/>
  <c r="AG312" i="12"/>
  <c r="AH312" i="12"/>
  <c r="AI312" i="12"/>
  <c r="AJ312" i="12"/>
  <c r="AK312" i="12"/>
  <c r="AL312" i="12"/>
  <c r="AM312" i="12"/>
  <c r="AD313" i="12"/>
  <c r="AE313" i="12"/>
  <c r="AF313" i="12"/>
  <c r="AG313" i="12"/>
  <c r="AH313" i="12"/>
  <c r="AI313" i="12"/>
  <c r="AJ313" i="12"/>
  <c r="AK313" i="12"/>
  <c r="AL313" i="12"/>
  <c r="AM313" i="12"/>
  <c r="AD314" i="12"/>
  <c r="AE314" i="12"/>
  <c r="AF314" i="12"/>
  <c r="AG314" i="12"/>
  <c r="AH314" i="12"/>
  <c r="AI314" i="12"/>
  <c r="AJ314" i="12"/>
  <c r="AK314" i="12"/>
  <c r="AL314" i="12"/>
  <c r="AM314" i="12"/>
  <c r="AD315" i="12"/>
  <c r="AE315" i="12"/>
  <c r="AF315" i="12"/>
  <c r="AG315" i="12"/>
  <c r="AH315" i="12"/>
  <c r="AI315" i="12"/>
  <c r="AJ315" i="12"/>
  <c r="AK315" i="12"/>
  <c r="AL315" i="12"/>
  <c r="AM315" i="12"/>
  <c r="AD316" i="12"/>
  <c r="AE316" i="12"/>
  <c r="AF316" i="12"/>
  <c r="AG316" i="12"/>
  <c r="AH316" i="12"/>
  <c r="AI316" i="12"/>
  <c r="AJ316" i="12"/>
  <c r="AK316" i="12"/>
  <c r="AL316" i="12"/>
  <c r="AM316" i="12"/>
  <c r="AD317" i="12"/>
  <c r="AE317" i="12"/>
  <c r="AF317" i="12"/>
  <c r="AG317" i="12"/>
  <c r="AH317" i="12"/>
  <c r="AI317" i="12"/>
  <c r="AJ317" i="12"/>
  <c r="AK317" i="12"/>
  <c r="AL317" i="12"/>
  <c r="AM317" i="12"/>
  <c r="AD318" i="12"/>
  <c r="AE318" i="12"/>
  <c r="AF318" i="12"/>
  <c r="AG318" i="12"/>
  <c r="AH318" i="12"/>
  <c r="AI318" i="12"/>
  <c r="AJ318" i="12"/>
  <c r="AK318" i="12"/>
  <c r="AL318" i="12"/>
  <c r="AM318" i="12"/>
  <c r="AD319" i="12"/>
  <c r="AE319" i="12"/>
  <c r="AF319" i="12"/>
  <c r="AG319" i="12"/>
  <c r="AH319" i="12"/>
  <c r="AI319" i="12"/>
  <c r="AJ319" i="12"/>
  <c r="AK319" i="12"/>
  <c r="AL319" i="12"/>
  <c r="AM319" i="12"/>
  <c r="AD320" i="12"/>
  <c r="AE320" i="12"/>
  <c r="AF320" i="12"/>
  <c r="AG320" i="12"/>
  <c r="AH320" i="12"/>
  <c r="AI320" i="12"/>
  <c r="AJ320" i="12"/>
  <c r="AK320" i="12"/>
  <c r="AL320" i="12"/>
  <c r="AM320" i="12"/>
  <c r="AD321" i="12"/>
  <c r="AE321" i="12"/>
  <c r="AF321" i="12"/>
  <c r="AG321" i="12"/>
  <c r="AH321" i="12"/>
  <c r="AI321" i="12"/>
  <c r="AJ321" i="12"/>
  <c r="AK321" i="12"/>
  <c r="AL321" i="12"/>
  <c r="AM321" i="12"/>
  <c r="AD322" i="12"/>
  <c r="AE322" i="12"/>
  <c r="AF322" i="12"/>
  <c r="AG322" i="12"/>
  <c r="AH322" i="12"/>
  <c r="AI322" i="12"/>
  <c r="AJ322" i="12"/>
  <c r="AK322" i="12"/>
  <c r="AL322" i="12"/>
  <c r="AM322" i="12"/>
  <c r="AD323" i="12"/>
  <c r="AE323" i="12"/>
  <c r="AF323" i="12"/>
  <c r="AG323" i="12"/>
  <c r="AH323" i="12"/>
  <c r="AI323" i="12"/>
  <c r="AJ323" i="12"/>
  <c r="AK323" i="12"/>
  <c r="AL323" i="12"/>
  <c r="AM323" i="12"/>
  <c r="AD324" i="12"/>
  <c r="AE324" i="12"/>
  <c r="AF324" i="12"/>
  <c r="AG324" i="12"/>
  <c r="AH324" i="12"/>
  <c r="AI324" i="12"/>
  <c r="AJ324" i="12"/>
  <c r="AK324" i="12"/>
  <c r="AL324" i="12"/>
  <c r="AM324" i="12"/>
  <c r="AD325" i="12"/>
  <c r="AE325" i="12"/>
  <c r="AF325" i="12"/>
  <c r="AG325" i="12"/>
  <c r="AH325" i="12"/>
  <c r="AI325" i="12"/>
  <c r="AJ325" i="12"/>
  <c r="AK325" i="12"/>
  <c r="AL325" i="12"/>
  <c r="AM325" i="12"/>
  <c r="AD326" i="12"/>
  <c r="AE326" i="12"/>
  <c r="AF326" i="12"/>
  <c r="AG326" i="12"/>
  <c r="AH326" i="12"/>
  <c r="AI326" i="12"/>
  <c r="AJ326" i="12"/>
  <c r="AK326" i="12"/>
  <c r="AL326" i="12"/>
  <c r="AM326" i="12"/>
  <c r="AD327" i="12"/>
  <c r="AE327" i="12"/>
  <c r="AF327" i="12"/>
  <c r="AG327" i="12"/>
  <c r="AH327" i="12"/>
  <c r="AI327" i="12"/>
  <c r="AJ327" i="12"/>
  <c r="AK327" i="12"/>
  <c r="AL327" i="12"/>
  <c r="AM327" i="12"/>
  <c r="AD328" i="12"/>
  <c r="AE328" i="12"/>
  <c r="AF328" i="12"/>
  <c r="AG328" i="12"/>
  <c r="AH328" i="12"/>
  <c r="AI328" i="12"/>
  <c r="AJ328" i="12"/>
  <c r="AK328" i="12"/>
  <c r="AL328" i="12"/>
  <c r="AM328" i="12"/>
  <c r="AD329" i="12"/>
  <c r="AE329" i="12"/>
  <c r="AF329" i="12"/>
  <c r="AG329" i="12"/>
  <c r="AH329" i="12"/>
  <c r="AI329" i="12"/>
  <c r="AJ329" i="12"/>
  <c r="AK329" i="12"/>
  <c r="AL329" i="12"/>
  <c r="AM329" i="12"/>
  <c r="AD330" i="12"/>
  <c r="AE330" i="12"/>
  <c r="AF330" i="12"/>
  <c r="AG330" i="12"/>
  <c r="AH330" i="12"/>
  <c r="AI330" i="12"/>
  <c r="AJ330" i="12"/>
  <c r="AK330" i="12"/>
  <c r="AL330" i="12"/>
  <c r="AM330" i="12"/>
  <c r="AD331" i="12"/>
  <c r="AE331" i="12"/>
  <c r="AF331" i="12"/>
  <c r="AG331" i="12"/>
  <c r="AH331" i="12"/>
  <c r="AI331" i="12"/>
  <c r="AJ331" i="12"/>
  <c r="AK331" i="12"/>
  <c r="AL331" i="12"/>
  <c r="AM331" i="12"/>
  <c r="AD332" i="12"/>
  <c r="AE332" i="12"/>
  <c r="AF332" i="12"/>
  <c r="AG332" i="12"/>
  <c r="AH332" i="12"/>
  <c r="AI332" i="12"/>
  <c r="AJ332" i="12"/>
  <c r="AK332" i="12"/>
  <c r="AL332" i="12"/>
  <c r="AM332" i="12"/>
  <c r="AD333" i="12"/>
  <c r="AE333" i="12"/>
  <c r="AF333" i="12"/>
  <c r="AG333" i="12"/>
  <c r="AH333" i="12"/>
  <c r="AI333" i="12"/>
  <c r="AJ333" i="12"/>
  <c r="AK333" i="12"/>
  <c r="AL333" i="12"/>
  <c r="AM333" i="12"/>
  <c r="AD334" i="12"/>
  <c r="AE334" i="12"/>
  <c r="AF334" i="12"/>
  <c r="AG334" i="12"/>
  <c r="AH334" i="12"/>
  <c r="AI334" i="12"/>
  <c r="AJ334" i="12"/>
  <c r="AK334" i="12"/>
  <c r="AL334" i="12"/>
  <c r="AM334" i="12"/>
  <c r="AD335" i="12"/>
  <c r="AE335" i="12"/>
  <c r="AF335" i="12"/>
  <c r="AG335" i="12"/>
  <c r="AH335" i="12"/>
  <c r="AI335" i="12"/>
  <c r="AJ335" i="12"/>
  <c r="AK335" i="12"/>
  <c r="AL335" i="12"/>
  <c r="AM335" i="12"/>
  <c r="AD336" i="12"/>
  <c r="AE336" i="12"/>
  <c r="AF336" i="12"/>
  <c r="AG336" i="12"/>
  <c r="AH336" i="12"/>
  <c r="AI336" i="12"/>
  <c r="AJ336" i="12"/>
  <c r="AK336" i="12"/>
  <c r="AL336" i="12"/>
  <c r="AM336" i="12"/>
  <c r="AD337" i="12"/>
  <c r="AE337" i="12"/>
  <c r="AF337" i="12"/>
  <c r="AG337" i="12"/>
  <c r="AH337" i="12"/>
  <c r="AI337" i="12"/>
  <c r="AJ337" i="12"/>
  <c r="AK337" i="12"/>
  <c r="AL337" i="12"/>
  <c r="AM337" i="12"/>
  <c r="AD338" i="12"/>
  <c r="AE338" i="12"/>
  <c r="AF338" i="12"/>
  <c r="AG338" i="12"/>
  <c r="AH338" i="12"/>
  <c r="AI338" i="12"/>
  <c r="AJ338" i="12"/>
  <c r="AK338" i="12"/>
  <c r="AL338" i="12"/>
  <c r="AM338" i="12"/>
  <c r="AD339" i="12"/>
  <c r="AE339" i="12"/>
  <c r="AF339" i="12"/>
  <c r="AG339" i="12"/>
  <c r="AH339" i="12"/>
  <c r="AI339" i="12"/>
  <c r="AJ339" i="12"/>
  <c r="AK339" i="12"/>
  <c r="AL339" i="12"/>
  <c r="AM339" i="12"/>
  <c r="AD340" i="12"/>
  <c r="AE340" i="12"/>
  <c r="AF340" i="12"/>
  <c r="AG340" i="12"/>
  <c r="AH340" i="12"/>
  <c r="AI340" i="12"/>
  <c r="AJ340" i="12"/>
  <c r="AK340" i="12"/>
  <c r="AL340" i="12"/>
  <c r="AM340" i="12"/>
  <c r="AD341" i="12"/>
  <c r="AE341" i="12"/>
  <c r="AF341" i="12"/>
  <c r="AG341" i="12"/>
  <c r="AH341" i="12"/>
  <c r="AI341" i="12"/>
  <c r="AJ341" i="12"/>
  <c r="AK341" i="12"/>
  <c r="AL341" i="12"/>
  <c r="AM341" i="12"/>
  <c r="AD342" i="12"/>
  <c r="AE342" i="12"/>
  <c r="AF342" i="12"/>
  <c r="AG342" i="12"/>
  <c r="AH342" i="12"/>
  <c r="AI342" i="12"/>
  <c r="AJ342" i="12"/>
  <c r="AK342" i="12"/>
  <c r="AL342" i="12"/>
  <c r="AM342" i="12"/>
  <c r="AD343" i="12"/>
  <c r="AE343" i="12"/>
  <c r="AF343" i="12"/>
  <c r="AG343" i="12"/>
  <c r="AH343" i="12"/>
  <c r="AI343" i="12"/>
  <c r="AJ343" i="12"/>
  <c r="AK343" i="12"/>
  <c r="AL343" i="12"/>
  <c r="AM343" i="12"/>
  <c r="AD344" i="12"/>
  <c r="AE344" i="12"/>
  <c r="AF344" i="12"/>
  <c r="AG344" i="12"/>
  <c r="AH344" i="12"/>
  <c r="AI344" i="12"/>
  <c r="AJ344" i="12"/>
  <c r="AK344" i="12"/>
  <c r="AL344" i="12"/>
  <c r="AM344" i="12"/>
  <c r="AD345" i="12"/>
  <c r="AE345" i="12"/>
  <c r="AF345" i="12"/>
  <c r="AG345" i="12"/>
  <c r="AH345" i="12"/>
  <c r="AI345" i="12"/>
  <c r="AJ345" i="12"/>
  <c r="AK345" i="12"/>
  <c r="AL345" i="12"/>
  <c r="AM345" i="12"/>
  <c r="AD346" i="12"/>
  <c r="AE346" i="12"/>
  <c r="AF346" i="12"/>
  <c r="AG346" i="12"/>
  <c r="AH346" i="12"/>
  <c r="AI346" i="12"/>
  <c r="AJ346" i="12"/>
  <c r="AK346" i="12"/>
  <c r="AL346" i="12"/>
  <c r="AM346" i="12"/>
  <c r="AD347" i="12"/>
  <c r="AE347" i="12"/>
  <c r="AF347" i="12"/>
  <c r="AG347" i="12"/>
  <c r="AH347" i="12"/>
  <c r="AI347" i="12"/>
  <c r="AJ347" i="12"/>
  <c r="AK347" i="12"/>
  <c r="AL347" i="12"/>
  <c r="AM347" i="12"/>
  <c r="AD348" i="12"/>
  <c r="AE348" i="12"/>
  <c r="AF348" i="12"/>
  <c r="AG348" i="12"/>
  <c r="AH348" i="12"/>
  <c r="AI348" i="12"/>
  <c r="AJ348" i="12"/>
  <c r="AK348" i="12"/>
  <c r="AL348" i="12"/>
  <c r="AM348" i="12"/>
  <c r="AD349" i="12"/>
  <c r="AE349" i="12"/>
  <c r="AF349" i="12"/>
  <c r="AG349" i="12"/>
  <c r="AH349" i="12"/>
  <c r="AI349" i="12"/>
  <c r="AJ349" i="12"/>
  <c r="AK349" i="12"/>
  <c r="AL349" i="12"/>
  <c r="AM349" i="12"/>
  <c r="AD350" i="12"/>
  <c r="AE350" i="12"/>
  <c r="AF350" i="12"/>
  <c r="AG350" i="12"/>
  <c r="AH350" i="12"/>
  <c r="AI350" i="12"/>
  <c r="AJ350" i="12"/>
  <c r="AK350" i="12"/>
  <c r="AL350" i="12"/>
  <c r="AM350" i="12"/>
  <c r="AD351" i="12"/>
  <c r="AE351" i="12"/>
  <c r="AF351" i="12"/>
  <c r="AG351" i="12"/>
  <c r="AH351" i="12"/>
  <c r="AI351" i="12"/>
  <c r="AJ351" i="12"/>
  <c r="AK351" i="12"/>
  <c r="AL351" i="12"/>
  <c r="AM351" i="12"/>
  <c r="AD352" i="12"/>
  <c r="AE352" i="12"/>
  <c r="AF352" i="12"/>
  <c r="AG352" i="12"/>
  <c r="AH352" i="12"/>
  <c r="AI352" i="12"/>
  <c r="AJ352" i="12"/>
  <c r="AK352" i="12"/>
  <c r="AL352" i="12"/>
  <c r="AM352" i="12"/>
  <c r="AD353" i="12"/>
  <c r="AE353" i="12"/>
  <c r="AF353" i="12"/>
  <c r="AG353" i="12"/>
  <c r="AH353" i="12"/>
  <c r="AI353" i="12"/>
  <c r="AJ353" i="12"/>
  <c r="AK353" i="12"/>
  <c r="AL353" i="12"/>
  <c r="AM353" i="12"/>
  <c r="AD354" i="12"/>
  <c r="AE354" i="12"/>
  <c r="AF354" i="12"/>
  <c r="AG354" i="12"/>
  <c r="AH354" i="12"/>
  <c r="AI354" i="12"/>
  <c r="AJ354" i="12"/>
  <c r="AK354" i="12"/>
  <c r="AL354" i="12"/>
  <c r="AM354" i="12"/>
  <c r="AD355" i="12"/>
  <c r="AE355" i="12"/>
  <c r="AF355" i="12"/>
  <c r="AG355" i="12"/>
  <c r="AH355" i="12"/>
  <c r="AI355" i="12"/>
  <c r="AJ355" i="12"/>
  <c r="AK355" i="12"/>
  <c r="AL355" i="12"/>
  <c r="AM355" i="12"/>
  <c r="AD356" i="12"/>
  <c r="AE356" i="12"/>
  <c r="AF356" i="12"/>
  <c r="AG356" i="12"/>
  <c r="AH356" i="12"/>
  <c r="AI356" i="12"/>
  <c r="AJ356" i="12"/>
  <c r="AK356" i="12"/>
  <c r="AL356" i="12"/>
  <c r="AM356" i="12"/>
  <c r="AD357" i="12"/>
  <c r="AE357" i="12"/>
  <c r="AF357" i="12"/>
  <c r="AG357" i="12"/>
  <c r="AH357" i="12"/>
  <c r="AI357" i="12"/>
  <c r="AJ357" i="12"/>
  <c r="AK357" i="12"/>
  <c r="AL357" i="12"/>
  <c r="AM357" i="12"/>
  <c r="AD358" i="12"/>
  <c r="AE358" i="12"/>
  <c r="AF358" i="12"/>
  <c r="AG358" i="12"/>
  <c r="AH358" i="12"/>
  <c r="AI358" i="12"/>
  <c r="AJ358" i="12"/>
  <c r="AK358" i="12"/>
  <c r="AL358" i="12"/>
  <c r="AM358" i="12"/>
  <c r="AD359" i="12"/>
  <c r="AE359" i="12"/>
  <c r="AF359" i="12"/>
  <c r="AG359" i="12"/>
  <c r="AH359" i="12"/>
  <c r="AI359" i="12"/>
  <c r="AJ359" i="12"/>
  <c r="AK359" i="12"/>
  <c r="AL359" i="12"/>
  <c r="AM359" i="12"/>
  <c r="AD360" i="12"/>
  <c r="AE360" i="12"/>
  <c r="AF360" i="12"/>
  <c r="AG360" i="12"/>
  <c r="AH360" i="12"/>
  <c r="AI360" i="12"/>
  <c r="AJ360" i="12"/>
  <c r="AK360" i="12"/>
  <c r="AL360" i="12"/>
  <c r="AM360" i="12"/>
  <c r="AD361" i="12"/>
  <c r="AE361" i="12"/>
  <c r="AF361" i="12"/>
  <c r="AG361" i="12"/>
  <c r="AH361" i="12"/>
  <c r="AI361" i="12"/>
  <c r="AJ361" i="12"/>
  <c r="AK361" i="12"/>
  <c r="AL361" i="12"/>
  <c r="AM361" i="12"/>
  <c r="AD362" i="12"/>
  <c r="AE362" i="12"/>
  <c r="AF362" i="12"/>
  <c r="AG362" i="12"/>
  <c r="AH362" i="12"/>
  <c r="AI362" i="12"/>
  <c r="AJ362" i="12"/>
  <c r="AK362" i="12"/>
  <c r="AL362" i="12"/>
  <c r="AM362" i="12"/>
  <c r="AD363" i="12"/>
  <c r="AE363" i="12"/>
  <c r="AF363" i="12"/>
  <c r="AG363" i="12"/>
  <c r="AH363" i="12"/>
  <c r="AI363" i="12"/>
  <c r="AJ363" i="12"/>
  <c r="AK363" i="12"/>
  <c r="AL363" i="12"/>
  <c r="AM363" i="12"/>
  <c r="AD364" i="12"/>
  <c r="AE364" i="12"/>
  <c r="AF364" i="12"/>
  <c r="AG364" i="12"/>
  <c r="AH364" i="12"/>
  <c r="AI364" i="12"/>
  <c r="AJ364" i="12"/>
  <c r="AK364" i="12"/>
  <c r="AL364" i="12"/>
  <c r="AM364" i="12"/>
  <c r="AD365" i="12"/>
  <c r="AE365" i="12"/>
  <c r="AF365" i="12"/>
  <c r="AG365" i="12"/>
  <c r="AH365" i="12"/>
  <c r="AI365" i="12"/>
  <c r="AJ365" i="12"/>
  <c r="AK365" i="12"/>
  <c r="AL365" i="12"/>
  <c r="AM365" i="12"/>
  <c r="AD366" i="12"/>
  <c r="AE366" i="12"/>
  <c r="AF366" i="12"/>
  <c r="AG366" i="12"/>
  <c r="AH366" i="12"/>
  <c r="AI366" i="12"/>
  <c r="AJ366" i="12"/>
  <c r="AK366" i="12"/>
  <c r="AL366" i="12"/>
  <c r="AM366" i="12"/>
  <c r="AD367" i="12"/>
  <c r="AE367" i="12"/>
  <c r="AF367" i="12"/>
  <c r="AG367" i="12"/>
  <c r="AH367" i="12"/>
  <c r="AI367" i="12"/>
  <c r="AJ367" i="12"/>
  <c r="AK367" i="12"/>
  <c r="AL367" i="12"/>
  <c r="AM367" i="12"/>
  <c r="AD368" i="12"/>
  <c r="AE368" i="12"/>
  <c r="AF368" i="12"/>
  <c r="AG368" i="12"/>
  <c r="AH368" i="12"/>
  <c r="AI368" i="12"/>
  <c r="AJ368" i="12"/>
  <c r="AK368" i="12"/>
  <c r="AL368" i="12"/>
  <c r="AM368" i="12"/>
  <c r="AD369" i="12"/>
  <c r="AE369" i="12"/>
  <c r="AF369" i="12"/>
  <c r="AG369" i="12"/>
  <c r="AH369" i="12"/>
  <c r="AI369" i="12"/>
  <c r="AJ369" i="12"/>
  <c r="AK369" i="12"/>
  <c r="AL369" i="12"/>
  <c r="AM369" i="12"/>
  <c r="AD370" i="12"/>
  <c r="AE370" i="12"/>
  <c r="AF370" i="12"/>
  <c r="AG370" i="12"/>
  <c r="AH370" i="12"/>
  <c r="AI370" i="12"/>
  <c r="AJ370" i="12"/>
  <c r="AK370" i="12"/>
  <c r="AL370" i="12"/>
  <c r="AM370" i="12"/>
  <c r="AD371" i="12"/>
  <c r="AE371" i="12"/>
  <c r="AF371" i="12"/>
  <c r="AG371" i="12"/>
  <c r="AH371" i="12"/>
  <c r="AI371" i="12"/>
  <c r="AJ371" i="12"/>
  <c r="AK371" i="12"/>
  <c r="AL371" i="12"/>
  <c r="AM371" i="12"/>
  <c r="AD372" i="12"/>
  <c r="AE372" i="12"/>
  <c r="AF372" i="12"/>
  <c r="AG372" i="12"/>
  <c r="AH372" i="12"/>
  <c r="AI372" i="12"/>
  <c r="AJ372" i="12"/>
  <c r="AK372" i="12"/>
  <c r="AL372" i="12"/>
  <c r="AM372" i="12"/>
  <c r="AD373" i="12"/>
  <c r="AE373" i="12"/>
  <c r="AF373" i="12"/>
  <c r="AG373" i="12"/>
  <c r="AH373" i="12"/>
  <c r="AI373" i="12"/>
  <c r="AJ373" i="12"/>
  <c r="AK373" i="12"/>
  <c r="AL373" i="12"/>
  <c r="AM373" i="12"/>
  <c r="AD374" i="12"/>
  <c r="AE374" i="12"/>
  <c r="AF374" i="12"/>
  <c r="AG374" i="12"/>
  <c r="AH374" i="12"/>
  <c r="AI374" i="12"/>
  <c r="AJ374" i="12"/>
  <c r="AK374" i="12"/>
  <c r="AL374" i="12"/>
  <c r="AM374" i="12"/>
  <c r="AD375" i="12"/>
  <c r="AE375" i="12"/>
  <c r="AF375" i="12"/>
  <c r="AG375" i="12"/>
  <c r="AH375" i="12"/>
  <c r="AI375" i="12"/>
  <c r="AJ375" i="12"/>
  <c r="AK375" i="12"/>
  <c r="AL375" i="12"/>
  <c r="AM375" i="12"/>
  <c r="AD376" i="12"/>
  <c r="AE376" i="12"/>
  <c r="AF376" i="12"/>
  <c r="AG376" i="12"/>
  <c r="AH376" i="12"/>
  <c r="AI376" i="12"/>
  <c r="AJ376" i="12"/>
  <c r="AK376" i="12"/>
  <c r="AL376" i="12"/>
  <c r="AM376" i="12"/>
  <c r="AD377" i="12"/>
  <c r="AE377" i="12"/>
  <c r="AF377" i="12"/>
  <c r="AG377" i="12"/>
  <c r="AH377" i="12"/>
  <c r="AI377" i="12"/>
  <c r="AJ377" i="12"/>
  <c r="AK377" i="12"/>
  <c r="AL377" i="12"/>
  <c r="AM377" i="12"/>
  <c r="AD378" i="12"/>
  <c r="AE378" i="12"/>
  <c r="AF378" i="12"/>
  <c r="AG378" i="12"/>
  <c r="AH378" i="12"/>
  <c r="AI378" i="12"/>
  <c r="AJ378" i="12"/>
  <c r="AK378" i="12"/>
  <c r="AL378" i="12"/>
  <c r="AM378" i="12"/>
  <c r="AD379" i="12"/>
  <c r="AE379" i="12"/>
  <c r="AF379" i="12"/>
  <c r="AG379" i="12"/>
  <c r="AH379" i="12"/>
  <c r="AI379" i="12"/>
  <c r="AJ379" i="12"/>
  <c r="AK379" i="12"/>
  <c r="AL379" i="12"/>
  <c r="AM379" i="12"/>
  <c r="AD380" i="12"/>
  <c r="AE380" i="12"/>
  <c r="AF380" i="12"/>
  <c r="AG380" i="12"/>
  <c r="AH380" i="12"/>
  <c r="AI380" i="12"/>
  <c r="AJ380" i="12"/>
  <c r="AK380" i="12"/>
  <c r="AL380" i="12"/>
  <c r="AM380" i="12"/>
  <c r="AD381" i="12"/>
  <c r="AE381" i="12"/>
  <c r="AF381" i="12"/>
  <c r="AG381" i="12"/>
  <c r="AH381" i="12"/>
  <c r="AI381" i="12"/>
  <c r="AJ381" i="12"/>
  <c r="AK381" i="12"/>
  <c r="AL381" i="12"/>
  <c r="AM381" i="12"/>
  <c r="AD382" i="12"/>
  <c r="AE382" i="12"/>
  <c r="AF382" i="12"/>
  <c r="AG382" i="12"/>
  <c r="AH382" i="12"/>
  <c r="AI382" i="12"/>
  <c r="AJ382" i="12"/>
  <c r="AK382" i="12"/>
  <c r="AL382" i="12"/>
  <c r="AM382" i="12"/>
  <c r="AD383" i="12"/>
  <c r="AE383" i="12"/>
  <c r="AF383" i="12"/>
  <c r="AG383" i="12"/>
  <c r="AH383" i="12"/>
  <c r="AI383" i="12"/>
  <c r="AJ383" i="12"/>
  <c r="AK383" i="12"/>
  <c r="AL383" i="12"/>
  <c r="AM383" i="12"/>
  <c r="AD384" i="12"/>
  <c r="AE384" i="12"/>
  <c r="AF384" i="12"/>
  <c r="AG384" i="12"/>
  <c r="AH384" i="12"/>
  <c r="AI384" i="12"/>
  <c r="AJ384" i="12"/>
  <c r="AK384" i="12"/>
  <c r="AL384" i="12"/>
  <c r="AM384" i="12"/>
  <c r="AD385" i="12"/>
  <c r="AE385" i="12"/>
  <c r="AF385" i="12"/>
  <c r="AG385" i="12"/>
  <c r="AH385" i="12"/>
  <c r="AI385" i="12"/>
  <c r="AJ385" i="12"/>
  <c r="AK385" i="12"/>
  <c r="AL385" i="12"/>
  <c r="AM385" i="12"/>
  <c r="AD386" i="12"/>
  <c r="AE386" i="12"/>
  <c r="AF386" i="12"/>
  <c r="AG386" i="12"/>
  <c r="AH386" i="12"/>
  <c r="AI386" i="12"/>
  <c r="AJ386" i="12"/>
  <c r="AK386" i="12"/>
  <c r="AL386" i="12"/>
  <c r="AM386" i="12"/>
  <c r="AD387" i="12"/>
  <c r="AE387" i="12"/>
  <c r="AF387" i="12"/>
  <c r="AG387" i="12"/>
  <c r="AH387" i="12"/>
  <c r="AI387" i="12"/>
  <c r="AJ387" i="12"/>
  <c r="AK387" i="12"/>
  <c r="AL387" i="12"/>
  <c r="AM387" i="12"/>
  <c r="AD388" i="12"/>
  <c r="AE388" i="12"/>
  <c r="AF388" i="12"/>
  <c r="AG388" i="12"/>
  <c r="AH388" i="12"/>
  <c r="AI388" i="12"/>
  <c r="AJ388" i="12"/>
  <c r="AK388" i="12"/>
  <c r="AL388" i="12"/>
  <c r="AM388" i="12"/>
  <c r="AD389" i="12"/>
  <c r="AE389" i="12"/>
  <c r="AF389" i="12"/>
  <c r="AG389" i="12"/>
  <c r="AH389" i="12"/>
  <c r="AI389" i="12"/>
  <c r="AJ389" i="12"/>
  <c r="AK389" i="12"/>
  <c r="AL389" i="12"/>
  <c r="AM389" i="12"/>
  <c r="AD390" i="12"/>
  <c r="AE390" i="12"/>
  <c r="AF390" i="12"/>
  <c r="AG390" i="12"/>
  <c r="AH390" i="12"/>
  <c r="AI390" i="12"/>
  <c r="AJ390" i="12"/>
  <c r="AK390" i="12"/>
  <c r="AL390" i="12"/>
  <c r="AM390" i="12"/>
  <c r="AD391" i="12"/>
  <c r="AE391" i="12"/>
  <c r="AF391" i="12"/>
  <c r="AG391" i="12"/>
  <c r="AH391" i="12"/>
  <c r="AI391" i="12"/>
  <c r="AJ391" i="12"/>
  <c r="AK391" i="12"/>
  <c r="AL391" i="12"/>
  <c r="AM391" i="12"/>
  <c r="AD392" i="12"/>
  <c r="AE392" i="12"/>
  <c r="AF392" i="12"/>
  <c r="AG392" i="12"/>
  <c r="AH392" i="12"/>
  <c r="AI392" i="12"/>
  <c r="AJ392" i="12"/>
  <c r="AK392" i="12"/>
  <c r="AL392" i="12"/>
  <c r="AM392" i="12"/>
  <c r="AD393" i="12"/>
  <c r="AE393" i="12"/>
  <c r="AF393" i="12"/>
  <c r="AG393" i="12"/>
  <c r="AH393" i="12"/>
  <c r="AI393" i="12"/>
  <c r="AJ393" i="12"/>
  <c r="AK393" i="12"/>
  <c r="AL393" i="12"/>
  <c r="AM393" i="12"/>
  <c r="AD394" i="12"/>
  <c r="AE394" i="12"/>
  <c r="AF394" i="12"/>
  <c r="AG394" i="12"/>
  <c r="AH394" i="12"/>
  <c r="AI394" i="12"/>
  <c r="AJ394" i="12"/>
  <c r="AK394" i="12"/>
  <c r="AL394" i="12"/>
  <c r="AM394" i="12"/>
  <c r="AD395" i="12"/>
  <c r="AE395" i="12"/>
  <c r="AF395" i="12"/>
  <c r="AG395" i="12"/>
  <c r="AH395" i="12"/>
  <c r="AI395" i="12"/>
  <c r="AJ395" i="12"/>
  <c r="AK395" i="12"/>
  <c r="AL395" i="12"/>
  <c r="AM395" i="12"/>
  <c r="AD396" i="12"/>
  <c r="AE396" i="12"/>
  <c r="AF396" i="12"/>
  <c r="AG396" i="12"/>
  <c r="AH396" i="12"/>
  <c r="AI396" i="12"/>
  <c r="AJ396" i="12"/>
  <c r="AK396" i="12"/>
  <c r="AL396" i="12"/>
  <c r="AM396" i="12"/>
  <c r="AD397" i="12"/>
  <c r="AE397" i="12"/>
  <c r="AF397" i="12"/>
  <c r="AG397" i="12"/>
  <c r="AH397" i="12"/>
  <c r="AI397" i="12"/>
  <c r="AJ397" i="12"/>
  <c r="AK397" i="12"/>
  <c r="AL397" i="12"/>
  <c r="AM397" i="12"/>
  <c r="AD398" i="12"/>
  <c r="AE398" i="12"/>
  <c r="AF398" i="12"/>
  <c r="AG398" i="12"/>
  <c r="AH398" i="12"/>
  <c r="AI398" i="12"/>
  <c r="AJ398" i="12"/>
  <c r="AK398" i="12"/>
  <c r="AL398" i="12"/>
  <c r="AM398" i="12"/>
  <c r="AD399" i="12"/>
  <c r="AE399" i="12"/>
  <c r="AF399" i="12"/>
  <c r="AG399" i="12"/>
  <c r="AH399" i="12"/>
  <c r="AI399" i="12"/>
  <c r="AJ399" i="12"/>
  <c r="AK399" i="12"/>
  <c r="AL399" i="12"/>
  <c r="AM399" i="12"/>
  <c r="AD400" i="12"/>
  <c r="AE400" i="12"/>
  <c r="AF400" i="12"/>
  <c r="AG400" i="12"/>
  <c r="AH400" i="12"/>
  <c r="AI400" i="12"/>
  <c r="AJ400" i="12"/>
  <c r="AK400" i="12"/>
  <c r="AL400" i="12"/>
  <c r="AM400" i="12"/>
  <c r="AD401" i="12"/>
  <c r="AE401" i="12"/>
  <c r="AF401" i="12"/>
  <c r="AG401" i="12"/>
  <c r="AH401" i="12"/>
  <c r="AI401" i="12"/>
  <c r="AJ401" i="12"/>
  <c r="AK401" i="12"/>
  <c r="AL401" i="12"/>
  <c r="AM401" i="12"/>
  <c r="AD402" i="12"/>
  <c r="AE402" i="12"/>
  <c r="AF402" i="12"/>
  <c r="AG402" i="12"/>
  <c r="AH402" i="12"/>
  <c r="AI402" i="12"/>
  <c r="AJ402" i="12"/>
  <c r="AK402" i="12"/>
  <c r="AL402" i="12"/>
  <c r="AM402" i="12"/>
  <c r="AD403" i="12"/>
  <c r="AE403" i="12"/>
  <c r="AF403" i="12"/>
  <c r="AG403" i="12"/>
  <c r="AH403" i="12"/>
  <c r="AI403" i="12"/>
  <c r="AJ403" i="12"/>
  <c r="AK403" i="12"/>
  <c r="AL403" i="12"/>
  <c r="AM403" i="12"/>
  <c r="AD404" i="12"/>
  <c r="AE404" i="12"/>
  <c r="AF404" i="12"/>
  <c r="AG404" i="12"/>
  <c r="AH404" i="12"/>
  <c r="AI404" i="12"/>
  <c r="AJ404" i="12"/>
  <c r="AK404" i="12"/>
  <c r="AL404" i="12"/>
  <c r="AM404" i="12"/>
  <c r="AD405" i="12"/>
  <c r="AE405" i="12"/>
  <c r="AF405" i="12"/>
  <c r="AG405" i="12"/>
  <c r="AH405" i="12"/>
  <c r="AI405" i="12"/>
  <c r="AJ405" i="12"/>
  <c r="AK405" i="12"/>
  <c r="AL405" i="12"/>
  <c r="AM405" i="12"/>
  <c r="AD406" i="12"/>
  <c r="AE406" i="12"/>
  <c r="AF406" i="12"/>
  <c r="AG406" i="12"/>
  <c r="AH406" i="12"/>
  <c r="AI406" i="12"/>
  <c r="AJ406" i="12"/>
  <c r="AK406" i="12"/>
  <c r="AL406" i="12"/>
  <c r="AM406" i="12"/>
  <c r="AD407" i="12"/>
  <c r="AE407" i="12"/>
  <c r="AF407" i="12"/>
  <c r="AG407" i="12"/>
  <c r="AH407" i="12"/>
  <c r="AI407" i="12"/>
  <c r="AJ407" i="12"/>
  <c r="AK407" i="12"/>
  <c r="AL407" i="12"/>
  <c r="AM407" i="12"/>
  <c r="AD408" i="12"/>
  <c r="AE408" i="12"/>
  <c r="AF408" i="12"/>
  <c r="AG408" i="12"/>
  <c r="AH408" i="12"/>
  <c r="AI408" i="12"/>
  <c r="AJ408" i="12"/>
  <c r="AK408" i="12"/>
  <c r="AL408" i="12"/>
  <c r="AM408" i="12"/>
  <c r="AD409" i="12"/>
  <c r="AE409" i="12"/>
  <c r="AF409" i="12"/>
  <c r="AG409" i="12"/>
  <c r="AH409" i="12"/>
  <c r="AI409" i="12"/>
  <c r="AJ409" i="12"/>
  <c r="AK409" i="12"/>
  <c r="AL409" i="12"/>
  <c r="AM409" i="12"/>
  <c r="AD410" i="12"/>
  <c r="AE410" i="12"/>
  <c r="AF410" i="12"/>
  <c r="AG410" i="12"/>
  <c r="AH410" i="12"/>
  <c r="AI410" i="12"/>
  <c r="AJ410" i="12"/>
  <c r="AK410" i="12"/>
  <c r="AL410" i="12"/>
  <c r="AM410" i="12"/>
  <c r="AD411" i="12"/>
  <c r="AE411" i="12"/>
  <c r="AF411" i="12"/>
  <c r="AG411" i="12"/>
  <c r="AH411" i="12"/>
  <c r="AI411" i="12"/>
  <c r="AJ411" i="12"/>
  <c r="AK411" i="12"/>
  <c r="AL411" i="12"/>
  <c r="AM411" i="12"/>
  <c r="AD412" i="12"/>
  <c r="AE412" i="12"/>
  <c r="AF412" i="12"/>
  <c r="AG412" i="12"/>
  <c r="AH412" i="12"/>
  <c r="AI412" i="12"/>
  <c r="AJ412" i="12"/>
  <c r="AK412" i="12"/>
  <c r="AL412" i="12"/>
  <c r="AM412" i="12"/>
  <c r="AD413" i="12"/>
  <c r="AE413" i="12"/>
  <c r="AF413" i="12"/>
  <c r="AG413" i="12"/>
  <c r="AH413" i="12"/>
  <c r="AI413" i="12"/>
  <c r="AJ413" i="12"/>
  <c r="AK413" i="12"/>
  <c r="AL413" i="12"/>
  <c r="AM413" i="12"/>
  <c r="AD414" i="12"/>
  <c r="AE414" i="12"/>
  <c r="AF414" i="12"/>
  <c r="AG414" i="12"/>
  <c r="AH414" i="12"/>
  <c r="AI414" i="12"/>
  <c r="AJ414" i="12"/>
  <c r="AK414" i="12"/>
  <c r="AL414" i="12"/>
  <c r="AM414" i="12"/>
  <c r="AD415" i="12"/>
  <c r="AE415" i="12"/>
  <c r="AF415" i="12"/>
  <c r="AG415" i="12"/>
  <c r="AH415" i="12"/>
  <c r="AI415" i="12"/>
  <c r="AJ415" i="12"/>
  <c r="AK415" i="12"/>
  <c r="AL415" i="12"/>
  <c r="AM415" i="12"/>
  <c r="AD416" i="12"/>
  <c r="AE416" i="12"/>
  <c r="AF416" i="12"/>
  <c r="AG416" i="12"/>
  <c r="AH416" i="12"/>
  <c r="AI416" i="12"/>
  <c r="AJ416" i="12"/>
  <c r="AK416" i="12"/>
  <c r="AL416" i="12"/>
  <c r="AM416" i="12"/>
  <c r="AD417" i="12"/>
  <c r="AE417" i="12"/>
  <c r="AF417" i="12"/>
  <c r="AG417" i="12"/>
  <c r="AH417" i="12"/>
  <c r="AI417" i="12"/>
  <c r="AJ417" i="12"/>
  <c r="AK417" i="12"/>
  <c r="AL417" i="12"/>
  <c r="AM417" i="12"/>
  <c r="AD418" i="12"/>
  <c r="AE418" i="12"/>
  <c r="AF418" i="12"/>
  <c r="AG418" i="12"/>
  <c r="AH418" i="12"/>
  <c r="AI418" i="12"/>
  <c r="AJ418" i="12"/>
  <c r="AK418" i="12"/>
  <c r="AL418" i="12"/>
  <c r="AM418" i="12"/>
  <c r="AD419" i="12"/>
  <c r="AE419" i="12"/>
  <c r="AF419" i="12"/>
  <c r="AG419" i="12"/>
  <c r="AH419" i="12"/>
  <c r="AI419" i="12"/>
  <c r="AJ419" i="12"/>
  <c r="AK419" i="12"/>
  <c r="AL419" i="12"/>
  <c r="AM419" i="12"/>
  <c r="AD420" i="12"/>
  <c r="AE420" i="12"/>
  <c r="AF420" i="12"/>
  <c r="AG420" i="12"/>
  <c r="AH420" i="12"/>
  <c r="AI420" i="12"/>
  <c r="AJ420" i="12"/>
  <c r="AK420" i="12"/>
  <c r="AL420" i="12"/>
  <c r="AM420" i="12"/>
  <c r="AD421" i="12"/>
  <c r="AE421" i="12"/>
  <c r="AF421" i="12"/>
  <c r="AG421" i="12"/>
  <c r="AH421" i="12"/>
  <c r="AI421" i="12"/>
  <c r="AJ421" i="12"/>
  <c r="AK421" i="12"/>
  <c r="AL421" i="12"/>
  <c r="AM421" i="12"/>
  <c r="AD422" i="12"/>
  <c r="AE422" i="12"/>
  <c r="AF422" i="12"/>
  <c r="AG422" i="12"/>
  <c r="AH422" i="12"/>
  <c r="AI422" i="12"/>
  <c r="AJ422" i="12"/>
  <c r="AK422" i="12"/>
  <c r="AL422" i="12"/>
  <c r="AM422" i="12"/>
  <c r="AD423" i="12"/>
  <c r="AE423" i="12"/>
  <c r="AF423" i="12"/>
  <c r="AG423" i="12"/>
  <c r="AH423" i="12"/>
  <c r="AI423" i="12"/>
  <c r="AJ423" i="12"/>
  <c r="AK423" i="12"/>
  <c r="AL423" i="12"/>
  <c r="AM423" i="12"/>
  <c r="AD424" i="12"/>
  <c r="AE424" i="12"/>
  <c r="AF424" i="12"/>
  <c r="AG424" i="12"/>
  <c r="AH424" i="12"/>
  <c r="AI424" i="12"/>
  <c r="AJ424" i="12"/>
  <c r="AK424" i="12"/>
  <c r="AL424" i="12"/>
  <c r="AM424" i="12"/>
  <c r="AD425" i="12"/>
  <c r="AE425" i="12"/>
  <c r="AF425" i="12"/>
  <c r="AG425" i="12"/>
  <c r="AH425" i="12"/>
  <c r="AI425" i="12"/>
  <c r="AJ425" i="12"/>
  <c r="AK425" i="12"/>
  <c r="AL425" i="12"/>
  <c r="AM425" i="12"/>
  <c r="AD426" i="12"/>
  <c r="AE426" i="12"/>
  <c r="AF426" i="12"/>
  <c r="AG426" i="12"/>
  <c r="AH426" i="12"/>
  <c r="AI426" i="12"/>
  <c r="AJ426" i="12"/>
  <c r="AK426" i="12"/>
  <c r="AL426" i="12"/>
  <c r="AM426" i="12"/>
  <c r="AD427" i="12"/>
  <c r="AE427" i="12"/>
  <c r="AF427" i="12"/>
  <c r="AG427" i="12"/>
  <c r="AH427" i="12"/>
  <c r="AI427" i="12"/>
  <c r="AJ427" i="12"/>
  <c r="AK427" i="12"/>
  <c r="AL427" i="12"/>
  <c r="AM427" i="12"/>
  <c r="AD428" i="12"/>
  <c r="AE428" i="12"/>
  <c r="AF428" i="12"/>
  <c r="AG428" i="12"/>
  <c r="AH428" i="12"/>
  <c r="AI428" i="12"/>
  <c r="AJ428" i="12"/>
  <c r="AK428" i="12"/>
  <c r="AL428" i="12"/>
  <c r="AM428" i="12"/>
  <c r="AD429" i="12"/>
  <c r="AE429" i="12"/>
  <c r="AF429" i="12"/>
  <c r="AG429" i="12"/>
  <c r="AH429" i="12"/>
  <c r="AI429" i="12"/>
  <c r="AJ429" i="12"/>
  <c r="AK429" i="12"/>
  <c r="AL429" i="12"/>
  <c r="AM429" i="12"/>
  <c r="AD430" i="12"/>
  <c r="AE430" i="12"/>
  <c r="AF430" i="12"/>
  <c r="AG430" i="12"/>
  <c r="AH430" i="12"/>
  <c r="AI430" i="12"/>
  <c r="AJ430" i="12"/>
  <c r="AK430" i="12"/>
  <c r="AL430" i="12"/>
  <c r="AM430" i="12"/>
  <c r="AD431" i="12"/>
  <c r="AE431" i="12"/>
  <c r="AF431" i="12"/>
  <c r="AG431" i="12"/>
  <c r="AH431" i="12"/>
  <c r="AI431" i="12"/>
  <c r="AJ431" i="12"/>
  <c r="AK431" i="12"/>
  <c r="AL431" i="12"/>
  <c r="AM431" i="12"/>
  <c r="AD432" i="12"/>
  <c r="AE432" i="12"/>
  <c r="AF432" i="12"/>
  <c r="AG432" i="12"/>
  <c r="AH432" i="12"/>
  <c r="AI432" i="12"/>
  <c r="AJ432" i="12"/>
  <c r="AK432" i="12"/>
  <c r="AL432" i="12"/>
  <c r="AM432" i="12"/>
  <c r="AD433" i="12"/>
  <c r="AE433" i="12"/>
  <c r="AF433" i="12"/>
  <c r="AG433" i="12"/>
  <c r="AH433" i="12"/>
  <c r="AI433" i="12"/>
  <c r="AJ433" i="12"/>
  <c r="AK433" i="12"/>
  <c r="AL433" i="12"/>
  <c r="AM433" i="12"/>
  <c r="AD434" i="12"/>
  <c r="AE434" i="12"/>
  <c r="AF434" i="12"/>
  <c r="AG434" i="12"/>
  <c r="AH434" i="12"/>
  <c r="AI434" i="12"/>
  <c r="AJ434" i="12"/>
  <c r="AK434" i="12"/>
  <c r="AL434" i="12"/>
  <c r="AM434" i="12"/>
  <c r="AD435" i="12"/>
  <c r="AE435" i="12"/>
  <c r="AF435" i="12"/>
  <c r="AG435" i="12"/>
  <c r="AH435" i="12"/>
  <c r="AI435" i="12"/>
  <c r="AJ435" i="12"/>
  <c r="AK435" i="12"/>
  <c r="AL435" i="12"/>
  <c r="AM435" i="12"/>
  <c r="AD436" i="12"/>
  <c r="AE436" i="12"/>
  <c r="AF436" i="12"/>
  <c r="AG436" i="12"/>
  <c r="AH436" i="12"/>
  <c r="AI436" i="12"/>
  <c r="AJ436" i="12"/>
  <c r="AK436" i="12"/>
  <c r="AL436" i="12"/>
  <c r="AM436" i="12"/>
  <c r="AD437" i="12"/>
  <c r="AE437" i="12"/>
  <c r="AF437" i="12"/>
  <c r="AG437" i="12"/>
  <c r="AH437" i="12"/>
  <c r="AI437" i="12"/>
  <c r="AJ437" i="12"/>
  <c r="AK437" i="12"/>
  <c r="AL437" i="12"/>
  <c r="AM437" i="12"/>
  <c r="AD438" i="12"/>
  <c r="AE438" i="12"/>
  <c r="AF438" i="12"/>
  <c r="AG438" i="12"/>
  <c r="AH438" i="12"/>
  <c r="AI438" i="12"/>
  <c r="AJ438" i="12"/>
  <c r="AK438" i="12"/>
  <c r="AL438" i="12"/>
  <c r="AM438" i="12"/>
  <c r="AD439" i="12"/>
  <c r="AE439" i="12"/>
  <c r="AF439" i="12"/>
  <c r="AG439" i="12"/>
  <c r="AH439" i="12"/>
  <c r="AI439" i="12"/>
  <c r="AJ439" i="12"/>
  <c r="AK439" i="12"/>
  <c r="AL439" i="12"/>
  <c r="AM439" i="12"/>
  <c r="AD440" i="12"/>
  <c r="AE440" i="12"/>
  <c r="AF440" i="12"/>
  <c r="AG440" i="12"/>
  <c r="AH440" i="12"/>
  <c r="AI440" i="12"/>
  <c r="AJ440" i="12"/>
  <c r="AK440" i="12"/>
  <c r="AL440" i="12"/>
  <c r="AM440" i="12"/>
  <c r="AD441" i="12"/>
  <c r="AE441" i="12"/>
  <c r="AF441" i="12"/>
  <c r="AG441" i="12"/>
  <c r="AH441" i="12"/>
  <c r="AI441" i="12"/>
  <c r="AJ441" i="12"/>
  <c r="AK441" i="12"/>
  <c r="AL441" i="12"/>
  <c r="AM441" i="12"/>
  <c r="AD442" i="12"/>
  <c r="AE442" i="12"/>
  <c r="AF442" i="12"/>
  <c r="AG442" i="12"/>
  <c r="AH442" i="12"/>
  <c r="AI442" i="12"/>
  <c r="AJ442" i="12"/>
  <c r="AK442" i="12"/>
  <c r="AL442" i="12"/>
  <c r="AM442" i="12"/>
  <c r="AD443" i="12"/>
  <c r="AE443" i="12"/>
  <c r="AF443" i="12"/>
  <c r="AG443" i="12"/>
  <c r="AH443" i="12"/>
  <c r="AI443" i="12"/>
  <c r="AJ443" i="12"/>
  <c r="AK443" i="12"/>
  <c r="AL443" i="12"/>
  <c r="AM443" i="12"/>
  <c r="AD444" i="12"/>
  <c r="AE444" i="12"/>
  <c r="AF444" i="12"/>
  <c r="AG444" i="12"/>
  <c r="AH444" i="12"/>
  <c r="AI444" i="12"/>
  <c r="AJ444" i="12"/>
  <c r="AK444" i="12"/>
  <c r="AL444" i="12"/>
  <c r="AM444" i="12"/>
  <c r="AD445" i="12"/>
  <c r="AE445" i="12"/>
  <c r="AF445" i="12"/>
  <c r="AG445" i="12"/>
  <c r="AH445" i="12"/>
  <c r="AI445" i="12"/>
  <c r="AJ445" i="12"/>
  <c r="AK445" i="12"/>
  <c r="AL445" i="12"/>
  <c r="AM445" i="12"/>
  <c r="AD446" i="12"/>
  <c r="AE446" i="12"/>
  <c r="AF446" i="12"/>
  <c r="AG446" i="12"/>
  <c r="AH446" i="12"/>
  <c r="AI446" i="12"/>
  <c r="AJ446" i="12"/>
  <c r="AK446" i="12"/>
  <c r="AL446" i="12"/>
  <c r="AM446" i="12"/>
  <c r="AD447" i="12"/>
  <c r="AE447" i="12"/>
  <c r="AF447" i="12"/>
  <c r="AG447" i="12"/>
  <c r="AH447" i="12"/>
  <c r="AI447" i="12"/>
  <c r="AJ447" i="12"/>
  <c r="AK447" i="12"/>
  <c r="AL447" i="12"/>
  <c r="AM447" i="12"/>
  <c r="AD448" i="12"/>
  <c r="AE448" i="12"/>
  <c r="AF448" i="12"/>
  <c r="AG448" i="12"/>
  <c r="AH448" i="12"/>
  <c r="AI448" i="12"/>
  <c r="AJ448" i="12"/>
  <c r="AK448" i="12"/>
  <c r="AL448" i="12"/>
  <c r="AM448" i="12"/>
  <c r="AD449" i="12"/>
  <c r="AE449" i="12"/>
  <c r="AF449" i="12"/>
  <c r="AG449" i="12"/>
  <c r="AH449" i="12"/>
  <c r="AI449" i="12"/>
  <c r="AJ449" i="12"/>
  <c r="AK449" i="12"/>
  <c r="AL449" i="12"/>
  <c r="AM449" i="12"/>
  <c r="AD450" i="12"/>
  <c r="AE450" i="12"/>
  <c r="AF450" i="12"/>
  <c r="AG450" i="12"/>
  <c r="AH450" i="12"/>
  <c r="AI450" i="12"/>
  <c r="AJ450" i="12"/>
  <c r="AK450" i="12"/>
  <c r="AL450" i="12"/>
  <c r="AM450" i="12"/>
  <c r="AD451" i="12"/>
  <c r="AE451" i="12"/>
  <c r="AF451" i="12"/>
  <c r="AG451" i="12"/>
  <c r="AH451" i="12"/>
  <c r="AI451" i="12"/>
  <c r="AJ451" i="12"/>
  <c r="AK451" i="12"/>
  <c r="AL451" i="12"/>
  <c r="AM451" i="12"/>
  <c r="AD452" i="12"/>
  <c r="AE452" i="12"/>
  <c r="AF452" i="12"/>
  <c r="AG452" i="12"/>
  <c r="AH452" i="12"/>
  <c r="AI452" i="12"/>
  <c r="AJ452" i="12"/>
  <c r="AK452" i="12"/>
  <c r="AL452" i="12"/>
  <c r="AM452" i="12"/>
  <c r="AD453" i="12"/>
  <c r="AE453" i="12"/>
  <c r="AF453" i="12"/>
  <c r="AG453" i="12"/>
  <c r="AH453" i="12"/>
  <c r="AI453" i="12"/>
  <c r="AJ453" i="12"/>
  <c r="AK453" i="12"/>
  <c r="AL453" i="12"/>
  <c r="AM453" i="12"/>
  <c r="AD454" i="12"/>
  <c r="AE454" i="12"/>
  <c r="AF454" i="12"/>
  <c r="AG454" i="12"/>
  <c r="AH454" i="12"/>
  <c r="AI454" i="12"/>
  <c r="AJ454" i="12"/>
  <c r="AK454" i="12"/>
  <c r="AL454" i="12"/>
  <c r="AM454" i="12"/>
  <c r="AD455" i="12"/>
  <c r="AE455" i="12"/>
  <c r="AF455" i="12"/>
  <c r="AG455" i="12"/>
  <c r="AH455" i="12"/>
  <c r="AI455" i="12"/>
  <c r="AJ455" i="12"/>
  <c r="AK455" i="12"/>
  <c r="AL455" i="12"/>
  <c r="AM455" i="12"/>
  <c r="AD456" i="12"/>
  <c r="AE456" i="12"/>
  <c r="AF456" i="12"/>
  <c r="AG456" i="12"/>
  <c r="AH456" i="12"/>
  <c r="AI456" i="12"/>
  <c r="AJ456" i="12"/>
  <c r="AK456" i="12"/>
  <c r="AL456" i="12"/>
  <c r="AM456" i="12"/>
  <c r="AD457" i="12"/>
  <c r="AE457" i="12"/>
  <c r="AF457" i="12"/>
  <c r="AG457" i="12"/>
  <c r="AH457" i="12"/>
  <c r="AI457" i="12"/>
  <c r="AJ457" i="12"/>
  <c r="AK457" i="12"/>
  <c r="AL457" i="12"/>
  <c r="AM457" i="12"/>
  <c r="AD458" i="12"/>
  <c r="AE458" i="12"/>
  <c r="AF458" i="12"/>
  <c r="AG458" i="12"/>
  <c r="AH458" i="12"/>
  <c r="AI458" i="12"/>
  <c r="AJ458" i="12"/>
  <c r="AK458" i="12"/>
  <c r="AL458" i="12"/>
  <c r="AM458" i="12"/>
  <c r="AD459" i="12"/>
  <c r="AE459" i="12"/>
  <c r="AF459" i="12"/>
  <c r="AG459" i="12"/>
  <c r="AH459" i="12"/>
  <c r="AI459" i="12"/>
  <c r="AJ459" i="12"/>
  <c r="AK459" i="12"/>
  <c r="AL459" i="12"/>
  <c r="AM459" i="12"/>
  <c r="AD460" i="12"/>
  <c r="AE460" i="12"/>
  <c r="AF460" i="12"/>
  <c r="AG460" i="12"/>
  <c r="AH460" i="12"/>
  <c r="AI460" i="12"/>
  <c r="AJ460" i="12"/>
  <c r="AK460" i="12"/>
  <c r="AL460" i="12"/>
  <c r="AM460" i="12"/>
  <c r="AD461" i="12"/>
  <c r="AE461" i="12"/>
  <c r="AF461" i="12"/>
  <c r="AG461" i="12"/>
  <c r="AH461" i="12"/>
  <c r="AI461" i="12"/>
  <c r="AJ461" i="12"/>
  <c r="AK461" i="12"/>
  <c r="AL461" i="12"/>
  <c r="AM461" i="12"/>
  <c r="AD462" i="12"/>
  <c r="AE462" i="12"/>
  <c r="AF462" i="12"/>
  <c r="AG462" i="12"/>
  <c r="AH462" i="12"/>
  <c r="AI462" i="12"/>
  <c r="AJ462" i="12"/>
  <c r="AK462" i="12"/>
  <c r="AL462" i="12"/>
  <c r="AM462" i="12"/>
  <c r="AD463" i="12"/>
  <c r="AE463" i="12"/>
  <c r="AF463" i="12"/>
  <c r="AG463" i="12"/>
  <c r="AH463" i="12"/>
  <c r="AI463" i="12"/>
  <c r="AJ463" i="12"/>
  <c r="AK463" i="12"/>
  <c r="AL463" i="12"/>
  <c r="AM463" i="12"/>
  <c r="AD464" i="12"/>
  <c r="AE464" i="12"/>
  <c r="AF464" i="12"/>
  <c r="AG464" i="12"/>
  <c r="AH464" i="12"/>
  <c r="AI464" i="12"/>
  <c r="AJ464" i="12"/>
  <c r="AK464" i="12"/>
  <c r="AL464" i="12"/>
  <c r="AM464" i="12"/>
  <c r="AD465" i="12"/>
  <c r="AE465" i="12"/>
  <c r="AF465" i="12"/>
  <c r="AG465" i="12"/>
  <c r="AH465" i="12"/>
  <c r="AI465" i="12"/>
  <c r="AJ465" i="12"/>
  <c r="AK465" i="12"/>
  <c r="AL465" i="12"/>
  <c r="AM465" i="12"/>
  <c r="AD466" i="12"/>
  <c r="AE466" i="12"/>
  <c r="AF466" i="12"/>
  <c r="AG466" i="12"/>
  <c r="AH466" i="12"/>
  <c r="AI466" i="12"/>
  <c r="AJ466" i="12"/>
  <c r="AK466" i="12"/>
  <c r="AL466" i="12"/>
  <c r="AM466" i="12"/>
  <c r="AD467" i="12"/>
  <c r="AE467" i="12"/>
  <c r="AF467" i="12"/>
  <c r="AG467" i="12"/>
  <c r="AH467" i="12"/>
  <c r="AI467" i="12"/>
  <c r="AJ467" i="12"/>
  <c r="AK467" i="12"/>
  <c r="AL467" i="12"/>
  <c r="AM467" i="12"/>
  <c r="AD468" i="12"/>
  <c r="AE468" i="12"/>
  <c r="AF468" i="12"/>
  <c r="AG468" i="12"/>
  <c r="AH468" i="12"/>
  <c r="AI468" i="12"/>
  <c r="AJ468" i="12"/>
  <c r="AK468" i="12"/>
  <c r="AL468" i="12"/>
  <c r="AM468" i="12"/>
  <c r="AD469" i="12"/>
  <c r="AE469" i="12"/>
  <c r="AF469" i="12"/>
  <c r="AG469" i="12"/>
  <c r="AH469" i="12"/>
  <c r="AI469" i="12"/>
  <c r="AJ469" i="12"/>
  <c r="AK469" i="12"/>
  <c r="AL469" i="12"/>
  <c r="AM469" i="12"/>
  <c r="AD470" i="12"/>
  <c r="AE470" i="12"/>
  <c r="AF470" i="12"/>
  <c r="AG470" i="12"/>
  <c r="AH470" i="12"/>
  <c r="AI470" i="12"/>
  <c r="AJ470" i="12"/>
  <c r="AK470" i="12"/>
  <c r="AL470" i="12"/>
  <c r="AM470" i="12"/>
  <c r="AD471" i="12"/>
  <c r="AE471" i="12"/>
  <c r="AF471" i="12"/>
  <c r="AG471" i="12"/>
  <c r="AH471" i="12"/>
  <c r="AI471" i="12"/>
  <c r="AJ471" i="12"/>
  <c r="AK471" i="12"/>
  <c r="AL471" i="12"/>
  <c r="AM471" i="12"/>
  <c r="AD472" i="12"/>
  <c r="AE472" i="12"/>
  <c r="AF472" i="12"/>
  <c r="AG472" i="12"/>
  <c r="AH472" i="12"/>
  <c r="AI472" i="12"/>
  <c r="AJ472" i="12"/>
  <c r="AK472" i="12"/>
  <c r="AL472" i="12"/>
  <c r="AM472" i="12"/>
  <c r="AD473" i="12"/>
  <c r="AE473" i="12"/>
  <c r="AF473" i="12"/>
  <c r="AG473" i="12"/>
  <c r="AH473" i="12"/>
  <c r="AI473" i="12"/>
  <c r="AJ473" i="12"/>
  <c r="AK473" i="12"/>
  <c r="AL473" i="12"/>
  <c r="AM473" i="12"/>
  <c r="AD474" i="12"/>
  <c r="AE474" i="12"/>
  <c r="AF474" i="12"/>
  <c r="AG474" i="12"/>
  <c r="AH474" i="12"/>
  <c r="AI474" i="12"/>
  <c r="AJ474" i="12"/>
  <c r="AK474" i="12"/>
  <c r="AL474" i="12"/>
  <c r="AM474" i="12"/>
  <c r="AD475" i="12"/>
  <c r="AE475" i="12"/>
  <c r="AF475" i="12"/>
  <c r="AG475" i="12"/>
  <c r="AH475" i="12"/>
  <c r="AI475" i="12"/>
  <c r="AJ475" i="12"/>
  <c r="AK475" i="12"/>
  <c r="AL475" i="12"/>
  <c r="AM475" i="12"/>
  <c r="AD476" i="12"/>
  <c r="AE476" i="12"/>
  <c r="AF476" i="12"/>
  <c r="AG476" i="12"/>
  <c r="AH476" i="12"/>
  <c r="AI476" i="12"/>
  <c r="AJ476" i="12"/>
  <c r="AK476" i="12"/>
  <c r="AL476" i="12"/>
  <c r="AM476" i="12"/>
  <c r="AD477" i="12"/>
  <c r="AE477" i="12"/>
  <c r="AF477" i="12"/>
  <c r="AG477" i="12"/>
  <c r="AH477" i="12"/>
  <c r="AI477" i="12"/>
  <c r="AJ477" i="12"/>
  <c r="AK477" i="12"/>
  <c r="AL477" i="12"/>
  <c r="AM477" i="12"/>
  <c r="AD478" i="12"/>
  <c r="AE478" i="12"/>
  <c r="AF478" i="12"/>
  <c r="AG478" i="12"/>
  <c r="AH478" i="12"/>
  <c r="AI478" i="12"/>
  <c r="AJ478" i="12"/>
  <c r="AK478" i="12"/>
  <c r="AL478" i="12"/>
  <c r="AM478" i="12"/>
  <c r="AD479" i="12"/>
  <c r="AE479" i="12"/>
  <c r="AF479" i="12"/>
  <c r="AG479" i="12"/>
  <c r="AH479" i="12"/>
  <c r="AI479" i="12"/>
  <c r="AJ479" i="12"/>
  <c r="AK479" i="12"/>
  <c r="AL479" i="12"/>
  <c r="AM479" i="12"/>
  <c r="AD480" i="12"/>
  <c r="AE480" i="12"/>
  <c r="AF480" i="12"/>
  <c r="AG480" i="12"/>
  <c r="AH480" i="12"/>
  <c r="AI480" i="12"/>
  <c r="AJ480" i="12"/>
  <c r="AK480" i="12"/>
  <c r="AL480" i="12"/>
  <c r="AM480" i="12"/>
  <c r="AD481" i="12"/>
  <c r="AE481" i="12"/>
  <c r="AF481" i="12"/>
  <c r="AG481" i="12"/>
  <c r="AH481" i="12"/>
  <c r="AI481" i="12"/>
  <c r="AJ481" i="12"/>
  <c r="AK481" i="12"/>
  <c r="AL481" i="12"/>
  <c r="AM481" i="12"/>
  <c r="AD482" i="12"/>
  <c r="AE482" i="12"/>
  <c r="AF482" i="12"/>
  <c r="AG482" i="12"/>
  <c r="AH482" i="12"/>
  <c r="AI482" i="12"/>
  <c r="AJ482" i="12"/>
  <c r="AK482" i="12"/>
  <c r="AL482" i="12"/>
  <c r="AM482" i="12"/>
  <c r="AD483" i="12"/>
  <c r="AE483" i="12"/>
  <c r="AF483" i="12"/>
  <c r="AG483" i="12"/>
  <c r="AH483" i="12"/>
  <c r="AI483" i="12"/>
  <c r="AJ483" i="12"/>
  <c r="AK483" i="12"/>
  <c r="AL483" i="12"/>
  <c r="AM483" i="12"/>
  <c r="AD484" i="12"/>
  <c r="AE484" i="12"/>
  <c r="AF484" i="12"/>
  <c r="AG484" i="12"/>
  <c r="AH484" i="12"/>
  <c r="AI484" i="12"/>
  <c r="AJ484" i="12"/>
  <c r="AK484" i="12"/>
  <c r="AL484" i="12"/>
  <c r="AM484" i="12"/>
  <c r="AD485" i="12"/>
  <c r="AE485" i="12"/>
  <c r="AF485" i="12"/>
  <c r="AG485" i="12"/>
  <c r="AH485" i="12"/>
  <c r="AI485" i="12"/>
  <c r="AJ485" i="12"/>
  <c r="AK485" i="12"/>
  <c r="AL485" i="12"/>
  <c r="AM485" i="12"/>
  <c r="AD486" i="12"/>
  <c r="AE486" i="12"/>
  <c r="AF486" i="12"/>
  <c r="AG486" i="12"/>
  <c r="AH486" i="12"/>
  <c r="AI486" i="12"/>
  <c r="AJ486" i="12"/>
  <c r="AK486" i="12"/>
  <c r="AL486" i="12"/>
  <c r="AM486" i="12"/>
  <c r="AD487" i="12"/>
  <c r="AE487" i="12"/>
  <c r="AF487" i="12"/>
  <c r="AG487" i="12"/>
  <c r="AH487" i="12"/>
  <c r="AI487" i="12"/>
  <c r="AJ487" i="12"/>
  <c r="AK487" i="12"/>
  <c r="AL487" i="12"/>
  <c r="AM487" i="12"/>
  <c r="AD488" i="12"/>
  <c r="AE488" i="12"/>
  <c r="AF488" i="12"/>
  <c r="AG488" i="12"/>
  <c r="AH488" i="12"/>
  <c r="AI488" i="12"/>
  <c r="AJ488" i="12"/>
  <c r="AK488" i="12"/>
  <c r="AL488" i="12"/>
  <c r="AM488" i="12"/>
  <c r="AD489" i="12"/>
  <c r="AE489" i="12"/>
  <c r="AF489" i="12"/>
  <c r="AG489" i="12"/>
  <c r="AH489" i="12"/>
  <c r="AI489" i="12"/>
  <c r="AJ489" i="12"/>
  <c r="AK489" i="12"/>
  <c r="AL489" i="12"/>
  <c r="AM489" i="12"/>
  <c r="AD490" i="12"/>
  <c r="AE490" i="12"/>
  <c r="AF490" i="12"/>
  <c r="AG490" i="12"/>
  <c r="AH490" i="12"/>
  <c r="AI490" i="12"/>
  <c r="AJ490" i="12"/>
  <c r="AK490" i="12"/>
  <c r="AL490" i="12"/>
  <c r="AM490" i="12"/>
  <c r="AD491" i="12"/>
  <c r="AE491" i="12"/>
  <c r="AF491" i="12"/>
  <c r="AG491" i="12"/>
  <c r="AH491" i="12"/>
  <c r="AI491" i="12"/>
  <c r="AJ491" i="12"/>
  <c r="AK491" i="12"/>
  <c r="AL491" i="12"/>
  <c r="AM491" i="12"/>
  <c r="AD492" i="12"/>
  <c r="AE492" i="12"/>
  <c r="AF492" i="12"/>
  <c r="AG492" i="12"/>
  <c r="AH492" i="12"/>
  <c r="AI492" i="12"/>
  <c r="AJ492" i="12"/>
  <c r="AK492" i="12"/>
  <c r="AL492" i="12"/>
  <c r="AM492" i="12"/>
  <c r="AD493" i="12"/>
  <c r="AE493" i="12"/>
  <c r="AF493" i="12"/>
  <c r="AG493" i="12"/>
  <c r="AH493" i="12"/>
  <c r="AI493" i="12"/>
  <c r="AJ493" i="12"/>
  <c r="AK493" i="12"/>
  <c r="AL493" i="12"/>
  <c r="AM493" i="12"/>
  <c r="AD494" i="12"/>
  <c r="AE494" i="12"/>
  <c r="AF494" i="12"/>
  <c r="AG494" i="12"/>
  <c r="AH494" i="12"/>
  <c r="AI494" i="12"/>
  <c r="AJ494" i="12"/>
  <c r="AK494" i="12"/>
  <c r="AL494" i="12"/>
  <c r="AM494" i="12"/>
  <c r="AD495" i="12"/>
  <c r="AE495" i="12"/>
  <c r="AF495" i="12"/>
  <c r="AG495" i="12"/>
  <c r="AH495" i="12"/>
  <c r="AI495" i="12"/>
  <c r="AJ495" i="12"/>
  <c r="AK495" i="12"/>
  <c r="AL495" i="12"/>
  <c r="AM495" i="12"/>
  <c r="AD496" i="12"/>
  <c r="AE496" i="12"/>
  <c r="AF496" i="12"/>
  <c r="AG496" i="12"/>
  <c r="AH496" i="12"/>
  <c r="AI496" i="12"/>
  <c r="AJ496" i="12"/>
  <c r="AK496" i="12"/>
  <c r="AL496" i="12"/>
  <c r="AM496" i="12"/>
  <c r="AD497" i="12"/>
  <c r="AE497" i="12"/>
  <c r="AF497" i="12"/>
  <c r="AG497" i="12"/>
  <c r="AH497" i="12"/>
  <c r="AI497" i="12"/>
  <c r="AJ497" i="12"/>
  <c r="AK497" i="12"/>
  <c r="AL497" i="12"/>
  <c r="AM497" i="12"/>
  <c r="AD498" i="12"/>
  <c r="AE498" i="12"/>
  <c r="AF498" i="12"/>
  <c r="AG498" i="12"/>
  <c r="AH498" i="12"/>
  <c r="AI498" i="12"/>
  <c r="AJ498" i="12"/>
  <c r="AK498" i="12"/>
  <c r="AL498" i="12"/>
  <c r="AM498" i="12"/>
  <c r="AD499" i="12"/>
  <c r="AE499" i="12"/>
  <c r="AF499" i="12"/>
  <c r="AG499" i="12"/>
  <c r="AH499" i="12"/>
  <c r="AI499" i="12"/>
  <c r="AJ499" i="12"/>
  <c r="AK499" i="12"/>
  <c r="AL499" i="12"/>
  <c r="AM499" i="12"/>
  <c r="AD500" i="12"/>
  <c r="AE500" i="12"/>
  <c r="AF500" i="12"/>
  <c r="AG500" i="12"/>
  <c r="AH500" i="12"/>
  <c r="AI500" i="12"/>
  <c r="AJ500" i="12"/>
  <c r="AK500" i="12"/>
  <c r="AL500" i="12"/>
  <c r="AM500" i="12"/>
  <c r="AD501" i="12"/>
  <c r="AE501" i="12"/>
  <c r="AF501" i="12"/>
  <c r="AG501" i="12"/>
  <c r="AH501" i="12"/>
  <c r="AI501" i="12"/>
  <c r="AJ501" i="12"/>
  <c r="AK501" i="12"/>
  <c r="AL501" i="12"/>
  <c r="AM501" i="12"/>
  <c r="AD502" i="12"/>
  <c r="AE502" i="12"/>
  <c r="AF502" i="12"/>
  <c r="AG502" i="12"/>
  <c r="AH502" i="12"/>
  <c r="AI502" i="12"/>
  <c r="AJ502" i="12"/>
  <c r="AK502" i="12"/>
  <c r="AL502" i="12"/>
  <c r="AM502" i="12"/>
  <c r="AD503" i="12"/>
  <c r="AE503" i="12"/>
  <c r="AF503" i="12"/>
  <c r="AG503" i="12"/>
  <c r="AH503" i="12"/>
  <c r="AI503" i="12"/>
  <c r="AJ503" i="12"/>
  <c r="AK503" i="12"/>
  <c r="AL503" i="12"/>
  <c r="AM503" i="12"/>
  <c r="AD504" i="12"/>
  <c r="AE504" i="12"/>
  <c r="AF504" i="12"/>
  <c r="AG504" i="12"/>
  <c r="AH504" i="12"/>
  <c r="AI504" i="12"/>
  <c r="AJ504" i="12"/>
  <c r="AK504" i="12"/>
  <c r="AL504" i="12"/>
  <c r="AM504" i="12"/>
  <c r="AD505" i="12"/>
  <c r="AE505" i="12"/>
  <c r="AF505" i="12"/>
  <c r="AG505" i="12"/>
  <c r="AH505" i="12"/>
  <c r="AI505" i="12"/>
  <c r="AJ505" i="12"/>
  <c r="AK505" i="12"/>
  <c r="AL505" i="12"/>
  <c r="AM505" i="12"/>
  <c r="AD506" i="12"/>
  <c r="AE506" i="12"/>
  <c r="AF506" i="12"/>
  <c r="AG506" i="12"/>
  <c r="AH506" i="12"/>
  <c r="AI506" i="12"/>
  <c r="AJ506" i="12"/>
  <c r="AK506" i="12"/>
  <c r="AL506" i="12"/>
  <c r="AM506" i="12"/>
  <c r="AD507" i="12"/>
  <c r="AE507" i="12"/>
  <c r="AF507" i="12"/>
  <c r="AG507" i="12"/>
  <c r="AH507" i="12"/>
  <c r="AI507" i="12"/>
  <c r="AJ507" i="12"/>
  <c r="AK507" i="12"/>
  <c r="AL507" i="12"/>
  <c r="AM507" i="12"/>
  <c r="AD508" i="12"/>
  <c r="AE508" i="12"/>
  <c r="AF508" i="12"/>
  <c r="AG508" i="12"/>
  <c r="AH508" i="12"/>
  <c r="AI508" i="12"/>
  <c r="AJ508" i="12"/>
  <c r="AK508" i="12"/>
  <c r="AL508" i="12"/>
  <c r="AM508" i="12"/>
  <c r="AD509" i="12"/>
  <c r="AE509" i="12"/>
  <c r="AF509" i="12"/>
  <c r="AG509" i="12"/>
  <c r="AH509" i="12"/>
  <c r="AI509" i="12"/>
  <c r="AJ509" i="12"/>
  <c r="AK509" i="12"/>
  <c r="AL509" i="12"/>
  <c r="AM509" i="12"/>
  <c r="AD510" i="12"/>
  <c r="AE510" i="12"/>
  <c r="AF510" i="12"/>
  <c r="AG510" i="12"/>
  <c r="AH510" i="12"/>
  <c r="AI510" i="12"/>
  <c r="AJ510" i="12"/>
  <c r="AK510" i="12"/>
  <c r="AL510" i="12"/>
  <c r="AM510" i="12"/>
  <c r="AD511" i="12"/>
  <c r="AE511" i="12"/>
  <c r="AF511" i="12"/>
  <c r="AG511" i="12"/>
  <c r="AH511" i="12"/>
  <c r="AI511" i="12"/>
  <c r="AJ511" i="12"/>
  <c r="AK511" i="12"/>
  <c r="AL511" i="12"/>
  <c r="AM511" i="12"/>
  <c r="AD512" i="12"/>
  <c r="AE512" i="12"/>
  <c r="AF512" i="12"/>
  <c r="AG512" i="12"/>
  <c r="AH512" i="12"/>
  <c r="AI512" i="12"/>
  <c r="AJ512" i="12"/>
  <c r="AK512" i="12"/>
  <c r="AL512" i="12"/>
  <c r="AM512" i="12"/>
  <c r="AD513" i="12"/>
  <c r="AE513" i="12"/>
  <c r="AF513" i="12"/>
  <c r="AG513" i="12"/>
  <c r="AH513" i="12"/>
  <c r="AI513" i="12"/>
  <c r="AJ513" i="12"/>
  <c r="AK513" i="12"/>
  <c r="AL513" i="12"/>
  <c r="AM513" i="12"/>
  <c r="AD514" i="12"/>
  <c r="AE514" i="12"/>
  <c r="AF514" i="12"/>
  <c r="AG514" i="12"/>
  <c r="AH514" i="12"/>
  <c r="AI514" i="12"/>
  <c r="AJ514" i="12"/>
  <c r="AK514" i="12"/>
  <c r="AL514" i="12"/>
  <c r="AM514" i="12"/>
  <c r="AD515" i="12"/>
  <c r="AE515" i="12"/>
  <c r="AF515" i="12"/>
  <c r="AG515" i="12"/>
  <c r="AH515" i="12"/>
  <c r="AI515" i="12"/>
  <c r="AJ515" i="12"/>
  <c r="AK515" i="12"/>
  <c r="AL515" i="12"/>
  <c r="AM515" i="12"/>
  <c r="AD516" i="12"/>
  <c r="AE516" i="12"/>
  <c r="AF516" i="12"/>
  <c r="AG516" i="12"/>
  <c r="AH516" i="12"/>
  <c r="AI516" i="12"/>
  <c r="AJ516" i="12"/>
  <c r="AK516" i="12"/>
  <c r="AL516" i="12"/>
  <c r="AM516" i="12"/>
  <c r="AD517" i="12"/>
  <c r="AE517" i="12"/>
  <c r="AF517" i="12"/>
  <c r="AG517" i="12"/>
  <c r="AH517" i="12"/>
  <c r="AI517" i="12"/>
  <c r="AJ517" i="12"/>
  <c r="AK517" i="12"/>
  <c r="AL517" i="12"/>
  <c r="AM517" i="12"/>
  <c r="AD518" i="12"/>
  <c r="AE518" i="12"/>
  <c r="AF518" i="12"/>
  <c r="AG518" i="12"/>
  <c r="AH518" i="12"/>
  <c r="AI518" i="12"/>
  <c r="AJ518" i="12"/>
  <c r="AK518" i="12"/>
  <c r="AL518" i="12"/>
  <c r="AM518" i="12"/>
  <c r="AD519" i="12"/>
  <c r="AE519" i="12"/>
  <c r="AF519" i="12"/>
  <c r="AG519" i="12"/>
  <c r="AH519" i="12"/>
  <c r="AI519" i="12"/>
  <c r="AJ519" i="12"/>
  <c r="AK519" i="12"/>
  <c r="AL519" i="12"/>
  <c r="AM519" i="12"/>
  <c r="AD520" i="12"/>
  <c r="AE520" i="12"/>
  <c r="AF520" i="12"/>
  <c r="AG520" i="12"/>
  <c r="AH520" i="12"/>
  <c r="AI520" i="12"/>
  <c r="AJ520" i="12"/>
  <c r="AK520" i="12"/>
  <c r="AL520" i="12"/>
  <c r="AM520" i="12"/>
  <c r="AD521" i="12"/>
  <c r="AE521" i="12"/>
  <c r="AF521" i="12"/>
  <c r="AG521" i="12"/>
  <c r="AH521" i="12"/>
  <c r="AI521" i="12"/>
  <c r="AJ521" i="12"/>
  <c r="AK521" i="12"/>
  <c r="AL521" i="12"/>
  <c r="AM521" i="12"/>
  <c r="AD522" i="12"/>
  <c r="AE522" i="12"/>
  <c r="AF522" i="12"/>
  <c r="AG522" i="12"/>
  <c r="AH522" i="12"/>
  <c r="AI522" i="12"/>
  <c r="AJ522" i="12"/>
  <c r="AK522" i="12"/>
  <c r="AL522" i="12"/>
  <c r="AM522" i="12"/>
  <c r="AD523" i="12"/>
  <c r="AE523" i="12"/>
  <c r="AF523" i="12"/>
  <c r="AG523" i="12"/>
  <c r="AH523" i="12"/>
  <c r="AI523" i="12"/>
  <c r="AJ523" i="12"/>
  <c r="AK523" i="12"/>
  <c r="AL523" i="12"/>
  <c r="AM523" i="12"/>
  <c r="AD524" i="12"/>
  <c r="AE524" i="12"/>
  <c r="AF524" i="12"/>
  <c r="AG524" i="12"/>
  <c r="AH524" i="12"/>
  <c r="AI524" i="12"/>
  <c r="AJ524" i="12"/>
  <c r="AK524" i="12"/>
  <c r="AL524" i="12"/>
  <c r="AM524" i="12"/>
  <c r="AD525" i="12"/>
  <c r="AE525" i="12"/>
  <c r="AF525" i="12"/>
  <c r="AG525" i="12"/>
  <c r="AH525" i="12"/>
  <c r="AI525" i="12"/>
  <c r="AJ525" i="12"/>
  <c r="AK525" i="12"/>
  <c r="AL525" i="12"/>
  <c r="AM525" i="12"/>
  <c r="AD526" i="12"/>
  <c r="AE526" i="12"/>
  <c r="AF526" i="12"/>
  <c r="AG526" i="12"/>
  <c r="AH526" i="12"/>
  <c r="AI526" i="12"/>
  <c r="AJ526" i="12"/>
  <c r="AK526" i="12"/>
  <c r="AL526" i="12"/>
  <c r="AM526" i="12"/>
  <c r="AD527" i="12"/>
  <c r="AE527" i="12"/>
  <c r="AF527" i="12"/>
  <c r="AG527" i="12"/>
  <c r="AH527" i="12"/>
  <c r="AI527" i="12"/>
  <c r="AJ527" i="12"/>
  <c r="AK527" i="12"/>
  <c r="AL527" i="12"/>
  <c r="AM527" i="12"/>
  <c r="AD528" i="12"/>
  <c r="AE528" i="12"/>
  <c r="AF528" i="12"/>
  <c r="AG528" i="12"/>
  <c r="AH528" i="12"/>
  <c r="AI528" i="12"/>
  <c r="AJ528" i="12"/>
  <c r="AK528" i="12"/>
  <c r="AL528" i="12"/>
  <c r="AM528" i="12"/>
  <c r="AD529" i="12"/>
  <c r="AE529" i="12"/>
  <c r="AF529" i="12"/>
  <c r="AG529" i="12"/>
  <c r="AH529" i="12"/>
  <c r="AI529" i="12"/>
  <c r="AJ529" i="12"/>
  <c r="AK529" i="12"/>
  <c r="AL529" i="12"/>
  <c r="AM529" i="12"/>
  <c r="AD530" i="12"/>
  <c r="AE530" i="12"/>
  <c r="AF530" i="12"/>
  <c r="AG530" i="12"/>
  <c r="AH530" i="12"/>
  <c r="AI530" i="12"/>
  <c r="AJ530" i="12"/>
  <c r="AK530" i="12"/>
  <c r="AL530" i="12"/>
  <c r="AM530" i="12"/>
  <c r="AD531" i="12"/>
  <c r="AE531" i="12"/>
  <c r="AF531" i="12"/>
  <c r="AG531" i="12"/>
  <c r="AH531" i="12"/>
  <c r="AI531" i="12"/>
  <c r="AJ531" i="12"/>
  <c r="AK531" i="12"/>
  <c r="AL531" i="12"/>
  <c r="AM531" i="12"/>
  <c r="AD532" i="12"/>
  <c r="AE532" i="12"/>
  <c r="AF532" i="12"/>
  <c r="AG532" i="12"/>
  <c r="AH532" i="12"/>
  <c r="AI532" i="12"/>
  <c r="AJ532" i="12"/>
  <c r="AK532" i="12"/>
  <c r="AL532" i="12"/>
  <c r="AM532" i="12"/>
  <c r="AD533" i="12"/>
  <c r="AE533" i="12"/>
  <c r="AF533" i="12"/>
  <c r="AG533" i="12"/>
  <c r="AH533" i="12"/>
  <c r="AI533" i="12"/>
  <c r="AJ533" i="12"/>
  <c r="AK533" i="12"/>
  <c r="AL533" i="12"/>
  <c r="AM533" i="12"/>
  <c r="AD534" i="12"/>
  <c r="AE534" i="12"/>
  <c r="AF534" i="12"/>
  <c r="AG534" i="12"/>
  <c r="AH534" i="12"/>
  <c r="AI534" i="12"/>
  <c r="AJ534" i="12"/>
  <c r="AK534" i="12"/>
  <c r="AL534" i="12"/>
  <c r="AM534" i="12"/>
  <c r="AD535" i="12"/>
  <c r="AE535" i="12"/>
  <c r="AF535" i="12"/>
  <c r="AG535" i="12"/>
  <c r="AH535" i="12"/>
  <c r="AI535" i="12"/>
  <c r="AJ535" i="12"/>
  <c r="AK535" i="12"/>
  <c r="AL535" i="12"/>
  <c r="AM535" i="12"/>
  <c r="AD536" i="12"/>
  <c r="AE536" i="12"/>
  <c r="AF536" i="12"/>
  <c r="AG536" i="12"/>
  <c r="AH536" i="12"/>
  <c r="AI536" i="12"/>
  <c r="AJ536" i="12"/>
  <c r="AK536" i="12"/>
  <c r="AL536" i="12"/>
  <c r="AM536" i="12"/>
  <c r="AD537" i="12"/>
  <c r="AE537" i="12"/>
  <c r="AF537" i="12"/>
  <c r="AG537" i="12"/>
  <c r="AH537" i="12"/>
  <c r="AI537" i="12"/>
  <c r="AJ537" i="12"/>
  <c r="AK537" i="12"/>
  <c r="AL537" i="12"/>
  <c r="AM537" i="12"/>
  <c r="AD538" i="12"/>
  <c r="AE538" i="12"/>
  <c r="AF538" i="12"/>
  <c r="AG538" i="12"/>
  <c r="AH538" i="12"/>
  <c r="AI538" i="12"/>
  <c r="AJ538" i="12"/>
  <c r="AK538" i="12"/>
  <c r="AL538" i="12"/>
  <c r="AM538" i="12"/>
  <c r="AD539" i="12"/>
  <c r="AE539" i="12"/>
  <c r="AF539" i="12"/>
  <c r="AG539" i="12"/>
  <c r="AH539" i="12"/>
  <c r="AI539" i="12"/>
  <c r="AJ539" i="12"/>
  <c r="AK539" i="12"/>
  <c r="AL539" i="12"/>
  <c r="AM539" i="12"/>
  <c r="AD540" i="12"/>
  <c r="AE540" i="12"/>
  <c r="AF540" i="12"/>
  <c r="AG540" i="12"/>
  <c r="AH540" i="12"/>
  <c r="AI540" i="12"/>
  <c r="AJ540" i="12"/>
  <c r="AK540" i="12"/>
  <c r="AL540" i="12"/>
  <c r="AM540" i="12"/>
  <c r="AD541" i="12"/>
  <c r="AE541" i="12"/>
  <c r="AF541" i="12"/>
  <c r="AG541" i="12"/>
  <c r="AH541" i="12"/>
  <c r="AI541" i="12"/>
  <c r="AJ541" i="12"/>
  <c r="AK541" i="12"/>
  <c r="AL541" i="12"/>
  <c r="AM541" i="12"/>
  <c r="AD542" i="12"/>
  <c r="AE542" i="12"/>
  <c r="AF542" i="12"/>
  <c r="AG542" i="12"/>
  <c r="AH542" i="12"/>
  <c r="AI542" i="12"/>
  <c r="AJ542" i="12"/>
  <c r="AK542" i="12"/>
  <c r="AL542" i="12"/>
  <c r="AM542" i="12"/>
  <c r="AD543" i="12"/>
  <c r="AE543" i="12"/>
  <c r="AF543" i="12"/>
  <c r="AG543" i="12"/>
  <c r="AH543" i="12"/>
  <c r="AI543" i="12"/>
  <c r="AJ543" i="12"/>
  <c r="AK543" i="12"/>
  <c r="AL543" i="12"/>
  <c r="AM543" i="12"/>
  <c r="AD544" i="12"/>
  <c r="AE544" i="12"/>
  <c r="AF544" i="12"/>
  <c r="AG544" i="12"/>
  <c r="AH544" i="12"/>
  <c r="AI544" i="12"/>
  <c r="AJ544" i="12"/>
  <c r="AK544" i="12"/>
  <c r="AL544" i="12"/>
  <c r="AM544" i="12"/>
  <c r="AD545" i="12"/>
  <c r="AE545" i="12"/>
  <c r="AF545" i="12"/>
  <c r="AG545" i="12"/>
  <c r="AH545" i="12"/>
  <c r="AI545" i="12"/>
  <c r="AJ545" i="12"/>
  <c r="AK545" i="12"/>
  <c r="AL545" i="12"/>
  <c r="AM545" i="12"/>
  <c r="AD546" i="12"/>
  <c r="AE546" i="12"/>
  <c r="AF546" i="12"/>
  <c r="AG546" i="12"/>
  <c r="AH546" i="12"/>
  <c r="AI546" i="12"/>
  <c r="AJ546" i="12"/>
  <c r="AK546" i="12"/>
  <c r="AL546" i="12"/>
  <c r="AM546" i="12"/>
  <c r="AD547" i="12"/>
  <c r="AE547" i="12"/>
  <c r="AF547" i="12"/>
  <c r="AG547" i="12"/>
  <c r="AH547" i="12"/>
  <c r="AI547" i="12"/>
  <c r="AJ547" i="12"/>
  <c r="AK547" i="12"/>
  <c r="AL547" i="12"/>
  <c r="AM547" i="12"/>
  <c r="AD548" i="12"/>
  <c r="AE548" i="12"/>
  <c r="AF548" i="12"/>
  <c r="AG548" i="12"/>
  <c r="AH548" i="12"/>
  <c r="AI548" i="12"/>
  <c r="AJ548" i="12"/>
  <c r="AK548" i="12"/>
  <c r="AL548" i="12"/>
  <c r="AM548" i="12"/>
  <c r="AD549" i="12"/>
  <c r="AE549" i="12"/>
  <c r="AF549" i="12"/>
  <c r="AG549" i="12"/>
  <c r="AH549" i="12"/>
  <c r="AI549" i="12"/>
  <c r="AJ549" i="12"/>
  <c r="AK549" i="12"/>
  <c r="AL549" i="12"/>
  <c r="AM549" i="12"/>
  <c r="AD550" i="12"/>
  <c r="AE550" i="12"/>
  <c r="AF550" i="12"/>
  <c r="AG550" i="12"/>
  <c r="AH550" i="12"/>
  <c r="AI550" i="12"/>
  <c r="AJ550" i="12"/>
  <c r="AK550" i="12"/>
  <c r="AL550" i="12"/>
  <c r="AM550" i="12"/>
  <c r="AD551" i="12"/>
  <c r="AE551" i="12"/>
  <c r="AF551" i="12"/>
  <c r="AG551" i="12"/>
  <c r="AH551" i="12"/>
  <c r="AI551" i="12"/>
  <c r="AJ551" i="12"/>
  <c r="AK551" i="12"/>
  <c r="AL551" i="12"/>
  <c r="AM551" i="12"/>
  <c r="AD552" i="12"/>
  <c r="AE552" i="12"/>
  <c r="AF552" i="12"/>
  <c r="AG552" i="12"/>
  <c r="AH552" i="12"/>
  <c r="AI552" i="12"/>
  <c r="AJ552" i="12"/>
  <c r="AK552" i="12"/>
  <c r="AL552" i="12"/>
  <c r="AM552" i="12"/>
  <c r="AD553" i="12"/>
  <c r="AE553" i="12"/>
  <c r="AF553" i="12"/>
  <c r="AG553" i="12"/>
  <c r="AH553" i="12"/>
  <c r="AI553" i="12"/>
  <c r="AJ553" i="12"/>
  <c r="AK553" i="12"/>
  <c r="AL553" i="12"/>
  <c r="AM553" i="12"/>
  <c r="AD554" i="12"/>
  <c r="AE554" i="12"/>
  <c r="AF554" i="12"/>
  <c r="AG554" i="12"/>
  <c r="AH554" i="12"/>
  <c r="AI554" i="12"/>
  <c r="AJ554" i="12"/>
  <c r="AK554" i="12"/>
  <c r="AL554" i="12"/>
  <c r="AM554" i="12"/>
  <c r="AD555" i="12"/>
  <c r="AE555" i="12"/>
  <c r="AF555" i="12"/>
  <c r="AG555" i="12"/>
  <c r="AH555" i="12"/>
  <c r="AI555" i="12"/>
  <c r="AJ555" i="12"/>
  <c r="AK555" i="12"/>
  <c r="AL555" i="12"/>
  <c r="AM555" i="12"/>
  <c r="AD556" i="12"/>
  <c r="AE556" i="12"/>
  <c r="AF556" i="12"/>
  <c r="AG556" i="12"/>
  <c r="AH556" i="12"/>
  <c r="AI556" i="12"/>
  <c r="AJ556" i="12"/>
  <c r="AK556" i="12"/>
  <c r="AL556" i="12"/>
  <c r="AM556" i="12"/>
  <c r="AD557" i="12"/>
  <c r="AE557" i="12"/>
  <c r="AF557" i="12"/>
  <c r="AG557" i="12"/>
  <c r="AH557" i="12"/>
  <c r="AI557" i="12"/>
  <c r="AJ557" i="12"/>
  <c r="AK557" i="12"/>
  <c r="AL557" i="12"/>
  <c r="AM557" i="12"/>
  <c r="AD558" i="12"/>
  <c r="AE558" i="12"/>
  <c r="AF558" i="12"/>
  <c r="AG558" i="12"/>
  <c r="AH558" i="12"/>
  <c r="AI558" i="12"/>
  <c r="AJ558" i="12"/>
  <c r="AK558" i="12"/>
  <c r="AL558" i="12"/>
  <c r="AM558" i="12"/>
  <c r="AD559" i="12"/>
  <c r="AE559" i="12"/>
  <c r="AF559" i="12"/>
  <c r="AG559" i="12"/>
  <c r="AH559" i="12"/>
  <c r="AI559" i="12"/>
  <c r="AJ559" i="12"/>
  <c r="AK559" i="12"/>
  <c r="AL559" i="12"/>
  <c r="AM559" i="12"/>
  <c r="AD560" i="12"/>
  <c r="AE560" i="12"/>
  <c r="AF560" i="12"/>
  <c r="AG560" i="12"/>
  <c r="AH560" i="12"/>
  <c r="AI560" i="12"/>
  <c r="AJ560" i="12"/>
  <c r="AK560" i="12"/>
  <c r="AL560" i="12"/>
  <c r="AM560" i="12"/>
  <c r="AD561" i="12"/>
  <c r="AE561" i="12"/>
  <c r="AF561" i="12"/>
  <c r="AG561" i="12"/>
  <c r="AH561" i="12"/>
  <c r="AI561" i="12"/>
  <c r="AJ561" i="12"/>
  <c r="AK561" i="12"/>
  <c r="AL561" i="12"/>
  <c r="AM561" i="12"/>
  <c r="AD562" i="12"/>
  <c r="AE562" i="12"/>
  <c r="AF562" i="12"/>
  <c r="AG562" i="12"/>
  <c r="AH562" i="12"/>
  <c r="AI562" i="12"/>
  <c r="AJ562" i="12"/>
  <c r="AK562" i="12"/>
  <c r="AL562" i="12"/>
  <c r="AM562" i="12"/>
  <c r="AD563" i="12"/>
  <c r="AE563" i="12"/>
  <c r="AF563" i="12"/>
  <c r="AG563" i="12"/>
  <c r="AH563" i="12"/>
  <c r="AI563" i="12"/>
  <c r="AJ563" i="12"/>
  <c r="AK563" i="12"/>
  <c r="AL563" i="12"/>
  <c r="AM563" i="12"/>
  <c r="AD564" i="12"/>
  <c r="AE564" i="12"/>
  <c r="AF564" i="12"/>
  <c r="AG564" i="12"/>
  <c r="AH564" i="12"/>
  <c r="AI564" i="12"/>
  <c r="AJ564" i="12"/>
  <c r="AK564" i="12"/>
  <c r="AL564" i="12"/>
  <c r="AM564" i="12"/>
  <c r="AD565" i="12"/>
  <c r="AE565" i="12"/>
  <c r="AF565" i="12"/>
  <c r="AG565" i="12"/>
  <c r="AH565" i="12"/>
  <c r="AI565" i="12"/>
  <c r="AJ565" i="12"/>
  <c r="AK565" i="12"/>
  <c r="AL565" i="12"/>
  <c r="AM565" i="12"/>
  <c r="AD566" i="12"/>
  <c r="AE566" i="12"/>
  <c r="AF566" i="12"/>
  <c r="AG566" i="12"/>
  <c r="AH566" i="12"/>
  <c r="AI566" i="12"/>
  <c r="AJ566" i="12"/>
  <c r="AK566" i="12"/>
  <c r="AL566" i="12"/>
  <c r="AM566" i="12"/>
  <c r="AD567" i="12"/>
  <c r="AE567" i="12"/>
  <c r="AF567" i="12"/>
  <c r="AG567" i="12"/>
  <c r="AH567" i="12"/>
  <c r="AI567" i="12"/>
  <c r="AJ567" i="12"/>
  <c r="AK567" i="12"/>
  <c r="AL567" i="12"/>
  <c r="AM567" i="12"/>
  <c r="AD568" i="12"/>
  <c r="AE568" i="12"/>
  <c r="AF568" i="12"/>
  <c r="AG568" i="12"/>
  <c r="AH568" i="12"/>
  <c r="AI568" i="12"/>
  <c r="AJ568" i="12"/>
  <c r="AK568" i="12"/>
  <c r="AL568" i="12"/>
  <c r="AM568" i="12"/>
  <c r="AD569" i="12"/>
  <c r="AE569" i="12"/>
  <c r="AF569" i="12"/>
  <c r="AG569" i="12"/>
  <c r="AH569" i="12"/>
  <c r="AI569" i="12"/>
  <c r="AJ569" i="12"/>
  <c r="AK569" i="12"/>
  <c r="AL569" i="12"/>
  <c r="AM569" i="12"/>
  <c r="AD570" i="12"/>
  <c r="AE570" i="12"/>
  <c r="AF570" i="12"/>
  <c r="AG570" i="12"/>
  <c r="AH570" i="12"/>
  <c r="AI570" i="12"/>
  <c r="AJ570" i="12"/>
  <c r="AK570" i="12"/>
  <c r="AL570" i="12"/>
  <c r="AM570" i="12"/>
  <c r="AD571" i="12"/>
  <c r="AE571" i="12"/>
  <c r="AF571" i="12"/>
  <c r="AG571" i="12"/>
  <c r="AH571" i="12"/>
  <c r="AI571" i="12"/>
  <c r="AJ571" i="12"/>
  <c r="AK571" i="12"/>
  <c r="AL571" i="12"/>
  <c r="AM571" i="12"/>
  <c r="AD572" i="12"/>
  <c r="AE572" i="12"/>
  <c r="AF572" i="12"/>
  <c r="AG572" i="12"/>
  <c r="AH572" i="12"/>
  <c r="AI572" i="12"/>
  <c r="AJ572" i="12"/>
  <c r="AK572" i="12"/>
  <c r="AL572" i="12"/>
  <c r="AM572" i="12"/>
  <c r="AD573" i="12"/>
  <c r="AE573" i="12"/>
  <c r="AF573" i="12"/>
  <c r="AG573" i="12"/>
  <c r="AH573" i="12"/>
  <c r="AI573" i="12"/>
  <c r="AJ573" i="12"/>
  <c r="AK573" i="12"/>
  <c r="AL573" i="12"/>
  <c r="AM573" i="12"/>
  <c r="AD574" i="12"/>
  <c r="AE574" i="12"/>
  <c r="AF574" i="12"/>
  <c r="AG574" i="12"/>
  <c r="AH574" i="12"/>
  <c r="AI574" i="12"/>
  <c r="AJ574" i="12"/>
  <c r="AK574" i="12"/>
  <c r="AL574" i="12"/>
  <c r="AM574" i="12"/>
  <c r="AD575" i="12"/>
  <c r="AE575" i="12"/>
  <c r="AF575" i="12"/>
  <c r="AG575" i="12"/>
  <c r="AH575" i="12"/>
  <c r="AI575" i="12"/>
  <c r="AJ575" i="12"/>
  <c r="AK575" i="12"/>
  <c r="AL575" i="12"/>
  <c r="AM575" i="12"/>
  <c r="AD576" i="12"/>
  <c r="AE576" i="12"/>
  <c r="AF576" i="12"/>
  <c r="AG576" i="12"/>
  <c r="AH576" i="12"/>
  <c r="AI576" i="12"/>
  <c r="AJ576" i="12"/>
  <c r="AK576" i="12"/>
  <c r="AL576" i="12"/>
  <c r="AM576" i="12"/>
  <c r="AD577" i="12"/>
  <c r="AE577" i="12"/>
  <c r="AF577" i="12"/>
  <c r="AG577" i="12"/>
  <c r="AH577" i="12"/>
  <c r="AI577" i="12"/>
  <c r="AJ577" i="12"/>
  <c r="AK577" i="12"/>
  <c r="AL577" i="12"/>
  <c r="AM577" i="12"/>
  <c r="AD578" i="12"/>
  <c r="AE578" i="12"/>
  <c r="AF578" i="12"/>
  <c r="AG578" i="12"/>
  <c r="AH578" i="12"/>
  <c r="AI578" i="12"/>
  <c r="AJ578" i="12"/>
  <c r="AK578" i="12"/>
  <c r="AL578" i="12"/>
  <c r="AM578" i="12"/>
  <c r="AD579" i="12"/>
  <c r="AE579" i="12"/>
  <c r="AF579" i="12"/>
  <c r="AG579" i="12"/>
  <c r="AH579" i="12"/>
  <c r="AI579" i="12"/>
  <c r="AJ579" i="12"/>
  <c r="AK579" i="12"/>
  <c r="AL579" i="12"/>
  <c r="AM579" i="12"/>
  <c r="AD580" i="12"/>
  <c r="AE580" i="12"/>
  <c r="AF580" i="12"/>
  <c r="AG580" i="12"/>
  <c r="AH580" i="12"/>
  <c r="AI580" i="12"/>
  <c r="AJ580" i="12"/>
  <c r="AK580" i="12"/>
  <c r="AL580" i="12"/>
  <c r="AM580" i="12"/>
  <c r="AD581" i="12"/>
  <c r="AE581" i="12"/>
  <c r="AF581" i="12"/>
  <c r="AG581" i="12"/>
  <c r="AH581" i="12"/>
  <c r="AI581" i="12"/>
  <c r="AJ581" i="12"/>
  <c r="AK581" i="12"/>
  <c r="AL581" i="12"/>
  <c r="AM581" i="12"/>
  <c r="AD582" i="12"/>
  <c r="AE582" i="12"/>
  <c r="AF582" i="12"/>
  <c r="AG582" i="12"/>
  <c r="AH582" i="12"/>
  <c r="AI582" i="12"/>
  <c r="AJ582" i="12"/>
  <c r="AK582" i="12"/>
  <c r="AL582" i="12"/>
  <c r="AM582" i="12"/>
  <c r="AD583" i="12"/>
  <c r="AE583" i="12"/>
  <c r="AF583" i="12"/>
  <c r="AG583" i="12"/>
  <c r="AH583" i="12"/>
  <c r="AI583" i="12"/>
  <c r="AJ583" i="12"/>
  <c r="AK583" i="12"/>
  <c r="AL583" i="12"/>
  <c r="AM583" i="12"/>
  <c r="AD584" i="12"/>
  <c r="AE584" i="12"/>
  <c r="AF584" i="12"/>
  <c r="AG584" i="12"/>
  <c r="AH584" i="12"/>
  <c r="AI584" i="12"/>
  <c r="AJ584" i="12"/>
  <c r="AK584" i="12"/>
  <c r="AL584" i="12"/>
  <c r="AM584" i="12"/>
  <c r="AD585" i="12"/>
  <c r="AE585" i="12"/>
  <c r="AF585" i="12"/>
  <c r="AG585" i="12"/>
  <c r="AH585" i="12"/>
  <c r="AI585" i="12"/>
  <c r="AJ585" i="12"/>
  <c r="AK585" i="12"/>
  <c r="AL585" i="12"/>
  <c r="AM585" i="12"/>
  <c r="AD586" i="12"/>
  <c r="AE586" i="12"/>
  <c r="AF586" i="12"/>
  <c r="AG586" i="12"/>
  <c r="AH586" i="12"/>
  <c r="AI586" i="12"/>
  <c r="AJ586" i="12"/>
  <c r="AK586" i="12"/>
  <c r="AL586" i="12"/>
  <c r="AM586" i="12"/>
  <c r="AD587" i="12"/>
  <c r="AE587" i="12"/>
  <c r="AF587" i="12"/>
  <c r="AG587" i="12"/>
  <c r="AH587" i="12"/>
  <c r="AI587" i="12"/>
  <c r="AJ587" i="12"/>
  <c r="AK587" i="12"/>
  <c r="AL587" i="12"/>
  <c r="AM587" i="12"/>
  <c r="AD588" i="12"/>
  <c r="AE588" i="12"/>
  <c r="AF588" i="12"/>
  <c r="AG588" i="12"/>
  <c r="AH588" i="12"/>
  <c r="AI588" i="12"/>
  <c r="AJ588" i="12"/>
  <c r="AK588" i="12"/>
  <c r="AL588" i="12"/>
  <c r="AM588" i="12"/>
  <c r="AD589" i="12"/>
  <c r="AE589" i="12"/>
  <c r="AF589" i="12"/>
  <c r="AG589" i="12"/>
  <c r="AH589" i="12"/>
  <c r="AI589" i="12"/>
  <c r="AJ589" i="12"/>
  <c r="AK589" i="12"/>
  <c r="AL589" i="12"/>
  <c r="AM589" i="12"/>
  <c r="AD590" i="12"/>
  <c r="AE590" i="12"/>
  <c r="AF590" i="12"/>
  <c r="AG590" i="12"/>
  <c r="AH590" i="12"/>
  <c r="AI590" i="12"/>
  <c r="AJ590" i="12"/>
  <c r="AK590" i="12"/>
  <c r="AL590" i="12"/>
  <c r="AM590" i="12"/>
  <c r="AD591" i="12"/>
  <c r="AE591" i="12"/>
  <c r="AF591" i="12"/>
  <c r="AG591" i="12"/>
  <c r="AH591" i="12"/>
  <c r="AI591" i="12"/>
  <c r="AJ591" i="12"/>
  <c r="AK591" i="12"/>
  <c r="AL591" i="12"/>
  <c r="AM591" i="12"/>
  <c r="AD592" i="12"/>
  <c r="AE592" i="12"/>
  <c r="AF592" i="12"/>
  <c r="AG592" i="12"/>
  <c r="AH592" i="12"/>
  <c r="AI592" i="12"/>
  <c r="AJ592" i="12"/>
  <c r="AK592" i="12"/>
  <c r="AL592" i="12"/>
  <c r="AM592" i="12"/>
  <c r="AD593" i="12"/>
  <c r="AE593" i="12"/>
  <c r="AF593" i="12"/>
  <c r="AG593" i="12"/>
  <c r="AH593" i="12"/>
  <c r="AI593" i="12"/>
  <c r="AJ593" i="12"/>
  <c r="AK593" i="12"/>
  <c r="AL593" i="12"/>
  <c r="AM593" i="12"/>
  <c r="AD594" i="12"/>
  <c r="AE594" i="12"/>
  <c r="AF594" i="12"/>
  <c r="AG594" i="12"/>
  <c r="AH594" i="12"/>
  <c r="AI594" i="12"/>
  <c r="AJ594" i="12"/>
  <c r="AK594" i="12"/>
  <c r="AL594" i="12"/>
  <c r="AM594" i="12"/>
  <c r="AD595" i="12"/>
  <c r="AE595" i="12"/>
  <c r="AF595" i="12"/>
  <c r="AG595" i="12"/>
  <c r="AH595" i="12"/>
  <c r="AI595" i="12"/>
  <c r="AJ595" i="12"/>
  <c r="AK595" i="12"/>
  <c r="AL595" i="12"/>
  <c r="AM595" i="12"/>
  <c r="AD596" i="12"/>
  <c r="AE596" i="12"/>
  <c r="AF596" i="12"/>
  <c r="AG596" i="12"/>
  <c r="AH596" i="12"/>
  <c r="AI596" i="12"/>
  <c r="AJ596" i="12"/>
  <c r="AK596" i="12"/>
  <c r="AL596" i="12"/>
  <c r="AM596" i="12"/>
  <c r="AD597" i="12"/>
  <c r="AE597" i="12"/>
  <c r="AF597" i="12"/>
  <c r="AG597" i="12"/>
  <c r="AH597" i="12"/>
  <c r="AI597" i="12"/>
  <c r="AJ597" i="12"/>
  <c r="AK597" i="12"/>
  <c r="AL597" i="12"/>
  <c r="AM597" i="12"/>
  <c r="AD598" i="12"/>
  <c r="AE598" i="12"/>
  <c r="AF598" i="12"/>
  <c r="AG598" i="12"/>
  <c r="AH598" i="12"/>
  <c r="AI598" i="12"/>
  <c r="AJ598" i="12"/>
  <c r="AK598" i="12"/>
  <c r="AL598" i="12"/>
  <c r="AM598" i="12"/>
  <c r="AD599" i="12"/>
  <c r="AE599" i="12"/>
  <c r="AF599" i="12"/>
  <c r="AG599" i="12"/>
  <c r="AH599" i="12"/>
  <c r="AI599" i="12"/>
  <c r="AJ599" i="12"/>
  <c r="AK599" i="12"/>
  <c r="AL599" i="12"/>
  <c r="AM599" i="12"/>
  <c r="AD600" i="12"/>
  <c r="AE600" i="12"/>
  <c r="AF600" i="12"/>
  <c r="AG600" i="12"/>
  <c r="AH600" i="12"/>
  <c r="AI600" i="12"/>
  <c r="AJ600" i="12"/>
  <c r="AK600" i="12"/>
  <c r="AL600" i="12"/>
  <c r="AM600" i="12"/>
  <c r="AD601" i="12"/>
  <c r="AE601" i="12"/>
  <c r="AF601" i="12"/>
  <c r="AG601" i="12"/>
  <c r="AH601" i="12"/>
  <c r="AI601" i="12"/>
  <c r="AJ601" i="12"/>
  <c r="AK601" i="12"/>
  <c r="AL601" i="12"/>
  <c r="AM601" i="12"/>
  <c r="AD602" i="12"/>
  <c r="AE602" i="12"/>
  <c r="AF602" i="12"/>
  <c r="AG602" i="12"/>
  <c r="AH602" i="12"/>
  <c r="AI602" i="12"/>
  <c r="AJ602" i="12"/>
  <c r="AK602" i="12"/>
  <c r="AL602" i="12"/>
  <c r="AM602" i="12"/>
  <c r="AD603" i="12"/>
  <c r="AE603" i="12"/>
  <c r="AF603" i="12"/>
  <c r="AG603" i="12"/>
  <c r="AH603" i="12"/>
  <c r="AI603" i="12"/>
  <c r="AJ603" i="12"/>
  <c r="AK603" i="12"/>
  <c r="AL603" i="12"/>
  <c r="AM603" i="12"/>
  <c r="AD604" i="12"/>
  <c r="AE604" i="12"/>
  <c r="AF604" i="12"/>
  <c r="AG604" i="12"/>
  <c r="AH604" i="12"/>
  <c r="AI604" i="12"/>
  <c r="AJ604" i="12"/>
  <c r="AK604" i="12"/>
  <c r="AL604" i="12"/>
  <c r="AM604" i="12"/>
  <c r="AD605" i="12"/>
  <c r="AE605" i="12"/>
  <c r="AF605" i="12"/>
  <c r="AG605" i="12"/>
  <c r="AH605" i="12"/>
  <c r="AI605" i="12"/>
  <c r="AJ605" i="12"/>
  <c r="AK605" i="12"/>
  <c r="AL605" i="12"/>
  <c r="AM605" i="12"/>
  <c r="AD606" i="12"/>
  <c r="AE606" i="12"/>
  <c r="AF606" i="12"/>
  <c r="AG606" i="12"/>
  <c r="AH606" i="12"/>
  <c r="AI606" i="12"/>
  <c r="AJ606" i="12"/>
  <c r="AK606" i="12"/>
  <c r="AL606" i="12"/>
  <c r="AM606" i="12"/>
  <c r="AD607" i="12"/>
  <c r="AE607" i="12"/>
  <c r="AF607" i="12"/>
  <c r="AG607" i="12"/>
  <c r="AH607" i="12"/>
  <c r="AI607" i="12"/>
  <c r="AJ607" i="12"/>
  <c r="AK607" i="12"/>
  <c r="AL607" i="12"/>
  <c r="AM607" i="12"/>
  <c r="AD608" i="12"/>
  <c r="AE608" i="12"/>
  <c r="AF608" i="12"/>
  <c r="AG608" i="12"/>
  <c r="AH608" i="12"/>
  <c r="AI608" i="12"/>
  <c r="AJ608" i="12"/>
  <c r="AK608" i="12"/>
  <c r="AL608" i="12"/>
  <c r="AM608" i="12"/>
  <c r="AD609" i="12"/>
  <c r="AE609" i="12"/>
  <c r="AF609" i="12"/>
  <c r="AG609" i="12"/>
  <c r="AH609" i="12"/>
  <c r="AI609" i="12"/>
  <c r="AJ609" i="12"/>
  <c r="AK609" i="12"/>
  <c r="AL609" i="12"/>
  <c r="AM609" i="12"/>
  <c r="AD610" i="12"/>
  <c r="AE610" i="12"/>
  <c r="AF610" i="12"/>
  <c r="AG610" i="12"/>
  <c r="AH610" i="12"/>
  <c r="AI610" i="12"/>
  <c r="AJ610" i="12"/>
  <c r="AK610" i="12"/>
  <c r="AL610" i="12"/>
  <c r="AM610" i="12"/>
  <c r="AD611" i="12"/>
  <c r="AE611" i="12"/>
  <c r="AF611" i="12"/>
  <c r="AG611" i="12"/>
  <c r="AH611" i="12"/>
  <c r="AI611" i="12"/>
  <c r="AJ611" i="12"/>
  <c r="AK611" i="12"/>
  <c r="AL611" i="12"/>
  <c r="AM611" i="12"/>
  <c r="AD612" i="12"/>
  <c r="AE612" i="12"/>
  <c r="AF612" i="12"/>
  <c r="AG612" i="12"/>
  <c r="AH612" i="12"/>
  <c r="AI612" i="12"/>
  <c r="AJ612" i="12"/>
  <c r="AK612" i="12"/>
  <c r="AL612" i="12"/>
  <c r="AM612" i="12"/>
  <c r="AD613" i="12"/>
  <c r="AE613" i="12"/>
  <c r="AF613" i="12"/>
  <c r="AG613" i="12"/>
  <c r="AH613" i="12"/>
  <c r="AI613" i="12"/>
  <c r="AJ613" i="12"/>
  <c r="AK613" i="12"/>
  <c r="AL613" i="12"/>
  <c r="AM613" i="12"/>
  <c r="AD614" i="12"/>
  <c r="AE614" i="12"/>
  <c r="AF614" i="12"/>
  <c r="AG614" i="12"/>
  <c r="AH614" i="12"/>
  <c r="AI614" i="12"/>
  <c r="AJ614" i="12"/>
  <c r="AK614" i="12"/>
  <c r="AL614" i="12"/>
  <c r="AM614" i="12"/>
  <c r="AD615" i="12"/>
  <c r="AE615" i="12"/>
  <c r="AF615" i="12"/>
  <c r="AG615" i="12"/>
  <c r="AH615" i="12"/>
  <c r="AI615" i="12"/>
  <c r="AJ615" i="12"/>
  <c r="AK615" i="12"/>
  <c r="AL615" i="12"/>
  <c r="AM615" i="12"/>
  <c r="AD616" i="12"/>
  <c r="AE616" i="12"/>
  <c r="AF616" i="12"/>
  <c r="AG616" i="12"/>
  <c r="AH616" i="12"/>
  <c r="AI616" i="12"/>
  <c r="AJ616" i="12"/>
  <c r="AK616" i="12"/>
  <c r="AL616" i="12"/>
  <c r="AM616" i="12"/>
  <c r="AD617" i="12"/>
  <c r="AE617" i="12"/>
  <c r="AF617" i="12"/>
  <c r="AG617" i="12"/>
  <c r="AH617" i="12"/>
  <c r="AI617" i="12"/>
  <c r="AJ617" i="12"/>
  <c r="AK617" i="12"/>
  <c r="AL617" i="12"/>
  <c r="AM617" i="12"/>
  <c r="AD618" i="12"/>
  <c r="AE618" i="12"/>
  <c r="AF618" i="12"/>
  <c r="AG618" i="12"/>
  <c r="AH618" i="12"/>
  <c r="AI618" i="12"/>
  <c r="AJ618" i="12"/>
  <c r="AK618" i="12"/>
  <c r="AL618" i="12"/>
  <c r="AM618" i="12"/>
  <c r="AD619" i="12"/>
  <c r="AE619" i="12"/>
  <c r="AF619" i="12"/>
  <c r="AG619" i="12"/>
  <c r="AH619" i="12"/>
  <c r="AI619" i="12"/>
  <c r="AJ619" i="12"/>
  <c r="AK619" i="12"/>
  <c r="AL619" i="12"/>
  <c r="AM619" i="12"/>
  <c r="AD620" i="12"/>
  <c r="AE620" i="12"/>
  <c r="AF620" i="12"/>
  <c r="AG620" i="12"/>
  <c r="AH620" i="12"/>
  <c r="AI620" i="12"/>
  <c r="AJ620" i="12"/>
  <c r="AK620" i="12"/>
  <c r="AL620" i="12"/>
  <c r="AM620" i="12"/>
  <c r="AD621" i="12"/>
  <c r="AE621" i="12"/>
  <c r="AF621" i="12"/>
  <c r="AG621" i="12"/>
  <c r="AH621" i="12"/>
  <c r="AI621" i="12"/>
  <c r="AJ621" i="12"/>
  <c r="AK621" i="12"/>
  <c r="AL621" i="12"/>
  <c r="AM621" i="12"/>
  <c r="AD622" i="12"/>
  <c r="AE622" i="12"/>
  <c r="AF622" i="12"/>
  <c r="AG622" i="12"/>
  <c r="AH622" i="12"/>
  <c r="AI622" i="12"/>
  <c r="AJ622" i="12"/>
  <c r="AK622" i="12"/>
  <c r="AL622" i="12"/>
  <c r="AM622" i="12"/>
  <c r="AD623" i="12"/>
  <c r="AE623" i="12"/>
  <c r="AF623" i="12"/>
  <c r="AG623" i="12"/>
  <c r="AH623" i="12"/>
  <c r="AI623" i="12"/>
  <c r="AJ623" i="12"/>
  <c r="AK623" i="12"/>
  <c r="AL623" i="12"/>
  <c r="AM623" i="12"/>
  <c r="AD624" i="12"/>
  <c r="AE624" i="12"/>
  <c r="AF624" i="12"/>
  <c r="AG624" i="12"/>
  <c r="AH624" i="12"/>
  <c r="AI624" i="12"/>
  <c r="AJ624" i="12"/>
  <c r="AK624" i="12"/>
  <c r="AL624" i="12"/>
  <c r="AM624" i="12"/>
  <c r="AD625" i="12"/>
  <c r="AE625" i="12"/>
  <c r="AF625" i="12"/>
  <c r="AG625" i="12"/>
  <c r="AH625" i="12"/>
  <c r="AI625" i="12"/>
  <c r="AJ625" i="12"/>
  <c r="AK625" i="12"/>
  <c r="AL625" i="12"/>
  <c r="AM625" i="12"/>
  <c r="AD626" i="12"/>
  <c r="AE626" i="12"/>
  <c r="AF626" i="12"/>
  <c r="AG626" i="12"/>
  <c r="AH626" i="12"/>
  <c r="AI626" i="12"/>
  <c r="AJ626" i="12"/>
  <c r="AK626" i="12"/>
  <c r="AL626" i="12"/>
  <c r="AM626" i="12"/>
  <c r="AD627" i="12"/>
  <c r="AE627" i="12"/>
  <c r="AF627" i="12"/>
  <c r="AG627" i="12"/>
  <c r="AH627" i="12"/>
  <c r="AI627" i="12"/>
  <c r="AJ627" i="12"/>
  <c r="AK627" i="12"/>
  <c r="AL627" i="12"/>
  <c r="AM627" i="12"/>
  <c r="AD628" i="12"/>
  <c r="AE628" i="12"/>
  <c r="AF628" i="12"/>
  <c r="AG628" i="12"/>
  <c r="AH628" i="12"/>
  <c r="AI628" i="12"/>
  <c r="AJ628" i="12"/>
  <c r="AK628" i="12"/>
  <c r="AL628" i="12"/>
  <c r="AM628" i="12"/>
  <c r="AD629" i="12"/>
  <c r="AE629" i="12"/>
  <c r="AF629" i="12"/>
  <c r="AG629" i="12"/>
  <c r="AH629" i="12"/>
  <c r="AI629" i="12"/>
  <c r="AJ629" i="12"/>
  <c r="AK629" i="12"/>
  <c r="AL629" i="12"/>
  <c r="AM629" i="12"/>
  <c r="AD630" i="12"/>
  <c r="AE630" i="12"/>
  <c r="AF630" i="12"/>
  <c r="AG630" i="12"/>
  <c r="AH630" i="12"/>
  <c r="AI630" i="12"/>
  <c r="AJ630" i="12"/>
  <c r="AK630" i="12"/>
  <c r="AL630" i="12"/>
  <c r="AM630" i="12"/>
  <c r="AD631" i="12"/>
  <c r="AE631" i="12"/>
  <c r="AF631" i="12"/>
  <c r="AG631" i="12"/>
  <c r="AH631" i="12"/>
  <c r="AI631" i="12"/>
  <c r="AJ631" i="12"/>
  <c r="AK631" i="12"/>
  <c r="AL631" i="12"/>
  <c r="AM631" i="12"/>
  <c r="AD632" i="12"/>
  <c r="AE632" i="12"/>
  <c r="AF632" i="12"/>
  <c r="AG632" i="12"/>
  <c r="AH632" i="12"/>
  <c r="AI632" i="12"/>
  <c r="AJ632" i="12"/>
  <c r="AK632" i="12"/>
  <c r="AL632" i="12"/>
  <c r="AM632" i="12"/>
  <c r="AD633" i="12"/>
  <c r="AE633" i="12"/>
  <c r="AF633" i="12"/>
  <c r="AG633" i="12"/>
  <c r="AH633" i="12"/>
  <c r="AI633" i="12"/>
  <c r="AJ633" i="12"/>
  <c r="AK633" i="12"/>
  <c r="AL633" i="12"/>
  <c r="AM633" i="12"/>
  <c r="AD634" i="12"/>
  <c r="AE634" i="12"/>
  <c r="AF634" i="12"/>
  <c r="AG634" i="12"/>
  <c r="AH634" i="12"/>
  <c r="AI634" i="12"/>
  <c r="AJ634" i="12"/>
  <c r="AK634" i="12"/>
  <c r="AL634" i="12"/>
  <c r="AM634" i="12"/>
  <c r="AD635" i="12"/>
  <c r="AE635" i="12"/>
  <c r="AF635" i="12"/>
  <c r="AG635" i="12"/>
  <c r="AH635" i="12"/>
  <c r="AI635" i="12"/>
  <c r="AJ635" i="12"/>
  <c r="AK635" i="12"/>
  <c r="AL635" i="12"/>
  <c r="AM635" i="12"/>
  <c r="AD636" i="12"/>
  <c r="AE636" i="12"/>
  <c r="AF636" i="12"/>
  <c r="AG636" i="12"/>
  <c r="AH636" i="12"/>
  <c r="AI636" i="12"/>
  <c r="AJ636" i="12"/>
  <c r="AK636" i="12"/>
  <c r="AL636" i="12"/>
  <c r="AM636" i="12"/>
  <c r="AD637" i="12"/>
  <c r="AE637" i="12"/>
  <c r="AF637" i="12"/>
  <c r="AG637" i="12"/>
  <c r="AH637" i="12"/>
  <c r="AI637" i="12"/>
  <c r="AJ637" i="12"/>
  <c r="AK637" i="12"/>
  <c r="AL637" i="12"/>
  <c r="AM637" i="12"/>
  <c r="AD638" i="12"/>
  <c r="AE638" i="12"/>
  <c r="AF638" i="12"/>
  <c r="AG638" i="12"/>
  <c r="AH638" i="12"/>
  <c r="AI638" i="12"/>
  <c r="AJ638" i="12"/>
  <c r="AK638" i="12"/>
  <c r="AL638" i="12"/>
  <c r="AM638" i="12"/>
  <c r="AD639" i="12"/>
  <c r="AE639" i="12"/>
  <c r="AF639" i="12"/>
  <c r="AG639" i="12"/>
  <c r="AH639" i="12"/>
  <c r="AI639" i="12"/>
  <c r="AJ639" i="12"/>
  <c r="AK639" i="12"/>
  <c r="AL639" i="12"/>
  <c r="AM639" i="12"/>
  <c r="AD640" i="12"/>
  <c r="AE640" i="12"/>
  <c r="AF640" i="12"/>
  <c r="AG640" i="12"/>
  <c r="AH640" i="12"/>
  <c r="AI640" i="12"/>
  <c r="AJ640" i="12"/>
  <c r="AK640" i="12"/>
  <c r="AL640" i="12"/>
  <c r="AM640" i="12"/>
  <c r="AD641" i="12"/>
  <c r="AE641" i="12"/>
  <c r="AF641" i="12"/>
  <c r="AG641" i="12"/>
  <c r="AH641" i="12"/>
  <c r="AI641" i="12"/>
  <c r="AJ641" i="12"/>
  <c r="AK641" i="12"/>
  <c r="AL641" i="12"/>
  <c r="AM641" i="12"/>
  <c r="AD642" i="12"/>
  <c r="AE642" i="12"/>
  <c r="AF642" i="12"/>
  <c r="AG642" i="12"/>
  <c r="AH642" i="12"/>
  <c r="AI642" i="12"/>
  <c r="AJ642" i="12"/>
  <c r="AK642" i="12"/>
  <c r="AL642" i="12"/>
  <c r="AM642" i="12"/>
  <c r="AD643" i="12"/>
  <c r="AE643" i="12"/>
  <c r="AF643" i="12"/>
  <c r="AG643" i="12"/>
  <c r="AH643" i="12"/>
  <c r="AI643" i="12"/>
  <c r="AJ643" i="12"/>
  <c r="AK643" i="12"/>
  <c r="AL643" i="12"/>
  <c r="AM643" i="12"/>
  <c r="AD644" i="12"/>
  <c r="AE644" i="12"/>
  <c r="AF644" i="12"/>
  <c r="AG644" i="12"/>
  <c r="AH644" i="12"/>
  <c r="AI644" i="12"/>
  <c r="AJ644" i="12"/>
  <c r="AK644" i="12"/>
  <c r="AL644" i="12"/>
  <c r="AM644" i="12"/>
  <c r="AD645" i="12"/>
  <c r="AE645" i="12"/>
  <c r="AF645" i="12"/>
  <c r="AG645" i="12"/>
  <c r="AH645" i="12"/>
  <c r="AI645" i="12"/>
  <c r="AJ645" i="12"/>
  <c r="AK645" i="12"/>
  <c r="AL645" i="12"/>
  <c r="AM645" i="12"/>
  <c r="AD646" i="12"/>
  <c r="AE646" i="12"/>
  <c r="AF646" i="12"/>
  <c r="AG646" i="12"/>
  <c r="AH646" i="12"/>
  <c r="AI646" i="12"/>
  <c r="AJ646" i="12"/>
  <c r="AK646" i="12"/>
  <c r="AL646" i="12"/>
  <c r="AM646" i="12"/>
  <c r="AD647" i="12"/>
  <c r="AE647" i="12"/>
  <c r="AF647" i="12"/>
  <c r="AG647" i="12"/>
  <c r="AH647" i="12"/>
  <c r="AI647" i="12"/>
  <c r="AJ647" i="12"/>
  <c r="AK647" i="12"/>
  <c r="AL647" i="12"/>
  <c r="AM647" i="12"/>
  <c r="AD648" i="12"/>
  <c r="AE648" i="12"/>
  <c r="AF648" i="12"/>
  <c r="AG648" i="12"/>
  <c r="AH648" i="12"/>
  <c r="AI648" i="12"/>
  <c r="AJ648" i="12"/>
  <c r="AK648" i="12"/>
  <c r="AL648" i="12"/>
  <c r="AM648" i="12"/>
  <c r="AD649" i="12"/>
  <c r="AE649" i="12"/>
  <c r="AF649" i="12"/>
  <c r="AG649" i="12"/>
  <c r="AH649" i="12"/>
  <c r="AI649" i="12"/>
  <c r="AJ649" i="12"/>
  <c r="AK649" i="12"/>
  <c r="AL649" i="12"/>
  <c r="AM649" i="12"/>
  <c r="AD650" i="12"/>
  <c r="AE650" i="12"/>
  <c r="AF650" i="12"/>
  <c r="AG650" i="12"/>
  <c r="AH650" i="12"/>
  <c r="AI650" i="12"/>
  <c r="AJ650" i="12"/>
  <c r="AK650" i="12"/>
  <c r="AL650" i="12"/>
  <c r="AM650" i="12"/>
  <c r="AD651" i="12"/>
  <c r="AE651" i="12"/>
  <c r="AF651" i="12"/>
  <c r="AG651" i="12"/>
  <c r="AH651" i="12"/>
  <c r="AI651" i="12"/>
  <c r="AJ651" i="12"/>
  <c r="AK651" i="12"/>
  <c r="AL651" i="12"/>
  <c r="AM651" i="12"/>
  <c r="AD652" i="12"/>
  <c r="AE652" i="12"/>
  <c r="AF652" i="12"/>
  <c r="AG652" i="12"/>
  <c r="AH652" i="12"/>
  <c r="AI652" i="12"/>
  <c r="AJ652" i="12"/>
  <c r="AK652" i="12"/>
  <c r="AL652" i="12"/>
  <c r="AM652" i="12"/>
  <c r="AD653" i="12"/>
  <c r="AE653" i="12"/>
  <c r="AF653" i="12"/>
  <c r="AG653" i="12"/>
  <c r="AH653" i="12"/>
  <c r="AI653" i="12"/>
  <c r="AJ653" i="12"/>
  <c r="AK653" i="12"/>
  <c r="AL653" i="12"/>
  <c r="AM653" i="12"/>
  <c r="AD654" i="12"/>
  <c r="AE654" i="12"/>
  <c r="AF654" i="12"/>
  <c r="AG654" i="12"/>
  <c r="AH654" i="12"/>
  <c r="AI654" i="12"/>
  <c r="AJ654" i="12"/>
  <c r="AK654" i="12"/>
  <c r="AL654" i="12"/>
  <c r="AM654" i="12"/>
  <c r="AD655" i="12"/>
  <c r="AE655" i="12"/>
  <c r="AF655" i="12"/>
  <c r="AG655" i="12"/>
  <c r="AH655" i="12"/>
  <c r="AI655" i="12"/>
  <c r="AJ655" i="12"/>
  <c r="AK655" i="12"/>
  <c r="AL655" i="12"/>
  <c r="AM655" i="12"/>
  <c r="AD656" i="12"/>
  <c r="AE656" i="12"/>
  <c r="AF656" i="12"/>
  <c r="AG656" i="12"/>
  <c r="AH656" i="12"/>
  <c r="AI656" i="12"/>
  <c r="AJ656" i="12"/>
  <c r="AK656" i="12"/>
  <c r="AL656" i="12"/>
  <c r="AM656" i="12"/>
  <c r="AD657" i="12"/>
  <c r="AE657" i="12"/>
  <c r="AF657" i="12"/>
  <c r="AG657" i="12"/>
  <c r="AH657" i="12"/>
  <c r="AI657" i="12"/>
  <c r="AJ657" i="12"/>
  <c r="AK657" i="12"/>
  <c r="AL657" i="12"/>
  <c r="AM657" i="12"/>
  <c r="AD658" i="12"/>
  <c r="AE658" i="12"/>
  <c r="AF658" i="12"/>
  <c r="AG658" i="12"/>
  <c r="AH658" i="12"/>
  <c r="AI658" i="12"/>
  <c r="AJ658" i="12"/>
  <c r="AK658" i="12"/>
  <c r="AL658" i="12"/>
  <c r="AM658" i="12"/>
  <c r="AD659" i="12"/>
  <c r="AE659" i="12"/>
  <c r="AF659" i="12"/>
  <c r="AG659" i="12"/>
  <c r="AH659" i="12"/>
  <c r="AI659" i="12"/>
  <c r="AJ659" i="12"/>
  <c r="AK659" i="12"/>
  <c r="AL659" i="12"/>
  <c r="AM659" i="12"/>
  <c r="AD660" i="12"/>
  <c r="AE660" i="12"/>
  <c r="AF660" i="12"/>
  <c r="AG660" i="12"/>
  <c r="AH660" i="12"/>
  <c r="AI660" i="12"/>
  <c r="AJ660" i="12"/>
  <c r="AK660" i="12"/>
  <c r="AL660" i="12"/>
  <c r="AM660" i="12"/>
  <c r="AD661" i="12"/>
  <c r="AE661" i="12"/>
  <c r="AF661" i="12"/>
  <c r="AG661" i="12"/>
  <c r="AH661" i="12"/>
  <c r="AI661" i="12"/>
  <c r="AJ661" i="12"/>
  <c r="AK661" i="12"/>
  <c r="AL661" i="12"/>
  <c r="AM661" i="12"/>
  <c r="AD662" i="12"/>
  <c r="AE662" i="12"/>
  <c r="AF662" i="12"/>
  <c r="AG662" i="12"/>
  <c r="AH662" i="12"/>
  <c r="AI662" i="12"/>
  <c r="AJ662" i="12"/>
  <c r="AK662" i="12"/>
  <c r="AL662" i="12"/>
  <c r="AM662" i="12"/>
  <c r="AD663" i="12"/>
  <c r="AE663" i="12"/>
  <c r="AF663" i="12"/>
  <c r="AG663" i="12"/>
  <c r="AH663" i="12"/>
  <c r="AI663" i="12"/>
  <c r="AJ663" i="12"/>
  <c r="AK663" i="12"/>
  <c r="AL663" i="12"/>
  <c r="AM663" i="12"/>
  <c r="AD664" i="12"/>
  <c r="AE664" i="12"/>
  <c r="AF664" i="12"/>
  <c r="AG664" i="12"/>
  <c r="AH664" i="12"/>
  <c r="AI664" i="12"/>
  <c r="AJ664" i="12"/>
  <c r="AK664" i="12"/>
  <c r="AL664" i="12"/>
  <c r="AM664" i="12"/>
  <c r="AD665" i="12"/>
  <c r="AE665" i="12"/>
  <c r="AF665" i="12"/>
  <c r="AG665" i="12"/>
  <c r="AH665" i="12"/>
  <c r="AI665" i="12"/>
  <c r="AJ665" i="12"/>
  <c r="AK665" i="12"/>
  <c r="AL665" i="12"/>
  <c r="AM665" i="12"/>
  <c r="AD666" i="12"/>
  <c r="AE666" i="12"/>
  <c r="AF666" i="12"/>
  <c r="AG666" i="12"/>
  <c r="AH666" i="12"/>
  <c r="AI666" i="12"/>
  <c r="AJ666" i="12"/>
  <c r="AK666" i="12"/>
  <c r="AL666" i="12"/>
  <c r="AM666" i="12"/>
  <c r="AD667" i="12"/>
  <c r="AE667" i="12"/>
  <c r="AF667" i="12"/>
  <c r="AG667" i="12"/>
  <c r="AH667" i="12"/>
  <c r="AI667" i="12"/>
  <c r="AJ667" i="12"/>
  <c r="AK667" i="12"/>
  <c r="AL667" i="12"/>
  <c r="AM667" i="12"/>
  <c r="AD668" i="12"/>
  <c r="AE668" i="12"/>
  <c r="AF668" i="12"/>
  <c r="AG668" i="12"/>
  <c r="AH668" i="12"/>
  <c r="AI668" i="12"/>
  <c r="AJ668" i="12"/>
  <c r="AK668" i="12"/>
  <c r="AL668" i="12"/>
  <c r="AM668" i="12"/>
  <c r="AD669" i="12"/>
  <c r="AE669" i="12"/>
  <c r="AF669" i="12"/>
  <c r="AG669" i="12"/>
  <c r="AH669" i="12"/>
  <c r="AI669" i="12"/>
  <c r="AJ669" i="12"/>
  <c r="AK669" i="12"/>
  <c r="AL669" i="12"/>
  <c r="AM669" i="12"/>
  <c r="AD670" i="12"/>
  <c r="AE670" i="12"/>
  <c r="AF670" i="12"/>
  <c r="AG670" i="12"/>
  <c r="AH670" i="12"/>
  <c r="AI670" i="12"/>
  <c r="AJ670" i="12"/>
  <c r="AK670" i="12"/>
  <c r="AL670" i="12"/>
  <c r="AM670" i="12"/>
  <c r="AD671" i="12"/>
  <c r="AE671" i="12"/>
  <c r="AF671" i="12"/>
  <c r="AG671" i="12"/>
  <c r="AH671" i="12"/>
  <c r="AI671" i="12"/>
  <c r="AJ671" i="12"/>
  <c r="AK671" i="12"/>
  <c r="AL671" i="12"/>
  <c r="AM671" i="12"/>
  <c r="AD672" i="12"/>
  <c r="AE672" i="12"/>
  <c r="AF672" i="12"/>
  <c r="AG672" i="12"/>
  <c r="AH672" i="12"/>
  <c r="AI672" i="12"/>
  <c r="AJ672" i="12"/>
  <c r="AK672" i="12"/>
  <c r="AL672" i="12"/>
  <c r="AM672" i="12"/>
  <c r="AD673" i="12"/>
  <c r="AE673" i="12"/>
  <c r="AF673" i="12"/>
  <c r="AG673" i="12"/>
  <c r="AH673" i="12"/>
  <c r="AI673" i="12"/>
  <c r="AJ673" i="12"/>
  <c r="AK673" i="12"/>
  <c r="AL673" i="12"/>
  <c r="AM673" i="12"/>
  <c r="AD674" i="12"/>
  <c r="AE674" i="12"/>
  <c r="AF674" i="12"/>
  <c r="AG674" i="12"/>
  <c r="AH674" i="12"/>
  <c r="AI674" i="12"/>
  <c r="AJ674" i="12"/>
  <c r="AK674" i="12"/>
  <c r="AL674" i="12"/>
  <c r="AM674" i="12"/>
  <c r="AD675" i="12"/>
  <c r="AE675" i="12"/>
  <c r="AF675" i="12"/>
  <c r="AG675" i="12"/>
  <c r="AH675" i="12"/>
  <c r="AI675" i="12"/>
  <c r="AJ675" i="12"/>
  <c r="AK675" i="12"/>
  <c r="AL675" i="12"/>
  <c r="AM675" i="12"/>
  <c r="AD676" i="12"/>
  <c r="AE676" i="12"/>
  <c r="AF676" i="12"/>
  <c r="AG676" i="12"/>
  <c r="AH676" i="12"/>
  <c r="AI676" i="12"/>
  <c r="AJ676" i="12"/>
  <c r="AK676" i="12"/>
  <c r="AL676" i="12"/>
  <c r="AM676" i="12"/>
  <c r="AD677" i="12"/>
  <c r="AE677" i="12"/>
  <c r="AF677" i="12"/>
  <c r="AG677" i="12"/>
  <c r="AH677" i="12"/>
  <c r="AI677" i="12"/>
  <c r="AJ677" i="12"/>
  <c r="AK677" i="12"/>
  <c r="AL677" i="12"/>
  <c r="AM677" i="12"/>
  <c r="AD678" i="12"/>
  <c r="AE678" i="12"/>
  <c r="AF678" i="12"/>
  <c r="AG678" i="12"/>
  <c r="AH678" i="12"/>
  <c r="AI678" i="12"/>
  <c r="AJ678" i="12"/>
  <c r="AK678" i="12"/>
  <c r="AL678" i="12"/>
  <c r="AM678" i="12"/>
  <c r="AD679" i="12"/>
  <c r="AE679" i="12"/>
  <c r="AF679" i="12"/>
  <c r="AG679" i="12"/>
  <c r="AH679" i="12"/>
  <c r="AI679" i="12"/>
  <c r="AJ679" i="12"/>
  <c r="AK679" i="12"/>
  <c r="AL679" i="12"/>
  <c r="AM679" i="12"/>
  <c r="AD680" i="12"/>
  <c r="AE680" i="12"/>
  <c r="AF680" i="12"/>
  <c r="AG680" i="12"/>
  <c r="AH680" i="12"/>
  <c r="AI680" i="12"/>
  <c r="AJ680" i="12"/>
  <c r="AK680" i="12"/>
  <c r="AL680" i="12"/>
  <c r="AM680" i="12"/>
  <c r="AD681" i="12"/>
  <c r="AE681" i="12"/>
  <c r="AF681" i="12"/>
  <c r="AG681" i="12"/>
  <c r="AH681" i="12"/>
  <c r="AI681" i="12"/>
  <c r="AJ681" i="12"/>
  <c r="AK681" i="12"/>
  <c r="AL681" i="12"/>
  <c r="AM681" i="12"/>
  <c r="AD682" i="12"/>
  <c r="AE682" i="12"/>
  <c r="AF682" i="12"/>
  <c r="AG682" i="12"/>
  <c r="AH682" i="12"/>
  <c r="AI682" i="12"/>
  <c r="AJ682" i="12"/>
  <c r="AK682" i="12"/>
  <c r="AL682" i="12"/>
  <c r="AM682" i="12"/>
  <c r="AD683" i="12"/>
  <c r="AE683" i="12"/>
  <c r="AF683" i="12"/>
  <c r="AG683" i="12"/>
  <c r="AH683" i="12"/>
  <c r="AI683" i="12"/>
  <c r="AJ683" i="12"/>
  <c r="AK683" i="12"/>
  <c r="AL683" i="12"/>
  <c r="AM683" i="12"/>
  <c r="AD684" i="12"/>
  <c r="AE684" i="12"/>
  <c r="AF684" i="12"/>
  <c r="AG684" i="12"/>
  <c r="AH684" i="12"/>
  <c r="AI684" i="12"/>
  <c r="AJ684" i="12"/>
  <c r="AK684" i="12"/>
  <c r="AL684" i="12"/>
  <c r="AM684" i="12"/>
  <c r="AD685" i="12"/>
  <c r="AE685" i="12"/>
  <c r="AF685" i="12"/>
  <c r="AG685" i="12"/>
  <c r="AH685" i="12"/>
  <c r="AI685" i="12"/>
  <c r="AJ685" i="12"/>
  <c r="AK685" i="12"/>
  <c r="AL685" i="12"/>
  <c r="AM685" i="12"/>
  <c r="AD686" i="12"/>
  <c r="AE686" i="12"/>
  <c r="AF686" i="12"/>
  <c r="AG686" i="12"/>
  <c r="AH686" i="12"/>
  <c r="AI686" i="12"/>
  <c r="AJ686" i="12"/>
  <c r="AK686" i="12"/>
  <c r="AL686" i="12"/>
  <c r="AM686" i="12"/>
  <c r="AD687" i="12"/>
  <c r="AE687" i="12"/>
  <c r="AF687" i="12"/>
  <c r="AG687" i="12"/>
  <c r="AH687" i="12"/>
  <c r="AI687" i="12"/>
  <c r="AJ687" i="12"/>
  <c r="AK687" i="12"/>
  <c r="AL687" i="12"/>
  <c r="AM687" i="12"/>
  <c r="AD688" i="12"/>
  <c r="AE688" i="12"/>
  <c r="AF688" i="12"/>
  <c r="AG688" i="12"/>
  <c r="AH688" i="12"/>
  <c r="AI688" i="12"/>
  <c r="AJ688" i="12"/>
  <c r="AK688" i="12"/>
  <c r="AL688" i="12"/>
  <c r="AM688" i="12"/>
  <c r="AD689" i="12"/>
  <c r="AE689" i="12"/>
  <c r="AF689" i="12"/>
  <c r="AG689" i="12"/>
  <c r="AH689" i="12"/>
  <c r="AI689" i="12"/>
  <c r="AJ689" i="12"/>
  <c r="AK689" i="12"/>
  <c r="AL689" i="12"/>
  <c r="AM689" i="12"/>
  <c r="AD690" i="12"/>
  <c r="AE690" i="12"/>
  <c r="AF690" i="12"/>
  <c r="AG690" i="12"/>
  <c r="AH690" i="12"/>
  <c r="AI690" i="12"/>
  <c r="AJ690" i="12"/>
  <c r="AK690" i="12"/>
  <c r="AL690" i="12"/>
  <c r="AM690" i="12"/>
  <c r="AD691" i="12"/>
  <c r="AE691" i="12"/>
  <c r="AF691" i="12"/>
  <c r="AG691" i="12"/>
  <c r="AH691" i="12"/>
  <c r="AI691" i="12"/>
  <c r="AJ691" i="12"/>
  <c r="AK691" i="12"/>
  <c r="AL691" i="12"/>
  <c r="AM691" i="12"/>
  <c r="AD692" i="12"/>
  <c r="AE692" i="12"/>
  <c r="AF692" i="12"/>
  <c r="AG692" i="12"/>
  <c r="AH692" i="12"/>
  <c r="AI692" i="12"/>
  <c r="AJ692" i="12"/>
  <c r="AK692" i="12"/>
  <c r="AL692" i="12"/>
  <c r="AM692" i="12"/>
  <c r="AD693" i="12"/>
  <c r="AE693" i="12"/>
  <c r="AF693" i="12"/>
  <c r="AG693" i="12"/>
  <c r="AH693" i="12"/>
  <c r="AI693" i="12"/>
  <c r="AJ693" i="12"/>
  <c r="AK693" i="12"/>
  <c r="AL693" i="12"/>
  <c r="AM693" i="12"/>
  <c r="AD694" i="12"/>
  <c r="AE694" i="12"/>
  <c r="AF694" i="12"/>
  <c r="AG694" i="12"/>
  <c r="AH694" i="12"/>
  <c r="AI694" i="12"/>
  <c r="AJ694" i="12"/>
  <c r="AK694" i="12"/>
  <c r="AL694" i="12"/>
  <c r="AM694" i="12"/>
  <c r="AD695" i="12"/>
  <c r="AE695" i="12"/>
  <c r="AF695" i="12"/>
  <c r="AG695" i="12"/>
  <c r="AH695" i="12"/>
  <c r="AI695" i="12"/>
  <c r="AJ695" i="12"/>
  <c r="AK695" i="12"/>
  <c r="AL695" i="12"/>
  <c r="AM695" i="12"/>
  <c r="AD696" i="12"/>
  <c r="AE696" i="12"/>
  <c r="AF696" i="12"/>
  <c r="AG696" i="12"/>
  <c r="AH696" i="12"/>
  <c r="AI696" i="12"/>
  <c r="AJ696" i="12"/>
  <c r="AK696" i="12"/>
  <c r="AL696" i="12"/>
  <c r="AM696" i="12"/>
  <c r="AD697" i="12"/>
  <c r="AE697" i="12"/>
  <c r="AF697" i="12"/>
  <c r="AG697" i="12"/>
  <c r="AH697" i="12"/>
  <c r="AI697" i="12"/>
  <c r="AJ697" i="12"/>
  <c r="AK697" i="12"/>
  <c r="AL697" i="12"/>
  <c r="AM697" i="12"/>
  <c r="AD698" i="12"/>
  <c r="AE698" i="12"/>
  <c r="AF698" i="12"/>
  <c r="AG698" i="12"/>
  <c r="AH698" i="12"/>
  <c r="AI698" i="12"/>
  <c r="AJ698" i="12"/>
  <c r="AK698" i="12"/>
  <c r="AL698" i="12"/>
  <c r="AM698" i="12"/>
  <c r="AD699" i="12"/>
  <c r="AE699" i="12"/>
  <c r="AF699" i="12"/>
  <c r="AG699" i="12"/>
  <c r="AH699" i="12"/>
  <c r="AI699" i="12"/>
  <c r="AJ699" i="12"/>
  <c r="AK699" i="12"/>
  <c r="AL699" i="12"/>
  <c r="AM699" i="12"/>
  <c r="AD700" i="12"/>
  <c r="AE700" i="12"/>
  <c r="AF700" i="12"/>
  <c r="AG700" i="12"/>
  <c r="AH700" i="12"/>
  <c r="AI700" i="12"/>
  <c r="AJ700" i="12"/>
  <c r="AK700" i="12"/>
  <c r="AL700" i="12"/>
  <c r="AM700" i="12"/>
  <c r="AD701" i="12"/>
  <c r="AE701" i="12"/>
  <c r="AF701" i="12"/>
  <c r="AG701" i="12"/>
  <c r="AH701" i="12"/>
  <c r="AI701" i="12"/>
  <c r="AJ701" i="12"/>
  <c r="AK701" i="12"/>
  <c r="AL701" i="12"/>
  <c r="AM701" i="12"/>
  <c r="AD702" i="12"/>
  <c r="AE702" i="12"/>
  <c r="AF702" i="12"/>
  <c r="AG702" i="12"/>
  <c r="AH702" i="12"/>
  <c r="AI702" i="12"/>
  <c r="AJ702" i="12"/>
  <c r="AK702" i="12"/>
  <c r="AL702" i="12"/>
  <c r="AM702" i="12"/>
  <c r="AD703" i="12"/>
  <c r="AE703" i="12"/>
  <c r="AF703" i="12"/>
  <c r="AG703" i="12"/>
  <c r="AH703" i="12"/>
  <c r="AI703" i="12"/>
  <c r="AJ703" i="12"/>
  <c r="AK703" i="12"/>
  <c r="AL703" i="12"/>
  <c r="AM703" i="12"/>
  <c r="AD704" i="12"/>
  <c r="AE704" i="12"/>
  <c r="AF704" i="12"/>
  <c r="AG704" i="12"/>
  <c r="AH704" i="12"/>
  <c r="AI704" i="12"/>
  <c r="AJ704" i="12"/>
  <c r="AK704" i="12"/>
  <c r="AL704" i="12"/>
  <c r="AM704" i="12"/>
  <c r="AD705" i="12"/>
  <c r="AE705" i="12"/>
  <c r="AF705" i="12"/>
  <c r="AG705" i="12"/>
  <c r="AH705" i="12"/>
  <c r="AI705" i="12"/>
  <c r="AJ705" i="12"/>
  <c r="AK705" i="12"/>
  <c r="AL705" i="12"/>
  <c r="AM705" i="12"/>
  <c r="AD706" i="12"/>
  <c r="AE706" i="12"/>
  <c r="AF706" i="12"/>
  <c r="AG706" i="12"/>
  <c r="AH706" i="12"/>
  <c r="AI706" i="12"/>
  <c r="AJ706" i="12"/>
  <c r="AK706" i="12"/>
  <c r="AL706" i="12"/>
  <c r="AM706" i="12"/>
  <c r="AD707" i="12"/>
  <c r="AE707" i="12"/>
  <c r="AF707" i="12"/>
  <c r="AG707" i="12"/>
  <c r="AH707" i="12"/>
  <c r="AI707" i="12"/>
  <c r="AJ707" i="12"/>
  <c r="AK707" i="12"/>
  <c r="AL707" i="12"/>
  <c r="AM707" i="12"/>
  <c r="AD708" i="12"/>
  <c r="AE708" i="12"/>
  <c r="AF708" i="12"/>
  <c r="AG708" i="12"/>
  <c r="AH708" i="12"/>
  <c r="AI708" i="12"/>
  <c r="AJ708" i="12"/>
  <c r="AK708" i="12"/>
  <c r="AL708" i="12"/>
  <c r="AM708" i="12"/>
  <c r="AD709" i="12"/>
  <c r="AE709" i="12"/>
  <c r="AF709" i="12"/>
  <c r="AG709" i="12"/>
  <c r="AH709" i="12"/>
  <c r="AI709" i="12"/>
  <c r="AJ709" i="12"/>
  <c r="AK709" i="12"/>
  <c r="AL709" i="12"/>
  <c r="AM709" i="12"/>
  <c r="AD710" i="12"/>
  <c r="AE710" i="12"/>
  <c r="AF710" i="12"/>
  <c r="AG710" i="12"/>
  <c r="AH710" i="12"/>
  <c r="AI710" i="12"/>
  <c r="AJ710" i="12"/>
  <c r="AK710" i="12"/>
  <c r="AL710" i="12"/>
  <c r="AM710" i="12"/>
  <c r="AD711" i="12"/>
  <c r="AE711" i="12"/>
  <c r="AF711" i="12"/>
  <c r="AG711" i="12"/>
  <c r="AH711" i="12"/>
  <c r="AI711" i="12"/>
  <c r="AJ711" i="12"/>
  <c r="AK711" i="12"/>
  <c r="AL711" i="12"/>
  <c r="AM711" i="12"/>
  <c r="AD712" i="12"/>
  <c r="AE712" i="12"/>
  <c r="AF712" i="12"/>
  <c r="AG712" i="12"/>
  <c r="AH712" i="12"/>
  <c r="AI712" i="12"/>
  <c r="AJ712" i="12"/>
  <c r="AK712" i="12"/>
  <c r="AL712" i="12"/>
  <c r="AM712" i="12"/>
  <c r="AD713" i="12"/>
  <c r="AE713" i="12"/>
  <c r="AF713" i="12"/>
  <c r="AG713" i="12"/>
  <c r="AH713" i="12"/>
  <c r="AI713" i="12"/>
  <c r="AJ713" i="12"/>
  <c r="AK713" i="12"/>
  <c r="AL713" i="12"/>
  <c r="AM713" i="12"/>
  <c r="AD714" i="12"/>
  <c r="AE714" i="12"/>
  <c r="AF714" i="12"/>
  <c r="AG714" i="12"/>
  <c r="AH714" i="12"/>
  <c r="AI714" i="12"/>
  <c r="AJ714" i="12"/>
  <c r="AK714" i="12"/>
  <c r="AL714" i="12"/>
  <c r="AM714" i="12"/>
  <c r="AD715" i="12"/>
  <c r="AE715" i="12"/>
  <c r="AF715" i="12"/>
  <c r="AG715" i="12"/>
  <c r="AH715" i="12"/>
  <c r="AI715" i="12"/>
  <c r="AJ715" i="12"/>
  <c r="AK715" i="12"/>
  <c r="AL715" i="12"/>
  <c r="AM715" i="12"/>
  <c r="AD716" i="12"/>
  <c r="AE716" i="12"/>
  <c r="AF716" i="12"/>
  <c r="AG716" i="12"/>
  <c r="AH716" i="12"/>
  <c r="AI716" i="12"/>
  <c r="AJ716" i="12"/>
  <c r="AK716" i="12"/>
  <c r="AL716" i="12"/>
  <c r="AM716" i="12"/>
  <c r="AD717" i="12"/>
  <c r="AE717" i="12"/>
  <c r="AF717" i="12"/>
  <c r="AG717" i="12"/>
  <c r="AH717" i="12"/>
  <c r="AI717" i="12"/>
  <c r="AJ717" i="12"/>
  <c r="AK717" i="12"/>
  <c r="AL717" i="12"/>
  <c r="AM717" i="12"/>
  <c r="AD718" i="12"/>
  <c r="AE718" i="12"/>
  <c r="AF718" i="12"/>
  <c r="AG718" i="12"/>
  <c r="AH718" i="12"/>
  <c r="AI718" i="12"/>
  <c r="AJ718" i="12"/>
  <c r="AK718" i="12"/>
  <c r="AL718" i="12"/>
  <c r="AM718" i="12"/>
  <c r="AD719" i="12"/>
  <c r="AE719" i="12"/>
  <c r="AF719" i="12"/>
  <c r="AG719" i="12"/>
  <c r="AH719" i="12"/>
  <c r="AI719" i="12"/>
  <c r="AJ719" i="12"/>
  <c r="AK719" i="12"/>
  <c r="AL719" i="12"/>
  <c r="AM719" i="12"/>
  <c r="AD720" i="12"/>
  <c r="AE720" i="12"/>
  <c r="AF720" i="12"/>
  <c r="AG720" i="12"/>
  <c r="AH720" i="12"/>
  <c r="AI720" i="12"/>
  <c r="AJ720" i="12"/>
  <c r="AK720" i="12"/>
  <c r="AL720" i="12"/>
  <c r="AM720" i="12"/>
  <c r="AD721" i="12"/>
  <c r="AE721" i="12"/>
  <c r="AF721" i="12"/>
  <c r="AG721" i="12"/>
  <c r="AH721" i="12"/>
  <c r="AI721" i="12"/>
  <c r="AJ721" i="12"/>
  <c r="AK721" i="12"/>
  <c r="AL721" i="12"/>
  <c r="AM721" i="12"/>
  <c r="AD722" i="12"/>
  <c r="AE722" i="12"/>
  <c r="AF722" i="12"/>
  <c r="AG722" i="12"/>
  <c r="AH722" i="12"/>
  <c r="AI722" i="12"/>
  <c r="AJ722" i="12"/>
  <c r="AK722" i="12"/>
  <c r="AL722" i="12"/>
  <c r="AM722" i="12"/>
  <c r="AD723" i="12"/>
  <c r="AE723" i="12"/>
  <c r="AF723" i="12"/>
  <c r="AG723" i="12"/>
  <c r="AH723" i="12"/>
  <c r="AI723" i="12"/>
  <c r="AJ723" i="12"/>
  <c r="AK723" i="12"/>
  <c r="AL723" i="12"/>
  <c r="AM723" i="12"/>
  <c r="AD724" i="12"/>
  <c r="AE724" i="12"/>
  <c r="AF724" i="12"/>
  <c r="AG724" i="12"/>
  <c r="AH724" i="12"/>
  <c r="AI724" i="12"/>
  <c r="AJ724" i="12"/>
  <c r="AK724" i="12"/>
  <c r="AL724" i="12"/>
  <c r="AM724" i="12"/>
  <c r="AD725" i="12"/>
  <c r="AE725" i="12"/>
  <c r="AF725" i="12"/>
  <c r="AG725" i="12"/>
  <c r="AH725" i="12"/>
  <c r="AI725" i="12"/>
  <c r="AJ725" i="12"/>
  <c r="AK725" i="12"/>
  <c r="AL725" i="12"/>
  <c r="AM725" i="12"/>
  <c r="AD726" i="12"/>
  <c r="AE726" i="12"/>
  <c r="AF726" i="12"/>
  <c r="AG726" i="12"/>
  <c r="AH726" i="12"/>
  <c r="AI726" i="12"/>
  <c r="AJ726" i="12"/>
  <c r="AK726" i="12"/>
  <c r="AL726" i="12"/>
  <c r="AM726" i="12"/>
  <c r="AD727" i="12"/>
  <c r="AE727" i="12"/>
  <c r="AF727" i="12"/>
  <c r="AG727" i="12"/>
  <c r="AH727" i="12"/>
  <c r="AI727" i="12"/>
  <c r="AJ727" i="12"/>
  <c r="AK727" i="12"/>
  <c r="AL727" i="12"/>
  <c r="AM727" i="12"/>
  <c r="AD728" i="12"/>
  <c r="AE728" i="12"/>
  <c r="AF728" i="12"/>
  <c r="AG728" i="12"/>
  <c r="AH728" i="12"/>
  <c r="AI728" i="12"/>
  <c r="AJ728" i="12"/>
  <c r="AK728" i="12"/>
  <c r="AL728" i="12"/>
  <c r="AM728" i="12"/>
  <c r="AD729" i="12"/>
  <c r="AE729" i="12"/>
  <c r="AF729" i="12"/>
  <c r="AG729" i="12"/>
  <c r="AH729" i="12"/>
  <c r="AI729" i="12"/>
  <c r="AJ729" i="12"/>
  <c r="AK729" i="12"/>
  <c r="AL729" i="12"/>
  <c r="AM729" i="12"/>
  <c r="AD730" i="12"/>
  <c r="AE730" i="12"/>
  <c r="AF730" i="12"/>
  <c r="AG730" i="12"/>
  <c r="AH730" i="12"/>
  <c r="AI730" i="12"/>
  <c r="AJ730" i="12"/>
  <c r="AK730" i="12"/>
  <c r="AL730" i="12"/>
  <c r="AM730" i="12"/>
  <c r="AD731" i="12"/>
  <c r="AE731" i="12"/>
  <c r="AF731" i="12"/>
  <c r="AG731" i="12"/>
  <c r="AH731" i="12"/>
  <c r="AI731" i="12"/>
  <c r="AJ731" i="12"/>
  <c r="AK731" i="12"/>
  <c r="AL731" i="12"/>
  <c r="AM731" i="12"/>
  <c r="AD732" i="12"/>
  <c r="AE732" i="12"/>
  <c r="AF732" i="12"/>
  <c r="AG732" i="12"/>
  <c r="AH732" i="12"/>
  <c r="AI732" i="12"/>
  <c r="AJ732" i="12"/>
  <c r="AK732" i="12"/>
  <c r="AL732" i="12"/>
  <c r="AM732" i="12"/>
  <c r="AD733" i="12"/>
  <c r="AE733" i="12"/>
  <c r="AF733" i="12"/>
  <c r="AG733" i="12"/>
  <c r="AH733" i="12"/>
  <c r="AI733" i="12"/>
  <c r="AJ733" i="12"/>
  <c r="AK733" i="12"/>
  <c r="AL733" i="12"/>
  <c r="AM733" i="12"/>
  <c r="AD734" i="12"/>
  <c r="AE734" i="12"/>
  <c r="AF734" i="12"/>
  <c r="AG734" i="12"/>
  <c r="AH734" i="12"/>
  <c r="AI734" i="12"/>
  <c r="AJ734" i="12"/>
  <c r="AK734" i="12"/>
  <c r="AL734" i="12"/>
  <c r="AM734" i="12"/>
  <c r="AD735" i="12"/>
  <c r="AE735" i="12"/>
  <c r="AF735" i="12"/>
  <c r="AG735" i="12"/>
  <c r="AH735" i="12"/>
  <c r="AI735" i="12"/>
  <c r="AJ735" i="12"/>
  <c r="AK735" i="12"/>
  <c r="AL735" i="12"/>
  <c r="AM735" i="12"/>
  <c r="AD736" i="12"/>
  <c r="AE736" i="12"/>
  <c r="AF736" i="12"/>
  <c r="AG736" i="12"/>
  <c r="AH736" i="12"/>
  <c r="AI736" i="12"/>
  <c r="AJ736" i="12"/>
  <c r="AK736" i="12"/>
  <c r="AL736" i="12"/>
  <c r="AM736" i="12"/>
  <c r="AD737" i="12"/>
  <c r="AE737" i="12"/>
  <c r="AF737" i="12"/>
  <c r="AG737" i="12"/>
  <c r="AH737" i="12"/>
  <c r="AI737" i="12"/>
  <c r="AJ737" i="12"/>
  <c r="AK737" i="12"/>
  <c r="AL737" i="12"/>
  <c r="AM737" i="12"/>
  <c r="AD738" i="12"/>
  <c r="AE738" i="12"/>
  <c r="AF738" i="12"/>
  <c r="AG738" i="12"/>
  <c r="AH738" i="12"/>
  <c r="AI738" i="12"/>
  <c r="AJ738" i="12"/>
  <c r="AK738" i="12"/>
  <c r="AL738" i="12"/>
  <c r="AM738" i="12"/>
  <c r="AD739" i="12"/>
  <c r="AE739" i="12"/>
  <c r="AF739" i="12"/>
  <c r="AG739" i="12"/>
  <c r="AH739" i="12"/>
  <c r="AI739" i="12"/>
  <c r="AJ739" i="12"/>
  <c r="AK739" i="12"/>
  <c r="AL739" i="12"/>
  <c r="AM739" i="12"/>
  <c r="AD740" i="12"/>
  <c r="AE740" i="12"/>
  <c r="AF740" i="12"/>
  <c r="AG740" i="12"/>
  <c r="AH740" i="12"/>
  <c r="AI740" i="12"/>
  <c r="AJ740" i="12"/>
  <c r="AK740" i="12"/>
  <c r="AL740" i="12"/>
  <c r="AM740" i="12"/>
  <c r="AD741" i="12"/>
  <c r="AE741" i="12"/>
  <c r="AF741" i="12"/>
  <c r="AG741" i="12"/>
  <c r="AH741" i="12"/>
  <c r="AI741" i="12"/>
  <c r="AJ741" i="12"/>
  <c r="AK741" i="12"/>
  <c r="AL741" i="12"/>
  <c r="AM741" i="12"/>
  <c r="AD742" i="12"/>
  <c r="AE742" i="12"/>
  <c r="AF742" i="12"/>
  <c r="AG742" i="12"/>
  <c r="AH742" i="12"/>
  <c r="AI742" i="12"/>
  <c r="AJ742" i="12"/>
  <c r="AK742" i="12"/>
  <c r="AL742" i="12"/>
  <c r="AM742" i="12"/>
  <c r="AD743" i="12"/>
  <c r="AE743" i="12"/>
  <c r="AF743" i="12"/>
  <c r="AG743" i="12"/>
  <c r="AH743" i="12"/>
  <c r="AI743" i="12"/>
  <c r="AJ743" i="12"/>
  <c r="AK743" i="12"/>
  <c r="AL743" i="12"/>
  <c r="AM743" i="12"/>
  <c r="AD744" i="12"/>
  <c r="AE744" i="12"/>
  <c r="AF744" i="12"/>
  <c r="AG744" i="12"/>
  <c r="AH744" i="12"/>
  <c r="AI744" i="12"/>
  <c r="AJ744" i="12"/>
  <c r="AK744" i="12"/>
  <c r="AL744" i="12"/>
  <c r="AM744" i="12"/>
  <c r="AD745" i="12"/>
  <c r="AE745" i="12"/>
  <c r="AF745" i="12"/>
  <c r="AG745" i="12"/>
  <c r="AH745" i="12"/>
  <c r="AI745" i="12"/>
  <c r="AJ745" i="12"/>
  <c r="AK745" i="12"/>
  <c r="AL745" i="12"/>
  <c r="AM745" i="12"/>
  <c r="AD746" i="12"/>
  <c r="AE746" i="12"/>
  <c r="AF746" i="12"/>
  <c r="AG746" i="12"/>
  <c r="AH746" i="12"/>
  <c r="AI746" i="12"/>
  <c r="AJ746" i="12"/>
  <c r="AK746" i="12"/>
  <c r="AL746" i="12"/>
  <c r="AM746" i="12"/>
  <c r="AD747" i="12"/>
  <c r="AE747" i="12"/>
  <c r="AF747" i="12"/>
  <c r="AG747" i="12"/>
  <c r="AH747" i="12"/>
  <c r="AI747" i="12"/>
  <c r="AJ747" i="12"/>
  <c r="AK747" i="12"/>
  <c r="AL747" i="12"/>
  <c r="AM747" i="12"/>
  <c r="AD748" i="12"/>
  <c r="AE748" i="12"/>
  <c r="AF748" i="12"/>
  <c r="AG748" i="12"/>
  <c r="AH748" i="12"/>
  <c r="AI748" i="12"/>
  <c r="AJ748" i="12"/>
  <c r="AK748" i="12"/>
  <c r="AL748" i="12"/>
  <c r="AM748" i="12"/>
  <c r="AD749" i="12"/>
  <c r="AE749" i="12"/>
  <c r="AF749" i="12"/>
  <c r="AG749" i="12"/>
  <c r="AH749" i="12"/>
  <c r="AI749" i="12"/>
  <c r="AJ749" i="12"/>
  <c r="AK749" i="12"/>
  <c r="AL749" i="12"/>
  <c r="AM749" i="12"/>
  <c r="AD750" i="12"/>
  <c r="AE750" i="12"/>
  <c r="AF750" i="12"/>
  <c r="AG750" i="12"/>
  <c r="AH750" i="12"/>
  <c r="AI750" i="12"/>
  <c r="AJ750" i="12"/>
  <c r="AK750" i="12"/>
  <c r="AL750" i="12"/>
  <c r="AM750" i="12"/>
  <c r="AD751" i="12"/>
  <c r="AE751" i="12"/>
  <c r="AF751" i="12"/>
  <c r="AG751" i="12"/>
  <c r="AH751" i="12"/>
  <c r="AI751" i="12"/>
  <c r="AJ751" i="12"/>
  <c r="AK751" i="12"/>
  <c r="AL751" i="12"/>
  <c r="AM751" i="12"/>
  <c r="AD752" i="12"/>
  <c r="AE752" i="12"/>
  <c r="AF752" i="12"/>
  <c r="AG752" i="12"/>
  <c r="AH752" i="12"/>
  <c r="AI752" i="12"/>
  <c r="AJ752" i="12"/>
  <c r="AK752" i="12"/>
  <c r="AL752" i="12"/>
  <c r="AM752" i="12"/>
  <c r="AD753" i="12"/>
  <c r="AE753" i="12"/>
  <c r="AF753" i="12"/>
  <c r="AG753" i="12"/>
  <c r="AH753" i="12"/>
  <c r="AI753" i="12"/>
  <c r="AJ753" i="12"/>
  <c r="AK753" i="12"/>
  <c r="AL753" i="12"/>
  <c r="AM753" i="12"/>
  <c r="AD754" i="12"/>
  <c r="AE754" i="12"/>
  <c r="AF754" i="12"/>
  <c r="AG754" i="12"/>
  <c r="AH754" i="12"/>
  <c r="AI754" i="12"/>
  <c r="AJ754" i="12"/>
  <c r="AK754" i="12"/>
  <c r="AL754" i="12"/>
  <c r="AM754" i="12"/>
  <c r="AD755" i="12"/>
  <c r="AE755" i="12"/>
  <c r="AF755" i="12"/>
  <c r="AG755" i="12"/>
  <c r="AH755" i="12"/>
  <c r="AI755" i="12"/>
  <c r="AJ755" i="12"/>
  <c r="AK755" i="12"/>
  <c r="AL755" i="12"/>
  <c r="AM755" i="12"/>
  <c r="AD756" i="12"/>
  <c r="AE756" i="12"/>
  <c r="AF756" i="12"/>
  <c r="AG756" i="12"/>
  <c r="AH756" i="12"/>
  <c r="AI756" i="12"/>
  <c r="AJ756" i="12"/>
  <c r="AK756" i="12"/>
  <c r="AL756" i="12"/>
  <c r="AM756" i="12"/>
  <c r="AD757" i="12"/>
  <c r="AE757" i="12"/>
  <c r="AF757" i="12"/>
  <c r="AG757" i="12"/>
  <c r="AH757" i="12"/>
  <c r="AI757" i="12"/>
  <c r="AJ757" i="12"/>
  <c r="AK757" i="12"/>
  <c r="AL757" i="12"/>
  <c r="AM757" i="12"/>
  <c r="AD758" i="12"/>
  <c r="AE758" i="12"/>
  <c r="AF758" i="12"/>
  <c r="AG758" i="12"/>
  <c r="AH758" i="12"/>
  <c r="AI758" i="12"/>
  <c r="AJ758" i="12"/>
  <c r="AK758" i="12"/>
  <c r="AL758" i="12"/>
  <c r="AM758" i="12"/>
  <c r="AD759" i="12"/>
  <c r="AE759" i="12"/>
  <c r="AF759" i="12"/>
  <c r="AG759" i="12"/>
  <c r="AH759" i="12"/>
  <c r="AI759" i="12"/>
  <c r="AJ759" i="12"/>
  <c r="AK759" i="12"/>
  <c r="AL759" i="12"/>
  <c r="AM759" i="12"/>
  <c r="AD760" i="12"/>
  <c r="AE760" i="12"/>
  <c r="AF760" i="12"/>
  <c r="AG760" i="12"/>
  <c r="AH760" i="12"/>
  <c r="AI760" i="12"/>
  <c r="AJ760" i="12"/>
  <c r="AK760" i="12"/>
  <c r="AL760" i="12"/>
  <c r="AM760" i="12"/>
  <c r="AD761" i="12"/>
  <c r="AE761" i="12"/>
  <c r="AF761" i="12"/>
  <c r="AG761" i="12"/>
  <c r="AH761" i="12"/>
  <c r="AI761" i="12"/>
  <c r="AJ761" i="12"/>
  <c r="AK761" i="12"/>
  <c r="AL761" i="12"/>
  <c r="AM761" i="12"/>
  <c r="AD762" i="12"/>
  <c r="AE762" i="12"/>
  <c r="AF762" i="12"/>
  <c r="AG762" i="12"/>
  <c r="AH762" i="12"/>
  <c r="AI762" i="12"/>
  <c r="AJ762" i="12"/>
  <c r="AK762" i="12"/>
  <c r="AL762" i="12"/>
  <c r="AM762" i="12"/>
  <c r="AD763" i="12"/>
  <c r="AE763" i="12"/>
  <c r="AF763" i="12"/>
  <c r="AG763" i="12"/>
  <c r="AH763" i="12"/>
  <c r="AI763" i="12"/>
  <c r="AJ763" i="12"/>
  <c r="AK763" i="12"/>
  <c r="AL763" i="12"/>
  <c r="AM763" i="12"/>
  <c r="AD764" i="12"/>
  <c r="AE764" i="12"/>
  <c r="AF764" i="12"/>
  <c r="AG764" i="12"/>
  <c r="AH764" i="12"/>
  <c r="AI764" i="12"/>
  <c r="AJ764" i="12"/>
  <c r="AK764" i="12"/>
  <c r="AL764" i="12"/>
  <c r="AM764" i="12"/>
  <c r="AD765" i="12"/>
  <c r="AE765" i="12"/>
  <c r="AF765" i="12"/>
  <c r="AG765" i="12"/>
  <c r="AH765" i="12"/>
  <c r="AI765" i="12"/>
  <c r="AJ765" i="12"/>
  <c r="AK765" i="12"/>
  <c r="AL765" i="12"/>
  <c r="AM765" i="12"/>
  <c r="AD766" i="12"/>
  <c r="AE766" i="12"/>
  <c r="AF766" i="12"/>
  <c r="AG766" i="12"/>
  <c r="AH766" i="12"/>
  <c r="AI766" i="12"/>
  <c r="AJ766" i="12"/>
  <c r="AK766" i="12"/>
  <c r="AL766" i="12"/>
  <c r="AM766" i="12"/>
  <c r="AD767" i="12"/>
  <c r="AE767" i="12"/>
  <c r="AF767" i="12"/>
  <c r="AG767" i="12"/>
  <c r="AH767" i="12"/>
  <c r="AI767" i="12"/>
  <c r="AJ767" i="12"/>
  <c r="AK767" i="12"/>
  <c r="AL767" i="12"/>
  <c r="AM767" i="12"/>
  <c r="AD768" i="12"/>
  <c r="AE768" i="12"/>
  <c r="AF768" i="12"/>
  <c r="AG768" i="12"/>
  <c r="AH768" i="12"/>
  <c r="AI768" i="12"/>
  <c r="AJ768" i="12"/>
  <c r="AK768" i="12"/>
  <c r="AL768" i="12"/>
  <c r="AM768" i="12"/>
  <c r="AD769" i="12"/>
  <c r="AE769" i="12"/>
  <c r="AF769" i="12"/>
  <c r="AG769" i="12"/>
  <c r="AH769" i="12"/>
  <c r="AI769" i="12"/>
  <c r="AJ769" i="12"/>
  <c r="AK769" i="12"/>
  <c r="AL769" i="12"/>
  <c r="AM769" i="12"/>
  <c r="AD770" i="12"/>
  <c r="AE770" i="12"/>
  <c r="AF770" i="12"/>
  <c r="AG770" i="12"/>
  <c r="AH770" i="12"/>
  <c r="AI770" i="12"/>
  <c r="AJ770" i="12"/>
  <c r="AK770" i="12"/>
  <c r="AL770" i="12"/>
  <c r="AM770" i="12"/>
  <c r="AD771" i="12"/>
  <c r="AE771" i="12"/>
  <c r="AF771" i="12"/>
  <c r="AG771" i="12"/>
  <c r="AH771" i="12"/>
  <c r="AI771" i="12"/>
  <c r="AJ771" i="12"/>
  <c r="AK771" i="12"/>
  <c r="AL771" i="12"/>
  <c r="AM771" i="12"/>
  <c r="AD772" i="12"/>
  <c r="AE772" i="12"/>
  <c r="AF772" i="12"/>
  <c r="AG772" i="12"/>
  <c r="AH772" i="12"/>
  <c r="AI772" i="12"/>
  <c r="AJ772" i="12"/>
  <c r="AK772" i="12"/>
  <c r="AL772" i="12"/>
  <c r="AM772" i="12"/>
  <c r="AD773" i="12"/>
  <c r="AE773" i="12"/>
  <c r="AF773" i="12"/>
  <c r="AG773" i="12"/>
  <c r="AH773" i="12"/>
  <c r="AI773" i="12"/>
  <c r="AJ773" i="12"/>
  <c r="AK773" i="12"/>
  <c r="AL773" i="12"/>
  <c r="AM773" i="12"/>
  <c r="AD774" i="12"/>
  <c r="AE774" i="12"/>
  <c r="AF774" i="12"/>
  <c r="AG774" i="12"/>
  <c r="AH774" i="12"/>
  <c r="AI774" i="12"/>
  <c r="AJ774" i="12"/>
  <c r="AK774" i="12"/>
  <c r="AL774" i="12"/>
  <c r="AM774" i="12"/>
  <c r="AD775" i="12"/>
  <c r="AE775" i="12"/>
  <c r="AF775" i="12"/>
  <c r="AG775" i="12"/>
  <c r="AH775" i="12"/>
  <c r="AI775" i="12"/>
  <c r="AJ775" i="12"/>
  <c r="AK775" i="12"/>
  <c r="AL775" i="12"/>
  <c r="AM775" i="12"/>
  <c r="AD776" i="12"/>
  <c r="AE776" i="12"/>
  <c r="AF776" i="12"/>
  <c r="AG776" i="12"/>
  <c r="AH776" i="12"/>
  <c r="AI776" i="12"/>
  <c r="AJ776" i="12"/>
  <c r="AK776" i="12"/>
  <c r="AL776" i="12"/>
  <c r="AM776" i="12"/>
  <c r="AD777" i="12"/>
  <c r="AE777" i="12"/>
  <c r="AF777" i="12"/>
  <c r="AG777" i="12"/>
  <c r="AH777" i="12"/>
  <c r="AI777" i="12"/>
  <c r="AJ777" i="12"/>
  <c r="AK777" i="12"/>
  <c r="AL777" i="12"/>
  <c r="AM777" i="12"/>
  <c r="AD778" i="12"/>
  <c r="AE778" i="12"/>
  <c r="AF778" i="12"/>
  <c r="AG778" i="12"/>
  <c r="AH778" i="12"/>
  <c r="AI778" i="12"/>
  <c r="AJ778" i="12"/>
  <c r="AK778" i="12"/>
  <c r="AL778" i="12"/>
  <c r="AM778" i="12"/>
  <c r="AD779" i="12"/>
  <c r="AE779" i="12"/>
  <c r="AF779" i="12"/>
  <c r="AG779" i="12"/>
  <c r="AH779" i="12"/>
  <c r="AI779" i="12"/>
  <c r="AJ779" i="12"/>
  <c r="AK779" i="12"/>
  <c r="AL779" i="12"/>
  <c r="AM779" i="12"/>
  <c r="AD780" i="12"/>
  <c r="AE780" i="12"/>
  <c r="AF780" i="12"/>
  <c r="AG780" i="12"/>
  <c r="AH780" i="12"/>
  <c r="AI780" i="12"/>
  <c r="AJ780" i="12"/>
  <c r="AK780" i="12"/>
  <c r="AL780" i="12"/>
  <c r="AM780" i="12"/>
  <c r="AD781" i="12"/>
  <c r="AE781" i="12"/>
  <c r="AF781" i="12"/>
  <c r="AG781" i="12"/>
  <c r="AH781" i="12"/>
  <c r="AI781" i="12"/>
  <c r="AJ781" i="12"/>
  <c r="AK781" i="12"/>
  <c r="AL781" i="12"/>
  <c r="AM781" i="12"/>
  <c r="AD782" i="12"/>
  <c r="AE782" i="12"/>
  <c r="AF782" i="12"/>
  <c r="AG782" i="12"/>
  <c r="AH782" i="12"/>
  <c r="AI782" i="12"/>
  <c r="AJ782" i="12"/>
  <c r="AK782" i="12"/>
  <c r="AL782" i="12"/>
  <c r="AM782" i="12"/>
  <c r="AD783" i="12"/>
  <c r="AE783" i="12"/>
  <c r="AF783" i="12"/>
  <c r="AG783" i="12"/>
  <c r="AH783" i="12"/>
  <c r="AI783" i="12"/>
  <c r="AJ783" i="12"/>
  <c r="AK783" i="12"/>
  <c r="AL783" i="12"/>
  <c r="AM783" i="12"/>
  <c r="AD784" i="12"/>
  <c r="AE784" i="12"/>
  <c r="AF784" i="12"/>
  <c r="AG784" i="12"/>
  <c r="AH784" i="12"/>
  <c r="AI784" i="12"/>
  <c r="AJ784" i="12"/>
  <c r="AK784" i="12"/>
  <c r="AL784" i="12"/>
  <c r="AM784" i="12"/>
  <c r="AD785" i="12"/>
  <c r="AE785" i="12"/>
  <c r="AF785" i="12"/>
  <c r="AG785" i="12"/>
  <c r="AH785" i="12"/>
  <c r="AI785" i="12"/>
  <c r="AJ785" i="12"/>
  <c r="AK785" i="12"/>
  <c r="AL785" i="12"/>
  <c r="AM785" i="12"/>
  <c r="AD786" i="12"/>
  <c r="AE786" i="12"/>
  <c r="AF786" i="12"/>
  <c r="AG786" i="12"/>
  <c r="AH786" i="12"/>
  <c r="AI786" i="12"/>
  <c r="AJ786" i="12"/>
  <c r="AK786" i="12"/>
  <c r="AL786" i="12"/>
  <c r="AM786" i="12"/>
  <c r="AD787" i="12"/>
  <c r="AE787" i="12"/>
  <c r="AF787" i="12"/>
  <c r="AG787" i="12"/>
  <c r="AH787" i="12"/>
  <c r="AI787" i="12"/>
  <c r="AJ787" i="12"/>
  <c r="AK787" i="12"/>
  <c r="AL787" i="12"/>
  <c r="AM787" i="12"/>
  <c r="AD788" i="12"/>
  <c r="AE788" i="12"/>
  <c r="AF788" i="12"/>
  <c r="AG788" i="12"/>
  <c r="AH788" i="12"/>
  <c r="AI788" i="12"/>
  <c r="AJ788" i="12"/>
  <c r="AK788" i="12"/>
  <c r="AL788" i="12"/>
  <c r="AM788" i="12"/>
  <c r="AD789" i="12"/>
  <c r="AE789" i="12"/>
  <c r="AF789" i="12"/>
  <c r="AG789" i="12"/>
  <c r="AH789" i="12"/>
  <c r="AI789" i="12"/>
  <c r="AJ789" i="12"/>
  <c r="AK789" i="12"/>
  <c r="AL789" i="12"/>
  <c r="AM789" i="12"/>
  <c r="AD790" i="12"/>
  <c r="AE790" i="12"/>
  <c r="AF790" i="12"/>
  <c r="AG790" i="12"/>
  <c r="AH790" i="12"/>
  <c r="AI790" i="12"/>
  <c r="AJ790" i="12"/>
  <c r="AK790" i="12"/>
  <c r="AL790" i="12"/>
  <c r="AM790" i="12"/>
  <c r="AD791" i="12"/>
  <c r="AE791" i="12"/>
  <c r="AF791" i="12"/>
  <c r="AG791" i="12"/>
  <c r="AH791" i="12"/>
  <c r="AI791" i="12"/>
  <c r="AJ791" i="12"/>
  <c r="AK791" i="12"/>
  <c r="AL791" i="12"/>
  <c r="AM791" i="12"/>
  <c r="AD792" i="12"/>
  <c r="AE792" i="12"/>
  <c r="AF792" i="12"/>
  <c r="AG792" i="12"/>
  <c r="AH792" i="12"/>
  <c r="AI792" i="12"/>
  <c r="AJ792" i="12"/>
  <c r="AK792" i="12"/>
  <c r="AL792" i="12"/>
  <c r="AM792" i="12"/>
  <c r="AD793" i="12"/>
  <c r="AE793" i="12"/>
  <c r="AF793" i="12"/>
  <c r="AG793" i="12"/>
  <c r="AH793" i="12"/>
  <c r="AI793" i="12"/>
  <c r="AJ793" i="12"/>
  <c r="AK793" i="12"/>
  <c r="AL793" i="12"/>
  <c r="AM793" i="12"/>
  <c r="AD794" i="12"/>
  <c r="AE794" i="12"/>
  <c r="AF794" i="12"/>
  <c r="AG794" i="12"/>
  <c r="AH794" i="12"/>
  <c r="AI794" i="12"/>
  <c r="AJ794" i="12"/>
  <c r="AK794" i="12"/>
  <c r="AL794" i="12"/>
  <c r="AM794" i="12"/>
  <c r="AD795" i="12"/>
  <c r="AE795" i="12"/>
  <c r="AF795" i="12"/>
  <c r="AG795" i="12"/>
  <c r="AH795" i="12"/>
  <c r="AI795" i="12"/>
  <c r="AJ795" i="12"/>
  <c r="AK795" i="12"/>
  <c r="AL795" i="12"/>
  <c r="AM795" i="12"/>
  <c r="AD796" i="12"/>
  <c r="AE796" i="12"/>
  <c r="AF796" i="12"/>
  <c r="AG796" i="12"/>
  <c r="AH796" i="12"/>
  <c r="AI796" i="12"/>
  <c r="AJ796" i="12"/>
  <c r="AK796" i="12"/>
  <c r="AL796" i="12"/>
  <c r="AM796" i="12"/>
  <c r="AD797" i="12"/>
  <c r="AE797" i="12"/>
  <c r="AF797" i="12"/>
  <c r="AG797" i="12"/>
  <c r="AH797" i="12"/>
  <c r="AI797" i="12"/>
  <c r="AJ797" i="12"/>
  <c r="AK797" i="12"/>
  <c r="AL797" i="12"/>
  <c r="AM797" i="12"/>
  <c r="AD798" i="12"/>
  <c r="AE798" i="12"/>
  <c r="AF798" i="12"/>
  <c r="AG798" i="12"/>
  <c r="AH798" i="12"/>
  <c r="AI798" i="12"/>
  <c r="AJ798" i="12"/>
  <c r="AK798" i="12"/>
  <c r="AL798" i="12"/>
  <c r="AM798" i="12"/>
  <c r="AD799" i="12"/>
  <c r="AE799" i="12"/>
  <c r="AF799" i="12"/>
  <c r="AG799" i="12"/>
  <c r="AH799" i="12"/>
  <c r="AI799" i="12"/>
  <c r="AJ799" i="12"/>
  <c r="AK799" i="12"/>
  <c r="AL799" i="12"/>
  <c r="AM799" i="12"/>
  <c r="AD800" i="12"/>
  <c r="AE800" i="12"/>
  <c r="AF800" i="12"/>
  <c r="AG800" i="12"/>
  <c r="AH800" i="12"/>
  <c r="AI800" i="12"/>
  <c r="AJ800" i="12"/>
  <c r="AK800" i="12"/>
  <c r="AL800" i="12"/>
  <c r="AM800" i="12"/>
  <c r="AD801" i="12"/>
  <c r="AE801" i="12"/>
  <c r="AF801" i="12"/>
  <c r="AG801" i="12"/>
  <c r="AH801" i="12"/>
  <c r="AI801" i="12"/>
  <c r="AJ801" i="12"/>
  <c r="AK801" i="12"/>
  <c r="AL801" i="12"/>
  <c r="AM801" i="12"/>
  <c r="AD802" i="12"/>
  <c r="AE802" i="12"/>
  <c r="AF802" i="12"/>
  <c r="AG802" i="12"/>
  <c r="AH802" i="12"/>
  <c r="AI802" i="12"/>
  <c r="AJ802" i="12"/>
  <c r="AK802" i="12"/>
  <c r="AL802" i="12"/>
  <c r="AM802" i="12"/>
  <c r="AD803" i="12"/>
  <c r="AE803" i="12"/>
  <c r="AF803" i="12"/>
  <c r="AG803" i="12"/>
  <c r="AH803" i="12"/>
  <c r="AI803" i="12"/>
  <c r="AJ803" i="12"/>
  <c r="AK803" i="12"/>
  <c r="AL803" i="12"/>
  <c r="AM803" i="12"/>
  <c r="AD804" i="12"/>
  <c r="AE804" i="12"/>
  <c r="AF804" i="12"/>
  <c r="AG804" i="12"/>
  <c r="AH804" i="12"/>
  <c r="AI804" i="12"/>
  <c r="AJ804" i="12"/>
  <c r="AK804" i="12"/>
  <c r="AL804" i="12"/>
  <c r="AM804" i="12"/>
  <c r="AD805" i="12"/>
  <c r="AE805" i="12"/>
  <c r="AF805" i="12"/>
  <c r="AG805" i="12"/>
  <c r="AH805" i="12"/>
  <c r="AI805" i="12"/>
  <c r="AJ805" i="12"/>
  <c r="AK805" i="12"/>
  <c r="AL805" i="12"/>
  <c r="AM805" i="12"/>
  <c r="AD806" i="12"/>
  <c r="AE806" i="12"/>
  <c r="AF806" i="12"/>
  <c r="AG806" i="12"/>
  <c r="AH806" i="12"/>
  <c r="AI806" i="12"/>
  <c r="AJ806" i="12"/>
  <c r="AK806" i="12"/>
  <c r="AL806" i="12"/>
  <c r="AM806" i="12"/>
  <c r="AD807" i="12"/>
  <c r="AE807" i="12"/>
  <c r="AF807" i="12"/>
  <c r="AG807" i="12"/>
  <c r="AH807" i="12"/>
  <c r="AI807" i="12"/>
  <c r="AJ807" i="12"/>
  <c r="AK807" i="12"/>
  <c r="AL807" i="12"/>
  <c r="AM807" i="12"/>
  <c r="AD808" i="12"/>
  <c r="AE808" i="12"/>
  <c r="AF808" i="12"/>
  <c r="AG808" i="12"/>
  <c r="AH808" i="12"/>
  <c r="AI808" i="12"/>
  <c r="AJ808" i="12"/>
  <c r="AK808" i="12"/>
  <c r="AL808" i="12"/>
  <c r="AM808" i="12"/>
  <c r="AD809" i="12"/>
  <c r="AE809" i="12"/>
  <c r="AF809" i="12"/>
  <c r="AG809" i="12"/>
  <c r="AH809" i="12"/>
  <c r="AI809" i="12"/>
  <c r="AJ809" i="12"/>
  <c r="AK809" i="12"/>
  <c r="AL809" i="12"/>
  <c r="AM809" i="12"/>
  <c r="AD810" i="12"/>
  <c r="AE810" i="12"/>
  <c r="AF810" i="12"/>
  <c r="AG810" i="12"/>
  <c r="AH810" i="12"/>
  <c r="AI810" i="12"/>
  <c r="AJ810" i="12"/>
  <c r="AK810" i="12"/>
  <c r="AL810" i="12"/>
  <c r="AM810" i="12"/>
  <c r="AD811" i="12"/>
  <c r="AE811" i="12"/>
  <c r="AF811" i="12"/>
  <c r="AG811" i="12"/>
  <c r="AH811" i="12"/>
  <c r="AI811" i="12"/>
  <c r="AJ811" i="12"/>
  <c r="AK811" i="12"/>
  <c r="AL811" i="12"/>
  <c r="AM811" i="12"/>
  <c r="AD812" i="12"/>
  <c r="AE812" i="12"/>
  <c r="AF812" i="12"/>
  <c r="AG812" i="12"/>
  <c r="AH812" i="12"/>
  <c r="AI812" i="12"/>
  <c r="AJ812" i="12"/>
  <c r="AK812" i="12"/>
  <c r="AL812" i="12"/>
  <c r="AM812" i="12"/>
  <c r="AD813" i="12"/>
  <c r="AE813" i="12"/>
  <c r="AF813" i="12"/>
  <c r="AG813" i="12"/>
  <c r="AH813" i="12"/>
  <c r="AI813" i="12"/>
  <c r="AJ813" i="12"/>
  <c r="AK813" i="12"/>
  <c r="AL813" i="12"/>
  <c r="AM813" i="12"/>
  <c r="AD814" i="12"/>
  <c r="AE814" i="12"/>
  <c r="AF814" i="12"/>
  <c r="AG814" i="12"/>
  <c r="AH814" i="12"/>
  <c r="AI814" i="12"/>
  <c r="AJ814" i="12"/>
  <c r="AK814" i="12"/>
  <c r="AL814" i="12"/>
  <c r="AM814" i="12"/>
  <c r="AD815" i="12"/>
  <c r="AE815" i="12"/>
  <c r="AF815" i="12"/>
  <c r="AG815" i="12"/>
  <c r="AH815" i="12"/>
  <c r="AI815" i="12"/>
  <c r="AJ815" i="12"/>
  <c r="AK815" i="12"/>
  <c r="AL815" i="12"/>
  <c r="AM815" i="12"/>
  <c r="AD816" i="12"/>
  <c r="AE816" i="12"/>
  <c r="AF816" i="12"/>
  <c r="AG816" i="12"/>
  <c r="AH816" i="12"/>
  <c r="AI816" i="12"/>
  <c r="AJ816" i="12"/>
  <c r="AK816" i="12"/>
  <c r="AL816" i="12"/>
  <c r="AM816" i="12"/>
  <c r="AD817" i="12"/>
  <c r="AE817" i="12"/>
  <c r="AF817" i="12"/>
  <c r="AG817" i="12"/>
  <c r="AH817" i="12"/>
  <c r="AI817" i="12"/>
  <c r="AJ817" i="12"/>
  <c r="AK817" i="12"/>
  <c r="AL817" i="12"/>
  <c r="AM817" i="12"/>
  <c r="AD818" i="12"/>
  <c r="AE818" i="12"/>
  <c r="AF818" i="12"/>
  <c r="AG818" i="12"/>
  <c r="AH818" i="12"/>
  <c r="AI818" i="12"/>
  <c r="AJ818" i="12"/>
  <c r="AK818" i="12"/>
  <c r="AL818" i="12"/>
  <c r="AM818" i="12"/>
  <c r="AD819" i="12"/>
  <c r="AE819" i="12"/>
  <c r="AF819" i="12"/>
  <c r="AG819" i="12"/>
  <c r="AH819" i="12"/>
  <c r="AI819" i="12"/>
  <c r="AJ819" i="12"/>
  <c r="AK819" i="12"/>
  <c r="AL819" i="12"/>
  <c r="AM819" i="12"/>
  <c r="AD820" i="12"/>
  <c r="AE820" i="12"/>
  <c r="AF820" i="12"/>
  <c r="AG820" i="12"/>
  <c r="AH820" i="12"/>
  <c r="AI820" i="12"/>
  <c r="AJ820" i="12"/>
  <c r="AK820" i="12"/>
  <c r="AL820" i="12"/>
  <c r="AM820" i="12"/>
  <c r="AD821" i="12"/>
  <c r="AE821" i="12"/>
  <c r="AF821" i="12"/>
  <c r="AG821" i="12"/>
  <c r="AH821" i="12"/>
  <c r="AI821" i="12"/>
  <c r="AJ821" i="12"/>
  <c r="AK821" i="12"/>
  <c r="AL821" i="12"/>
  <c r="AM821" i="12"/>
  <c r="AD822" i="12"/>
  <c r="AE822" i="12"/>
  <c r="AF822" i="12"/>
  <c r="AG822" i="12"/>
  <c r="AH822" i="12"/>
  <c r="AI822" i="12"/>
  <c r="AJ822" i="12"/>
  <c r="AK822" i="12"/>
  <c r="AL822" i="12"/>
  <c r="AM822" i="12"/>
  <c r="AD823" i="12"/>
  <c r="AE823" i="12"/>
  <c r="AF823" i="12"/>
  <c r="AG823" i="12"/>
  <c r="AH823" i="12"/>
  <c r="AI823" i="12"/>
  <c r="AJ823" i="12"/>
  <c r="AK823" i="12"/>
  <c r="AL823" i="12"/>
  <c r="AM823" i="12"/>
  <c r="AD824" i="12"/>
  <c r="AE824" i="12"/>
  <c r="AF824" i="12"/>
  <c r="AG824" i="12"/>
  <c r="AH824" i="12"/>
  <c r="AI824" i="12"/>
  <c r="AJ824" i="12"/>
  <c r="AK824" i="12"/>
  <c r="AL824" i="12"/>
  <c r="AM824" i="12"/>
  <c r="AD825" i="12"/>
  <c r="AE825" i="12"/>
  <c r="AF825" i="12"/>
  <c r="AG825" i="12"/>
  <c r="AH825" i="12"/>
  <c r="AI825" i="12"/>
  <c r="AJ825" i="12"/>
  <c r="AK825" i="12"/>
  <c r="AL825" i="12"/>
  <c r="AM825" i="12"/>
  <c r="AD826" i="12"/>
  <c r="AE826" i="12"/>
  <c r="AF826" i="12"/>
  <c r="AG826" i="12"/>
  <c r="AH826" i="12"/>
  <c r="AI826" i="12"/>
  <c r="AJ826" i="12"/>
  <c r="AK826" i="12"/>
  <c r="AL826" i="12"/>
  <c r="AM826" i="12"/>
  <c r="AD827" i="12"/>
  <c r="AE827" i="12"/>
  <c r="AF827" i="12"/>
  <c r="AG827" i="12"/>
  <c r="AH827" i="12"/>
  <c r="AI827" i="12"/>
  <c r="AJ827" i="12"/>
  <c r="AK827" i="12"/>
  <c r="AL827" i="12"/>
  <c r="AM827" i="12"/>
  <c r="AD842" i="12"/>
  <c r="AE842" i="12"/>
  <c r="AF842" i="12"/>
  <c r="AG842" i="12"/>
  <c r="AH842" i="12"/>
  <c r="AI842" i="12"/>
  <c r="AJ842" i="12"/>
  <c r="AK842" i="12"/>
  <c r="AL842" i="12"/>
  <c r="AM842" i="12"/>
  <c r="AD843" i="12"/>
  <c r="AE843" i="12"/>
  <c r="AF843" i="12"/>
  <c r="AG843" i="12"/>
  <c r="AH843" i="12"/>
  <c r="AI843" i="12"/>
  <c r="AJ843" i="12"/>
  <c r="AK843" i="12"/>
  <c r="AL843" i="12"/>
  <c r="AM843" i="12"/>
  <c r="AD844" i="12"/>
  <c r="AE844" i="12"/>
  <c r="AF844" i="12"/>
  <c r="AG844" i="12"/>
  <c r="AH844" i="12"/>
  <c r="AI844" i="12"/>
  <c r="AJ844" i="12"/>
  <c r="AK844" i="12"/>
  <c r="AL844" i="12"/>
  <c r="AM844" i="12"/>
  <c r="AD845" i="12"/>
  <c r="AE845" i="12"/>
  <c r="AF845" i="12"/>
  <c r="AG845" i="12"/>
  <c r="AH845" i="12"/>
  <c r="AI845" i="12"/>
  <c r="AJ845" i="12"/>
  <c r="AK845" i="12"/>
  <c r="AL845" i="12"/>
  <c r="AM845" i="12"/>
  <c r="AD846" i="12"/>
  <c r="AE846" i="12"/>
  <c r="AF846" i="12"/>
  <c r="AG846" i="12"/>
  <c r="AH846" i="12"/>
  <c r="AI846" i="12"/>
  <c r="AJ846" i="12"/>
  <c r="AK846" i="12"/>
  <c r="AL846" i="12"/>
  <c r="AM846" i="12"/>
  <c r="AD847" i="12"/>
  <c r="AE847" i="12"/>
  <c r="AF847" i="12"/>
  <c r="AG847" i="12"/>
  <c r="AH847" i="12"/>
  <c r="AI847" i="12"/>
  <c r="AJ847" i="12"/>
  <c r="AK847" i="12"/>
  <c r="AL847" i="12"/>
  <c r="AM847" i="12"/>
  <c r="AD848" i="12"/>
  <c r="AE848" i="12"/>
  <c r="AF848" i="12"/>
  <c r="AG848" i="12"/>
  <c r="AH848" i="12"/>
  <c r="AI848" i="12"/>
  <c r="AJ848" i="12"/>
  <c r="AK848" i="12"/>
  <c r="AL848" i="12"/>
  <c r="AM848" i="12"/>
  <c r="AD849" i="12"/>
  <c r="AE849" i="12"/>
  <c r="AF849" i="12"/>
  <c r="AG849" i="12"/>
  <c r="AH849" i="12"/>
  <c r="AI849" i="12"/>
  <c r="AJ849" i="12"/>
  <c r="AK849" i="12"/>
  <c r="AL849" i="12"/>
  <c r="AM849" i="12"/>
  <c r="AD850" i="12"/>
  <c r="AE850" i="12"/>
  <c r="AF850" i="12"/>
  <c r="AG850" i="12"/>
  <c r="AH850" i="12"/>
  <c r="AI850" i="12"/>
  <c r="AJ850" i="12"/>
  <c r="AK850" i="12"/>
  <c r="AL850" i="12"/>
  <c r="AM850" i="12"/>
  <c r="AD851" i="12"/>
  <c r="AE851" i="12"/>
  <c r="AF851" i="12"/>
  <c r="AG851" i="12"/>
  <c r="AH851" i="12"/>
  <c r="AI851" i="12"/>
  <c r="AJ851" i="12"/>
  <c r="AK851" i="12"/>
  <c r="AL851" i="12"/>
  <c r="AM851" i="12"/>
  <c r="AD852" i="12"/>
  <c r="AE852" i="12"/>
  <c r="AF852" i="12"/>
  <c r="AG852" i="12"/>
  <c r="AH852" i="12"/>
  <c r="AI852" i="12"/>
  <c r="AJ852" i="12"/>
  <c r="AK852" i="12"/>
  <c r="AL852" i="12"/>
  <c r="AM852" i="12"/>
  <c r="AD853" i="12"/>
  <c r="AE853" i="12"/>
  <c r="AF853" i="12"/>
  <c r="AG853" i="12"/>
  <c r="AH853" i="12"/>
  <c r="AI853" i="12"/>
  <c r="AJ853" i="12"/>
  <c r="AK853" i="12"/>
  <c r="AL853" i="12"/>
  <c r="AM853" i="12"/>
  <c r="AD854" i="12"/>
  <c r="AE854" i="12"/>
  <c r="AF854" i="12"/>
  <c r="AG854" i="12"/>
  <c r="AH854" i="12"/>
  <c r="AI854" i="12"/>
  <c r="AJ854" i="12"/>
  <c r="AK854" i="12"/>
  <c r="AL854" i="12"/>
  <c r="AM854" i="12"/>
  <c r="AD855" i="12"/>
  <c r="AE855" i="12"/>
  <c r="AF855" i="12"/>
  <c r="AG855" i="12"/>
  <c r="AH855" i="12"/>
  <c r="AI855" i="12"/>
  <c r="AJ855" i="12"/>
  <c r="AK855" i="12"/>
  <c r="AL855" i="12"/>
  <c r="AM855" i="12"/>
  <c r="AD856" i="12"/>
  <c r="AE856" i="12"/>
  <c r="AF856" i="12"/>
  <c r="AG856" i="12"/>
  <c r="AH856" i="12"/>
  <c r="AI856" i="12"/>
  <c r="AJ856" i="12"/>
  <c r="AK856" i="12"/>
  <c r="AL856" i="12"/>
  <c r="AM856" i="12"/>
  <c r="AD857" i="12"/>
  <c r="AE857" i="12"/>
  <c r="AF857" i="12"/>
  <c r="AG857" i="12"/>
  <c r="AH857" i="12"/>
  <c r="AI857" i="12"/>
  <c r="AJ857" i="12"/>
  <c r="AK857" i="12"/>
  <c r="AL857" i="12"/>
  <c r="AM857" i="12"/>
  <c r="AD858" i="12"/>
  <c r="AE858" i="12"/>
  <c r="AF858" i="12"/>
  <c r="AG858" i="12"/>
  <c r="AH858" i="12"/>
  <c r="AI858" i="12"/>
  <c r="AJ858" i="12"/>
  <c r="AK858" i="12"/>
  <c r="AL858" i="12"/>
  <c r="AM858" i="12"/>
  <c r="AD859" i="12"/>
  <c r="AE859" i="12"/>
  <c r="AF859" i="12"/>
  <c r="AG859" i="12"/>
  <c r="AH859" i="12"/>
  <c r="AI859" i="12"/>
  <c r="AJ859" i="12"/>
  <c r="AK859" i="12"/>
  <c r="AL859" i="12"/>
  <c r="AM859" i="12"/>
  <c r="AD860" i="12"/>
  <c r="AE860" i="12"/>
  <c r="AF860" i="12"/>
  <c r="AG860" i="12"/>
  <c r="AH860" i="12"/>
  <c r="AI860" i="12"/>
  <c r="AJ860" i="12"/>
  <c r="AK860" i="12"/>
  <c r="AL860" i="12"/>
  <c r="AM860" i="12"/>
  <c r="AD861" i="12"/>
  <c r="AE861" i="12"/>
  <c r="AF861" i="12"/>
  <c r="AG861" i="12"/>
  <c r="AH861" i="12"/>
  <c r="AI861" i="12"/>
  <c r="AJ861" i="12"/>
  <c r="AK861" i="12"/>
  <c r="AL861" i="12"/>
  <c r="AM861" i="12"/>
  <c r="AD862" i="12"/>
  <c r="AE862" i="12"/>
  <c r="AF862" i="12"/>
  <c r="AG862" i="12"/>
  <c r="AH862" i="12"/>
  <c r="AI862" i="12"/>
  <c r="AJ862" i="12"/>
  <c r="AK862" i="12"/>
  <c r="AL862" i="12"/>
  <c r="AM862" i="12"/>
  <c r="AD863" i="12"/>
  <c r="AE863" i="12"/>
  <c r="AF863" i="12"/>
  <c r="AG863" i="12"/>
  <c r="AH863" i="12"/>
  <c r="AI863" i="12"/>
  <c r="AJ863" i="12"/>
  <c r="AK863" i="12"/>
  <c r="AL863" i="12"/>
  <c r="AM863" i="12"/>
  <c r="AD864" i="12"/>
  <c r="AE864" i="12"/>
  <c r="AF864" i="12"/>
  <c r="AG864" i="12"/>
  <c r="AH864" i="12"/>
  <c r="AI864" i="12"/>
  <c r="AJ864" i="12"/>
  <c r="AK864" i="12"/>
  <c r="AL864" i="12"/>
  <c r="AM864" i="12"/>
  <c r="AD865" i="12"/>
  <c r="AE865" i="12"/>
  <c r="AF865" i="12"/>
  <c r="AG865" i="12"/>
  <c r="AH865" i="12"/>
  <c r="AI865" i="12"/>
  <c r="AJ865" i="12"/>
  <c r="AK865" i="12"/>
  <c r="AL865" i="12"/>
  <c r="AM865" i="12"/>
  <c r="AD866" i="12"/>
  <c r="AE866" i="12"/>
  <c r="AF866" i="12"/>
  <c r="AG866" i="12"/>
  <c r="AH866" i="12"/>
  <c r="AI866" i="12"/>
  <c r="AJ866" i="12"/>
  <c r="AK866" i="12"/>
  <c r="AL866" i="12"/>
  <c r="AM866" i="12"/>
  <c r="AD867" i="12"/>
  <c r="AE867" i="12"/>
  <c r="AF867" i="12"/>
  <c r="AG867" i="12"/>
  <c r="AH867" i="12"/>
  <c r="AI867" i="12"/>
  <c r="AJ867" i="12"/>
  <c r="AK867" i="12"/>
  <c r="AL867" i="12"/>
  <c r="AM867" i="12"/>
  <c r="AD868" i="12"/>
  <c r="AE868" i="12"/>
  <c r="AF868" i="12"/>
  <c r="AG868" i="12"/>
  <c r="AH868" i="12"/>
  <c r="AI868" i="12"/>
  <c r="AJ868" i="12"/>
  <c r="AK868" i="12"/>
  <c r="AL868" i="12"/>
  <c r="AM868" i="12"/>
  <c r="AD869" i="12"/>
  <c r="AE869" i="12"/>
  <c r="AF869" i="12"/>
  <c r="AG869" i="12"/>
  <c r="AH869" i="12"/>
  <c r="AI869" i="12"/>
  <c r="AJ869" i="12"/>
  <c r="AK869" i="12"/>
  <c r="AL869" i="12"/>
  <c r="AM869" i="12"/>
  <c r="AD870" i="12"/>
  <c r="AE870" i="12"/>
  <c r="AF870" i="12"/>
  <c r="AG870" i="12"/>
  <c r="AH870" i="12"/>
  <c r="AI870" i="12"/>
  <c r="AJ870" i="12"/>
  <c r="AK870" i="12"/>
  <c r="AL870" i="12"/>
  <c r="AM870" i="12"/>
  <c r="AD871" i="12"/>
  <c r="AE871" i="12"/>
  <c r="AF871" i="12"/>
  <c r="AG871" i="12"/>
  <c r="AH871" i="12"/>
  <c r="AI871" i="12"/>
  <c r="AJ871" i="12"/>
  <c r="AK871" i="12"/>
  <c r="AL871" i="12"/>
  <c r="AM871" i="12"/>
  <c r="AD872" i="12"/>
  <c r="AE872" i="12"/>
  <c r="AF872" i="12"/>
  <c r="AG872" i="12"/>
  <c r="AH872" i="12"/>
  <c r="AI872" i="12"/>
  <c r="AJ872" i="12"/>
  <c r="AK872" i="12"/>
  <c r="AL872" i="12"/>
  <c r="AM872" i="12"/>
  <c r="AD873" i="12"/>
  <c r="AE873" i="12"/>
  <c r="AF873" i="12"/>
  <c r="AG873" i="12"/>
  <c r="AH873" i="12"/>
  <c r="AI873" i="12"/>
  <c r="AJ873" i="12"/>
  <c r="AK873" i="12"/>
  <c r="AL873" i="12"/>
  <c r="AM873" i="12"/>
  <c r="AD874" i="12"/>
  <c r="AE874" i="12"/>
  <c r="AF874" i="12"/>
  <c r="AG874" i="12"/>
  <c r="AH874" i="12"/>
  <c r="AI874" i="12"/>
  <c r="AJ874" i="12"/>
  <c r="AK874" i="12"/>
  <c r="AL874" i="12"/>
  <c r="AM874" i="12"/>
  <c r="AD875" i="12"/>
  <c r="AE875" i="12"/>
  <c r="AF875" i="12"/>
  <c r="AG875" i="12"/>
  <c r="AH875" i="12"/>
  <c r="AI875" i="12"/>
  <c r="AJ875" i="12"/>
  <c r="AK875" i="12"/>
  <c r="AL875" i="12"/>
  <c r="AM875" i="12"/>
  <c r="AD876" i="12"/>
  <c r="AE876" i="12"/>
  <c r="AF876" i="12"/>
  <c r="AG876" i="12"/>
  <c r="AH876" i="12"/>
  <c r="AI876" i="12"/>
  <c r="AJ876" i="12"/>
  <c r="AK876" i="12"/>
  <c r="AL876" i="12"/>
  <c r="AM876" i="12"/>
  <c r="AD877" i="12"/>
  <c r="AE877" i="12"/>
  <c r="AF877" i="12"/>
  <c r="AG877" i="12"/>
  <c r="AH877" i="12"/>
  <c r="AI877" i="12"/>
  <c r="AJ877" i="12"/>
  <c r="AK877" i="12"/>
  <c r="AL877" i="12"/>
  <c r="AM877" i="12"/>
  <c r="AD878" i="12"/>
  <c r="AE878" i="12"/>
  <c r="AF878" i="12"/>
  <c r="AG878" i="12"/>
  <c r="AH878" i="12"/>
  <c r="AI878" i="12"/>
  <c r="AJ878" i="12"/>
  <c r="AK878" i="12"/>
  <c r="AL878" i="12"/>
  <c r="AM878" i="12"/>
  <c r="AD879" i="12"/>
  <c r="AE879" i="12"/>
  <c r="AF879" i="12"/>
  <c r="AG879" i="12"/>
  <c r="AH879" i="12"/>
  <c r="AI879" i="12"/>
  <c r="AJ879" i="12"/>
  <c r="AK879" i="12"/>
  <c r="AL879" i="12"/>
  <c r="AM879" i="12"/>
  <c r="AD880" i="12"/>
  <c r="AE880" i="12"/>
  <c r="AF880" i="12"/>
  <c r="AG880" i="12"/>
  <c r="AH880" i="12"/>
  <c r="AI880" i="12"/>
  <c r="AJ880" i="12"/>
  <c r="AK880" i="12"/>
  <c r="AL880" i="12"/>
  <c r="AM880" i="12"/>
  <c r="AD881" i="12"/>
  <c r="AE881" i="12"/>
  <c r="AF881" i="12"/>
  <c r="AG881" i="12"/>
  <c r="AH881" i="12"/>
  <c r="AI881" i="12"/>
  <c r="AJ881" i="12"/>
  <c r="AK881" i="12"/>
  <c r="AL881" i="12"/>
  <c r="AM881" i="12"/>
  <c r="AD882" i="12"/>
  <c r="AE882" i="12"/>
  <c r="AF882" i="12"/>
  <c r="AG882" i="12"/>
  <c r="AH882" i="12"/>
  <c r="AI882" i="12"/>
  <c r="AJ882" i="12"/>
  <c r="AK882" i="12"/>
  <c r="AL882" i="12"/>
  <c r="AM882" i="12"/>
  <c r="AD883" i="12"/>
  <c r="AE883" i="12"/>
  <c r="AF883" i="12"/>
  <c r="AG883" i="12"/>
  <c r="AH883" i="12"/>
  <c r="AI883" i="12"/>
  <c r="AJ883" i="12"/>
  <c r="AK883" i="12"/>
  <c r="AL883" i="12"/>
  <c r="AM883" i="12"/>
  <c r="AD884" i="12"/>
  <c r="AE884" i="12"/>
  <c r="AF884" i="12"/>
  <c r="AG884" i="12"/>
  <c r="AH884" i="12"/>
  <c r="AI884" i="12"/>
  <c r="AJ884" i="12"/>
  <c r="AK884" i="12"/>
  <c r="AL884" i="12"/>
  <c r="AM884" i="12"/>
  <c r="AD885" i="12"/>
  <c r="AE885" i="12"/>
  <c r="AF885" i="12"/>
  <c r="AG885" i="12"/>
  <c r="AH885" i="12"/>
  <c r="AI885" i="12"/>
  <c r="AJ885" i="12"/>
  <c r="AK885" i="12"/>
  <c r="AL885" i="12"/>
  <c r="AM885" i="12"/>
  <c r="AD886" i="12"/>
  <c r="AE886" i="12"/>
  <c r="AF886" i="12"/>
  <c r="AG886" i="12"/>
  <c r="AH886" i="12"/>
  <c r="AI886" i="12"/>
  <c r="AJ886" i="12"/>
  <c r="AK886" i="12"/>
  <c r="AL886" i="12"/>
  <c r="AM886" i="12"/>
  <c r="AD898" i="12"/>
  <c r="AE898" i="12"/>
  <c r="AF898" i="12"/>
  <c r="AG898" i="12"/>
  <c r="AH898" i="12"/>
  <c r="AI898" i="12"/>
  <c r="AJ898" i="12"/>
  <c r="AK898" i="12"/>
  <c r="AL898" i="12"/>
  <c r="AM898" i="12"/>
  <c r="AD899" i="12"/>
  <c r="AE899" i="12"/>
  <c r="AF899" i="12"/>
  <c r="AG899" i="12"/>
  <c r="AH899" i="12"/>
  <c r="AI899" i="12"/>
  <c r="AJ899" i="12"/>
  <c r="AK899" i="12"/>
  <c r="AL899" i="12"/>
  <c r="AM899" i="12"/>
  <c r="AD900" i="12"/>
  <c r="AE900" i="12"/>
  <c r="AF900" i="12"/>
  <c r="AG900" i="12"/>
  <c r="AH900" i="12"/>
  <c r="AI900" i="12"/>
  <c r="AJ900" i="12"/>
  <c r="AK900" i="12"/>
  <c r="AL900" i="12"/>
  <c r="AM900" i="12"/>
  <c r="AD901" i="12"/>
  <c r="AE901" i="12"/>
  <c r="AF901" i="12"/>
  <c r="AG901" i="12"/>
  <c r="AH901" i="12"/>
  <c r="AI901" i="12"/>
  <c r="AJ901" i="12"/>
  <c r="AK901" i="12"/>
  <c r="AL901" i="12"/>
  <c r="AM901" i="12"/>
  <c r="AD902" i="12"/>
  <c r="AE902" i="12"/>
  <c r="AF902" i="12"/>
  <c r="AG902" i="12"/>
  <c r="AH902" i="12"/>
  <c r="AI902" i="12"/>
  <c r="AJ902" i="12"/>
  <c r="AK902" i="12"/>
  <c r="AL902" i="12"/>
  <c r="AM902" i="12"/>
  <c r="AD903" i="12"/>
  <c r="AE903" i="12"/>
  <c r="AF903" i="12"/>
  <c r="AG903" i="12"/>
  <c r="AH903" i="12"/>
  <c r="AI903" i="12"/>
  <c r="AJ903" i="12"/>
  <c r="AK903" i="12"/>
  <c r="AL903" i="12"/>
  <c r="AM903" i="12"/>
  <c r="AD904" i="12"/>
  <c r="AE904" i="12"/>
  <c r="AF904" i="12"/>
  <c r="AG904" i="12"/>
  <c r="AH904" i="12"/>
  <c r="AI904" i="12"/>
  <c r="AJ904" i="12"/>
  <c r="AK904" i="12"/>
  <c r="AL904" i="12"/>
  <c r="AM904" i="12"/>
  <c r="AD905" i="12"/>
  <c r="AE905" i="12"/>
  <c r="AF905" i="12"/>
  <c r="AG905" i="12"/>
  <c r="AH905" i="12"/>
  <c r="AI905" i="12"/>
  <c r="AJ905" i="12"/>
  <c r="AK905" i="12"/>
  <c r="AL905" i="12"/>
  <c r="AM905" i="12"/>
  <c r="AD906" i="12"/>
  <c r="AE906" i="12"/>
  <c r="AF906" i="12"/>
  <c r="AG906" i="12"/>
  <c r="AH906" i="12"/>
  <c r="AI906" i="12"/>
  <c r="AJ906" i="12"/>
  <c r="AK906" i="12"/>
  <c r="AL906" i="12"/>
  <c r="AM906" i="12"/>
  <c r="AD907" i="12"/>
  <c r="AE907" i="12"/>
  <c r="AF907" i="12"/>
  <c r="AG907" i="12"/>
  <c r="AH907" i="12"/>
  <c r="AI907" i="12"/>
  <c r="AJ907" i="12"/>
  <c r="AK907" i="12"/>
  <c r="AL907" i="12"/>
  <c r="AM907" i="12"/>
  <c r="AD908" i="12"/>
  <c r="AE908" i="12"/>
  <c r="AF908" i="12"/>
  <c r="AG908" i="12"/>
  <c r="AH908" i="12"/>
  <c r="AI908" i="12"/>
  <c r="AJ908" i="12"/>
  <c r="AK908" i="12"/>
  <c r="AL908" i="12"/>
  <c r="AM908" i="12"/>
  <c r="AD909" i="12"/>
  <c r="AE909" i="12"/>
  <c r="AF909" i="12"/>
  <c r="AG909" i="12"/>
  <c r="AH909" i="12"/>
  <c r="AI909" i="12"/>
  <c r="AJ909" i="12"/>
  <c r="AK909" i="12"/>
  <c r="AL909" i="12"/>
  <c r="AM909" i="12"/>
  <c r="AD910" i="12"/>
  <c r="AE910" i="12"/>
  <c r="AF910" i="12"/>
  <c r="AG910" i="12"/>
  <c r="AH910" i="12"/>
  <c r="AI910" i="12"/>
  <c r="AJ910" i="12"/>
  <c r="AK910" i="12"/>
  <c r="AL910" i="12"/>
  <c r="AM910" i="12"/>
  <c r="AD911" i="12"/>
  <c r="AE911" i="12"/>
  <c r="AF911" i="12"/>
  <c r="AG911" i="12"/>
  <c r="AH911" i="12"/>
  <c r="AI911" i="12"/>
  <c r="AJ911" i="12"/>
  <c r="AK911" i="12"/>
  <c r="AL911" i="12"/>
  <c r="AM911" i="12"/>
  <c r="AD912" i="12"/>
  <c r="AE912" i="12"/>
  <c r="AF912" i="12"/>
  <c r="AG912" i="12"/>
  <c r="AH912" i="12"/>
  <c r="AI912" i="12"/>
  <c r="AJ912" i="12"/>
  <c r="AK912" i="12"/>
  <c r="AL912" i="12"/>
  <c r="AM912" i="12"/>
  <c r="AD913" i="12"/>
  <c r="AE913" i="12"/>
  <c r="AF913" i="12"/>
  <c r="AG913" i="12"/>
  <c r="AH913" i="12"/>
  <c r="AI913" i="12"/>
  <c r="AJ913" i="12"/>
  <c r="AK913" i="12"/>
  <c r="AL913" i="12"/>
  <c r="AM913" i="12"/>
  <c r="AD914" i="12"/>
  <c r="AE914" i="12"/>
  <c r="AF914" i="12"/>
  <c r="AG914" i="12"/>
  <c r="AH914" i="12"/>
  <c r="AI914" i="12"/>
  <c r="AJ914" i="12"/>
  <c r="AK914" i="12"/>
  <c r="AL914" i="12"/>
  <c r="AM914" i="12"/>
  <c r="AD915" i="12"/>
  <c r="AE915" i="12"/>
  <c r="AF915" i="12"/>
  <c r="AG915" i="12"/>
  <c r="AH915" i="12"/>
  <c r="AI915" i="12"/>
  <c r="AJ915" i="12"/>
  <c r="AK915" i="12"/>
  <c r="AL915" i="12"/>
  <c r="AM915" i="12"/>
  <c r="AD916" i="12"/>
  <c r="AE916" i="12"/>
  <c r="AF916" i="12"/>
  <c r="AG916" i="12"/>
  <c r="AH916" i="12"/>
  <c r="AI916" i="12"/>
  <c r="AJ916" i="12"/>
  <c r="AK916" i="12"/>
  <c r="AL916" i="12"/>
  <c r="AM916" i="12"/>
  <c r="AD917" i="12"/>
  <c r="AE917" i="12"/>
  <c r="AF917" i="12"/>
  <c r="AG917" i="12"/>
  <c r="AH917" i="12"/>
  <c r="AI917" i="12"/>
  <c r="AJ917" i="12"/>
  <c r="AK917" i="12"/>
  <c r="AL917" i="12"/>
  <c r="AM917" i="12"/>
  <c r="AD918" i="12"/>
  <c r="AE918" i="12"/>
  <c r="AF918" i="12"/>
  <c r="AG918" i="12"/>
  <c r="AH918" i="12"/>
  <c r="AI918" i="12"/>
  <c r="AJ918" i="12"/>
  <c r="AK918" i="12"/>
  <c r="AL918" i="12"/>
  <c r="AM918" i="12"/>
  <c r="AD919" i="12"/>
  <c r="AE919" i="12"/>
  <c r="AF919" i="12"/>
  <c r="AG919" i="12"/>
  <c r="AH919" i="12"/>
  <c r="AI919" i="12"/>
  <c r="AJ919" i="12"/>
  <c r="AK919" i="12"/>
  <c r="AL919" i="12"/>
  <c r="AM919" i="12"/>
  <c r="AD920" i="12"/>
  <c r="AE920" i="12"/>
  <c r="AF920" i="12"/>
  <c r="AG920" i="12"/>
  <c r="AH920" i="12"/>
  <c r="AI920" i="12"/>
  <c r="AJ920" i="12"/>
  <c r="AK920" i="12"/>
  <c r="AL920" i="12"/>
  <c r="AM920" i="12"/>
  <c r="AD921" i="12"/>
  <c r="AE921" i="12"/>
  <c r="AF921" i="12"/>
  <c r="AG921" i="12"/>
  <c r="AH921" i="12"/>
  <c r="AI921" i="12"/>
  <c r="AJ921" i="12"/>
  <c r="AK921" i="12"/>
  <c r="AL921" i="12"/>
  <c r="AM921" i="12"/>
  <c r="AD922" i="12"/>
  <c r="AE922" i="12"/>
  <c r="AF922" i="12"/>
  <c r="AG922" i="12"/>
  <c r="AH922" i="12"/>
  <c r="AI922" i="12"/>
  <c r="AJ922" i="12"/>
  <c r="AK922" i="12"/>
  <c r="AL922" i="12"/>
  <c r="AM922" i="12"/>
  <c r="AD923" i="12"/>
  <c r="AE923" i="12"/>
  <c r="AF923" i="12"/>
  <c r="AG923" i="12"/>
  <c r="AH923" i="12"/>
  <c r="AI923" i="12"/>
  <c r="AJ923" i="12"/>
  <c r="AK923" i="12"/>
  <c r="AL923" i="12"/>
  <c r="AM923" i="12"/>
  <c r="AD924" i="12"/>
  <c r="AE924" i="12"/>
  <c r="AF924" i="12"/>
  <c r="AG924" i="12"/>
  <c r="AH924" i="12"/>
  <c r="AI924" i="12"/>
  <c r="AJ924" i="12"/>
  <c r="AK924" i="12"/>
  <c r="AL924" i="12"/>
  <c r="AM924" i="12"/>
  <c r="AD925" i="12"/>
  <c r="AE925" i="12"/>
  <c r="AF925" i="12"/>
  <c r="AG925" i="12"/>
  <c r="AH925" i="12"/>
  <c r="AI925" i="12"/>
  <c r="AJ925" i="12"/>
  <c r="AK925" i="12"/>
  <c r="AL925" i="12"/>
  <c r="AM925" i="12"/>
  <c r="AD926" i="12"/>
  <c r="AE926" i="12"/>
  <c r="AF926" i="12"/>
  <c r="AG926" i="12"/>
  <c r="AH926" i="12"/>
  <c r="AI926" i="12"/>
  <c r="AJ926" i="12"/>
  <c r="AK926" i="12"/>
  <c r="AL926" i="12"/>
  <c r="AM926" i="12"/>
  <c r="AD927" i="12"/>
  <c r="AE927" i="12"/>
  <c r="AF927" i="12"/>
  <c r="AG927" i="12"/>
  <c r="AH927" i="12"/>
  <c r="AI927" i="12"/>
  <c r="AJ927" i="12"/>
  <c r="AK927" i="12"/>
  <c r="AL927" i="12"/>
  <c r="AM927" i="12"/>
  <c r="AD928" i="12"/>
  <c r="AE928" i="12"/>
  <c r="AF928" i="12"/>
  <c r="AG928" i="12"/>
  <c r="AH928" i="12"/>
  <c r="AI928" i="12"/>
  <c r="AJ928" i="12"/>
  <c r="AK928" i="12"/>
  <c r="AL928" i="12"/>
  <c r="AM928" i="12"/>
  <c r="AD929" i="12"/>
  <c r="AE929" i="12"/>
  <c r="AF929" i="12"/>
  <c r="AG929" i="12"/>
  <c r="AH929" i="12"/>
  <c r="AI929" i="12"/>
  <c r="AJ929" i="12"/>
  <c r="AK929" i="12"/>
  <c r="AL929" i="12"/>
  <c r="AM929" i="12"/>
  <c r="AD930" i="12"/>
  <c r="AE930" i="12"/>
  <c r="AF930" i="12"/>
  <c r="AG930" i="12"/>
  <c r="AH930" i="12"/>
  <c r="AI930" i="12"/>
  <c r="AJ930" i="12"/>
  <c r="AK930" i="12"/>
  <c r="AL930" i="12"/>
  <c r="AM930" i="12"/>
  <c r="AD931" i="12"/>
  <c r="AE931" i="12"/>
  <c r="AF931" i="12"/>
  <c r="AG931" i="12"/>
  <c r="AH931" i="12"/>
  <c r="AI931" i="12"/>
  <c r="AJ931" i="12"/>
  <c r="AK931" i="12"/>
  <c r="AL931" i="12"/>
  <c r="AM931" i="12"/>
  <c r="AD932" i="12"/>
  <c r="AE932" i="12"/>
  <c r="AF932" i="12"/>
  <c r="AG932" i="12"/>
  <c r="AH932" i="12"/>
  <c r="AI932" i="12"/>
  <c r="AJ932" i="12"/>
  <c r="AK932" i="12"/>
  <c r="AL932" i="12"/>
  <c r="AM932" i="12"/>
  <c r="AD933" i="12"/>
  <c r="AE933" i="12"/>
  <c r="AF933" i="12"/>
  <c r="AG933" i="12"/>
  <c r="AH933" i="12"/>
  <c r="AI933" i="12"/>
  <c r="AJ933" i="12"/>
  <c r="AK933" i="12"/>
  <c r="AL933" i="12"/>
  <c r="AM933" i="12"/>
  <c r="AD934" i="12"/>
  <c r="AE934" i="12"/>
  <c r="AF934" i="12"/>
  <c r="AG934" i="12"/>
  <c r="AH934" i="12"/>
  <c r="AI934" i="12"/>
  <c r="AJ934" i="12"/>
  <c r="AK934" i="12"/>
  <c r="AL934" i="12"/>
  <c r="AM934" i="12"/>
  <c r="AD935" i="12"/>
  <c r="AE935" i="12"/>
  <c r="AF935" i="12"/>
  <c r="AG935" i="12"/>
  <c r="AH935" i="12"/>
  <c r="AI935" i="12"/>
  <c r="AJ935" i="12"/>
  <c r="AK935" i="12"/>
  <c r="AL935" i="12"/>
  <c r="AM935" i="12"/>
  <c r="AD936" i="12"/>
  <c r="AE936" i="12"/>
  <c r="AF936" i="12"/>
  <c r="AG936" i="12"/>
  <c r="AH936" i="12"/>
  <c r="AI936" i="12"/>
  <c r="AJ936" i="12"/>
  <c r="AK936" i="12"/>
  <c r="AL936" i="12"/>
  <c r="AM936" i="12"/>
  <c r="AD937" i="12"/>
  <c r="AE937" i="12"/>
  <c r="AF937" i="12"/>
  <c r="AG937" i="12"/>
  <c r="AH937" i="12"/>
  <c r="AI937" i="12"/>
  <c r="AJ937" i="12"/>
  <c r="AK937" i="12"/>
  <c r="AL937" i="12"/>
  <c r="AM937" i="12"/>
  <c r="AD938" i="12"/>
  <c r="AE938" i="12"/>
  <c r="AF938" i="12"/>
  <c r="AG938" i="12"/>
  <c r="AH938" i="12"/>
  <c r="AI938" i="12"/>
  <c r="AJ938" i="12"/>
  <c r="AK938" i="12"/>
  <c r="AL938" i="12"/>
  <c r="AM938" i="12"/>
  <c r="AD939" i="12"/>
  <c r="AE939" i="12"/>
  <c r="AF939" i="12"/>
  <c r="AG939" i="12"/>
  <c r="AH939" i="12"/>
  <c r="AI939" i="12"/>
  <c r="AJ939" i="12"/>
  <c r="AK939" i="12"/>
  <c r="AL939" i="12"/>
  <c r="AM939" i="12"/>
  <c r="AD940" i="12"/>
  <c r="AE940" i="12"/>
  <c r="AF940" i="12"/>
  <c r="AG940" i="12"/>
  <c r="AH940" i="12"/>
  <c r="AI940" i="12"/>
  <c r="AJ940" i="12"/>
  <c r="AK940" i="12"/>
  <c r="AL940" i="12"/>
  <c r="AM940" i="12"/>
  <c r="AD941" i="12"/>
  <c r="AE941" i="12"/>
  <c r="AF941" i="12"/>
  <c r="AG941" i="12"/>
  <c r="AH941" i="12"/>
  <c r="AI941" i="12"/>
  <c r="AJ941" i="12"/>
  <c r="AK941" i="12"/>
  <c r="AL941" i="12"/>
  <c r="AM941" i="12"/>
  <c r="AD942" i="12"/>
  <c r="AE942" i="12"/>
  <c r="AF942" i="12"/>
  <c r="AG942" i="12"/>
  <c r="AH942" i="12"/>
  <c r="AI942" i="12"/>
  <c r="AJ942" i="12"/>
  <c r="AK942" i="12"/>
  <c r="AL942" i="12"/>
  <c r="AM942" i="12"/>
  <c r="AD943" i="12"/>
  <c r="AE943" i="12"/>
  <c r="AF943" i="12"/>
  <c r="AG943" i="12"/>
  <c r="AH943" i="12"/>
  <c r="AI943" i="12"/>
  <c r="AJ943" i="12"/>
  <c r="AK943" i="12"/>
  <c r="AL943" i="12"/>
  <c r="AM943" i="12"/>
  <c r="AD944" i="12"/>
  <c r="AE944" i="12"/>
  <c r="AF944" i="12"/>
  <c r="AG944" i="12"/>
  <c r="AH944" i="12"/>
  <c r="AI944" i="12"/>
  <c r="AJ944" i="12"/>
  <c r="AK944" i="12"/>
  <c r="AL944" i="12"/>
  <c r="AM944" i="12"/>
  <c r="AD945" i="12"/>
  <c r="AE945" i="12"/>
  <c r="AF945" i="12"/>
  <c r="AG945" i="12"/>
  <c r="AH945" i="12"/>
  <c r="AI945" i="12"/>
  <c r="AJ945" i="12"/>
  <c r="AK945" i="12"/>
  <c r="AL945" i="12"/>
  <c r="AM945" i="12"/>
  <c r="AD946" i="12"/>
  <c r="AE946" i="12"/>
  <c r="AF946" i="12"/>
  <c r="AG946" i="12"/>
  <c r="AH946" i="12"/>
  <c r="AI946" i="12"/>
  <c r="AJ946" i="12"/>
  <c r="AK946" i="12"/>
  <c r="AL946" i="12"/>
  <c r="AM946" i="12"/>
  <c r="AD947" i="12"/>
  <c r="AE947" i="12"/>
  <c r="AF947" i="12"/>
  <c r="AG947" i="12"/>
  <c r="AH947" i="12"/>
  <c r="AI947" i="12"/>
  <c r="AJ947" i="12"/>
  <c r="AK947" i="12"/>
  <c r="AL947" i="12"/>
  <c r="AM947" i="12"/>
  <c r="AD948" i="12"/>
  <c r="AE948" i="12"/>
  <c r="AF948" i="12"/>
  <c r="AG948" i="12"/>
  <c r="AH948" i="12"/>
  <c r="AI948" i="12"/>
  <c r="AJ948" i="12"/>
  <c r="AK948" i="12"/>
  <c r="AL948" i="12"/>
  <c r="AM948" i="12"/>
  <c r="AD949" i="12"/>
  <c r="AE949" i="12"/>
  <c r="AF949" i="12"/>
  <c r="AG949" i="12"/>
  <c r="AH949" i="12"/>
  <c r="AI949" i="12"/>
  <c r="AJ949" i="12"/>
  <c r="AK949" i="12"/>
  <c r="AL949" i="12"/>
  <c r="AM949" i="12"/>
  <c r="AD950" i="12"/>
  <c r="AE950" i="12"/>
  <c r="AF950" i="12"/>
  <c r="AG950" i="12"/>
  <c r="AH950" i="12"/>
  <c r="AI950" i="12"/>
  <c r="AJ950" i="12"/>
  <c r="AK950" i="12"/>
  <c r="AL950" i="12"/>
  <c r="AM950" i="12"/>
  <c r="AD951" i="12"/>
  <c r="AE951" i="12"/>
  <c r="AF951" i="12"/>
  <c r="AG951" i="12"/>
  <c r="AH951" i="12"/>
  <c r="AI951" i="12"/>
  <c r="AJ951" i="12"/>
  <c r="AK951" i="12"/>
  <c r="AL951" i="12"/>
  <c r="AM951" i="12"/>
  <c r="AD952" i="12"/>
  <c r="AE952" i="12"/>
  <c r="AF952" i="12"/>
  <c r="AG952" i="12"/>
  <c r="AH952" i="12"/>
  <c r="AI952" i="12"/>
  <c r="AJ952" i="12"/>
  <c r="AK952" i="12"/>
  <c r="AL952" i="12"/>
  <c r="AM952" i="12"/>
  <c r="AD953" i="12"/>
  <c r="AE953" i="12"/>
  <c r="AF953" i="12"/>
  <c r="AG953" i="12"/>
  <c r="AH953" i="12"/>
  <c r="AI953" i="12"/>
  <c r="AJ953" i="12"/>
  <c r="AK953" i="12"/>
  <c r="AL953" i="12"/>
  <c r="AM953" i="12"/>
  <c r="AD954" i="12"/>
  <c r="AE954" i="12"/>
  <c r="AF954" i="12"/>
  <c r="AG954" i="12"/>
  <c r="AH954" i="12"/>
  <c r="AI954" i="12"/>
  <c r="AJ954" i="12"/>
  <c r="AK954" i="12"/>
  <c r="AL954" i="12"/>
  <c r="AM954" i="12"/>
  <c r="AD955" i="12"/>
  <c r="AE955" i="12"/>
  <c r="AF955" i="12"/>
  <c r="AG955" i="12"/>
  <c r="AH955" i="12"/>
  <c r="AI955" i="12"/>
  <c r="AJ955" i="12"/>
  <c r="AK955" i="12"/>
  <c r="AL955" i="12"/>
  <c r="AM955" i="12"/>
  <c r="AD956" i="12"/>
  <c r="AE956" i="12"/>
  <c r="AF956" i="12"/>
  <c r="AG956" i="12"/>
  <c r="AH956" i="12"/>
  <c r="AI956" i="12"/>
  <c r="AJ956" i="12"/>
  <c r="AK956" i="12"/>
  <c r="AL956" i="12"/>
  <c r="AM956" i="12"/>
  <c r="AD957" i="12"/>
  <c r="AE957" i="12"/>
  <c r="AF957" i="12"/>
  <c r="AG957" i="12"/>
  <c r="AH957" i="12"/>
  <c r="AI957" i="12"/>
  <c r="AJ957" i="12"/>
  <c r="AK957" i="12"/>
  <c r="AL957" i="12"/>
  <c r="AM957" i="12"/>
  <c r="AD958" i="12"/>
  <c r="AE958" i="12"/>
  <c r="AF958" i="12"/>
  <c r="AG958" i="12"/>
  <c r="AH958" i="12"/>
  <c r="AI958" i="12"/>
  <c r="AJ958" i="12"/>
  <c r="AK958" i="12"/>
  <c r="AL958" i="12"/>
  <c r="AM958" i="12"/>
  <c r="AD959" i="12"/>
  <c r="AE959" i="12"/>
  <c r="AF959" i="12"/>
  <c r="AG959" i="12"/>
  <c r="AH959" i="12"/>
  <c r="AI959" i="12"/>
  <c r="AJ959" i="12"/>
  <c r="AK959" i="12"/>
  <c r="AL959" i="12"/>
  <c r="AM959" i="12"/>
  <c r="AD960" i="12"/>
  <c r="AE960" i="12"/>
  <c r="AF960" i="12"/>
  <c r="AG960" i="12"/>
  <c r="AH960" i="12"/>
  <c r="AI960" i="12"/>
  <c r="AJ960" i="12"/>
  <c r="AK960" i="12"/>
  <c r="AL960" i="12"/>
  <c r="AM960" i="12"/>
  <c r="AD961" i="12"/>
  <c r="AE961" i="12"/>
  <c r="AF961" i="12"/>
  <c r="AG961" i="12"/>
  <c r="AH961" i="12"/>
  <c r="AI961" i="12"/>
  <c r="AJ961" i="12"/>
  <c r="AK961" i="12"/>
  <c r="AL961" i="12"/>
  <c r="AM961" i="12"/>
  <c r="AD962" i="12"/>
  <c r="AE962" i="12"/>
  <c r="AF962" i="12"/>
  <c r="AG962" i="12"/>
  <c r="AH962" i="12"/>
  <c r="AI962" i="12"/>
  <c r="AJ962" i="12"/>
  <c r="AK962" i="12"/>
  <c r="AL962" i="12"/>
  <c r="AM962" i="12"/>
  <c r="AD963" i="12"/>
  <c r="AE963" i="12"/>
  <c r="AF963" i="12"/>
  <c r="AG963" i="12"/>
  <c r="AH963" i="12"/>
  <c r="AI963" i="12"/>
  <c r="AJ963" i="12"/>
  <c r="AK963" i="12"/>
  <c r="AL963" i="12"/>
  <c r="AM963" i="12"/>
  <c r="AD964" i="12"/>
  <c r="AE964" i="12"/>
  <c r="AF964" i="12"/>
  <c r="AG964" i="12"/>
  <c r="AH964" i="12"/>
  <c r="AI964" i="12"/>
  <c r="AJ964" i="12"/>
  <c r="AK964" i="12"/>
  <c r="AL964" i="12"/>
  <c r="AM964" i="12"/>
  <c r="AD965" i="12"/>
  <c r="AE965" i="12"/>
  <c r="AF965" i="12"/>
  <c r="AG965" i="12"/>
  <c r="AH965" i="12"/>
  <c r="AI965" i="12"/>
  <c r="AJ965" i="12"/>
  <c r="AK965" i="12"/>
  <c r="AL965" i="12"/>
  <c r="AM965" i="12"/>
  <c r="AD966" i="12"/>
  <c r="AE966" i="12"/>
  <c r="AF966" i="12"/>
  <c r="AG966" i="12"/>
  <c r="AH966" i="12"/>
  <c r="AI966" i="12"/>
  <c r="AJ966" i="12"/>
  <c r="AK966" i="12"/>
  <c r="AL966" i="12"/>
  <c r="AM966" i="12"/>
  <c r="AD967" i="12"/>
  <c r="AE967" i="12"/>
  <c r="AF967" i="12"/>
  <c r="AG967" i="12"/>
  <c r="AH967" i="12"/>
  <c r="AI967" i="12"/>
  <c r="AJ967" i="12"/>
  <c r="AK967" i="12"/>
  <c r="AL967" i="12"/>
  <c r="AM967" i="12"/>
  <c r="AD968" i="12"/>
  <c r="AE968" i="12"/>
  <c r="AF968" i="12"/>
  <c r="AG968" i="12"/>
  <c r="AH968" i="12"/>
  <c r="AI968" i="12"/>
  <c r="AJ968" i="12"/>
  <c r="AK968" i="12"/>
  <c r="AL968" i="12"/>
  <c r="AM968" i="12"/>
  <c r="AD969" i="12"/>
  <c r="AE969" i="12"/>
  <c r="AF969" i="12"/>
  <c r="AG969" i="12"/>
  <c r="AH969" i="12"/>
  <c r="AI969" i="12"/>
  <c r="AJ969" i="12"/>
  <c r="AK969" i="12"/>
  <c r="AL969" i="12"/>
  <c r="AM969" i="12"/>
  <c r="AD970" i="12"/>
  <c r="AE970" i="12"/>
  <c r="AF970" i="12"/>
  <c r="AG970" i="12"/>
  <c r="AH970" i="12"/>
  <c r="AI970" i="12"/>
  <c r="AJ970" i="12"/>
  <c r="AK970" i="12"/>
  <c r="AL970" i="12"/>
  <c r="AM970" i="12"/>
  <c r="AD971" i="12"/>
  <c r="AE971" i="12"/>
  <c r="AF971" i="12"/>
  <c r="AG971" i="12"/>
  <c r="AH971" i="12"/>
  <c r="AI971" i="12"/>
  <c r="AJ971" i="12"/>
  <c r="AK971" i="12"/>
  <c r="AL971" i="12"/>
  <c r="AM971" i="12"/>
  <c r="AD972" i="12"/>
  <c r="AE972" i="12"/>
  <c r="AF972" i="12"/>
  <c r="AG972" i="12"/>
  <c r="AH972" i="12"/>
  <c r="AI972" i="12"/>
  <c r="AJ972" i="12"/>
  <c r="AK972" i="12"/>
  <c r="AL972" i="12"/>
  <c r="AM972" i="12"/>
  <c r="AD973" i="12"/>
  <c r="AE973" i="12"/>
  <c r="AF973" i="12"/>
  <c r="AG973" i="12"/>
  <c r="AH973" i="12"/>
  <c r="AI973" i="12"/>
  <c r="AJ973" i="12"/>
  <c r="AK973" i="12"/>
  <c r="AL973" i="12"/>
  <c r="AM973" i="12"/>
  <c r="AD974" i="12"/>
  <c r="AE974" i="12"/>
  <c r="AF974" i="12"/>
  <c r="AG974" i="12"/>
  <c r="AH974" i="12"/>
  <c r="AI974" i="12"/>
  <c r="AJ974" i="12"/>
  <c r="AK974" i="12"/>
  <c r="AL974" i="12"/>
  <c r="AM974" i="12"/>
  <c r="AD975" i="12"/>
  <c r="AE975" i="12"/>
  <c r="AF975" i="12"/>
  <c r="AG975" i="12"/>
  <c r="AH975" i="12"/>
  <c r="AI975" i="12"/>
  <c r="AJ975" i="12"/>
  <c r="AK975" i="12"/>
  <c r="AL975" i="12"/>
  <c r="AM975" i="12"/>
  <c r="AD976" i="12"/>
  <c r="AE976" i="12"/>
  <c r="AF976" i="12"/>
  <c r="AG976" i="12"/>
  <c r="AH976" i="12"/>
  <c r="AI976" i="12"/>
  <c r="AJ976" i="12"/>
  <c r="AK976" i="12"/>
  <c r="AL976" i="12"/>
  <c r="AM976" i="12"/>
  <c r="AD977" i="12"/>
  <c r="AE977" i="12"/>
  <c r="AF977" i="12"/>
  <c r="AG977" i="12"/>
  <c r="AH977" i="12"/>
  <c r="AI977" i="12"/>
  <c r="AJ977" i="12"/>
  <c r="AK977" i="12"/>
  <c r="AL977" i="12"/>
  <c r="AM977" i="12"/>
  <c r="AD978" i="12"/>
  <c r="AE978" i="12"/>
  <c r="AF978" i="12"/>
  <c r="AG978" i="12"/>
  <c r="AH978" i="12"/>
  <c r="AI978" i="12"/>
  <c r="AJ978" i="12"/>
  <c r="AK978" i="12"/>
  <c r="AL978" i="12"/>
  <c r="AM978" i="12"/>
  <c r="AD979" i="12"/>
  <c r="AE979" i="12"/>
  <c r="AF979" i="12"/>
  <c r="AG979" i="12"/>
  <c r="AH979" i="12"/>
  <c r="AI979" i="12"/>
  <c r="AJ979" i="12"/>
  <c r="AK979" i="12"/>
  <c r="AL979" i="12"/>
  <c r="AM979" i="12"/>
  <c r="AD980" i="12"/>
  <c r="AE980" i="12"/>
  <c r="AF980" i="12"/>
  <c r="AG980" i="12"/>
  <c r="AH980" i="12"/>
  <c r="AI980" i="12"/>
  <c r="AJ980" i="12"/>
  <c r="AK980" i="12"/>
  <c r="AL980" i="12"/>
  <c r="AM980" i="12"/>
  <c r="AD981" i="12"/>
  <c r="AE981" i="12"/>
  <c r="AF981" i="12"/>
  <c r="AG981" i="12"/>
  <c r="AH981" i="12"/>
  <c r="AI981" i="12"/>
  <c r="AJ981" i="12"/>
  <c r="AK981" i="12"/>
  <c r="AL981" i="12"/>
  <c r="AM981" i="12"/>
  <c r="AD982" i="12"/>
  <c r="AE982" i="12"/>
  <c r="AF982" i="12"/>
  <c r="AG982" i="12"/>
  <c r="AH982" i="12"/>
  <c r="AI982" i="12"/>
  <c r="AJ982" i="12"/>
  <c r="AK982" i="12"/>
  <c r="AL982" i="12"/>
  <c r="AM982" i="12"/>
  <c r="AD983" i="12"/>
  <c r="AE983" i="12"/>
  <c r="AF983" i="12"/>
  <c r="AG983" i="12"/>
  <c r="AH983" i="12"/>
  <c r="AI983" i="12"/>
  <c r="AJ983" i="12"/>
  <c r="AK983" i="12"/>
  <c r="AL983" i="12"/>
  <c r="AM983" i="12"/>
  <c r="AD984" i="12"/>
  <c r="AE984" i="12"/>
  <c r="AF984" i="12"/>
  <c r="AG984" i="12"/>
  <c r="AH984" i="12"/>
  <c r="AI984" i="12"/>
  <c r="AJ984" i="12"/>
  <c r="AK984" i="12"/>
  <c r="AL984" i="12"/>
  <c r="AM984" i="12"/>
  <c r="AD985" i="12"/>
  <c r="AE985" i="12"/>
  <c r="AF985" i="12"/>
  <c r="AG985" i="12"/>
  <c r="AH985" i="12"/>
  <c r="AI985" i="12"/>
  <c r="AJ985" i="12"/>
  <c r="AK985" i="12"/>
  <c r="AL985" i="12"/>
  <c r="AM985" i="12"/>
  <c r="AD986" i="12"/>
  <c r="AE986" i="12"/>
  <c r="AF986" i="12"/>
  <c r="AG986" i="12"/>
  <c r="AH986" i="12"/>
  <c r="AI986" i="12"/>
  <c r="AJ986" i="12"/>
  <c r="AK986" i="12"/>
  <c r="AL986" i="12"/>
  <c r="AM986" i="12"/>
  <c r="AD987" i="12"/>
  <c r="AE987" i="12"/>
  <c r="AF987" i="12"/>
  <c r="AG987" i="12"/>
  <c r="AH987" i="12"/>
  <c r="AI987" i="12"/>
  <c r="AJ987" i="12"/>
  <c r="AK987" i="12"/>
  <c r="AL987" i="12"/>
  <c r="AM987" i="12"/>
  <c r="AD988" i="12"/>
  <c r="AE988" i="12"/>
  <c r="AF988" i="12"/>
  <c r="AG988" i="12"/>
  <c r="AH988" i="12"/>
  <c r="AI988" i="12"/>
  <c r="AJ988" i="12"/>
  <c r="AK988" i="12"/>
  <c r="AL988" i="12"/>
  <c r="AM988" i="12"/>
  <c r="AD989" i="12"/>
  <c r="AE989" i="12"/>
  <c r="AF989" i="12"/>
  <c r="AG989" i="12"/>
  <c r="AH989" i="12"/>
  <c r="AI989" i="12"/>
  <c r="AJ989" i="12"/>
  <c r="AK989" i="12"/>
  <c r="AL989" i="12"/>
  <c r="AM989" i="12"/>
  <c r="AD990" i="12"/>
  <c r="AE990" i="12"/>
  <c r="AF990" i="12"/>
  <c r="AG990" i="12"/>
  <c r="AH990" i="12"/>
  <c r="AI990" i="12"/>
  <c r="AJ990" i="12"/>
  <c r="AK990" i="12"/>
  <c r="AL990" i="12"/>
  <c r="AM990" i="12"/>
  <c r="AD991" i="12"/>
  <c r="AE991" i="12"/>
  <c r="AF991" i="12"/>
  <c r="AG991" i="12"/>
  <c r="AH991" i="12"/>
  <c r="AI991" i="12"/>
  <c r="AJ991" i="12"/>
  <c r="AK991" i="12"/>
  <c r="AL991" i="12"/>
  <c r="AM991" i="12"/>
  <c r="AD992" i="12"/>
  <c r="AE992" i="12"/>
  <c r="AF992" i="12"/>
  <c r="AG992" i="12"/>
  <c r="AH992" i="12"/>
  <c r="AI992" i="12"/>
  <c r="AJ992" i="12"/>
  <c r="AK992" i="12"/>
  <c r="AL992" i="12"/>
  <c r="AM992" i="12"/>
  <c r="AD993" i="12"/>
  <c r="AE993" i="12"/>
  <c r="AF993" i="12"/>
  <c r="AG993" i="12"/>
  <c r="AH993" i="12"/>
  <c r="AI993" i="12"/>
  <c r="AJ993" i="12"/>
  <c r="AK993" i="12"/>
  <c r="AL993" i="12"/>
  <c r="AM993" i="12"/>
  <c r="AD994" i="12"/>
  <c r="AE994" i="12"/>
  <c r="AF994" i="12"/>
  <c r="AG994" i="12"/>
  <c r="AH994" i="12"/>
  <c r="AI994" i="12"/>
  <c r="AJ994" i="12"/>
  <c r="AK994" i="12"/>
  <c r="AL994" i="12"/>
  <c r="AM994" i="12"/>
  <c r="AD995" i="12"/>
  <c r="AE995" i="12"/>
  <c r="AF995" i="12"/>
  <c r="AG995" i="12"/>
  <c r="AH995" i="12"/>
  <c r="AI995" i="12"/>
  <c r="AJ995" i="12"/>
  <c r="AK995" i="12"/>
  <c r="AL995" i="12"/>
  <c r="AM995" i="12"/>
  <c r="AD996" i="12"/>
  <c r="AE996" i="12"/>
  <c r="AF996" i="12"/>
  <c r="AG996" i="12"/>
  <c r="AH996" i="12"/>
  <c r="AI996" i="12"/>
  <c r="AJ996" i="12"/>
  <c r="AK996" i="12"/>
  <c r="AL996" i="12"/>
  <c r="AM996" i="12"/>
  <c r="AD997" i="12"/>
  <c r="AE997" i="12"/>
  <c r="AF997" i="12"/>
  <c r="AG997" i="12"/>
  <c r="AH997" i="12"/>
  <c r="AI997" i="12"/>
  <c r="AJ997" i="12"/>
  <c r="AK997" i="12"/>
  <c r="AL997" i="12"/>
  <c r="AM997" i="12"/>
  <c r="AD998" i="12"/>
  <c r="AE998" i="12"/>
  <c r="AF998" i="12"/>
  <c r="AG998" i="12"/>
  <c r="AH998" i="12"/>
  <c r="AI998" i="12"/>
  <c r="AJ998" i="12"/>
  <c r="AK998" i="12"/>
  <c r="AL998" i="12"/>
  <c r="AM998" i="12"/>
  <c r="AD999" i="12"/>
  <c r="AE999" i="12"/>
  <c r="AF999" i="12"/>
  <c r="AG999" i="12"/>
  <c r="AH999" i="12"/>
  <c r="AI999" i="12"/>
  <c r="AJ999" i="12"/>
  <c r="AK999" i="12"/>
  <c r="AL999" i="12"/>
  <c r="AM999" i="12"/>
  <c r="AD1000" i="12"/>
  <c r="AE1000" i="12"/>
  <c r="AF1000" i="12"/>
  <c r="AG1000" i="12"/>
  <c r="AH1000" i="12"/>
  <c r="AI1000" i="12"/>
  <c r="AJ1000" i="12"/>
  <c r="AK1000" i="12"/>
  <c r="AL1000" i="12"/>
  <c r="AM1000" i="12"/>
  <c r="AD1001" i="12"/>
  <c r="AE1001" i="12"/>
  <c r="AF1001" i="12"/>
  <c r="AG1001" i="12"/>
  <c r="AH1001" i="12"/>
  <c r="AI1001" i="12"/>
  <c r="AJ1001" i="12"/>
  <c r="AK1001" i="12"/>
  <c r="AL1001" i="12"/>
  <c r="AM1001" i="12"/>
  <c r="AD1002" i="12"/>
  <c r="AE1002" i="12"/>
  <c r="AF1002" i="12"/>
  <c r="AG1002" i="12"/>
  <c r="AH1002" i="12"/>
  <c r="AI1002" i="12"/>
  <c r="AJ1002" i="12"/>
  <c r="AK1002" i="12"/>
  <c r="AL1002" i="12"/>
  <c r="AM1002" i="12"/>
  <c r="AD1003" i="12"/>
  <c r="AE1003" i="12"/>
  <c r="AF1003" i="12"/>
  <c r="AG1003" i="12"/>
  <c r="AH1003" i="12"/>
  <c r="AI1003" i="12"/>
  <c r="AJ1003" i="12"/>
  <c r="AK1003" i="12"/>
  <c r="AL1003" i="12"/>
  <c r="AM1003" i="12"/>
  <c r="AD1004" i="12"/>
  <c r="AE1004" i="12"/>
  <c r="AF1004" i="12"/>
  <c r="AG1004" i="12"/>
  <c r="AH1004" i="12"/>
  <c r="AI1004" i="12"/>
  <c r="AJ1004" i="12"/>
  <c r="AK1004" i="12"/>
  <c r="AL1004" i="12"/>
  <c r="AM1004" i="12"/>
  <c r="AD1005" i="12"/>
  <c r="AE1005" i="12"/>
  <c r="AF1005" i="12"/>
  <c r="AG1005" i="12"/>
  <c r="AH1005" i="12"/>
  <c r="AI1005" i="12"/>
  <c r="AJ1005" i="12"/>
  <c r="AK1005" i="12"/>
  <c r="AL1005" i="12"/>
  <c r="AM1005" i="12"/>
  <c r="AD1006" i="12"/>
  <c r="AE1006" i="12"/>
  <c r="AF1006" i="12"/>
  <c r="AG1006" i="12"/>
  <c r="AH1006" i="12"/>
  <c r="AI1006" i="12"/>
  <c r="AJ1006" i="12"/>
  <c r="AK1006" i="12"/>
  <c r="AL1006" i="12"/>
  <c r="AM1006" i="12"/>
  <c r="AD1007" i="12"/>
  <c r="AE1007" i="12"/>
  <c r="AF1007" i="12"/>
  <c r="AG1007" i="12"/>
  <c r="AH1007" i="12"/>
  <c r="AI1007" i="12"/>
  <c r="AJ1007" i="12"/>
  <c r="AK1007" i="12"/>
  <c r="AL1007" i="12"/>
  <c r="AM1007" i="12"/>
  <c r="AD1008" i="12"/>
  <c r="AE1008" i="12"/>
  <c r="AF1008" i="12"/>
  <c r="AG1008" i="12"/>
  <c r="AH1008" i="12"/>
  <c r="AI1008" i="12"/>
  <c r="AJ1008" i="12"/>
  <c r="AK1008" i="12"/>
  <c r="AL1008" i="12"/>
  <c r="AM1008" i="12"/>
  <c r="AD1009" i="12"/>
  <c r="AE1009" i="12"/>
  <c r="AF1009" i="12"/>
  <c r="AG1009" i="12"/>
  <c r="AH1009" i="12"/>
  <c r="AI1009" i="12"/>
  <c r="AJ1009" i="12"/>
  <c r="AK1009" i="12"/>
  <c r="AL1009" i="12"/>
  <c r="AM1009" i="12"/>
  <c r="AD1010" i="12"/>
  <c r="AE1010" i="12"/>
  <c r="AF1010" i="12"/>
  <c r="AG1010" i="12"/>
  <c r="AH1010" i="12"/>
  <c r="AI1010" i="12"/>
  <c r="AJ1010" i="12"/>
  <c r="AK1010" i="12"/>
  <c r="AL1010" i="12"/>
  <c r="AM1010" i="12"/>
  <c r="AD1011" i="12"/>
  <c r="AE1011" i="12"/>
  <c r="AF1011" i="12"/>
  <c r="AG1011" i="12"/>
  <c r="AH1011" i="12"/>
  <c r="AI1011" i="12"/>
  <c r="AJ1011" i="12"/>
  <c r="AK1011" i="12"/>
  <c r="AL1011" i="12"/>
  <c r="AM1011" i="12"/>
  <c r="AD1012" i="12"/>
  <c r="AE1012" i="12"/>
  <c r="AF1012" i="12"/>
  <c r="AG1012" i="12"/>
  <c r="AH1012" i="12"/>
  <c r="AI1012" i="12"/>
  <c r="AJ1012" i="12"/>
  <c r="AK1012" i="12"/>
  <c r="AL1012" i="12"/>
  <c r="AM1012" i="12"/>
  <c r="AD1013" i="12"/>
  <c r="AE1013" i="12"/>
  <c r="AF1013" i="12"/>
  <c r="AG1013" i="12"/>
  <c r="AH1013" i="12"/>
  <c r="AI1013" i="12"/>
  <c r="AJ1013" i="12"/>
  <c r="AK1013" i="12"/>
  <c r="AL1013" i="12"/>
  <c r="AM1013" i="12"/>
  <c r="AD1014" i="12"/>
  <c r="AE1014" i="12"/>
  <c r="AF1014" i="12"/>
  <c r="AG1014" i="12"/>
  <c r="AH1014" i="12"/>
  <c r="AI1014" i="12"/>
  <c r="AJ1014" i="12"/>
  <c r="AK1014" i="12"/>
  <c r="AL1014" i="12"/>
  <c r="AM1014" i="12"/>
  <c r="AD1015" i="12"/>
  <c r="AE1015" i="12"/>
  <c r="AF1015" i="12"/>
  <c r="AG1015" i="12"/>
  <c r="AH1015" i="12"/>
  <c r="AI1015" i="12"/>
  <c r="AJ1015" i="12"/>
  <c r="AK1015" i="12"/>
  <c r="AL1015" i="12"/>
  <c r="AM1015" i="12"/>
  <c r="AD1016" i="12"/>
  <c r="AE1016" i="12"/>
  <c r="AF1016" i="12"/>
  <c r="AG1016" i="12"/>
  <c r="AH1016" i="12"/>
  <c r="AI1016" i="12"/>
  <c r="AJ1016" i="12"/>
  <c r="AK1016" i="12"/>
  <c r="AL1016" i="12"/>
  <c r="AM1016" i="12"/>
  <c r="AD1017" i="12"/>
  <c r="AE1017" i="12"/>
  <c r="AF1017" i="12"/>
  <c r="AG1017" i="12"/>
  <c r="AH1017" i="12"/>
  <c r="AI1017" i="12"/>
  <c r="AJ1017" i="12"/>
  <c r="AK1017" i="12"/>
  <c r="AL1017" i="12"/>
  <c r="AM1017" i="12"/>
  <c r="AD1018" i="12"/>
  <c r="AE1018" i="12"/>
  <c r="AF1018" i="12"/>
  <c r="AG1018" i="12"/>
  <c r="AH1018" i="12"/>
  <c r="AI1018" i="12"/>
  <c r="AJ1018" i="12"/>
  <c r="AK1018" i="12"/>
  <c r="AL1018" i="12"/>
  <c r="AM1018" i="12"/>
  <c r="AD1019" i="12"/>
  <c r="AE1019" i="12"/>
  <c r="AF1019" i="12"/>
  <c r="AG1019" i="12"/>
  <c r="AH1019" i="12"/>
  <c r="AI1019" i="12"/>
  <c r="AJ1019" i="12"/>
  <c r="AK1019" i="12"/>
  <c r="AL1019" i="12"/>
  <c r="AM1019" i="12"/>
  <c r="AD1020" i="12"/>
  <c r="AE1020" i="12"/>
  <c r="AF1020" i="12"/>
  <c r="AG1020" i="12"/>
  <c r="AH1020" i="12"/>
  <c r="AI1020" i="12"/>
  <c r="AJ1020" i="12"/>
  <c r="AK1020" i="12"/>
  <c r="AL1020" i="12"/>
  <c r="AM1020" i="12"/>
  <c r="AD1021" i="12"/>
  <c r="AE1021" i="12"/>
  <c r="AF1021" i="12"/>
  <c r="AG1021" i="12"/>
  <c r="AH1021" i="12"/>
  <c r="AI1021" i="12"/>
  <c r="AJ1021" i="12"/>
  <c r="AK1021" i="12"/>
  <c r="AL1021" i="12"/>
  <c r="AM1021" i="12"/>
  <c r="AD1022" i="12"/>
  <c r="AE1022" i="12"/>
  <c r="AF1022" i="12"/>
  <c r="AG1022" i="12"/>
  <c r="AH1022" i="12"/>
  <c r="AI1022" i="12"/>
  <c r="AJ1022" i="12"/>
  <c r="AK1022" i="12"/>
  <c r="AL1022" i="12"/>
  <c r="AM1022" i="12"/>
  <c r="AD1023" i="12"/>
  <c r="AE1023" i="12"/>
  <c r="AF1023" i="12"/>
  <c r="AG1023" i="12"/>
  <c r="AH1023" i="12"/>
  <c r="AI1023" i="12"/>
  <c r="AJ1023" i="12"/>
  <c r="AK1023" i="12"/>
  <c r="AL1023" i="12"/>
  <c r="AM1023" i="12"/>
  <c r="AD1024" i="12"/>
  <c r="AE1024" i="12"/>
  <c r="AF1024" i="12"/>
  <c r="AG1024" i="12"/>
  <c r="AH1024" i="12"/>
  <c r="AI1024" i="12"/>
  <c r="AJ1024" i="12"/>
  <c r="AK1024" i="12"/>
  <c r="AL1024" i="12"/>
  <c r="AM1024" i="12"/>
  <c r="AD1025" i="12"/>
  <c r="AE1025" i="12"/>
  <c r="AF1025" i="12"/>
  <c r="AG1025" i="12"/>
  <c r="AH1025" i="12"/>
  <c r="AI1025" i="12"/>
  <c r="AJ1025" i="12"/>
  <c r="AK1025" i="12"/>
  <c r="AL1025" i="12"/>
  <c r="AM1025" i="12"/>
  <c r="AD1026" i="12"/>
  <c r="AE1026" i="12"/>
  <c r="AF1026" i="12"/>
  <c r="AG1026" i="12"/>
  <c r="AH1026" i="12"/>
  <c r="AI1026" i="12"/>
  <c r="AJ1026" i="12"/>
  <c r="AK1026" i="12"/>
  <c r="AL1026" i="12"/>
  <c r="AM1026" i="12"/>
  <c r="AD1027" i="12"/>
  <c r="AE1027" i="12"/>
  <c r="AF1027" i="12"/>
  <c r="AG1027" i="12"/>
  <c r="AH1027" i="12"/>
  <c r="AI1027" i="12"/>
  <c r="AJ1027" i="12"/>
  <c r="AK1027" i="12"/>
  <c r="AL1027" i="12"/>
  <c r="AM1027" i="12"/>
  <c r="AD1028" i="12"/>
  <c r="AE1028" i="12"/>
  <c r="AF1028" i="12"/>
  <c r="AG1028" i="12"/>
  <c r="AH1028" i="12"/>
  <c r="AI1028" i="12"/>
  <c r="AJ1028" i="12"/>
  <c r="AK1028" i="12"/>
  <c r="AL1028" i="12"/>
  <c r="AM1028" i="12"/>
  <c r="AD1029" i="12"/>
  <c r="AE1029" i="12"/>
  <c r="AF1029" i="12"/>
  <c r="AG1029" i="12"/>
  <c r="AH1029" i="12"/>
  <c r="AI1029" i="12"/>
  <c r="AJ1029" i="12"/>
  <c r="AK1029" i="12"/>
  <c r="AL1029" i="12"/>
  <c r="AM1029" i="12"/>
  <c r="AD1030" i="12"/>
  <c r="AE1030" i="12"/>
  <c r="AF1030" i="12"/>
  <c r="AG1030" i="12"/>
  <c r="AH1030" i="12"/>
  <c r="AI1030" i="12"/>
  <c r="AJ1030" i="12"/>
  <c r="AK1030" i="12"/>
  <c r="AL1030" i="12"/>
  <c r="AM1030" i="12"/>
  <c r="AD1031" i="12"/>
  <c r="AE1031" i="12"/>
  <c r="AF1031" i="12"/>
  <c r="AG1031" i="12"/>
  <c r="AH1031" i="12"/>
  <c r="AI1031" i="12"/>
  <c r="AJ1031" i="12"/>
  <c r="AK1031" i="12"/>
  <c r="AL1031" i="12"/>
  <c r="AM1031" i="12"/>
  <c r="AD1032" i="12"/>
  <c r="AE1032" i="12"/>
  <c r="AF1032" i="12"/>
  <c r="AG1032" i="12"/>
  <c r="AH1032" i="12"/>
  <c r="AI1032" i="12"/>
  <c r="AJ1032" i="12"/>
  <c r="AK1032" i="12"/>
  <c r="AL1032" i="12"/>
  <c r="AM1032" i="12"/>
  <c r="AD1033" i="12"/>
  <c r="AE1033" i="12"/>
  <c r="AF1033" i="12"/>
  <c r="AG1033" i="12"/>
  <c r="AH1033" i="12"/>
  <c r="AI1033" i="12"/>
  <c r="AJ1033" i="12"/>
  <c r="AK1033" i="12"/>
  <c r="AL1033" i="12"/>
  <c r="AM1033" i="12"/>
  <c r="AD1034" i="12"/>
  <c r="AE1034" i="12"/>
  <c r="AF1034" i="12"/>
  <c r="AG1034" i="12"/>
  <c r="AH1034" i="12"/>
  <c r="AI1034" i="12"/>
  <c r="AJ1034" i="12"/>
  <c r="AK1034" i="12"/>
  <c r="AL1034" i="12"/>
  <c r="AM1034" i="12"/>
  <c r="AD1035" i="12"/>
  <c r="AE1035" i="12"/>
  <c r="AF1035" i="12"/>
  <c r="AG1035" i="12"/>
  <c r="AH1035" i="12"/>
  <c r="AI1035" i="12"/>
  <c r="AJ1035" i="12"/>
  <c r="AK1035" i="12"/>
  <c r="AL1035" i="12"/>
  <c r="AM1035" i="12"/>
  <c r="AD1036" i="12"/>
  <c r="AE1036" i="12"/>
  <c r="AF1036" i="12"/>
  <c r="AG1036" i="12"/>
  <c r="AH1036" i="12"/>
  <c r="AI1036" i="12"/>
  <c r="AJ1036" i="12"/>
  <c r="AK1036" i="12"/>
  <c r="AL1036" i="12"/>
  <c r="AM1036" i="12"/>
  <c r="AD1037" i="12"/>
  <c r="AE1037" i="12"/>
  <c r="AF1037" i="12"/>
  <c r="AG1037" i="12"/>
  <c r="AH1037" i="12"/>
  <c r="AI1037" i="12"/>
  <c r="AJ1037" i="12"/>
  <c r="AK1037" i="12"/>
  <c r="AL1037" i="12"/>
  <c r="AM1037" i="12"/>
  <c r="AD1038" i="12"/>
  <c r="AE1038" i="12"/>
  <c r="AF1038" i="12"/>
  <c r="AG1038" i="12"/>
  <c r="AH1038" i="12"/>
  <c r="AI1038" i="12"/>
  <c r="AJ1038" i="12"/>
  <c r="AK1038" i="12"/>
  <c r="AL1038" i="12"/>
  <c r="AM1038" i="12"/>
  <c r="AD1039" i="12"/>
  <c r="AE1039" i="12"/>
  <c r="AF1039" i="12"/>
  <c r="AG1039" i="12"/>
  <c r="AH1039" i="12"/>
  <c r="AI1039" i="12"/>
  <c r="AJ1039" i="12"/>
  <c r="AK1039" i="12"/>
  <c r="AL1039" i="12"/>
  <c r="AM1039" i="12"/>
  <c r="AD1040" i="12"/>
  <c r="AE1040" i="12"/>
  <c r="AF1040" i="12"/>
  <c r="AG1040" i="12"/>
  <c r="AH1040" i="12"/>
  <c r="AI1040" i="12"/>
  <c r="AJ1040" i="12"/>
  <c r="AK1040" i="12"/>
  <c r="AL1040" i="12"/>
  <c r="AM1040" i="12"/>
  <c r="AD1041" i="12"/>
  <c r="AE1041" i="12"/>
  <c r="AF1041" i="12"/>
  <c r="AG1041" i="12"/>
  <c r="AH1041" i="12"/>
  <c r="AI1041" i="12"/>
  <c r="AJ1041" i="12"/>
  <c r="AK1041" i="12"/>
  <c r="AL1041" i="12"/>
  <c r="AM1041" i="12"/>
  <c r="AD1042" i="12"/>
  <c r="AE1042" i="12"/>
  <c r="AF1042" i="12"/>
  <c r="AG1042" i="12"/>
  <c r="AH1042" i="12"/>
  <c r="AI1042" i="12"/>
  <c r="AJ1042" i="12"/>
  <c r="AK1042" i="12"/>
  <c r="AL1042" i="12"/>
  <c r="AM1042" i="12"/>
  <c r="AD1043" i="12"/>
  <c r="AE1043" i="12"/>
  <c r="AF1043" i="12"/>
  <c r="AG1043" i="12"/>
  <c r="AH1043" i="12"/>
  <c r="AI1043" i="12"/>
  <c r="AJ1043" i="12"/>
  <c r="AK1043" i="12"/>
  <c r="AL1043" i="12"/>
  <c r="AM1043" i="12"/>
  <c r="AD1044" i="12"/>
  <c r="AE1044" i="12"/>
  <c r="AF1044" i="12"/>
  <c r="AG1044" i="12"/>
  <c r="AH1044" i="12"/>
  <c r="AI1044" i="12"/>
  <c r="AJ1044" i="12"/>
  <c r="AK1044" i="12"/>
  <c r="AL1044" i="12"/>
  <c r="AM1044" i="12"/>
  <c r="AD1045" i="12"/>
  <c r="AE1045" i="12"/>
  <c r="AF1045" i="12"/>
  <c r="AG1045" i="12"/>
  <c r="AH1045" i="12"/>
  <c r="AI1045" i="12"/>
  <c r="AJ1045" i="12"/>
  <c r="AK1045" i="12"/>
  <c r="AL1045" i="12"/>
  <c r="AM1045" i="12"/>
  <c r="AD1046" i="12"/>
  <c r="AE1046" i="12"/>
  <c r="AF1046" i="12"/>
  <c r="AG1046" i="12"/>
  <c r="AH1046" i="12"/>
  <c r="AI1046" i="12"/>
  <c r="AJ1046" i="12"/>
  <c r="AK1046" i="12"/>
  <c r="AL1046" i="12"/>
  <c r="AM1046" i="12"/>
  <c r="AD1047" i="12"/>
  <c r="AE1047" i="12"/>
  <c r="AF1047" i="12"/>
  <c r="AG1047" i="12"/>
  <c r="AH1047" i="12"/>
  <c r="AI1047" i="12"/>
  <c r="AJ1047" i="12"/>
  <c r="AK1047" i="12"/>
  <c r="AL1047" i="12"/>
  <c r="AM1047" i="12"/>
  <c r="AD1048" i="12"/>
  <c r="AE1048" i="12"/>
  <c r="AF1048" i="12"/>
  <c r="AG1048" i="12"/>
  <c r="AH1048" i="12"/>
  <c r="AI1048" i="12"/>
  <c r="AJ1048" i="12"/>
  <c r="AK1048" i="12"/>
  <c r="AL1048" i="12"/>
  <c r="AM1048" i="12"/>
  <c r="AD1049" i="12"/>
  <c r="AE1049" i="12"/>
  <c r="AF1049" i="12"/>
  <c r="AG1049" i="12"/>
  <c r="AH1049" i="12"/>
  <c r="AI1049" i="12"/>
  <c r="AJ1049" i="12"/>
  <c r="AK1049" i="12"/>
  <c r="AL1049" i="12"/>
  <c r="AM1049" i="12"/>
  <c r="AD1050" i="12"/>
  <c r="AE1050" i="12"/>
  <c r="AF1050" i="12"/>
  <c r="AG1050" i="12"/>
  <c r="AH1050" i="12"/>
  <c r="AI1050" i="12"/>
  <c r="AJ1050" i="12"/>
  <c r="AK1050" i="12"/>
  <c r="AL1050" i="12"/>
  <c r="AM1050" i="12"/>
  <c r="AD1051" i="12"/>
  <c r="AE1051" i="12"/>
  <c r="AF1051" i="12"/>
  <c r="AG1051" i="12"/>
  <c r="AH1051" i="12"/>
  <c r="AI1051" i="12"/>
  <c r="AJ1051" i="12"/>
  <c r="AK1051" i="12"/>
  <c r="AL1051" i="12"/>
  <c r="AM1051" i="12"/>
  <c r="AD1052" i="12"/>
  <c r="AE1052" i="12"/>
  <c r="AF1052" i="12"/>
  <c r="AG1052" i="12"/>
  <c r="AH1052" i="12"/>
  <c r="AI1052" i="12"/>
  <c r="AJ1052" i="12"/>
  <c r="AK1052" i="12"/>
  <c r="AL1052" i="12"/>
  <c r="AM1052" i="12"/>
  <c r="AD1053" i="12"/>
  <c r="AE1053" i="12"/>
  <c r="AF1053" i="12"/>
  <c r="AG1053" i="12"/>
  <c r="AH1053" i="12"/>
  <c r="AI1053" i="12"/>
  <c r="AJ1053" i="12"/>
  <c r="AK1053" i="12"/>
  <c r="AL1053" i="12"/>
  <c r="AM1053" i="12"/>
  <c r="AD1054" i="12"/>
  <c r="AE1054" i="12"/>
  <c r="AF1054" i="12"/>
  <c r="AG1054" i="12"/>
  <c r="AH1054" i="12"/>
  <c r="AI1054" i="12"/>
  <c r="AJ1054" i="12"/>
  <c r="AK1054" i="12"/>
  <c r="AL1054" i="12"/>
  <c r="AM1054" i="12"/>
  <c r="AD1055" i="12"/>
  <c r="AE1055" i="12"/>
  <c r="AF1055" i="12"/>
  <c r="AG1055" i="12"/>
  <c r="AH1055" i="12"/>
  <c r="AI1055" i="12"/>
  <c r="AJ1055" i="12"/>
  <c r="AK1055" i="12"/>
  <c r="AL1055" i="12"/>
  <c r="AM1055" i="12"/>
  <c r="AD1056" i="12"/>
  <c r="AE1056" i="12"/>
  <c r="AF1056" i="12"/>
  <c r="AG1056" i="12"/>
  <c r="AH1056" i="12"/>
  <c r="AI1056" i="12"/>
  <c r="AJ1056" i="12"/>
  <c r="AK1056" i="12"/>
  <c r="AL1056" i="12"/>
  <c r="AM1056" i="12"/>
  <c r="AD1057" i="12"/>
  <c r="AE1057" i="12"/>
  <c r="AF1057" i="12"/>
  <c r="AG1057" i="12"/>
  <c r="AH1057" i="12"/>
  <c r="AI1057" i="12"/>
  <c r="AJ1057" i="12"/>
  <c r="AK1057" i="12"/>
  <c r="AL1057" i="12"/>
  <c r="AM1057" i="12"/>
  <c r="AD1058" i="12"/>
  <c r="AE1058" i="12"/>
  <c r="AF1058" i="12"/>
  <c r="AG1058" i="12"/>
  <c r="AH1058" i="12"/>
  <c r="AI1058" i="12"/>
  <c r="AJ1058" i="12"/>
  <c r="AK1058" i="12"/>
  <c r="AL1058" i="12"/>
  <c r="AM1058" i="12"/>
  <c r="AD1059" i="12"/>
  <c r="AE1059" i="12"/>
  <c r="AF1059" i="12"/>
  <c r="AG1059" i="12"/>
  <c r="AH1059" i="12"/>
  <c r="AI1059" i="12"/>
  <c r="AJ1059" i="12"/>
  <c r="AK1059" i="12"/>
  <c r="AL1059" i="12"/>
  <c r="AM1059" i="12"/>
  <c r="AD1060" i="12"/>
  <c r="AE1060" i="12"/>
  <c r="AF1060" i="12"/>
  <c r="AG1060" i="12"/>
  <c r="AH1060" i="12"/>
  <c r="AI1060" i="12"/>
  <c r="AJ1060" i="12"/>
  <c r="AK1060" i="12"/>
  <c r="AL1060" i="12"/>
  <c r="AM1060" i="12"/>
  <c r="AD1061" i="12"/>
  <c r="AE1061" i="12"/>
  <c r="AF1061" i="12"/>
  <c r="AG1061" i="12"/>
  <c r="AH1061" i="12"/>
  <c r="AI1061" i="12"/>
  <c r="AJ1061" i="12"/>
  <c r="AK1061" i="12"/>
  <c r="AL1061" i="12"/>
  <c r="AM1061" i="12"/>
  <c r="AD1062" i="12"/>
  <c r="AE1062" i="12"/>
  <c r="AF1062" i="12"/>
  <c r="AG1062" i="12"/>
  <c r="AH1062" i="12"/>
  <c r="AI1062" i="12"/>
  <c r="AJ1062" i="12"/>
  <c r="AK1062" i="12"/>
  <c r="AL1062" i="12"/>
  <c r="AM1062" i="12"/>
  <c r="AD1063" i="12"/>
  <c r="AE1063" i="12"/>
  <c r="AF1063" i="12"/>
  <c r="AG1063" i="12"/>
  <c r="AH1063" i="12"/>
  <c r="AI1063" i="12"/>
  <c r="AJ1063" i="12"/>
  <c r="AK1063" i="12"/>
  <c r="AL1063" i="12"/>
  <c r="AM1063" i="12"/>
  <c r="AD1064" i="12"/>
  <c r="AE1064" i="12"/>
  <c r="AF1064" i="12"/>
  <c r="AG1064" i="12"/>
  <c r="AH1064" i="12"/>
  <c r="AI1064" i="12"/>
  <c r="AJ1064" i="12"/>
  <c r="AK1064" i="12"/>
  <c r="AL1064" i="12"/>
  <c r="AM1064" i="12"/>
  <c r="AD1065" i="12"/>
  <c r="AE1065" i="12"/>
  <c r="AF1065" i="12"/>
  <c r="AG1065" i="12"/>
  <c r="AH1065" i="12"/>
  <c r="AI1065" i="12"/>
  <c r="AJ1065" i="12"/>
  <c r="AK1065" i="12"/>
  <c r="AL1065" i="12"/>
  <c r="AM1065" i="12"/>
  <c r="AD1066" i="12"/>
  <c r="AE1066" i="12"/>
  <c r="AF1066" i="12"/>
  <c r="AG1066" i="12"/>
  <c r="AH1066" i="12"/>
  <c r="AI1066" i="12"/>
  <c r="AJ1066" i="12"/>
  <c r="AK1066" i="12"/>
  <c r="AL1066" i="12"/>
  <c r="AM1066" i="12"/>
  <c r="AD1067" i="12"/>
  <c r="AE1067" i="12"/>
  <c r="AF1067" i="12"/>
  <c r="AG1067" i="12"/>
  <c r="AH1067" i="12"/>
  <c r="AI1067" i="12"/>
  <c r="AJ1067" i="12"/>
  <c r="AK1067" i="12"/>
  <c r="AL1067" i="12"/>
  <c r="AM1067" i="12"/>
  <c r="AD1068" i="12"/>
  <c r="AE1068" i="12"/>
  <c r="AF1068" i="12"/>
  <c r="AG1068" i="12"/>
  <c r="AH1068" i="12"/>
  <c r="AI1068" i="12"/>
  <c r="AJ1068" i="12"/>
  <c r="AK1068" i="12"/>
  <c r="AL1068" i="12"/>
  <c r="AM1068" i="12"/>
  <c r="AD1069" i="12"/>
  <c r="AE1069" i="12"/>
  <c r="AF1069" i="12"/>
  <c r="AG1069" i="12"/>
  <c r="AH1069" i="12"/>
  <c r="AI1069" i="12"/>
  <c r="AJ1069" i="12"/>
  <c r="AK1069" i="12"/>
  <c r="AL1069" i="12"/>
  <c r="AM1069" i="12"/>
  <c r="AD1070" i="12"/>
  <c r="AE1070" i="12"/>
  <c r="AF1070" i="12"/>
  <c r="AG1070" i="12"/>
  <c r="AH1070" i="12"/>
  <c r="AI1070" i="12"/>
  <c r="AJ1070" i="12"/>
  <c r="AK1070" i="12"/>
  <c r="AL1070" i="12"/>
  <c r="AM1070" i="12"/>
  <c r="AD1071" i="12"/>
  <c r="AE1071" i="12"/>
  <c r="AF1071" i="12"/>
  <c r="AG1071" i="12"/>
  <c r="AH1071" i="12"/>
  <c r="AI1071" i="12"/>
  <c r="AJ1071" i="12"/>
  <c r="AK1071" i="12"/>
  <c r="AL1071" i="12"/>
  <c r="AM1071" i="12"/>
  <c r="AD1072" i="12"/>
  <c r="AE1072" i="12"/>
  <c r="AF1072" i="12"/>
  <c r="AG1072" i="12"/>
  <c r="AH1072" i="12"/>
  <c r="AI1072" i="12"/>
  <c r="AJ1072" i="12"/>
  <c r="AK1072" i="12"/>
  <c r="AL1072" i="12"/>
  <c r="AM1072" i="12"/>
  <c r="AD1073" i="12"/>
  <c r="AE1073" i="12"/>
  <c r="AF1073" i="12"/>
  <c r="AG1073" i="12"/>
  <c r="AH1073" i="12"/>
  <c r="AI1073" i="12"/>
  <c r="AJ1073" i="12"/>
  <c r="AK1073" i="12"/>
  <c r="AL1073" i="12"/>
  <c r="AM1073" i="12"/>
  <c r="AD1074" i="12"/>
  <c r="AE1074" i="12"/>
  <c r="AF1074" i="12"/>
  <c r="AG1074" i="12"/>
  <c r="AH1074" i="12"/>
  <c r="AI1074" i="12"/>
  <c r="AJ1074" i="12"/>
  <c r="AK1074" i="12"/>
  <c r="AL1074" i="12"/>
  <c r="AM1074" i="12"/>
  <c r="AD1075" i="12"/>
  <c r="AE1075" i="12"/>
  <c r="AF1075" i="12"/>
  <c r="AG1075" i="12"/>
  <c r="AH1075" i="12"/>
  <c r="AI1075" i="12"/>
  <c r="AJ1075" i="12"/>
  <c r="AK1075" i="12"/>
  <c r="AL1075" i="12"/>
  <c r="AM1075" i="12"/>
  <c r="AD1076" i="12"/>
  <c r="AE1076" i="12"/>
  <c r="AF1076" i="12"/>
  <c r="AG1076" i="12"/>
  <c r="AH1076" i="12"/>
  <c r="AI1076" i="12"/>
  <c r="AJ1076" i="12"/>
  <c r="AK1076" i="12"/>
  <c r="AL1076" i="12"/>
  <c r="AM1076" i="12"/>
  <c r="AD1077" i="12"/>
  <c r="AE1077" i="12"/>
  <c r="AF1077" i="12"/>
  <c r="AG1077" i="12"/>
  <c r="AH1077" i="12"/>
  <c r="AI1077" i="12"/>
  <c r="AJ1077" i="12"/>
  <c r="AK1077" i="12"/>
  <c r="AL1077" i="12"/>
  <c r="AM1077" i="12"/>
  <c r="AD1078" i="12"/>
  <c r="AE1078" i="12"/>
  <c r="AF1078" i="12"/>
  <c r="AG1078" i="12"/>
  <c r="AH1078" i="12"/>
  <c r="AI1078" i="12"/>
  <c r="AJ1078" i="12"/>
  <c r="AK1078" i="12"/>
  <c r="AL1078" i="12"/>
  <c r="AM1078" i="12"/>
  <c r="AD1079" i="12"/>
  <c r="AE1079" i="12"/>
  <c r="AF1079" i="12"/>
  <c r="AG1079" i="12"/>
  <c r="AH1079" i="12"/>
  <c r="AI1079" i="12"/>
  <c r="AJ1079" i="12"/>
  <c r="AK1079" i="12"/>
  <c r="AL1079" i="12"/>
  <c r="AM1079" i="12"/>
  <c r="AD1080" i="12"/>
  <c r="AE1080" i="12"/>
  <c r="AF1080" i="12"/>
  <c r="AG1080" i="12"/>
  <c r="AH1080" i="12"/>
  <c r="AI1080" i="12"/>
  <c r="AJ1080" i="12"/>
  <c r="AK1080" i="12"/>
  <c r="AL1080" i="12"/>
  <c r="AM1080" i="12"/>
  <c r="AD1081" i="12"/>
  <c r="AE1081" i="12"/>
  <c r="AF1081" i="12"/>
  <c r="AG1081" i="12"/>
  <c r="AH1081" i="12"/>
  <c r="AI1081" i="12"/>
  <c r="AJ1081" i="12"/>
  <c r="AK1081" i="12"/>
  <c r="AL1081" i="12"/>
  <c r="AM1081" i="12"/>
  <c r="AD1082" i="12"/>
  <c r="AE1082" i="12"/>
  <c r="AF1082" i="12"/>
  <c r="AG1082" i="12"/>
  <c r="AH1082" i="12"/>
  <c r="AI1082" i="12"/>
  <c r="AJ1082" i="12"/>
  <c r="AK1082" i="12"/>
  <c r="AL1082" i="12"/>
  <c r="AM1082" i="12"/>
  <c r="AD1083" i="12"/>
  <c r="AE1083" i="12"/>
  <c r="AF1083" i="12"/>
  <c r="AG1083" i="12"/>
  <c r="AH1083" i="12"/>
  <c r="AI1083" i="12"/>
  <c r="AJ1083" i="12"/>
  <c r="AK1083" i="12"/>
  <c r="AL1083" i="12"/>
  <c r="AM1083" i="12"/>
  <c r="AD1084" i="12"/>
  <c r="AE1084" i="12"/>
  <c r="AF1084" i="12"/>
  <c r="AG1084" i="12"/>
  <c r="AH1084" i="12"/>
  <c r="AI1084" i="12"/>
  <c r="AJ1084" i="12"/>
  <c r="AK1084" i="12"/>
  <c r="AL1084" i="12"/>
  <c r="AM1084" i="12"/>
  <c r="AD1085" i="12"/>
  <c r="AE1085" i="12"/>
  <c r="AF1085" i="12"/>
  <c r="AG1085" i="12"/>
  <c r="AH1085" i="12"/>
  <c r="AI1085" i="12"/>
  <c r="AJ1085" i="12"/>
  <c r="AK1085" i="12"/>
  <c r="AL1085" i="12"/>
  <c r="AM1085" i="12"/>
  <c r="AD1086" i="12"/>
  <c r="AE1086" i="12"/>
  <c r="AF1086" i="12"/>
  <c r="AG1086" i="12"/>
  <c r="AH1086" i="12"/>
  <c r="AI1086" i="12"/>
  <c r="AJ1086" i="12"/>
  <c r="AK1086" i="12"/>
  <c r="AL1086" i="12"/>
  <c r="AM1086" i="12"/>
  <c r="AD1087" i="12"/>
  <c r="AE1087" i="12"/>
  <c r="AF1087" i="12"/>
  <c r="AG1087" i="12"/>
  <c r="AH1087" i="12"/>
  <c r="AI1087" i="12"/>
  <c r="AJ1087" i="12"/>
  <c r="AK1087" i="12"/>
  <c r="AL1087" i="12"/>
  <c r="AM1087" i="12"/>
  <c r="AD1088" i="12"/>
  <c r="AE1088" i="12"/>
  <c r="AF1088" i="12"/>
  <c r="AG1088" i="12"/>
  <c r="AH1088" i="12"/>
  <c r="AI1088" i="12"/>
  <c r="AJ1088" i="12"/>
  <c r="AK1088" i="12"/>
  <c r="AL1088" i="12"/>
  <c r="AM1088" i="12"/>
  <c r="AD1089" i="12"/>
  <c r="AE1089" i="12"/>
  <c r="AF1089" i="12"/>
  <c r="AG1089" i="12"/>
  <c r="AH1089" i="12"/>
  <c r="AI1089" i="12"/>
  <c r="AJ1089" i="12"/>
  <c r="AK1089" i="12"/>
  <c r="AL1089" i="12"/>
  <c r="AM1089" i="12"/>
  <c r="AD1090" i="12"/>
  <c r="AE1090" i="12"/>
  <c r="AF1090" i="12"/>
  <c r="AG1090" i="12"/>
  <c r="AH1090" i="12"/>
  <c r="AI1090" i="12"/>
  <c r="AJ1090" i="12"/>
  <c r="AK1090" i="12"/>
  <c r="AL1090" i="12"/>
  <c r="AM1090" i="12"/>
  <c r="AD1091" i="12"/>
  <c r="AE1091" i="12"/>
  <c r="AF1091" i="12"/>
  <c r="AG1091" i="12"/>
  <c r="AH1091" i="12"/>
  <c r="AI1091" i="12"/>
  <c r="AJ1091" i="12"/>
  <c r="AK1091" i="12"/>
  <c r="AL1091" i="12"/>
  <c r="AM1091" i="12"/>
  <c r="AD1092" i="12"/>
  <c r="AE1092" i="12"/>
  <c r="AF1092" i="12"/>
  <c r="AG1092" i="12"/>
  <c r="AH1092" i="12"/>
  <c r="AI1092" i="12"/>
  <c r="AJ1092" i="12"/>
  <c r="AK1092" i="12"/>
  <c r="AL1092" i="12"/>
  <c r="AM1092" i="12"/>
  <c r="AD1093" i="12"/>
  <c r="AE1093" i="12"/>
  <c r="AF1093" i="12"/>
  <c r="AG1093" i="12"/>
  <c r="AH1093" i="12"/>
  <c r="AI1093" i="12"/>
  <c r="AJ1093" i="12"/>
  <c r="AK1093" i="12"/>
  <c r="AL1093" i="12"/>
  <c r="AM1093" i="12"/>
  <c r="AD1094" i="12"/>
  <c r="AE1094" i="12"/>
  <c r="AF1094" i="12"/>
  <c r="AG1094" i="12"/>
  <c r="AH1094" i="12"/>
  <c r="AI1094" i="12"/>
  <c r="AJ1094" i="12"/>
  <c r="AK1094" i="12"/>
  <c r="AL1094" i="12"/>
  <c r="AM1094" i="12"/>
  <c r="AD1095" i="12"/>
  <c r="AE1095" i="12"/>
  <c r="AF1095" i="12"/>
  <c r="AG1095" i="12"/>
  <c r="AH1095" i="12"/>
  <c r="AI1095" i="12"/>
  <c r="AJ1095" i="12"/>
  <c r="AK1095" i="12"/>
  <c r="AL1095" i="12"/>
  <c r="AM1095" i="12"/>
  <c r="AD1096" i="12"/>
  <c r="AE1096" i="12"/>
  <c r="AF1096" i="12"/>
  <c r="AG1096" i="12"/>
  <c r="AH1096" i="12"/>
  <c r="AI1096" i="12"/>
  <c r="AJ1096" i="12"/>
  <c r="AK1096" i="12"/>
  <c r="AL1096" i="12"/>
  <c r="AM1096" i="12"/>
  <c r="AD1097" i="12"/>
  <c r="AE1097" i="12"/>
  <c r="AF1097" i="12"/>
  <c r="AG1097" i="12"/>
  <c r="AH1097" i="12"/>
  <c r="AI1097" i="12"/>
  <c r="AJ1097" i="12"/>
  <c r="AK1097" i="12"/>
  <c r="AL1097" i="12"/>
  <c r="AM1097" i="12"/>
  <c r="AD1098" i="12"/>
  <c r="AE1098" i="12"/>
  <c r="AF1098" i="12"/>
  <c r="AG1098" i="12"/>
  <c r="AH1098" i="12"/>
  <c r="AI1098" i="12"/>
  <c r="AJ1098" i="12"/>
  <c r="AK1098" i="12"/>
  <c r="AL1098" i="12"/>
  <c r="AM1098" i="12"/>
  <c r="AD1099" i="12"/>
  <c r="AE1099" i="12"/>
  <c r="AF1099" i="12"/>
  <c r="AG1099" i="12"/>
  <c r="AH1099" i="12"/>
  <c r="AI1099" i="12"/>
  <c r="AJ1099" i="12"/>
  <c r="AK1099" i="12"/>
  <c r="AL1099" i="12"/>
  <c r="AM1099" i="12"/>
  <c r="AD1100" i="12"/>
  <c r="AE1100" i="12"/>
  <c r="AF1100" i="12"/>
  <c r="AG1100" i="12"/>
  <c r="AH1100" i="12"/>
  <c r="AI1100" i="12"/>
  <c r="AJ1100" i="12"/>
  <c r="AK1100" i="12"/>
  <c r="AL1100" i="12"/>
  <c r="AM1100" i="12"/>
  <c r="AD1101" i="12"/>
  <c r="AE1101" i="12"/>
  <c r="AF1101" i="12"/>
  <c r="AG1101" i="12"/>
  <c r="AH1101" i="12"/>
  <c r="AI1101" i="12"/>
  <c r="AJ1101" i="12"/>
  <c r="AK1101" i="12"/>
  <c r="AL1101" i="12"/>
  <c r="AM1101" i="12"/>
  <c r="AD1102" i="12"/>
  <c r="AE1102" i="12"/>
  <c r="AF1102" i="12"/>
  <c r="AG1102" i="12"/>
  <c r="AH1102" i="12"/>
  <c r="AI1102" i="12"/>
  <c r="AJ1102" i="12"/>
  <c r="AK1102" i="12"/>
  <c r="AL1102" i="12"/>
  <c r="AM1102" i="12"/>
  <c r="AD1103" i="12"/>
  <c r="AE1103" i="12"/>
  <c r="AF1103" i="12"/>
  <c r="AG1103" i="12"/>
  <c r="AH1103" i="12"/>
  <c r="AI1103" i="12"/>
  <c r="AJ1103" i="12"/>
  <c r="AK1103" i="12"/>
  <c r="AL1103" i="12"/>
  <c r="AM1103" i="12"/>
  <c r="AD1104" i="12"/>
  <c r="AE1104" i="12"/>
  <c r="AF1104" i="12"/>
  <c r="AG1104" i="12"/>
  <c r="AH1104" i="12"/>
  <c r="AI1104" i="12"/>
  <c r="AJ1104" i="12"/>
  <c r="AK1104" i="12"/>
  <c r="AL1104" i="12"/>
  <c r="AM1104" i="12"/>
  <c r="AD1105" i="12"/>
  <c r="AE1105" i="12"/>
  <c r="AF1105" i="12"/>
  <c r="AG1105" i="12"/>
  <c r="AH1105" i="12"/>
  <c r="AI1105" i="12"/>
  <c r="AJ1105" i="12"/>
  <c r="AK1105" i="12"/>
  <c r="AL1105" i="12"/>
  <c r="AM1105" i="12"/>
  <c r="AD1106" i="12"/>
  <c r="AE1106" i="12"/>
  <c r="AF1106" i="12"/>
  <c r="AG1106" i="12"/>
  <c r="AH1106" i="12"/>
  <c r="AI1106" i="12"/>
  <c r="AJ1106" i="12"/>
  <c r="AK1106" i="12"/>
  <c r="AL1106" i="12"/>
  <c r="AM1106" i="12"/>
  <c r="AD1107" i="12"/>
  <c r="AE1107" i="12"/>
  <c r="AF1107" i="12"/>
  <c r="AG1107" i="12"/>
  <c r="AH1107" i="12"/>
  <c r="AI1107" i="12"/>
  <c r="AJ1107" i="12"/>
  <c r="AK1107" i="12"/>
  <c r="AL1107" i="12"/>
  <c r="AM1107" i="12"/>
  <c r="AD1108" i="12"/>
  <c r="AE1108" i="12"/>
  <c r="AF1108" i="12"/>
  <c r="AG1108" i="12"/>
  <c r="AH1108" i="12"/>
  <c r="AI1108" i="12"/>
  <c r="AJ1108" i="12"/>
  <c r="AK1108" i="12"/>
  <c r="AL1108" i="12"/>
  <c r="AM1108" i="12"/>
  <c r="AD1109" i="12"/>
  <c r="AE1109" i="12"/>
  <c r="AF1109" i="12"/>
  <c r="AG1109" i="12"/>
  <c r="AH1109" i="12"/>
  <c r="AI1109" i="12"/>
  <c r="AJ1109" i="12"/>
  <c r="AK1109" i="12"/>
  <c r="AL1109" i="12"/>
  <c r="AM1109" i="12"/>
  <c r="AD1110" i="12"/>
  <c r="AE1110" i="12"/>
  <c r="AF1110" i="12"/>
  <c r="AG1110" i="12"/>
  <c r="AH1110" i="12"/>
  <c r="AI1110" i="12"/>
  <c r="AJ1110" i="12"/>
  <c r="AK1110" i="12"/>
  <c r="AL1110" i="12"/>
  <c r="AM1110" i="12"/>
  <c r="AD1111" i="12"/>
  <c r="AE1111" i="12"/>
  <c r="AF1111" i="12"/>
  <c r="AG1111" i="12"/>
  <c r="AH1111" i="12"/>
  <c r="AI1111" i="12"/>
  <c r="AJ1111" i="12"/>
  <c r="AK1111" i="12"/>
  <c r="AL1111" i="12"/>
  <c r="AM1111" i="12"/>
  <c r="AD1112" i="12"/>
  <c r="AE1112" i="12"/>
  <c r="AF1112" i="12"/>
  <c r="AG1112" i="12"/>
  <c r="AH1112" i="12"/>
  <c r="AI1112" i="12"/>
  <c r="AJ1112" i="12"/>
  <c r="AK1112" i="12"/>
  <c r="AL1112" i="12"/>
  <c r="AM1112" i="12"/>
  <c r="AD1113" i="12"/>
  <c r="AE1113" i="12"/>
  <c r="AF1113" i="12"/>
  <c r="AG1113" i="12"/>
  <c r="AH1113" i="12"/>
  <c r="AI1113" i="12"/>
  <c r="AJ1113" i="12"/>
  <c r="AK1113" i="12"/>
  <c r="AL1113" i="12"/>
  <c r="AM1113" i="12"/>
  <c r="AD1114" i="12"/>
  <c r="AE1114" i="12"/>
  <c r="AF1114" i="12"/>
  <c r="AG1114" i="12"/>
  <c r="AH1114" i="12"/>
  <c r="AI1114" i="12"/>
  <c r="AJ1114" i="12"/>
  <c r="AK1114" i="12"/>
  <c r="AL1114" i="12"/>
  <c r="AM1114" i="12"/>
  <c r="AD1115" i="12"/>
  <c r="AE1115" i="12"/>
  <c r="AF1115" i="12"/>
  <c r="AG1115" i="12"/>
  <c r="AH1115" i="12"/>
  <c r="AI1115" i="12"/>
  <c r="AJ1115" i="12"/>
  <c r="AK1115" i="12"/>
  <c r="AL1115" i="12"/>
  <c r="AM1115" i="12"/>
  <c r="AD1116" i="12"/>
  <c r="AE1116" i="12"/>
  <c r="AF1116" i="12"/>
  <c r="AG1116" i="12"/>
  <c r="AH1116" i="12"/>
  <c r="AI1116" i="12"/>
  <c r="AJ1116" i="12"/>
  <c r="AK1116" i="12"/>
  <c r="AL1116" i="12"/>
  <c r="AM1116" i="12"/>
  <c r="AD1117" i="12"/>
  <c r="AE1117" i="12"/>
  <c r="AF1117" i="12"/>
  <c r="AG1117" i="12"/>
  <c r="AH1117" i="12"/>
  <c r="AI1117" i="12"/>
  <c r="AJ1117" i="12"/>
  <c r="AK1117" i="12"/>
  <c r="AL1117" i="12"/>
  <c r="AM1117" i="12"/>
  <c r="AD1118" i="12"/>
  <c r="AE1118" i="12"/>
  <c r="AF1118" i="12"/>
  <c r="AG1118" i="12"/>
  <c r="AH1118" i="12"/>
  <c r="AI1118" i="12"/>
  <c r="AJ1118" i="12"/>
  <c r="AK1118" i="12"/>
  <c r="AL1118" i="12"/>
  <c r="AM1118" i="12"/>
  <c r="AD1119" i="12"/>
  <c r="AE1119" i="12"/>
  <c r="AF1119" i="12"/>
  <c r="AG1119" i="12"/>
  <c r="AH1119" i="12"/>
  <c r="AI1119" i="12"/>
  <c r="AJ1119" i="12"/>
  <c r="AK1119" i="12"/>
  <c r="AL1119" i="12"/>
  <c r="AM1119" i="12"/>
  <c r="AD1120" i="12"/>
  <c r="AE1120" i="12"/>
  <c r="AF1120" i="12"/>
  <c r="AG1120" i="12"/>
  <c r="AH1120" i="12"/>
  <c r="AI1120" i="12"/>
  <c r="AJ1120" i="12"/>
  <c r="AK1120" i="12"/>
  <c r="AL1120" i="12"/>
  <c r="AM1120" i="12"/>
  <c r="AD1121" i="12"/>
  <c r="AE1121" i="12"/>
  <c r="AF1121" i="12"/>
  <c r="AG1121" i="12"/>
  <c r="AH1121" i="12"/>
  <c r="AI1121" i="12"/>
  <c r="AJ1121" i="12"/>
  <c r="AK1121" i="12"/>
  <c r="AL1121" i="12"/>
  <c r="AM1121" i="12"/>
  <c r="AD1122" i="12"/>
  <c r="AE1122" i="12"/>
  <c r="AF1122" i="12"/>
  <c r="AG1122" i="12"/>
  <c r="AH1122" i="12"/>
  <c r="AI1122" i="12"/>
  <c r="AJ1122" i="12"/>
  <c r="AK1122" i="12"/>
  <c r="AL1122" i="12"/>
  <c r="AM1122" i="12"/>
  <c r="AD1123" i="12"/>
  <c r="AE1123" i="12"/>
  <c r="AF1123" i="12"/>
  <c r="AG1123" i="12"/>
  <c r="AH1123" i="12"/>
  <c r="AI1123" i="12"/>
  <c r="AJ1123" i="12"/>
  <c r="AK1123" i="12"/>
  <c r="AL1123" i="12"/>
  <c r="AM1123" i="12"/>
  <c r="AD1124" i="12"/>
  <c r="AE1124" i="12"/>
  <c r="AF1124" i="12"/>
  <c r="AG1124" i="12"/>
  <c r="AH1124" i="12"/>
  <c r="AI1124" i="12"/>
  <c r="AJ1124" i="12"/>
  <c r="AK1124" i="12"/>
  <c r="AL1124" i="12"/>
  <c r="AM1124" i="12"/>
  <c r="AD1125" i="12"/>
  <c r="AE1125" i="12"/>
  <c r="AF1125" i="12"/>
  <c r="AG1125" i="12"/>
  <c r="AH1125" i="12"/>
  <c r="AI1125" i="12"/>
  <c r="AJ1125" i="12"/>
  <c r="AK1125" i="12"/>
  <c r="AL1125" i="12"/>
  <c r="AM1125" i="12"/>
  <c r="AD1126" i="12"/>
  <c r="AE1126" i="12"/>
  <c r="AF1126" i="12"/>
  <c r="AG1126" i="12"/>
  <c r="AH1126" i="12"/>
  <c r="AI1126" i="12"/>
  <c r="AJ1126" i="12"/>
  <c r="AK1126" i="12"/>
  <c r="AL1126" i="12"/>
  <c r="AM1126" i="12"/>
  <c r="AD1127" i="12"/>
  <c r="AE1127" i="12"/>
  <c r="AF1127" i="12"/>
  <c r="AG1127" i="12"/>
  <c r="AH1127" i="12"/>
  <c r="AI1127" i="12"/>
  <c r="AJ1127" i="12"/>
  <c r="AK1127" i="12"/>
  <c r="AL1127" i="12"/>
  <c r="AM1127" i="12"/>
  <c r="AD1128" i="12"/>
  <c r="AE1128" i="12"/>
  <c r="AF1128" i="12"/>
  <c r="AG1128" i="12"/>
  <c r="AH1128" i="12"/>
  <c r="AI1128" i="12"/>
  <c r="AJ1128" i="12"/>
  <c r="AK1128" i="12"/>
  <c r="AL1128" i="12"/>
  <c r="AM1128" i="12"/>
  <c r="AD1129" i="12"/>
  <c r="AE1129" i="12"/>
  <c r="AF1129" i="12"/>
  <c r="AG1129" i="12"/>
  <c r="AH1129" i="12"/>
  <c r="AI1129" i="12"/>
  <c r="AJ1129" i="12"/>
  <c r="AK1129" i="12"/>
  <c r="AL1129" i="12"/>
  <c r="AM1129" i="12"/>
  <c r="AD1130" i="12"/>
  <c r="AE1130" i="12"/>
  <c r="AF1130" i="12"/>
  <c r="AG1130" i="12"/>
  <c r="AH1130" i="12"/>
  <c r="AI1130" i="12"/>
  <c r="AJ1130" i="12"/>
  <c r="AK1130" i="12"/>
  <c r="AL1130" i="12"/>
  <c r="AM1130" i="12"/>
  <c r="AD1131" i="12"/>
  <c r="AE1131" i="12"/>
  <c r="AF1131" i="12"/>
  <c r="AG1131" i="12"/>
  <c r="AH1131" i="12"/>
  <c r="AI1131" i="12"/>
  <c r="AJ1131" i="12"/>
  <c r="AK1131" i="12"/>
  <c r="AL1131" i="12"/>
  <c r="AM1131" i="12"/>
  <c r="AD1132" i="12"/>
  <c r="AE1132" i="12"/>
  <c r="AF1132" i="12"/>
  <c r="AG1132" i="12"/>
  <c r="AH1132" i="12"/>
  <c r="AI1132" i="12"/>
  <c r="AJ1132" i="12"/>
  <c r="AK1132" i="12"/>
  <c r="AL1132" i="12"/>
  <c r="AM1132" i="12"/>
  <c r="AD1133" i="12"/>
  <c r="AE1133" i="12"/>
  <c r="AF1133" i="12"/>
  <c r="AG1133" i="12"/>
  <c r="AH1133" i="12"/>
  <c r="AI1133" i="12"/>
  <c r="AJ1133" i="12"/>
  <c r="AK1133" i="12"/>
  <c r="AL1133" i="12"/>
  <c r="AM1133" i="12"/>
  <c r="AD1134" i="12"/>
  <c r="AE1134" i="12"/>
  <c r="AF1134" i="12"/>
  <c r="AG1134" i="12"/>
  <c r="AH1134" i="12"/>
  <c r="AI1134" i="12"/>
  <c r="AJ1134" i="12"/>
  <c r="AK1134" i="12"/>
  <c r="AL1134" i="12"/>
  <c r="AM1134" i="12"/>
  <c r="AD1135" i="12"/>
  <c r="AE1135" i="12"/>
  <c r="AF1135" i="12"/>
  <c r="AG1135" i="12"/>
  <c r="AH1135" i="12"/>
  <c r="AI1135" i="12"/>
  <c r="AJ1135" i="12"/>
  <c r="AK1135" i="12"/>
  <c r="AL1135" i="12"/>
  <c r="AM1135" i="12"/>
  <c r="AD1136" i="12"/>
  <c r="AE1136" i="12"/>
  <c r="AF1136" i="12"/>
  <c r="AG1136" i="12"/>
  <c r="AH1136" i="12"/>
  <c r="AI1136" i="12"/>
  <c r="AJ1136" i="12"/>
  <c r="AK1136" i="12"/>
  <c r="AL1136" i="12"/>
  <c r="AM1136" i="12"/>
  <c r="AD1137" i="12"/>
  <c r="AE1137" i="12"/>
  <c r="AF1137" i="12"/>
  <c r="AG1137" i="12"/>
  <c r="AH1137" i="12"/>
  <c r="AI1137" i="12"/>
  <c r="AJ1137" i="12"/>
  <c r="AK1137" i="12"/>
  <c r="AL1137" i="12"/>
  <c r="AM1137" i="12"/>
  <c r="AD1138" i="12"/>
  <c r="AE1138" i="12"/>
  <c r="AF1138" i="12"/>
  <c r="AG1138" i="12"/>
  <c r="AH1138" i="12"/>
  <c r="AI1138" i="12"/>
  <c r="AJ1138" i="12"/>
  <c r="AK1138" i="12"/>
  <c r="AL1138" i="12"/>
  <c r="AM1138" i="12"/>
  <c r="AD1139" i="12"/>
  <c r="AE1139" i="12"/>
  <c r="AF1139" i="12"/>
  <c r="AG1139" i="12"/>
  <c r="AH1139" i="12"/>
  <c r="AI1139" i="12"/>
  <c r="AJ1139" i="12"/>
  <c r="AK1139" i="12"/>
  <c r="AL1139" i="12"/>
  <c r="AM1139" i="12"/>
  <c r="AD1140" i="12"/>
  <c r="AE1140" i="12"/>
  <c r="AF1140" i="12"/>
  <c r="AG1140" i="12"/>
  <c r="AH1140" i="12"/>
  <c r="AI1140" i="12"/>
  <c r="AJ1140" i="12"/>
  <c r="AK1140" i="12"/>
  <c r="AL1140" i="12"/>
  <c r="AM1140" i="12"/>
  <c r="AD1141" i="12"/>
  <c r="AE1141" i="12"/>
  <c r="AF1141" i="12"/>
  <c r="AG1141" i="12"/>
  <c r="AH1141" i="12"/>
  <c r="AI1141" i="12"/>
  <c r="AJ1141" i="12"/>
  <c r="AK1141" i="12"/>
  <c r="AL1141" i="12"/>
  <c r="AM1141" i="12"/>
  <c r="AD1142" i="12"/>
  <c r="AE1142" i="12"/>
  <c r="AF1142" i="12"/>
  <c r="AG1142" i="12"/>
  <c r="AH1142" i="12"/>
  <c r="AI1142" i="12"/>
  <c r="AJ1142" i="12"/>
  <c r="AK1142" i="12"/>
  <c r="AL1142" i="12"/>
  <c r="AM1142" i="12"/>
  <c r="AD1143" i="12"/>
  <c r="AE1143" i="12"/>
  <c r="AF1143" i="12"/>
  <c r="AG1143" i="12"/>
  <c r="AH1143" i="12"/>
  <c r="AI1143" i="12"/>
  <c r="AJ1143" i="12"/>
  <c r="AK1143" i="12"/>
  <c r="AL1143" i="12"/>
  <c r="AM1143" i="12"/>
  <c r="AD1144" i="12"/>
  <c r="AE1144" i="12"/>
  <c r="AF1144" i="12"/>
  <c r="AG1144" i="12"/>
  <c r="AH1144" i="12"/>
  <c r="AI1144" i="12"/>
  <c r="AJ1144" i="12"/>
  <c r="AK1144" i="12"/>
  <c r="AL1144" i="12"/>
  <c r="AM1144" i="12"/>
  <c r="AD1145" i="12"/>
  <c r="AE1145" i="12"/>
  <c r="AF1145" i="12"/>
  <c r="AG1145" i="12"/>
  <c r="AH1145" i="12"/>
  <c r="AI1145" i="12"/>
  <c r="AJ1145" i="12"/>
  <c r="AK1145" i="12"/>
  <c r="AL1145" i="12"/>
  <c r="AM1145" i="12"/>
  <c r="AD1146" i="12"/>
  <c r="AE1146" i="12"/>
  <c r="AF1146" i="12"/>
  <c r="AG1146" i="12"/>
  <c r="AH1146" i="12"/>
  <c r="AI1146" i="12"/>
  <c r="AJ1146" i="12"/>
  <c r="AK1146" i="12"/>
  <c r="AL1146" i="12"/>
  <c r="AM1146" i="12"/>
  <c r="AD1147" i="12"/>
  <c r="AE1147" i="12"/>
  <c r="AF1147" i="12"/>
  <c r="AG1147" i="12"/>
  <c r="AH1147" i="12"/>
  <c r="AI1147" i="12"/>
  <c r="AJ1147" i="12"/>
  <c r="AK1147" i="12"/>
  <c r="AL1147" i="12"/>
  <c r="AM1147" i="12"/>
  <c r="AD1148" i="12"/>
  <c r="AE1148" i="12"/>
  <c r="AF1148" i="12"/>
  <c r="AG1148" i="12"/>
  <c r="AH1148" i="12"/>
  <c r="AI1148" i="12"/>
  <c r="AJ1148" i="12"/>
  <c r="AK1148" i="12"/>
  <c r="AL1148" i="12"/>
  <c r="AM1148" i="12"/>
  <c r="AD1149" i="12"/>
  <c r="AE1149" i="12"/>
  <c r="AF1149" i="12"/>
  <c r="AG1149" i="12"/>
  <c r="AH1149" i="12"/>
  <c r="AI1149" i="12"/>
  <c r="AJ1149" i="12"/>
  <c r="AK1149" i="12"/>
  <c r="AL1149" i="12"/>
  <c r="AM1149" i="12"/>
  <c r="AD1150" i="12"/>
  <c r="AE1150" i="12"/>
  <c r="AF1150" i="12"/>
  <c r="AG1150" i="12"/>
  <c r="AH1150" i="12"/>
  <c r="AI1150" i="12"/>
  <c r="AJ1150" i="12"/>
  <c r="AK1150" i="12"/>
  <c r="AL1150" i="12"/>
  <c r="AM1150" i="12"/>
  <c r="AD1151" i="12"/>
  <c r="AE1151" i="12"/>
  <c r="AF1151" i="12"/>
  <c r="AG1151" i="12"/>
  <c r="AH1151" i="12"/>
  <c r="AI1151" i="12"/>
  <c r="AJ1151" i="12"/>
  <c r="AK1151" i="12"/>
  <c r="AL1151" i="12"/>
  <c r="AM1151" i="12"/>
  <c r="AD1152" i="12"/>
  <c r="AE1152" i="12"/>
  <c r="AF1152" i="12"/>
  <c r="AG1152" i="12"/>
  <c r="AH1152" i="12"/>
  <c r="AI1152" i="12"/>
  <c r="AJ1152" i="12"/>
  <c r="AK1152" i="12"/>
  <c r="AL1152" i="12"/>
  <c r="AM1152" i="12"/>
  <c r="AD1153" i="12"/>
  <c r="AE1153" i="12"/>
  <c r="AF1153" i="12"/>
  <c r="AG1153" i="12"/>
  <c r="AH1153" i="12"/>
  <c r="AI1153" i="12"/>
  <c r="AJ1153" i="12"/>
  <c r="AK1153" i="12"/>
  <c r="AL1153" i="12"/>
  <c r="AM1153" i="12"/>
  <c r="AD1154" i="12"/>
  <c r="AE1154" i="12"/>
  <c r="AF1154" i="12"/>
  <c r="AG1154" i="12"/>
  <c r="AH1154" i="12"/>
  <c r="AI1154" i="12"/>
  <c r="AJ1154" i="12"/>
  <c r="AK1154" i="12"/>
  <c r="AL1154" i="12"/>
  <c r="AM1154" i="12"/>
  <c r="AD1155" i="12"/>
  <c r="AE1155" i="12"/>
  <c r="AF1155" i="12"/>
  <c r="AG1155" i="12"/>
  <c r="AH1155" i="12"/>
  <c r="AI1155" i="12"/>
  <c r="AJ1155" i="12"/>
  <c r="AK1155" i="12"/>
  <c r="AL1155" i="12"/>
  <c r="AM1155" i="12"/>
  <c r="AD1156" i="12"/>
  <c r="AE1156" i="12"/>
  <c r="AF1156" i="12"/>
  <c r="AG1156" i="12"/>
  <c r="AH1156" i="12"/>
  <c r="AI1156" i="12"/>
  <c r="AJ1156" i="12"/>
  <c r="AK1156" i="12"/>
  <c r="AL1156" i="12"/>
  <c r="AM1156" i="12"/>
  <c r="AD1157" i="12"/>
  <c r="AE1157" i="12"/>
  <c r="AF1157" i="12"/>
  <c r="AG1157" i="12"/>
  <c r="AH1157" i="12"/>
  <c r="AI1157" i="12"/>
  <c r="AJ1157" i="12"/>
  <c r="AK1157" i="12"/>
  <c r="AL1157" i="12"/>
  <c r="AM1157" i="12"/>
  <c r="AD1158" i="12"/>
  <c r="AE1158" i="12"/>
  <c r="AF1158" i="12"/>
  <c r="AG1158" i="12"/>
  <c r="AH1158" i="12"/>
  <c r="AI1158" i="12"/>
  <c r="AJ1158" i="12"/>
  <c r="AK1158" i="12"/>
  <c r="AL1158" i="12"/>
  <c r="AM1158" i="12"/>
  <c r="AD1159" i="12"/>
  <c r="AE1159" i="12"/>
  <c r="AF1159" i="12"/>
  <c r="AG1159" i="12"/>
  <c r="AH1159" i="12"/>
  <c r="AI1159" i="12"/>
  <c r="AJ1159" i="12"/>
  <c r="AK1159" i="12"/>
  <c r="AL1159" i="12"/>
  <c r="AM1159" i="12"/>
  <c r="AD1160" i="12"/>
  <c r="AE1160" i="12"/>
  <c r="AF1160" i="12"/>
  <c r="AG1160" i="12"/>
  <c r="AH1160" i="12"/>
  <c r="AI1160" i="12"/>
  <c r="AJ1160" i="12"/>
  <c r="AK1160" i="12"/>
  <c r="AL1160" i="12"/>
  <c r="AM1160" i="12"/>
  <c r="AD1161" i="12"/>
  <c r="AE1161" i="12"/>
  <c r="AF1161" i="12"/>
  <c r="AG1161" i="12"/>
  <c r="AH1161" i="12"/>
  <c r="AI1161" i="12"/>
  <c r="AJ1161" i="12"/>
  <c r="AK1161" i="12"/>
  <c r="AL1161" i="12"/>
  <c r="AM1161" i="12"/>
  <c r="AD1162" i="12"/>
  <c r="AE1162" i="12"/>
  <c r="AF1162" i="12"/>
  <c r="AG1162" i="12"/>
  <c r="AH1162" i="12"/>
  <c r="AI1162" i="12"/>
  <c r="AJ1162" i="12"/>
  <c r="AK1162" i="12"/>
  <c r="AL1162" i="12"/>
  <c r="AM1162" i="12"/>
  <c r="AD1163" i="12"/>
  <c r="AE1163" i="12"/>
  <c r="AF1163" i="12"/>
  <c r="AG1163" i="12"/>
  <c r="AH1163" i="12"/>
  <c r="AI1163" i="12"/>
  <c r="AJ1163" i="12"/>
  <c r="AK1163" i="12"/>
  <c r="AL1163" i="12"/>
  <c r="AM1163" i="12"/>
  <c r="AD1164" i="12"/>
  <c r="AE1164" i="12"/>
  <c r="AF1164" i="12"/>
  <c r="AG1164" i="12"/>
  <c r="AH1164" i="12"/>
  <c r="AI1164" i="12"/>
  <c r="AJ1164" i="12"/>
  <c r="AK1164" i="12"/>
  <c r="AL1164" i="12"/>
  <c r="AM1164" i="12"/>
  <c r="AD1165" i="12"/>
  <c r="AE1165" i="12"/>
  <c r="AF1165" i="12"/>
  <c r="AG1165" i="12"/>
  <c r="AH1165" i="12"/>
  <c r="AI1165" i="12"/>
  <c r="AJ1165" i="12"/>
  <c r="AK1165" i="12"/>
  <c r="AL1165" i="12"/>
  <c r="AM1165" i="12"/>
  <c r="AD1166" i="12"/>
  <c r="AE1166" i="12"/>
  <c r="AF1166" i="12"/>
  <c r="AG1166" i="12"/>
  <c r="AH1166" i="12"/>
  <c r="AI1166" i="12"/>
  <c r="AJ1166" i="12"/>
  <c r="AK1166" i="12"/>
  <c r="AL1166" i="12"/>
  <c r="AM1166" i="12"/>
  <c r="AD1167" i="12"/>
  <c r="AE1167" i="12"/>
  <c r="AF1167" i="12"/>
  <c r="AG1167" i="12"/>
  <c r="AH1167" i="12"/>
  <c r="AI1167" i="12"/>
  <c r="AJ1167" i="12"/>
  <c r="AK1167" i="12"/>
  <c r="AL1167" i="12"/>
  <c r="AM1167" i="12"/>
  <c r="AD1168" i="12"/>
  <c r="AE1168" i="12"/>
  <c r="AF1168" i="12"/>
  <c r="AG1168" i="12"/>
  <c r="AH1168" i="12"/>
  <c r="AI1168" i="12"/>
  <c r="AJ1168" i="12"/>
  <c r="AK1168" i="12"/>
  <c r="AL1168" i="12"/>
  <c r="AM1168" i="12"/>
  <c r="AD1169" i="12"/>
  <c r="AE1169" i="12"/>
  <c r="AF1169" i="12"/>
  <c r="AG1169" i="12"/>
  <c r="AH1169" i="12"/>
  <c r="AI1169" i="12"/>
  <c r="AJ1169" i="12"/>
  <c r="AK1169" i="12"/>
  <c r="AL1169" i="12"/>
  <c r="AM1169" i="12"/>
  <c r="AD1170" i="12"/>
  <c r="AE1170" i="12"/>
  <c r="AF1170" i="12"/>
  <c r="AG1170" i="12"/>
  <c r="AH1170" i="12"/>
  <c r="AI1170" i="12"/>
  <c r="AJ1170" i="12"/>
  <c r="AK1170" i="12"/>
  <c r="AL1170" i="12"/>
  <c r="AM1170" i="12"/>
  <c r="AD1171" i="12"/>
  <c r="AE1171" i="12"/>
  <c r="AF1171" i="12"/>
  <c r="AG1171" i="12"/>
  <c r="AH1171" i="12"/>
  <c r="AI1171" i="12"/>
  <c r="AJ1171" i="12"/>
  <c r="AK1171" i="12"/>
  <c r="AL1171" i="12"/>
  <c r="AM1171" i="12"/>
  <c r="AD1172" i="12"/>
  <c r="AE1172" i="12"/>
  <c r="AF1172" i="12"/>
  <c r="AG1172" i="12"/>
  <c r="AH1172" i="12"/>
  <c r="AI1172" i="12"/>
  <c r="AJ1172" i="12"/>
  <c r="AK1172" i="12"/>
  <c r="AL1172" i="12"/>
  <c r="AM1172" i="12"/>
  <c r="AD1173" i="12"/>
  <c r="AE1173" i="12"/>
  <c r="AF1173" i="12"/>
  <c r="AG1173" i="12"/>
  <c r="AH1173" i="12"/>
  <c r="AI1173" i="12"/>
  <c r="AJ1173" i="12"/>
  <c r="AK1173" i="12"/>
  <c r="AL1173" i="12"/>
  <c r="AM1173" i="12"/>
  <c r="AD1174" i="12"/>
  <c r="AE1174" i="12"/>
  <c r="AF1174" i="12"/>
  <c r="AG1174" i="12"/>
  <c r="AH1174" i="12"/>
  <c r="AI1174" i="12"/>
  <c r="AJ1174" i="12"/>
  <c r="AK1174" i="12"/>
  <c r="AL1174" i="12"/>
  <c r="AM1174" i="12"/>
  <c r="AD1175" i="12"/>
  <c r="AE1175" i="12"/>
  <c r="AF1175" i="12"/>
  <c r="AG1175" i="12"/>
  <c r="AH1175" i="12"/>
  <c r="AI1175" i="12"/>
  <c r="AJ1175" i="12"/>
  <c r="AK1175" i="12"/>
  <c r="AL1175" i="12"/>
  <c r="AM1175" i="12"/>
  <c r="AD1176" i="12"/>
  <c r="AE1176" i="12"/>
  <c r="AF1176" i="12"/>
  <c r="AG1176" i="12"/>
  <c r="AH1176" i="12"/>
  <c r="AI1176" i="12"/>
  <c r="AJ1176" i="12"/>
  <c r="AK1176" i="12"/>
  <c r="AL1176" i="12"/>
  <c r="AM1176" i="12"/>
  <c r="AD1177" i="12"/>
  <c r="AE1177" i="12"/>
  <c r="AF1177" i="12"/>
  <c r="AG1177" i="12"/>
  <c r="AH1177" i="12"/>
  <c r="AI1177" i="12"/>
  <c r="AJ1177" i="12"/>
  <c r="AK1177" i="12"/>
  <c r="AL1177" i="12"/>
  <c r="AM1177" i="12"/>
  <c r="AD1178" i="12"/>
  <c r="AE1178" i="12"/>
  <c r="AF1178" i="12"/>
  <c r="AG1178" i="12"/>
  <c r="AH1178" i="12"/>
  <c r="AI1178" i="12"/>
  <c r="AJ1178" i="12"/>
  <c r="AK1178" i="12"/>
  <c r="AL1178" i="12"/>
  <c r="AM1178" i="12"/>
  <c r="AD1179" i="12"/>
  <c r="AE1179" i="12"/>
  <c r="AF1179" i="12"/>
  <c r="AG1179" i="12"/>
  <c r="AH1179" i="12"/>
  <c r="AI1179" i="12"/>
  <c r="AJ1179" i="12"/>
  <c r="AK1179" i="12"/>
  <c r="AL1179" i="12"/>
  <c r="AM1179" i="12"/>
  <c r="AD1180" i="12"/>
  <c r="AE1180" i="12"/>
  <c r="AF1180" i="12"/>
  <c r="AG1180" i="12"/>
  <c r="AH1180" i="12"/>
  <c r="AI1180" i="12"/>
  <c r="AJ1180" i="12"/>
  <c r="AK1180" i="12"/>
  <c r="AL1180" i="12"/>
  <c r="AM1180" i="12"/>
  <c r="AD1181" i="12"/>
  <c r="AE1181" i="12"/>
  <c r="AF1181" i="12"/>
  <c r="AG1181" i="12"/>
  <c r="AH1181" i="12"/>
  <c r="AI1181" i="12"/>
  <c r="AJ1181" i="12"/>
  <c r="AK1181" i="12"/>
  <c r="AL1181" i="12"/>
  <c r="AM1181" i="12"/>
  <c r="AD1182" i="12"/>
  <c r="AE1182" i="12"/>
  <c r="AF1182" i="12"/>
  <c r="AG1182" i="12"/>
  <c r="AH1182" i="12"/>
  <c r="AI1182" i="12"/>
  <c r="AJ1182" i="12"/>
  <c r="AK1182" i="12"/>
  <c r="AL1182" i="12"/>
  <c r="AM1182" i="12"/>
  <c r="AD1183" i="12"/>
  <c r="AE1183" i="12"/>
  <c r="AF1183" i="12"/>
  <c r="AG1183" i="12"/>
  <c r="AH1183" i="12"/>
  <c r="AI1183" i="12"/>
  <c r="AJ1183" i="12"/>
  <c r="AK1183" i="12"/>
  <c r="AL1183" i="12"/>
  <c r="AM1183" i="12"/>
  <c r="AD1184" i="12"/>
  <c r="AE1184" i="12"/>
  <c r="AF1184" i="12"/>
  <c r="AG1184" i="12"/>
  <c r="AH1184" i="12"/>
  <c r="AI1184" i="12"/>
  <c r="AJ1184" i="12"/>
  <c r="AK1184" i="12"/>
  <c r="AL1184" i="12"/>
  <c r="AM1184" i="12"/>
  <c r="AD1185" i="12"/>
  <c r="AE1185" i="12"/>
  <c r="AF1185" i="12"/>
  <c r="AG1185" i="12"/>
  <c r="AH1185" i="12"/>
  <c r="AI1185" i="12"/>
  <c r="AJ1185" i="12"/>
  <c r="AK1185" i="12"/>
  <c r="AL1185" i="12"/>
  <c r="AM1185" i="12"/>
  <c r="AD1186" i="12"/>
  <c r="AE1186" i="12"/>
  <c r="AF1186" i="12"/>
  <c r="AG1186" i="12"/>
  <c r="AH1186" i="12"/>
  <c r="AI1186" i="12"/>
  <c r="AJ1186" i="12"/>
  <c r="AK1186" i="12"/>
  <c r="AL1186" i="12"/>
  <c r="AM1186" i="12"/>
  <c r="AD1187" i="12"/>
  <c r="AE1187" i="12"/>
  <c r="AF1187" i="12"/>
  <c r="AG1187" i="12"/>
  <c r="AH1187" i="12"/>
  <c r="AI1187" i="12"/>
  <c r="AJ1187" i="12"/>
  <c r="AK1187" i="12"/>
  <c r="AL1187" i="12"/>
  <c r="AM1187" i="12"/>
  <c r="AD1188" i="12"/>
  <c r="AE1188" i="12"/>
  <c r="AF1188" i="12"/>
  <c r="AG1188" i="12"/>
  <c r="AH1188" i="12"/>
  <c r="AI1188" i="12"/>
  <c r="AJ1188" i="12"/>
  <c r="AK1188" i="12"/>
  <c r="AL1188" i="12"/>
  <c r="AM1188" i="12"/>
  <c r="AD1189" i="12"/>
  <c r="AE1189" i="12"/>
  <c r="AF1189" i="12"/>
  <c r="AG1189" i="12"/>
  <c r="AH1189" i="12"/>
  <c r="AI1189" i="12"/>
  <c r="AJ1189" i="12"/>
  <c r="AK1189" i="12"/>
  <c r="AL1189" i="12"/>
  <c r="AM1189" i="12"/>
  <c r="AD1190" i="12"/>
  <c r="AE1190" i="12"/>
  <c r="AF1190" i="12"/>
  <c r="AG1190" i="12"/>
  <c r="AH1190" i="12"/>
  <c r="AI1190" i="12"/>
  <c r="AJ1190" i="12"/>
  <c r="AK1190" i="12"/>
  <c r="AL1190" i="12"/>
  <c r="AM1190" i="12"/>
  <c r="AD1191" i="12"/>
  <c r="AE1191" i="12"/>
  <c r="AF1191" i="12"/>
  <c r="AG1191" i="12"/>
  <c r="AH1191" i="12"/>
  <c r="AI1191" i="12"/>
  <c r="AJ1191" i="12"/>
  <c r="AK1191" i="12"/>
  <c r="AL1191" i="12"/>
  <c r="AM1191" i="12"/>
  <c r="AD1192" i="12"/>
  <c r="AE1192" i="12"/>
  <c r="AF1192" i="12"/>
  <c r="AG1192" i="12"/>
  <c r="AH1192" i="12"/>
  <c r="AI1192" i="12"/>
  <c r="AJ1192" i="12"/>
  <c r="AK1192" i="12"/>
  <c r="AL1192" i="12"/>
  <c r="AM1192" i="12"/>
  <c r="AD1193" i="12"/>
  <c r="AE1193" i="12"/>
  <c r="AF1193" i="12"/>
  <c r="AG1193" i="12"/>
  <c r="AH1193" i="12"/>
  <c r="AI1193" i="12"/>
  <c r="AJ1193" i="12"/>
  <c r="AK1193" i="12"/>
  <c r="AL1193" i="12"/>
  <c r="AM1193" i="12"/>
  <c r="AD1194" i="12"/>
  <c r="AE1194" i="12"/>
  <c r="AF1194" i="12"/>
  <c r="AG1194" i="12"/>
  <c r="AH1194" i="12"/>
  <c r="AI1194" i="12"/>
  <c r="AJ1194" i="12"/>
  <c r="AK1194" i="12"/>
  <c r="AL1194" i="12"/>
  <c r="AM1194" i="12"/>
  <c r="AD1195" i="12"/>
  <c r="AE1195" i="12"/>
  <c r="AF1195" i="12"/>
  <c r="AG1195" i="12"/>
  <c r="AH1195" i="12"/>
  <c r="AI1195" i="12"/>
  <c r="AJ1195" i="12"/>
  <c r="AK1195" i="12"/>
  <c r="AL1195" i="12"/>
  <c r="AM1195" i="12"/>
  <c r="AD1196" i="12"/>
  <c r="AE1196" i="12"/>
  <c r="AF1196" i="12"/>
  <c r="AG1196" i="12"/>
  <c r="AH1196" i="12"/>
  <c r="AI1196" i="12"/>
  <c r="AJ1196" i="12"/>
  <c r="AK1196" i="12"/>
  <c r="AL1196" i="12"/>
  <c r="AM1196" i="12"/>
  <c r="AD1197" i="12"/>
  <c r="AE1197" i="12"/>
  <c r="AF1197" i="12"/>
  <c r="AG1197" i="12"/>
  <c r="AH1197" i="12"/>
  <c r="AI1197" i="12"/>
  <c r="AJ1197" i="12"/>
  <c r="AK1197" i="12"/>
  <c r="AL1197" i="12"/>
  <c r="AM1197" i="12"/>
  <c r="AD1198" i="12"/>
  <c r="AE1198" i="12"/>
  <c r="AF1198" i="12"/>
  <c r="AG1198" i="12"/>
  <c r="AH1198" i="12"/>
  <c r="AI1198" i="12"/>
  <c r="AJ1198" i="12"/>
  <c r="AK1198" i="12"/>
  <c r="AL1198" i="12"/>
  <c r="AM1198" i="12"/>
  <c r="AD1199" i="12"/>
  <c r="AE1199" i="12"/>
  <c r="AF1199" i="12"/>
  <c r="AG1199" i="12"/>
  <c r="AH1199" i="12"/>
  <c r="AI1199" i="12"/>
  <c r="AJ1199" i="12"/>
  <c r="AK1199" i="12"/>
  <c r="AL1199" i="12"/>
  <c r="AM1199" i="12"/>
  <c r="AD1200" i="12"/>
  <c r="AE1200" i="12"/>
  <c r="AF1200" i="12"/>
  <c r="AG1200" i="12"/>
  <c r="AH1200" i="12"/>
  <c r="AI1200" i="12"/>
  <c r="AJ1200" i="12"/>
  <c r="AK1200" i="12"/>
  <c r="AL1200" i="12"/>
  <c r="AM1200" i="12"/>
  <c r="AD1201" i="12"/>
  <c r="AE1201" i="12"/>
  <c r="AF1201" i="12"/>
  <c r="AG1201" i="12"/>
  <c r="AH1201" i="12"/>
  <c r="AI1201" i="12"/>
  <c r="AJ1201" i="12"/>
  <c r="AK1201" i="12"/>
  <c r="AL1201" i="12"/>
  <c r="AM1201" i="12"/>
  <c r="AD1202" i="12"/>
  <c r="AE1202" i="12"/>
  <c r="AF1202" i="12"/>
  <c r="AG1202" i="12"/>
  <c r="AH1202" i="12"/>
  <c r="AI1202" i="12"/>
  <c r="AJ1202" i="12"/>
  <c r="AK1202" i="12"/>
  <c r="AL1202" i="12"/>
  <c r="AM1202" i="12"/>
  <c r="AD1203" i="12"/>
  <c r="AE1203" i="12"/>
  <c r="AF1203" i="12"/>
  <c r="AG1203" i="12"/>
  <c r="AH1203" i="12"/>
  <c r="AI1203" i="12"/>
  <c r="AJ1203" i="12"/>
  <c r="AK1203" i="12"/>
  <c r="AL1203" i="12"/>
  <c r="AM1203" i="12"/>
  <c r="AD1204" i="12"/>
  <c r="AE1204" i="12"/>
  <c r="AF1204" i="12"/>
  <c r="AG1204" i="12"/>
  <c r="AH1204" i="12"/>
  <c r="AI1204" i="12"/>
  <c r="AJ1204" i="12"/>
  <c r="AK1204" i="12"/>
  <c r="AL1204" i="12"/>
  <c r="AM1204" i="12"/>
  <c r="AD1205" i="12"/>
  <c r="AE1205" i="12"/>
  <c r="AF1205" i="12"/>
  <c r="AG1205" i="12"/>
  <c r="AH1205" i="12"/>
  <c r="AI1205" i="12"/>
  <c r="AJ1205" i="12"/>
  <c r="AK1205" i="12"/>
  <c r="AL1205" i="12"/>
  <c r="AM1205" i="12"/>
  <c r="AD1206" i="12"/>
  <c r="AE1206" i="12"/>
  <c r="AF1206" i="12"/>
  <c r="AG1206" i="12"/>
  <c r="AH1206" i="12"/>
  <c r="AI1206" i="12"/>
  <c r="AJ1206" i="12"/>
  <c r="AK1206" i="12"/>
  <c r="AL1206" i="12"/>
  <c r="AM1206" i="12"/>
  <c r="AD1207" i="12"/>
  <c r="AE1207" i="12"/>
  <c r="AF1207" i="12"/>
  <c r="AG1207" i="12"/>
  <c r="AH1207" i="12"/>
  <c r="AI1207" i="12"/>
  <c r="AJ1207" i="12"/>
  <c r="AK1207" i="12"/>
  <c r="AL1207" i="12"/>
  <c r="AM1207" i="12"/>
  <c r="AD1208" i="12"/>
  <c r="AE1208" i="12"/>
  <c r="AF1208" i="12"/>
  <c r="AG1208" i="12"/>
  <c r="AH1208" i="12"/>
  <c r="AI1208" i="12"/>
  <c r="AJ1208" i="12"/>
  <c r="AK1208" i="12"/>
  <c r="AL1208" i="12"/>
  <c r="AM1208" i="12"/>
  <c r="AD1209" i="12"/>
  <c r="AE1209" i="12"/>
  <c r="AF1209" i="12"/>
  <c r="AG1209" i="12"/>
  <c r="AH1209" i="12"/>
  <c r="AI1209" i="12"/>
  <c r="AJ1209" i="12"/>
  <c r="AK1209" i="12"/>
  <c r="AL1209" i="12"/>
  <c r="AM1209" i="12"/>
  <c r="AD1210" i="12"/>
  <c r="AE1210" i="12"/>
  <c r="AF1210" i="12"/>
  <c r="AG1210" i="12"/>
  <c r="AH1210" i="12"/>
  <c r="AI1210" i="12"/>
  <c r="AJ1210" i="12"/>
  <c r="AK1210" i="12"/>
  <c r="AL1210" i="12"/>
  <c r="AM1210" i="12"/>
  <c r="AD1211" i="12"/>
  <c r="AE1211" i="12"/>
  <c r="AF1211" i="12"/>
  <c r="AG1211" i="12"/>
  <c r="AH1211" i="12"/>
  <c r="AI1211" i="12"/>
  <c r="AJ1211" i="12"/>
  <c r="AK1211" i="12"/>
  <c r="AL1211" i="12"/>
  <c r="AM1211" i="12"/>
  <c r="AD1212" i="12"/>
  <c r="AE1212" i="12"/>
  <c r="AF1212" i="12"/>
  <c r="AG1212" i="12"/>
  <c r="AH1212" i="12"/>
  <c r="AI1212" i="12"/>
  <c r="AJ1212" i="12"/>
  <c r="AK1212" i="12"/>
  <c r="AL1212" i="12"/>
  <c r="AM1212" i="12"/>
  <c r="AD1213" i="12"/>
  <c r="AE1213" i="12"/>
  <c r="AF1213" i="12"/>
  <c r="AG1213" i="12"/>
  <c r="AH1213" i="12"/>
  <c r="AI1213" i="12"/>
  <c r="AJ1213" i="12"/>
  <c r="AK1213" i="12"/>
  <c r="AL1213" i="12"/>
  <c r="AM1213" i="12"/>
  <c r="AD1214" i="12"/>
  <c r="AE1214" i="12"/>
  <c r="AF1214" i="12"/>
  <c r="AG1214" i="12"/>
  <c r="AH1214" i="12"/>
  <c r="AI1214" i="12"/>
  <c r="AJ1214" i="12"/>
  <c r="AK1214" i="12"/>
  <c r="AL1214" i="12"/>
  <c r="AM1214" i="12"/>
  <c r="AD1215" i="12"/>
  <c r="AE1215" i="12"/>
  <c r="AF1215" i="12"/>
  <c r="AG1215" i="12"/>
  <c r="AH1215" i="12"/>
  <c r="AI1215" i="12"/>
  <c r="AJ1215" i="12"/>
  <c r="AK1215" i="12"/>
  <c r="AL1215" i="12"/>
  <c r="AM1215" i="12"/>
  <c r="AD1216" i="12"/>
  <c r="AE1216" i="12"/>
  <c r="AF1216" i="12"/>
  <c r="AG1216" i="12"/>
  <c r="AH1216" i="12"/>
  <c r="AI1216" i="12"/>
  <c r="AJ1216" i="12"/>
  <c r="AK1216" i="12"/>
  <c r="AL1216" i="12"/>
  <c r="AM1216" i="12"/>
  <c r="AD1217" i="12"/>
  <c r="AE1217" i="12"/>
  <c r="AF1217" i="12"/>
  <c r="AG1217" i="12"/>
  <c r="AH1217" i="12"/>
  <c r="AI1217" i="12"/>
  <c r="AJ1217" i="12"/>
  <c r="AK1217" i="12"/>
  <c r="AL1217" i="12"/>
  <c r="AM1217" i="12"/>
  <c r="AD1218" i="12"/>
  <c r="AE1218" i="12"/>
  <c r="AF1218" i="12"/>
  <c r="AG1218" i="12"/>
  <c r="AH1218" i="12"/>
  <c r="AI1218" i="12"/>
  <c r="AJ1218" i="12"/>
  <c r="AK1218" i="12"/>
  <c r="AL1218" i="12"/>
  <c r="AM1218" i="12"/>
  <c r="AD1219" i="12"/>
  <c r="AE1219" i="12"/>
  <c r="AF1219" i="12"/>
  <c r="AG1219" i="12"/>
  <c r="AH1219" i="12"/>
  <c r="AI1219" i="12"/>
  <c r="AJ1219" i="12"/>
  <c r="AK1219" i="12"/>
  <c r="AL1219" i="12"/>
  <c r="AM1219" i="12"/>
  <c r="AD1220" i="12"/>
  <c r="AE1220" i="12"/>
  <c r="AF1220" i="12"/>
  <c r="AG1220" i="12"/>
  <c r="AH1220" i="12"/>
  <c r="AI1220" i="12"/>
  <c r="AJ1220" i="12"/>
  <c r="AK1220" i="12"/>
  <c r="AL1220" i="12"/>
  <c r="AM1220" i="12"/>
  <c r="AD1221" i="12"/>
  <c r="AE1221" i="12"/>
  <c r="AF1221" i="12"/>
  <c r="AG1221" i="12"/>
  <c r="AH1221" i="12"/>
  <c r="AI1221" i="12"/>
  <c r="AJ1221" i="12"/>
  <c r="AK1221" i="12"/>
  <c r="AL1221" i="12"/>
  <c r="AM1221" i="12"/>
  <c r="AD1222" i="12"/>
  <c r="AE1222" i="12"/>
  <c r="AF1222" i="12"/>
  <c r="AG1222" i="12"/>
  <c r="AH1222" i="12"/>
  <c r="AI1222" i="12"/>
  <c r="AJ1222" i="12"/>
  <c r="AK1222" i="12"/>
  <c r="AL1222" i="12"/>
  <c r="AM1222" i="12"/>
  <c r="AD1223" i="12"/>
  <c r="AE1223" i="12"/>
  <c r="AF1223" i="12"/>
  <c r="AG1223" i="12"/>
  <c r="AH1223" i="12"/>
  <c r="AI1223" i="12"/>
  <c r="AJ1223" i="12"/>
  <c r="AK1223" i="12"/>
  <c r="AL1223" i="12"/>
  <c r="AM1223" i="12"/>
  <c r="AD1224" i="12"/>
  <c r="AE1224" i="12"/>
  <c r="AF1224" i="12"/>
  <c r="AG1224" i="12"/>
  <c r="AH1224" i="12"/>
  <c r="AI1224" i="12"/>
  <c r="AJ1224" i="12"/>
  <c r="AK1224" i="12"/>
  <c r="AL1224" i="12"/>
  <c r="AM1224" i="12"/>
  <c r="AD1225" i="12"/>
  <c r="AE1225" i="12"/>
  <c r="AF1225" i="12"/>
  <c r="AG1225" i="12"/>
  <c r="AH1225" i="12"/>
  <c r="AI1225" i="12"/>
  <c r="AJ1225" i="12"/>
  <c r="AK1225" i="12"/>
  <c r="AL1225" i="12"/>
  <c r="AM1225" i="12"/>
  <c r="AD1226" i="12"/>
  <c r="AE1226" i="12"/>
  <c r="AF1226" i="12"/>
  <c r="AG1226" i="12"/>
  <c r="AH1226" i="12"/>
  <c r="AI1226" i="12"/>
  <c r="AJ1226" i="12"/>
  <c r="AK1226" i="12"/>
  <c r="AL1226" i="12"/>
  <c r="AM1226" i="12"/>
  <c r="AD1227" i="12"/>
  <c r="AE1227" i="12"/>
  <c r="AF1227" i="12"/>
  <c r="AG1227" i="12"/>
  <c r="AH1227" i="12"/>
  <c r="AI1227" i="12"/>
  <c r="AJ1227" i="12"/>
  <c r="AK1227" i="12"/>
  <c r="AL1227" i="12"/>
  <c r="AM1227" i="12"/>
  <c r="AD1228" i="12"/>
  <c r="AE1228" i="12"/>
  <c r="AF1228" i="12"/>
  <c r="AG1228" i="12"/>
  <c r="AH1228" i="12"/>
  <c r="AI1228" i="12"/>
  <c r="AJ1228" i="12"/>
  <c r="AK1228" i="12"/>
  <c r="AL1228" i="12"/>
  <c r="AM1228" i="12"/>
  <c r="AD1229" i="12"/>
  <c r="AE1229" i="12"/>
  <c r="AF1229" i="12"/>
  <c r="AG1229" i="12"/>
  <c r="AH1229" i="12"/>
  <c r="AI1229" i="12"/>
  <c r="AJ1229" i="12"/>
  <c r="AK1229" i="12"/>
  <c r="AL1229" i="12"/>
  <c r="AM1229" i="12"/>
  <c r="AD1230" i="12"/>
  <c r="AE1230" i="12"/>
  <c r="AF1230" i="12"/>
  <c r="AG1230" i="12"/>
  <c r="AH1230" i="12"/>
  <c r="AI1230" i="12"/>
  <c r="AJ1230" i="12"/>
  <c r="AK1230" i="12"/>
  <c r="AL1230" i="12"/>
  <c r="AM1230" i="12"/>
  <c r="AD1231" i="12"/>
  <c r="AE1231" i="12"/>
  <c r="AF1231" i="12"/>
  <c r="AG1231" i="12"/>
  <c r="AH1231" i="12"/>
  <c r="AI1231" i="12"/>
  <c r="AJ1231" i="12"/>
  <c r="AK1231" i="12"/>
  <c r="AL1231" i="12"/>
  <c r="AM1231" i="12"/>
  <c r="AD1232" i="12"/>
  <c r="AE1232" i="12"/>
  <c r="AF1232" i="12"/>
  <c r="AG1232" i="12"/>
  <c r="AH1232" i="12"/>
  <c r="AI1232" i="12"/>
  <c r="AJ1232" i="12"/>
  <c r="AK1232" i="12"/>
  <c r="AL1232" i="12"/>
  <c r="AM1232" i="12"/>
  <c r="AD1233" i="12"/>
  <c r="AE1233" i="12"/>
  <c r="AF1233" i="12"/>
  <c r="AG1233" i="12"/>
  <c r="AH1233" i="12"/>
  <c r="AI1233" i="12"/>
  <c r="AJ1233" i="12"/>
  <c r="AK1233" i="12"/>
  <c r="AL1233" i="12"/>
  <c r="AM1233" i="12"/>
  <c r="AD1234" i="12"/>
  <c r="AE1234" i="12"/>
  <c r="AF1234" i="12"/>
  <c r="AG1234" i="12"/>
  <c r="AH1234" i="12"/>
  <c r="AI1234" i="12"/>
  <c r="AJ1234" i="12"/>
  <c r="AK1234" i="12"/>
  <c r="AL1234" i="12"/>
  <c r="AM1234" i="12"/>
  <c r="AD1235" i="12"/>
  <c r="AE1235" i="12"/>
  <c r="AF1235" i="12"/>
  <c r="AG1235" i="12"/>
  <c r="AH1235" i="12"/>
  <c r="AI1235" i="12"/>
  <c r="AJ1235" i="12"/>
  <c r="AK1235" i="12"/>
  <c r="AL1235" i="12"/>
  <c r="AM1235" i="12"/>
  <c r="AD1236" i="12"/>
  <c r="AE1236" i="12"/>
  <c r="AF1236" i="12"/>
  <c r="AG1236" i="12"/>
  <c r="AH1236" i="12"/>
  <c r="AI1236" i="12"/>
  <c r="AJ1236" i="12"/>
  <c r="AK1236" i="12"/>
  <c r="AL1236" i="12"/>
  <c r="AM1236" i="12"/>
  <c r="AD1237" i="12"/>
  <c r="AE1237" i="12"/>
  <c r="AF1237" i="12"/>
  <c r="AG1237" i="12"/>
  <c r="AH1237" i="12"/>
  <c r="AI1237" i="12"/>
  <c r="AJ1237" i="12"/>
  <c r="AK1237" i="12"/>
  <c r="AL1237" i="12"/>
  <c r="AM1237" i="12"/>
  <c r="AD1238" i="12"/>
  <c r="AE1238" i="12"/>
  <c r="AF1238" i="12"/>
  <c r="AG1238" i="12"/>
  <c r="AH1238" i="12"/>
  <c r="AI1238" i="12"/>
  <c r="AJ1238" i="12"/>
  <c r="AK1238" i="12"/>
  <c r="AL1238" i="12"/>
  <c r="AM1238" i="12"/>
  <c r="AD1239" i="12"/>
  <c r="AE1239" i="12"/>
  <c r="AF1239" i="12"/>
  <c r="AG1239" i="12"/>
  <c r="AH1239" i="12"/>
  <c r="AI1239" i="12"/>
  <c r="AJ1239" i="12"/>
  <c r="AK1239" i="12"/>
  <c r="AL1239" i="12"/>
  <c r="AM1239" i="12"/>
  <c r="AD1240" i="12"/>
  <c r="AE1240" i="12"/>
  <c r="AF1240" i="12"/>
  <c r="AG1240" i="12"/>
  <c r="AH1240" i="12"/>
  <c r="AI1240" i="12"/>
  <c r="AJ1240" i="12"/>
  <c r="AK1240" i="12"/>
  <c r="AL1240" i="12"/>
  <c r="AM1240" i="12"/>
  <c r="AD1241" i="12"/>
  <c r="AE1241" i="12"/>
  <c r="AF1241" i="12"/>
  <c r="AG1241" i="12"/>
  <c r="AH1241" i="12"/>
  <c r="AI1241" i="12"/>
  <c r="AJ1241" i="12"/>
  <c r="AK1241" i="12"/>
  <c r="AL1241" i="12"/>
  <c r="AM1241" i="12"/>
  <c r="AD1242" i="12"/>
  <c r="AE1242" i="12"/>
  <c r="AF1242" i="12"/>
  <c r="AG1242" i="12"/>
  <c r="AH1242" i="12"/>
  <c r="AI1242" i="12"/>
  <c r="AJ1242" i="12"/>
  <c r="AK1242" i="12"/>
  <c r="AL1242" i="12"/>
  <c r="AM1242" i="12"/>
  <c r="AD1243" i="12"/>
  <c r="AE1243" i="12"/>
  <c r="AF1243" i="12"/>
  <c r="AG1243" i="12"/>
  <c r="AH1243" i="12"/>
  <c r="AI1243" i="12"/>
  <c r="AJ1243" i="12"/>
  <c r="AK1243" i="12"/>
  <c r="AL1243" i="12"/>
  <c r="AM1243" i="12"/>
  <c r="AD1244" i="12"/>
  <c r="AE1244" i="12"/>
  <c r="AF1244" i="12"/>
  <c r="AG1244" i="12"/>
  <c r="AH1244" i="12"/>
  <c r="AI1244" i="12"/>
  <c r="AJ1244" i="12"/>
  <c r="AK1244" i="12"/>
  <c r="AL1244" i="12"/>
  <c r="AM1244" i="12"/>
  <c r="AD1245" i="12"/>
  <c r="AE1245" i="12"/>
  <c r="AF1245" i="12"/>
  <c r="AG1245" i="12"/>
  <c r="AH1245" i="12"/>
  <c r="AI1245" i="12"/>
  <c r="AJ1245" i="12"/>
  <c r="AK1245" i="12"/>
  <c r="AL1245" i="12"/>
  <c r="AM1245" i="12"/>
  <c r="AD1246" i="12"/>
  <c r="AE1246" i="12"/>
  <c r="AF1246" i="12"/>
  <c r="AG1246" i="12"/>
  <c r="AH1246" i="12"/>
  <c r="AI1246" i="12"/>
  <c r="AJ1246" i="12"/>
  <c r="AK1246" i="12"/>
  <c r="AL1246" i="12"/>
  <c r="AM1246" i="12"/>
  <c r="AD1247" i="12"/>
  <c r="AE1247" i="12"/>
  <c r="AF1247" i="12"/>
  <c r="AG1247" i="12"/>
  <c r="AH1247" i="12"/>
  <c r="AI1247" i="12"/>
  <c r="AJ1247" i="12"/>
  <c r="AK1247" i="12"/>
  <c r="AL1247" i="12"/>
  <c r="AM1247" i="12"/>
  <c r="AD1248" i="12"/>
  <c r="AE1248" i="12"/>
  <c r="AF1248" i="12"/>
  <c r="AG1248" i="12"/>
  <c r="AH1248" i="12"/>
  <c r="AI1248" i="12"/>
  <c r="AJ1248" i="12"/>
  <c r="AK1248" i="12"/>
  <c r="AL1248" i="12"/>
  <c r="AM1248" i="12"/>
  <c r="AD1249" i="12"/>
  <c r="AE1249" i="12"/>
  <c r="AF1249" i="12"/>
  <c r="AG1249" i="12"/>
  <c r="AH1249" i="12"/>
  <c r="AI1249" i="12"/>
  <c r="AJ1249" i="12"/>
  <c r="AK1249" i="12"/>
  <c r="AL1249" i="12"/>
  <c r="AM1249" i="12"/>
  <c r="AD1250" i="12"/>
  <c r="AE1250" i="12"/>
  <c r="AF1250" i="12"/>
  <c r="AG1250" i="12"/>
  <c r="AH1250" i="12"/>
  <c r="AI1250" i="12"/>
  <c r="AJ1250" i="12"/>
  <c r="AK1250" i="12"/>
  <c r="AL1250" i="12"/>
  <c r="AM1250" i="12"/>
  <c r="AD1251" i="12"/>
  <c r="AE1251" i="12"/>
  <c r="AF1251" i="12"/>
  <c r="AG1251" i="12"/>
  <c r="AH1251" i="12"/>
  <c r="AI1251" i="12"/>
  <c r="AJ1251" i="12"/>
  <c r="AK1251" i="12"/>
  <c r="AL1251" i="12"/>
  <c r="AM1251" i="12"/>
  <c r="AD1252" i="12"/>
  <c r="AE1252" i="12"/>
  <c r="AF1252" i="12"/>
  <c r="AG1252" i="12"/>
  <c r="AH1252" i="12"/>
  <c r="AI1252" i="12"/>
  <c r="AJ1252" i="12"/>
  <c r="AK1252" i="12"/>
  <c r="AL1252" i="12"/>
  <c r="AM1252" i="12"/>
  <c r="AD1253" i="12"/>
  <c r="AE1253" i="12"/>
  <c r="AF1253" i="12"/>
  <c r="AG1253" i="12"/>
  <c r="AH1253" i="12"/>
  <c r="AI1253" i="12"/>
  <c r="AJ1253" i="12"/>
  <c r="AK1253" i="12"/>
  <c r="AL1253" i="12"/>
  <c r="AM1253" i="12"/>
  <c r="AD1254" i="12"/>
  <c r="AE1254" i="12"/>
  <c r="AF1254" i="12"/>
  <c r="AG1254" i="12"/>
  <c r="AH1254" i="12"/>
  <c r="AI1254" i="12"/>
  <c r="AJ1254" i="12"/>
  <c r="AK1254" i="12"/>
  <c r="AL1254" i="12"/>
  <c r="AM1254" i="12"/>
  <c r="AD1255" i="12"/>
  <c r="AE1255" i="12"/>
  <c r="AF1255" i="12"/>
  <c r="AG1255" i="12"/>
  <c r="AH1255" i="12"/>
  <c r="AI1255" i="12"/>
  <c r="AJ1255" i="12"/>
  <c r="AK1255" i="12"/>
  <c r="AL1255" i="12"/>
  <c r="AM1255" i="12"/>
  <c r="AD1256" i="12"/>
  <c r="AE1256" i="12"/>
  <c r="AF1256" i="12"/>
  <c r="AG1256" i="12"/>
  <c r="AH1256" i="12"/>
  <c r="AI1256" i="12"/>
  <c r="AJ1256" i="12"/>
  <c r="AK1256" i="12"/>
  <c r="AL1256" i="12"/>
  <c r="AM1256" i="12"/>
  <c r="AD1257" i="12"/>
  <c r="AE1257" i="12"/>
  <c r="AF1257" i="12"/>
  <c r="AG1257" i="12"/>
  <c r="AH1257" i="12"/>
  <c r="AI1257" i="12"/>
  <c r="AJ1257" i="12"/>
  <c r="AK1257" i="12"/>
  <c r="AL1257" i="12"/>
  <c r="AM1257" i="12"/>
  <c r="AD1258" i="12"/>
  <c r="AE1258" i="12"/>
  <c r="AF1258" i="12"/>
  <c r="AG1258" i="12"/>
  <c r="AH1258" i="12"/>
  <c r="AI1258" i="12"/>
  <c r="AJ1258" i="12"/>
  <c r="AK1258" i="12"/>
  <c r="AL1258" i="12"/>
  <c r="AM1258" i="12"/>
  <c r="AD1259" i="12"/>
  <c r="AE1259" i="12"/>
  <c r="AF1259" i="12"/>
  <c r="AG1259" i="12"/>
  <c r="AH1259" i="12"/>
  <c r="AI1259" i="12"/>
  <c r="AJ1259" i="12"/>
  <c r="AK1259" i="12"/>
  <c r="AL1259" i="12"/>
  <c r="AM1259" i="12"/>
  <c r="AD1260" i="12"/>
  <c r="AE1260" i="12"/>
  <c r="AF1260" i="12"/>
  <c r="AG1260" i="12"/>
  <c r="AH1260" i="12"/>
  <c r="AI1260" i="12"/>
  <c r="AJ1260" i="12"/>
  <c r="AK1260" i="12"/>
  <c r="AL1260" i="12"/>
  <c r="AM1260" i="12"/>
  <c r="AD1261" i="12"/>
  <c r="AE1261" i="12"/>
  <c r="AF1261" i="12"/>
  <c r="AG1261" i="12"/>
  <c r="AH1261" i="12"/>
  <c r="AI1261" i="12"/>
  <c r="AJ1261" i="12"/>
  <c r="AK1261" i="12"/>
  <c r="AL1261" i="12"/>
  <c r="AM1261" i="12"/>
  <c r="AD1262" i="12"/>
  <c r="AE1262" i="12"/>
  <c r="AF1262" i="12"/>
  <c r="AG1262" i="12"/>
  <c r="AH1262" i="12"/>
  <c r="AI1262" i="12"/>
  <c r="AJ1262" i="12"/>
  <c r="AK1262" i="12"/>
  <c r="AL1262" i="12"/>
  <c r="AM1262" i="12"/>
  <c r="AD1263" i="12"/>
  <c r="AE1263" i="12"/>
  <c r="AF1263" i="12"/>
  <c r="AG1263" i="12"/>
  <c r="AH1263" i="12"/>
  <c r="AI1263" i="12"/>
  <c r="AJ1263" i="12"/>
  <c r="AK1263" i="12"/>
  <c r="AL1263" i="12"/>
  <c r="AM1263" i="12"/>
  <c r="AD1264" i="12"/>
  <c r="AE1264" i="12"/>
  <c r="AF1264" i="12"/>
  <c r="AG1264" i="12"/>
  <c r="AH1264" i="12"/>
  <c r="AI1264" i="12"/>
  <c r="AJ1264" i="12"/>
  <c r="AK1264" i="12"/>
  <c r="AL1264" i="12"/>
  <c r="AM1264" i="12"/>
  <c r="AD1265" i="12"/>
  <c r="AE1265" i="12"/>
  <c r="AF1265" i="12"/>
  <c r="AG1265" i="12"/>
  <c r="AH1265" i="12"/>
  <c r="AI1265" i="12"/>
  <c r="AJ1265" i="12"/>
  <c r="AK1265" i="12"/>
  <c r="AL1265" i="12"/>
  <c r="AM1265" i="12"/>
  <c r="AD1266" i="12"/>
  <c r="AE1266" i="12"/>
  <c r="AF1266" i="12"/>
  <c r="AG1266" i="12"/>
  <c r="AH1266" i="12"/>
  <c r="AI1266" i="12"/>
  <c r="AJ1266" i="12"/>
  <c r="AK1266" i="12"/>
  <c r="AL1266" i="12"/>
  <c r="AM1266" i="12"/>
  <c r="AD1267" i="12"/>
  <c r="AE1267" i="12"/>
  <c r="AF1267" i="12"/>
  <c r="AG1267" i="12"/>
  <c r="AH1267" i="12"/>
  <c r="AI1267" i="12"/>
  <c r="AJ1267" i="12"/>
  <c r="AK1267" i="12"/>
  <c r="AL1267" i="12"/>
  <c r="AM1267" i="12"/>
  <c r="AD1268" i="12"/>
  <c r="AE1268" i="12"/>
  <c r="AF1268" i="12"/>
  <c r="AG1268" i="12"/>
  <c r="AH1268" i="12"/>
  <c r="AI1268" i="12"/>
  <c r="AJ1268" i="12"/>
  <c r="AK1268" i="12"/>
  <c r="AL1268" i="12"/>
  <c r="AM1268" i="12"/>
  <c r="AD1269" i="12"/>
  <c r="AE1269" i="12"/>
  <c r="AF1269" i="12"/>
  <c r="AG1269" i="12"/>
  <c r="AH1269" i="12"/>
  <c r="AI1269" i="12"/>
  <c r="AJ1269" i="12"/>
  <c r="AK1269" i="12"/>
  <c r="AL1269" i="12"/>
  <c r="AM1269" i="12"/>
  <c r="AD1270" i="12"/>
  <c r="AE1270" i="12"/>
  <c r="AF1270" i="12"/>
  <c r="AG1270" i="12"/>
  <c r="AH1270" i="12"/>
  <c r="AI1270" i="12"/>
  <c r="AJ1270" i="12"/>
  <c r="AK1270" i="12"/>
  <c r="AL1270" i="12"/>
  <c r="AM1270" i="12"/>
  <c r="AD1271" i="12"/>
  <c r="AE1271" i="12"/>
  <c r="AF1271" i="12"/>
  <c r="AG1271" i="12"/>
  <c r="AH1271" i="12"/>
  <c r="AI1271" i="12"/>
  <c r="AJ1271" i="12"/>
  <c r="AK1271" i="12"/>
  <c r="AL1271" i="12"/>
  <c r="AM1271" i="12"/>
  <c r="AD1272" i="12"/>
  <c r="AE1272" i="12"/>
  <c r="AF1272" i="12"/>
  <c r="AG1272" i="12"/>
  <c r="AH1272" i="12"/>
  <c r="AI1272" i="12"/>
  <c r="AJ1272" i="12"/>
  <c r="AK1272" i="12"/>
  <c r="AL1272" i="12"/>
  <c r="AM1272" i="12"/>
  <c r="AD1273" i="12"/>
  <c r="AE1273" i="12"/>
  <c r="AF1273" i="12"/>
  <c r="AG1273" i="12"/>
  <c r="AH1273" i="12"/>
  <c r="AI1273" i="12"/>
  <c r="AJ1273" i="12"/>
  <c r="AK1273" i="12"/>
  <c r="AL1273" i="12"/>
  <c r="AM1273" i="12"/>
  <c r="AD1274" i="12"/>
  <c r="AE1274" i="12"/>
  <c r="AF1274" i="12"/>
  <c r="AG1274" i="12"/>
  <c r="AH1274" i="12"/>
  <c r="AI1274" i="12"/>
  <c r="AJ1274" i="12"/>
  <c r="AK1274" i="12"/>
  <c r="AL1274" i="12"/>
  <c r="AM1274" i="12"/>
  <c r="AD1275" i="12"/>
  <c r="AE1275" i="12"/>
  <c r="AF1275" i="12"/>
  <c r="AG1275" i="12"/>
  <c r="AH1275" i="12"/>
  <c r="AI1275" i="12"/>
  <c r="AJ1275" i="12"/>
  <c r="AK1275" i="12"/>
  <c r="AL1275" i="12"/>
  <c r="AM1275" i="12"/>
  <c r="AD1276" i="12"/>
  <c r="AE1276" i="12"/>
  <c r="AF1276" i="12"/>
  <c r="AG1276" i="12"/>
  <c r="AH1276" i="12"/>
  <c r="AI1276" i="12"/>
  <c r="AJ1276" i="12"/>
  <c r="AK1276" i="12"/>
  <c r="AL1276" i="12"/>
  <c r="AM1276" i="12"/>
  <c r="AD1277" i="12"/>
  <c r="AE1277" i="12"/>
  <c r="AF1277" i="12"/>
  <c r="AG1277" i="12"/>
  <c r="AH1277" i="12"/>
  <c r="AI1277" i="12"/>
  <c r="AJ1277" i="12"/>
  <c r="AK1277" i="12"/>
  <c r="AL1277" i="12"/>
  <c r="AM1277" i="12"/>
  <c r="AD1278" i="12"/>
  <c r="AE1278" i="12"/>
  <c r="AF1278" i="12"/>
  <c r="AG1278" i="12"/>
  <c r="AH1278" i="12"/>
  <c r="AI1278" i="12"/>
  <c r="AJ1278" i="12"/>
  <c r="AK1278" i="12"/>
  <c r="AL1278" i="12"/>
  <c r="AM1278" i="12"/>
  <c r="AD1279" i="12"/>
  <c r="AE1279" i="12"/>
  <c r="AF1279" i="12"/>
  <c r="AG1279" i="12"/>
  <c r="AH1279" i="12"/>
  <c r="AI1279" i="12"/>
  <c r="AJ1279" i="12"/>
  <c r="AK1279" i="12"/>
  <c r="AL1279" i="12"/>
  <c r="AM1279" i="12"/>
  <c r="AD1280" i="12"/>
  <c r="AE1280" i="12"/>
  <c r="AF1280" i="12"/>
  <c r="AG1280" i="12"/>
  <c r="AH1280" i="12"/>
  <c r="AI1280" i="12"/>
  <c r="AJ1280" i="12"/>
  <c r="AK1280" i="12"/>
  <c r="AL1280" i="12"/>
  <c r="AM1280" i="12"/>
  <c r="AD1281" i="12"/>
  <c r="AE1281" i="12"/>
  <c r="AF1281" i="12"/>
  <c r="AG1281" i="12"/>
  <c r="AH1281" i="12"/>
  <c r="AI1281" i="12"/>
  <c r="AJ1281" i="12"/>
  <c r="AK1281" i="12"/>
  <c r="AL1281" i="12"/>
  <c r="AM1281" i="12"/>
  <c r="AD1282" i="12"/>
  <c r="AE1282" i="12"/>
  <c r="AF1282" i="12"/>
  <c r="AG1282" i="12"/>
  <c r="AH1282" i="12"/>
  <c r="AI1282" i="12"/>
  <c r="AJ1282" i="12"/>
  <c r="AK1282" i="12"/>
  <c r="AL1282" i="12"/>
  <c r="AM1282" i="12"/>
  <c r="AD1283" i="12"/>
  <c r="AE1283" i="12"/>
  <c r="AF1283" i="12"/>
  <c r="AG1283" i="12"/>
  <c r="AH1283" i="12"/>
  <c r="AI1283" i="12"/>
  <c r="AJ1283" i="12"/>
  <c r="AK1283" i="12"/>
  <c r="AL1283" i="12"/>
  <c r="AM1283" i="12"/>
  <c r="AD1284" i="12"/>
  <c r="AE1284" i="12"/>
  <c r="AF1284" i="12"/>
  <c r="AG1284" i="12"/>
  <c r="AH1284" i="12"/>
  <c r="AI1284" i="12"/>
  <c r="AJ1284" i="12"/>
  <c r="AK1284" i="12"/>
  <c r="AL1284" i="12"/>
  <c r="AM1284" i="12"/>
  <c r="AD1285" i="12"/>
  <c r="AE1285" i="12"/>
  <c r="AF1285" i="12"/>
  <c r="AG1285" i="12"/>
  <c r="AH1285" i="12"/>
  <c r="AI1285" i="12"/>
  <c r="AJ1285" i="12"/>
  <c r="AK1285" i="12"/>
  <c r="AL1285" i="12"/>
  <c r="AM1285" i="12"/>
  <c r="AD1286" i="12"/>
  <c r="AE1286" i="12"/>
  <c r="AF1286" i="12"/>
  <c r="AG1286" i="12"/>
  <c r="AH1286" i="12"/>
  <c r="AI1286" i="12"/>
  <c r="AJ1286" i="12"/>
  <c r="AK1286" i="12"/>
  <c r="AL1286" i="12"/>
  <c r="AM1286" i="12"/>
  <c r="AD1287" i="12"/>
  <c r="AE1287" i="12"/>
  <c r="AF1287" i="12"/>
  <c r="AG1287" i="12"/>
  <c r="AH1287" i="12"/>
  <c r="AI1287" i="12"/>
  <c r="AJ1287" i="12"/>
  <c r="AK1287" i="12"/>
  <c r="AL1287" i="12"/>
  <c r="AM1287" i="12"/>
  <c r="AD1288" i="12"/>
  <c r="AE1288" i="12"/>
  <c r="AF1288" i="12"/>
  <c r="AG1288" i="12"/>
  <c r="AH1288" i="12"/>
  <c r="AI1288" i="12"/>
  <c r="AJ1288" i="12"/>
  <c r="AK1288" i="12"/>
  <c r="AL1288" i="12"/>
  <c r="AM1288" i="12"/>
  <c r="AD1289" i="12"/>
  <c r="AE1289" i="12"/>
  <c r="AF1289" i="12"/>
  <c r="AG1289" i="12"/>
  <c r="AH1289" i="12"/>
  <c r="AI1289" i="12"/>
  <c r="AJ1289" i="12"/>
  <c r="AK1289" i="12"/>
  <c r="AL1289" i="12"/>
  <c r="AM1289" i="12"/>
  <c r="AD1290" i="12"/>
  <c r="AE1290" i="12"/>
  <c r="AF1290" i="12"/>
  <c r="AG1290" i="12"/>
  <c r="AH1290" i="12"/>
  <c r="AI1290" i="12"/>
  <c r="AJ1290" i="12"/>
  <c r="AK1290" i="12"/>
  <c r="AL1290" i="12"/>
  <c r="AM1290" i="12"/>
  <c r="AD1291" i="12"/>
  <c r="AE1291" i="12"/>
  <c r="AF1291" i="12"/>
  <c r="AG1291" i="12"/>
  <c r="AH1291" i="12"/>
  <c r="AI1291" i="12"/>
  <c r="AJ1291" i="12"/>
  <c r="AK1291" i="12"/>
  <c r="AL1291" i="12"/>
  <c r="AM1291" i="12"/>
  <c r="AD1292" i="12"/>
  <c r="AE1292" i="12"/>
  <c r="AF1292" i="12"/>
  <c r="AG1292" i="12"/>
  <c r="AH1292" i="12"/>
  <c r="AI1292" i="12"/>
  <c r="AJ1292" i="12"/>
  <c r="AK1292" i="12"/>
  <c r="AL1292" i="12"/>
  <c r="AM1292" i="12"/>
  <c r="AD1293" i="12"/>
  <c r="AE1293" i="12"/>
  <c r="AF1293" i="12"/>
  <c r="AG1293" i="12"/>
  <c r="AH1293" i="12"/>
  <c r="AI1293" i="12"/>
  <c r="AJ1293" i="12"/>
  <c r="AK1293" i="12"/>
  <c r="AL1293" i="12"/>
  <c r="AM1293" i="12"/>
  <c r="AD1294" i="12"/>
  <c r="AE1294" i="12"/>
  <c r="AF1294" i="12"/>
  <c r="AG1294" i="12"/>
  <c r="AH1294" i="12"/>
  <c r="AI1294" i="12"/>
  <c r="AJ1294" i="12"/>
  <c r="AK1294" i="12"/>
  <c r="AL1294" i="12"/>
  <c r="AM1294" i="12"/>
  <c r="AD1295" i="12"/>
  <c r="AE1295" i="12"/>
  <c r="AF1295" i="12"/>
  <c r="AG1295" i="12"/>
  <c r="AH1295" i="12"/>
  <c r="AI1295" i="12"/>
  <c r="AJ1295" i="12"/>
  <c r="AK1295" i="12"/>
  <c r="AL1295" i="12"/>
  <c r="AM1295" i="12"/>
  <c r="AD1296" i="12"/>
  <c r="AE1296" i="12"/>
  <c r="AF1296" i="12"/>
  <c r="AG1296" i="12"/>
  <c r="AH1296" i="12"/>
  <c r="AI1296" i="12"/>
  <c r="AJ1296" i="12"/>
  <c r="AK1296" i="12"/>
  <c r="AL1296" i="12"/>
  <c r="AM1296" i="12"/>
  <c r="AD1297" i="12"/>
  <c r="AE1297" i="12"/>
  <c r="AF1297" i="12"/>
  <c r="AG1297" i="12"/>
  <c r="AH1297" i="12"/>
  <c r="AI1297" i="12"/>
  <c r="AJ1297" i="12"/>
  <c r="AK1297" i="12"/>
  <c r="AL1297" i="12"/>
  <c r="AM1297" i="12"/>
  <c r="AD1298" i="12"/>
  <c r="AE1298" i="12"/>
  <c r="AF1298" i="12"/>
  <c r="AG1298" i="12"/>
  <c r="AH1298" i="12"/>
  <c r="AI1298" i="12"/>
  <c r="AJ1298" i="12"/>
  <c r="AK1298" i="12"/>
  <c r="AL1298" i="12"/>
  <c r="AM1298" i="12"/>
  <c r="AD1299" i="12"/>
  <c r="AE1299" i="12"/>
  <c r="AF1299" i="12"/>
  <c r="AG1299" i="12"/>
  <c r="AH1299" i="12"/>
  <c r="AI1299" i="12"/>
  <c r="AJ1299" i="12"/>
  <c r="AK1299" i="12"/>
  <c r="AL1299" i="12"/>
  <c r="AM1299" i="12"/>
  <c r="AD1300" i="12"/>
  <c r="AE1300" i="12"/>
  <c r="AF1300" i="12"/>
  <c r="AG1300" i="12"/>
  <c r="AH1300" i="12"/>
  <c r="AI1300" i="12"/>
  <c r="AJ1300" i="12"/>
  <c r="AK1300" i="12"/>
  <c r="AL1300" i="12"/>
  <c r="AM1300" i="12"/>
  <c r="AD1301" i="12"/>
  <c r="AE1301" i="12"/>
  <c r="AF1301" i="12"/>
  <c r="AG1301" i="12"/>
  <c r="AH1301" i="12"/>
  <c r="AI1301" i="12"/>
  <c r="AJ1301" i="12"/>
  <c r="AK1301" i="12"/>
  <c r="AL1301" i="12"/>
  <c r="AM1301" i="12"/>
  <c r="AD1302" i="12"/>
  <c r="AE1302" i="12"/>
  <c r="AF1302" i="12"/>
  <c r="AG1302" i="12"/>
  <c r="AH1302" i="12"/>
  <c r="AI1302" i="12"/>
  <c r="AJ1302" i="12"/>
  <c r="AK1302" i="12"/>
  <c r="AL1302" i="12"/>
  <c r="AM1302" i="12"/>
  <c r="AD1303" i="12"/>
  <c r="AE1303" i="12"/>
  <c r="AF1303" i="12"/>
  <c r="AG1303" i="12"/>
  <c r="AH1303" i="12"/>
  <c r="AI1303" i="12"/>
  <c r="AJ1303" i="12"/>
  <c r="AK1303" i="12"/>
  <c r="AL1303" i="12"/>
  <c r="AM1303" i="12"/>
  <c r="AD1304" i="12"/>
  <c r="AE1304" i="12"/>
  <c r="AF1304" i="12"/>
  <c r="AG1304" i="12"/>
  <c r="AH1304" i="12"/>
  <c r="AI1304" i="12"/>
  <c r="AJ1304" i="12"/>
  <c r="AK1304" i="12"/>
  <c r="AL1304" i="12"/>
  <c r="AM1304" i="12"/>
  <c r="AD1305" i="12"/>
  <c r="AE1305" i="12"/>
  <c r="AF1305" i="12"/>
  <c r="AG1305" i="12"/>
  <c r="AH1305" i="12"/>
  <c r="AI1305" i="12"/>
  <c r="AJ1305" i="12"/>
  <c r="AK1305" i="12"/>
  <c r="AL1305" i="12"/>
  <c r="AM1305" i="12"/>
  <c r="AD1306" i="12"/>
  <c r="AE1306" i="12"/>
  <c r="AF1306" i="12"/>
  <c r="AG1306" i="12"/>
  <c r="AH1306" i="12"/>
  <c r="AI1306" i="12"/>
  <c r="AJ1306" i="12"/>
  <c r="AK1306" i="12"/>
  <c r="AL1306" i="12"/>
  <c r="AM1306" i="12"/>
  <c r="AD1307" i="12"/>
  <c r="AE1307" i="12"/>
  <c r="AF1307" i="12"/>
  <c r="AG1307" i="12"/>
  <c r="AH1307" i="12"/>
  <c r="AI1307" i="12"/>
  <c r="AJ1307" i="12"/>
  <c r="AK1307" i="12"/>
  <c r="AL1307" i="12"/>
  <c r="AM1307" i="12"/>
  <c r="AD1308" i="12"/>
  <c r="AE1308" i="12"/>
  <c r="AF1308" i="12"/>
  <c r="AG1308" i="12"/>
  <c r="AH1308" i="12"/>
  <c r="AI1308" i="12"/>
  <c r="AJ1308" i="12"/>
  <c r="AK1308" i="12"/>
  <c r="AL1308" i="12"/>
  <c r="AM1308" i="12"/>
  <c r="AD1309" i="12"/>
  <c r="AE1309" i="12"/>
  <c r="AF1309" i="12"/>
  <c r="AG1309" i="12"/>
  <c r="AH1309" i="12"/>
  <c r="AI1309" i="12"/>
  <c r="AJ1309" i="12"/>
  <c r="AK1309" i="12"/>
  <c r="AL1309" i="12"/>
  <c r="AM1309" i="12"/>
  <c r="AD1310" i="12"/>
  <c r="AE1310" i="12"/>
  <c r="AF1310" i="12"/>
  <c r="AG1310" i="12"/>
  <c r="AH1310" i="12"/>
  <c r="AI1310" i="12"/>
  <c r="AJ1310" i="12"/>
  <c r="AK1310" i="12"/>
  <c r="AL1310" i="12"/>
  <c r="AM1310" i="12"/>
  <c r="AD1311" i="12"/>
  <c r="AE1311" i="12"/>
  <c r="AF1311" i="12"/>
  <c r="AG1311" i="12"/>
  <c r="AH1311" i="12"/>
  <c r="AI1311" i="12"/>
  <c r="AJ1311" i="12"/>
  <c r="AK1311" i="12"/>
  <c r="AL1311" i="12"/>
  <c r="AM1311" i="12"/>
  <c r="AD1312" i="12"/>
  <c r="AE1312" i="12"/>
  <c r="AF1312" i="12"/>
  <c r="AG1312" i="12"/>
  <c r="AH1312" i="12"/>
  <c r="AI1312" i="12"/>
  <c r="AJ1312" i="12"/>
  <c r="AK1312" i="12"/>
  <c r="AL1312" i="12"/>
  <c r="AM1312" i="12"/>
  <c r="AD1313" i="12"/>
  <c r="AE1313" i="12"/>
  <c r="AF1313" i="12"/>
  <c r="AG1313" i="12"/>
  <c r="AH1313" i="12"/>
  <c r="AI1313" i="12"/>
  <c r="AJ1313" i="12"/>
  <c r="AK1313" i="12"/>
  <c r="AL1313" i="12"/>
  <c r="AM1313" i="12"/>
  <c r="AD1314" i="12"/>
  <c r="AE1314" i="12"/>
  <c r="AF1314" i="12"/>
  <c r="AG1314" i="12"/>
  <c r="AH1314" i="12"/>
  <c r="AI1314" i="12"/>
  <c r="AJ1314" i="12"/>
  <c r="AK1314" i="12"/>
  <c r="AL1314" i="12"/>
  <c r="AM1314" i="12"/>
  <c r="AD1315" i="12"/>
  <c r="AE1315" i="12"/>
  <c r="AF1315" i="12"/>
  <c r="AG1315" i="12"/>
  <c r="AH1315" i="12"/>
  <c r="AI1315" i="12"/>
  <c r="AJ1315" i="12"/>
  <c r="AK1315" i="12"/>
  <c r="AL1315" i="12"/>
  <c r="AM1315" i="12"/>
  <c r="AD1316" i="12"/>
  <c r="AE1316" i="12"/>
  <c r="AF1316" i="12"/>
  <c r="AG1316" i="12"/>
  <c r="AH1316" i="12"/>
  <c r="AI1316" i="12"/>
  <c r="AJ1316" i="12"/>
  <c r="AK1316" i="12"/>
  <c r="AL1316" i="12"/>
  <c r="AM1316" i="12"/>
  <c r="AD1317" i="12"/>
  <c r="AE1317" i="12"/>
  <c r="AF1317" i="12"/>
  <c r="AG1317" i="12"/>
  <c r="AH1317" i="12"/>
  <c r="AI1317" i="12"/>
  <c r="AJ1317" i="12"/>
  <c r="AK1317" i="12"/>
  <c r="AL1317" i="12"/>
  <c r="AM1317" i="12"/>
  <c r="AD1318" i="12"/>
  <c r="AE1318" i="12"/>
  <c r="AF1318" i="12"/>
  <c r="AG1318" i="12"/>
  <c r="AH1318" i="12"/>
  <c r="AI1318" i="12"/>
  <c r="AJ1318" i="12"/>
  <c r="AK1318" i="12"/>
  <c r="AL1318" i="12"/>
  <c r="AM1318" i="12"/>
  <c r="AD1319" i="12"/>
  <c r="AE1319" i="12"/>
  <c r="AF1319" i="12"/>
  <c r="AG1319" i="12"/>
  <c r="AH1319" i="12"/>
  <c r="AI1319" i="12"/>
  <c r="AJ1319" i="12"/>
  <c r="AK1319" i="12"/>
  <c r="AL1319" i="12"/>
  <c r="AM1319" i="12"/>
  <c r="AD1320" i="12"/>
  <c r="AE1320" i="12"/>
  <c r="AF1320" i="12"/>
  <c r="AG1320" i="12"/>
  <c r="AH1320" i="12"/>
  <c r="AI1320" i="12"/>
  <c r="AJ1320" i="12"/>
  <c r="AK1320" i="12"/>
  <c r="AL1320" i="12"/>
  <c r="AM1320" i="12"/>
  <c r="AD1321" i="12"/>
  <c r="AE1321" i="12"/>
  <c r="AF1321" i="12"/>
  <c r="AG1321" i="12"/>
  <c r="AH1321" i="12"/>
  <c r="AI1321" i="12"/>
  <c r="AJ1321" i="12"/>
  <c r="AK1321" i="12"/>
  <c r="AL1321" i="12"/>
  <c r="AM1321" i="12"/>
  <c r="AD1322" i="12"/>
  <c r="AE1322" i="12"/>
  <c r="AF1322" i="12"/>
  <c r="AG1322" i="12"/>
  <c r="AH1322" i="12"/>
  <c r="AI1322" i="12"/>
  <c r="AJ1322" i="12"/>
  <c r="AK1322" i="12"/>
  <c r="AL1322" i="12"/>
  <c r="AM1322" i="12"/>
  <c r="AD1323" i="12"/>
  <c r="AE1323" i="12"/>
  <c r="AF1323" i="12"/>
  <c r="AG1323" i="12"/>
  <c r="AH1323" i="12"/>
  <c r="AI1323" i="12"/>
  <c r="AJ1323" i="12"/>
  <c r="AK1323" i="12"/>
  <c r="AL1323" i="12"/>
  <c r="AM1323" i="12"/>
  <c r="AD1324" i="12"/>
  <c r="AE1324" i="12"/>
  <c r="AF1324" i="12"/>
  <c r="AG1324" i="12"/>
  <c r="AH1324" i="12"/>
  <c r="AI1324" i="12"/>
  <c r="AJ1324" i="12"/>
  <c r="AK1324" i="12"/>
  <c r="AL1324" i="12"/>
  <c r="AM1324" i="12"/>
  <c r="AD1325" i="12"/>
  <c r="AE1325" i="12"/>
  <c r="AF1325" i="12"/>
  <c r="AG1325" i="12"/>
  <c r="AH1325" i="12"/>
  <c r="AI1325" i="12"/>
  <c r="AJ1325" i="12"/>
  <c r="AK1325" i="12"/>
  <c r="AL1325" i="12"/>
  <c r="AM1325" i="12"/>
  <c r="AD1326" i="12"/>
  <c r="AE1326" i="12"/>
  <c r="AF1326" i="12"/>
  <c r="AG1326" i="12"/>
  <c r="AH1326" i="12"/>
  <c r="AI1326" i="12"/>
  <c r="AJ1326" i="12"/>
  <c r="AK1326" i="12"/>
  <c r="AL1326" i="12"/>
  <c r="AM1326" i="12"/>
  <c r="AD1327" i="12"/>
  <c r="AE1327" i="12"/>
  <c r="AF1327" i="12"/>
  <c r="AG1327" i="12"/>
  <c r="AH1327" i="12"/>
  <c r="AI1327" i="12"/>
  <c r="AJ1327" i="12"/>
  <c r="AK1327" i="12"/>
  <c r="AL1327" i="12"/>
  <c r="AM1327" i="12"/>
  <c r="AD1328" i="12"/>
  <c r="AE1328" i="12"/>
  <c r="AF1328" i="12"/>
  <c r="AG1328" i="12"/>
  <c r="AH1328" i="12"/>
  <c r="AI1328" i="12"/>
  <c r="AJ1328" i="12"/>
  <c r="AK1328" i="12"/>
  <c r="AL1328" i="12"/>
  <c r="AM1328" i="12"/>
  <c r="AD1329" i="12"/>
  <c r="AE1329" i="12"/>
  <c r="AF1329" i="12"/>
  <c r="AG1329" i="12"/>
  <c r="AH1329" i="12"/>
  <c r="AI1329" i="12"/>
  <c r="AJ1329" i="12"/>
  <c r="AK1329" i="12"/>
  <c r="AL1329" i="12"/>
  <c r="AM1329" i="12"/>
  <c r="AD1330" i="12"/>
  <c r="AE1330" i="12"/>
  <c r="AF1330" i="12"/>
  <c r="AG1330" i="12"/>
  <c r="AH1330" i="12"/>
  <c r="AI1330" i="12"/>
  <c r="AJ1330" i="12"/>
  <c r="AK1330" i="12"/>
  <c r="AL1330" i="12"/>
  <c r="AM1330" i="12"/>
  <c r="AD1331" i="12"/>
  <c r="AE1331" i="12"/>
  <c r="AF1331" i="12"/>
  <c r="AG1331" i="12"/>
  <c r="AH1331" i="12"/>
  <c r="AI1331" i="12"/>
  <c r="AJ1331" i="12"/>
  <c r="AK1331" i="12"/>
  <c r="AL1331" i="12"/>
  <c r="AM1331" i="12"/>
  <c r="AD1332" i="12"/>
  <c r="AE1332" i="12"/>
  <c r="AF1332" i="12"/>
  <c r="AG1332" i="12"/>
  <c r="AH1332" i="12"/>
  <c r="AI1332" i="12"/>
  <c r="AJ1332" i="12"/>
  <c r="AK1332" i="12"/>
  <c r="AL1332" i="12"/>
  <c r="AM1332" i="12"/>
  <c r="AD1333" i="12"/>
  <c r="AE1333" i="12"/>
  <c r="AF1333" i="12"/>
  <c r="AG1333" i="12"/>
  <c r="AH1333" i="12"/>
  <c r="AI1333" i="12"/>
  <c r="AJ1333" i="12"/>
  <c r="AK1333" i="12"/>
  <c r="AL1333" i="12"/>
  <c r="AM1333" i="12"/>
  <c r="AD1334" i="12"/>
  <c r="AE1334" i="12"/>
  <c r="AF1334" i="12"/>
  <c r="AG1334" i="12"/>
  <c r="AH1334" i="12"/>
  <c r="AI1334" i="12"/>
  <c r="AJ1334" i="12"/>
  <c r="AK1334" i="12"/>
  <c r="AL1334" i="12"/>
  <c r="AM1334" i="12"/>
  <c r="AD1335" i="12"/>
  <c r="AE1335" i="12"/>
  <c r="AF1335" i="12"/>
  <c r="AG1335" i="12"/>
  <c r="AH1335" i="12"/>
  <c r="AI1335" i="12"/>
  <c r="AJ1335" i="12"/>
  <c r="AK1335" i="12"/>
  <c r="AL1335" i="12"/>
  <c r="AM1335" i="12"/>
  <c r="AD1336" i="12"/>
  <c r="AE1336" i="12"/>
  <c r="AF1336" i="12"/>
  <c r="AG1336" i="12"/>
  <c r="AH1336" i="12"/>
  <c r="AI1336" i="12"/>
  <c r="AJ1336" i="12"/>
  <c r="AK1336" i="12"/>
  <c r="AL1336" i="12"/>
  <c r="AM1336" i="12"/>
  <c r="AD1337" i="12"/>
  <c r="AE1337" i="12"/>
  <c r="AF1337" i="12"/>
  <c r="AG1337" i="12"/>
  <c r="AH1337" i="12"/>
  <c r="AI1337" i="12"/>
  <c r="AJ1337" i="12"/>
  <c r="AK1337" i="12"/>
  <c r="AL1337" i="12"/>
  <c r="AM1337" i="12"/>
  <c r="AD1338" i="12"/>
  <c r="AE1338" i="12"/>
  <c r="AF1338" i="12"/>
  <c r="AG1338" i="12"/>
  <c r="AH1338" i="12"/>
  <c r="AI1338" i="12"/>
  <c r="AJ1338" i="12"/>
  <c r="AK1338" i="12"/>
  <c r="AL1338" i="12"/>
  <c r="AM1338" i="12"/>
  <c r="AD1339" i="12"/>
  <c r="AE1339" i="12"/>
  <c r="AF1339" i="12"/>
  <c r="AG1339" i="12"/>
  <c r="AH1339" i="12"/>
  <c r="AI1339" i="12"/>
  <c r="AJ1339" i="12"/>
  <c r="AK1339" i="12"/>
  <c r="AL1339" i="12"/>
  <c r="AM1339" i="12"/>
  <c r="AD1340" i="12"/>
  <c r="AE1340" i="12"/>
  <c r="AF1340" i="12"/>
  <c r="AG1340" i="12"/>
  <c r="AH1340" i="12"/>
  <c r="AI1340" i="12"/>
  <c r="AJ1340" i="12"/>
  <c r="AK1340" i="12"/>
  <c r="AL1340" i="12"/>
  <c r="AM1340" i="12"/>
  <c r="AD1341" i="12"/>
  <c r="AE1341" i="12"/>
  <c r="AF1341" i="12"/>
  <c r="AG1341" i="12"/>
  <c r="AH1341" i="12"/>
  <c r="AI1341" i="12"/>
  <c r="AJ1341" i="12"/>
  <c r="AK1341" i="12"/>
  <c r="AL1341" i="12"/>
  <c r="AM1341" i="12"/>
  <c r="AD1342" i="12"/>
  <c r="AE1342" i="12"/>
  <c r="AF1342" i="12"/>
  <c r="AG1342" i="12"/>
  <c r="AH1342" i="12"/>
  <c r="AI1342" i="12"/>
  <c r="AJ1342" i="12"/>
  <c r="AK1342" i="12"/>
  <c r="AL1342" i="12"/>
  <c r="AM1342" i="12"/>
  <c r="AD1343" i="12"/>
  <c r="AE1343" i="12"/>
  <c r="AF1343" i="12"/>
  <c r="AG1343" i="12"/>
  <c r="AH1343" i="12"/>
  <c r="AI1343" i="12"/>
  <c r="AJ1343" i="12"/>
  <c r="AK1343" i="12"/>
  <c r="AL1343" i="12"/>
  <c r="AM1343" i="12"/>
  <c r="AD1344" i="12"/>
  <c r="AE1344" i="12"/>
  <c r="AF1344" i="12"/>
  <c r="AG1344" i="12"/>
  <c r="AH1344" i="12"/>
  <c r="AI1344" i="12"/>
  <c r="AJ1344" i="12"/>
  <c r="AK1344" i="12"/>
  <c r="AL1344" i="12"/>
  <c r="AM1344" i="12"/>
  <c r="AD1345" i="12"/>
  <c r="AE1345" i="12"/>
  <c r="AF1345" i="12"/>
  <c r="AG1345" i="12"/>
  <c r="AH1345" i="12"/>
  <c r="AI1345" i="12"/>
  <c r="AJ1345" i="12"/>
  <c r="AK1345" i="12"/>
  <c r="AL1345" i="12"/>
  <c r="AM1345" i="12"/>
  <c r="AD1346" i="12"/>
  <c r="AE1346" i="12"/>
  <c r="AF1346" i="12"/>
  <c r="AG1346" i="12"/>
  <c r="AH1346" i="12"/>
  <c r="AI1346" i="12"/>
  <c r="AJ1346" i="12"/>
  <c r="AK1346" i="12"/>
  <c r="AL1346" i="12"/>
  <c r="AM1346" i="12"/>
  <c r="AD1347" i="12"/>
  <c r="AE1347" i="12"/>
  <c r="AF1347" i="12"/>
  <c r="AG1347" i="12"/>
  <c r="AH1347" i="12"/>
  <c r="AI1347" i="12"/>
  <c r="AJ1347" i="12"/>
  <c r="AK1347" i="12"/>
  <c r="AL1347" i="12"/>
  <c r="AM1347" i="12"/>
  <c r="AD1348" i="12"/>
  <c r="AE1348" i="12"/>
  <c r="AF1348" i="12"/>
  <c r="AG1348" i="12"/>
  <c r="AH1348" i="12"/>
  <c r="AI1348" i="12"/>
  <c r="AJ1348" i="12"/>
  <c r="AK1348" i="12"/>
  <c r="AL1348" i="12"/>
  <c r="AM1348" i="12"/>
  <c r="AD1349" i="12"/>
  <c r="AE1349" i="12"/>
  <c r="AF1349" i="12"/>
  <c r="AG1349" i="12"/>
  <c r="AH1349" i="12"/>
  <c r="AI1349" i="12"/>
  <c r="AJ1349" i="12"/>
  <c r="AK1349" i="12"/>
  <c r="AL1349" i="12"/>
  <c r="AM1349" i="12"/>
  <c r="AD1350" i="12"/>
  <c r="AE1350" i="12"/>
  <c r="AF1350" i="12"/>
  <c r="AG1350" i="12"/>
  <c r="AH1350" i="12"/>
  <c r="AI1350" i="12"/>
  <c r="AJ1350" i="12"/>
  <c r="AK1350" i="12"/>
  <c r="AL1350" i="12"/>
  <c r="AM1350" i="12"/>
  <c r="AD1351" i="12"/>
  <c r="AE1351" i="12"/>
  <c r="AF1351" i="12"/>
  <c r="AG1351" i="12"/>
  <c r="AH1351" i="12"/>
  <c r="AI1351" i="12"/>
  <c r="AJ1351" i="12"/>
  <c r="AK1351" i="12"/>
  <c r="AL1351" i="12"/>
  <c r="AM1351" i="12"/>
  <c r="AD1352" i="12"/>
  <c r="AE1352" i="12"/>
  <c r="AF1352" i="12"/>
  <c r="AG1352" i="12"/>
  <c r="AH1352" i="12"/>
  <c r="AI1352" i="12"/>
  <c r="AJ1352" i="12"/>
  <c r="AK1352" i="12"/>
  <c r="AL1352" i="12"/>
  <c r="AM1352" i="12"/>
  <c r="AD1353" i="12"/>
  <c r="AE1353" i="12"/>
  <c r="AF1353" i="12"/>
  <c r="AG1353" i="12"/>
  <c r="AH1353" i="12"/>
  <c r="AI1353" i="12"/>
  <c r="AJ1353" i="12"/>
  <c r="AK1353" i="12"/>
  <c r="AL1353" i="12"/>
  <c r="AM1353" i="12"/>
  <c r="AD1354" i="12"/>
  <c r="AE1354" i="12"/>
  <c r="AF1354" i="12"/>
  <c r="AG1354" i="12"/>
  <c r="AH1354" i="12"/>
  <c r="AI1354" i="12"/>
  <c r="AJ1354" i="12"/>
  <c r="AK1354" i="12"/>
  <c r="AL1354" i="12"/>
  <c r="AM1354" i="12"/>
  <c r="AD1355" i="12"/>
  <c r="AE1355" i="12"/>
  <c r="AF1355" i="12"/>
  <c r="AG1355" i="12"/>
  <c r="AH1355" i="12"/>
  <c r="AI1355" i="12"/>
  <c r="AJ1355" i="12"/>
  <c r="AK1355" i="12"/>
  <c r="AL1355" i="12"/>
  <c r="AM1355" i="12"/>
  <c r="AD1356" i="12"/>
  <c r="AE1356" i="12"/>
  <c r="AF1356" i="12"/>
  <c r="AG1356" i="12"/>
  <c r="AH1356" i="12"/>
  <c r="AI1356" i="12"/>
  <c r="AJ1356" i="12"/>
  <c r="AK1356" i="12"/>
  <c r="AL1356" i="12"/>
  <c r="AM1356" i="12"/>
  <c r="AD1357" i="12"/>
  <c r="AE1357" i="12"/>
  <c r="AF1357" i="12"/>
  <c r="AG1357" i="12"/>
  <c r="AH1357" i="12"/>
  <c r="AI1357" i="12"/>
  <c r="AJ1357" i="12"/>
  <c r="AK1357" i="12"/>
  <c r="AL1357" i="12"/>
  <c r="AM1357" i="12"/>
  <c r="AD1358" i="12"/>
  <c r="AE1358" i="12"/>
  <c r="AF1358" i="12"/>
  <c r="AG1358" i="12"/>
  <c r="AH1358" i="12"/>
  <c r="AI1358" i="12"/>
  <c r="AJ1358" i="12"/>
  <c r="AK1358" i="12"/>
  <c r="AL1358" i="12"/>
  <c r="AM1358" i="12"/>
  <c r="AD1359" i="12"/>
  <c r="AE1359" i="12"/>
  <c r="AF1359" i="12"/>
  <c r="AG1359" i="12"/>
  <c r="AH1359" i="12"/>
  <c r="AI1359" i="12"/>
  <c r="AJ1359" i="12"/>
  <c r="AK1359" i="12"/>
  <c r="AL1359" i="12"/>
  <c r="AM1359" i="12"/>
  <c r="AD1360" i="12"/>
  <c r="AE1360" i="12"/>
  <c r="AF1360" i="12"/>
  <c r="AG1360" i="12"/>
  <c r="AH1360" i="12"/>
  <c r="AI1360" i="12"/>
  <c r="AJ1360" i="12"/>
  <c r="AK1360" i="12"/>
  <c r="AL1360" i="12"/>
  <c r="AM1360" i="12"/>
  <c r="AD1361" i="12"/>
  <c r="AE1361" i="12"/>
  <c r="AF1361" i="12"/>
  <c r="AG1361" i="12"/>
  <c r="AH1361" i="12"/>
  <c r="AI1361" i="12"/>
  <c r="AJ1361" i="12"/>
  <c r="AK1361" i="12"/>
  <c r="AL1361" i="12"/>
  <c r="AM1361" i="12"/>
  <c r="AD1362" i="12"/>
  <c r="AE1362" i="12"/>
  <c r="AF1362" i="12"/>
  <c r="AG1362" i="12"/>
  <c r="AH1362" i="12"/>
  <c r="AI1362" i="12"/>
  <c r="AJ1362" i="12"/>
  <c r="AK1362" i="12"/>
  <c r="AL1362" i="12"/>
  <c r="AM1362" i="12"/>
  <c r="AD1363" i="12"/>
  <c r="AE1363" i="12"/>
  <c r="AF1363" i="12"/>
  <c r="AG1363" i="12"/>
  <c r="AH1363" i="12"/>
  <c r="AI1363" i="12"/>
  <c r="AJ1363" i="12"/>
  <c r="AK1363" i="12"/>
  <c r="AL1363" i="12"/>
  <c r="AM1363" i="12"/>
  <c r="AD1364" i="12"/>
  <c r="AE1364" i="12"/>
  <c r="AF1364" i="12"/>
  <c r="AG1364" i="12"/>
  <c r="AH1364" i="12"/>
  <c r="AI1364" i="12"/>
  <c r="AJ1364" i="12"/>
  <c r="AK1364" i="12"/>
  <c r="AL1364" i="12"/>
  <c r="AM1364" i="12"/>
  <c r="AD1365" i="12"/>
  <c r="AE1365" i="12"/>
  <c r="AF1365" i="12"/>
  <c r="AG1365" i="12"/>
  <c r="AH1365" i="12"/>
  <c r="AI1365" i="12"/>
  <c r="AJ1365" i="12"/>
  <c r="AK1365" i="12"/>
  <c r="AL1365" i="12"/>
  <c r="AM1365" i="12"/>
  <c r="AD1366" i="12"/>
  <c r="AE1366" i="12"/>
  <c r="AF1366" i="12"/>
  <c r="AG1366" i="12"/>
  <c r="AH1366" i="12"/>
  <c r="AI1366" i="12"/>
  <c r="AJ1366" i="12"/>
  <c r="AK1366" i="12"/>
  <c r="AL1366" i="12"/>
  <c r="AM1366" i="12"/>
  <c r="AD1367" i="12"/>
  <c r="AE1367" i="12"/>
  <c r="AF1367" i="12"/>
  <c r="AG1367" i="12"/>
  <c r="AH1367" i="12"/>
  <c r="AI1367" i="12"/>
  <c r="AJ1367" i="12"/>
  <c r="AK1367" i="12"/>
  <c r="AL1367" i="12"/>
  <c r="AM1367" i="12"/>
  <c r="AD1368" i="12"/>
  <c r="AE1368" i="12"/>
  <c r="AF1368" i="12"/>
  <c r="AG1368" i="12"/>
  <c r="AH1368" i="12"/>
  <c r="AI1368" i="12"/>
  <c r="AJ1368" i="12"/>
  <c r="AK1368" i="12"/>
  <c r="AL1368" i="12"/>
  <c r="AM1368" i="12"/>
  <c r="AD1369" i="12"/>
  <c r="AE1369" i="12"/>
  <c r="AF1369" i="12"/>
  <c r="AG1369" i="12"/>
  <c r="AH1369" i="12"/>
  <c r="AI1369" i="12"/>
  <c r="AJ1369" i="12"/>
  <c r="AK1369" i="12"/>
  <c r="AL1369" i="12"/>
  <c r="AM1369" i="12"/>
  <c r="AD1370" i="12"/>
  <c r="AE1370" i="12"/>
  <c r="AF1370" i="12"/>
  <c r="AG1370" i="12"/>
  <c r="AH1370" i="12"/>
  <c r="AI1370" i="12"/>
  <c r="AJ1370" i="12"/>
  <c r="AK1370" i="12"/>
  <c r="AL1370" i="12"/>
  <c r="AM1370" i="12"/>
  <c r="AD1371" i="12"/>
  <c r="AE1371" i="12"/>
  <c r="AF1371" i="12"/>
  <c r="AG1371" i="12"/>
  <c r="AH1371" i="12"/>
  <c r="AI1371" i="12"/>
  <c r="AJ1371" i="12"/>
  <c r="AK1371" i="12"/>
  <c r="AL1371" i="12"/>
  <c r="AM1371" i="12"/>
  <c r="AD1372" i="12"/>
  <c r="AE1372" i="12"/>
  <c r="AF1372" i="12"/>
  <c r="AG1372" i="12"/>
  <c r="AH1372" i="12"/>
  <c r="AI1372" i="12"/>
  <c r="AJ1372" i="12"/>
  <c r="AK1372" i="12"/>
  <c r="AL1372" i="12"/>
  <c r="AM1372" i="12"/>
  <c r="AD1373" i="12"/>
  <c r="AE1373" i="12"/>
  <c r="AF1373" i="12"/>
  <c r="AG1373" i="12"/>
  <c r="AH1373" i="12"/>
  <c r="AI1373" i="12"/>
  <c r="AJ1373" i="12"/>
  <c r="AK1373" i="12"/>
  <c r="AL1373" i="12"/>
  <c r="AM1373" i="12"/>
  <c r="AD1374" i="12"/>
  <c r="AE1374" i="12"/>
  <c r="AF1374" i="12"/>
  <c r="AG1374" i="12"/>
  <c r="AH1374" i="12"/>
  <c r="AI1374" i="12"/>
  <c r="AJ1374" i="12"/>
  <c r="AK1374" i="12"/>
  <c r="AL1374" i="12"/>
  <c r="AM1374" i="12"/>
  <c r="AD1375" i="12"/>
  <c r="AE1375" i="12"/>
  <c r="AF1375" i="12"/>
  <c r="AG1375" i="12"/>
  <c r="AH1375" i="12"/>
  <c r="AI1375" i="12"/>
  <c r="AJ1375" i="12"/>
  <c r="AK1375" i="12"/>
  <c r="AL1375" i="12"/>
  <c r="AM1375" i="12"/>
  <c r="AD1376" i="12"/>
  <c r="AE1376" i="12"/>
  <c r="AF1376" i="12"/>
  <c r="AG1376" i="12"/>
  <c r="AH1376" i="12"/>
  <c r="AI1376" i="12"/>
  <c r="AJ1376" i="12"/>
  <c r="AK1376" i="12"/>
  <c r="AL1376" i="12"/>
  <c r="AM1376" i="12"/>
  <c r="AD1377" i="12"/>
  <c r="AE1377" i="12"/>
  <c r="AF1377" i="12"/>
  <c r="AG1377" i="12"/>
  <c r="AH1377" i="12"/>
  <c r="AI1377" i="12"/>
  <c r="AJ1377" i="12"/>
  <c r="AK1377" i="12"/>
  <c r="AL1377" i="12"/>
  <c r="AM1377" i="12"/>
  <c r="AD1378" i="12"/>
  <c r="AE1378" i="12"/>
  <c r="AF1378" i="12"/>
  <c r="AG1378" i="12"/>
  <c r="AH1378" i="12"/>
  <c r="AI1378" i="12"/>
  <c r="AJ1378" i="12"/>
  <c r="AK1378" i="12"/>
  <c r="AL1378" i="12"/>
  <c r="AM1378" i="12"/>
  <c r="AD1379" i="12"/>
  <c r="AE1379" i="12"/>
  <c r="AF1379" i="12"/>
  <c r="AG1379" i="12"/>
  <c r="AH1379" i="12"/>
  <c r="AI1379" i="12"/>
  <c r="AJ1379" i="12"/>
  <c r="AK1379" i="12"/>
  <c r="AL1379" i="12"/>
  <c r="AM1379" i="12"/>
  <c r="AD1380" i="12"/>
  <c r="AE1380" i="12"/>
  <c r="AF1380" i="12"/>
  <c r="AG1380" i="12"/>
  <c r="AH1380" i="12"/>
  <c r="AI1380" i="12"/>
  <c r="AJ1380" i="12"/>
  <c r="AK1380" i="12"/>
  <c r="AL1380" i="12"/>
  <c r="AM1380" i="12"/>
  <c r="AD1381" i="12"/>
  <c r="AE1381" i="12"/>
  <c r="AF1381" i="12"/>
  <c r="AG1381" i="12"/>
  <c r="AH1381" i="12"/>
  <c r="AI1381" i="12"/>
  <c r="AJ1381" i="12"/>
  <c r="AK1381" i="12"/>
  <c r="AL1381" i="12"/>
  <c r="AM1381" i="12"/>
  <c r="AD1382" i="12"/>
  <c r="AE1382" i="12"/>
  <c r="AF1382" i="12"/>
  <c r="AG1382" i="12"/>
  <c r="AH1382" i="12"/>
  <c r="AI1382" i="12"/>
  <c r="AJ1382" i="12"/>
  <c r="AK1382" i="12"/>
  <c r="AL1382" i="12"/>
  <c r="AM1382" i="12"/>
  <c r="AD1383" i="12"/>
  <c r="AE1383" i="12"/>
  <c r="AF1383" i="12"/>
  <c r="AG1383" i="12"/>
  <c r="AH1383" i="12"/>
  <c r="AI1383" i="12"/>
  <c r="AJ1383" i="12"/>
  <c r="AK1383" i="12"/>
  <c r="AL1383" i="12"/>
  <c r="AM1383" i="12"/>
  <c r="AD1384" i="12"/>
  <c r="AE1384" i="12"/>
  <c r="AF1384" i="12"/>
  <c r="AG1384" i="12"/>
  <c r="AH1384" i="12"/>
  <c r="AI1384" i="12"/>
  <c r="AJ1384" i="12"/>
  <c r="AK1384" i="12"/>
  <c r="AL1384" i="12"/>
  <c r="AM1384" i="12"/>
  <c r="AD1385" i="12"/>
  <c r="AE1385" i="12"/>
  <c r="AF1385" i="12"/>
  <c r="AG1385" i="12"/>
  <c r="AH1385" i="12"/>
  <c r="AI1385" i="12"/>
  <c r="AJ1385" i="12"/>
  <c r="AK1385" i="12"/>
  <c r="AL1385" i="12"/>
  <c r="AM1385" i="12"/>
  <c r="AD1386" i="12"/>
  <c r="AE1386" i="12"/>
  <c r="AF1386" i="12"/>
  <c r="AG1386" i="12"/>
  <c r="AH1386" i="12"/>
  <c r="AI1386" i="12"/>
  <c r="AJ1386" i="12"/>
  <c r="AK1386" i="12"/>
  <c r="AL1386" i="12"/>
  <c r="AM1386" i="12"/>
  <c r="AD1387" i="12"/>
  <c r="AE1387" i="12"/>
  <c r="AF1387" i="12"/>
  <c r="AG1387" i="12"/>
  <c r="AH1387" i="12"/>
  <c r="AI1387" i="12"/>
  <c r="AJ1387" i="12"/>
  <c r="AK1387" i="12"/>
  <c r="AL1387" i="12"/>
  <c r="AM1387" i="12"/>
  <c r="AD1388" i="12"/>
  <c r="AE1388" i="12"/>
  <c r="AF1388" i="12"/>
  <c r="AG1388" i="12"/>
  <c r="AH1388" i="12"/>
  <c r="AI1388" i="12"/>
  <c r="AJ1388" i="12"/>
  <c r="AK1388" i="12"/>
  <c r="AL1388" i="12"/>
  <c r="AM1388" i="12"/>
  <c r="AD1389" i="12"/>
  <c r="AE1389" i="12"/>
  <c r="AF1389" i="12"/>
  <c r="AG1389" i="12"/>
  <c r="AH1389" i="12"/>
  <c r="AI1389" i="12"/>
  <c r="AJ1389" i="12"/>
  <c r="AK1389" i="12"/>
  <c r="AL1389" i="12"/>
  <c r="AM1389" i="12"/>
  <c r="AD1390" i="12"/>
  <c r="AE1390" i="12"/>
  <c r="AF1390" i="12"/>
  <c r="AG1390" i="12"/>
  <c r="AH1390" i="12"/>
  <c r="AI1390" i="12"/>
  <c r="AJ1390" i="12"/>
  <c r="AK1390" i="12"/>
  <c r="AL1390" i="12"/>
  <c r="AM1390" i="12"/>
  <c r="AD1391" i="12"/>
  <c r="AE1391" i="12"/>
  <c r="AF1391" i="12"/>
  <c r="AG1391" i="12"/>
  <c r="AH1391" i="12"/>
  <c r="AI1391" i="12"/>
  <c r="AJ1391" i="12"/>
  <c r="AK1391" i="12"/>
  <c r="AL1391" i="12"/>
  <c r="AM1391" i="12"/>
  <c r="AD1392" i="12"/>
  <c r="AE1392" i="12"/>
  <c r="AF1392" i="12"/>
  <c r="AG1392" i="12"/>
  <c r="AH1392" i="12"/>
  <c r="AI1392" i="12"/>
  <c r="AJ1392" i="12"/>
  <c r="AK1392" i="12"/>
  <c r="AL1392" i="12"/>
  <c r="AM1392" i="12"/>
  <c r="AD1393" i="12"/>
  <c r="AE1393" i="12"/>
  <c r="AF1393" i="12"/>
  <c r="AG1393" i="12"/>
  <c r="AH1393" i="12"/>
  <c r="AI1393" i="12"/>
  <c r="AJ1393" i="12"/>
  <c r="AK1393" i="12"/>
  <c r="AL1393" i="12"/>
  <c r="AM1393" i="12"/>
  <c r="AD1394" i="12"/>
  <c r="AE1394" i="12"/>
  <c r="AF1394" i="12"/>
  <c r="AG1394" i="12"/>
  <c r="AH1394" i="12"/>
  <c r="AI1394" i="12"/>
  <c r="AJ1394" i="12"/>
  <c r="AK1394" i="12"/>
  <c r="AL1394" i="12"/>
  <c r="AM1394" i="12"/>
  <c r="AD1395" i="12"/>
  <c r="AE1395" i="12"/>
  <c r="AF1395" i="12"/>
  <c r="AG1395" i="12"/>
  <c r="AH1395" i="12"/>
  <c r="AI1395" i="12"/>
  <c r="AJ1395" i="12"/>
  <c r="AK1395" i="12"/>
  <c r="AL1395" i="12"/>
  <c r="AM1395" i="12"/>
  <c r="AD1396" i="12"/>
  <c r="AE1396" i="12"/>
  <c r="AF1396" i="12"/>
  <c r="AG1396" i="12"/>
  <c r="AH1396" i="12"/>
  <c r="AI1396" i="12"/>
  <c r="AJ1396" i="12"/>
  <c r="AK1396" i="12"/>
  <c r="AL1396" i="12"/>
  <c r="AM1396" i="12"/>
  <c r="AD1397" i="12"/>
  <c r="AE1397" i="12"/>
  <c r="AF1397" i="12"/>
  <c r="AG1397" i="12"/>
  <c r="AH1397" i="12"/>
  <c r="AI1397" i="12"/>
  <c r="AJ1397" i="12"/>
  <c r="AK1397" i="12"/>
  <c r="AL1397" i="12"/>
  <c r="AM1397" i="12"/>
  <c r="AD1398" i="12"/>
  <c r="AE1398" i="12"/>
  <c r="AF1398" i="12"/>
  <c r="AG1398" i="12"/>
  <c r="AH1398" i="12"/>
  <c r="AI1398" i="12"/>
  <c r="AJ1398" i="12"/>
  <c r="AK1398" i="12"/>
  <c r="AL1398" i="12"/>
  <c r="AM1398" i="12"/>
  <c r="AD1399" i="12"/>
  <c r="AE1399" i="12"/>
  <c r="AF1399" i="12"/>
  <c r="AG1399" i="12"/>
  <c r="AH1399" i="12"/>
  <c r="AI1399" i="12"/>
  <c r="AJ1399" i="12"/>
  <c r="AK1399" i="12"/>
  <c r="AL1399" i="12"/>
  <c r="AM1399" i="12"/>
  <c r="AD1400" i="12"/>
  <c r="AE1400" i="12"/>
  <c r="AF1400" i="12"/>
  <c r="AG1400" i="12"/>
  <c r="AH1400" i="12"/>
  <c r="AI1400" i="12"/>
  <c r="AJ1400" i="12"/>
  <c r="AK1400" i="12"/>
  <c r="AL1400" i="12"/>
  <c r="AM1400" i="12"/>
  <c r="AD1401" i="12"/>
  <c r="AE1401" i="12"/>
  <c r="AF1401" i="12"/>
  <c r="AG1401" i="12"/>
  <c r="AH1401" i="12"/>
  <c r="AI1401" i="12"/>
  <c r="AJ1401" i="12"/>
  <c r="AK1401" i="12"/>
  <c r="AL1401" i="12"/>
  <c r="AM1401" i="12"/>
  <c r="AD1402" i="12"/>
  <c r="AE1402" i="12"/>
  <c r="AF1402" i="12"/>
  <c r="AG1402" i="12"/>
  <c r="AH1402" i="12"/>
  <c r="AI1402" i="12"/>
  <c r="AJ1402" i="12"/>
  <c r="AK1402" i="12"/>
  <c r="AL1402" i="12"/>
  <c r="AM1402" i="12"/>
  <c r="AD1403" i="12"/>
  <c r="AE1403" i="12"/>
  <c r="AF1403" i="12"/>
  <c r="AG1403" i="12"/>
  <c r="AH1403" i="12"/>
  <c r="AI1403" i="12"/>
  <c r="AJ1403" i="12"/>
  <c r="AK1403" i="12"/>
  <c r="AL1403" i="12"/>
  <c r="AM1403" i="12"/>
  <c r="AD1404" i="12"/>
  <c r="AE1404" i="12"/>
  <c r="AF1404" i="12"/>
  <c r="AG1404" i="12"/>
  <c r="AH1404" i="12"/>
  <c r="AI1404" i="12"/>
  <c r="AJ1404" i="12"/>
  <c r="AK1404" i="12"/>
  <c r="AL1404" i="12"/>
  <c r="AM1404" i="12"/>
  <c r="AD1405" i="12"/>
  <c r="AE1405" i="12"/>
  <c r="AF1405" i="12"/>
  <c r="AG1405" i="12"/>
  <c r="AH1405" i="12"/>
  <c r="AI1405" i="12"/>
  <c r="AJ1405" i="12"/>
  <c r="AK1405" i="12"/>
  <c r="AL1405" i="12"/>
  <c r="AM1405" i="12"/>
  <c r="AD1406" i="12"/>
  <c r="AE1406" i="12"/>
  <c r="AF1406" i="12"/>
  <c r="AG1406" i="12"/>
  <c r="AH1406" i="12"/>
  <c r="AI1406" i="12"/>
  <c r="AJ1406" i="12"/>
  <c r="AK1406" i="12"/>
  <c r="AL1406" i="12"/>
  <c r="AM1406" i="12"/>
  <c r="AD1407" i="12"/>
  <c r="AE1407" i="12"/>
  <c r="AF1407" i="12"/>
  <c r="AG1407" i="12"/>
  <c r="AH1407" i="12"/>
  <c r="AI1407" i="12"/>
  <c r="AJ1407" i="12"/>
  <c r="AK1407" i="12"/>
  <c r="AL1407" i="12"/>
  <c r="AM1407" i="12"/>
  <c r="AD1408" i="12"/>
  <c r="AE1408" i="12"/>
  <c r="AF1408" i="12"/>
  <c r="AG1408" i="12"/>
  <c r="AH1408" i="12"/>
  <c r="AI1408" i="12"/>
  <c r="AJ1408" i="12"/>
  <c r="AK1408" i="12"/>
  <c r="AL1408" i="12"/>
  <c r="AM1408" i="12"/>
  <c r="AD1409" i="12"/>
  <c r="AE1409" i="12"/>
  <c r="AF1409" i="12"/>
  <c r="AG1409" i="12"/>
  <c r="AH1409" i="12"/>
  <c r="AI1409" i="12"/>
  <c r="AJ1409" i="12"/>
  <c r="AK1409" i="12"/>
  <c r="AL1409" i="12"/>
  <c r="AM1409" i="12"/>
  <c r="AD1410" i="12"/>
  <c r="AE1410" i="12"/>
  <c r="AF1410" i="12"/>
  <c r="AG1410" i="12"/>
  <c r="AH1410" i="12"/>
  <c r="AI1410" i="12"/>
  <c r="AJ1410" i="12"/>
  <c r="AK1410" i="12"/>
  <c r="AL1410" i="12"/>
  <c r="AM1410" i="12"/>
  <c r="AD1411" i="12"/>
  <c r="AE1411" i="12"/>
  <c r="AF1411" i="12"/>
  <c r="AG1411" i="12"/>
  <c r="AH1411" i="12"/>
  <c r="AI1411" i="12"/>
  <c r="AJ1411" i="12"/>
  <c r="AK1411" i="12"/>
  <c r="AL1411" i="12"/>
  <c r="AM1411" i="12"/>
  <c r="AD1412" i="12"/>
  <c r="AE1412" i="12"/>
  <c r="AF1412" i="12"/>
  <c r="AG1412" i="12"/>
  <c r="AH1412" i="12"/>
  <c r="AI1412" i="12"/>
  <c r="AJ1412" i="12"/>
  <c r="AK1412" i="12"/>
  <c r="AL1412" i="12"/>
  <c r="AM1412" i="12"/>
  <c r="AD1413" i="12"/>
  <c r="AE1413" i="12"/>
  <c r="AF1413" i="12"/>
  <c r="AG1413" i="12"/>
  <c r="AH1413" i="12"/>
  <c r="AI1413" i="12"/>
  <c r="AJ1413" i="12"/>
  <c r="AK1413" i="12"/>
  <c r="AL1413" i="12"/>
  <c r="AM1413" i="12"/>
  <c r="AD1414" i="12"/>
  <c r="AE1414" i="12"/>
  <c r="AF1414" i="12"/>
  <c r="AG1414" i="12"/>
  <c r="AH1414" i="12"/>
  <c r="AI1414" i="12"/>
  <c r="AJ1414" i="12"/>
  <c r="AK1414" i="12"/>
  <c r="AL1414" i="12"/>
  <c r="AM1414" i="12"/>
  <c r="AD1415" i="12"/>
  <c r="AE1415" i="12"/>
  <c r="AF1415" i="12"/>
  <c r="AG1415" i="12"/>
  <c r="AH1415" i="12"/>
  <c r="AI1415" i="12"/>
  <c r="AJ1415" i="12"/>
  <c r="AK1415" i="12"/>
  <c r="AL1415" i="12"/>
  <c r="AM1415" i="12"/>
  <c r="AD1416" i="12"/>
  <c r="AE1416" i="12"/>
  <c r="AF1416" i="12"/>
  <c r="AG1416" i="12"/>
  <c r="AH1416" i="12"/>
  <c r="AI1416" i="12"/>
  <c r="AJ1416" i="12"/>
  <c r="AK1416" i="12"/>
  <c r="AL1416" i="12"/>
  <c r="AM1416" i="12"/>
  <c r="AD1417" i="12"/>
  <c r="AE1417" i="12"/>
  <c r="AF1417" i="12"/>
  <c r="AG1417" i="12"/>
  <c r="AH1417" i="12"/>
  <c r="AI1417" i="12"/>
  <c r="AJ1417" i="12"/>
  <c r="AK1417" i="12"/>
  <c r="AL1417" i="12"/>
  <c r="AM1417" i="12"/>
  <c r="AD1418" i="12"/>
  <c r="AE1418" i="12"/>
  <c r="AF1418" i="12"/>
  <c r="AG1418" i="12"/>
  <c r="AH1418" i="12"/>
  <c r="AI1418" i="12"/>
  <c r="AJ1418" i="12"/>
  <c r="AK1418" i="12"/>
  <c r="AL1418" i="12"/>
  <c r="AM1418" i="12"/>
  <c r="AD1419" i="12"/>
  <c r="AE1419" i="12"/>
  <c r="AF1419" i="12"/>
  <c r="AG1419" i="12"/>
  <c r="AH1419" i="12"/>
  <c r="AI1419" i="12"/>
  <c r="AJ1419" i="12"/>
  <c r="AK1419" i="12"/>
  <c r="AL1419" i="12"/>
  <c r="AM1419" i="12"/>
  <c r="AD1420" i="12"/>
  <c r="AE1420" i="12"/>
  <c r="AF1420" i="12"/>
  <c r="AG1420" i="12"/>
  <c r="AH1420" i="12"/>
  <c r="AI1420" i="12"/>
  <c r="AJ1420" i="12"/>
  <c r="AK1420" i="12"/>
  <c r="AL1420" i="12"/>
  <c r="AM1420" i="12"/>
  <c r="AD1421" i="12"/>
  <c r="AE1421" i="12"/>
  <c r="AF1421" i="12"/>
  <c r="AG1421" i="12"/>
  <c r="AH1421" i="12"/>
  <c r="AI1421" i="12"/>
  <c r="AJ1421" i="12"/>
  <c r="AK1421" i="12"/>
  <c r="AL1421" i="12"/>
  <c r="AM1421" i="12"/>
  <c r="AD1422" i="12"/>
  <c r="AE1422" i="12"/>
  <c r="AF1422" i="12"/>
  <c r="AG1422" i="12"/>
  <c r="AH1422" i="12"/>
  <c r="AI1422" i="12"/>
  <c r="AJ1422" i="12"/>
  <c r="AK1422" i="12"/>
  <c r="AL1422" i="12"/>
  <c r="AM1422" i="12"/>
  <c r="AD1423" i="12"/>
  <c r="AE1423" i="12"/>
  <c r="AF1423" i="12"/>
  <c r="AG1423" i="12"/>
  <c r="AH1423" i="12"/>
  <c r="AI1423" i="12"/>
  <c r="AJ1423" i="12"/>
  <c r="AK1423" i="12"/>
  <c r="AL1423" i="12"/>
  <c r="AM1423" i="12"/>
  <c r="AD1424" i="12"/>
  <c r="AE1424" i="12"/>
  <c r="AF1424" i="12"/>
  <c r="AG1424" i="12"/>
  <c r="AH1424" i="12"/>
  <c r="AI1424" i="12"/>
  <c r="AJ1424" i="12"/>
  <c r="AK1424" i="12"/>
  <c r="AL1424" i="12"/>
  <c r="AM1424" i="12"/>
  <c r="AD1425" i="12"/>
  <c r="AE1425" i="12"/>
  <c r="AF1425" i="12"/>
  <c r="AG1425" i="12"/>
  <c r="AH1425" i="12"/>
  <c r="AI1425" i="12"/>
  <c r="AJ1425" i="12"/>
  <c r="AK1425" i="12"/>
  <c r="AL1425" i="12"/>
  <c r="AM1425" i="12"/>
  <c r="AD1426" i="12"/>
  <c r="AE1426" i="12"/>
  <c r="AF1426" i="12"/>
  <c r="AG1426" i="12"/>
  <c r="AH1426" i="12"/>
  <c r="AI1426" i="12"/>
  <c r="AJ1426" i="12"/>
  <c r="AK1426" i="12"/>
  <c r="AL1426" i="12"/>
  <c r="AM1426" i="12"/>
  <c r="AD1427" i="12"/>
  <c r="AE1427" i="12"/>
  <c r="AF1427" i="12"/>
  <c r="AG1427" i="12"/>
  <c r="AH1427" i="12"/>
  <c r="AI1427" i="12"/>
  <c r="AJ1427" i="12"/>
  <c r="AK1427" i="12"/>
  <c r="AL1427" i="12"/>
  <c r="AM1427" i="12"/>
  <c r="AD1428" i="12"/>
  <c r="AE1428" i="12"/>
  <c r="AF1428" i="12"/>
  <c r="AG1428" i="12"/>
  <c r="AH1428" i="12"/>
  <c r="AI1428" i="12"/>
  <c r="AJ1428" i="12"/>
  <c r="AK1428" i="12"/>
  <c r="AL1428" i="12"/>
  <c r="AM1428" i="12"/>
  <c r="AD1429" i="12"/>
  <c r="AE1429" i="12"/>
  <c r="AF1429" i="12"/>
  <c r="AG1429" i="12"/>
  <c r="AH1429" i="12"/>
  <c r="AI1429" i="12"/>
  <c r="AJ1429" i="12"/>
  <c r="AK1429" i="12"/>
  <c r="AL1429" i="12"/>
  <c r="AM1429" i="12"/>
  <c r="AD1430" i="12"/>
  <c r="AE1430" i="12"/>
  <c r="AF1430" i="12"/>
  <c r="AG1430" i="12"/>
  <c r="AH1430" i="12"/>
  <c r="AI1430" i="12"/>
  <c r="AJ1430" i="12"/>
  <c r="AK1430" i="12"/>
  <c r="AL1430" i="12"/>
  <c r="AM1430" i="12"/>
  <c r="AD1431" i="12"/>
  <c r="AE1431" i="12"/>
  <c r="AF1431" i="12"/>
  <c r="AG1431" i="12"/>
  <c r="AH1431" i="12"/>
  <c r="AI1431" i="12"/>
  <c r="AJ1431" i="12"/>
  <c r="AK1431" i="12"/>
  <c r="AL1431" i="12"/>
  <c r="AM1431" i="12"/>
  <c r="AD1432" i="12"/>
  <c r="AE1432" i="12"/>
  <c r="AF1432" i="12"/>
  <c r="AG1432" i="12"/>
  <c r="AH1432" i="12"/>
  <c r="AI1432" i="12"/>
  <c r="AJ1432" i="12"/>
  <c r="AK1432" i="12"/>
  <c r="AL1432" i="12"/>
  <c r="AM1432" i="12"/>
  <c r="AD1433" i="12"/>
  <c r="AE1433" i="12"/>
  <c r="AF1433" i="12"/>
  <c r="AG1433" i="12"/>
  <c r="AH1433" i="12"/>
  <c r="AI1433" i="12"/>
  <c r="AJ1433" i="12"/>
  <c r="AK1433" i="12"/>
  <c r="AL1433" i="12"/>
  <c r="AM1433" i="12"/>
  <c r="AD1434" i="12"/>
  <c r="AE1434" i="12"/>
  <c r="AF1434" i="12"/>
  <c r="AG1434" i="12"/>
  <c r="AH1434" i="12"/>
  <c r="AI1434" i="12"/>
  <c r="AJ1434" i="12"/>
  <c r="AK1434" i="12"/>
  <c r="AL1434" i="12"/>
  <c r="AM1434" i="12"/>
  <c r="AD1435" i="12"/>
  <c r="AE1435" i="12"/>
  <c r="AF1435" i="12"/>
  <c r="AG1435" i="12"/>
  <c r="AH1435" i="12"/>
  <c r="AI1435" i="12"/>
  <c r="AJ1435" i="12"/>
  <c r="AK1435" i="12"/>
  <c r="AL1435" i="12"/>
  <c r="AM1435" i="12"/>
  <c r="AD1436" i="12"/>
  <c r="AE1436" i="12"/>
  <c r="AF1436" i="12"/>
  <c r="AG1436" i="12"/>
  <c r="AH1436" i="12"/>
  <c r="AI1436" i="12"/>
  <c r="AJ1436" i="12"/>
  <c r="AK1436" i="12"/>
  <c r="AL1436" i="12"/>
  <c r="AM1436" i="12"/>
  <c r="AD1437" i="12"/>
  <c r="AE1437" i="12"/>
  <c r="AF1437" i="12"/>
  <c r="AG1437" i="12"/>
  <c r="AH1437" i="12"/>
  <c r="AI1437" i="12"/>
  <c r="AJ1437" i="12"/>
  <c r="AK1437" i="12"/>
  <c r="AL1437" i="12"/>
  <c r="AM1437" i="12"/>
  <c r="AD1438" i="12"/>
  <c r="AE1438" i="12"/>
  <c r="AF1438" i="12"/>
  <c r="AG1438" i="12"/>
  <c r="AH1438" i="12"/>
  <c r="AI1438" i="12"/>
  <c r="AJ1438" i="12"/>
  <c r="AK1438" i="12"/>
  <c r="AL1438" i="12"/>
  <c r="AM1438" i="12"/>
  <c r="AD1439" i="12"/>
  <c r="AE1439" i="12"/>
  <c r="AF1439" i="12"/>
  <c r="AG1439" i="12"/>
  <c r="AH1439" i="12"/>
  <c r="AI1439" i="12"/>
  <c r="AJ1439" i="12"/>
  <c r="AK1439" i="12"/>
  <c r="AL1439" i="12"/>
  <c r="AM1439" i="12"/>
  <c r="AD1440" i="12"/>
  <c r="AE1440" i="12"/>
  <c r="AF1440" i="12"/>
  <c r="AG1440" i="12"/>
  <c r="AH1440" i="12"/>
  <c r="AI1440" i="12"/>
  <c r="AJ1440" i="12"/>
  <c r="AK1440" i="12"/>
  <c r="AL1440" i="12"/>
  <c r="AM1440" i="12"/>
  <c r="AD1441" i="12"/>
  <c r="AE1441" i="12"/>
  <c r="AF1441" i="12"/>
  <c r="AG1441" i="12"/>
  <c r="AH1441" i="12"/>
  <c r="AI1441" i="12"/>
  <c r="AJ1441" i="12"/>
  <c r="AK1441" i="12"/>
  <c r="AL1441" i="12"/>
  <c r="AM1441" i="12"/>
  <c r="AD1442" i="12"/>
  <c r="AE1442" i="12"/>
  <c r="AF1442" i="12"/>
  <c r="AG1442" i="12"/>
  <c r="AH1442" i="12"/>
  <c r="AI1442" i="12"/>
  <c r="AJ1442" i="12"/>
  <c r="AK1442" i="12"/>
  <c r="AL1442" i="12"/>
  <c r="AM1442" i="12"/>
  <c r="AD1443" i="12"/>
  <c r="AE1443" i="12"/>
  <c r="AF1443" i="12"/>
  <c r="AG1443" i="12"/>
  <c r="AH1443" i="12"/>
  <c r="AI1443" i="12"/>
  <c r="AJ1443" i="12"/>
  <c r="AK1443" i="12"/>
  <c r="AL1443" i="12"/>
  <c r="AM1443" i="12"/>
  <c r="AD1444" i="12"/>
  <c r="AE1444" i="12"/>
  <c r="AF1444" i="12"/>
  <c r="AG1444" i="12"/>
  <c r="AH1444" i="12"/>
  <c r="AI1444" i="12"/>
  <c r="AJ1444" i="12"/>
  <c r="AK1444" i="12"/>
  <c r="AL1444" i="12"/>
  <c r="AM1444" i="12"/>
  <c r="AD1445" i="12"/>
  <c r="AE1445" i="12"/>
  <c r="AF1445" i="12"/>
  <c r="AG1445" i="12"/>
  <c r="AH1445" i="12"/>
  <c r="AI1445" i="12"/>
  <c r="AJ1445" i="12"/>
  <c r="AK1445" i="12"/>
  <c r="AL1445" i="12"/>
  <c r="AM1445" i="12"/>
  <c r="AD1446" i="12"/>
  <c r="AE1446" i="12"/>
  <c r="AF1446" i="12"/>
  <c r="AG1446" i="12"/>
  <c r="AH1446" i="12"/>
  <c r="AI1446" i="12"/>
  <c r="AJ1446" i="12"/>
  <c r="AK1446" i="12"/>
  <c r="AL1446" i="12"/>
  <c r="AM1446" i="12"/>
  <c r="AD1447" i="12"/>
  <c r="AE1447" i="12"/>
  <c r="AF1447" i="12"/>
  <c r="AG1447" i="12"/>
  <c r="AH1447" i="12"/>
  <c r="AI1447" i="12"/>
  <c r="AJ1447" i="12"/>
  <c r="AK1447" i="12"/>
  <c r="AL1447" i="12"/>
  <c r="AM1447" i="12"/>
  <c r="AD1448" i="12"/>
  <c r="AE1448" i="12"/>
  <c r="AF1448" i="12"/>
  <c r="AG1448" i="12"/>
  <c r="AH1448" i="12"/>
  <c r="AI1448" i="12"/>
  <c r="AJ1448" i="12"/>
  <c r="AK1448" i="12"/>
  <c r="AL1448" i="12"/>
  <c r="AM1448" i="12"/>
  <c r="AD1449" i="12"/>
  <c r="AE1449" i="12"/>
  <c r="AF1449" i="12"/>
  <c r="AG1449" i="12"/>
  <c r="AH1449" i="12"/>
  <c r="AI1449" i="12"/>
  <c r="AJ1449" i="12"/>
  <c r="AK1449" i="12"/>
  <c r="AL1449" i="12"/>
  <c r="AM1449" i="12"/>
  <c r="AD1450" i="12"/>
  <c r="AE1450" i="12"/>
  <c r="AF1450" i="12"/>
  <c r="AG1450" i="12"/>
  <c r="AH1450" i="12"/>
  <c r="AI1450" i="12"/>
  <c r="AJ1450" i="12"/>
  <c r="AK1450" i="12"/>
  <c r="AL1450" i="12"/>
  <c r="AM1450" i="12"/>
  <c r="AD1451" i="12"/>
  <c r="AE1451" i="12"/>
  <c r="AF1451" i="12"/>
  <c r="AG1451" i="12"/>
  <c r="AH1451" i="12"/>
  <c r="AI1451" i="12"/>
  <c r="AJ1451" i="12"/>
  <c r="AK1451" i="12"/>
  <c r="AL1451" i="12"/>
  <c r="AM1451" i="12"/>
  <c r="AD1452" i="12"/>
  <c r="AE1452" i="12"/>
  <c r="AF1452" i="12"/>
  <c r="AG1452" i="12"/>
  <c r="AH1452" i="12"/>
  <c r="AI1452" i="12"/>
  <c r="AJ1452" i="12"/>
  <c r="AK1452" i="12"/>
  <c r="AL1452" i="12"/>
  <c r="AM1452" i="12"/>
  <c r="AD1453" i="12"/>
  <c r="AE1453" i="12"/>
  <c r="AF1453" i="12"/>
  <c r="AG1453" i="12"/>
  <c r="AH1453" i="12"/>
  <c r="AI1453" i="12"/>
  <c r="AJ1453" i="12"/>
  <c r="AK1453" i="12"/>
  <c r="AL1453" i="12"/>
  <c r="AM1453" i="12"/>
  <c r="AD1454" i="12"/>
  <c r="AE1454" i="12"/>
  <c r="AF1454" i="12"/>
  <c r="AG1454" i="12"/>
  <c r="AH1454" i="12"/>
  <c r="AI1454" i="12"/>
  <c r="AJ1454" i="12"/>
  <c r="AK1454" i="12"/>
  <c r="AL1454" i="12"/>
  <c r="AM1454" i="12"/>
  <c r="AD1455" i="12"/>
  <c r="AE1455" i="12"/>
  <c r="AF1455" i="12"/>
  <c r="AG1455" i="12"/>
  <c r="AH1455" i="12"/>
  <c r="AI1455" i="12"/>
  <c r="AJ1455" i="12"/>
  <c r="AK1455" i="12"/>
  <c r="AL1455" i="12"/>
  <c r="AM1455" i="12"/>
  <c r="AD1456" i="12"/>
  <c r="AE1456" i="12"/>
  <c r="AF1456" i="12"/>
  <c r="AG1456" i="12"/>
  <c r="AH1456" i="12"/>
  <c r="AI1456" i="12"/>
  <c r="AJ1456" i="12"/>
  <c r="AK1456" i="12"/>
  <c r="AL1456" i="12"/>
  <c r="AM1456" i="12"/>
  <c r="AD1457" i="12"/>
  <c r="AE1457" i="12"/>
  <c r="AF1457" i="12"/>
  <c r="AG1457" i="12"/>
  <c r="AH1457" i="12"/>
  <c r="AI1457" i="12"/>
  <c r="AJ1457" i="12"/>
  <c r="AK1457" i="12"/>
  <c r="AL1457" i="12"/>
  <c r="AM1457" i="12"/>
  <c r="AD1458" i="12"/>
  <c r="AE1458" i="12"/>
  <c r="AF1458" i="12"/>
  <c r="AG1458" i="12"/>
  <c r="AH1458" i="12"/>
  <c r="AI1458" i="12"/>
  <c r="AJ1458" i="12"/>
  <c r="AK1458" i="12"/>
  <c r="AL1458" i="12"/>
  <c r="AM1458" i="12"/>
  <c r="AD1459" i="12"/>
  <c r="AE1459" i="12"/>
  <c r="AF1459" i="12"/>
  <c r="AG1459" i="12"/>
  <c r="AH1459" i="12"/>
  <c r="AI1459" i="12"/>
  <c r="AJ1459" i="12"/>
  <c r="AK1459" i="12"/>
  <c r="AL1459" i="12"/>
  <c r="AM1459" i="12"/>
  <c r="AD1460" i="12"/>
  <c r="AE1460" i="12"/>
  <c r="AF1460" i="12"/>
  <c r="AG1460" i="12"/>
  <c r="AH1460" i="12"/>
  <c r="AI1460" i="12"/>
  <c r="AJ1460" i="12"/>
  <c r="AK1460" i="12"/>
  <c r="AL1460" i="12"/>
  <c r="AM1460" i="12"/>
  <c r="AD1461" i="12"/>
  <c r="AE1461" i="12"/>
  <c r="AF1461" i="12"/>
  <c r="AG1461" i="12"/>
  <c r="AH1461" i="12"/>
  <c r="AI1461" i="12"/>
  <c r="AJ1461" i="12"/>
  <c r="AK1461" i="12"/>
  <c r="AL1461" i="12"/>
  <c r="AM1461" i="12"/>
  <c r="AD1462" i="12"/>
  <c r="AE1462" i="12"/>
  <c r="AF1462" i="12"/>
  <c r="AG1462" i="12"/>
  <c r="AH1462" i="12"/>
  <c r="AI1462" i="12"/>
  <c r="AJ1462" i="12"/>
  <c r="AK1462" i="12"/>
  <c r="AL1462" i="12"/>
  <c r="AM1462" i="12"/>
  <c r="AD1463" i="12"/>
  <c r="AE1463" i="12"/>
  <c r="AF1463" i="12"/>
  <c r="AG1463" i="12"/>
  <c r="AH1463" i="12"/>
  <c r="AI1463" i="12"/>
  <c r="AJ1463" i="12"/>
  <c r="AK1463" i="12"/>
  <c r="AL1463" i="12"/>
  <c r="AM1463" i="12"/>
  <c r="AD1464" i="12"/>
  <c r="AE1464" i="12"/>
  <c r="AF1464" i="12"/>
  <c r="AG1464" i="12"/>
  <c r="AH1464" i="12"/>
  <c r="AI1464" i="12"/>
  <c r="AJ1464" i="12"/>
  <c r="AK1464" i="12"/>
  <c r="AL1464" i="12"/>
  <c r="AM1464" i="12"/>
  <c r="AD1465" i="12"/>
  <c r="AE1465" i="12"/>
  <c r="AF1465" i="12"/>
  <c r="AG1465" i="12"/>
  <c r="AH1465" i="12"/>
  <c r="AI1465" i="12"/>
  <c r="AJ1465" i="12"/>
  <c r="AK1465" i="12"/>
  <c r="AL1465" i="12"/>
  <c r="AM1465" i="12"/>
  <c r="AD1466" i="12"/>
  <c r="AE1466" i="12"/>
  <c r="AF1466" i="12"/>
  <c r="AG1466" i="12"/>
  <c r="AH1466" i="12"/>
  <c r="AI1466" i="12"/>
  <c r="AJ1466" i="12"/>
  <c r="AK1466" i="12"/>
  <c r="AL1466" i="12"/>
  <c r="AM1466" i="12"/>
  <c r="AD1467" i="12"/>
  <c r="AE1467" i="12"/>
  <c r="AF1467" i="12"/>
  <c r="AG1467" i="12"/>
  <c r="AH1467" i="12"/>
  <c r="AI1467" i="12"/>
  <c r="AJ1467" i="12"/>
  <c r="AK1467" i="12"/>
  <c r="AL1467" i="12"/>
  <c r="AM1467" i="12"/>
  <c r="AD1468" i="12"/>
  <c r="AE1468" i="12"/>
  <c r="AF1468" i="12"/>
  <c r="AG1468" i="12"/>
  <c r="AH1468" i="12"/>
  <c r="AI1468" i="12"/>
  <c r="AJ1468" i="12"/>
  <c r="AK1468" i="12"/>
  <c r="AL1468" i="12"/>
  <c r="AM1468" i="12"/>
  <c r="AD1469" i="12"/>
  <c r="AE1469" i="12"/>
  <c r="AF1469" i="12"/>
  <c r="AG1469" i="12"/>
  <c r="AH1469" i="12"/>
  <c r="AI1469" i="12"/>
  <c r="AJ1469" i="12"/>
  <c r="AK1469" i="12"/>
  <c r="AL1469" i="12"/>
  <c r="AM1469" i="12"/>
  <c r="AD1470" i="12"/>
  <c r="AE1470" i="12"/>
  <c r="AF1470" i="12"/>
  <c r="AG1470" i="12"/>
  <c r="AH1470" i="12"/>
  <c r="AI1470" i="12"/>
  <c r="AJ1470" i="12"/>
  <c r="AK1470" i="12"/>
  <c r="AL1470" i="12"/>
  <c r="AM1470" i="12"/>
  <c r="AD1471" i="12"/>
  <c r="AE1471" i="12"/>
  <c r="AF1471" i="12"/>
  <c r="AG1471" i="12"/>
  <c r="AH1471" i="12"/>
  <c r="AI1471" i="12"/>
  <c r="AJ1471" i="12"/>
  <c r="AK1471" i="12"/>
  <c r="AL1471" i="12"/>
  <c r="AM1471" i="12"/>
  <c r="AD1472" i="12"/>
  <c r="AE1472" i="12"/>
  <c r="AF1472" i="12"/>
  <c r="AG1472" i="12"/>
  <c r="AH1472" i="12"/>
  <c r="AI1472" i="12"/>
  <c r="AJ1472" i="12"/>
  <c r="AK1472" i="12"/>
  <c r="AL1472" i="12"/>
  <c r="AM1472" i="12"/>
  <c r="AD1473" i="12"/>
  <c r="AE1473" i="12"/>
  <c r="AF1473" i="12"/>
  <c r="AG1473" i="12"/>
  <c r="AH1473" i="12"/>
  <c r="AI1473" i="12"/>
  <c r="AJ1473" i="12"/>
  <c r="AK1473" i="12"/>
  <c r="AL1473" i="12"/>
  <c r="AM1473" i="12"/>
  <c r="AD1474" i="12"/>
  <c r="AE1474" i="12"/>
  <c r="AF1474" i="12"/>
  <c r="AG1474" i="12"/>
  <c r="AH1474" i="12"/>
  <c r="AI1474" i="12"/>
  <c r="AJ1474" i="12"/>
  <c r="AK1474" i="12"/>
  <c r="AL1474" i="12"/>
  <c r="AM1474" i="12"/>
  <c r="AD1475" i="12"/>
  <c r="AE1475" i="12"/>
  <c r="AF1475" i="12"/>
  <c r="AG1475" i="12"/>
  <c r="AH1475" i="12"/>
  <c r="AI1475" i="12"/>
  <c r="AJ1475" i="12"/>
  <c r="AK1475" i="12"/>
  <c r="AL1475" i="12"/>
  <c r="AM1475" i="12"/>
  <c r="AD1476" i="12"/>
  <c r="AE1476" i="12"/>
  <c r="AF1476" i="12"/>
  <c r="AG1476" i="12"/>
  <c r="AH1476" i="12"/>
  <c r="AI1476" i="12"/>
  <c r="AJ1476" i="12"/>
  <c r="AK1476" i="12"/>
  <c r="AL1476" i="12"/>
  <c r="AM1476" i="12"/>
  <c r="AD1477" i="12"/>
  <c r="AE1477" i="12"/>
  <c r="AF1477" i="12"/>
  <c r="AG1477" i="12"/>
  <c r="AH1477" i="12"/>
  <c r="AI1477" i="12"/>
  <c r="AJ1477" i="12"/>
  <c r="AK1477" i="12"/>
  <c r="AL1477" i="12"/>
  <c r="AM1477" i="12"/>
  <c r="AD1478" i="12"/>
  <c r="AE1478" i="12"/>
  <c r="AF1478" i="12"/>
  <c r="AG1478" i="12"/>
  <c r="AH1478" i="12"/>
  <c r="AI1478" i="12"/>
  <c r="AJ1478" i="12"/>
  <c r="AK1478" i="12"/>
  <c r="AL1478" i="12"/>
  <c r="AM1478" i="12"/>
  <c r="AD1479" i="12"/>
  <c r="AE1479" i="12"/>
  <c r="AF1479" i="12"/>
  <c r="AG1479" i="12"/>
  <c r="AH1479" i="12"/>
  <c r="AI1479" i="12"/>
  <c r="AJ1479" i="12"/>
  <c r="AK1479" i="12"/>
  <c r="AL1479" i="12"/>
  <c r="AM1479" i="12"/>
  <c r="AD1480" i="12"/>
  <c r="AE1480" i="12"/>
  <c r="AF1480" i="12"/>
  <c r="AG1480" i="12"/>
  <c r="AH1480" i="12"/>
  <c r="AI1480" i="12"/>
  <c r="AJ1480" i="12"/>
  <c r="AK1480" i="12"/>
  <c r="AL1480" i="12"/>
  <c r="AM1480" i="12"/>
  <c r="AD1481" i="12"/>
  <c r="AE1481" i="12"/>
  <c r="AF1481" i="12"/>
  <c r="AG1481" i="12"/>
  <c r="AH1481" i="12"/>
  <c r="AI1481" i="12"/>
  <c r="AJ1481" i="12"/>
  <c r="AK1481" i="12"/>
  <c r="AL1481" i="12"/>
  <c r="AM1481" i="12"/>
  <c r="AD1482" i="12"/>
  <c r="AE1482" i="12"/>
  <c r="AF1482" i="12"/>
  <c r="AG1482" i="12"/>
  <c r="AH1482" i="12"/>
  <c r="AI1482" i="12"/>
  <c r="AJ1482" i="12"/>
  <c r="AK1482" i="12"/>
  <c r="AL1482" i="12"/>
  <c r="AM1482" i="12"/>
  <c r="AD1483" i="12"/>
  <c r="AE1483" i="12"/>
  <c r="AF1483" i="12"/>
  <c r="AG1483" i="12"/>
  <c r="AH1483" i="12"/>
  <c r="AI1483" i="12"/>
  <c r="AJ1483" i="12"/>
  <c r="AK1483" i="12"/>
  <c r="AL1483" i="12"/>
  <c r="AM1483" i="12"/>
  <c r="AD1484" i="12"/>
  <c r="AE1484" i="12"/>
  <c r="AF1484" i="12"/>
  <c r="AG1484" i="12"/>
  <c r="AH1484" i="12"/>
  <c r="AI1484" i="12"/>
  <c r="AJ1484" i="12"/>
  <c r="AK1484" i="12"/>
  <c r="AL1484" i="12"/>
  <c r="AM1484" i="12"/>
  <c r="AD1485" i="12"/>
  <c r="AE1485" i="12"/>
  <c r="AF1485" i="12"/>
  <c r="AG1485" i="12"/>
  <c r="AH1485" i="12"/>
  <c r="AI1485" i="12"/>
  <c r="AJ1485" i="12"/>
  <c r="AK1485" i="12"/>
  <c r="AL1485" i="12"/>
  <c r="AM1485" i="12"/>
  <c r="AD1486" i="12"/>
  <c r="AE1486" i="12"/>
  <c r="AF1486" i="12"/>
  <c r="AG1486" i="12"/>
  <c r="AH1486" i="12"/>
  <c r="AI1486" i="12"/>
  <c r="AJ1486" i="12"/>
  <c r="AK1486" i="12"/>
  <c r="AL1486" i="12"/>
  <c r="AM1486" i="12"/>
  <c r="AD1487" i="12"/>
  <c r="AE1487" i="12"/>
  <c r="AF1487" i="12"/>
  <c r="AG1487" i="12"/>
  <c r="AH1487" i="12"/>
  <c r="AI1487" i="12"/>
  <c r="AJ1487" i="12"/>
  <c r="AK1487" i="12"/>
  <c r="AL1487" i="12"/>
  <c r="AM1487" i="12"/>
  <c r="AD1488" i="12"/>
  <c r="AE1488" i="12"/>
  <c r="AF1488" i="12"/>
  <c r="AG1488" i="12"/>
  <c r="AH1488" i="12"/>
  <c r="AI1488" i="12"/>
  <c r="AJ1488" i="12"/>
  <c r="AK1488" i="12"/>
  <c r="AL1488" i="12"/>
  <c r="AM1488" i="12"/>
  <c r="AD1489" i="12"/>
  <c r="AE1489" i="12"/>
  <c r="AF1489" i="12"/>
  <c r="AG1489" i="12"/>
  <c r="AH1489" i="12"/>
  <c r="AI1489" i="12"/>
  <c r="AJ1489" i="12"/>
  <c r="AK1489" i="12"/>
  <c r="AL1489" i="12"/>
  <c r="AM1489" i="12"/>
  <c r="AD1490" i="12"/>
  <c r="AE1490" i="12"/>
  <c r="AF1490" i="12"/>
  <c r="AG1490" i="12"/>
  <c r="AH1490" i="12"/>
  <c r="AI1490" i="12"/>
  <c r="AJ1490" i="12"/>
  <c r="AK1490" i="12"/>
  <c r="AL1490" i="12"/>
  <c r="AM1490" i="12"/>
  <c r="AD1491" i="12"/>
  <c r="AE1491" i="12"/>
  <c r="AF1491" i="12"/>
  <c r="AG1491" i="12"/>
  <c r="AH1491" i="12"/>
  <c r="AI1491" i="12"/>
  <c r="AJ1491" i="12"/>
  <c r="AK1491" i="12"/>
  <c r="AL1491" i="12"/>
  <c r="AM1491" i="12"/>
  <c r="AD1492" i="12"/>
  <c r="AE1492" i="12"/>
  <c r="AF1492" i="12"/>
  <c r="AG1492" i="12"/>
  <c r="AH1492" i="12"/>
  <c r="AI1492" i="12"/>
  <c r="AJ1492" i="12"/>
  <c r="AK1492" i="12"/>
  <c r="AL1492" i="12"/>
  <c r="AM1492" i="12"/>
  <c r="AD1493" i="12"/>
  <c r="AE1493" i="12"/>
  <c r="AF1493" i="12"/>
  <c r="AG1493" i="12"/>
  <c r="AH1493" i="12"/>
  <c r="AI1493" i="12"/>
  <c r="AJ1493" i="12"/>
  <c r="AK1493" i="12"/>
  <c r="AL1493" i="12"/>
  <c r="AM1493" i="12"/>
  <c r="AD1494" i="12"/>
  <c r="AE1494" i="12"/>
  <c r="AF1494" i="12"/>
  <c r="AG1494" i="12"/>
  <c r="AH1494" i="12"/>
  <c r="AI1494" i="12"/>
  <c r="AJ1494" i="12"/>
  <c r="AK1494" i="12"/>
  <c r="AL1494" i="12"/>
  <c r="AM1494" i="12"/>
  <c r="AD1495" i="12"/>
  <c r="AE1495" i="12"/>
  <c r="AF1495" i="12"/>
  <c r="AG1495" i="12"/>
  <c r="AH1495" i="12"/>
  <c r="AI1495" i="12"/>
  <c r="AJ1495" i="12"/>
  <c r="AK1495" i="12"/>
  <c r="AL1495" i="12"/>
  <c r="AM1495" i="12"/>
  <c r="AD1496" i="12"/>
  <c r="AE1496" i="12"/>
  <c r="AF1496" i="12"/>
  <c r="AG1496" i="12"/>
  <c r="AH1496" i="12"/>
  <c r="AI1496" i="12"/>
  <c r="AJ1496" i="12"/>
  <c r="AK1496" i="12"/>
  <c r="AL1496" i="12"/>
  <c r="AM1496" i="12"/>
  <c r="AD1497" i="12"/>
  <c r="AE1497" i="12"/>
  <c r="AF1497" i="12"/>
  <c r="AG1497" i="12"/>
  <c r="AH1497" i="12"/>
  <c r="AI1497" i="12"/>
  <c r="AJ1497" i="12"/>
  <c r="AK1497" i="12"/>
  <c r="AL1497" i="12"/>
  <c r="AM1497" i="12"/>
  <c r="AD1498" i="12"/>
  <c r="AE1498" i="12"/>
  <c r="AF1498" i="12"/>
  <c r="AG1498" i="12"/>
  <c r="AH1498" i="12"/>
  <c r="AI1498" i="12"/>
  <c r="AJ1498" i="12"/>
  <c r="AK1498" i="12"/>
  <c r="AL1498" i="12"/>
  <c r="AM1498" i="12"/>
  <c r="AD1499" i="12"/>
  <c r="AE1499" i="12"/>
  <c r="AF1499" i="12"/>
  <c r="AG1499" i="12"/>
  <c r="AH1499" i="12"/>
  <c r="AI1499" i="12"/>
  <c r="AJ1499" i="12"/>
  <c r="AK1499" i="12"/>
  <c r="AL1499" i="12"/>
  <c r="AM1499" i="12"/>
  <c r="AD1500" i="12"/>
  <c r="AE1500" i="12"/>
  <c r="AF1500" i="12"/>
  <c r="AG1500" i="12"/>
  <c r="AH1500" i="12"/>
  <c r="AI1500" i="12"/>
  <c r="AJ1500" i="12"/>
  <c r="AK1500" i="12"/>
  <c r="AL1500" i="12"/>
  <c r="AM1500" i="12"/>
  <c r="AD1501" i="12"/>
  <c r="AE1501" i="12"/>
  <c r="AF1501" i="12"/>
  <c r="AG1501" i="12"/>
  <c r="AH1501" i="12"/>
  <c r="AI1501" i="12"/>
  <c r="AJ1501" i="12"/>
  <c r="AK1501" i="12"/>
  <c r="AL1501" i="12"/>
  <c r="AM1501" i="12"/>
  <c r="AD1502" i="12"/>
  <c r="AE1502" i="12"/>
  <c r="AF1502" i="12"/>
  <c r="AG1502" i="12"/>
  <c r="AH1502" i="12"/>
  <c r="AI1502" i="12"/>
  <c r="AJ1502" i="12"/>
  <c r="AK1502" i="12"/>
  <c r="AL1502" i="12"/>
  <c r="AM1502" i="12"/>
  <c r="AD1503" i="12"/>
  <c r="AE1503" i="12"/>
  <c r="AF1503" i="12"/>
  <c r="AG1503" i="12"/>
  <c r="AH1503" i="12"/>
  <c r="AI1503" i="12"/>
  <c r="AJ1503" i="12"/>
  <c r="AK1503" i="12"/>
  <c r="AL1503" i="12"/>
  <c r="AM1503" i="12"/>
  <c r="AD1504" i="12"/>
  <c r="AE1504" i="12"/>
  <c r="AF1504" i="12"/>
  <c r="AG1504" i="12"/>
  <c r="AH1504" i="12"/>
  <c r="AI1504" i="12"/>
  <c r="AJ1504" i="12"/>
  <c r="AK1504" i="12"/>
  <c r="AL1504" i="12"/>
  <c r="AM1504" i="12"/>
  <c r="AD1505" i="12"/>
  <c r="AE1505" i="12"/>
  <c r="AF1505" i="12"/>
  <c r="AG1505" i="12"/>
  <c r="AH1505" i="12"/>
  <c r="AI1505" i="12"/>
  <c r="AJ1505" i="12"/>
  <c r="AK1505" i="12"/>
  <c r="AL1505" i="12"/>
  <c r="AM1505" i="12"/>
  <c r="AD1506" i="12"/>
  <c r="AE1506" i="12"/>
  <c r="AF1506" i="12"/>
  <c r="AG1506" i="12"/>
  <c r="AH1506" i="12"/>
  <c r="AI1506" i="12"/>
  <c r="AJ1506" i="12"/>
  <c r="AK1506" i="12"/>
  <c r="AL1506" i="12"/>
  <c r="AM1506" i="12"/>
  <c r="AD1507" i="12"/>
  <c r="AE1507" i="12"/>
  <c r="AF1507" i="12"/>
  <c r="AG1507" i="12"/>
  <c r="AH1507" i="12"/>
  <c r="AI1507" i="12"/>
  <c r="AJ1507" i="12"/>
  <c r="AK1507" i="12"/>
  <c r="AL1507" i="12"/>
  <c r="AM1507" i="12"/>
  <c r="AD1508" i="12"/>
  <c r="AE1508" i="12"/>
  <c r="AF1508" i="12"/>
  <c r="AG1508" i="12"/>
  <c r="AH1508" i="12"/>
  <c r="AI1508" i="12"/>
  <c r="AJ1508" i="12"/>
  <c r="AK1508" i="12"/>
  <c r="AL1508" i="12"/>
  <c r="AM1508" i="12"/>
  <c r="AD1509" i="12"/>
  <c r="AE1509" i="12"/>
  <c r="AF1509" i="12"/>
  <c r="AG1509" i="12"/>
  <c r="AH1509" i="12"/>
  <c r="AI1509" i="12"/>
  <c r="AJ1509" i="12"/>
  <c r="AK1509" i="12"/>
  <c r="AL1509" i="12"/>
  <c r="AM1509" i="12"/>
  <c r="AD1510" i="12"/>
  <c r="AE1510" i="12"/>
  <c r="AF1510" i="12"/>
  <c r="AG1510" i="12"/>
  <c r="AH1510" i="12"/>
  <c r="AI1510" i="12"/>
  <c r="AJ1510" i="12"/>
  <c r="AK1510" i="12"/>
  <c r="AL1510" i="12"/>
  <c r="AM1510" i="12"/>
  <c r="AD1511" i="12"/>
  <c r="AE1511" i="12"/>
  <c r="AF1511" i="12"/>
  <c r="AG1511" i="12"/>
  <c r="AH1511" i="12"/>
  <c r="AI1511" i="12"/>
  <c r="AJ1511" i="12"/>
  <c r="AK1511" i="12"/>
  <c r="AL1511" i="12"/>
  <c r="AM1511" i="12"/>
  <c r="AD1512" i="12"/>
  <c r="AE1512" i="12"/>
  <c r="AF1512" i="12"/>
  <c r="AG1512" i="12"/>
  <c r="AH1512" i="12"/>
  <c r="AI1512" i="12"/>
  <c r="AJ1512" i="12"/>
  <c r="AK1512" i="12"/>
  <c r="AL1512" i="12"/>
  <c r="AM1512" i="12"/>
  <c r="AD1513" i="12"/>
  <c r="AE1513" i="12"/>
  <c r="AF1513" i="12"/>
  <c r="AG1513" i="12"/>
  <c r="AH1513" i="12"/>
  <c r="AI1513" i="12"/>
  <c r="AJ1513" i="12"/>
  <c r="AK1513" i="12"/>
  <c r="AL1513" i="12"/>
  <c r="AM1513" i="12"/>
  <c r="AD1514" i="12"/>
  <c r="AE1514" i="12"/>
  <c r="AF1514" i="12"/>
  <c r="AG1514" i="12"/>
  <c r="AH1514" i="12"/>
  <c r="AI1514" i="12"/>
  <c r="AJ1514" i="12"/>
  <c r="AK1514" i="12"/>
  <c r="AL1514" i="12"/>
  <c r="AM1514" i="12"/>
  <c r="AD1515" i="12"/>
  <c r="AE1515" i="12"/>
  <c r="AF1515" i="12"/>
  <c r="AG1515" i="12"/>
  <c r="AH1515" i="12"/>
  <c r="AI1515" i="12"/>
  <c r="AJ1515" i="12"/>
  <c r="AK1515" i="12"/>
  <c r="AL1515" i="12"/>
  <c r="AM1515" i="12"/>
  <c r="AD1516" i="12"/>
  <c r="AE1516" i="12"/>
  <c r="AF1516" i="12"/>
  <c r="AG1516" i="12"/>
  <c r="AH1516" i="12"/>
  <c r="AI1516" i="12"/>
  <c r="AJ1516" i="12"/>
  <c r="AK1516" i="12"/>
  <c r="AL1516" i="12"/>
  <c r="AM1516" i="12"/>
  <c r="AD1517" i="12"/>
  <c r="AE1517" i="12"/>
  <c r="AF1517" i="12"/>
  <c r="AG1517" i="12"/>
  <c r="AH1517" i="12"/>
  <c r="AI1517" i="12"/>
  <c r="AJ1517" i="12"/>
  <c r="AK1517" i="12"/>
  <c r="AL1517" i="12"/>
  <c r="AM1517" i="12"/>
  <c r="AD1518" i="12"/>
  <c r="AE1518" i="12"/>
  <c r="AF1518" i="12"/>
  <c r="AG1518" i="12"/>
  <c r="AH1518" i="12"/>
  <c r="AI1518" i="12"/>
  <c r="AJ1518" i="12"/>
  <c r="AK1518" i="12"/>
  <c r="AL1518" i="12"/>
  <c r="AM1518" i="12"/>
  <c r="AD1519" i="12"/>
  <c r="AE1519" i="12"/>
  <c r="AF1519" i="12"/>
  <c r="AG1519" i="12"/>
  <c r="AH1519" i="12"/>
  <c r="AI1519" i="12"/>
  <c r="AJ1519" i="12"/>
  <c r="AK1519" i="12"/>
  <c r="AL1519" i="12"/>
  <c r="AM1519" i="12"/>
  <c r="AD1520" i="12"/>
  <c r="AE1520" i="12"/>
  <c r="AF1520" i="12"/>
  <c r="AG1520" i="12"/>
  <c r="AH1520" i="12"/>
  <c r="AI1520" i="12"/>
  <c r="AJ1520" i="12"/>
  <c r="AK1520" i="12"/>
  <c r="AL1520" i="12"/>
  <c r="AM1520" i="12"/>
  <c r="AD1521" i="12"/>
  <c r="AE1521" i="12"/>
  <c r="AF1521" i="12"/>
  <c r="AG1521" i="12"/>
  <c r="AH1521" i="12"/>
  <c r="AI1521" i="12"/>
  <c r="AJ1521" i="12"/>
  <c r="AK1521" i="12"/>
  <c r="AL1521" i="12"/>
  <c r="AM1521" i="12"/>
  <c r="AD1522" i="12"/>
  <c r="AE1522" i="12"/>
  <c r="AF1522" i="12"/>
  <c r="AG1522" i="12"/>
  <c r="AH1522" i="12"/>
  <c r="AI1522" i="12"/>
  <c r="AJ1522" i="12"/>
  <c r="AK1522" i="12"/>
  <c r="AL1522" i="12"/>
  <c r="AM1522" i="12"/>
  <c r="AD1523" i="12"/>
  <c r="AE1523" i="12"/>
  <c r="AF1523" i="12"/>
  <c r="AG1523" i="12"/>
  <c r="AH1523" i="12"/>
  <c r="AI1523" i="12"/>
  <c r="AJ1523" i="12"/>
  <c r="AK1523" i="12"/>
  <c r="AL1523" i="12"/>
  <c r="AM1523" i="12"/>
  <c r="AD1524" i="12"/>
  <c r="AE1524" i="12"/>
  <c r="AF1524" i="12"/>
  <c r="AG1524" i="12"/>
  <c r="AH1524" i="12"/>
  <c r="AI1524" i="12"/>
  <c r="AJ1524" i="12"/>
  <c r="AK1524" i="12"/>
  <c r="AL1524" i="12"/>
  <c r="AM1524" i="12"/>
  <c r="AD1525" i="12"/>
  <c r="AE1525" i="12"/>
  <c r="AF1525" i="12"/>
  <c r="AG1525" i="12"/>
  <c r="AH1525" i="12"/>
  <c r="AI1525" i="12"/>
  <c r="AJ1525" i="12"/>
  <c r="AK1525" i="12"/>
  <c r="AL1525" i="12"/>
  <c r="AM1525" i="12"/>
  <c r="AD1526" i="12"/>
  <c r="AE1526" i="12"/>
  <c r="AF1526" i="12"/>
  <c r="AG1526" i="12"/>
  <c r="AH1526" i="12"/>
  <c r="AI1526" i="12"/>
  <c r="AJ1526" i="12"/>
  <c r="AK1526" i="12"/>
  <c r="AL1526" i="12"/>
  <c r="AM1526" i="12"/>
  <c r="AD1527" i="12"/>
  <c r="AE1527" i="12"/>
  <c r="AF1527" i="12"/>
  <c r="AG1527" i="12"/>
  <c r="AH1527" i="12"/>
  <c r="AI1527" i="12"/>
  <c r="AJ1527" i="12"/>
  <c r="AK1527" i="12"/>
  <c r="AL1527" i="12"/>
  <c r="AM1527" i="12"/>
  <c r="AD1528" i="12"/>
  <c r="AE1528" i="12"/>
  <c r="AF1528" i="12"/>
  <c r="AG1528" i="12"/>
  <c r="AH1528" i="12"/>
  <c r="AI1528" i="12"/>
  <c r="AJ1528" i="12"/>
  <c r="AK1528" i="12"/>
  <c r="AL1528" i="12"/>
  <c r="AM1528" i="12"/>
  <c r="AD1529" i="12"/>
  <c r="AE1529" i="12"/>
  <c r="AF1529" i="12"/>
  <c r="AG1529" i="12"/>
  <c r="AH1529" i="12"/>
  <c r="AI1529" i="12"/>
  <c r="AJ1529" i="12"/>
  <c r="AK1529" i="12"/>
  <c r="AL1529" i="12"/>
  <c r="AM1529" i="12"/>
  <c r="AD1530" i="12"/>
  <c r="AE1530" i="12"/>
  <c r="AF1530" i="12"/>
  <c r="AG1530" i="12"/>
  <c r="AH1530" i="12"/>
  <c r="AI1530" i="12"/>
  <c r="AJ1530" i="12"/>
  <c r="AK1530" i="12"/>
  <c r="AL1530" i="12"/>
  <c r="AM1530" i="12"/>
  <c r="AD1531" i="12"/>
  <c r="AE1531" i="12"/>
  <c r="AF1531" i="12"/>
  <c r="AG1531" i="12"/>
  <c r="AH1531" i="12"/>
  <c r="AI1531" i="12"/>
  <c r="AJ1531" i="12"/>
  <c r="AK1531" i="12"/>
  <c r="AL1531" i="12"/>
  <c r="AM1531" i="12"/>
  <c r="AD1532" i="12"/>
  <c r="AE1532" i="12"/>
  <c r="AF1532" i="12"/>
  <c r="AG1532" i="12"/>
  <c r="AH1532" i="12"/>
  <c r="AI1532" i="12"/>
  <c r="AJ1532" i="12"/>
  <c r="AK1532" i="12"/>
  <c r="AL1532" i="12"/>
  <c r="AM1532" i="12"/>
  <c r="AD1533" i="12"/>
  <c r="AE1533" i="12"/>
  <c r="AF1533" i="12"/>
  <c r="AG1533" i="12"/>
  <c r="AH1533" i="12"/>
  <c r="AI1533" i="12"/>
  <c r="AJ1533" i="12"/>
  <c r="AK1533" i="12"/>
  <c r="AL1533" i="12"/>
  <c r="AM1533" i="12"/>
  <c r="AD1534" i="12"/>
  <c r="AE1534" i="12"/>
  <c r="AF1534" i="12"/>
  <c r="AG1534" i="12"/>
  <c r="AH1534" i="12"/>
  <c r="AI1534" i="12"/>
  <c r="AJ1534" i="12"/>
  <c r="AK1534" i="12"/>
  <c r="AL1534" i="12"/>
  <c r="AM1534" i="12"/>
  <c r="AD1535" i="12"/>
  <c r="AE1535" i="12"/>
  <c r="AF1535" i="12"/>
  <c r="AG1535" i="12"/>
  <c r="AH1535" i="12"/>
  <c r="AI1535" i="12"/>
  <c r="AJ1535" i="12"/>
  <c r="AK1535" i="12"/>
  <c r="AL1535" i="12"/>
  <c r="AM1535" i="12"/>
  <c r="AD1536" i="12"/>
  <c r="AE1536" i="12"/>
  <c r="AF1536" i="12"/>
  <c r="AG1536" i="12"/>
  <c r="AH1536" i="12"/>
  <c r="AI1536" i="12"/>
  <c r="AJ1536" i="12"/>
  <c r="AK1536" i="12"/>
  <c r="AL1536" i="12"/>
  <c r="AM1536" i="12"/>
  <c r="AD1537" i="12"/>
  <c r="AE1537" i="12"/>
  <c r="AF1537" i="12"/>
  <c r="AG1537" i="12"/>
  <c r="AH1537" i="12"/>
  <c r="AI1537" i="12"/>
  <c r="AJ1537" i="12"/>
  <c r="AK1537" i="12"/>
  <c r="AL1537" i="12"/>
  <c r="AM1537" i="12"/>
  <c r="AD1538" i="12"/>
  <c r="AE1538" i="12"/>
  <c r="AF1538" i="12"/>
  <c r="AG1538" i="12"/>
  <c r="AH1538" i="12"/>
  <c r="AI1538" i="12"/>
  <c r="AJ1538" i="12"/>
  <c r="AK1538" i="12"/>
  <c r="AL1538" i="12"/>
  <c r="AM1538" i="12"/>
  <c r="AD1539" i="12"/>
  <c r="AE1539" i="12"/>
  <c r="AF1539" i="12"/>
  <c r="AG1539" i="12"/>
  <c r="AH1539" i="12"/>
  <c r="AI1539" i="12"/>
  <c r="AJ1539" i="12"/>
  <c r="AK1539" i="12"/>
  <c r="AL1539" i="12"/>
  <c r="AM1539" i="12"/>
  <c r="AD1540" i="12"/>
  <c r="AE1540" i="12"/>
  <c r="AF1540" i="12"/>
  <c r="AG1540" i="12"/>
  <c r="AH1540" i="12"/>
  <c r="AI1540" i="12"/>
  <c r="AJ1540" i="12"/>
  <c r="AK1540" i="12"/>
  <c r="AL1540" i="12"/>
  <c r="AM1540" i="12"/>
  <c r="AD1541" i="12"/>
  <c r="AE1541" i="12"/>
  <c r="AF1541" i="12"/>
  <c r="AG1541" i="12"/>
  <c r="AH1541" i="12"/>
  <c r="AI1541" i="12"/>
  <c r="AJ1541" i="12"/>
  <c r="AK1541" i="12"/>
  <c r="AL1541" i="12"/>
  <c r="AM1541" i="12"/>
  <c r="AD1542" i="12"/>
  <c r="AE1542" i="12"/>
  <c r="AF1542" i="12"/>
  <c r="AG1542" i="12"/>
  <c r="AH1542" i="12"/>
  <c r="AI1542" i="12"/>
  <c r="AJ1542" i="12"/>
  <c r="AK1542" i="12"/>
  <c r="AL1542" i="12"/>
  <c r="AM1542" i="12"/>
  <c r="AD1543" i="12"/>
  <c r="AE1543" i="12"/>
  <c r="AF1543" i="12"/>
  <c r="AG1543" i="12"/>
  <c r="AH1543" i="12"/>
  <c r="AI1543" i="12"/>
  <c r="AJ1543" i="12"/>
  <c r="AK1543" i="12"/>
  <c r="AL1543" i="12"/>
  <c r="AM1543" i="12"/>
  <c r="AD1544" i="12"/>
  <c r="AE1544" i="12"/>
  <c r="AF1544" i="12"/>
  <c r="AG1544" i="12"/>
  <c r="AH1544" i="12"/>
  <c r="AI1544" i="12"/>
  <c r="AJ1544" i="12"/>
  <c r="AK1544" i="12"/>
  <c r="AL1544" i="12"/>
  <c r="AM1544" i="12"/>
  <c r="AD1545" i="12"/>
  <c r="AE1545" i="12"/>
  <c r="AF1545" i="12"/>
  <c r="AG1545" i="12"/>
  <c r="AH1545" i="12"/>
  <c r="AI1545" i="12"/>
  <c r="AJ1545" i="12"/>
  <c r="AK1545" i="12"/>
  <c r="AL1545" i="12"/>
  <c r="AM1545" i="12"/>
  <c r="AD1546" i="12"/>
  <c r="AE1546" i="12"/>
  <c r="AF1546" i="12"/>
  <c r="AG1546" i="12"/>
  <c r="AH1546" i="12"/>
  <c r="AI1546" i="12"/>
  <c r="AJ1546" i="12"/>
  <c r="AK1546" i="12"/>
  <c r="AL1546" i="12"/>
  <c r="AM1546" i="12"/>
  <c r="AD1547" i="12"/>
  <c r="AE1547" i="12"/>
  <c r="AF1547" i="12"/>
  <c r="AG1547" i="12"/>
  <c r="AH1547" i="12"/>
  <c r="AI1547" i="12"/>
  <c r="AJ1547" i="12"/>
  <c r="AK1547" i="12"/>
  <c r="AL1547" i="12"/>
  <c r="AM1547" i="12"/>
  <c r="AD1548" i="12"/>
  <c r="AE1548" i="12"/>
  <c r="AF1548" i="12"/>
  <c r="AG1548" i="12"/>
  <c r="AH1548" i="12"/>
  <c r="AI1548" i="12"/>
  <c r="AJ1548" i="12"/>
  <c r="AK1548" i="12"/>
  <c r="AL1548" i="12"/>
  <c r="AM1548" i="12"/>
  <c r="AD1549" i="12"/>
  <c r="AE1549" i="12"/>
  <c r="AF1549" i="12"/>
  <c r="AG1549" i="12"/>
  <c r="AH1549" i="12"/>
  <c r="AI1549" i="12"/>
  <c r="AJ1549" i="12"/>
  <c r="AK1549" i="12"/>
  <c r="AL1549" i="12"/>
  <c r="AM1549" i="12"/>
  <c r="AD1550" i="12"/>
  <c r="AE1550" i="12"/>
  <c r="AF1550" i="12"/>
  <c r="AG1550" i="12"/>
  <c r="AH1550" i="12"/>
  <c r="AI1550" i="12"/>
  <c r="AJ1550" i="12"/>
  <c r="AK1550" i="12"/>
  <c r="AL1550" i="12"/>
  <c r="AM1550" i="12"/>
  <c r="AD1551" i="12"/>
  <c r="AE1551" i="12"/>
  <c r="AF1551" i="12"/>
  <c r="AG1551" i="12"/>
  <c r="AH1551" i="12"/>
  <c r="AI1551" i="12"/>
  <c r="AJ1551" i="12"/>
  <c r="AK1551" i="12"/>
  <c r="AL1551" i="12"/>
  <c r="AM1551" i="12"/>
  <c r="AD1552" i="12"/>
  <c r="AE1552" i="12"/>
  <c r="AF1552" i="12"/>
  <c r="AG1552" i="12"/>
  <c r="AH1552" i="12"/>
  <c r="AI1552" i="12"/>
  <c r="AJ1552" i="12"/>
  <c r="AK1552" i="12"/>
  <c r="AL1552" i="12"/>
  <c r="AM1552" i="12"/>
  <c r="AD1553" i="12"/>
  <c r="AE1553" i="12"/>
  <c r="AF1553" i="12"/>
  <c r="AG1553" i="12"/>
  <c r="AH1553" i="12"/>
  <c r="AI1553" i="12"/>
  <c r="AJ1553" i="12"/>
  <c r="AK1553" i="12"/>
  <c r="AL1553" i="12"/>
  <c r="AM1553" i="12"/>
  <c r="AD1554" i="12"/>
  <c r="AE1554" i="12"/>
  <c r="AF1554" i="12"/>
  <c r="AG1554" i="12"/>
  <c r="AH1554" i="12"/>
  <c r="AI1554" i="12"/>
  <c r="AJ1554" i="12"/>
  <c r="AK1554" i="12"/>
  <c r="AL1554" i="12"/>
  <c r="AM1554" i="12"/>
  <c r="AD1555" i="12"/>
  <c r="AE1555" i="12"/>
  <c r="AF1555" i="12"/>
  <c r="AG1555" i="12"/>
  <c r="AH1555" i="12"/>
  <c r="AI1555" i="12"/>
  <c r="AJ1555" i="12"/>
  <c r="AK1555" i="12"/>
  <c r="AL1555" i="12"/>
  <c r="AM1555" i="12"/>
  <c r="AD1556" i="12"/>
  <c r="AE1556" i="12"/>
  <c r="AF1556" i="12"/>
  <c r="AG1556" i="12"/>
  <c r="AH1556" i="12"/>
  <c r="AI1556" i="12"/>
  <c r="AJ1556" i="12"/>
  <c r="AK1556" i="12"/>
  <c r="AL1556" i="12"/>
  <c r="AM1556" i="12"/>
  <c r="AD1557" i="12"/>
  <c r="AE1557" i="12"/>
  <c r="AF1557" i="12"/>
  <c r="AG1557" i="12"/>
  <c r="AH1557" i="12"/>
  <c r="AI1557" i="12"/>
  <c r="AJ1557" i="12"/>
  <c r="AK1557" i="12"/>
  <c r="AL1557" i="12"/>
  <c r="AM1557" i="12"/>
  <c r="AD1558" i="12"/>
  <c r="AE1558" i="12"/>
  <c r="AF1558" i="12"/>
  <c r="AG1558" i="12"/>
  <c r="AH1558" i="12"/>
  <c r="AI1558" i="12"/>
  <c r="AJ1558" i="12"/>
  <c r="AK1558" i="12"/>
  <c r="AL1558" i="12"/>
  <c r="AM1558" i="12"/>
  <c r="AD1559" i="12"/>
  <c r="AE1559" i="12"/>
  <c r="AF1559" i="12"/>
  <c r="AG1559" i="12"/>
  <c r="AH1559" i="12"/>
  <c r="AI1559" i="12"/>
  <c r="AJ1559" i="12"/>
  <c r="AK1559" i="12"/>
  <c r="AL1559" i="12"/>
  <c r="AM1559" i="12"/>
  <c r="AD1560" i="12"/>
  <c r="AE1560" i="12"/>
  <c r="AF1560" i="12"/>
  <c r="AG1560" i="12"/>
  <c r="AH1560" i="12"/>
  <c r="AI1560" i="12"/>
  <c r="AJ1560" i="12"/>
  <c r="AK1560" i="12"/>
  <c r="AL1560" i="12"/>
  <c r="AM1560" i="12"/>
  <c r="AD1561" i="12"/>
  <c r="AE1561" i="12"/>
  <c r="AF1561" i="12"/>
  <c r="AG1561" i="12"/>
  <c r="AH1561" i="12"/>
  <c r="AI1561" i="12"/>
  <c r="AJ1561" i="12"/>
  <c r="AK1561" i="12"/>
  <c r="AL1561" i="12"/>
  <c r="AM1561" i="12"/>
  <c r="AD1562" i="12"/>
  <c r="AE1562" i="12"/>
  <c r="AF1562" i="12"/>
  <c r="AG1562" i="12"/>
  <c r="AH1562" i="12"/>
  <c r="AI1562" i="12"/>
  <c r="AJ1562" i="12"/>
  <c r="AK1562" i="12"/>
  <c r="AL1562" i="12"/>
  <c r="AM1562" i="12"/>
  <c r="AD1563" i="12"/>
  <c r="AE1563" i="12"/>
  <c r="AF1563" i="12"/>
  <c r="AG1563" i="12"/>
  <c r="AH1563" i="12"/>
  <c r="AI1563" i="12"/>
  <c r="AJ1563" i="12"/>
  <c r="AK1563" i="12"/>
  <c r="AL1563" i="12"/>
  <c r="AM1563" i="12"/>
  <c r="AD1564" i="12"/>
  <c r="AE1564" i="12"/>
  <c r="AF1564" i="12"/>
  <c r="AG1564" i="12"/>
  <c r="AH1564" i="12"/>
  <c r="AI1564" i="12"/>
  <c r="AJ1564" i="12"/>
  <c r="AK1564" i="12"/>
  <c r="AL1564" i="12"/>
  <c r="AM1564" i="12"/>
  <c r="AD1565" i="12"/>
  <c r="AE1565" i="12"/>
  <c r="AF1565" i="12"/>
  <c r="AG1565" i="12"/>
  <c r="AH1565" i="12"/>
  <c r="AI1565" i="12"/>
  <c r="AJ1565" i="12"/>
  <c r="AK1565" i="12"/>
  <c r="AL1565" i="12"/>
  <c r="AM1565" i="12"/>
  <c r="AD1566" i="12"/>
  <c r="AE1566" i="12"/>
  <c r="AF1566" i="12"/>
  <c r="AG1566" i="12"/>
  <c r="AH1566" i="12"/>
  <c r="AI1566" i="12"/>
  <c r="AJ1566" i="12"/>
  <c r="AK1566" i="12"/>
  <c r="AL1566" i="12"/>
  <c r="AM1566" i="12"/>
  <c r="AD1567" i="12"/>
  <c r="AE1567" i="12"/>
  <c r="AF1567" i="12"/>
  <c r="AG1567" i="12"/>
  <c r="AH1567" i="12"/>
  <c r="AI1567" i="12"/>
  <c r="AJ1567" i="12"/>
  <c r="AK1567" i="12"/>
  <c r="AL1567" i="12"/>
  <c r="AM1567" i="12"/>
  <c r="AD1568" i="12"/>
  <c r="AE1568" i="12"/>
  <c r="AF1568" i="12"/>
  <c r="AG1568" i="12"/>
  <c r="AH1568" i="12"/>
  <c r="AI1568" i="12"/>
  <c r="AJ1568" i="12"/>
  <c r="AK1568" i="12"/>
  <c r="AL1568" i="12"/>
  <c r="AM1568" i="12"/>
  <c r="AD1569" i="12"/>
  <c r="AE1569" i="12"/>
  <c r="AF1569" i="12"/>
  <c r="AG1569" i="12"/>
  <c r="AH1569" i="12"/>
  <c r="AI1569" i="12"/>
  <c r="AJ1569" i="12"/>
  <c r="AK1569" i="12"/>
  <c r="AL1569" i="12"/>
  <c r="AM1569" i="12"/>
  <c r="AD1570" i="12"/>
  <c r="AE1570" i="12"/>
  <c r="AF1570" i="12"/>
  <c r="AG1570" i="12"/>
  <c r="AH1570" i="12"/>
  <c r="AI1570" i="12"/>
  <c r="AJ1570" i="12"/>
  <c r="AK1570" i="12"/>
  <c r="AL1570" i="12"/>
  <c r="AM1570" i="12"/>
  <c r="AD1571" i="12"/>
  <c r="AE1571" i="12"/>
  <c r="AF1571" i="12"/>
  <c r="AG1571" i="12"/>
  <c r="AH1571" i="12"/>
  <c r="AI1571" i="12"/>
  <c r="AJ1571" i="12"/>
  <c r="AK1571" i="12"/>
  <c r="AL1571" i="12"/>
  <c r="AM1571" i="12"/>
  <c r="AD1572" i="12"/>
  <c r="AE1572" i="12"/>
  <c r="AF1572" i="12"/>
  <c r="AG1572" i="12"/>
  <c r="AH1572" i="12"/>
  <c r="AI1572" i="12"/>
  <c r="AJ1572" i="12"/>
  <c r="AK1572" i="12"/>
  <c r="AL1572" i="12"/>
  <c r="AM1572" i="12"/>
  <c r="AD1573" i="12"/>
  <c r="AE1573" i="12"/>
  <c r="AF1573" i="12"/>
  <c r="AG1573" i="12"/>
  <c r="AH1573" i="12"/>
  <c r="AI1573" i="12"/>
  <c r="AJ1573" i="12"/>
  <c r="AK1573" i="12"/>
  <c r="AL1573" i="12"/>
  <c r="AM1573" i="12"/>
  <c r="AD1574" i="12"/>
  <c r="AE1574" i="12"/>
  <c r="AF1574" i="12"/>
  <c r="AG1574" i="12"/>
  <c r="AH1574" i="12"/>
  <c r="AI1574" i="12"/>
  <c r="AJ1574" i="12"/>
  <c r="AK1574" i="12"/>
  <c r="AL1574" i="12"/>
  <c r="AM1574" i="12"/>
  <c r="AD1575" i="12"/>
  <c r="AE1575" i="12"/>
  <c r="AF1575" i="12"/>
  <c r="AG1575" i="12"/>
  <c r="AH1575" i="12"/>
  <c r="AI1575" i="12"/>
  <c r="AJ1575" i="12"/>
  <c r="AK1575" i="12"/>
  <c r="AL1575" i="12"/>
  <c r="AM1575" i="12"/>
  <c r="AD1576" i="12"/>
  <c r="AE1576" i="12"/>
  <c r="AF1576" i="12"/>
  <c r="AG1576" i="12"/>
  <c r="AH1576" i="12"/>
  <c r="AI1576" i="12"/>
  <c r="AJ1576" i="12"/>
  <c r="AK1576" i="12"/>
  <c r="AL1576" i="12"/>
  <c r="AM1576" i="12"/>
  <c r="AD1577" i="12"/>
  <c r="AE1577" i="12"/>
  <c r="AF1577" i="12"/>
  <c r="AG1577" i="12"/>
  <c r="AH1577" i="12"/>
  <c r="AI1577" i="12"/>
  <c r="AJ1577" i="12"/>
  <c r="AK1577" i="12"/>
  <c r="AL1577" i="12"/>
  <c r="AM1577" i="12"/>
  <c r="AD1578" i="12"/>
  <c r="AE1578" i="12"/>
  <c r="AF1578" i="12"/>
  <c r="AG1578" i="12"/>
  <c r="AH1578" i="12"/>
  <c r="AI1578" i="12"/>
  <c r="AJ1578" i="12"/>
  <c r="AK1578" i="12"/>
  <c r="AL1578" i="12"/>
  <c r="AM1578" i="12"/>
  <c r="AD1579" i="12"/>
  <c r="AE1579" i="12"/>
  <c r="AF1579" i="12"/>
  <c r="AG1579" i="12"/>
  <c r="AH1579" i="12"/>
  <c r="AI1579" i="12"/>
  <c r="AJ1579" i="12"/>
  <c r="AK1579" i="12"/>
  <c r="AL1579" i="12"/>
  <c r="AM1579" i="12"/>
  <c r="AD1580" i="12"/>
  <c r="AE1580" i="12"/>
  <c r="AF1580" i="12"/>
  <c r="AG1580" i="12"/>
  <c r="AH1580" i="12"/>
  <c r="AI1580" i="12"/>
  <c r="AJ1580" i="12"/>
  <c r="AK1580" i="12"/>
  <c r="AL1580" i="12"/>
  <c r="AM1580" i="12"/>
  <c r="AD1581" i="12"/>
  <c r="AE1581" i="12"/>
  <c r="AF1581" i="12"/>
  <c r="AG1581" i="12"/>
  <c r="AH1581" i="12"/>
  <c r="AI1581" i="12"/>
  <c r="AJ1581" i="12"/>
  <c r="AK1581" i="12"/>
  <c r="AL1581" i="12"/>
  <c r="AM1581" i="12"/>
  <c r="AD1582" i="12"/>
  <c r="AE1582" i="12"/>
  <c r="AF1582" i="12"/>
  <c r="AG1582" i="12"/>
  <c r="AH1582" i="12"/>
  <c r="AI1582" i="12"/>
  <c r="AJ1582" i="12"/>
  <c r="AK1582" i="12"/>
  <c r="AL1582" i="12"/>
  <c r="AM1582" i="12"/>
  <c r="AD1583" i="12"/>
  <c r="AE1583" i="12"/>
  <c r="AF1583" i="12"/>
  <c r="AG1583" i="12"/>
  <c r="AH1583" i="12"/>
  <c r="AI1583" i="12"/>
  <c r="AJ1583" i="12"/>
  <c r="AK1583" i="12"/>
  <c r="AL1583" i="12"/>
  <c r="AM1583" i="12"/>
  <c r="AD1584" i="12"/>
  <c r="AE1584" i="12"/>
  <c r="AF1584" i="12"/>
  <c r="AG1584" i="12"/>
  <c r="AH1584" i="12"/>
  <c r="AI1584" i="12"/>
  <c r="AJ1584" i="12"/>
  <c r="AK1584" i="12"/>
  <c r="AL1584" i="12"/>
  <c r="AM1584" i="12"/>
  <c r="AD1585" i="12"/>
  <c r="AE1585" i="12"/>
  <c r="AF1585" i="12"/>
  <c r="AG1585" i="12"/>
  <c r="AH1585" i="12"/>
  <c r="AI1585" i="12"/>
  <c r="AJ1585" i="12"/>
  <c r="AK1585" i="12"/>
  <c r="AL1585" i="12"/>
  <c r="AM1585" i="12"/>
  <c r="AD1586" i="12"/>
  <c r="AE1586" i="12"/>
  <c r="AF1586" i="12"/>
  <c r="AG1586" i="12"/>
  <c r="AH1586" i="12"/>
  <c r="AI1586" i="12"/>
  <c r="AJ1586" i="12"/>
  <c r="AK1586" i="12"/>
  <c r="AL1586" i="12"/>
  <c r="AM1586" i="12"/>
  <c r="AD1587" i="12"/>
  <c r="AE1587" i="12"/>
  <c r="AF1587" i="12"/>
  <c r="AG1587" i="12"/>
  <c r="AH1587" i="12"/>
  <c r="AI1587" i="12"/>
  <c r="AJ1587" i="12"/>
  <c r="AK1587" i="12"/>
  <c r="AL1587" i="12"/>
  <c r="AM1587" i="12"/>
  <c r="AD1588" i="12"/>
  <c r="AE1588" i="12"/>
  <c r="AF1588" i="12"/>
  <c r="AG1588" i="12"/>
  <c r="AH1588" i="12"/>
  <c r="AI1588" i="12"/>
  <c r="AJ1588" i="12"/>
  <c r="AK1588" i="12"/>
  <c r="AL1588" i="12"/>
  <c r="AM1588" i="12"/>
  <c r="AD1589" i="12"/>
  <c r="AE1589" i="12"/>
  <c r="AF1589" i="12"/>
  <c r="AG1589" i="12"/>
  <c r="AH1589" i="12"/>
  <c r="AI1589" i="12"/>
  <c r="AJ1589" i="12"/>
  <c r="AK1589" i="12"/>
  <c r="AL1589" i="12"/>
  <c r="AM1589" i="12"/>
  <c r="AD1590" i="12"/>
  <c r="AE1590" i="12"/>
  <c r="AF1590" i="12"/>
  <c r="AG1590" i="12"/>
  <c r="AH1590" i="12"/>
  <c r="AI1590" i="12"/>
  <c r="AJ1590" i="12"/>
  <c r="AK1590" i="12"/>
  <c r="AL1590" i="12"/>
  <c r="AM1590" i="12"/>
  <c r="AD1591" i="12"/>
  <c r="AE1591" i="12"/>
  <c r="AF1591" i="12"/>
  <c r="AG1591" i="12"/>
  <c r="AH1591" i="12"/>
  <c r="AI1591" i="12"/>
  <c r="AJ1591" i="12"/>
  <c r="AK1591" i="12"/>
  <c r="AL1591" i="12"/>
  <c r="AM1591" i="12"/>
  <c r="AD1592" i="12"/>
  <c r="AE1592" i="12"/>
  <c r="AF1592" i="12"/>
  <c r="AG1592" i="12"/>
  <c r="AH1592" i="12"/>
  <c r="AI1592" i="12"/>
  <c r="AJ1592" i="12"/>
  <c r="AK1592" i="12"/>
  <c r="AL1592" i="12"/>
  <c r="AM1592" i="12"/>
  <c r="AD1593" i="12"/>
  <c r="AE1593" i="12"/>
  <c r="AF1593" i="12"/>
  <c r="AG1593" i="12"/>
  <c r="AH1593" i="12"/>
  <c r="AI1593" i="12"/>
  <c r="AJ1593" i="12"/>
  <c r="AK1593" i="12"/>
  <c r="AL1593" i="12"/>
  <c r="AM1593" i="12"/>
  <c r="AD1594" i="12"/>
  <c r="AE1594" i="12"/>
  <c r="AF1594" i="12"/>
  <c r="AG1594" i="12"/>
  <c r="AH1594" i="12"/>
  <c r="AI1594" i="12"/>
  <c r="AJ1594" i="12"/>
  <c r="AK1594" i="12"/>
  <c r="AL1594" i="12"/>
  <c r="AM1594" i="12"/>
  <c r="AD1595" i="12"/>
  <c r="AE1595" i="12"/>
  <c r="AF1595" i="12"/>
  <c r="AG1595" i="12"/>
  <c r="AH1595" i="12"/>
  <c r="AI1595" i="12"/>
  <c r="AJ1595" i="12"/>
  <c r="AK1595" i="12"/>
  <c r="AL1595" i="12"/>
  <c r="AM1595" i="12"/>
  <c r="AD1596" i="12"/>
  <c r="AE1596" i="12"/>
  <c r="AF1596" i="12"/>
  <c r="AG1596" i="12"/>
  <c r="AH1596" i="12"/>
  <c r="AI1596" i="12"/>
  <c r="AJ1596" i="12"/>
  <c r="AK1596" i="12"/>
  <c r="AL1596" i="12"/>
  <c r="AM1596" i="12"/>
  <c r="AD1597" i="12"/>
  <c r="AE1597" i="12"/>
  <c r="AF1597" i="12"/>
  <c r="AG1597" i="12"/>
  <c r="AH1597" i="12"/>
  <c r="AI1597" i="12"/>
  <c r="AJ1597" i="12"/>
  <c r="AK1597" i="12"/>
  <c r="AL1597" i="12"/>
  <c r="AM1597" i="12"/>
  <c r="AD1598" i="12"/>
  <c r="AE1598" i="12"/>
  <c r="AF1598" i="12"/>
  <c r="AG1598" i="12"/>
  <c r="AH1598" i="12"/>
  <c r="AI1598" i="12"/>
  <c r="AJ1598" i="12"/>
  <c r="AK1598" i="12"/>
  <c r="AL1598" i="12"/>
  <c r="AM1598" i="12"/>
  <c r="AD1599" i="12"/>
  <c r="AE1599" i="12"/>
  <c r="AF1599" i="12"/>
  <c r="AG1599" i="12"/>
  <c r="AH1599" i="12"/>
  <c r="AI1599" i="12"/>
  <c r="AJ1599" i="12"/>
  <c r="AK1599" i="12"/>
  <c r="AL1599" i="12"/>
  <c r="AM1599" i="12"/>
  <c r="AD1600" i="12"/>
  <c r="AE1600" i="12"/>
  <c r="AF1600" i="12"/>
  <c r="AG1600" i="12"/>
  <c r="AH1600" i="12"/>
  <c r="AI1600" i="12"/>
  <c r="AJ1600" i="12"/>
  <c r="AK1600" i="12"/>
  <c r="AL1600" i="12"/>
  <c r="AM1600" i="12"/>
  <c r="AD1601" i="12"/>
  <c r="AE1601" i="12"/>
  <c r="AF1601" i="12"/>
  <c r="AG1601" i="12"/>
  <c r="AH1601" i="12"/>
  <c r="AI1601" i="12"/>
  <c r="AJ1601" i="12"/>
  <c r="AK1601" i="12"/>
  <c r="AL1601" i="12"/>
  <c r="AM1601" i="12"/>
  <c r="AD1602" i="12"/>
  <c r="AE1602" i="12"/>
  <c r="AF1602" i="12"/>
  <c r="AG1602" i="12"/>
  <c r="AH1602" i="12"/>
  <c r="AI1602" i="12"/>
  <c r="AJ1602" i="12"/>
  <c r="AK1602" i="12"/>
  <c r="AL1602" i="12"/>
  <c r="AM1602" i="12"/>
  <c r="AD1603" i="12"/>
  <c r="AE1603" i="12"/>
  <c r="AF1603" i="12"/>
  <c r="AG1603" i="12"/>
  <c r="AH1603" i="12"/>
  <c r="AI1603" i="12"/>
  <c r="AJ1603" i="12"/>
  <c r="AK1603" i="12"/>
  <c r="AL1603" i="12"/>
  <c r="AM1603" i="12"/>
  <c r="AD1604" i="12"/>
  <c r="AE1604" i="12"/>
  <c r="AF1604" i="12"/>
  <c r="AG1604" i="12"/>
  <c r="AH1604" i="12"/>
  <c r="AI1604" i="12"/>
  <c r="AJ1604" i="12"/>
  <c r="AK1604" i="12"/>
  <c r="AL1604" i="12"/>
  <c r="AM1604" i="12"/>
  <c r="AD1605" i="12"/>
  <c r="AE1605" i="12"/>
  <c r="AF1605" i="12"/>
  <c r="AG1605" i="12"/>
  <c r="AH1605" i="12"/>
  <c r="AI1605" i="12"/>
  <c r="AJ1605" i="12"/>
  <c r="AK1605" i="12"/>
  <c r="AL1605" i="12"/>
  <c r="AM1605" i="12"/>
  <c r="AD1606" i="12"/>
  <c r="AE1606" i="12"/>
  <c r="AF1606" i="12"/>
  <c r="AG1606" i="12"/>
  <c r="AH1606" i="12"/>
  <c r="AI1606" i="12"/>
  <c r="AJ1606" i="12"/>
  <c r="AK1606" i="12"/>
  <c r="AL1606" i="12"/>
  <c r="AM1606" i="12"/>
  <c r="AD1607" i="12"/>
  <c r="AE1607" i="12"/>
  <c r="AF1607" i="12"/>
  <c r="AG1607" i="12"/>
  <c r="AH1607" i="12"/>
  <c r="AI1607" i="12"/>
  <c r="AJ1607" i="12"/>
  <c r="AK1607" i="12"/>
  <c r="AL1607" i="12"/>
  <c r="AM1607" i="12"/>
  <c r="AD1608" i="12"/>
  <c r="AE1608" i="12"/>
  <c r="AF1608" i="12"/>
  <c r="AG1608" i="12"/>
  <c r="AH1608" i="12"/>
  <c r="AI1608" i="12"/>
  <c r="AJ1608" i="12"/>
  <c r="AK1608" i="12"/>
  <c r="AL1608" i="12"/>
  <c r="AM1608" i="12"/>
  <c r="AD1609" i="12"/>
  <c r="AE1609" i="12"/>
  <c r="AF1609" i="12"/>
  <c r="AG1609" i="12"/>
  <c r="AH1609" i="12"/>
  <c r="AI1609" i="12"/>
  <c r="AJ1609" i="12"/>
  <c r="AK1609" i="12"/>
  <c r="AL1609" i="12"/>
  <c r="AM1609" i="12"/>
  <c r="AD1610" i="12"/>
  <c r="AE1610" i="12"/>
  <c r="AF1610" i="12"/>
  <c r="AG1610" i="12"/>
  <c r="AH1610" i="12"/>
  <c r="AI1610" i="12"/>
  <c r="AJ1610" i="12"/>
  <c r="AK1610" i="12"/>
  <c r="AL1610" i="12"/>
  <c r="AM1610" i="12"/>
  <c r="AD1611" i="12"/>
  <c r="AE1611" i="12"/>
  <c r="AF1611" i="12"/>
  <c r="AG1611" i="12"/>
  <c r="AH1611" i="12"/>
  <c r="AI1611" i="12"/>
  <c r="AJ1611" i="12"/>
  <c r="AK1611" i="12"/>
  <c r="AL1611" i="12"/>
  <c r="AM1611" i="12"/>
  <c r="AD1612" i="12"/>
  <c r="AE1612" i="12"/>
  <c r="AF1612" i="12"/>
  <c r="AG1612" i="12"/>
  <c r="AH1612" i="12"/>
  <c r="AI1612" i="12"/>
  <c r="AJ1612" i="12"/>
  <c r="AK1612" i="12"/>
  <c r="AL1612" i="12"/>
  <c r="AM1612" i="12"/>
  <c r="AD1613" i="12"/>
  <c r="AE1613" i="12"/>
  <c r="AF1613" i="12"/>
  <c r="AG1613" i="12"/>
  <c r="AH1613" i="12"/>
  <c r="AI1613" i="12"/>
  <c r="AJ1613" i="12"/>
  <c r="AK1613" i="12"/>
  <c r="AL1613" i="12"/>
  <c r="AM1613" i="12"/>
  <c r="AD1614" i="12"/>
  <c r="AE1614" i="12"/>
  <c r="AF1614" i="12"/>
  <c r="AG1614" i="12"/>
  <c r="AH1614" i="12"/>
  <c r="AI1614" i="12"/>
  <c r="AJ1614" i="12"/>
  <c r="AK1614" i="12"/>
  <c r="AL1614" i="12"/>
  <c r="AM1614" i="12"/>
  <c r="AD1615" i="12"/>
  <c r="AE1615" i="12"/>
  <c r="AF1615" i="12"/>
  <c r="AG1615" i="12"/>
  <c r="AH1615" i="12"/>
  <c r="AI1615" i="12"/>
  <c r="AJ1615" i="12"/>
  <c r="AK1615" i="12"/>
  <c r="AL1615" i="12"/>
  <c r="AM1615" i="12"/>
  <c r="AD1616" i="12"/>
  <c r="AE1616" i="12"/>
  <c r="AF1616" i="12"/>
  <c r="AG1616" i="12"/>
  <c r="AH1616" i="12"/>
  <c r="AI1616" i="12"/>
  <c r="AJ1616" i="12"/>
  <c r="AK1616" i="12"/>
  <c r="AL1616" i="12"/>
  <c r="AM1616" i="12"/>
  <c r="AD1617" i="12"/>
  <c r="AE1617" i="12"/>
  <c r="AF1617" i="12"/>
  <c r="AG1617" i="12"/>
  <c r="AH1617" i="12"/>
  <c r="AI1617" i="12"/>
  <c r="AJ1617" i="12"/>
  <c r="AK1617" i="12"/>
  <c r="AL1617" i="12"/>
  <c r="AM1617" i="12"/>
  <c r="AD1618" i="12"/>
  <c r="AE1618" i="12"/>
  <c r="AF1618" i="12"/>
  <c r="AG1618" i="12"/>
  <c r="AH1618" i="12"/>
  <c r="AI1618" i="12"/>
  <c r="AJ1618" i="12"/>
  <c r="AK1618" i="12"/>
  <c r="AL1618" i="12"/>
  <c r="AM1618" i="12"/>
  <c r="AD1619" i="12"/>
  <c r="AE1619" i="12"/>
  <c r="AF1619" i="12"/>
  <c r="AG1619" i="12"/>
  <c r="AH1619" i="12"/>
  <c r="AI1619" i="12"/>
  <c r="AJ1619" i="12"/>
  <c r="AK1619" i="12"/>
  <c r="AL1619" i="12"/>
  <c r="AM1619" i="12"/>
  <c r="AD1620" i="12"/>
  <c r="AE1620" i="12"/>
  <c r="AF1620" i="12"/>
  <c r="AG1620" i="12"/>
  <c r="AH1620" i="12"/>
  <c r="AI1620" i="12"/>
  <c r="AJ1620" i="12"/>
  <c r="AK1620" i="12"/>
  <c r="AL1620" i="12"/>
  <c r="AM1620" i="12"/>
  <c r="AD1621" i="12"/>
  <c r="AE1621" i="12"/>
  <c r="AF1621" i="12"/>
  <c r="AG1621" i="12"/>
  <c r="AH1621" i="12"/>
  <c r="AI1621" i="12"/>
  <c r="AJ1621" i="12"/>
  <c r="AK1621" i="12"/>
  <c r="AL1621" i="12"/>
  <c r="AM1621" i="12"/>
  <c r="AD1622" i="12"/>
  <c r="AE1622" i="12"/>
  <c r="AF1622" i="12"/>
  <c r="AG1622" i="12"/>
  <c r="AH1622" i="12"/>
  <c r="AI1622" i="12"/>
  <c r="AJ1622" i="12"/>
  <c r="AK1622" i="12"/>
  <c r="AL1622" i="12"/>
  <c r="AM1622" i="12"/>
  <c r="AD1623" i="12"/>
  <c r="AE1623" i="12"/>
  <c r="AF1623" i="12"/>
  <c r="AG1623" i="12"/>
  <c r="AH1623" i="12"/>
  <c r="AI1623" i="12"/>
  <c r="AJ1623" i="12"/>
  <c r="AK1623" i="12"/>
  <c r="AL1623" i="12"/>
  <c r="AM1623" i="12"/>
  <c r="AD1624" i="12"/>
  <c r="AE1624" i="12"/>
  <c r="AF1624" i="12"/>
  <c r="AG1624" i="12"/>
  <c r="AH1624" i="12"/>
  <c r="AI1624" i="12"/>
  <c r="AJ1624" i="12"/>
  <c r="AK1624" i="12"/>
  <c r="AL1624" i="12"/>
  <c r="AM1624" i="12"/>
  <c r="AD1625" i="12"/>
  <c r="AE1625" i="12"/>
  <c r="AF1625" i="12"/>
  <c r="AG1625" i="12"/>
  <c r="AH1625" i="12"/>
  <c r="AI1625" i="12"/>
  <c r="AJ1625" i="12"/>
  <c r="AK1625" i="12"/>
  <c r="AL1625" i="12"/>
  <c r="AM1625" i="12"/>
  <c r="AD1626" i="12"/>
  <c r="AE1626" i="12"/>
  <c r="AF1626" i="12"/>
  <c r="AG1626" i="12"/>
  <c r="AH1626" i="12"/>
  <c r="AI1626" i="12"/>
  <c r="AJ1626" i="12"/>
  <c r="AK1626" i="12"/>
  <c r="AL1626" i="12"/>
  <c r="AM1626" i="12"/>
  <c r="AD1627" i="12"/>
  <c r="AE1627" i="12"/>
  <c r="AF1627" i="12"/>
  <c r="AG1627" i="12"/>
  <c r="AH1627" i="12"/>
  <c r="AI1627" i="12"/>
  <c r="AJ1627" i="12"/>
  <c r="AK1627" i="12"/>
  <c r="AL1627" i="12"/>
  <c r="AM1627" i="12"/>
  <c r="AD1628" i="12"/>
  <c r="AE1628" i="12"/>
  <c r="AF1628" i="12"/>
  <c r="AG1628" i="12"/>
  <c r="AH1628" i="12"/>
  <c r="AI1628" i="12"/>
  <c r="AJ1628" i="12"/>
  <c r="AK1628" i="12"/>
  <c r="AL1628" i="12"/>
  <c r="AM1628" i="12"/>
  <c r="AD1629" i="12"/>
  <c r="AE1629" i="12"/>
  <c r="AF1629" i="12"/>
  <c r="AG1629" i="12"/>
  <c r="AH1629" i="12"/>
  <c r="AI1629" i="12"/>
  <c r="AJ1629" i="12"/>
  <c r="AK1629" i="12"/>
  <c r="AL1629" i="12"/>
  <c r="AM1629" i="12"/>
  <c r="AD1630" i="12"/>
  <c r="AE1630" i="12"/>
  <c r="AF1630" i="12"/>
  <c r="AG1630" i="12"/>
  <c r="AH1630" i="12"/>
  <c r="AI1630" i="12"/>
  <c r="AJ1630" i="12"/>
  <c r="AK1630" i="12"/>
  <c r="AL1630" i="12"/>
  <c r="AM1630" i="12"/>
  <c r="AD1631" i="12"/>
  <c r="AE1631" i="12"/>
  <c r="AF1631" i="12"/>
  <c r="AG1631" i="12"/>
  <c r="AH1631" i="12"/>
  <c r="AI1631" i="12"/>
  <c r="AJ1631" i="12"/>
  <c r="AK1631" i="12"/>
  <c r="AL1631" i="12"/>
  <c r="AM1631" i="12"/>
  <c r="AD1632" i="12"/>
  <c r="AE1632" i="12"/>
  <c r="AF1632" i="12"/>
  <c r="AG1632" i="12"/>
  <c r="AH1632" i="12"/>
  <c r="AI1632" i="12"/>
  <c r="AJ1632" i="12"/>
  <c r="AK1632" i="12"/>
  <c r="AL1632" i="12"/>
  <c r="AM1632" i="12"/>
  <c r="AD1633" i="12"/>
  <c r="AE1633" i="12"/>
  <c r="AF1633" i="12"/>
  <c r="AG1633" i="12"/>
  <c r="AH1633" i="12"/>
  <c r="AI1633" i="12"/>
  <c r="AJ1633" i="12"/>
  <c r="AK1633" i="12"/>
  <c r="AL1633" i="12"/>
  <c r="AM1633" i="12"/>
  <c r="AD1634" i="12"/>
  <c r="AE1634" i="12"/>
  <c r="AF1634" i="12"/>
  <c r="AG1634" i="12"/>
  <c r="AH1634" i="12"/>
  <c r="AI1634" i="12"/>
  <c r="AJ1634" i="12"/>
  <c r="AK1634" i="12"/>
  <c r="AL1634" i="12"/>
  <c r="AM1634" i="12"/>
  <c r="AD1635" i="12"/>
  <c r="AE1635" i="12"/>
  <c r="AF1635" i="12"/>
  <c r="AG1635" i="12"/>
  <c r="AH1635" i="12"/>
  <c r="AI1635" i="12"/>
  <c r="AJ1635" i="12"/>
  <c r="AK1635" i="12"/>
  <c r="AL1635" i="12"/>
  <c r="AM1635" i="12"/>
  <c r="AD1636" i="12"/>
  <c r="AE1636" i="12"/>
  <c r="AF1636" i="12"/>
  <c r="AG1636" i="12"/>
  <c r="AH1636" i="12"/>
  <c r="AI1636" i="12"/>
  <c r="AJ1636" i="12"/>
  <c r="AK1636" i="12"/>
  <c r="AL1636" i="12"/>
  <c r="AM1636" i="12"/>
  <c r="AD1637" i="12"/>
  <c r="AE1637" i="12"/>
  <c r="AF1637" i="12"/>
  <c r="AG1637" i="12"/>
  <c r="AH1637" i="12"/>
  <c r="AI1637" i="12"/>
  <c r="AJ1637" i="12"/>
  <c r="AK1637" i="12"/>
  <c r="AL1637" i="12"/>
  <c r="AM1637" i="12"/>
  <c r="AD1638" i="12"/>
  <c r="AE1638" i="12"/>
  <c r="AF1638" i="12"/>
  <c r="AG1638" i="12"/>
  <c r="AH1638" i="12"/>
  <c r="AI1638" i="12"/>
  <c r="AJ1638" i="12"/>
  <c r="AK1638" i="12"/>
  <c r="AL1638" i="12"/>
  <c r="AM1638" i="12"/>
  <c r="AD1639" i="12"/>
  <c r="AE1639" i="12"/>
  <c r="AF1639" i="12"/>
  <c r="AG1639" i="12"/>
  <c r="AH1639" i="12"/>
  <c r="AI1639" i="12"/>
  <c r="AJ1639" i="12"/>
  <c r="AK1639" i="12"/>
  <c r="AL1639" i="12"/>
  <c r="AM1639" i="12"/>
  <c r="AD1640" i="12"/>
  <c r="AE1640" i="12"/>
  <c r="AF1640" i="12"/>
  <c r="AG1640" i="12"/>
  <c r="AH1640" i="12"/>
  <c r="AI1640" i="12"/>
  <c r="AJ1640" i="12"/>
  <c r="AK1640" i="12"/>
  <c r="AL1640" i="12"/>
  <c r="AM1640" i="12"/>
  <c r="AD1641" i="12"/>
  <c r="AE1641" i="12"/>
  <c r="AF1641" i="12"/>
  <c r="AG1641" i="12"/>
  <c r="AH1641" i="12"/>
  <c r="AI1641" i="12"/>
  <c r="AJ1641" i="12"/>
  <c r="AK1641" i="12"/>
  <c r="AL1641" i="12"/>
  <c r="AM1641" i="12"/>
  <c r="AD1642" i="12"/>
  <c r="AE1642" i="12"/>
  <c r="AF1642" i="12"/>
  <c r="AG1642" i="12"/>
  <c r="AH1642" i="12"/>
  <c r="AI1642" i="12"/>
  <c r="AJ1642" i="12"/>
  <c r="AK1642" i="12"/>
  <c r="AL1642" i="12"/>
  <c r="AM1642" i="12"/>
  <c r="AD1643" i="12"/>
  <c r="AE1643" i="12"/>
  <c r="AF1643" i="12"/>
  <c r="AG1643" i="12"/>
  <c r="AH1643" i="12"/>
  <c r="AI1643" i="12"/>
  <c r="AJ1643" i="12"/>
  <c r="AK1643" i="12"/>
  <c r="AL1643" i="12"/>
  <c r="AM1643" i="12"/>
  <c r="AD1644" i="12"/>
  <c r="AE1644" i="12"/>
  <c r="AF1644" i="12"/>
  <c r="AG1644" i="12"/>
  <c r="AH1644" i="12"/>
  <c r="AI1644" i="12"/>
  <c r="AJ1644" i="12"/>
  <c r="AK1644" i="12"/>
  <c r="AL1644" i="12"/>
  <c r="AM1644" i="12"/>
  <c r="AD1645" i="12"/>
  <c r="AE1645" i="12"/>
  <c r="AF1645" i="12"/>
  <c r="AG1645" i="12"/>
  <c r="AH1645" i="12"/>
  <c r="AI1645" i="12"/>
  <c r="AJ1645" i="12"/>
  <c r="AK1645" i="12"/>
  <c r="AL1645" i="12"/>
  <c r="AM1645" i="12"/>
  <c r="AD1646" i="12"/>
  <c r="AE1646" i="12"/>
  <c r="AF1646" i="12"/>
  <c r="AG1646" i="12"/>
  <c r="AH1646" i="12"/>
  <c r="AI1646" i="12"/>
  <c r="AJ1646" i="12"/>
  <c r="AK1646" i="12"/>
  <c r="AL1646" i="12"/>
  <c r="AM1646" i="12"/>
  <c r="AD1647" i="12"/>
  <c r="AE1647" i="12"/>
  <c r="AF1647" i="12"/>
  <c r="AG1647" i="12"/>
  <c r="AH1647" i="12"/>
  <c r="AI1647" i="12"/>
  <c r="AJ1647" i="12"/>
  <c r="AK1647" i="12"/>
  <c r="AL1647" i="12"/>
  <c r="AM1647" i="12"/>
  <c r="AD1648" i="12"/>
  <c r="AE1648" i="12"/>
  <c r="AF1648" i="12"/>
  <c r="AG1648" i="12"/>
  <c r="AH1648" i="12"/>
  <c r="AI1648" i="12"/>
  <c r="AJ1648" i="12"/>
  <c r="AK1648" i="12"/>
  <c r="AL1648" i="12"/>
  <c r="AM1648" i="12"/>
  <c r="AD1649" i="12"/>
  <c r="AE1649" i="12"/>
  <c r="AF1649" i="12"/>
  <c r="AG1649" i="12"/>
  <c r="AH1649" i="12"/>
  <c r="AI1649" i="12"/>
  <c r="AJ1649" i="12"/>
  <c r="AK1649" i="12"/>
  <c r="AL1649" i="12"/>
  <c r="AM1649" i="12"/>
  <c r="AD1650" i="12"/>
  <c r="AE1650" i="12"/>
  <c r="AF1650" i="12"/>
  <c r="AG1650" i="12"/>
  <c r="AH1650" i="12"/>
  <c r="AI1650" i="12"/>
  <c r="AJ1650" i="12"/>
  <c r="AK1650" i="12"/>
  <c r="AL1650" i="12"/>
  <c r="AM1650" i="12"/>
  <c r="AD1651" i="12"/>
  <c r="AE1651" i="12"/>
  <c r="AF1651" i="12"/>
  <c r="AG1651" i="12"/>
  <c r="AH1651" i="12"/>
  <c r="AI1651" i="12"/>
  <c r="AJ1651" i="12"/>
  <c r="AK1651" i="12"/>
  <c r="AL1651" i="12"/>
  <c r="AM1651" i="12"/>
  <c r="AD1652" i="12"/>
  <c r="AE1652" i="12"/>
  <c r="AF1652" i="12"/>
  <c r="AG1652" i="12"/>
  <c r="AH1652" i="12"/>
  <c r="AI1652" i="12"/>
  <c r="AJ1652" i="12"/>
  <c r="AK1652" i="12"/>
  <c r="AL1652" i="12"/>
  <c r="AM1652" i="12"/>
  <c r="AD1653" i="12"/>
  <c r="AE1653" i="12"/>
  <c r="AF1653" i="12"/>
  <c r="AG1653" i="12"/>
  <c r="AH1653" i="12"/>
  <c r="AI1653" i="12"/>
  <c r="AJ1653" i="12"/>
  <c r="AK1653" i="12"/>
  <c r="AL1653" i="12"/>
  <c r="AM1653" i="12"/>
  <c r="AD1654" i="12"/>
  <c r="AE1654" i="12"/>
  <c r="AF1654" i="12"/>
  <c r="AG1654" i="12"/>
  <c r="AH1654" i="12"/>
  <c r="AI1654" i="12"/>
  <c r="AJ1654" i="12"/>
  <c r="AK1654" i="12"/>
  <c r="AL1654" i="12"/>
  <c r="AM1654" i="12"/>
  <c r="AD1655" i="12"/>
  <c r="AE1655" i="12"/>
  <c r="AF1655" i="12"/>
  <c r="AG1655" i="12"/>
  <c r="AH1655" i="12"/>
  <c r="AI1655" i="12"/>
  <c r="AJ1655" i="12"/>
  <c r="AK1655" i="12"/>
  <c r="AL1655" i="12"/>
  <c r="AM1655" i="12"/>
  <c r="AD1656" i="12"/>
  <c r="AE1656" i="12"/>
  <c r="AF1656" i="12"/>
  <c r="AG1656" i="12"/>
  <c r="AH1656" i="12"/>
  <c r="AI1656" i="12"/>
  <c r="AJ1656" i="12"/>
  <c r="AK1656" i="12"/>
  <c r="AL1656" i="12"/>
  <c r="AM1656" i="12"/>
  <c r="AD1657" i="12"/>
  <c r="AE1657" i="12"/>
  <c r="AF1657" i="12"/>
  <c r="AG1657" i="12"/>
  <c r="AH1657" i="12"/>
  <c r="AI1657" i="12"/>
  <c r="AJ1657" i="12"/>
  <c r="AK1657" i="12"/>
  <c r="AL1657" i="12"/>
  <c r="AM1657" i="12"/>
  <c r="AD1658" i="12"/>
  <c r="AE1658" i="12"/>
  <c r="AF1658" i="12"/>
  <c r="AG1658" i="12"/>
  <c r="AH1658" i="12"/>
  <c r="AI1658" i="12"/>
  <c r="AJ1658" i="12"/>
  <c r="AK1658" i="12"/>
  <c r="AL1658" i="12"/>
  <c r="AM1658" i="12"/>
  <c r="AD1659" i="12"/>
  <c r="AE1659" i="12"/>
  <c r="AF1659" i="12"/>
  <c r="AG1659" i="12"/>
  <c r="AH1659" i="12"/>
  <c r="AI1659" i="12"/>
  <c r="AJ1659" i="12"/>
  <c r="AK1659" i="12"/>
  <c r="AL1659" i="12"/>
  <c r="AM1659" i="12"/>
  <c r="AD1660" i="12"/>
  <c r="AE1660" i="12"/>
  <c r="AF1660" i="12"/>
  <c r="AG1660" i="12"/>
  <c r="AH1660" i="12"/>
  <c r="AI1660" i="12"/>
  <c r="AJ1660" i="12"/>
  <c r="AK1660" i="12"/>
  <c r="AL1660" i="12"/>
  <c r="AM1660" i="12"/>
  <c r="AD1661" i="12"/>
  <c r="AE1661" i="12"/>
  <c r="AF1661" i="12"/>
  <c r="AG1661" i="12"/>
  <c r="AH1661" i="12"/>
  <c r="AI1661" i="12"/>
  <c r="AJ1661" i="12"/>
  <c r="AK1661" i="12"/>
  <c r="AL1661" i="12"/>
  <c r="AM1661" i="12"/>
  <c r="AD1662" i="12"/>
  <c r="AE1662" i="12"/>
  <c r="AF1662" i="12"/>
  <c r="AG1662" i="12"/>
  <c r="AH1662" i="12"/>
  <c r="AI1662" i="12"/>
  <c r="AJ1662" i="12"/>
  <c r="AK1662" i="12"/>
  <c r="AL1662" i="12"/>
  <c r="AM1662" i="12"/>
  <c r="AD1663" i="12"/>
  <c r="AE1663" i="12"/>
  <c r="AF1663" i="12"/>
  <c r="AG1663" i="12"/>
  <c r="AH1663" i="12"/>
  <c r="AI1663" i="12"/>
  <c r="AJ1663" i="12"/>
  <c r="AK1663" i="12"/>
  <c r="AL1663" i="12"/>
  <c r="AM1663" i="12"/>
  <c r="AD1664" i="12"/>
  <c r="AE1664" i="12"/>
  <c r="AF1664" i="12"/>
  <c r="AG1664" i="12"/>
  <c r="AH1664" i="12"/>
  <c r="AI1664" i="12"/>
  <c r="AJ1664" i="12"/>
  <c r="AK1664" i="12"/>
  <c r="AL1664" i="12"/>
  <c r="AM1664" i="12"/>
  <c r="AD1665" i="12"/>
  <c r="AE1665" i="12"/>
  <c r="AF1665" i="12"/>
  <c r="AG1665" i="12"/>
  <c r="AH1665" i="12"/>
  <c r="AI1665" i="12"/>
  <c r="AJ1665" i="12"/>
  <c r="AK1665" i="12"/>
  <c r="AL1665" i="12"/>
  <c r="AM1665" i="12"/>
  <c r="AD1666" i="12"/>
  <c r="AE1666" i="12"/>
  <c r="AF1666" i="12"/>
  <c r="AG1666" i="12"/>
  <c r="AH1666" i="12"/>
  <c r="AI1666" i="12"/>
  <c r="AJ1666" i="12"/>
  <c r="AK1666" i="12"/>
  <c r="AL1666" i="12"/>
  <c r="AM1666" i="12"/>
  <c r="AD1667" i="12"/>
  <c r="AE1667" i="12"/>
  <c r="AF1667" i="12"/>
  <c r="AG1667" i="12"/>
  <c r="AH1667" i="12"/>
  <c r="AI1667" i="12"/>
  <c r="AJ1667" i="12"/>
  <c r="AK1667" i="12"/>
  <c r="AL1667" i="12"/>
  <c r="AM1667" i="12"/>
  <c r="AD1668" i="12"/>
  <c r="AE1668" i="12"/>
  <c r="AF1668" i="12"/>
  <c r="AG1668" i="12"/>
  <c r="AH1668" i="12"/>
  <c r="AI1668" i="12"/>
  <c r="AJ1668" i="12"/>
  <c r="AK1668" i="12"/>
  <c r="AL1668" i="12"/>
  <c r="AM1668" i="12"/>
  <c r="AD1669" i="12"/>
  <c r="AE1669" i="12"/>
  <c r="AF1669" i="12"/>
  <c r="AG1669" i="12"/>
  <c r="AH1669" i="12"/>
  <c r="AI1669" i="12"/>
  <c r="AJ1669" i="12"/>
  <c r="AK1669" i="12"/>
  <c r="AL1669" i="12"/>
  <c r="AM1669" i="12"/>
  <c r="AD1670" i="12"/>
  <c r="AE1670" i="12"/>
  <c r="AF1670" i="12"/>
  <c r="AG1670" i="12"/>
  <c r="AH1670" i="12"/>
  <c r="AI1670" i="12"/>
  <c r="AJ1670" i="12"/>
  <c r="AK1670" i="12"/>
  <c r="AL1670" i="12"/>
  <c r="AM1670" i="12"/>
  <c r="AD1671" i="12"/>
  <c r="AE1671" i="12"/>
  <c r="AF1671" i="12"/>
  <c r="AG1671" i="12"/>
  <c r="AH1671" i="12"/>
  <c r="AI1671" i="12"/>
  <c r="AJ1671" i="12"/>
  <c r="AK1671" i="12"/>
  <c r="AL1671" i="12"/>
  <c r="AM1671" i="12"/>
  <c r="AD1672" i="12"/>
  <c r="AE1672" i="12"/>
  <c r="AF1672" i="12"/>
  <c r="AG1672" i="12"/>
  <c r="AH1672" i="12"/>
  <c r="AI1672" i="12"/>
  <c r="AJ1672" i="12"/>
  <c r="AK1672" i="12"/>
  <c r="AL1672" i="12"/>
  <c r="AM1672" i="12"/>
  <c r="AD1673" i="12"/>
  <c r="AE1673" i="12"/>
  <c r="AF1673" i="12"/>
  <c r="AG1673" i="12"/>
  <c r="AH1673" i="12"/>
  <c r="AI1673" i="12"/>
  <c r="AJ1673" i="12"/>
  <c r="AK1673" i="12"/>
  <c r="AL1673" i="12"/>
  <c r="AM1673" i="12"/>
  <c r="AD1674" i="12"/>
  <c r="AE1674" i="12"/>
  <c r="AF1674" i="12"/>
  <c r="AG1674" i="12"/>
  <c r="AH1674" i="12"/>
  <c r="AI1674" i="12"/>
  <c r="AJ1674" i="12"/>
  <c r="AK1674" i="12"/>
  <c r="AL1674" i="12"/>
  <c r="AM1674" i="12"/>
  <c r="AD1675" i="12"/>
  <c r="AE1675" i="12"/>
  <c r="AF1675" i="12"/>
  <c r="AG1675" i="12"/>
  <c r="AH1675" i="12"/>
  <c r="AI1675" i="12"/>
  <c r="AJ1675" i="12"/>
  <c r="AK1675" i="12"/>
  <c r="AL1675" i="12"/>
  <c r="AM1675" i="12"/>
  <c r="AD1676" i="12"/>
  <c r="AE1676" i="12"/>
  <c r="AF1676" i="12"/>
  <c r="AG1676" i="12"/>
  <c r="AH1676" i="12"/>
  <c r="AI1676" i="12"/>
  <c r="AJ1676" i="12"/>
  <c r="AK1676" i="12"/>
  <c r="AL1676" i="12"/>
  <c r="AM1676" i="12"/>
  <c r="AD1677" i="12"/>
  <c r="AE1677" i="12"/>
  <c r="AF1677" i="12"/>
  <c r="AG1677" i="12"/>
  <c r="AH1677" i="12"/>
  <c r="AI1677" i="12"/>
  <c r="AJ1677" i="12"/>
  <c r="AK1677" i="12"/>
  <c r="AL1677" i="12"/>
  <c r="AM1677" i="12"/>
  <c r="AD1678" i="12"/>
  <c r="AE1678" i="12"/>
  <c r="AF1678" i="12"/>
  <c r="AG1678" i="12"/>
  <c r="AH1678" i="12"/>
  <c r="AI1678" i="12"/>
  <c r="AJ1678" i="12"/>
  <c r="AK1678" i="12"/>
  <c r="AL1678" i="12"/>
  <c r="AM1678" i="12"/>
  <c r="AD1679" i="12"/>
  <c r="AE1679" i="12"/>
  <c r="AF1679" i="12"/>
  <c r="AG1679" i="12"/>
  <c r="AH1679" i="12"/>
  <c r="AI1679" i="12"/>
  <c r="AJ1679" i="12"/>
  <c r="AK1679" i="12"/>
  <c r="AL1679" i="12"/>
  <c r="AM1679" i="12"/>
  <c r="AD1680" i="12"/>
  <c r="AE1680" i="12"/>
  <c r="AF1680" i="12"/>
  <c r="AG1680" i="12"/>
  <c r="AH1680" i="12"/>
  <c r="AI1680" i="12"/>
  <c r="AJ1680" i="12"/>
  <c r="AK1680" i="12"/>
  <c r="AL1680" i="12"/>
  <c r="AM1680" i="12"/>
  <c r="AD1681" i="12"/>
  <c r="AE1681" i="12"/>
  <c r="AF1681" i="12"/>
  <c r="AG1681" i="12"/>
  <c r="AH1681" i="12"/>
  <c r="AI1681" i="12"/>
  <c r="AJ1681" i="12"/>
  <c r="AK1681" i="12"/>
  <c r="AL1681" i="12"/>
  <c r="AM1681" i="12"/>
  <c r="AD1682" i="12"/>
  <c r="AE1682" i="12"/>
  <c r="AF1682" i="12"/>
  <c r="AG1682" i="12"/>
  <c r="AH1682" i="12"/>
  <c r="AI1682" i="12"/>
  <c r="AJ1682" i="12"/>
  <c r="AK1682" i="12"/>
  <c r="AL1682" i="12"/>
  <c r="AM1682" i="12"/>
  <c r="AD1683" i="12"/>
  <c r="AE1683" i="12"/>
  <c r="AF1683" i="12"/>
  <c r="AG1683" i="12"/>
  <c r="AH1683" i="12"/>
  <c r="AI1683" i="12"/>
  <c r="AJ1683" i="12"/>
  <c r="AK1683" i="12"/>
  <c r="AL1683" i="12"/>
  <c r="AM1683" i="12"/>
  <c r="AD1684" i="12"/>
  <c r="AE1684" i="12"/>
  <c r="AF1684" i="12"/>
  <c r="AG1684" i="12"/>
  <c r="AH1684" i="12"/>
  <c r="AI1684" i="12"/>
  <c r="AJ1684" i="12"/>
  <c r="AK1684" i="12"/>
  <c r="AL1684" i="12"/>
  <c r="AM1684" i="12"/>
  <c r="AD1685" i="12"/>
  <c r="AE1685" i="12"/>
  <c r="AF1685" i="12"/>
  <c r="AG1685" i="12"/>
  <c r="AH1685" i="12"/>
  <c r="AI1685" i="12"/>
  <c r="AJ1685" i="12"/>
  <c r="AK1685" i="12"/>
  <c r="AL1685" i="12"/>
  <c r="AM1685" i="12"/>
  <c r="AD1686" i="12"/>
  <c r="AE1686" i="12"/>
  <c r="AF1686" i="12"/>
  <c r="AG1686" i="12"/>
  <c r="AH1686" i="12"/>
  <c r="AI1686" i="12"/>
  <c r="AJ1686" i="12"/>
  <c r="AK1686" i="12"/>
  <c r="AL1686" i="12"/>
  <c r="AM1686" i="12"/>
  <c r="AD1687" i="12"/>
  <c r="AE1687" i="12"/>
  <c r="AF1687" i="12"/>
  <c r="AG1687" i="12"/>
  <c r="AH1687" i="12"/>
  <c r="AI1687" i="12"/>
  <c r="AJ1687" i="12"/>
  <c r="AK1687" i="12"/>
  <c r="AL1687" i="12"/>
  <c r="AM1687" i="12"/>
  <c r="AD1688" i="12"/>
  <c r="AE1688" i="12"/>
  <c r="AF1688" i="12"/>
  <c r="AG1688" i="12"/>
  <c r="AH1688" i="12"/>
  <c r="AI1688" i="12"/>
  <c r="AJ1688" i="12"/>
  <c r="AK1688" i="12"/>
  <c r="AL1688" i="12"/>
  <c r="AM1688" i="12"/>
  <c r="AD1689" i="12"/>
  <c r="AE1689" i="12"/>
  <c r="AF1689" i="12"/>
  <c r="AG1689" i="12"/>
  <c r="AH1689" i="12"/>
  <c r="AI1689" i="12"/>
  <c r="AJ1689" i="12"/>
  <c r="AK1689" i="12"/>
  <c r="AL1689" i="12"/>
  <c r="AM1689" i="12"/>
  <c r="AD1690" i="12"/>
  <c r="AE1690" i="12"/>
  <c r="AF1690" i="12"/>
  <c r="AG1690" i="12"/>
  <c r="AH1690" i="12"/>
  <c r="AI1690" i="12"/>
  <c r="AJ1690" i="12"/>
  <c r="AK1690" i="12"/>
  <c r="AL1690" i="12"/>
  <c r="AM1690" i="12"/>
  <c r="AD1691" i="12"/>
  <c r="AE1691" i="12"/>
  <c r="AF1691" i="12"/>
  <c r="AG1691" i="12"/>
  <c r="AH1691" i="12"/>
  <c r="AI1691" i="12"/>
  <c r="AJ1691" i="12"/>
  <c r="AK1691" i="12"/>
  <c r="AL1691" i="12"/>
  <c r="AM1691" i="12"/>
  <c r="AD1692" i="12"/>
  <c r="AE1692" i="12"/>
  <c r="AF1692" i="12"/>
  <c r="AG1692" i="12"/>
  <c r="AH1692" i="12"/>
  <c r="AI1692" i="12"/>
  <c r="AJ1692" i="12"/>
  <c r="AK1692" i="12"/>
  <c r="AL1692" i="12"/>
  <c r="AM1692" i="12"/>
  <c r="AD1693" i="12"/>
  <c r="AE1693" i="12"/>
  <c r="AF1693" i="12"/>
  <c r="AG1693" i="12"/>
  <c r="AH1693" i="12"/>
  <c r="AI1693" i="12"/>
  <c r="AJ1693" i="12"/>
  <c r="AK1693" i="12"/>
  <c r="AL1693" i="12"/>
  <c r="AM1693" i="12"/>
  <c r="AD1694" i="12"/>
  <c r="AE1694" i="12"/>
  <c r="AF1694" i="12"/>
  <c r="AG1694" i="12"/>
  <c r="AH1694" i="12"/>
  <c r="AI1694" i="12"/>
  <c r="AJ1694" i="12"/>
  <c r="AK1694" i="12"/>
  <c r="AL1694" i="12"/>
  <c r="AM1694" i="12"/>
  <c r="AD1695" i="12"/>
  <c r="AE1695" i="12"/>
  <c r="AF1695" i="12"/>
  <c r="AG1695" i="12"/>
  <c r="AH1695" i="12"/>
  <c r="AI1695" i="12"/>
  <c r="AJ1695" i="12"/>
  <c r="AK1695" i="12"/>
  <c r="AL1695" i="12"/>
  <c r="AM1695" i="12"/>
  <c r="AD1696" i="12"/>
  <c r="AE1696" i="12"/>
  <c r="AF1696" i="12"/>
  <c r="AG1696" i="12"/>
  <c r="AH1696" i="12"/>
  <c r="AI1696" i="12"/>
  <c r="AJ1696" i="12"/>
  <c r="AK1696" i="12"/>
  <c r="AL1696" i="12"/>
  <c r="AM1696" i="12"/>
  <c r="AD1697" i="12"/>
  <c r="AE1697" i="12"/>
  <c r="AF1697" i="12"/>
  <c r="AG1697" i="12"/>
  <c r="AH1697" i="12"/>
  <c r="AI1697" i="12"/>
  <c r="AJ1697" i="12"/>
  <c r="AK1697" i="12"/>
  <c r="AL1697" i="12"/>
  <c r="AM1697" i="12"/>
  <c r="AD1698" i="12"/>
  <c r="AE1698" i="12"/>
  <c r="AF1698" i="12"/>
  <c r="AG1698" i="12"/>
  <c r="AH1698" i="12"/>
  <c r="AI1698" i="12"/>
  <c r="AJ1698" i="12"/>
  <c r="AK1698" i="12"/>
  <c r="AL1698" i="12"/>
  <c r="AM1698" i="12"/>
  <c r="AD1699" i="12"/>
  <c r="AE1699" i="12"/>
  <c r="AF1699" i="12"/>
  <c r="AG1699" i="12"/>
  <c r="AH1699" i="12"/>
  <c r="AI1699" i="12"/>
  <c r="AJ1699" i="12"/>
  <c r="AK1699" i="12"/>
  <c r="AL1699" i="12"/>
  <c r="AM1699" i="12"/>
  <c r="AD1700" i="12"/>
  <c r="AE1700" i="12"/>
  <c r="AF1700" i="12"/>
  <c r="AG1700" i="12"/>
  <c r="AH1700" i="12"/>
  <c r="AI1700" i="12"/>
  <c r="AJ1700" i="12"/>
  <c r="AK1700" i="12"/>
  <c r="AL1700" i="12"/>
  <c r="AM1700" i="12"/>
  <c r="AD1701" i="12"/>
  <c r="AE1701" i="12"/>
  <c r="AF1701" i="12"/>
  <c r="AG1701" i="12"/>
  <c r="AH1701" i="12"/>
  <c r="AI1701" i="12"/>
  <c r="AJ1701" i="12"/>
  <c r="AK1701" i="12"/>
  <c r="AL1701" i="12"/>
  <c r="AM1701" i="12"/>
  <c r="AD1702" i="12"/>
  <c r="AE1702" i="12"/>
  <c r="AF1702" i="12"/>
  <c r="AG1702" i="12"/>
  <c r="AH1702" i="12"/>
  <c r="AI1702" i="12"/>
  <c r="AJ1702" i="12"/>
  <c r="AK1702" i="12"/>
  <c r="AL1702" i="12"/>
  <c r="AM1702" i="12"/>
  <c r="AD1703" i="12"/>
  <c r="AE1703" i="12"/>
  <c r="AF1703" i="12"/>
  <c r="AG1703" i="12"/>
  <c r="AH1703" i="12"/>
  <c r="AI1703" i="12"/>
  <c r="AJ1703" i="12"/>
  <c r="AK1703" i="12"/>
  <c r="AL1703" i="12"/>
  <c r="AM1703" i="12"/>
  <c r="AD1704" i="12"/>
  <c r="AE1704" i="12"/>
  <c r="AF1704" i="12"/>
  <c r="AG1704" i="12"/>
  <c r="AH1704" i="12"/>
  <c r="AI1704" i="12"/>
  <c r="AJ1704" i="12"/>
  <c r="AK1704" i="12"/>
  <c r="AL1704" i="12"/>
  <c r="AM1704" i="12"/>
  <c r="AD1705" i="12"/>
  <c r="AE1705" i="12"/>
  <c r="AF1705" i="12"/>
  <c r="AG1705" i="12"/>
  <c r="AH1705" i="12"/>
  <c r="AI1705" i="12"/>
  <c r="AJ1705" i="12"/>
  <c r="AK1705" i="12"/>
  <c r="AL1705" i="12"/>
  <c r="AM1705" i="12"/>
  <c r="AD1706" i="12"/>
  <c r="AE1706" i="12"/>
  <c r="AF1706" i="12"/>
  <c r="AG1706" i="12"/>
  <c r="AH1706" i="12"/>
  <c r="AI1706" i="12"/>
  <c r="AJ1706" i="12"/>
  <c r="AK1706" i="12"/>
  <c r="AL1706" i="12"/>
  <c r="AM1706" i="12"/>
  <c r="AD1707" i="12"/>
  <c r="AE1707" i="12"/>
  <c r="AF1707" i="12"/>
  <c r="AG1707" i="12"/>
  <c r="AH1707" i="12"/>
  <c r="AI1707" i="12"/>
  <c r="AJ1707" i="12"/>
  <c r="AK1707" i="12"/>
  <c r="AL1707" i="12"/>
  <c r="AM1707" i="12"/>
  <c r="AD1708" i="12"/>
  <c r="AE1708" i="12"/>
  <c r="AF1708" i="12"/>
  <c r="AG1708" i="12"/>
  <c r="AH1708" i="12"/>
  <c r="AI1708" i="12"/>
  <c r="AJ1708" i="12"/>
  <c r="AK1708" i="12"/>
  <c r="AL1708" i="12"/>
  <c r="AM1708" i="12"/>
  <c r="AD1709" i="12"/>
  <c r="AE1709" i="12"/>
  <c r="AF1709" i="12"/>
  <c r="AG1709" i="12"/>
  <c r="AH1709" i="12"/>
  <c r="AI1709" i="12"/>
  <c r="AJ1709" i="12"/>
  <c r="AK1709" i="12"/>
  <c r="AL1709" i="12"/>
  <c r="AM1709" i="12"/>
  <c r="AD1710" i="12"/>
  <c r="AE1710" i="12"/>
  <c r="AF1710" i="12"/>
  <c r="AG1710" i="12"/>
  <c r="AH1710" i="12"/>
  <c r="AI1710" i="12"/>
  <c r="AJ1710" i="12"/>
  <c r="AK1710" i="12"/>
  <c r="AL1710" i="12"/>
  <c r="AM1710" i="12"/>
  <c r="AD1711" i="12"/>
  <c r="AE1711" i="12"/>
  <c r="AF1711" i="12"/>
  <c r="AG1711" i="12"/>
  <c r="AH1711" i="12"/>
  <c r="AI1711" i="12"/>
  <c r="AJ1711" i="12"/>
  <c r="AK1711" i="12"/>
  <c r="AL1711" i="12"/>
  <c r="AM1711" i="12"/>
  <c r="AD1712" i="12"/>
  <c r="AE1712" i="12"/>
  <c r="AF1712" i="12"/>
  <c r="AG1712" i="12"/>
  <c r="AH1712" i="12"/>
  <c r="AI1712" i="12"/>
  <c r="AJ1712" i="12"/>
  <c r="AK1712" i="12"/>
  <c r="AL1712" i="12"/>
  <c r="AM1712" i="12"/>
  <c r="AD1713" i="12"/>
  <c r="AE1713" i="12"/>
  <c r="AF1713" i="12"/>
  <c r="AG1713" i="12"/>
  <c r="AH1713" i="12"/>
  <c r="AI1713" i="12"/>
  <c r="AJ1713" i="12"/>
  <c r="AK1713" i="12"/>
  <c r="AL1713" i="12"/>
  <c r="AM1713" i="12"/>
  <c r="AD1714" i="12"/>
  <c r="AE1714" i="12"/>
  <c r="AF1714" i="12"/>
  <c r="AG1714" i="12"/>
  <c r="AH1714" i="12"/>
  <c r="AI1714" i="12"/>
  <c r="AJ1714" i="12"/>
  <c r="AK1714" i="12"/>
  <c r="AL1714" i="12"/>
  <c r="AM1714" i="12"/>
  <c r="AD1715" i="12"/>
  <c r="AE1715" i="12"/>
  <c r="AF1715" i="12"/>
  <c r="AG1715" i="12"/>
  <c r="AH1715" i="12"/>
  <c r="AI1715" i="12"/>
  <c r="AJ1715" i="12"/>
  <c r="AK1715" i="12"/>
  <c r="AL1715" i="12"/>
  <c r="AM1715" i="12"/>
  <c r="AD1716" i="12"/>
  <c r="AE1716" i="12"/>
  <c r="AF1716" i="12"/>
  <c r="AG1716" i="12"/>
  <c r="AH1716" i="12"/>
  <c r="AI1716" i="12"/>
  <c r="AJ1716" i="12"/>
  <c r="AK1716" i="12"/>
  <c r="AL1716" i="12"/>
  <c r="AM1716" i="12"/>
  <c r="AD1717" i="12"/>
  <c r="AE1717" i="12"/>
  <c r="AF1717" i="12"/>
  <c r="AG1717" i="12"/>
  <c r="AH1717" i="12"/>
  <c r="AI1717" i="12"/>
  <c r="AJ1717" i="12"/>
  <c r="AK1717" i="12"/>
  <c r="AL1717" i="12"/>
  <c r="AM1717" i="12"/>
  <c r="AD1718" i="12"/>
  <c r="AE1718" i="12"/>
  <c r="AF1718" i="12"/>
  <c r="AG1718" i="12"/>
  <c r="AH1718" i="12"/>
  <c r="AI1718" i="12"/>
  <c r="AJ1718" i="12"/>
  <c r="AK1718" i="12"/>
  <c r="AL1718" i="12"/>
  <c r="AM1718" i="12"/>
  <c r="AD1719" i="12"/>
  <c r="AE1719" i="12"/>
  <c r="AF1719" i="12"/>
  <c r="AG1719" i="12"/>
  <c r="AH1719" i="12"/>
  <c r="AI1719" i="12"/>
  <c r="AJ1719" i="12"/>
  <c r="AK1719" i="12"/>
  <c r="AL1719" i="12"/>
  <c r="AM1719" i="12"/>
  <c r="AD1720" i="12"/>
  <c r="AE1720" i="12"/>
  <c r="AF1720" i="12"/>
  <c r="AG1720" i="12"/>
  <c r="AH1720" i="12"/>
  <c r="AI1720" i="12"/>
  <c r="AJ1720" i="12"/>
  <c r="AK1720" i="12"/>
  <c r="AL1720" i="12"/>
  <c r="AM1720" i="12"/>
  <c r="AD1721" i="12"/>
  <c r="AE1721" i="12"/>
  <c r="AF1721" i="12"/>
  <c r="AG1721" i="12"/>
  <c r="AH1721" i="12"/>
  <c r="AI1721" i="12"/>
  <c r="AJ1721" i="12"/>
  <c r="AK1721" i="12"/>
  <c r="AL1721" i="12"/>
  <c r="AM1721" i="12"/>
  <c r="AD1722" i="12"/>
  <c r="AE1722" i="12"/>
  <c r="AF1722" i="12"/>
  <c r="AG1722" i="12"/>
  <c r="AH1722" i="12"/>
  <c r="AI1722" i="12"/>
  <c r="AJ1722" i="12"/>
  <c r="AK1722" i="12"/>
  <c r="AL1722" i="12"/>
  <c r="AM1722" i="12"/>
  <c r="AD1723" i="12"/>
  <c r="AE1723" i="12"/>
  <c r="AF1723" i="12"/>
  <c r="AG1723" i="12"/>
  <c r="AH1723" i="12"/>
  <c r="AI1723" i="12"/>
  <c r="AJ1723" i="12"/>
  <c r="AK1723" i="12"/>
  <c r="AL1723" i="12"/>
  <c r="AM1723" i="12"/>
  <c r="AD1724" i="12"/>
  <c r="AE1724" i="12"/>
  <c r="AF1724" i="12"/>
  <c r="AG1724" i="12"/>
  <c r="AH1724" i="12"/>
  <c r="AI1724" i="12"/>
  <c r="AJ1724" i="12"/>
  <c r="AK1724" i="12"/>
  <c r="AL1724" i="12"/>
  <c r="AM1724" i="12"/>
  <c r="AD1725" i="12"/>
  <c r="AE1725" i="12"/>
  <c r="AF1725" i="12"/>
  <c r="AG1725" i="12"/>
  <c r="AH1725" i="12"/>
  <c r="AI1725" i="12"/>
  <c r="AJ1725" i="12"/>
  <c r="AK1725" i="12"/>
  <c r="AL1725" i="12"/>
  <c r="AM1725" i="12"/>
  <c r="AD1726" i="12"/>
  <c r="AE1726" i="12"/>
  <c r="AF1726" i="12"/>
  <c r="AG1726" i="12"/>
  <c r="AH1726" i="12"/>
  <c r="AI1726" i="12"/>
  <c r="AJ1726" i="12"/>
  <c r="AK1726" i="12"/>
  <c r="AL1726" i="12"/>
  <c r="AM1726" i="12"/>
  <c r="AD1727" i="12"/>
  <c r="AE1727" i="12"/>
  <c r="AF1727" i="12"/>
  <c r="AG1727" i="12"/>
  <c r="AH1727" i="12"/>
  <c r="AI1727" i="12"/>
  <c r="AJ1727" i="12"/>
  <c r="AK1727" i="12"/>
  <c r="AL1727" i="12"/>
  <c r="AM1727" i="12"/>
  <c r="AD1728" i="12"/>
  <c r="AE1728" i="12"/>
  <c r="AF1728" i="12"/>
  <c r="AG1728" i="12"/>
  <c r="AH1728" i="12"/>
  <c r="AI1728" i="12"/>
  <c r="AJ1728" i="12"/>
  <c r="AK1728" i="12"/>
  <c r="AL1728" i="12"/>
  <c r="AM1728" i="12"/>
  <c r="AD1729" i="12"/>
  <c r="AE1729" i="12"/>
  <c r="AF1729" i="12"/>
  <c r="AG1729" i="12"/>
  <c r="AH1729" i="12"/>
  <c r="AI1729" i="12"/>
  <c r="AJ1729" i="12"/>
  <c r="AK1729" i="12"/>
  <c r="AL1729" i="12"/>
  <c r="AM1729" i="12"/>
  <c r="AD1730" i="12"/>
  <c r="AE1730" i="12"/>
  <c r="AF1730" i="12"/>
  <c r="AG1730" i="12"/>
  <c r="AH1730" i="12"/>
  <c r="AI1730" i="12"/>
  <c r="AJ1730" i="12"/>
  <c r="AK1730" i="12"/>
  <c r="AL1730" i="12"/>
  <c r="AM1730" i="12"/>
  <c r="AD1731" i="12"/>
  <c r="AE1731" i="12"/>
  <c r="AF1731" i="12"/>
  <c r="AG1731" i="12"/>
  <c r="AH1731" i="12"/>
  <c r="AI1731" i="12"/>
  <c r="AJ1731" i="12"/>
  <c r="AK1731" i="12"/>
  <c r="AL1731" i="12"/>
  <c r="AM1731" i="12"/>
  <c r="AD1732" i="12"/>
  <c r="AE1732" i="12"/>
  <c r="AF1732" i="12"/>
  <c r="AG1732" i="12"/>
  <c r="AH1732" i="12"/>
  <c r="AI1732" i="12"/>
  <c r="AJ1732" i="12"/>
  <c r="AK1732" i="12"/>
  <c r="AL1732" i="12"/>
  <c r="AM1732" i="12"/>
  <c r="AD1733" i="12"/>
  <c r="AE1733" i="12"/>
  <c r="AF1733" i="12"/>
  <c r="AG1733" i="12"/>
  <c r="AH1733" i="12"/>
  <c r="AI1733" i="12"/>
  <c r="AJ1733" i="12"/>
  <c r="AK1733" i="12"/>
  <c r="AL1733" i="12"/>
  <c r="AM1733" i="12"/>
  <c r="AD1734" i="12"/>
  <c r="AE1734" i="12"/>
  <c r="AF1734" i="12"/>
  <c r="AG1734" i="12"/>
  <c r="AH1734" i="12"/>
  <c r="AI1734" i="12"/>
  <c r="AJ1734" i="12"/>
  <c r="AK1734" i="12"/>
  <c r="AL1734" i="12"/>
  <c r="AM1734" i="12"/>
  <c r="AD1735" i="12"/>
  <c r="AE1735" i="12"/>
  <c r="AF1735" i="12"/>
  <c r="AG1735" i="12"/>
  <c r="AH1735" i="12"/>
  <c r="AI1735" i="12"/>
  <c r="AJ1735" i="12"/>
  <c r="AK1735" i="12"/>
  <c r="AL1735" i="12"/>
  <c r="AM1735" i="12"/>
  <c r="AD1736" i="12"/>
  <c r="AE1736" i="12"/>
  <c r="AF1736" i="12"/>
  <c r="AG1736" i="12"/>
  <c r="AH1736" i="12"/>
  <c r="AI1736" i="12"/>
  <c r="AJ1736" i="12"/>
  <c r="AK1736" i="12"/>
  <c r="AL1736" i="12"/>
  <c r="AM1736" i="12"/>
  <c r="AD1737" i="12"/>
  <c r="AE1737" i="12"/>
  <c r="AF1737" i="12"/>
  <c r="AG1737" i="12"/>
  <c r="AH1737" i="12"/>
  <c r="AI1737" i="12"/>
  <c r="AJ1737" i="12"/>
  <c r="AK1737" i="12"/>
  <c r="AL1737" i="12"/>
  <c r="AM1737" i="12"/>
  <c r="AD1738" i="12"/>
  <c r="AE1738" i="12"/>
  <c r="AF1738" i="12"/>
  <c r="AG1738" i="12"/>
  <c r="AH1738" i="12"/>
  <c r="AI1738" i="12"/>
  <c r="AJ1738" i="12"/>
  <c r="AK1738" i="12"/>
  <c r="AL1738" i="12"/>
  <c r="AM1738" i="12"/>
  <c r="AD1739" i="12"/>
  <c r="AE1739" i="12"/>
  <c r="AF1739" i="12"/>
  <c r="AG1739" i="12"/>
  <c r="AH1739" i="12"/>
  <c r="AI1739" i="12"/>
  <c r="AJ1739" i="12"/>
  <c r="AK1739" i="12"/>
  <c r="AL1739" i="12"/>
  <c r="AM1739" i="12"/>
  <c r="AD1740" i="12"/>
  <c r="AE1740" i="12"/>
  <c r="AF1740" i="12"/>
  <c r="AG1740" i="12"/>
  <c r="AH1740" i="12"/>
  <c r="AI1740" i="12"/>
  <c r="AJ1740" i="12"/>
  <c r="AK1740" i="12"/>
  <c r="AL1740" i="12"/>
  <c r="AM1740" i="12"/>
  <c r="AD1741" i="12"/>
  <c r="AE1741" i="12"/>
  <c r="AF1741" i="12"/>
  <c r="AG1741" i="12"/>
  <c r="AH1741" i="12"/>
  <c r="AI1741" i="12"/>
  <c r="AJ1741" i="12"/>
  <c r="AK1741" i="12"/>
  <c r="AL1741" i="12"/>
  <c r="AM1741" i="12"/>
  <c r="AD1742" i="12"/>
  <c r="AE1742" i="12"/>
  <c r="AF1742" i="12"/>
  <c r="AG1742" i="12"/>
  <c r="AH1742" i="12"/>
  <c r="AI1742" i="12"/>
  <c r="AJ1742" i="12"/>
  <c r="AK1742" i="12"/>
  <c r="AL1742" i="12"/>
  <c r="AM1742" i="12"/>
  <c r="AD1743" i="12"/>
  <c r="AE1743" i="12"/>
  <c r="AF1743" i="12"/>
  <c r="AG1743" i="12"/>
  <c r="AH1743" i="12"/>
  <c r="AI1743" i="12"/>
  <c r="AJ1743" i="12"/>
  <c r="AK1743" i="12"/>
  <c r="AL1743" i="12"/>
  <c r="AM1743" i="12"/>
  <c r="AD1744" i="12"/>
  <c r="AE1744" i="12"/>
  <c r="AF1744" i="12"/>
  <c r="AG1744" i="12"/>
  <c r="AH1744" i="12"/>
  <c r="AI1744" i="12"/>
  <c r="AJ1744" i="12"/>
  <c r="AK1744" i="12"/>
  <c r="AL1744" i="12"/>
  <c r="AM1744" i="12"/>
  <c r="AD1745" i="12"/>
  <c r="AE1745" i="12"/>
  <c r="AF1745" i="12"/>
  <c r="AG1745" i="12"/>
  <c r="AH1745" i="12"/>
  <c r="AI1745" i="12"/>
  <c r="AJ1745" i="12"/>
  <c r="AK1745" i="12"/>
  <c r="AL1745" i="12"/>
  <c r="AM1745" i="12"/>
  <c r="AD1746" i="12"/>
  <c r="AE1746" i="12"/>
  <c r="AF1746" i="12"/>
  <c r="AG1746" i="12"/>
  <c r="AH1746" i="12"/>
  <c r="AI1746" i="12"/>
  <c r="AJ1746" i="12"/>
  <c r="AK1746" i="12"/>
  <c r="AL1746" i="12"/>
  <c r="AM1746" i="12"/>
  <c r="AD1747" i="12"/>
  <c r="AE1747" i="12"/>
  <c r="AF1747" i="12"/>
  <c r="AG1747" i="12"/>
  <c r="AH1747" i="12"/>
  <c r="AI1747" i="12"/>
  <c r="AJ1747" i="12"/>
  <c r="AK1747" i="12"/>
  <c r="AL1747" i="12"/>
  <c r="AM1747" i="12"/>
  <c r="AD1748" i="12"/>
  <c r="AE1748" i="12"/>
  <c r="AF1748" i="12"/>
  <c r="AG1748" i="12"/>
  <c r="AH1748" i="12"/>
  <c r="AI1748" i="12"/>
  <c r="AJ1748" i="12"/>
  <c r="AK1748" i="12"/>
  <c r="AL1748" i="12"/>
  <c r="AM1748" i="12"/>
  <c r="AD1749" i="12"/>
  <c r="AE1749" i="12"/>
  <c r="AF1749" i="12"/>
  <c r="AG1749" i="12"/>
  <c r="AH1749" i="12"/>
  <c r="AI1749" i="12"/>
  <c r="AJ1749" i="12"/>
  <c r="AK1749" i="12"/>
  <c r="AL1749" i="12"/>
  <c r="AM1749" i="12"/>
  <c r="AD1750" i="12"/>
  <c r="AE1750" i="12"/>
  <c r="AF1750" i="12"/>
  <c r="AG1750" i="12"/>
  <c r="AH1750" i="12"/>
  <c r="AI1750" i="12"/>
  <c r="AJ1750" i="12"/>
  <c r="AK1750" i="12"/>
  <c r="AL1750" i="12"/>
  <c r="AM1750" i="12"/>
  <c r="AD1751" i="12"/>
  <c r="AE1751" i="12"/>
  <c r="AF1751" i="12"/>
  <c r="AG1751" i="12"/>
  <c r="AH1751" i="12"/>
  <c r="AI1751" i="12"/>
  <c r="AJ1751" i="12"/>
  <c r="AK1751" i="12"/>
  <c r="AL1751" i="12"/>
  <c r="AM1751" i="12"/>
  <c r="AD1752" i="12"/>
  <c r="AE1752" i="12"/>
  <c r="AF1752" i="12"/>
  <c r="AG1752" i="12"/>
  <c r="AH1752" i="12"/>
  <c r="AI1752" i="12"/>
  <c r="AJ1752" i="12"/>
  <c r="AK1752" i="12"/>
  <c r="AL1752" i="12"/>
  <c r="AM1752" i="12"/>
  <c r="AD1753" i="12"/>
  <c r="AE1753" i="12"/>
  <c r="AF1753" i="12"/>
  <c r="AG1753" i="12"/>
  <c r="AH1753" i="12"/>
  <c r="AI1753" i="12"/>
  <c r="AJ1753" i="12"/>
  <c r="AK1753" i="12"/>
  <c r="AL1753" i="12"/>
  <c r="AM1753" i="12"/>
  <c r="AD1754" i="12"/>
  <c r="AE1754" i="12"/>
  <c r="AF1754" i="12"/>
  <c r="AG1754" i="12"/>
  <c r="AH1754" i="12"/>
  <c r="AI1754" i="12"/>
  <c r="AJ1754" i="12"/>
  <c r="AK1754" i="12"/>
  <c r="AL1754" i="12"/>
  <c r="AM1754" i="12"/>
  <c r="AD1755" i="12"/>
  <c r="AE1755" i="12"/>
  <c r="AF1755" i="12"/>
  <c r="AG1755" i="12"/>
  <c r="AH1755" i="12"/>
  <c r="AI1755" i="12"/>
  <c r="AJ1755" i="12"/>
  <c r="AK1755" i="12"/>
  <c r="AL1755" i="12"/>
  <c r="AM1755" i="12"/>
  <c r="AD1756" i="12"/>
  <c r="AE1756" i="12"/>
  <c r="AF1756" i="12"/>
  <c r="AG1756" i="12"/>
  <c r="AH1756" i="12"/>
  <c r="AI1756" i="12"/>
  <c r="AJ1756" i="12"/>
  <c r="AK1756" i="12"/>
  <c r="AL1756" i="12"/>
  <c r="AM1756" i="12"/>
  <c r="AD1757" i="12"/>
  <c r="AE1757" i="12"/>
  <c r="AF1757" i="12"/>
  <c r="AG1757" i="12"/>
  <c r="AH1757" i="12"/>
  <c r="AI1757" i="12"/>
  <c r="AJ1757" i="12"/>
  <c r="AK1757" i="12"/>
  <c r="AL1757" i="12"/>
  <c r="AM1757" i="12"/>
  <c r="AD1758" i="12"/>
  <c r="AE1758" i="12"/>
  <c r="AF1758" i="12"/>
  <c r="AG1758" i="12"/>
  <c r="AH1758" i="12"/>
  <c r="AI1758" i="12"/>
  <c r="AJ1758" i="12"/>
  <c r="AK1758" i="12"/>
  <c r="AL1758" i="12"/>
  <c r="AM1758" i="12"/>
  <c r="AD1759" i="12"/>
  <c r="AE1759" i="12"/>
  <c r="AF1759" i="12"/>
  <c r="AG1759" i="12"/>
  <c r="AH1759" i="12"/>
  <c r="AI1759" i="12"/>
  <c r="AJ1759" i="12"/>
  <c r="AK1759" i="12"/>
  <c r="AL1759" i="12"/>
  <c r="AM1759" i="12"/>
  <c r="AD1760" i="12"/>
  <c r="AE1760" i="12"/>
  <c r="AF1760" i="12"/>
  <c r="AG1760" i="12"/>
  <c r="AH1760" i="12"/>
  <c r="AI1760" i="12"/>
  <c r="AJ1760" i="12"/>
  <c r="AK1760" i="12"/>
  <c r="AL1760" i="12"/>
  <c r="AM1760" i="12"/>
  <c r="AD1761" i="12"/>
  <c r="AE1761" i="12"/>
  <c r="AF1761" i="12"/>
  <c r="AG1761" i="12"/>
  <c r="AH1761" i="12"/>
  <c r="AI1761" i="12"/>
  <c r="AJ1761" i="12"/>
  <c r="AK1761" i="12"/>
  <c r="AL1761" i="12"/>
  <c r="AM1761" i="12"/>
  <c r="AD1762" i="12"/>
  <c r="AE1762" i="12"/>
  <c r="AF1762" i="12"/>
  <c r="AG1762" i="12"/>
  <c r="AH1762" i="12"/>
  <c r="AI1762" i="12"/>
  <c r="AJ1762" i="12"/>
  <c r="AK1762" i="12"/>
  <c r="AL1762" i="12"/>
  <c r="AM1762" i="12"/>
  <c r="AD1763" i="12"/>
  <c r="AE1763" i="12"/>
  <c r="AF1763" i="12"/>
  <c r="AG1763" i="12"/>
  <c r="AH1763" i="12"/>
  <c r="AI1763" i="12"/>
  <c r="AJ1763" i="12"/>
  <c r="AK1763" i="12"/>
  <c r="AL1763" i="12"/>
  <c r="AM1763" i="12"/>
  <c r="AD1764" i="12"/>
  <c r="AE1764" i="12"/>
  <c r="AF1764" i="12"/>
  <c r="AG1764" i="12"/>
  <c r="AH1764" i="12"/>
  <c r="AI1764" i="12"/>
  <c r="AJ1764" i="12"/>
  <c r="AK1764" i="12"/>
  <c r="AL1764" i="12"/>
  <c r="AM1764" i="12"/>
  <c r="AD1765" i="12"/>
  <c r="AE1765" i="12"/>
  <c r="AF1765" i="12"/>
  <c r="AG1765" i="12"/>
  <c r="AH1765" i="12"/>
  <c r="AI1765" i="12"/>
  <c r="AJ1765" i="12"/>
  <c r="AK1765" i="12"/>
  <c r="AL1765" i="12"/>
  <c r="AM1765" i="12"/>
  <c r="AD1766" i="12"/>
  <c r="AE1766" i="12"/>
  <c r="AF1766" i="12"/>
  <c r="AG1766" i="12"/>
  <c r="AH1766" i="12"/>
  <c r="AI1766" i="12"/>
  <c r="AJ1766" i="12"/>
  <c r="AK1766" i="12"/>
  <c r="AL1766" i="12"/>
  <c r="AM1766" i="12"/>
  <c r="AD1767" i="12"/>
  <c r="AE1767" i="12"/>
  <c r="AF1767" i="12"/>
  <c r="AG1767" i="12"/>
  <c r="AH1767" i="12"/>
  <c r="AI1767" i="12"/>
  <c r="AJ1767" i="12"/>
  <c r="AK1767" i="12"/>
  <c r="AL1767" i="12"/>
  <c r="AM1767" i="12"/>
  <c r="AD1768" i="12"/>
  <c r="AE1768" i="12"/>
  <c r="AF1768" i="12"/>
  <c r="AG1768" i="12"/>
  <c r="AH1768" i="12"/>
  <c r="AI1768" i="12"/>
  <c r="AJ1768" i="12"/>
  <c r="AK1768" i="12"/>
  <c r="AL1768" i="12"/>
  <c r="AM1768" i="12"/>
  <c r="AD1769" i="12"/>
  <c r="AE1769" i="12"/>
  <c r="AF1769" i="12"/>
  <c r="AG1769" i="12"/>
  <c r="AH1769" i="12"/>
  <c r="AI1769" i="12"/>
  <c r="AJ1769" i="12"/>
  <c r="AK1769" i="12"/>
  <c r="AL1769" i="12"/>
  <c r="AM1769" i="12"/>
  <c r="AD1770" i="12"/>
  <c r="AE1770" i="12"/>
  <c r="AF1770" i="12"/>
  <c r="AG1770" i="12"/>
  <c r="AH1770" i="12"/>
  <c r="AI1770" i="12"/>
  <c r="AJ1770" i="12"/>
  <c r="AK1770" i="12"/>
  <c r="AL1770" i="12"/>
  <c r="AM1770" i="12"/>
  <c r="AD1771" i="12"/>
  <c r="AE1771" i="12"/>
  <c r="AF1771" i="12"/>
  <c r="AG1771" i="12"/>
  <c r="AH1771" i="12"/>
  <c r="AI1771" i="12"/>
  <c r="AJ1771" i="12"/>
  <c r="AK1771" i="12"/>
  <c r="AL1771" i="12"/>
  <c r="AM1771" i="12"/>
  <c r="AD1772" i="12"/>
  <c r="AE1772" i="12"/>
  <c r="AF1772" i="12"/>
  <c r="AG1772" i="12"/>
  <c r="AH1772" i="12"/>
  <c r="AI1772" i="12"/>
  <c r="AJ1772" i="12"/>
  <c r="AK1772" i="12"/>
  <c r="AL1772" i="12"/>
  <c r="AM1772" i="12"/>
  <c r="AD1773" i="12"/>
  <c r="AE1773" i="12"/>
  <c r="AF1773" i="12"/>
  <c r="AG1773" i="12"/>
  <c r="AH1773" i="12"/>
  <c r="AI1773" i="12"/>
  <c r="AJ1773" i="12"/>
  <c r="AK1773" i="12"/>
  <c r="AL1773" i="12"/>
  <c r="AM1773" i="12"/>
  <c r="AD1774" i="12"/>
  <c r="AE1774" i="12"/>
  <c r="AF1774" i="12"/>
  <c r="AG1774" i="12"/>
  <c r="AH1774" i="12"/>
  <c r="AI1774" i="12"/>
  <c r="AJ1774" i="12"/>
  <c r="AK1774" i="12"/>
  <c r="AL1774" i="12"/>
  <c r="AM1774" i="12"/>
  <c r="AD1775" i="12"/>
  <c r="AE1775" i="12"/>
  <c r="AF1775" i="12"/>
  <c r="AG1775" i="12"/>
  <c r="AH1775" i="12"/>
  <c r="AI1775" i="12"/>
  <c r="AJ1775" i="12"/>
  <c r="AK1775" i="12"/>
  <c r="AL1775" i="12"/>
  <c r="AM1775" i="12"/>
  <c r="AD1776" i="12"/>
  <c r="AE1776" i="12"/>
  <c r="AF1776" i="12"/>
  <c r="AG1776" i="12"/>
  <c r="AH1776" i="12"/>
  <c r="AI1776" i="12"/>
  <c r="AJ1776" i="12"/>
  <c r="AK1776" i="12"/>
  <c r="AL1776" i="12"/>
  <c r="AM1776" i="12"/>
  <c r="AD1777" i="12"/>
  <c r="AE1777" i="12"/>
  <c r="AF1777" i="12"/>
  <c r="AG1777" i="12"/>
  <c r="AH1777" i="12"/>
  <c r="AI1777" i="12"/>
  <c r="AJ1777" i="12"/>
  <c r="AK1777" i="12"/>
  <c r="AL1777" i="12"/>
  <c r="AM1777" i="12"/>
  <c r="AD1778" i="12"/>
  <c r="AE1778" i="12"/>
  <c r="AF1778" i="12"/>
  <c r="AG1778" i="12"/>
  <c r="AH1778" i="12"/>
  <c r="AI1778" i="12"/>
  <c r="AJ1778" i="12"/>
  <c r="AK1778" i="12"/>
  <c r="AL1778" i="12"/>
  <c r="AM1778" i="12"/>
  <c r="AD1779" i="12"/>
  <c r="AE1779" i="12"/>
  <c r="AF1779" i="12"/>
  <c r="AG1779" i="12"/>
  <c r="AH1779" i="12"/>
  <c r="AI1779" i="12"/>
  <c r="AJ1779" i="12"/>
  <c r="AK1779" i="12"/>
  <c r="AL1779" i="12"/>
  <c r="AM1779" i="12"/>
  <c r="AD1780" i="12"/>
  <c r="AE1780" i="12"/>
  <c r="AF1780" i="12"/>
  <c r="AG1780" i="12"/>
  <c r="AH1780" i="12"/>
  <c r="AI1780" i="12"/>
  <c r="AJ1780" i="12"/>
  <c r="AK1780" i="12"/>
  <c r="AL1780" i="12"/>
  <c r="AM1780" i="12"/>
  <c r="AD1781" i="12"/>
  <c r="AE1781" i="12"/>
  <c r="AF1781" i="12"/>
  <c r="AG1781" i="12"/>
  <c r="AH1781" i="12"/>
  <c r="AI1781" i="12"/>
  <c r="AJ1781" i="12"/>
  <c r="AK1781" i="12"/>
  <c r="AL1781" i="12"/>
  <c r="AM1781" i="12"/>
  <c r="AD1782" i="12"/>
  <c r="AE1782" i="12"/>
  <c r="AF1782" i="12"/>
  <c r="AG1782" i="12"/>
  <c r="AH1782" i="12"/>
  <c r="AI1782" i="12"/>
  <c r="AJ1782" i="12"/>
  <c r="AK1782" i="12"/>
  <c r="AL1782" i="12"/>
  <c r="AM1782" i="12"/>
  <c r="AD1783" i="12"/>
  <c r="AE1783" i="12"/>
  <c r="AF1783" i="12"/>
  <c r="AG1783" i="12"/>
  <c r="AH1783" i="12"/>
  <c r="AI1783" i="12"/>
  <c r="AJ1783" i="12"/>
  <c r="AK1783" i="12"/>
  <c r="AL1783" i="12"/>
  <c r="AM1783" i="12"/>
  <c r="AD1784" i="12"/>
  <c r="AE1784" i="12"/>
  <c r="AF1784" i="12"/>
  <c r="AG1784" i="12"/>
  <c r="AH1784" i="12"/>
  <c r="AI1784" i="12"/>
  <c r="AJ1784" i="12"/>
  <c r="AK1784" i="12"/>
  <c r="AL1784" i="12"/>
  <c r="AM1784" i="12"/>
  <c r="AD1785" i="12"/>
  <c r="AE1785" i="12"/>
  <c r="AF1785" i="12"/>
  <c r="AG1785" i="12"/>
  <c r="AH1785" i="12"/>
  <c r="AI1785" i="12"/>
  <c r="AJ1785" i="12"/>
  <c r="AK1785" i="12"/>
  <c r="AL1785" i="12"/>
  <c r="AM1785" i="12"/>
  <c r="AD1786" i="12"/>
  <c r="AE1786" i="12"/>
  <c r="AF1786" i="12"/>
  <c r="AG1786" i="12"/>
  <c r="AH1786" i="12"/>
  <c r="AI1786" i="12"/>
  <c r="AJ1786" i="12"/>
  <c r="AK1786" i="12"/>
  <c r="AL1786" i="12"/>
  <c r="AM1786" i="12"/>
  <c r="AD1787" i="12"/>
  <c r="AE1787" i="12"/>
  <c r="AF1787" i="12"/>
  <c r="AG1787" i="12"/>
  <c r="AH1787" i="12"/>
  <c r="AI1787" i="12"/>
  <c r="AJ1787" i="12"/>
  <c r="AK1787" i="12"/>
  <c r="AL1787" i="12"/>
  <c r="AM1787" i="12"/>
  <c r="AD1788" i="12"/>
  <c r="AE1788" i="12"/>
  <c r="AF1788" i="12"/>
  <c r="AG1788" i="12"/>
  <c r="AH1788" i="12"/>
  <c r="AI1788" i="12"/>
  <c r="AJ1788" i="12"/>
  <c r="AK1788" i="12"/>
  <c r="AL1788" i="12"/>
  <c r="AM1788" i="12"/>
  <c r="AD1789" i="12"/>
  <c r="AE1789" i="12"/>
  <c r="AF1789" i="12"/>
  <c r="AG1789" i="12"/>
  <c r="AH1789" i="12"/>
  <c r="AI1789" i="12"/>
  <c r="AJ1789" i="12"/>
  <c r="AK1789" i="12"/>
  <c r="AL1789" i="12"/>
  <c r="AM1789" i="12"/>
  <c r="AD1790" i="12"/>
  <c r="AE1790" i="12"/>
  <c r="AF1790" i="12"/>
  <c r="AG1790" i="12"/>
  <c r="AH1790" i="12"/>
  <c r="AI1790" i="12"/>
  <c r="AJ1790" i="12"/>
  <c r="AK1790" i="12"/>
  <c r="AL1790" i="12"/>
  <c r="AM1790" i="12"/>
  <c r="AD1791" i="12"/>
  <c r="AE1791" i="12"/>
  <c r="AF1791" i="12"/>
  <c r="AG1791" i="12"/>
  <c r="AH1791" i="12"/>
  <c r="AI1791" i="12"/>
  <c r="AJ1791" i="12"/>
  <c r="AK1791" i="12"/>
  <c r="AL1791" i="12"/>
  <c r="AM1791" i="12"/>
  <c r="AD1792" i="12"/>
  <c r="AE1792" i="12"/>
  <c r="AF1792" i="12"/>
  <c r="AG1792" i="12"/>
  <c r="AH1792" i="12"/>
  <c r="AI1792" i="12"/>
  <c r="AJ1792" i="12"/>
  <c r="AK1792" i="12"/>
  <c r="AL1792" i="12"/>
  <c r="AM1792" i="12"/>
  <c r="AD1793" i="12"/>
  <c r="AE1793" i="12"/>
  <c r="AF1793" i="12"/>
  <c r="AG1793" i="12"/>
  <c r="AH1793" i="12"/>
  <c r="AI1793" i="12"/>
  <c r="AJ1793" i="12"/>
  <c r="AK1793" i="12"/>
  <c r="AL1793" i="12"/>
  <c r="AM1793" i="12"/>
  <c r="AD1794" i="12"/>
  <c r="AE1794" i="12"/>
  <c r="AF1794" i="12"/>
  <c r="AG1794" i="12"/>
  <c r="AH1794" i="12"/>
  <c r="AI1794" i="12"/>
  <c r="AJ1794" i="12"/>
  <c r="AK1794" i="12"/>
  <c r="AL1794" i="12"/>
  <c r="AM1794" i="12"/>
  <c r="AD1795" i="12"/>
  <c r="AE1795" i="12"/>
  <c r="AF1795" i="12"/>
  <c r="AG1795" i="12"/>
  <c r="AH1795" i="12"/>
  <c r="AI1795" i="12"/>
  <c r="AJ1795" i="12"/>
  <c r="AK1795" i="12"/>
  <c r="AL1795" i="12"/>
  <c r="AM1795" i="12"/>
  <c r="AD1796" i="12"/>
  <c r="AE1796" i="12"/>
  <c r="AF1796" i="12"/>
  <c r="AG1796" i="12"/>
  <c r="AH1796" i="12"/>
  <c r="AI1796" i="12"/>
  <c r="AJ1796" i="12"/>
  <c r="AK1796" i="12"/>
  <c r="AL1796" i="12"/>
  <c r="AM1796" i="12"/>
  <c r="AD1797" i="12"/>
  <c r="AE1797" i="12"/>
  <c r="AF1797" i="12"/>
  <c r="AG1797" i="12"/>
  <c r="AH1797" i="12"/>
  <c r="AI1797" i="12"/>
  <c r="AJ1797" i="12"/>
  <c r="AK1797" i="12"/>
  <c r="AL1797" i="12"/>
  <c r="AM1797" i="12"/>
  <c r="AD1798" i="12"/>
  <c r="AE1798" i="12"/>
  <c r="AF1798" i="12"/>
  <c r="AG1798" i="12"/>
  <c r="AH1798" i="12"/>
  <c r="AI1798" i="12"/>
  <c r="AJ1798" i="12"/>
  <c r="AK1798" i="12"/>
  <c r="AL1798" i="12"/>
  <c r="AM1798" i="12"/>
  <c r="AD1799" i="12"/>
  <c r="AE1799" i="12"/>
  <c r="AF1799" i="12"/>
  <c r="AG1799" i="12"/>
  <c r="AH1799" i="12"/>
  <c r="AI1799" i="12"/>
  <c r="AJ1799" i="12"/>
  <c r="AK1799" i="12"/>
  <c r="AL1799" i="12"/>
  <c r="AM1799" i="12"/>
  <c r="AD1800" i="12"/>
  <c r="AE1800" i="12"/>
  <c r="AF1800" i="12"/>
  <c r="AG1800" i="12"/>
  <c r="AH1800" i="12"/>
  <c r="AI1800" i="12"/>
  <c r="AJ1800" i="12"/>
  <c r="AK1800" i="12"/>
  <c r="AL1800" i="12"/>
  <c r="AM1800" i="12"/>
  <c r="AD1801" i="12"/>
  <c r="AE1801" i="12"/>
  <c r="AF1801" i="12"/>
  <c r="AG1801" i="12"/>
  <c r="AH1801" i="12"/>
  <c r="AI1801" i="12"/>
  <c r="AJ1801" i="12"/>
  <c r="AK1801" i="12"/>
  <c r="AL1801" i="12"/>
  <c r="AM1801" i="12"/>
  <c r="AD1802" i="12"/>
  <c r="AE1802" i="12"/>
  <c r="AF1802" i="12"/>
  <c r="AG1802" i="12"/>
  <c r="AH1802" i="12"/>
  <c r="AI1802" i="12"/>
  <c r="AJ1802" i="12"/>
  <c r="AK1802" i="12"/>
  <c r="AL1802" i="12"/>
  <c r="AM1802" i="12"/>
  <c r="AD1803" i="12"/>
  <c r="AE1803" i="12"/>
  <c r="AF1803" i="12"/>
  <c r="AG1803" i="12"/>
  <c r="AH1803" i="12"/>
  <c r="AI1803" i="12"/>
  <c r="AJ1803" i="12"/>
  <c r="AK1803" i="12"/>
  <c r="AL1803" i="12"/>
  <c r="AM1803" i="12"/>
  <c r="AD1804" i="12"/>
  <c r="AE1804" i="12"/>
  <c r="AF1804" i="12"/>
  <c r="AG1804" i="12"/>
  <c r="AH1804" i="12"/>
  <c r="AI1804" i="12"/>
  <c r="AJ1804" i="12"/>
  <c r="AK1804" i="12"/>
  <c r="AL1804" i="12"/>
  <c r="AM1804" i="12"/>
  <c r="AD1805" i="12"/>
  <c r="AE1805" i="12"/>
  <c r="AF1805" i="12"/>
  <c r="AG1805" i="12"/>
  <c r="AH1805" i="12"/>
  <c r="AI1805" i="12"/>
  <c r="AJ1805" i="12"/>
  <c r="AK1805" i="12"/>
  <c r="AL1805" i="12"/>
  <c r="AM1805" i="12"/>
  <c r="AD1806" i="12"/>
  <c r="AE1806" i="12"/>
  <c r="AF1806" i="12"/>
  <c r="AG1806" i="12"/>
  <c r="AH1806" i="12"/>
  <c r="AI1806" i="12"/>
  <c r="AJ1806" i="12"/>
  <c r="AK1806" i="12"/>
  <c r="AL1806" i="12"/>
  <c r="AM1806" i="12"/>
  <c r="AD1807" i="12"/>
  <c r="AE1807" i="12"/>
  <c r="AF1807" i="12"/>
  <c r="AG1807" i="12"/>
  <c r="AH1807" i="12"/>
  <c r="AI1807" i="12"/>
  <c r="AJ1807" i="12"/>
  <c r="AK1807" i="12"/>
  <c r="AL1807" i="12"/>
  <c r="AM1807" i="12"/>
  <c r="AD1808" i="12"/>
  <c r="AE1808" i="12"/>
  <c r="AF1808" i="12"/>
  <c r="AG1808" i="12"/>
  <c r="AH1808" i="12"/>
  <c r="AI1808" i="12"/>
  <c r="AJ1808" i="12"/>
  <c r="AK1808" i="12"/>
  <c r="AL1808" i="12"/>
  <c r="AM1808" i="12"/>
  <c r="AD1809" i="12"/>
  <c r="AE1809" i="12"/>
  <c r="AF1809" i="12"/>
  <c r="AG1809" i="12"/>
  <c r="AH1809" i="12"/>
  <c r="AI1809" i="12"/>
  <c r="AJ1809" i="12"/>
  <c r="AK1809" i="12"/>
  <c r="AL1809" i="12"/>
  <c r="AM1809" i="12"/>
  <c r="AD1810" i="12"/>
  <c r="AE1810" i="12"/>
  <c r="AF1810" i="12"/>
  <c r="AG1810" i="12"/>
  <c r="AH1810" i="12"/>
  <c r="AI1810" i="12"/>
  <c r="AJ1810" i="12"/>
  <c r="AK1810" i="12"/>
  <c r="AL1810" i="12"/>
  <c r="AM1810" i="12"/>
  <c r="AD1811" i="12"/>
  <c r="AE1811" i="12"/>
  <c r="AF1811" i="12"/>
  <c r="AG1811" i="12"/>
  <c r="AH1811" i="12"/>
  <c r="AI1811" i="12"/>
  <c r="AJ1811" i="12"/>
  <c r="AK1811" i="12"/>
  <c r="AL1811" i="12"/>
  <c r="AM1811" i="12"/>
  <c r="AD1812" i="12"/>
  <c r="AE1812" i="12"/>
  <c r="AF1812" i="12"/>
  <c r="AG1812" i="12"/>
  <c r="AH1812" i="12"/>
  <c r="AI1812" i="12"/>
  <c r="AJ1812" i="12"/>
  <c r="AK1812" i="12"/>
  <c r="AL1812" i="12"/>
  <c r="AM1812" i="12"/>
  <c r="AD1813" i="12"/>
  <c r="AE1813" i="12"/>
  <c r="AF1813" i="12"/>
  <c r="AG1813" i="12"/>
  <c r="AH1813" i="12"/>
  <c r="AI1813" i="12"/>
  <c r="AJ1813" i="12"/>
  <c r="AK1813" i="12"/>
  <c r="AL1813" i="12"/>
  <c r="AM1813" i="12"/>
  <c r="AD1814" i="12"/>
  <c r="AE1814" i="12"/>
  <c r="AF1814" i="12"/>
  <c r="AG1814" i="12"/>
  <c r="AH1814" i="12"/>
  <c r="AI1814" i="12"/>
  <c r="AJ1814" i="12"/>
  <c r="AK1814" i="12"/>
  <c r="AL1814" i="12"/>
  <c r="AM1814" i="12"/>
  <c r="AD1815" i="12"/>
  <c r="AE1815" i="12"/>
  <c r="AF1815" i="12"/>
  <c r="AG1815" i="12"/>
  <c r="AH1815" i="12"/>
  <c r="AI1815" i="12"/>
  <c r="AJ1815" i="12"/>
  <c r="AK1815" i="12"/>
  <c r="AL1815" i="12"/>
  <c r="AM1815" i="12"/>
  <c r="AD1816" i="12"/>
  <c r="AE1816" i="12"/>
  <c r="AF1816" i="12"/>
  <c r="AG1816" i="12"/>
  <c r="AH1816" i="12"/>
  <c r="AI1816" i="12"/>
  <c r="AJ1816" i="12"/>
  <c r="AK1816" i="12"/>
  <c r="AL1816" i="12"/>
  <c r="AM1816" i="12"/>
  <c r="AD1817" i="12"/>
  <c r="AE1817" i="12"/>
  <c r="AF1817" i="12"/>
  <c r="AG1817" i="12"/>
  <c r="AH1817" i="12"/>
  <c r="AI1817" i="12"/>
  <c r="AJ1817" i="12"/>
  <c r="AK1817" i="12"/>
  <c r="AL1817" i="12"/>
  <c r="AM1817" i="12"/>
  <c r="AD1818" i="12"/>
  <c r="AE1818" i="12"/>
  <c r="AF1818" i="12"/>
  <c r="AG1818" i="12"/>
  <c r="AH1818" i="12"/>
  <c r="AI1818" i="12"/>
  <c r="AJ1818" i="12"/>
  <c r="AK1818" i="12"/>
  <c r="AL1818" i="12"/>
  <c r="AM1818" i="12"/>
  <c r="AD1819" i="12"/>
  <c r="AE1819" i="12"/>
  <c r="AF1819" i="12"/>
  <c r="AG1819" i="12"/>
  <c r="AH1819" i="12"/>
  <c r="AI1819" i="12"/>
  <c r="AJ1819" i="12"/>
  <c r="AK1819" i="12"/>
  <c r="AL1819" i="12"/>
  <c r="AM1819" i="12"/>
  <c r="AD1820" i="12"/>
  <c r="AE1820" i="12"/>
  <c r="AF1820" i="12"/>
  <c r="AG1820" i="12"/>
  <c r="AH1820" i="12"/>
  <c r="AI1820" i="12"/>
  <c r="AJ1820" i="12"/>
  <c r="AK1820" i="12"/>
  <c r="AL1820" i="12"/>
  <c r="AM1820" i="12"/>
  <c r="AD1821" i="12"/>
  <c r="AE1821" i="12"/>
  <c r="AF1821" i="12"/>
  <c r="AG1821" i="12"/>
  <c r="AH1821" i="12"/>
  <c r="AI1821" i="12"/>
  <c r="AJ1821" i="12"/>
  <c r="AK1821" i="12"/>
  <c r="AL1821" i="12"/>
  <c r="AM1821" i="12"/>
  <c r="AD1822" i="12"/>
  <c r="AE1822" i="12"/>
  <c r="AF1822" i="12"/>
  <c r="AG1822" i="12"/>
  <c r="AH1822" i="12"/>
  <c r="AI1822" i="12"/>
  <c r="AJ1822" i="12"/>
  <c r="AK1822" i="12"/>
  <c r="AL1822" i="12"/>
  <c r="AM1822" i="12"/>
  <c r="AD1823" i="12"/>
  <c r="AE1823" i="12"/>
  <c r="AF1823" i="12"/>
  <c r="AG1823" i="12"/>
  <c r="AH1823" i="12"/>
  <c r="AI1823" i="12"/>
  <c r="AJ1823" i="12"/>
  <c r="AK1823" i="12"/>
  <c r="AL1823" i="12"/>
  <c r="AM1823" i="12"/>
  <c r="AD1824" i="12"/>
  <c r="AE1824" i="12"/>
  <c r="AF1824" i="12"/>
  <c r="AG1824" i="12"/>
  <c r="AH1824" i="12"/>
  <c r="AI1824" i="12"/>
  <c r="AJ1824" i="12"/>
  <c r="AK1824" i="12"/>
  <c r="AL1824" i="12"/>
  <c r="AM1824" i="12"/>
  <c r="AD1825" i="12"/>
  <c r="AE1825" i="12"/>
  <c r="AF1825" i="12"/>
  <c r="AG1825" i="12"/>
  <c r="AH1825" i="12"/>
  <c r="AI1825" i="12"/>
  <c r="AJ1825" i="12"/>
  <c r="AK1825" i="12"/>
  <c r="AL1825" i="12"/>
  <c r="AM1825" i="12"/>
  <c r="AD1826" i="12"/>
  <c r="AE1826" i="12"/>
  <c r="AF1826" i="12"/>
  <c r="AG1826" i="12"/>
  <c r="AH1826" i="12"/>
  <c r="AI1826" i="12"/>
  <c r="AJ1826" i="12"/>
  <c r="AK1826" i="12"/>
  <c r="AL1826" i="12"/>
  <c r="AM1826" i="12"/>
  <c r="AD1827" i="12"/>
  <c r="AE1827" i="12"/>
  <c r="AF1827" i="12"/>
  <c r="AG1827" i="12"/>
  <c r="AH1827" i="12"/>
  <c r="AI1827" i="12"/>
  <c r="AJ1827" i="12"/>
  <c r="AK1827" i="12"/>
  <c r="AL1827" i="12"/>
  <c r="AM1827" i="12"/>
  <c r="AD1828" i="12"/>
  <c r="AE1828" i="12"/>
  <c r="AF1828" i="12"/>
  <c r="AG1828" i="12"/>
  <c r="AH1828" i="12"/>
  <c r="AI1828" i="12"/>
  <c r="AJ1828" i="12"/>
  <c r="AK1828" i="12"/>
  <c r="AL1828" i="12"/>
  <c r="AM1828" i="12"/>
  <c r="AD1829" i="12"/>
  <c r="AE1829" i="12"/>
  <c r="AF1829" i="12"/>
  <c r="AG1829" i="12"/>
  <c r="AH1829" i="12"/>
  <c r="AI1829" i="12"/>
  <c r="AJ1829" i="12"/>
  <c r="AK1829" i="12"/>
  <c r="AL1829" i="12"/>
  <c r="AM1829" i="12"/>
  <c r="AD1830" i="12"/>
  <c r="AE1830" i="12"/>
  <c r="AF1830" i="12"/>
  <c r="AG1830" i="12"/>
  <c r="AH1830" i="12"/>
  <c r="AI1830" i="12"/>
  <c r="AJ1830" i="12"/>
  <c r="AK1830" i="12"/>
  <c r="AL1830" i="12"/>
  <c r="AM1830" i="12"/>
  <c r="AD1831" i="12"/>
  <c r="AE1831" i="12"/>
  <c r="AF1831" i="12"/>
  <c r="AG1831" i="12"/>
  <c r="AH1831" i="12"/>
  <c r="AI1831" i="12"/>
  <c r="AJ1831" i="12"/>
  <c r="AK1831" i="12"/>
  <c r="AL1831" i="12"/>
  <c r="AM1831" i="12"/>
  <c r="AD1832" i="12"/>
  <c r="AE1832" i="12"/>
  <c r="AF1832" i="12"/>
  <c r="AG1832" i="12"/>
  <c r="AH1832" i="12"/>
  <c r="AI1832" i="12"/>
  <c r="AJ1832" i="12"/>
  <c r="AK1832" i="12"/>
  <c r="AL1832" i="12"/>
  <c r="AM1832" i="12"/>
  <c r="AD1833" i="12"/>
  <c r="AE1833" i="12"/>
  <c r="AF1833" i="12"/>
  <c r="AG1833" i="12"/>
  <c r="AH1833" i="12"/>
  <c r="AI1833" i="12"/>
  <c r="AJ1833" i="12"/>
  <c r="AK1833" i="12"/>
  <c r="AL1833" i="12"/>
  <c r="AM1833" i="12"/>
  <c r="AD1834" i="12"/>
  <c r="AE1834" i="12"/>
  <c r="AF1834" i="12"/>
  <c r="AG1834" i="12"/>
  <c r="AH1834" i="12"/>
  <c r="AI1834" i="12"/>
  <c r="AJ1834" i="12"/>
  <c r="AK1834" i="12"/>
  <c r="AL1834" i="12"/>
  <c r="AM1834" i="12"/>
  <c r="AD1835" i="12"/>
  <c r="AE1835" i="12"/>
  <c r="AF1835" i="12"/>
  <c r="AG1835" i="12"/>
  <c r="AH1835" i="12"/>
  <c r="AI1835" i="12"/>
  <c r="AJ1835" i="12"/>
  <c r="AK1835" i="12"/>
  <c r="AL1835" i="12"/>
  <c r="AM1835" i="12"/>
  <c r="AD1836" i="12"/>
  <c r="AE1836" i="12"/>
  <c r="AF1836" i="12"/>
  <c r="AG1836" i="12"/>
  <c r="AH1836" i="12"/>
  <c r="AI1836" i="12"/>
  <c r="AJ1836" i="12"/>
  <c r="AK1836" i="12"/>
  <c r="AL1836" i="12"/>
  <c r="AM1836" i="12"/>
  <c r="AD1837" i="12"/>
  <c r="AE1837" i="12"/>
  <c r="AF1837" i="12"/>
  <c r="AG1837" i="12"/>
  <c r="AH1837" i="12"/>
  <c r="AI1837" i="12"/>
  <c r="AJ1837" i="12"/>
  <c r="AK1837" i="12"/>
  <c r="AL1837" i="12"/>
  <c r="AM1837" i="12"/>
  <c r="AD1838" i="12"/>
  <c r="AE1838" i="12"/>
  <c r="AF1838" i="12"/>
  <c r="AG1838" i="12"/>
  <c r="AH1838" i="12"/>
  <c r="AI1838" i="12"/>
  <c r="AJ1838" i="12"/>
  <c r="AK1838" i="12"/>
  <c r="AL1838" i="12"/>
  <c r="AM1838" i="12"/>
  <c r="AD1839" i="12"/>
  <c r="AE1839" i="12"/>
  <c r="AF1839" i="12"/>
  <c r="AG1839" i="12"/>
  <c r="AH1839" i="12"/>
  <c r="AI1839" i="12"/>
  <c r="AJ1839" i="12"/>
  <c r="AK1839" i="12"/>
  <c r="AL1839" i="12"/>
  <c r="AM1839" i="12"/>
  <c r="AD1840" i="12"/>
  <c r="AE1840" i="12"/>
  <c r="AF1840" i="12"/>
  <c r="AG1840" i="12"/>
  <c r="AH1840" i="12"/>
  <c r="AI1840" i="12"/>
  <c r="AJ1840" i="12"/>
  <c r="AK1840" i="12"/>
  <c r="AL1840" i="12"/>
  <c r="AM1840" i="12"/>
  <c r="AD1841" i="12"/>
  <c r="AE1841" i="12"/>
  <c r="AF1841" i="12"/>
  <c r="AG1841" i="12"/>
  <c r="AH1841" i="12"/>
  <c r="AI1841" i="12"/>
  <c r="AJ1841" i="12"/>
  <c r="AK1841" i="12"/>
  <c r="AL1841" i="12"/>
  <c r="AM1841" i="12"/>
  <c r="AD1842" i="12"/>
  <c r="AE1842" i="12"/>
  <c r="AF1842" i="12"/>
  <c r="AG1842" i="12"/>
  <c r="AH1842" i="12"/>
  <c r="AI1842" i="12"/>
  <c r="AJ1842" i="12"/>
  <c r="AK1842" i="12"/>
  <c r="AL1842" i="12"/>
  <c r="AM1842" i="12"/>
  <c r="AD1843" i="12"/>
  <c r="AE1843" i="12"/>
  <c r="AF1843" i="12"/>
  <c r="AG1843" i="12"/>
  <c r="AH1843" i="12"/>
  <c r="AI1843" i="12"/>
  <c r="AJ1843" i="12"/>
  <c r="AK1843" i="12"/>
  <c r="AL1843" i="12"/>
  <c r="AM1843" i="12"/>
  <c r="AD1844" i="12"/>
  <c r="AE1844" i="12"/>
  <c r="AF1844" i="12"/>
  <c r="AG1844" i="12"/>
  <c r="AH1844" i="12"/>
  <c r="AI1844" i="12"/>
  <c r="AJ1844" i="12"/>
  <c r="AK1844" i="12"/>
  <c r="AL1844" i="12"/>
  <c r="AM1844" i="12"/>
  <c r="AD1845" i="12"/>
  <c r="AE1845" i="12"/>
  <c r="AF1845" i="12"/>
  <c r="AG1845" i="12"/>
  <c r="AH1845" i="12"/>
  <c r="AI1845" i="12"/>
  <c r="AJ1845" i="12"/>
  <c r="AK1845" i="12"/>
  <c r="AL1845" i="12"/>
  <c r="AM1845" i="12"/>
  <c r="AD1846" i="12"/>
  <c r="AE1846" i="12"/>
  <c r="AF1846" i="12"/>
  <c r="AG1846" i="12"/>
  <c r="AH1846" i="12"/>
  <c r="AI1846" i="12"/>
  <c r="AJ1846" i="12"/>
  <c r="AK1846" i="12"/>
  <c r="AL1846" i="12"/>
  <c r="AM1846" i="12"/>
  <c r="AD1847" i="12"/>
  <c r="AE1847" i="12"/>
  <c r="AF1847" i="12"/>
  <c r="AG1847" i="12"/>
  <c r="AH1847" i="12"/>
  <c r="AI1847" i="12"/>
  <c r="AJ1847" i="12"/>
  <c r="AK1847" i="12"/>
  <c r="AL1847" i="12"/>
  <c r="AM1847" i="12"/>
  <c r="AD1848" i="12"/>
  <c r="AE1848" i="12"/>
  <c r="AF1848" i="12"/>
  <c r="AG1848" i="12"/>
  <c r="AH1848" i="12"/>
  <c r="AI1848" i="12"/>
  <c r="AJ1848" i="12"/>
  <c r="AK1848" i="12"/>
  <c r="AL1848" i="12"/>
  <c r="AM1848" i="12"/>
  <c r="AD1849" i="12"/>
  <c r="AE1849" i="12"/>
  <c r="AF1849" i="12"/>
  <c r="AG1849" i="12"/>
  <c r="AH1849" i="12"/>
  <c r="AI1849" i="12"/>
  <c r="AJ1849" i="12"/>
  <c r="AK1849" i="12"/>
  <c r="AL1849" i="12"/>
  <c r="AM1849" i="12"/>
  <c r="AD1850" i="12"/>
  <c r="AE1850" i="12"/>
  <c r="AF1850" i="12"/>
  <c r="AG1850" i="12"/>
  <c r="AH1850" i="12"/>
  <c r="AI1850" i="12"/>
  <c r="AJ1850" i="12"/>
  <c r="AK1850" i="12"/>
  <c r="AL1850" i="12"/>
  <c r="AM1850" i="12"/>
  <c r="AD1851" i="12"/>
  <c r="AE1851" i="12"/>
  <c r="AF1851" i="12"/>
  <c r="AG1851" i="12"/>
  <c r="AH1851" i="12"/>
  <c r="AI1851" i="12"/>
  <c r="AJ1851" i="12"/>
  <c r="AK1851" i="12"/>
  <c r="AL1851" i="12"/>
  <c r="AM1851" i="12"/>
  <c r="AD1852" i="12"/>
  <c r="AE1852" i="12"/>
  <c r="AF1852" i="12"/>
  <c r="AG1852" i="12"/>
  <c r="AH1852" i="12"/>
  <c r="AI1852" i="12"/>
  <c r="AJ1852" i="12"/>
  <c r="AK1852" i="12"/>
  <c r="AL1852" i="12"/>
  <c r="AM1852" i="12"/>
  <c r="AD1853" i="12"/>
  <c r="AE1853" i="12"/>
  <c r="AF1853" i="12"/>
  <c r="AG1853" i="12"/>
  <c r="AH1853" i="12"/>
  <c r="AI1853" i="12"/>
  <c r="AJ1853" i="12"/>
  <c r="AK1853" i="12"/>
  <c r="AL1853" i="12"/>
  <c r="AM1853" i="12"/>
  <c r="AD1854" i="12"/>
  <c r="AE1854" i="12"/>
  <c r="AF1854" i="12"/>
  <c r="AG1854" i="12"/>
  <c r="AH1854" i="12"/>
  <c r="AI1854" i="12"/>
  <c r="AJ1854" i="12"/>
  <c r="AK1854" i="12"/>
  <c r="AL1854" i="12"/>
  <c r="AM1854" i="12"/>
  <c r="AD1855" i="12"/>
  <c r="AE1855" i="12"/>
  <c r="AF1855" i="12"/>
  <c r="AG1855" i="12"/>
  <c r="AH1855" i="12"/>
  <c r="AI1855" i="12"/>
  <c r="AJ1855" i="12"/>
  <c r="AK1855" i="12"/>
  <c r="AL1855" i="12"/>
  <c r="AM1855" i="12"/>
  <c r="AD1856" i="12"/>
  <c r="AE1856" i="12"/>
  <c r="AF1856" i="12"/>
  <c r="AG1856" i="12"/>
  <c r="AH1856" i="12"/>
  <c r="AI1856" i="12"/>
  <c r="AJ1856" i="12"/>
  <c r="AK1856" i="12"/>
  <c r="AL1856" i="12"/>
  <c r="AM1856" i="12"/>
  <c r="AD1857" i="12"/>
  <c r="AE1857" i="12"/>
  <c r="AF1857" i="12"/>
  <c r="AG1857" i="12"/>
  <c r="AH1857" i="12"/>
  <c r="AI1857" i="12"/>
  <c r="AJ1857" i="12"/>
  <c r="AK1857" i="12"/>
  <c r="AL1857" i="12"/>
  <c r="AM1857" i="12"/>
  <c r="AD1858" i="12"/>
  <c r="AE1858" i="12"/>
  <c r="AF1858" i="12"/>
  <c r="AG1858" i="12"/>
  <c r="AH1858" i="12"/>
  <c r="AI1858" i="12"/>
  <c r="AJ1858" i="12"/>
  <c r="AK1858" i="12"/>
  <c r="AL1858" i="12"/>
  <c r="AM1858" i="12"/>
  <c r="AD1859" i="12"/>
  <c r="AE1859" i="12"/>
  <c r="AF1859" i="12"/>
  <c r="AG1859" i="12"/>
  <c r="AH1859" i="12"/>
  <c r="AI1859" i="12"/>
  <c r="AJ1859" i="12"/>
  <c r="AK1859" i="12"/>
  <c r="AL1859" i="12"/>
  <c r="AM1859" i="12"/>
  <c r="AD1860" i="12"/>
  <c r="AE1860" i="12"/>
  <c r="AF1860" i="12"/>
  <c r="AG1860" i="12"/>
  <c r="AH1860" i="12"/>
  <c r="AI1860" i="12"/>
  <c r="AJ1860" i="12"/>
  <c r="AK1860" i="12"/>
  <c r="AL1860" i="12"/>
  <c r="AM1860" i="12"/>
  <c r="AD1861" i="12"/>
  <c r="AE1861" i="12"/>
  <c r="AF1861" i="12"/>
  <c r="AG1861" i="12"/>
  <c r="AH1861" i="12"/>
  <c r="AI1861" i="12"/>
  <c r="AJ1861" i="12"/>
  <c r="AK1861" i="12"/>
  <c r="AL1861" i="12"/>
  <c r="AM1861" i="12"/>
  <c r="AD1862" i="12"/>
  <c r="AE1862" i="12"/>
  <c r="AF1862" i="12"/>
  <c r="AG1862" i="12"/>
  <c r="AH1862" i="12"/>
  <c r="AI1862" i="12"/>
  <c r="AJ1862" i="12"/>
  <c r="AK1862" i="12"/>
  <c r="AL1862" i="12"/>
  <c r="AM1862" i="12"/>
  <c r="AD1863" i="12"/>
  <c r="AE1863" i="12"/>
  <c r="AF1863" i="12"/>
  <c r="AG1863" i="12"/>
  <c r="AH1863" i="12"/>
  <c r="AI1863" i="12"/>
  <c r="AJ1863" i="12"/>
  <c r="AK1863" i="12"/>
  <c r="AL1863" i="12"/>
  <c r="AM1863" i="12"/>
  <c r="AD1864" i="12"/>
  <c r="AE1864" i="12"/>
  <c r="AF1864" i="12"/>
  <c r="AG1864" i="12"/>
  <c r="AH1864" i="12"/>
  <c r="AI1864" i="12"/>
  <c r="AJ1864" i="12"/>
  <c r="AK1864" i="12"/>
  <c r="AL1864" i="12"/>
  <c r="AM1864" i="12"/>
  <c r="AD1865" i="12"/>
  <c r="AE1865" i="12"/>
  <c r="AF1865" i="12"/>
  <c r="AG1865" i="12"/>
  <c r="AH1865" i="12"/>
  <c r="AI1865" i="12"/>
  <c r="AJ1865" i="12"/>
  <c r="AK1865" i="12"/>
  <c r="AL1865" i="12"/>
  <c r="AM1865" i="12"/>
  <c r="AD1866" i="12"/>
  <c r="AE1866" i="12"/>
  <c r="AF1866" i="12"/>
  <c r="AG1866" i="12"/>
  <c r="AH1866" i="12"/>
  <c r="AI1866" i="12"/>
  <c r="AJ1866" i="12"/>
  <c r="AK1866" i="12"/>
  <c r="AL1866" i="12"/>
  <c r="AM1866" i="12"/>
  <c r="AD1867" i="12"/>
  <c r="AE1867" i="12"/>
  <c r="AF1867" i="12"/>
  <c r="AG1867" i="12"/>
  <c r="AH1867" i="12"/>
  <c r="AI1867" i="12"/>
  <c r="AJ1867" i="12"/>
  <c r="AK1867" i="12"/>
  <c r="AL1867" i="12"/>
  <c r="AM1867" i="12"/>
  <c r="AD1868" i="12"/>
  <c r="AE1868" i="12"/>
  <c r="AF1868" i="12"/>
  <c r="AG1868" i="12"/>
  <c r="AH1868" i="12"/>
  <c r="AI1868" i="12"/>
  <c r="AJ1868" i="12"/>
  <c r="AK1868" i="12"/>
  <c r="AL1868" i="12"/>
  <c r="AM1868" i="12"/>
  <c r="AD1869" i="12"/>
  <c r="AE1869" i="12"/>
  <c r="AF1869" i="12"/>
  <c r="AG1869" i="12"/>
  <c r="AH1869" i="12"/>
  <c r="AI1869" i="12"/>
  <c r="AJ1869" i="12"/>
  <c r="AK1869" i="12"/>
  <c r="AL1869" i="12"/>
  <c r="AM1869" i="12"/>
  <c r="AD1870" i="12"/>
  <c r="AE1870" i="12"/>
  <c r="AF1870" i="12"/>
  <c r="AG1870" i="12"/>
  <c r="AH1870" i="12"/>
  <c r="AI1870" i="12"/>
  <c r="AJ1870" i="12"/>
  <c r="AK1870" i="12"/>
  <c r="AL1870" i="12"/>
  <c r="AM1870" i="12"/>
  <c r="AD1871" i="12"/>
  <c r="AE1871" i="12"/>
  <c r="AF1871" i="12"/>
  <c r="AG1871" i="12"/>
  <c r="AH1871" i="12"/>
  <c r="AI1871" i="12"/>
  <c r="AJ1871" i="12"/>
  <c r="AK1871" i="12"/>
  <c r="AL1871" i="12"/>
  <c r="AM1871" i="12"/>
  <c r="AD1872" i="12"/>
  <c r="AE1872" i="12"/>
  <c r="AF1872" i="12"/>
  <c r="AG1872" i="12"/>
  <c r="AH1872" i="12"/>
  <c r="AI1872" i="12"/>
  <c r="AJ1872" i="12"/>
  <c r="AK1872" i="12"/>
  <c r="AL1872" i="12"/>
  <c r="AM1872" i="12"/>
  <c r="AD1873" i="12"/>
  <c r="AE1873" i="12"/>
  <c r="AF1873" i="12"/>
  <c r="AG1873" i="12"/>
  <c r="AH1873" i="12"/>
  <c r="AI1873" i="12"/>
  <c r="AJ1873" i="12"/>
  <c r="AK1873" i="12"/>
  <c r="AL1873" i="12"/>
  <c r="AM1873" i="12"/>
  <c r="AD1874" i="12"/>
  <c r="AE1874" i="12"/>
  <c r="AF1874" i="12"/>
  <c r="AG1874" i="12"/>
  <c r="AH1874" i="12"/>
  <c r="AI1874" i="12"/>
  <c r="AJ1874" i="12"/>
  <c r="AK1874" i="12"/>
  <c r="AL1874" i="12"/>
  <c r="AM1874" i="12"/>
  <c r="AD1875" i="12"/>
  <c r="AE1875" i="12"/>
  <c r="AF1875" i="12"/>
  <c r="AG1875" i="12"/>
  <c r="AH1875" i="12"/>
  <c r="AI1875" i="12"/>
  <c r="AJ1875" i="12"/>
  <c r="AK1875" i="12"/>
  <c r="AL1875" i="12"/>
  <c r="AM1875" i="12"/>
  <c r="AD1876" i="12"/>
  <c r="AE1876" i="12"/>
  <c r="AF1876" i="12"/>
  <c r="AG1876" i="12"/>
  <c r="AH1876" i="12"/>
  <c r="AI1876" i="12"/>
  <c r="AJ1876" i="12"/>
  <c r="AK1876" i="12"/>
  <c r="AL1876" i="12"/>
  <c r="AM1876" i="12"/>
  <c r="AD1877" i="12"/>
  <c r="AE1877" i="12"/>
  <c r="AF1877" i="12"/>
  <c r="AG1877" i="12"/>
  <c r="AH1877" i="12"/>
  <c r="AI1877" i="12"/>
  <c r="AJ1877" i="12"/>
  <c r="AK1877" i="12"/>
  <c r="AL1877" i="12"/>
  <c r="AM1877" i="12"/>
  <c r="AD1878" i="12"/>
  <c r="AE1878" i="12"/>
  <c r="AF1878" i="12"/>
  <c r="AG1878" i="12"/>
  <c r="AH1878" i="12"/>
  <c r="AI1878" i="12"/>
  <c r="AJ1878" i="12"/>
  <c r="AK1878" i="12"/>
  <c r="AL1878" i="12"/>
  <c r="AM1878" i="12"/>
  <c r="AD1879" i="12"/>
  <c r="AE1879" i="12"/>
  <c r="AF1879" i="12"/>
  <c r="AG1879" i="12"/>
  <c r="AH1879" i="12"/>
  <c r="AI1879" i="12"/>
  <c r="AJ1879" i="12"/>
  <c r="AK1879" i="12"/>
  <c r="AL1879" i="12"/>
  <c r="AM1879" i="12"/>
  <c r="AD1880" i="12"/>
  <c r="AE1880" i="12"/>
  <c r="AF1880" i="12"/>
  <c r="AG1880" i="12"/>
  <c r="AH1880" i="12"/>
  <c r="AI1880" i="12"/>
  <c r="AJ1880" i="12"/>
  <c r="AK1880" i="12"/>
  <c r="AL1880" i="12"/>
  <c r="AM1880" i="12"/>
  <c r="AD1881" i="12"/>
  <c r="AE1881" i="12"/>
  <c r="AF1881" i="12"/>
  <c r="AG1881" i="12"/>
  <c r="AH1881" i="12"/>
  <c r="AI1881" i="12"/>
  <c r="AJ1881" i="12"/>
  <c r="AK1881" i="12"/>
  <c r="AL1881" i="12"/>
  <c r="AM1881" i="12"/>
  <c r="AD1882" i="12"/>
  <c r="AE1882" i="12"/>
  <c r="AF1882" i="12"/>
  <c r="AG1882" i="12"/>
  <c r="AH1882" i="12"/>
  <c r="AI1882" i="12"/>
  <c r="AJ1882" i="12"/>
  <c r="AK1882" i="12"/>
  <c r="AL1882" i="12"/>
  <c r="AM1882" i="12"/>
  <c r="AD1883" i="12"/>
  <c r="AE1883" i="12"/>
  <c r="AF1883" i="12"/>
  <c r="AG1883" i="12"/>
  <c r="AH1883" i="12"/>
  <c r="AI1883" i="12"/>
  <c r="AJ1883" i="12"/>
  <c r="AK1883" i="12"/>
  <c r="AL1883" i="12"/>
  <c r="AM1883" i="12"/>
  <c r="AD1884" i="12"/>
  <c r="AE1884" i="12"/>
  <c r="AF1884" i="12"/>
  <c r="AG1884" i="12"/>
  <c r="AH1884" i="12"/>
  <c r="AI1884" i="12"/>
  <c r="AJ1884" i="12"/>
  <c r="AK1884" i="12"/>
  <c r="AL1884" i="12"/>
  <c r="AM1884" i="12"/>
  <c r="AD1885" i="12"/>
  <c r="AE1885" i="12"/>
  <c r="AF1885" i="12"/>
  <c r="AG1885" i="12"/>
  <c r="AH1885" i="12"/>
  <c r="AI1885" i="12"/>
  <c r="AJ1885" i="12"/>
  <c r="AK1885" i="12"/>
  <c r="AL1885" i="12"/>
  <c r="AM1885" i="12"/>
  <c r="AD1886" i="12"/>
  <c r="AE1886" i="12"/>
  <c r="AF1886" i="12"/>
  <c r="AG1886" i="12"/>
  <c r="AH1886" i="12"/>
  <c r="AI1886" i="12"/>
  <c r="AJ1886" i="12"/>
  <c r="AK1886" i="12"/>
  <c r="AL1886" i="12"/>
  <c r="AM1886" i="12"/>
  <c r="AD1887" i="12"/>
  <c r="AE1887" i="12"/>
  <c r="AF1887" i="12"/>
  <c r="AG1887" i="12"/>
  <c r="AH1887" i="12"/>
  <c r="AI1887" i="12"/>
  <c r="AJ1887" i="12"/>
  <c r="AK1887" i="12"/>
  <c r="AL1887" i="12"/>
  <c r="AM1887" i="12"/>
  <c r="AD1888" i="12"/>
  <c r="AE1888" i="12"/>
  <c r="AF1888" i="12"/>
  <c r="AG1888" i="12"/>
  <c r="AH1888" i="12"/>
  <c r="AI1888" i="12"/>
  <c r="AJ1888" i="12"/>
  <c r="AK1888" i="12"/>
  <c r="AL1888" i="12"/>
  <c r="AM1888" i="12"/>
  <c r="AD1889" i="12"/>
  <c r="AE1889" i="12"/>
  <c r="AF1889" i="12"/>
  <c r="AG1889" i="12"/>
  <c r="AH1889" i="12"/>
  <c r="AI1889" i="12"/>
  <c r="AJ1889" i="12"/>
  <c r="AK1889" i="12"/>
  <c r="AL1889" i="12"/>
  <c r="AM1889" i="12"/>
  <c r="AD1890" i="12"/>
  <c r="AE1890" i="12"/>
  <c r="AF1890" i="12"/>
  <c r="AG1890" i="12"/>
  <c r="AH1890" i="12"/>
  <c r="AI1890" i="12"/>
  <c r="AJ1890" i="12"/>
  <c r="AK1890" i="12"/>
  <c r="AL1890" i="12"/>
  <c r="AM1890" i="12"/>
  <c r="AD1891" i="12"/>
  <c r="AE1891" i="12"/>
  <c r="AF1891" i="12"/>
  <c r="AG1891" i="12"/>
  <c r="AH1891" i="12"/>
  <c r="AI1891" i="12"/>
  <c r="AJ1891" i="12"/>
  <c r="AK1891" i="12"/>
  <c r="AL1891" i="12"/>
  <c r="AM1891" i="12"/>
  <c r="AD1892" i="12"/>
  <c r="AE1892" i="12"/>
  <c r="AF1892" i="12"/>
  <c r="AG1892" i="12"/>
  <c r="AH1892" i="12"/>
  <c r="AI1892" i="12"/>
  <c r="AJ1892" i="12"/>
  <c r="AK1892" i="12"/>
  <c r="AL1892" i="12"/>
  <c r="AM1892" i="12"/>
  <c r="AD1893" i="12"/>
  <c r="AE1893" i="12"/>
  <c r="AF1893" i="12"/>
  <c r="AG1893" i="12"/>
  <c r="AH1893" i="12"/>
  <c r="AI1893" i="12"/>
  <c r="AJ1893" i="12"/>
  <c r="AK1893" i="12"/>
  <c r="AL1893" i="12"/>
  <c r="AM1893" i="12"/>
  <c r="AD1894" i="12"/>
  <c r="AE1894" i="12"/>
  <c r="AF1894" i="12"/>
  <c r="AG1894" i="12"/>
  <c r="AH1894" i="12"/>
  <c r="AI1894" i="12"/>
  <c r="AJ1894" i="12"/>
  <c r="AK1894" i="12"/>
  <c r="AL1894" i="12"/>
  <c r="AM1894" i="12"/>
  <c r="AD1895" i="12"/>
  <c r="AE1895" i="12"/>
  <c r="AF1895" i="12"/>
  <c r="AG1895" i="12"/>
  <c r="AH1895" i="12"/>
  <c r="AI1895" i="12"/>
  <c r="AJ1895" i="12"/>
  <c r="AK1895" i="12"/>
  <c r="AL1895" i="12"/>
  <c r="AM1895" i="12"/>
  <c r="AD1896" i="12"/>
  <c r="AE1896" i="12"/>
  <c r="AF1896" i="12"/>
  <c r="AG1896" i="12"/>
  <c r="AH1896" i="12"/>
  <c r="AI1896" i="12"/>
  <c r="AJ1896" i="12"/>
  <c r="AK1896" i="12"/>
  <c r="AL1896" i="12"/>
  <c r="AM1896" i="12"/>
  <c r="AD1897" i="12"/>
  <c r="AE1897" i="12"/>
  <c r="AF1897" i="12"/>
  <c r="AG1897" i="12"/>
  <c r="AH1897" i="12"/>
  <c r="AI1897" i="12"/>
  <c r="AJ1897" i="12"/>
  <c r="AK1897" i="12"/>
  <c r="AL1897" i="12"/>
  <c r="AM1897" i="12"/>
  <c r="AD1898" i="12"/>
  <c r="AE1898" i="12"/>
  <c r="AF1898" i="12"/>
  <c r="AG1898" i="12"/>
  <c r="AH1898" i="12"/>
  <c r="AI1898" i="12"/>
  <c r="AJ1898" i="12"/>
  <c r="AK1898" i="12"/>
  <c r="AL1898" i="12"/>
  <c r="AM1898" i="12"/>
  <c r="AD1899" i="12"/>
  <c r="AE1899" i="12"/>
  <c r="AF1899" i="12"/>
  <c r="AG1899" i="12"/>
  <c r="AH1899" i="12"/>
  <c r="AI1899" i="12"/>
  <c r="AJ1899" i="12"/>
  <c r="AK1899" i="12"/>
  <c r="AL1899" i="12"/>
  <c r="AM1899" i="12"/>
  <c r="AD1900" i="12"/>
  <c r="AE1900" i="12"/>
  <c r="AF1900" i="12"/>
  <c r="AG1900" i="12"/>
  <c r="AH1900" i="12"/>
  <c r="AI1900" i="12"/>
  <c r="AJ1900" i="12"/>
  <c r="AK1900" i="12"/>
  <c r="AL1900" i="12"/>
  <c r="AM1900" i="12"/>
  <c r="AD1901" i="12"/>
  <c r="AE1901" i="12"/>
  <c r="AF1901" i="12"/>
  <c r="AG1901" i="12"/>
  <c r="AH1901" i="12"/>
  <c r="AI1901" i="12"/>
  <c r="AJ1901" i="12"/>
  <c r="AK1901" i="12"/>
  <c r="AL1901" i="12"/>
  <c r="AM1901" i="12"/>
  <c r="AD1902" i="12"/>
  <c r="AE1902" i="12"/>
  <c r="AF1902" i="12"/>
  <c r="AG1902" i="12"/>
  <c r="AH1902" i="12"/>
  <c r="AI1902" i="12"/>
  <c r="AJ1902" i="12"/>
  <c r="AK1902" i="12"/>
  <c r="AL1902" i="12"/>
  <c r="AM1902" i="12"/>
  <c r="AD1903" i="12"/>
  <c r="AE1903" i="12"/>
  <c r="AF1903" i="12"/>
  <c r="AG1903" i="12"/>
  <c r="AH1903" i="12"/>
  <c r="AI1903" i="12"/>
  <c r="AJ1903" i="12"/>
  <c r="AK1903" i="12"/>
  <c r="AL1903" i="12"/>
  <c r="AM1903" i="12"/>
  <c r="AD1904" i="12"/>
  <c r="AE1904" i="12"/>
  <c r="AF1904" i="12"/>
  <c r="AG1904" i="12"/>
  <c r="AH1904" i="12"/>
  <c r="AI1904" i="12"/>
  <c r="AJ1904" i="12"/>
  <c r="AK1904" i="12"/>
  <c r="AL1904" i="12"/>
  <c r="AM1904" i="12"/>
  <c r="AD1905" i="12"/>
  <c r="AE1905" i="12"/>
  <c r="AF1905" i="12"/>
  <c r="AG1905" i="12"/>
  <c r="AH1905" i="12"/>
  <c r="AI1905" i="12"/>
  <c r="AJ1905" i="12"/>
  <c r="AK1905" i="12"/>
  <c r="AL1905" i="12"/>
  <c r="AM1905" i="12"/>
  <c r="AD1906" i="12"/>
  <c r="AE1906" i="12"/>
  <c r="AF1906" i="12"/>
  <c r="AG1906" i="12"/>
  <c r="AH1906" i="12"/>
  <c r="AI1906" i="12"/>
  <c r="AJ1906" i="12"/>
  <c r="AK1906" i="12"/>
  <c r="AL1906" i="12"/>
  <c r="AM1906" i="12"/>
  <c r="AD1907" i="12"/>
  <c r="AE1907" i="12"/>
  <c r="AF1907" i="12"/>
  <c r="AG1907" i="12"/>
  <c r="AH1907" i="12"/>
  <c r="AI1907" i="12"/>
  <c r="AJ1907" i="12"/>
  <c r="AK1907" i="12"/>
  <c r="AL1907" i="12"/>
  <c r="AM1907" i="12"/>
  <c r="AD1908" i="12"/>
  <c r="AE1908" i="12"/>
  <c r="AF1908" i="12"/>
  <c r="AG1908" i="12"/>
  <c r="AH1908" i="12"/>
  <c r="AI1908" i="12"/>
  <c r="AJ1908" i="12"/>
  <c r="AK1908" i="12"/>
  <c r="AL1908" i="12"/>
  <c r="AM1908" i="12"/>
  <c r="AD1909" i="12"/>
  <c r="AE1909" i="12"/>
  <c r="AF1909" i="12"/>
  <c r="AG1909" i="12"/>
  <c r="AH1909" i="12"/>
  <c r="AI1909" i="12"/>
  <c r="AJ1909" i="12"/>
  <c r="AK1909" i="12"/>
  <c r="AL1909" i="12"/>
  <c r="AM1909" i="12"/>
  <c r="AD1910" i="12"/>
  <c r="AE1910" i="12"/>
  <c r="AF1910" i="12"/>
  <c r="AG1910" i="12"/>
  <c r="AH1910" i="12"/>
  <c r="AI1910" i="12"/>
  <c r="AJ1910" i="12"/>
  <c r="AK1910" i="12"/>
  <c r="AL1910" i="12"/>
  <c r="AM1910" i="12"/>
  <c r="AD1911" i="12"/>
  <c r="AE1911" i="12"/>
  <c r="AF1911" i="12"/>
  <c r="AG1911" i="12"/>
  <c r="AH1911" i="12"/>
  <c r="AI1911" i="12"/>
  <c r="AJ1911" i="12"/>
  <c r="AK1911" i="12"/>
  <c r="AL1911" i="12"/>
  <c r="AM1911" i="12"/>
  <c r="AD1912" i="12"/>
  <c r="AE1912" i="12"/>
  <c r="AF1912" i="12"/>
  <c r="AG1912" i="12"/>
  <c r="AH1912" i="12"/>
  <c r="AI1912" i="12"/>
  <c r="AJ1912" i="12"/>
  <c r="AK1912" i="12"/>
  <c r="AL1912" i="12"/>
  <c r="AM1912" i="12"/>
  <c r="AD1913" i="12"/>
  <c r="AE1913" i="12"/>
  <c r="AF1913" i="12"/>
  <c r="AG1913" i="12"/>
  <c r="AH1913" i="12"/>
  <c r="AI1913" i="12"/>
  <c r="AJ1913" i="12"/>
  <c r="AK1913" i="12"/>
  <c r="AL1913" i="12"/>
  <c r="AM1913" i="12"/>
  <c r="AD1914" i="12"/>
  <c r="AE1914" i="12"/>
  <c r="AF1914" i="12"/>
  <c r="AG1914" i="12"/>
  <c r="AH1914" i="12"/>
  <c r="AI1914" i="12"/>
  <c r="AJ1914" i="12"/>
  <c r="AK1914" i="12"/>
  <c r="AL1914" i="12"/>
  <c r="AM1914" i="12"/>
  <c r="AD1915" i="12"/>
  <c r="AE1915" i="12"/>
  <c r="AF1915" i="12"/>
  <c r="AG1915" i="12"/>
  <c r="AH1915" i="12"/>
  <c r="AI1915" i="12"/>
  <c r="AJ1915" i="12"/>
  <c r="AK1915" i="12"/>
  <c r="AL1915" i="12"/>
  <c r="AM1915" i="12"/>
  <c r="AD1916" i="12"/>
  <c r="AE1916" i="12"/>
  <c r="AF1916" i="12"/>
  <c r="AG1916" i="12"/>
  <c r="AH1916" i="12"/>
  <c r="AI1916" i="12"/>
  <c r="AJ1916" i="12"/>
  <c r="AK1916" i="12"/>
  <c r="AL1916" i="12"/>
  <c r="AM1916" i="12"/>
  <c r="AD1917" i="12"/>
  <c r="AE1917" i="12"/>
  <c r="AF1917" i="12"/>
  <c r="AG1917" i="12"/>
  <c r="AH1917" i="12"/>
  <c r="AI1917" i="12"/>
  <c r="AJ1917" i="12"/>
  <c r="AK1917" i="12"/>
  <c r="AL1917" i="12"/>
  <c r="AM1917" i="12"/>
  <c r="AD1918" i="12"/>
  <c r="AE1918" i="12"/>
  <c r="AF1918" i="12"/>
  <c r="AG1918" i="12"/>
  <c r="AH1918" i="12"/>
  <c r="AI1918" i="12"/>
  <c r="AJ1918" i="12"/>
  <c r="AK1918" i="12"/>
  <c r="AL1918" i="12"/>
  <c r="AM1918" i="12"/>
  <c r="AD1919" i="12"/>
  <c r="AE1919" i="12"/>
  <c r="AF1919" i="12"/>
  <c r="AG1919" i="12"/>
  <c r="AH1919" i="12"/>
  <c r="AI1919" i="12"/>
  <c r="AJ1919" i="12"/>
  <c r="AK1919" i="12"/>
  <c r="AL1919" i="12"/>
  <c r="AM1919" i="12"/>
  <c r="AD1920" i="12"/>
  <c r="AE1920" i="12"/>
  <c r="AF1920" i="12"/>
  <c r="AG1920" i="12"/>
  <c r="AH1920" i="12"/>
  <c r="AI1920" i="12"/>
  <c r="AJ1920" i="12"/>
  <c r="AK1920" i="12"/>
  <c r="AL1920" i="12"/>
  <c r="AM1920" i="12"/>
  <c r="AD1921" i="12"/>
  <c r="AE1921" i="12"/>
  <c r="AF1921" i="12"/>
  <c r="AG1921" i="12"/>
  <c r="AH1921" i="12"/>
  <c r="AI1921" i="12"/>
  <c r="AJ1921" i="12"/>
  <c r="AK1921" i="12"/>
  <c r="AL1921" i="12"/>
  <c r="AM1921" i="12"/>
  <c r="AD1922" i="12"/>
  <c r="AE1922" i="12"/>
  <c r="AF1922" i="12"/>
  <c r="AG1922" i="12"/>
  <c r="AH1922" i="12"/>
  <c r="AI1922" i="12"/>
  <c r="AJ1922" i="12"/>
  <c r="AK1922" i="12"/>
  <c r="AL1922" i="12"/>
  <c r="AM1922" i="12"/>
  <c r="AD1923" i="12"/>
  <c r="AE1923" i="12"/>
  <c r="AF1923" i="12"/>
  <c r="AG1923" i="12"/>
  <c r="AH1923" i="12"/>
  <c r="AI1923" i="12"/>
  <c r="AJ1923" i="12"/>
  <c r="AK1923" i="12"/>
  <c r="AL1923" i="12"/>
  <c r="AM1923" i="12"/>
  <c r="AD1924" i="12"/>
  <c r="AE1924" i="12"/>
  <c r="AF1924" i="12"/>
  <c r="AG1924" i="12"/>
  <c r="AH1924" i="12"/>
  <c r="AI1924" i="12"/>
  <c r="AJ1924" i="12"/>
  <c r="AK1924" i="12"/>
  <c r="AL1924" i="12"/>
  <c r="AM1924" i="12"/>
  <c r="AD1925" i="12"/>
  <c r="AE1925" i="12"/>
  <c r="AF1925" i="12"/>
  <c r="AG1925" i="12"/>
  <c r="AH1925" i="12"/>
  <c r="AI1925" i="12"/>
  <c r="AJ1925" i="12"/>
  <c r="AK1925" i="12"/>
  <c r="AL1925" i="12"/>
  <c r="AM1925" i="12"/>
  <c r="AD1926" i="12"/>
  <c r="AE1926" i="12"/>
  <c r="AF1926" i="12"/>
  <c r="AG1926" i="12"/>
  <c r="AH1926" i="12"/>
  <c r="AI1926" i="12"/>
  <c r="AJ1926" i="12"/>
  <c r="AK1926" i="12"/>
  <c r="AL1926" i="12"/>
  <c r="AM1926" i="12"/>
  <c r="AD1927" i="12"/>
  <c r="AE1927" i="12"/>
  <c r="AF1927" i="12"/>
  <c r="AG1927" i="12"/>
  <c r="AH1927" i="12"/>
  <c r="AI1927" i="12"/>
  <c r="AJ1927" i="12"/>
  <c r="AK1927" i="12"/>
  <c r="AL1927" i="12"/>
  <c r="AM1927" i="12"/>
  <c r="AD1928" i="12"/>
  <c r="AE1928" i="12"/>
  <c r="AF1928" i="12"/>
  <c r="AG1928" i="12"/>
  <c r="AH1928" i="12"/>
  <c r="AI1928" i="12"/>
  <c r="AJ1928" i="12"/>
  <c r="AK1928" i="12"/>
  <c r="AL1928" i="12"/>
  <c r="AM1928" i="12"/>
  <c r="AD1929" i="12"/>
  <c r="AE1929" i="12"/>
  <c r="AF1929" i="12"/>
  <c r="AG1929" i="12"/>
  <c r="AH1929" i="12"/>
  <c r="AI1929" i="12"/>
  <c r="AJ1929" i="12"/>
  <c r="AK1929" i="12"/>
  <c r="AL1929" i="12"/>
  <c r="AM1929" i="12"/>
  <c r="AD1930" i="12"/>
  <c r="AE1930" i="12"/>
  <c r="AF1930" i="12"/>
  <c r="AG1930" i="12"/>
  <c r="AH1930" i="12"/>
  <c r="AI1930" i="12"/>
  <c r="AJ1930" i="12"/>
  <c r="AK1930" i="12"/>
  <c r="AL1930" i="12"/>
  <c r="AM1930" i="12"/>
  <c r="AD1931" i="12"/>
  <c r="AE1931" i="12"/>
  <c r="AF1931" i="12"/>
  <c r="AG1931" i="12"/>
  <c r="AH1931" i="12"/>
  <c r="AI1931" i="12"/>
  <c r="AJ1931" i="12"/>
  <c r="AK1931" i="12"/>
  <c r="AL1931" i="12"/>
  <c r="AM1931" i="12"/>
  <c r="AD1932" i="12"/>
  <c r="AE1932" i="12"/>
  <c r="AF1932" i="12"/>
  <c r="AG1932" i="12"/>
  <c r="AH1932" i="12"/>
  <c r="AI1932" i="12"/>
  <c r="AJ1932" i="12"/>
  <c r="AK1932" i="12"/>
  <c r="AL1932" i="12"/>
  <c r="AM1932" i="12"/>
  <c r="AD1933" i="12"/>
  <c r="AE1933" i="12"/>
  <c r="AF1933" i="12"/>
  <c r="AG1933" i="12"/>
  <c r="AH1933" i="12"/>
  <c r="AI1933" i="12"/>
  <c r="AJ1933" i="12"/>
  <c r="AK1933" i="12"/>
  <c r="AL1933" i="12"/>
  <c r="AM1933" i="12"/>
  <c r="AD1934" i="12"/>
  <c r="AE1934" i="12"/>
  <c r="AF1934" i="12"/>
  <c r="AG1934" i="12"/>
  <c r="AH1934" i="12"/>
  <c r="AI1934" i="12"/>
  <c r="AJ1934" i="12"/>
  <c r="AK1934" i="12"/>
  <c r="AL1934" i="12"/>
  <c r="AM1934" i="12"/>
  <c r="AD1935" i="12"/>
  <c r="AE1935" i="12"/>
  <c r="AF1935" i="12"/>
  <c r="AG1935" i="12"/>
  <c r="AH1935" i="12"/>
  <c r="AI1935" i="12"/>
  <c r="AJ1935" i="12"/>
  <c r="AK1935" i="12"/>
  <c r="AL1935" i="12"/>
  <c r="AM1935" i="12"/>
  <c r="AD1936" i="12"/>
  <c r="AE1936" i="12"/>
  <c r="AF1936" i="12"/>
  <c r="AG1936" i="12"/>
  <c r="AH1936" i="12"/>
  <c r="AI1936" i="12"/>
  <c r="AJ1936" i="12"/>
  <c r="AK1936" i="12"/>
  <c r="AL1936" i="12"/>
  <c r="AM1936" i="12"/>
  <c r="AD1937" i="12"/>
  <c r="AE1937" i="12"/>
  <c r="AF1937" i="12"/>
  <c r="AG1937" i="12"/>
  <c r="AH1937" i="12"/>
  <c r="AI1937" i="12"/>
  <c r="AJ1937" i="12"/>
  <c r="AK1937" i="12"/>
  <c r="AL1937" i="12"/>
  <c r="AM1937" i="12"/>
  <c r="AD1938" i="12"/>
  <c r="AE1938" i="12"/>
  <c r="AF1938" i="12"/>
  <c r="AG1938" i="12"/>
  <c r="AH1938" i="12"/>
  <c r="AI1938" i="12"/>
  <c r="AJ1938" i="12"/>
  <c r="AK1938" i="12"/>
  <c r="AL1938" i="12"/>
  <c r="AM1938" i="12"/>
  <c r="AD1939" i="12"/>
  <c r="AE1939" i="12"/>
  <c r="AF1939" i="12"/>
  <c r="AG1939" i="12"/>
  <c r="AH1939" i="12"/>
  <c r="AI1939" i="12"/>
  <c r="AJ1939" i="12"/>
  <c r="AK1939" i="12"/>
  <c r="AL1939" i="12"/>
  <c r="AM1939" i="12"/>
  <c r="AD1940" i="12"/>
  <c r="AE1940" i="12"/>
  <c r="AF1940" i="12"/>
  <c r="AG1940" i="12"/>
  <c r="AH1940" i="12"/>
  <c r="AI1940" i="12"/>
  <c r="AJ1940" i="12"/>
  <c r="AK1940" i="12"/>
  <c r="AL1940" i="12"/>
  <c r="AM1940" i="12"/>
  <c r="AD1941" i="12"/>
  <c r="AE1941" i="12"/>
  <c r="AF1941" i="12"/>
  <c r="AG1941" i="12"/>
  <c r="AH1941" i="12"/>
  <c r="AI1941" i="12"/>
  <c r="AJ1941" i="12"/>
  <c r="AK1941" i="12"/>
  <c r="AL1941" i="12"/>
  <c r="AM1941" i="12"/>
  <c r="AD1942" i="12"/>
  <c r="AE1942" i="12"/>
  <c r="AF1942" i="12"/>
  <c r="AG1942" i="12"/>
  <c r="AH1942" i="12"/>
  <c r="AI1942" i="12"/>
  <c r="AJ1942" i="12"/>
  <c r="AK1942" i="12"/>
  <c r="AL1942" i="12"/>
  <c r="AM1942" i="12"/>
  <c r="AD1943" i="12"/>
  <c r="AE1943" i="12"/>
  <c r="AF1943" i="12"/>
  <c r="AG1943" i="12"/>
  <c r="AH1943" i="12"/>
  <c r="AI1943" i="12"/>
  <c r="AJ1943" i="12"/>
  <c r="AK1943" i="12"/>
  <c r="AL1943" i="12"/>
  <c r="AM1943" i="12"/>
  <c r="AD1944" i="12"/>
  <c r="AE1944" i="12"/>
  <c r="AF1944" i="12"/>
  <c r="AG1944" i="12"/>
  <c r="AH1944" i="12"/>
  <c r="AI1944" i="12"/>
  <c r="AJ1944" i="12"/>
  <c r="AK1944" i="12"/>
  <c r="AL1944" i="12"/>
  <c r="AM1944" i="12"/>
  <c r="AD1945" i="12"/>
  <c r="AE1945" i="12"/>
  <c r="AF1945" i="12"/>
  <c r="AG1945" i="12"/>
  <c r="AH1945" i="12"/>
  <c r="AI1945" i="12"/>
  <c r="AJ1945" i="12"/>
  <c r="AK1945" i="12"/>
  <c r="AL1945" i="12"/>
  <c r="AM1945" i="12"/>
  <c r="AD1946" i="12"/>
  <c r="AE1946" i="12"/>
  <c r="AF1946" i="12"/>
  <c r="AG1946" i="12"/>
  <c r="AH1946" i="12"/>
  <c r="AI1946" i="12"/>
  <c r="AJ1946" i="12"/>
  <c r="AK1946" i="12"/>
  <c r="AL1946" i="12"/>
  <c r="AM1946" i="12"/>
  <c r="AD1947" i="12"/>
  <c r="AE1947" i="12"/>
  <c r="AF1947" i="12"/>
  <c r="AG1947" i="12"/>
  <c r="AH1947" i="12"/>
  <c r="AI1947" i="12"/>
  <c r="AJ1947" i="12"/>
  <c r="AK1947" i="12"/>
  <c r="AL1947" i="12"/>
  <c r="AM1947" i="12"/>
  <c r="AD1948" i="12"/>
  <c r="AE1948" i="12"/>
  <c r="AF1948" i="12"/>
  <c r="AG1948" i="12"/>
  <c r="AH1948" i="12"/>
  <c r="AI1948" i="12"/>
  <c r="AJ1948" i="12"/>
  <c r="AK1948" i="12"/>
  <c r="AL1948" i="12"/>
  <c r="AM1948" i="12"/>
  <c r="AD1949" i="12"/>
  <c r="AE1949" i="12"/>
  <c r="AF1949" i="12"/>
  <c r="AG1949" i="12"/>
  <c r="AH1949" i="12"/>
  <c r="AI1949" i="12"/>
  <c r="AJ1949" i="12"/>
  <c r="AK1949" i="12"/>
  <c r="AL1949" i="12"/>
  <c r="AM1949" i="12"/>
  <c r="AD1950" i="12"/>
  <c r="AE1950" i="12"/>
  <c r="AF1950" i="12"/>
  <c r="AG1950" i="12"/>
  <c r="AH1950" i="12"/>
  <c r="AI1950" i="12"/>
  <c r="AJ1950" i="12"/>
  <c r="AK1950" i="12"/>
  <c r="AL1950" i="12"/>
  <c r="AM1950" i="12"/>
  <c r="AD1951" i="12"/>
  <c r="AE1951" i="12"/>
  <c r="AF1951" i="12"/>
  <c r="AG1951" i="12"/>
  <c r="AH1951" i="12"/>
  <c r="AI1951" i="12"/>
  <c r="AJ1951" i="12"/>
  <c r="AK1951" i="12"/>
  <c r="AL1951" i="12"/>
  <c r="AM1951" i="12"/>
  <c r="AD1952" i="12"/>
  <c r="AE1952" i="12"/>
  <c r="AF1952" i="12"/>
  <c r="AG1952" i="12"/>
  <c r="AH1952" i="12"/>
  <c r="AI1952" i="12"/>
  <c r="AJ1952" i="12"/>
  <c r="AK1952" i="12"/>
  <c r="AL1952" i="12"/>
  <c r="AM1952" i="12"/>
  <c r="AD1953" i="12"/>
  <c r="AE1953" i="12"/>
  <c r="AF1953" i="12"/>
  <c r="AG1953" i="12"/>
  <c r="AH1953" i="12"/>
  <c r="AI1953" i="12"/>
  <c r="AJ1953" i="12"/>
  <c r="AK1953" i="12"/>
  <c r="AL1953" i="12"/>
  <c r="AM1953" i="12"/>
  <c r="AD1954" i="12"/>
  <c r="AE1954" i="12"/>
  <c r="AF1954" i="12"/>
  <c r="AG1954" i="12"/>
  <c r="AH1954" i="12"/>
  <c r="AI1954" i="12"/>
  <c r="AJ1954" i="12"/>
  <c r="AK1954" i="12"/>
  <c r="AL1954" i="12"/>
  <c r="AM1954" i="12"/>
  <c r="AD1955" i="12"/>
  <c r="AE1955" i="12"/>
  <c r="AF1955" i="12"/>
  <c r="AG1955" i="12"/>
  <c r="AH1955" i="12"/>
  <c r="AI1955" i="12"/>
  <c r="AJ1955" i="12"/>
  <c r="AK1955" i="12"/>
  <c r="AL1955" i="12"/>
  <c r="AM1955" i="12"/>
  <c r="AD1956" i="12"/>
  <c r="AE1956" i="12"/>
  <c r="AF1956" i="12"/>
  <c r="AG1956" i="12"/>
  <c r="AH1956" i="12"/>
  <c r="AI1956" i="12"/>
  <c r="AJ1956" i="12"/>
  <c r="AK1956" i="12"/>
  <c r="AL1956" i="12"/>
  <c r="AM1956" i="12"/>
  <c r="AD1957" i="12"/>
  <c r="AE1957" i="12"/>
  <c r="AF1957" i="12"/>
  <c r="AG1957" i="12"/>
  <c r="AH1957" i="12"/>
  <c r="AI1957" i="12"/>
  <c r="AJ1957" i="12"/>
  <c r="AK1957" i="12"/>
  <c r="AL1957" i="12"/>
  <c r="AM1957" i="12"/>
  <c r="AD1958" i="12"/>
  <c r="AE1958" i="12"/>
  <c r="AF1958" i="12"/>
  <c r="AG1958" i="12"/>
  <c r="AH1958" i="12"/>
  <c r="AI1958" i="12"/>
  <c r="AJ1958" i="12"/>
  <c r="AK1958" i="12"/>
  <c r="AL1958" i="12"/>
  <c r="AM1958" i="12"/>
  <c r="AD1959" i="12"/>
  <c r="AE1959" i="12"/>
  <c r="AF1959" i="12"/>
  <c r="AG1959" i="12"/>
  <c r="AH1959" i="12"/>
  <c r="AI1959" i="12"/>
  <c r="AJ1959" i="12"/>
  <c r="AK1959" i="12"/>
  <c r="AL1959" i="12"/>
  <c r="AM1959" i="12"/>
  <c r="AD1960" i="12"/>
  <c r="AE1960" i="12"/>
  <c r="AF1960" i="12"/>
  <c r="AG1960" i="12"/>
  <c r="AH1960" i="12"/>
  <c r="AI1960" i="12"/>
  <c r="AJ1960" i="12"/>
  <c r="AK1960" i="12"/>
  <c r="AL1960" i="12"/>
  <c r="AM1960" i="12"/>
  <c r="AD1961" i="12"/>
  <c r="AE1961" i="12"/>
  <c r="AF1961" i="12"/>
  <c r="AG1961" i="12"/>
  <c r="AH1961" i="12"/>
  <c r="AI1961" i="12"/>
  <c r="AJ1961" i="12"/>
  <c r="AK1961" i="12"/>
  <c r="AL1961" i="12"/>
  <c r="AM1961" i="12"/>
  <c r="AD1962" i="12"/>
  <c r="AE1962" i="12"/>
  <c r="AF1962" i="12"/>
  <c r="AG1962" i="12"/>
  <c r="AH1962" i="12"/>
  <c r="AI1962" i="12"/>
  <c r="AJ1962" i="12"/>
  <c r="AK1962" i="12"/>
  <c r="AL1962" i="12"/>
  <c r="AM1962" i="12"/>
  <c r="AD1963" i="12"/>
  <c r="AE1963" i="12"/>
  <c r="AF1963" i="12"/>
  <c r="AG1963" i="12"/>
  <c r="AH1963" i="12"/>
  <c r="AI1963" i="12"/>
  <c r="AJ1963" i="12"/>
  <c r="AK1963" i="12"/>
  <c r="AL1963" i="12"/>
  <c r="AM1963" i="12"/>
  <c r="AD1964" i="12"/>
  <c r="AE1964" i="12"/>
  <c r="AF1964" i="12"/>
  <c r="AG1964" i="12"/>
  <c r="AH1964" i="12"/>
  <c r="AI1964" i="12"/>
  <c r="AJ1964" i="12"/>
  <c r="AK1964" i="12"/>
  <c r="AL1964" i="12"/>
  <c r="AM1964" i="12"/>
  <c r="AD1965" i="12"/>
  <c r="AE1965" i="12"/>
  <c r="AF1965" i="12"/>
  <c r="AG1965" i="12"/>
  <c r="AH1965" i="12"/>
  <c r="AI1965" i="12"/>
  <c r="AJ1965" i="12"/>
  <c r="AK1965" i="12"/>
  <c r="AL1965" i="12"/>
  <c r="AM1965" i="12"/>
  <c r="AD1966" i="12"/>
  <c r="AE1966" i="12"/>
  <c r="AF1966" i="12"/>
  <c r="AG1966" i="12"/>
  <c r="AH1966" i="12"/>
  <c r="AI1966" i="12"/>
  <c r="AJ1966" i="12"/>
  <c r="AK1966" i="12"/>
  <c r="AL1966" i="12"/>
  <c r="AM1966" i="12"/>
  <c r="AD1967" i="12"/>
  <c r="AE1967" i="12"/>
  <c r="AF1967" i="12"/>
  <c r="AG1967" i="12"/>
  <c r="AH1967" i="12"/>
  <c r="AI1967" i="12"/>
  <c r="AJ1967" i="12"/>
  <c r="AK1967" i="12"/>
  <c r="AL1967" i="12"/>
  <c r="AM1967" i="12"/>
  <c r="AD1968" i="12"/>
  <c r="AE1968" i="12"/>
  <c r="AF1968" i="12"/>
  <c r="AG1968" i="12"/>
  <c r="AH1968" i="12"/>
  <c r="AI1968" i="12"/>
  <c r="AJ1968" i="12"/>
  <c r="AK1968" i="12"/>
  <c r="AL1968" i="12"/>
  <c r="AM1968" i="12"/>
  <c r="AD1969" i="12"/>
  <c r="AE1969" i="12"/>
  <c r="AF1969" i="12"/>
  <c r="AG1969" i="12"/>
  <c r="AH1969" i="12"/>
  <c r="AI1969" i="12"/>
  <c r="AJ1969" i="12"/>
  <c r="AK1969" i="12"/>
  <c r="AL1969" i="12"/>
  <c r="AM1969" i="12"/>
  <c r="AD1970" i="12"/>
  <c r="AE1970" i="12"/>
  <c r="AF1970" i="12"/>
  <c r="AG1970" i="12"/>
  <c r="AH1970" i="12"/>
  <c r="AI1970" i="12"/>
  <c r="AJ1970" i="12"/>
  <c r="AK1970" i="12"/>
  <c r="AL1970" i="12"/>
  <c r="AM1970" i="12"/>
  <c r="AD1971" i="12"/>
  <c r="AE1971" i="12"/>
  <c r="AF1971" i="12"/>
  <c r="AG1971" i="12"/>
  <c r="AH1971" i="12"/>
  <c r="AI1971" i="12"/>
  <c r="AJ1971" i="12"/>
  <c r="AK1971" i="12"/>
  <c r="AL1971" i="12"/>
  <c r="AM1971" i="12"/>
  <c r="AD1972" i="12"/>
  <c r="AE1972" i="12"/>
  <c r="AF1972" i="12"/>
  <c r="AG1972" i="12"/>
  <c r="AH1972" i="12"/>
  <c r="AI1972" i="12"/>
  <c r="AJ1972" i="12"/>
  <c r="AK1972" i="12"/>
  <c r="AL1972" i="12"/>
  <c r="AM1972" i="12"/>
  <c r="AD1973" i="12"/>
  <c r="AE1973" i="12"/>
  <c r="AF1973" i="12"/>
  <c r="AG1973" i="12"/>
  <c r="AH1973" i="12"/>
  <c r="AI1973" i="12"/>
  <c r="AJ1973" i="12"/>
  <c r="AK1973" i="12"/>
  <c r="AL1973" i="12"/>
  <c r="AM1973" i="12"/>
  <c r="AD1974" i="12"/>
  <c r="AE1974" i="12"/>
  <c r="AF1974" i="12"/>
  <c r="AG1974" i="12"/>
  <c r="AH1974" i="12"/>
  <c r="AI1974" i="12"/>
  <c r="AJ1974" i="12"/>
  <c r="AK1974" i="12"/>
  <c r="AL1974" i="12"/>
  <c r="AM1974" i="12"/>
  <c r="AD1975" i="12"/>
  <c r="AE1975" i="12"/>
  <c r="AF1975" i="12"/>
  <c r="AG1975" i="12"/>
  <c r="AH1975" i="12"/>
  <c r="AI1975" i="12"/>
  <c r="AJ1975" i="12"/>
  <c r="AK1975" i="12"/>
  <c r="AL1975" i="12"/>
  <c r="AM1975" i="12"/>
  <c r="AD1976" i="12"/>
  <c r="AE1976" i="12"/>
  <c r="AF1976" i="12"/>
  <c r="AG1976" i="12"/>
  <c r="AH1976" i="12"/>
  <c r="AI1976" i="12"/>
  <c r="AJ1976" i="12"/>
  <c r="AK1976" i="12"/>
  <c r="AL1976" i="12"/>
  <c r="AM1976" i="12"/>
  <c r="AD1977" i="12"/>
  <c r="AE1977" i="12"/>
  <c r="AF1977" i="12"/>
  <c r="AG1977" i="12"/>
  <c r="AH1977" i="12"/>
  <c r="AI1977" i="12"/>
  <c r="AJ1977" i="12"/>
  <c r="AK1977" i="12"/>
  <c r="AL1977" i="12"/>
  <c r="AM1977" i="12"/>
  <c r="AD1978" i="12"/>
  <c r="AE1978" i="12"/>
  <c r="AF1978" i="12"/>
  <c r="AG1978" i="12"/>
  <c r="AH1978" i="12"/>
  <c r="AI1978" i="12"/>
  <c r="AJ1978" i="12"/>
  <c r="AK1978" i="12"/>
  <c r="AL1978" i="12"/>
  <c r="AM1978" i="12"/>
  <c r="AD1979" i="12"/>
  <c r="AE1979" i="12"/>
  <c r="AF1979" i="12"/>
  <c r="AG1979" i="12"/>
  <c r="AH1979" i="12"/>
  <c r="AI1979" i="12"/>
  <c r="AJ1979" i="12"/>
  <c r="AK1979" i="12"/>
  <c r="AL1979" i="12"/>
  <c r="AM1979" i="12"/>
  <c r="AD1980" i="12"/>
  <c r="AE1980" i="12"/>
  <c r="AF1980" i="12"/>
  <c r="AG1980" i="12"/>
  <c r="AH1980" i="12"/>
  <c r="AI1980" i="12"/>
  <c r="AJ1980" i="12"/>
  <c r="AK1980" i="12"/>
  <c r="AL1980" i="12"/>
  <c r="AM1980" i="12"/>
  <c r="AD1981" i="12"/>
  <c r="AE1981" i="12"/>
  <c r="AF1981" i="12"/>
  <c r="AG1981" i="12"/>
  <c r="AH1981" i="12"/>
  <c r="AI1981" i="12"/>
  <c r="AJ1981" i="12"/>
  <c r="AK1981" i="12"/>
  <c r="AL1981" i="12"/>
  <c r="AM1981" i="12"/>
  <c r="AD1982" i="12"/>
  <c r="AE1982" i="12"/>
  <c r="AF1982" i="12"/>
  <c r="AG1982" i="12"/>
  <c r="AH1982" i="12"/>
  <c r="AI1982" i="12"/>
  <c r="AJ1982" i="12"/>
  <c r="AK1982" i="12"/>
  <c r="AL1982" i="12"/>
  <c r="AM1982" i="12"/>
  <c r="AD1983" i="12"/>
  <c r="AE1983" i="12"/>
  <c r="AF1983" i="12"/>
  <c r="AG1983" i="12"/>
  <c r="AH1983" i="12"/>
  <c r="AI1983" i="12"/>
  <c r="AJ1983" i="12"/>
  <c r="AK1983" i="12"/>
  <c r="AL1983" i="12"/>
  <c r="AM1983" i="12"/>
  <c r="AD1984" i="12"/>
  <c r="AE1984" i="12"/>
  <c r="AF1984" i="12"/>
  <c r="AG1984" i="12"/>
  <c r="AH1984" i="12"/>
  <c r="AI1984" i="12"/>
  <c r="AJ1984" i="12"/>
  <c r="AK1984" i="12"/>
  <c r="AL1984" i="12"/>
  <c r="AM1984" i="12"/>
  <c r="AD1985" i="12"/>
  <c r="AE1985" i="12"/>
  <c r="AF1985" i="12"/>
  <c r="AG1985" i="12"/>
  <c r="AH1985" i="12"/>
  <c r="AI1985" i="12"/>
  <c r="AJ1985" i="12"/>
  <c r="AK1985" i="12"/>
  <c r="AL1985" i="12"/>
  <c r="AM1985" i="12"/>
  <c r="AD1986" i="12"/>
  <c r="AE1986" i="12"/>
  <c r="AF1986" i="12"/>
  <c r="AG1986" i="12"/>
  <c r="AH1986" i="12"/>
  <c r="AI1986" i="12"/>
  <c r="AJ1986" i="12"/>
  <c r="AK1986" i="12"/>
  <c r="AL1986" i="12"/>
  <c r="AM1986" i="12"/>
  <c r="AD1987" i="12"/>
  <c r="AE1987" i="12"/>
  <c r="AF1987" i="12"/>
  <c r="AG1987" i="12"/>
  <c r="AH1987" i="12"/>
  <c r="AI1987" i="12"/>
  <c r="AJ1987" i="12"/>
  <c r="AK1987" i="12"/>
  <c r="AL1987" i="12"/>
  <c r="AM1987" i="12"/>
  <c r="AD1988" i="12"/>
  <c r="AE1988" i="12"/>
  <c r="AF1988" i="12"/>
  <c r="AG1988" i="12"/>
  <c r="AH1988" i="12"/>
  <c r="AI1988" i="12"/>
  <c r="AJ1988" i="12"/>
  <c r="AK1988" i="12"/>
  <c r="AL1988" i="12"/>
  <c r="AM1988" i="12"/>
  <c r="AD1989" i="12"/>
  <c r="AE1989" i="12"/>
  <c r="AF1989" i="12"/>
  <c r="AG1989" i="12"/>
  <c r="AH1989" i="12"/>
  <c r="AI1989" i="12"/>
  <c r="AJ1989" i="12"/>
  <c r="AK1989" i="12"/>
  <c r="AL1989" i="12"/>
  <c r="AM1989" i="12"/>
  <c r="AD1990" i="12"/>
  <c r="AE1990" i="12"/>
  <c r="AF1990" i="12"/>
  <c r="AG1990" i="12"/>
  <c r="AH1990" i="12"/>
  <c r="AI1990" i="12"/>
  <c r="AJ1990" i="12"/>
  <c r="AK1990" i="12"/>
  <c r="AL1990" i="12"/>
  <c r="AM1990" i="12"/>
  <c r="AD1991" i="12"/>
  <c r="AE1991" i="12"/>
  <c r="AF1991" i="12"/>
  <c r="AG1991" i="12"/>
  <c r="AH1991" i="12"/>
  <c r="AI1991" i="12"/>
  <c r="AJ1991" i="12"/>
  <c r="AK1991" i="12"/>
  <c r="AL1991" i="12"/>
  <c r="AM1991" i="12"/>
  <c r="AD1992" i="12"/>
  <c r="AE1992" i="12"/>
  <c r="AF1992" i="12"/>
  <c r="AG1992" i="12"/>
  <c r="AH1992" i="12"/>
  <c r="AI1992" i="12"/>
  <c r="AJ1992" i="12"/>
  <c r="AK1992" i="12"/>
  <c r="AL1992" i="12"/>
  <c r="AM1992" i="12"/>
  <c r="AD1993" i="12"/>
  <c r="AE1993" i="12"/>
  <c r="AF1993" i="12"/>
  <c r="AG1993" i="12"/>
  <c r="AH1993" i="12"/>
  <c r="AI1993" i="12"/>
  <c r="AJ1993" i="12"/>
  <c r="AK1993" i="12"/>
  <c r="AL1993" i="12"/>
  <c r="AM1993" i="12"/>
  <c r="AD1994" i="12"/>
  <c r="AE1994" i="12"/>
  <c r="AF1994" i="12"/>
  <c r="AG1994" i="12"/>
  <c r="AH1994" i="12"/>
  <c r="AI1994" i="12"/>
  <c r="AJ1994" i="12"/>
  <c r="AK1994" i="12"/>
  <c r="AL1994" i="12"/>
  <c r="AM1994" i="12"/>
  <c r="AD1995" i="12"/>
  <c r="AE1995" i="12"/>
  <c r="AF1995" i="12"/>
  <c r="AG1995" i="12"/>
  <c r="AH1995" i="12"/>
  <c r="AI1995" i="12"/>
  <c r="AJ1995" i="12"/>
  <c r="AK1995" i="12"/>
  <c r="AL1995" i="12"/>
  <c r="AM1995" i="12"/>
  <c r="AD1996" i="12"/>
  <c r="AE1996" i="12"/>
  <c r="AF1996" i="12"/>
  <c r="AG1996" i="12"/>
  <c r="AH1996" i="12"/>
  <c r="AI1996" i="12"/>
  <c r="AJ1996" i="12"/>
  <c r="AK1996" i="12"/>
  <c r="AL1996" i="12"/>
  <c r="AM1996" i="12"/>
  <c r="AD1997" i="12"/>
  <c r="AE1997" i="12"/>
  <c r="AF1997" i="12"/>
  <c r="AG1997" i="12"/>
  <c r="AH1997" i="12"/>
  <c r="AI1997" i="12"/>
  <c r="AJ1997" i="12"/>
  <c r="AK1997" i="12"/>
  <c r="AL1997" i="12"/>
  <c r="AM1997" i="12"/>
  <c r="AD1998" i="12"/>
  <c r="AE1998" i="12"/>
  <c r="AF1998" i="12"/>
  <c r="AG1998" i="12"/>
  <c r="AH1998" i="12"/>
  <c r="AI1998" i="12"/>
  <c r="AJ1998" i="12"/>
  <c r="AK1998" i="12"/>
  <c r="AL1998" i="12"/>
  <c r="AM1998" i="12"/>
  <c r="AD1999" i="12"/>
  <c r="AE1999" i="12"/>
  <c r="AF1999" i="12"/>
  <c r="AG1999" i="12"/>
  <c r="AH1999" i="12"/>
  <c r="AI1999" i="12"/>
  <c r="AJ1999" i="12"/>
  <c r="AK1999" i="12"/>
  <c r="AL1999" i="12"/>
  <c r="AM1999" i="12"/>
  <c r="AD2000" i="12"/>
  <c r="AE2000" i="12"/>
  <c r="AF2000" i="12"/>
  <c r="AG2000" i="12"/>
  <c r="AH2000" i="12"/>
  <c r="AI2000" i="12"/>
  <c r="AJ2000" i="12"/>
  <c r="AK2000" i="12"/>
  <c r="AL2000" i="12"/>
  <c r="AM2000" i="12"/>
  <c r="AD2001" i="12"/>
  <c r="AE2001" i="12"/>
  <c r="AF2001" i="12"/>
  <c r="AG2001" i="12"/>
  <c r="AH2001" i="12"/>
  <c r="AI2001" i="12"/>
  <c r="AJ2001" i="12"/>
  <c r="AK2001" i="12"/>
  <c r="AL2001" i="12"/>
  <c r="AM2001" i="12"/>
  <c r="AD2002" i="12"/>
  <c r="AE2002" i="12"/>
  <c r="AF2002" i="12"/>
  <c r="AG2002" i="12"/>
  <c r="AH2002" i="12"/>
  <c r="AI2002" i="12"/>
  <c r="AJ2002" i="12"/>
  <c r="AK2002" i="12"/>
  <c r="AL2002" i="12"/>
  <c r="AM2002" i="12"/>
  <c r="AD2003" i="12"/>
  <c r="AE2003" i="12"/>
  <c r="AF2003" i="12"/>
  <c r="AG2003" i="12"/>
  <c r="AH2003" i="12"/>
  <c r="AI2003" i="12"/>
  <c r="AJ2003" i="12"/>
  <c r="AK2003" i="12"/>
  <c r="AL2003" i="12"/>
  <c r="AM2003" i="12"/>
  <c r="AD2004" i="12"/>
  <c r="AE2004" i="12"/>
  <c r="AF2004" i="12"/>
  <c r="AG2004" i="12"/>
  <c r="AH2004" i="12"/>
  <c r="AI2004" i="12"/>
  <c r="AJ2004" i="12"/>
  <c r="AK2004" i="12"/>
  <c r="AL2004" i="12"/>
  <c r="AM2004" i="12"/>
  <c r="AD2005" i="12"/>
  <c r="AE2005" i="12"/>
  <c r="AF2005" i="12"/>
  <c r="AG2005" i="12"/>
  <c r="AH2005" i="12"/>
  <c r="AI2005" i="12"/>
  <c r="AJ2005" i="12"/>
  <c r="AK2005" i="12"/>
  <c r="AL2005" i="12"/>
  <c r="AM2005" i="12"/>
  <c r="AD2006" i="12"/>
  <c r="AE2006" i="12"/>
  <c r="AF2006" i="12"/>
  <c r="AG2006" i="12"/>
  <c r="AH2006" i="12"/>
  <c r="AI2006" i="12"/>
  <c r="AJ2006" i="12"/>
  <c r="AK2006" i="12"/>
  <c r="AL2006" i="12"/>
  <c r="AM2006" i="12"/>
  <c r="AD2007" i="12"/>
  <c r="AE2007" i="12"/>
  <c r="AF2007" i="12"/>
  <c r="AG2007" i="12"/>
  <c r="AH2007" i="12"/>
  <c r="AI2007" i="12"/>
  <c r="AJ2007" i="12"/>
  <c r="AK2007" i="12"/>
  <c r="AL2007" i="12"/>
  <c r="AM2007" i="12"/>
  <c r="AD2008" i="12"/>
  <c r="AE2008" i="12"/>
  <c r="AF2008" i="12"/>
  <c r="AG2008" i="12"/>
  <c r="AH2008" i="12"/>
  <c r="AI2008" i="12"/>
  <c r="AJ2008" i="12"/>
  <c r="AK2008" i="12"/>
  <c r="AL2008" i="12"/>
  <c r="AM2008" i="12"/>
  <c r="AD2009" i="12"/>
  <c r="AE2009" i="12"/>
  <c r="AF2009" i="12"/>
  <c r="AG2009" i="12"/>
  <c r="AH2009" i="12"/>
  <c r="AI2009" i="12"/>
  <c r="AJ2009" i="12"/>
  <c r="AK2009" i="12"/>
  <c r="AL2009" i="12"/>
  <c r="AM2009" i="12"/>
  <c r="AD2010" i="12"/>
  <c r="AE2010" i="12"/>
  <c r="AF2010" i="12"/>
  <c r="AG2010" i="12"/>
  <c r="AH2010" i="12"/>
  <c r="AI2010" i="12"/>
  <c r="AJ2010" i="12"/>
  <c r="AK2010" i="12"/>
  <c r="AL2010" i="12"/>
  <c r="AM2010" i="12"/>
  <c r="AD2011" i="12"/>
  <c r="AE2011" i="12"/>
  <c r="AF2011" i="12"/>
  <c r="AG2011" i="12"/>
  <c r="AH2011" i="12"/>
  <c r="AI2011" i="12"/>
  <c r="AJ2011" i="12"/>
  <c r="AK2011" i="12"/>
  <c r="AL2011" i="12"/>
  <c r="AM2011" i="12"/>
  <c r="AD2012" i="12"/>
  <c r="AE2012" i="12"/>
  <c r="AF2012" i="12"/>
  <c r="AG2012" i="12"/>
  <c r="AH2012" i="12"/>
  <c r="AI2012" i="12"/>
  <c r="AJ2012" i="12"/>
  <c r="AK2012" i="12"/>
  <c r="AL2012" i="12"/>
  <c r="AM2012" i="12"/>
  <c r="AD2013" i="12"/>
  <c r="AE2013" i="12"/>
  <c r="AF2013" i="12"/>
  <c r="AG2013" i="12"/>
  <c r="AH2013" i="12"/>
  <c r="AI2013" i="12"/>
  <c r="AJ2013" i="12"/>
  <c r="AK2013" i="12"/>
  <c r="AL2013" i="12"/>
  <c r="AM2013" i="12"/>
  <c r="AD2014" i="12"/>
  <c r="AE2014" i="12"/>
  <c r="AF2014" i="12"/>
  <c r="AG2014" i="12"/>
  <c r="AH2014" i="12"/>
  <c r="AI2014" i="12"/>
  <c r="AJ2014" i="12"/>
  <c r="AK2014" i="12"/>
  <c r="AL2014" i="12"/>
  <c r="AM2014" i="12"/>
  <c r="AD2015" i="12"/>
  <c r="AE2015" i="12"/>
  <c r="AF2015" i="12"/>
  <c r="AG2015" i="12"/>
  <c r="AH2015" i="12"/>
  <c r="AI2015" i="12"/>
  <c r="AJ2015" i="12"/>
  <c r="AK2015" i="12"/>
  <c r="AL2015" i="12"/>
  <c r="AM2015" i="12"/>
  <c r="AD2016" i="12"/>
  <c r="AE2016" i="12"/>
  <c r="AF2016" i="12"/>
  <c r="AG2016" i="12"/>
  <c r="AH2016" i="12"/>
  <c r="AI2016" i="12"/>
  <c r="AJ2016" i="12"/>
  <c r="AK2016" i="12"/>
  <c r="AL2016" i="12"/>
  <c r="AM2016" i="12"/>
  <c r="AD2017" i="12"/>
  <c r="AE2017" i="12"/>
  <c r="AF2017" i="12"/>
  <c r="AG2017" i="12"/>
  <c r="AH2017" i="12"/>
  <c r="AI2017" i="12"/>
  <c r="AJ2017" i="12"/>
  <c r="AK2017" i="12"/>
  <c r="AL2017" i="12"/>
  <c r="AM2017" i="12"/>
  <c r="AD2018" i="12"/>
  <c r="AE2018" i="12"/>
  <c r="AF2018" i="12"/>
  <c r="AG2018" i="12"/>
  <c r="AH2018" i="12"/>
  <c r="AI2018" i="12"/>
  <c r="AJ2018" i="12"/>
  <c r="AK2018" i="12"/>
  <c r="AL2018" i="12"/>
  <c r="AM2018" i="12"/>
  <c r="AD2019" i="12"/>
  <c r="AE2019" i="12"/>
  <c r="AF2019" i="12"/>
  <c r="AG2019" i="12"/>
  <c r="AH2019" i="12"/>
  <c r="AI2019" i="12"/>
  <c r="AJ2019" i="12"/>
  <c r="AK2019" i="12"/>
  <c r="AL2019" i="12"/>
  <c r="AM2019" i="12"/>
  <c r="AD2020" i="12"/>
  <c r="AE2020" i="12"/>
  <c r="AF2020" i="12"/>
  <c r="AG2020" i="12"/>
  <c r="AH2020" i="12"/>
  <c r="AI2020" i="12"/>
  <c r="AJ2020" i="12"/>
  <c r="AK2020" i="12"/>
  <c r="AL2020" i="12"/>
  <c r="AM2020" i="12"/>
  <c r="AD2021" i="12"/>
  <c r="AE2021" i="12"/>
  <c r="AF2021" i="12"/>
  <c r="AG2021" i="12"/>
  <c r="AH2021" i="12"/>
  <c r="AI2021" i="12"/>
  <c r="AJ2021" i="12"/>
  <c r="AK2021" i="12"/>
  <c r="AL2021" i="12"/>
  <c r="AM2021" i="12"/>
  <c r="AD2022" i="12"/>
  <c r="AE2022" i="12"/>
  <c r="AF2022" i="12"/>
  <c r="AG2022" i="12"/>
  <c r="AH2022" i="12"/>
  <c r="AI2022" i="12"/>
  <c r="AJ2022" i="12"/>
  <c r="AK2022" i="12"/>
  <c r="AL2022" i="12"/>
  <c r="AM2022" i="12"/>
  <c r="AD2023" i="12"/>
  <c r="AE2023" i="12"/>
  <c r="AF2023" i="12"/>
  <c r="AG2023" i="12"/>
  <c r="AH2023" i="12"/>
  <c r="AI2023" i="12"/>
  <c r="AJ2023" i="12"/>
  <c r="AK2023" i="12"/>
  <c r="AL2023" i="12"/>
  <c r="AM2023" i="12"/>
  <c r="AD2024" i="12"/>
  <c r="AE2024" i="12"/>
  <c r="AF2024" i="12"/>
  <c r="AG2024" i="12"/>
  <c r="AH2024" i="12"/>
  <c r="AI2024" i="12"/>
  <c r="AJ2024" i="12"/>
  <c r="AK2024" i="12"/>
  <c r="AL2024" i="12"/>
  <c r="AM2024" i="12"/>
  <c r="AD2025" i="12"/>
  <c r="AE2025" i="12"/>
  <c r="AF2025" i="12"/>
  <c r="AG2025" i="12"/>
  <c r="AH2025" i="12"/>
  <c r="AI2025" i="12"/>
  <c r="AJ2025" i="12"/>
  <c r="AK2025" i="12"/>
  <c r="AL2025" i="12"/>
  <c r="AM2025" i="12"/>
  <c r="AD2026" i="12"/>
  <c r="AE2026" i="12"/>
  <c r="AF2026" i="12"/>
  <c r="AG2026" i="12"/>
  <c r="AH2026" i="12"/>
  <c r="AI2026" i="12"/>
  <c r="AJ2026" i="12"/>
  <c r="AK2026" i="12"/>
  <c r="AL2026" i="12"/>
  <c r="AM2026" i="12"/>
  <c r="AD2027" i="12"/>
  <c r="AE2027" i="12"/>
  <c r="AF2027" i="12"/>
  <c r="AG2027" i="12"/>
  <c r="AH2027" i="12"/>
  <c r="AI2027" i="12"/>
  <c r="AJ2027" i="12"/>
  <c r="AK2027" i="12"/>
  <c r="AL2027" i="12"/>
  <c r="AM2027" i="12"/>
  <c r="AD2028" i="12"/>
  <c r="AE2028" i="12"/>
  <c r="AF2028" i="12"/>
  <c r="AG2028" i="12"/>
  <c r="AH2028" i="12"/>
  <c r="AI2028" i="12"/>
  <c r="AJ2028" i="12"/>
  <c r="AK2028" i="12"/>
  <c r="AL2028" i="12"/>
  <c r="AM2028" i="12"/>
  <c r="AD2029" i="12"/>
  <c r="AE2029" i="12"/>
  <c r="AF2029" i="12"/>
  <c r="AG2029" i="12"/>
  <c r="AH2029" i="12"/>
  <c r="AI2029" i="12"/>
  <c r="AJ2029" i="12"/>
  <c r="AK2029" i="12"/>
  <c r="AL2029" i="12"/>
  <c r="AM2029" i="12"/>
  <c r="AD2030" i="12"/>
  <c r="AE2030" i="12"/>
  <c r="AF2030" i="12"/>
  <c r="AG2030" i="12"/>
  <c r="AH2030" i="12"/>
  <c r="AI2030" i="12"/>
  <c r="AJ2030" i="12"/>
  <c r="AK2030" i="12"/>
  <c r="AL2030" i="12"/>
  <c r="AM2030" i="12"/>
  <c r="AD2031" i="12"/>
  <c r="AE2031" i="12"/>
  <c r="AF2031" i="12"/>
  <c r="AG2031" i="12"/>
  <c r="AH2031" i="12"/>
  <c r="AI2031" i="12"/>
  <c r="AJ2031" i="12"/>
  <c r="AK2031" i="12"/>
  <c r="AL2031" i="12"/>
  <c r="AM2031" i="12"/>
  <c r="AD2032" i="12"/>
  <c r="AE2032" i="12"/>
  <c r="AF2032" i="12"/>
  <c r="AG2032" i="12"/>
  <c r="AH2032" i="12"/>
  <c r="AI2032" i="12"/>
  <c r="AJ2032" i="12"/>
  <c r="AK2032" i="12"/>
  <c r="AL2032" i="12"/>
  <c r="AM2032" i="12"/>
  <c r="AD2033" i="12"/>
  <c r="AE2033" i="12"/>
  <c r="AF2033" i="12"/>
  <c r="AG2033" i="12"/>
  <c r="AH2033" i="12"/>
  <c r="AI2033" i="12"/>
  <c r="AJ2033" i="12"/>
  <c r="AK2033" i="12"/>
  <c r="AL2033" i="12"/>
  <c r="AM2033" i="12"/>
  <c r="AD2034" i="12"/>
  <c r="AE2034" i="12"/>
  <c r="AF2034" i="12"/>
  <c r="AG2034" i="12"/>
  <c r="AH2034" i="12"/>
  <c r="AI2034" i="12"/>
  <c r="AJ2034" i="12"/>
  <c r="AK2034" i="12"/>
  <c r="AL2034" i="12"/>
  <c r="AM2034" i="12"/>
  <c r="AD2035" i="12"/>
  <c r="AE2035" i="12"/>
  <c r="AF2035" i="12"/>
  <c r="AG2035" i="12"/>
  <c r="AH2035" i="12"/>
  <c r="AI2035" i="12"/>
  <c r="AJ2035" i="12"/>
  <c r="AK2035" i="12"/>
  <c r="AL2035" i="12"/>
  <c r="AM2035" i="12"/>
  <c r="AD2036" i="12"/>
  <c r="AE2036" i="12"/>
  <c r="AF2036" i="12"/>
  <c r="AG2036" i="12"/>
  <c r="AH2036" i="12"/>
  <c r="AI2036" i="12"/>
  <c r="AJ2036" i="12"/>
  <c r="AK2036" i="12"/>
  <c r="AL2036" i="12"/>
  <c r="AM2036" i="12"/>
  <c r="AD2037" i="12"/>
  <c r="AE2037" i="12"/>
  <c r="AF2037" i="12"/>
  <c r="AG2037" i="12"/>
  <c r="AH2037" i="12"/>
  <c r="AI2037" i="12"/>
  <c r="AJ2037" i="12"/>
  <c r="AK2037" i="12"/>
  <c r="AL2037" i="12"/>
  <c r="AM2037" i="12"/>
  <c r="AD2038" i="12"/>
  <c r="AE2038" i="12"/>
  <c r="AF2038" i="12"/>
  <c r="AG2038" i="12"/>
  <c r="AH2038" i="12"/>
  <c r="AI2038" i="12"/>
  <c r="AJ2038" i="12"/>
  <c r="AK2038" i="12"/>
  <c r="AL2038" i="12"/>
  <c r="AM2038" i="12"/>
  <c r="AD2039" i="12"/>
  <c r="AE2039" i="12"/>
  <c r="AF2039" i="12"/>
  <c r="AG2039" i="12"/>
  <c r="AH2039" i="12"/>
  <c r="AI2039" i="12"/>
  <c r="AJ2039" i="12"/>
  <c r="AK2039" i="12"/>
  <c r="AL2039" i="12"/>
  <c r="AM2039" i="12"/>
  <c r="AD2040" i="12"/>
  <c r="AE2040" i="12"/>
  <c r="AF2040" i="12"/>
  <c r="AG2040" i="12"/>
  <c r="AH2040" i="12"/>
  <c r="AI2040" i="12"/>
  <c r="AJ2040" i="12"/>
  <c r="AK2040" i="12"/>
  <c r="AL2040" i="12"/>
  <c r="AM2040" i="12"/>
  <c r="AD2041" i="12"/>
  <c r="AE2041" i="12"/>
  <c r="AF2041" i="12"/>
  <c r="AG2041" i="12"/>
  <c r="AH2041" i="12"/>
  <c r="AI2041" i="12"/>
  <c r="AJ2041" i="12"/>
  <c r="AK2041" i="12"/>
  <c r="AL2041" i="12"/>
  <c r="AM2041" i="12"/>
  <c r="AD2042" i="12"/>
  <c r="AE2042" i="12"/>
  <c r="AF2042" i="12"/>
  <c r="AG2042" i="12"/>
  <c r="AH2042" i="12"/>
  <c r="AI2042" i="12"/>
  <c r="AJ2042" i="12"/>
  <c r="AK2042" i="12"/>
  <c r="AL2042" i="12"/>
  <c r="AM2042" i="12"/>
  <c r="AD2043" i="12"/>
  <c r="AE2043" i="12"/>
  <c r="AF2043" i="12"/>
  <c r="AG2043" i="12"/>
  <c r="AH2043" i="12"/>
  <c r="AI2043" i="12"/>
  <c r="AJ2043" i="12"/>
  <c r="AK2043" i="12"/>
  <c r="AL2043" i="12"/>
  <c r="AM2043" i="12"/>
  <c r="AD2044" i="12"/>
  <c r="AE2044" i="12"/>
  <c r="AF2044" i="12"/>
  <c r="AG2044" i="12"/>
  <c r="AH2044" i="12"/>
  <c r="AI2044" i="12"/>
  <c r="AJ2044" i="12"/>
  <c r="AK2044" i="12"/>
  <c r="AL2044" i="12"/>
  <c r="AM2044" i="12"/>
  <c r="AD2045" i="12"/>
  <c r="AE2045" i="12"/>
  <c r="AF2045" i="12"/>
  <c r="AG2045" i="12"/>
  <c r="AH2045" i="12"/>
  <c r="AI2045" i="12"/>
  <c r="AJ2045" i="12"/>
  <c r="AK2045" i="12"/>
  <c r="AL2045" i="12"/>
  <c r="AM2045" i="12"/>
  <c r="AD2046" i="12"/>
  <c r="AE2046" i="12"/>
  <c r="AF2046" i="12"/>
  <c r="AG2046" i="12"/>
  <c r="AH2046" i="12"/>
  <c r="AI2046" i="12"/>
  <c r="AJ2046" i="12"/>
  <c r="AK2046" i="12"/>
  <c r="AL2046" i="12"/>
  <c r="AM2046" i="12"/>
  <c r="AD2047" i="12"/>
  <c r="AE2047" i="12"/>
  <c r="AF2047" i="12"/>
  <c r="AG2047" i="12"/>
  <c r="AH2047" i="12"/>
  <c r="AI2047" i="12"/>
  <c r="AJ2047" i="12"/>
  <c r="AK2047" i="12"/>
  <c r="AL2047" i="12"/>
  <c r="AM2047" i="12"/>
  <c r="AD2048" i="12"/>
  <c r="AE2048" i="12"/>
  <c r="AF2048" i="12"/>
  <c r="AG2048" i="12"/>
  <c r="AH2048" i="12"/>
  <c r="AI2048" i="12"/>
  <c r="AJ2048" i="12"/>
  <c r="AK2048" i="12"/>
  <c r="AL2048" i="12"/>
  <c r="AM2048" i="12"/>
  <c r="AD2049" i="12"/>
  <c r="AE2049" i="12"/>
  <c r="AF2049" i="12"/>
  <c r="AG2049" i="12"/>
  <c r="AH2049" i="12"/>
  <c r="AI2049" i="12"/>
  <c r="AJ2049" i="12"/>
  <c r="AK2049" i="12"/>
  <c r="AL2049" i="12"/>
  <c r="AM2049" i="12"/>
  <c r="AD2050" i="12"/>
  <c r="AE2050" i="12"/>
  <c r="AF2050" i="12"/>
  <c r="AG2050" i="12"/>
  <c r="AH2050" i="12"/>
  <c r="AI2050" i="12"/>
  <c r="AJ2050" i="12"/>
  <c r="AK2050" i="12"/>
  <c r="AL2050" i="12"/>
  <c r="AM2050" i="12"/>
  <c r="AD2051" i="12"/>
  <c r="AE2051" i="12"/>
  <c r="AF2051" i="12"/>
  <c r="AG2051" i="12"/>
  <c r="AH2051" i="12"/>
  <c r="AI2051" i="12"/>
  <c r="AJ2051" i="12"/>
  <c r="AK2051" i="12"/>
  <c r="AL2051" i="12"/>
  <c r="AM2051" i="12"/>
  <c r="AD2052" i="12"/>
  <c r="AE2052" i="12"/>
  <c r="AF2052" i="12"/>
  <c r="AG2052" i="12"/>
  <c r="AH2052" i="12"/>
  <c r="AI2052" i="12"/>
  <c r="AJ2052" i="12"/>
  <c r="AK2052" i="12"/>
  <c r="AL2052" i="12"/>
  <c r="AM2052" i="12"/>
  <c r="AD2053" i="12"/>
  <c r="AE2053" i="12"/>
  <c r="AF2053" i="12"/>
  <c r="AG2053" i="12"/>
  <c r="AH2053" i="12"/>
  <c r="AI2053" i="12"/>
  <c r="AJ2053" i="12"/>
  <c r="AK2053" i="12"/>
  <c r="AL2053" i="12"/>
  <c r="AM2053" i="12"/>
  <c r="AD2054" i="12"/>
  <c r="AE2054" i="12"/>
  <c r="AF2054" i="12"/>
  <c r="AG2054" i="12"/>
  <c r="AH2054" i="12"/>
  <c r="AI2054" i="12"/>
  <c r="AJ2054" i="12"/>
  <c r="AK2054" i="12"/>
  <c r="AL2054" i="12"/>
  <c r="AM2054" i="12"/>
  <c r="AD2055" i="12"/>
  <c r="AE2055" i="12"/>
  <c r="AF2055" i="12"/>
  <c r="AG2055" i="12"/>
  <c r="AH2055" i="12"/>
  <c r="AI2055" i="12"/>
  <c r="AJ2055" i="12"/>
  <c r="AK2055" i="12"/>
  <c r="AL2055" i="12"/>
  <c r="AM2055" i="12"/>
  <c r="AD2056" i="12"/>
  <c r="AE2056" i="12"/>
  <c r="AF2056" i="12"/>
  <c r="AG2056" i="12"/>
  <c r="AH2056" i="12"/>
  <c r="AI2056" i="12"/>
  <c r="AJ2056" i="12"/>
  <c r="AK2056" i="12"/>
  <c r="AL2056" i="12"/>
  <c r="AM2056" i="12"/>
  <c r="AD2057" i="12"/>
  <c r="AE2057" i="12"/>
  <c r="AF2057" i="12"/>
  <c r="AG2057" i="12"/>
  <c r="AH2057" i="12"/>
  <c r="AI2057" i="12"/>
  <c r="AJ2057" i="12"/>
  <c r="AK2057" i="12"/>
  <c r="AL2057" i="12"/>
  <c r="AM2057" i="12"/>
  <c r="AD2058" i="12"/>
  <c r="AE2058" i="12"/>
  <c r="AF2058" i="12"/>
  <c r="AG2058" i="12"/>
  <c r="AH2058" i="12"/>
  <c r="AI2058" i="12"/>
  <c r="AJ2058" i="12"/>
  <c r="AK2058" i="12"/>
  <c r="AL2058" i="12"/>
  <c r="AM2058" i="12"/>
  <c r="AD2059" i="12"/>
  <c r="AE2059" i="12"/>
  <c r="AF2059" i="12"/>
  <c r="AG2059" i="12"/>
  <c r="AH2059" i="12"/>
  <c r="AI2059" i="12"/>
  <c r="AJ2059" i="12"/>
  <c r="AK2059" i="12"/>
  <c r="AL2059" i="12"/>
  <c r="AM2059" i="12"/>
  <c r="AD2060" i="12"/>
  <c r="AE2060" i="12"/>
  <c r="AF2060" i="12"/>
  <c r="AG2060" i="12"/>
  <c r="AH2060" i="12"/>
  <c r="AI2060" i="12"/>
  <c r="AJ2060" i="12"/>
  <c r="AK2060" i="12"/>
  <c r="AL2060" i="12"/>
  <c r="AM2060" i="12"/>
  <c r="AD2061" i="12"/>
  <c r="AE2061" i="12"/>
  <c r="AF2061" i="12"/>
  <c r="AG2061" i="12"/>
  <c r="AH2061" i="12"/>
  <c r="AI2061" i="12"/>
  <c r="AJ2061" i="12"/>
  <c r="AK2061" i="12"/>
  <c r="AL2061" i="12"/>
  <c r="AM2061" i="12"/>
  <c r="AD2062" i="12"/>
  <c r="AE2062" i="12"/>
  <c r="AF2062" i="12"/>
  <c r="AG2062" i="12"/>
  <c r="AH2062" i="12"/>
  <c r="AI2062" i="12"/>
  <c r="AJ2062" i="12"/>
  <c r="AK2062" i="12"/>
  <c r="AL2062" i="12"/>
  <c r="AM2062" i="12"/>
  <c r="AD2063" i="12"/>
  <c r="AE2063" i="12"/>
  <c r="AF2063" i="12"/>
  <c r="AG2063" i="12"/>
  <c r="AH2063" i="12"/>
  <c r="AI2063" i="12"/>
  <c r="AJ2063" i="12"/>
  <c r="AK2063" i="12"/>
  <c r="AL2063" i="12"/>
  <c r="AM2063" i="12"/>
  <c r="AD2064" i="12"/>
  <c r="AE2064" i="12"/>
  <c r="AF2064" i="12"/>
  <c r="AG2064" i="12"/>
  <c r="AH2064" i="12"/>
  <c r="AI2064" i="12"/>
  <c r="AJ2064" i="12"/>
  <c r="AK2064" i="12"/>
  <c r="AL2064" i="12"/>
  <c r="AM2064" i="12"/>
  <c r="AD2065" i="12"/>
  <c r="AE2065" i="12"/>
  <c r="AF2065" i="12"/>
  <c r="AG2065" i="12"/>
  <c r="AH2065" i="12"/>
  <c r="AI2065" i="12"/>
  <c r="AJ2065" i="12"/>
  <c r="AK2065" i="12"/>
  <c r="AL2065" i="12"/>
  <c r="AM2065" i="12"/>
  <c r="AD2066" i="12"/>
  <c r="AE2066" i="12"/>
  <c r="AF2066" i="12"/>
  <c r="AG2066" i="12"/>
  <c r="AH2066" i="12"/>
  <c r="AI2066" i="12"/>
  <c r="AJ2066" i="12"/>
  <c r="AK2066" i="12"/>
  <c r="AL2066" i="12"/>
  <c r="AM2066" i="12"/>
  <c r="AD2067" i="12"/>
  <c r="AE2067" i="12"/>
  <c r="AF2067" i="12"/>
  <c r="AG2067" i="12"/>
  <c r="AH2067" i="12"/>
  <c r="AI2067" i="12"/>
  <c r="AJ2067" i="12"/>
  <c r="AK2067" i="12"/>
  <c r="AL2067" i="12"/>
  <c r="AM2067" i="12"/>
  <c r="AD2068" i="12"/>
  <c r="AE2068" i="12"/>
  <c r="AF2068" i="12"/>
  <c r="AG2068" i="12"/>
  <c r="AH2068" i="12"/>
  <c r="AI2068" i="12"/>
  <c r="AJ2068" i="12"/>
  <c r="AK2068" i="12"/>
  <c r="AL2068" i="12"/>
  <c r="AM2068" i="12"/>
  <c r="AD2069" i="12"/>
  <c r="AE2069" i="12"/>
  <c r="AF2069" i="12"/>
  <c r="AG2069" i="12"/>
  <c r="AH2069" i="12"/>
  <c r="AI2069" i="12"/>
  <c r="AJ2069" i="12"/>
  <c r="AK2069" i="12"/>
  <c r="AL2069" i="12"/>
  <c r="AM2069" i="12"/>
  <c r="AD2070" i="12"/>
  <c r="AE2070" i="12"/>
  <c r="AF2070" i="12"/>
  <c r="AG2070" i="12"/>
  <c r="AH2070" i="12"/>
  <c r="AI2070" i="12"/>
  <c r="AJ2070" i="12"/>
  <c r="AK2070" i="12"/>
  <c r="AL2070" i="12"/>
  <c r="AM2070" i="12"/>
  <c r="AD2071" i="12"/>
  <c r="AE2071" i="12"/>
  <c r="AF2071" i="12"/>
  <c r="AG2071" i="12"/>
  <c r="AH2071" i="12"/>
  <c r="AI2071" i="12"/>
  <c r="AJ2071" i="12"/>
  <c r="AK2071" i="12"/>
  <c r="AL2071" i="12"/>
  <c r="AM2071" i="12"/>
  <c r="AD2072" i="12"/>
  <c r="AE2072" i="12"/>
  <c r="AF2072" i="12"/>
  <c r="AG2072" i="12"/>
  <c r="AH2072" i="12"/>
  <c r="AI2072" i="12"/>
  <c r="AJ2072" i="12"/>
  <c r="AK2072" i="12"/>
  <c r="AL2072" i="12"/>
  <c r="AM2072" i="12"/>
  <c r="AD2073" i="12"/>
  <c r="AE2073" i="12"/>
  <c r="AF2073" i="12"/>
  <c r="AG2073" i="12"/>
  <c r="AH2073" i="12"/>
  <c r="AI2073" i="12"/>
  <c r="AJ2073" i="12"/>
  <c r="AK2073" i="12"/>
  <c r="AL2073" i="12"/>
  <c r="AM2073" i="12"/>
  <c r="AD2074" i="12"/>
  <c r="AE2074" i="12"/>
  <c r="AF2074" i="12"/>
  <c r="AG2074" i="12"/>
  <c r="AH2074" i="12"/>
  <c r="AI2074" i="12"/>
  <c r="AJ2074" i="12"/>
  <c r="AK2074" i="12"/>
  <c r="AL2074" i="12"/>
  <c r="AM2074" i="12"/>
  <c r="AD2075" i="12"/>
  <c r="AE2075" i="12"/>
  <c r="AF2075" i="12"/>
  <c r="AG2075" i="12"/>
  <c r="AH2075" i="12"/>
  <c r="AI2075" i="12"/>
  <c r="AJ2075" i="12"/>
  <c r="AK2075" i="12"/>
  <c r="AL2075" i="12"/>
  <c r="AM2075" i="12"/>
  <c r="AD2076" i="12"/>
  <c r="AE2076" i="12"/>
  <c r="AF2076" i="12"/>
  <c r="AG2076" i="12"/>
  <c r="AH2076" i="12"/>
  <c r="AI2076" i="12"/>
  <c r="AJ2076" i="12"/>
  <c r="AK2076" i="12"/>
  <c r="AL2076" i="12"/>
  <c r="AM2076" i="12"/>
  <c r="AD2077" i="12"/>
  <c r="AE2077" i="12"/>
  <c r="AF2077" i="12"/>
  <c r="AG2077" i="12"/>
  <c r="AH2077" i="12"/>
  <c r="AI2077" i="12"/>
  <c r="AJ2077" i="12"/>
  <c r="AK2077" i="12"/>
  <c r="AL2077" i="12"/>
  <c r="AM2077" i="12"/>
  <c r="AD2078" i="12"/>
  <c r="AE2078" i="12"/>
  <c r="AF2078" i="12"/>
  <c r="AG2078" i="12"/>
  <c r="AH2078" i="12"/>
  <c r="AI2078" i="12"/>
  <c r="AJ2078" i="12"/>
  <c r="AK2078" i="12"/>
  <c r="AL2078" i="12"/>
  <c r="AM2078" i="12"/>
  <c r="AD2079" i="12"/>
  <c r="AE2079" i="12"/>
  <c r="AF2079" i="12"/>
  <c r="AG2079" i="12"/>
  <c r="AH2079" i="12"/>
  <c r="AI2079" i="12"/>
  <c r="AJ2079" i="12"/>
  <c r="AK2079" i="12"/>
  <c r="AL2079" i="12"/>
  <c r="AM2079" i="12"/>
  <c r="AD2080" i="12"/>
  <c r="AE2080" i="12"/>
  <c r="AF2080" i="12"/>
  <c r="AG2080" i="12"/>
  <c r="AH2080" i="12"/>
  <c r="AI2080" i="12"/>
  <c r="AJ2080" i="12"/>
  <c r="AK2080" i="12"/>
  <c r="AL2080" i="12"/>
  <c r="AM2080" i="12"/>
  <c r="AD2081" i="12"/>
  <c r="AE2081" i="12"/>
  <c r="AF2081" i="12"/>
  <c r="AG2081" i="12"/>
  <c r="AH2081" i="12"/>
  <c r="AI2081" i="12"/>
  <c r="AJ2081" i="12"/>
  <c r="AK2081" i="12"/>
  <c r="AL2081" i="12"/>
  <c r="AM2081" i="12"/>
  <c r="AD2082" i="12"/>
  <c r="AE2082" i="12"/>
  <c r="AF2082" i="12"/>
  <c r="AG2082" i="12"/>
  <c r="AH2082" i="12"/>
  <c r="AI2082" i="12"/>
  <c r="AJ2082" i="12"/>
  <c r="AK2082" i="12"/>
  <c r="AL2082" i="12"/>
  <c r="AM2082" i="12"/>
  <c r="AD2083" i="12"/>
  <c r="AE2083" i="12"/>
  <c r="AF2083" i="12"/>
  <c r="AG2083" i="12"/>
  <c r="AH2083" i="12"/>
  <c r="AI2083" i="12"/>
  <c r="AJ2083" i="12"/>
  <c r="AK2083" i="12"/>
  <c r="AL2083" i="12"/>
  <c r="AM2083" i="12"/>
  <c r="AD2084" i="12"/>
  <c r="AE2084" i="12"/>
  <c r="AF2084" i="12"/>
  <c r="AG2084" i="12"/>
  <c r="AH2084" i="12"/>
  <c r="AI2084" i="12"/>
  <c r="AJ2084" i="12"/>
  <c r="AK2084" i="12"/>
  <c r="AL2084" i="12"/>
  <c r="AM2084" i="12"/>
  <c r="AD2085" i="12"/>
  <c r="AE2085" i="12"/>
  <c r="AF2085" i="12"/>
  <c r="AG2085" i="12"/>
  <c r="AH2085" i="12"/>
  <c r="AI2085" i="12"/>
  <c r="AJ2085" i="12"/>
  <c r="AK2085" i="12"/>
  <c r="AL2085" i="12"/>
  <c r="AM2085" i="12"/>
  <c r="AD2086" i="12"/>
  <c r="AE2086" i="12"/>
  <c r="AF2086" i="12"/>
  <c r="AG2086" i="12"/>
  <c r="AH2086" i="12"/>
  <c r="AI2086" i="12"/>
  <c r="AJ2086" i="12"/>
  <c r="AK2086" i="12"/>
  <c r="AL2086" i="12"/>
  <c r="AM2086" i="12"/>
  <c r="AD2087" i="12"/>
  <c r="AE2087" i="12"/>
  <c r="AF2087" i="12"/>
  <c r="AG2087" i="12"/>
  <c r="AH2087" i="12"/>
  <c r="AI2087" i="12"/>
  <c r="AJ2087" i="12"/>
  <c r="AK2087" i="12"/>
  <c r="AL2087" i="12"/>
  <c r="AM2087" i="12"/>
  <c r="AD2088" i="12"/>
  <c r="AE2088" i="12"/>
  <c r="AF2088" i="12"/>
  <c r="AG2088" i="12"/>
  <c r="AH2088" i="12"/>
  <c r="AI2088" i="12"/>
  <c r="AJ2088" i="12"/>
  <c r="AK2088" i="12"/>
  <c r="AL2088" i="12"/>
  <c r="AM2088" i="12"/>
  <c r="AD2089" i="12"/>
  <c r="AE2089" i="12"/>
  <c r="AF2089" i="12"/>
  <c r="AG2089" i="12"/>
  <c r="AH2089" i="12"/>
  <c r="AI2089" i="12"/>
  <c r="AJ2089" i="12"/>
  <c r="AK2089" i="12"/>
  <c r="AL2089" i="12"/>
  <c r="AM2089" i="12"/>
  <c r="AD2090" i="12"/>
  <c r="AE2090" i="12"/>
  <c r="AF2090" i="12"/>
  <c r="AG2090" i="12"/>
  <c r="AH2090" i="12"/>
  <c r="AI2090" i="12"/>
  <c r="AJ2090" i="12"/>
  <c r="AK2090" i="12"/>
  <c r="AL2090" i="12"/>
  <c r="AM2090" i="12"/>
  <c r="AD2091" i="12"/>
  <c r="AE2091" i="12"/>
  <c r="AF2091" i="12"/>
  <c r="AG2091" i="12"/>
  <c r="AH2091" i="12"/>
  <c r="AI2091" i="12"/>
  <c r="AJ2091" i="12"/>
  <c r="AK2091" i="12"/>
  <c r="AL2091" i="12"/>
  <c r="AM2091" i="12"/>
  <c r="AD2092" i="12"/>
  <c r="AE2092" i="12"/>
  <c r="AF2092" i="12"/>
  <c r="AG2092" i="12"/>
  <c r="AH2092" i="12"/>
  <c r="AI2092" i="12"/>
  <c r="AJ2092" i="12"/>
  <c r="AK2092" i="12"/>
  <c r="AL2092" i="12"/>
  <c r="AM2092" i="12"/>
  <c r="AD2093" i="12"/>
  <c r="AE2093" i="12"/>
  <c r="AF2093" i="12"/>
  <c r="AG2093" i="12"/>
  <c r="AH2093" i="12"/>
  <c r="AI2093" i="12"/>
  <c r="AJ2093" i="12"/>
  <c r="AK2093" i="12"/>
  <c r="AL2093" i="12"/>
  <c r="AM2093" i="12"/>
  <c r="AD2094" i="12"/>
  <c r="AE2094" i="12"/>
  <c r="AF2094" i="12"/>
  <c r="AG2094" i="12"/>
  <c r="AH2094" i="12"/>
  <c r="AI2094" i="12"/>
  <c r="AJ2094" i="12"/>
  <c r="AK2094" i="12"/>
  <c r="AL2094" i="12"/>
  <c r="AM2094" i="12"/>
  <c r="AD2095" i="12"/>
  <c r="AE2095" i="12"/>
  <c r="AF2095" i="12"/>
  <c r="AG2095" i="12"/>
  <c r="AH2095" i="12"/>
  <c r="AI2095" i="12"/>
  <c r="AJ2095" i="12"/>
  <c r="AK2095" i="12"/>
  <c r="AL2095" i="12"/>
  <c r="AM2095" i="12"/>
  <c r="AD2096" i="12"/>
  <c r="AE2096" i="12"/>
  <c r="AF2096" i="12"/>
  <c r="AG2096" i="12"/>
  <c r="AH2096" i="12"/>
  <c r="AI2096" i="12"/>
  <c r="AJ2096" i="12"/>
  <c r="AK2096" i="12"/>
  <c r="AL2096" i="12"/>
  <c r="AM2096" i="12"/>
  <c r="AD2097" i="12"/>
  <c r="AE2097" i="12"/>
  <c r="AF2097" i="12"/>
  <c r="AG2097" i="12"/>
  <c r="AH2097" i="12"/>
  <c r="AI2097" i="12"/>
  <c r="AJ2097" i="12"/>
  <c r="AK2097" i="12"/>
  <c r="AL2097" i="12"/>
  <c r="AM2097" i="12"/>
  <c r="AD2098" i="12"/>
  <c r="AE2098" i="12"/>
  <c r="AF2098" i="12"/>
  <c r="AG2098" i="12"/>
  <c r="AH2098" i="12"/>
  <c r="AI2098" i="12"/>
  <c r="AJ2098" i="12"/>
  <c r="AK2098" i="12"/>
  <c r="AL2098" i="12"/>
  <c r="AM2098" i="12"/>
  <c r="AD2099" i="12"/>
  <c r="AE2099" i="12"/>
  <c r="AF2099" i="12"/>
  <c r="AG2099" i="12"/>
  <c r="AH2099" i="12"/>
  <c r="AI2099" i="12"/>
  <c r="AJ2099" i="12"/>
  <c r="AK2099" i="12"/>
  <c r="AL2099" i="12"/>
  <c r="AM2099" i="12"/>
  <c r="AD2100" i="12"/>
  <c r="AE2100" i="12"/>
  <c r="AF2100" i="12"/>
  <c r="AG2100" i="12"/>
  <c r="AH2100" i="12"/>
  <c r="AI2100" i="12"/>
  <c r="AJ2100" i="12"/>
  <c r="AK2100" i="12"/>
  <c r="AL2100" i="12"/>
  <c r="AM2100" i="12"/>
  <c r="AD2101" i="12"/>
  <c r="AE2101" i="12"/>
  <c r="AF2101" i="12"/>
  <c r="AG2101" i="12"/>
  <c r="AH2101" i="12"/>
  <c r="AI2101" i="12"/>
  <c r="AJ2101" i="12"/>
  <c r="AK2101" i="12"/>
  <c r="AL2101" i="12"/>
  <c r="AM2101" i="12"/>
  <c r="AD2102" i="12"/>
  <c r="AE2102" i="12"/>
  <c r="AF2102" i="12"/>
  <c r="AG2102" i="12"/>
  <c r="AH2102" i="12"/>
  <c r="AI2102" i="12"/>
  <c r="AJ2102" i="12"/>
  <c r="AK2102" i="12"/>
  <c r="AL2102" i="12"/>
  <c r="AM2102" i="12"/>
  <c r="AD2103" i="12"/>
  <c r="AE2103" i="12"/>
  <c r="AF2103" i="12"/>
  <c r="AG2103" i="12"/>
  <c r="AH2103" i="12"/>
  <c r="AI2103" i="12"/>
  <c r="AJ2103" i="12"/>
  <c r="AK2103" i="12"/>
  <c r="AL2103" i="12"/>
  <c r="AM2103" i="12"/>
  <c r="AD2104" i="12"/>
  <c r="AE2104" i="12"/>
  <c r="AF2104" i="12"/>
  <c r="AG2104" i="12"/>
  <c r="AH2104" i="12"/>
  <c r="AI2104" i="12"/>
  <c r="AJ2104" i="12"/>
  <c r="AK2104" i="12"/>
  <c r="AL2104" i="12"/>
  <c r="AM2104" i="12"/>
  <c r="AD2105" i="12"/>
  <c r="AE2105" i="12"/>
  <c r="AF2105" i="12"/>
  <c r="AG2105" i="12"/>
  <c r="AH2105" i="12"/>
  <c r="AI2105" i="12"/>
  <c r="AJ2105" i="12"/>
  <c r="AK2105" i="12"/>
  <c r="AL2105" i="12"/>
  <c r="AM2105" i="12"/>
  <c r="AD2106" i="12"/>
  <c r="AE2106" i="12"/>
  <c r="AF2106" i="12"/>
  <c r="AG2106" i="12"/>
  <c r="AH2106" i="12"/>
  <c r="AI2106" i="12"/>
  <c r="AJ2106" i="12"/>
  <c r="AK2106" i="12"/>
  <c r="AL2106" i="12"/>
  <c r="AM2106" i="12"/>
  <c r="AD2107" i="12"/>
  <c r="AE2107" i="12"/>
  <c r="AF2107" i="12"/>
  <c r="AG2107" i="12"/>
  <c r="AH2107" i="12"/>
  <c r="AI2107" i="12"/>
  <c r="AJ2107" i="12"/>
  <c r="AK2107" i="12"/>
  <c r="AL2107" i="12"/>
  <c r="AM2107" i="12"/>
  <c r="AD2108" i="12"/>
  <c r="AE2108" i="12"/>
  <c r="AF2108" i="12"/>
  <c r="AG2108" i="12"/>
  <c r="AH2108" i="12"/>
  <c r="AI2108" i="12"/>
  <c r="AJ2108" i="12"/>
  <c r="AK2108" i="12"/>
  <c r="AL2108" i="12"/>
  <c r="AM2108" i="12"/>
  <c r="AD2109" i="12"/>
  <c r="AE2109" i="12"/>
  <c r="AF2109" i="12"/>
  <c r="AG2109" i="12"/>
  <c r="AH2109" i="12"/>
  <c r="AI2109" i="12"/>
  <c r="AJ2109" i="12"/>
  <c r="AK2109" i="12"/>
  <c r="AL2109" i="12"/>
  <c r="AM2109" i="12"/>
  <c r="AD2110" i="12"/>
  <c r="AE2110" i="12"/>
  <c r="AF2110" i="12"/>
  <c r="AG2110" i="12"/>
  <c r="AH2110" i="12"/>
  <c r="AI2110" i="12"/>
  <c r="AJ2110" i="12"/>
  <c r="AK2110" i="12"/>
  <c r="AL2110" i="12"/>
  <c r="AM2110" i="12"/>
  <c r="AD2111" i="12"/>
  <c r="AE2111" i="12"/>
  <c r="AF2111" i="12"/>
  <c r="AG2111" i="12"/>
  <c r="AH2111" i="12"/>
  <c r="AI2111" i="12"/>
  <c r="AJ2111" i="12"/>
  <c r="AK2111" i="12"/>
  <c r="AL2111" i="12"/>
  <c r="AM2111" i="12"/>
  <c r="AD2112" i="12"/>
  <c r="AE2112" i="12"/>
  <c r="AF2112" i="12"/>
  <c r="AG2112" i="12"/>
  <c r="AH2112" i="12"/>
  <c r="AI2112" i="12"/>
  <c r="AJ2112" i="12"/>
  <c r="AK2112" i="12"/>
  <c r="AL2112" i="12"/>
  <c r="AM2112" i="12"/>
  <c r="AD2113" i="12"/>
  <c r="AE2113" i="12"/>
  <c r="AF2113" i="12"/>
  <c r="AG2113" i="12"/>
  <c r="AH2113" i="12"/>
  <c r="AI2113" i="12"/>
  <c r="AJ2113" i="12"/>
  <c r="AK2113" i="12"/>
  <c r="AL2113" i="12"/>
  <c r="AM2113" i="12"/>
  <c r="AD2114" i="12"/>
  <c r="AE2114" i="12"/>
  <c r="AF2114" i="12"/>
  <c r="AG2114" i="12"/>
  <c r="AH2114" i="12"/>
  <c r="AI2114" i="12"/>
  <c r="AJ2114" i="12"/>
  <c r="AK2114" i="12"/>
  <c r="AL2114" i="12"/>
  <c r="AM2114" i="12"/>
  <c r="AD2115" i="12"/>
  <c r="AE2115" i="12"/>
  <c r="AF2115" i="12"/>
  <c r="AG2115" i="12"/>
  <c r="AH2115" i="12"/>
  <c r="AI2115" i="12"/>
  <c r="AJ2115" i="12"/>
  <c r="AK2115" i="12"/>
  <c r="AL2115" i="12"/>
  <c r="AM2115" i="12"/>
  <c r="AD2116" i="12"/>
  <c r="AE2116" i="12"/>
  <c r="AF2116" i="12"/>
  <c r="AG2116" i="12"/>
  <c r="AH2116" i="12"/>
  <c r="AI2116" i="12"/>
  <c r="AJ2116" i="12"/>
  <c r="AK2116" i="12"/>
  <c r="AL2116" i="12"/>
  <c r="AM2116" i="12"/>
  <c r="AD2117" i="12"/>
  <c r="AE2117" i="12"/>
  <c r="AF2117" i="12"/>
  <c r="AG2117" i="12"/>
  <c r="AH2117" i="12"/>
  <c r="AI2117" i="12"/>
  <c r="AJ2117" i="12"/>
  <c r="AK2117" i="12"/>
  <c r="AL2117" i="12"/>
  <c r="AM2117" i="12"/>
  <c r="AD2118" i="12"/>
  <c r="AE2118" i="12"/>
  <c r="AF2118" i="12"/>
  <c r="AG2118" i="12"/>
  <c r="AH2118" i="12"/>
  <c r="AI2118" i="12"/>
  <c r="AJ2118" i="12"/>
  <c r="AK2118" i="12"/>
  <c r="AL2118" i="12"/>
  <c r="AM2118" i="12"/>
  <c r="AD2119" i="12"/>
  <c r="AE2119" i="12"/>
  <c r="AF2119" i="12"/>
  <c r="AG2119" i="12"/>
  <c r="AH2119" i="12"/>
  <c r="AI2119" i="12"/>
  <c r="AJ2119" i="12"/>
  <c r="AK2119" i="12"/>
  <c r="AL2119" i="12"/>
  <c r="AM2119" i="12"/>
  <c r="AD2120" i="12"/>
  <c r="AE2120" i="12"/>
  <c r="AF2120" i="12"/>
  <c r="AG2120" i="12"/>
  <c r="AH2120" i="12"/>
  <c r="AI2120" i="12"/>
  <c r="AJ2120" i="12"/>
  <c r="AK2120" i="12"/>
  <c r="AL2120" i="12"/>
  <c r="AM2120" i="12"/>
  <c r="AD2121" i="12"/>
  <c r="AE2121" i="12"/>
  <c r="AF2121" i="12"/>
  <c r="AG2121" i="12"/>
  <c r="AH2121" i="12"/>
  <c r="AI2121" i="12"/>
  <c r="AJ2121" i="12"/>
  <c r="AK2121" i="12"/>
  <c r="AL2121" i="12"/>
  <c r="AM2121" i="12"/>
  <c r="AD2122" i="12"/>
  <c r="AE2122" i="12"/>
  <c r="AF2122" i="12"/>
  <c r="AG2122" i="12"/>
  <c r="AH2122" i="12"/>
  <c r="AI2122" i="12"/>
  <c r="AJ2122" i="12"/>
  <c r="AK2122" i="12"/>
  <c r="AL2122" i="12"/>
  <c r="AM2122" i="12"/>
  <c r="AD2123" i="12"/>
  <c r="AE2123" i="12"/>
  <c r="AF2123" i="12"/>
  <c r="AG2123" i="12"/>
  <c r="AH2123" i="12"/>
  <c r="AI2123" i="12"/>
  <c r="AJ2123" i="12"/>
  <c r="AK2123" i="12"/>
  <c r="AL2123" i="12"/>
  <c r="AM2123" i="12"/>
  <c r="AD2124" i="12"/>
  <c r="AE2124" i="12"/>
  <c r="AF2124" i="12"/>
  <c r="AG2124" i="12"/>
  <c r="AH2124" i="12"/>
  <c r="AI2124" i="12"/>
  <c r="AJ2124" i="12"/>
  <c r="AK2124" i="12"/>
  <c r="AL2124" i="12"/>
  <c r="AM2124" i="12"/>
  <c r="AD2125" i="12"/>
  <c r="AE2125" i="12"/>
  <c r="AF2125" i="12"/>
  <c r="AG2125" i="12"/>
  <c r="AH2125" i="12"/>
  <c r="AI2125" i="12"/>
  <c r="AJ2125" i="12"/>
  <c r="AK2125" i="12"/>
  <c r="AL2125" i="12"/>
  <c r="AM2125" i="12"/>
  <c r="AD2126" i="12"/>
  <c r="AE2126" i="12"/>
  <c r="AF2126" i="12"/>
  <c r="AG2126" i="12"/>
  <c r="AH2126" i="12"/>
  <c r="AI2126" i="12"/>
  <c r="AJ2126" i="12"/>
  <c r="AK2126" i="12"/>
  <c r="AL2126" i="12"/>
  <c r="AM2126" i="12"/>
  <c r="AD2127" i="12"/>
  <c r="AE2127" i="12"/>
  <c r="AF2127" i="12"/>
  <c r="AG2127" i="12"/>
  <c r="AH2127" i="12"/>
  <c r="AI2127" i="12"/>
  <c r="AJ2127" i="12"/>
  <c r="AK2127" i="12"/>
  <c r="AL2127" i="12"/>
  <c r="AM2127" i="12"/>
  <c r="AD2128" i="12"/>
  <c r="AE2128" i="12"/>
  <c r="AF2128" i="12"/>
  <c r="AG2128" i="12"/>
  <c r="AH2128" i="12"/>
  <c r="AI2128" i="12"/>
  <c r="AJ2128" i="12"/>
  <c r="AK2128" i="12"/>
  <c r="AL2128" i="12"/>
  <c r="AM2128" i="12"/>
  <c r="AD2129" i="12"/>
  <c r="AE2129" i="12"/>
  <c r="AF2129" i="12"/>
  <c r="AG2129" i="12"/>
  <c r="AH2129" i="12"/>
  <c r="AI2129" i="12"/>
  <c r="AJ2129" i="12"/>
  <c r="AK2129" i="12"/>
  <c r="AL2129" i="12"/>
  <c r="AM2129" i="12"/>
  <c r="AD2130" i="12"/>
  <c r="AE2130" i="12"/>
  <c r="AF2130" i="12"/>
  <c r="AG2130" i="12"/>
  <c r="AH2130" i="12"/>
  <c r="AI2130" i="12"/>
  <c r="AJ2130" i="12"/>
  <c r="AK2130" i="12"/>
  <c r="AL2130" i="12"/>
  <c r="AM2130" i="12"/>
  <c r="AM2" i="12"/>
  <c r="AL2" i="12"/>
  <c r="AK2" i="12"/>
  <c r="AJ2" i="12"/>
  <c r="AI2" i="12"/>
  <c r="AH2" i="12"/>
  <c r="AG2" i="12"/>
  <c r="AF2" i="12"/>
  <c r="AE2" i="12"/>
  <c r="AD2" i="12"/>
  <c r="D2229" i="9"/>
  <c r="D2205" i="9"/>
  <c r="D2184" i="9"/>
  <c r="X2168" i="9"/>
  <c r="W2168" i="9"/>
  <c r="V2168" i="9"/>
  <c r="U2168" i="9"/>
  <c r="T2168" i="9"/>
  <c r="Y2167" i="9"/>
  <c r="Y2166" i="9"/>
  <c r="Y2165" i="9"/>
  <c r="Y2164" i="9"/>
  <c r="Y2163" i="9"/>
  <c r="Y2162" i="9"/>
  <c r="I2159" i="9"/>
  <c r="H2159" i="9"/>
  <c r="G2159" i="9"/>
  <c r="F2159" i="9"/>
  <c r="E2159" i="9"/>
  <c r="D2159" i="9"/>
  <c r="C2159" i="9"/>
  <c r="W2158" i="9"/>
  <c r="V2158" i="9"/>
  <c r="U2158" i="9"/>
  <c r="T2158" i="9"/>
  <c r="L2158" i="9"/>
  <c r="J2158" i="9"/>
  <c r="X2157" i="9"/>
  <c r="Y2157" i="9" s="1"/>
  <c r="J2157" i="9"/>
  <c r="Y2156" i="9"/>
  <c r="X2156" i="9"/>
  <c r="J2156" i="9"/>
  <c r="Y2155" i="9"/>
  <c r="J2155" i="9"/>
  <c r="Y2154" i="9"/>
  <c r="J2154" i="9"/>
  <c r="Y2153" i="9"/>
  <c r="L2153" i="9"/>
  <c r="J2153" i="9"/>
  <c r="Y2152" i="9"/>
  <c r="J2152" i="9"/>
  <c r="J2151" i="9"/>
  <c r="J2150" i="9"/>
  <c r="J2149" i="9"/>
  <c r="L2148" i="9"/>
  <c r="J2148" i="9"/>
  <c r="J2147" i="9"/>
  <c r="X2146" i="9"/>
  <c r="W2146" i="9"/>
  <c r="V2146" i="9"/>
  <c r="U2146" i="9"/>
  <c r="T2146" i="9"/>
  <c r="Y2146" i="9" s="1"/>
  <c r="J2146" i="9"/>
  <c r="X2145" i="9"/>
  <c r="W2145" i="9"/>
  <c r="V2145" i="9"/>
  <c r="U2145" i="9"/>
  <c r="J2145" i="9"/>
  <c r="U2144" i="9"/>
  <c r="U2147" i="9" s="1"/>
  <c r="J2144" i="9"/>
  <c r="Y2143" i="9"/>
  <c r="L2143" i="9"/>
  <c r="J2143" i="9"/>
  <c r="Y2142" i="9"/>
  <c r="J2142" i="9"/>
  <c r="Y2141" i="9"/>
  <c r="J2141" i="9"/>
  <c r="J2140" i="9"/>
  <c r="X2134" i="9"/>
  <c r="W2134" i="9"/>
  <c r="V2134" i="9"/>
  <c r="U2134" i="9"/>
  <c r="T2134" i="9"/>
  <c r="X2133" i="9"/>
  <c r="W2133" i="9"/>
  <c r="V2133" i="9"/>
  <c r="U2133" i="9"/>
  <c r="T2133" i="9"/>
  <c r="I2133" i="9"/>
  <c r="H2133" i="9"/>
  <c r="G2133" i="9"/>
  <c r="F2133" i="9"/>
  <c r="E2133" i="9"/>
  <c r="D2133" i="9"/>
  <c r="C2133" i="9"/>
  <c r="X2132" i="9"/>
  <c r="W2132" i="9"/>
  <c r="V2132" i="9"/>
  <c r="U2132" i="9"/>
  <c r="T2132" i="9"/>
  <c r="J2132" i="9"/>
  <c r="X2131" i="9"/>
  <c r="W2131" i="9"/>
  <c r="V2131" i="9"/>
  <c r="U2131" i="9"/>
  <c r="T2131" i="9"/>
  <c r="J2131" i="9"/>
  <c r="X2130" i="9"/>
  <c r="W2130" i="9"/>
  <c r="V2130" i="9"/>
  <c r="U2130" i="9"/>
  <c r="T2130" i="9"/>
  <c r="Y2130" i="9" s="1"/>
  <c r="J2130" i="9"/>
  <c r="X2129" i="9"/>
  <c r="W2129" i="9"/>
  <c r="V2129" i="9"/>
  <c r="U2129" i="9"/>
  <c r="T2129" i="9"/>
  <c r="J2129" i="9"/>
  <c r="X2128" i="9"/>
  <c r="W2128" i="9"/>
  <c r="V2128" i="9"/>
  <c r="U2128" i="9"/>
  <c r="T2128" i="9"/>
  <c r="J2128" i="9"/>
  <c r="L2127" i="9"/>
  <c r="J2127" i="9"/>
  <c r="X2126" i="9"/>
  <c r="W2126" i="9"/>
  <c r="V2126" i="9"/>
  <c r="U2126" i="9"/>
  <c r="T2126" i="9"/>
  <c r="J2126" i="9"/>
  <c r="Y2125" i="9"/>
  <c r="J2125" i="9"/>
  <c r="Y2124" i="9"/>
  <c r="J2124" i="9"/>
  <c r="Y2123" i="9"/>
  <c r="J2123" i="9"/>
  <c r="Y2122" i="9"/>
  <c r="L2122" i="9"/>
  <c r="J2122" i="9"/>
  <c r="Y2121" i="9"/>
  <c r="J2121" i="9"/>
  <c r="Y2120" i="9"/>
  <c r="J2120" i="9"/>
  <c r="Y2119" i="9"/>
  <c r="J2119" i="9"/>
  <c r="J2118" i="9"/>
  <c r="X2117" i="9"/>
  <c r="W2117" i="9"/>
  <c r="V2117" i="9"/>
  <c r="U2117" i="9"/>
  <c r="T2117" i="9"/>
  <c r="L2117" i="9"/>
  <c r="J2117" i="9"/>
  <c r="Y2116" i="9"/>
  <c r="J2116" i="9"/>
  <c r="Y2115" i="9"/>
  <c r="J2115" i="9"/>
  <c r="Y2114" i="9"/>
  <c r="J2114" i="9"/>
  <c r="Y2113" i="9"/>
  <c r="J2113" i="9"/>
  <c r="Y2112" i="9"/>
  <c r="L2112" i="9"/>
  <c r="J2112" i="9"/>
  <c r="Y2111" i="9"/>
  <c r="J2111" i="9"/>
  <c r="Y2110" i="9"/>
  <c r="J2110" i="9"/>
  <c r="J2109" i="9"/>
  <c r="X2099" i="9"/>
  <c r="W2099" i="9"/>
  <c r="V2099" i="9"/>
  <c r="U2099" i="9"/>
  <c r="T2099" i="9"/>
  <c r="X2098" i="9"/>
  <c r="W2098" i="9"/>
  <c r="V2098" i="9"/>
  <c r="U2098" i="9"/>
  <c r="T2098" i="9"/>
  <c r="X2097" i="9"/>
  <c r="W2097" i="9"/>
  <c r="V2097" i="9"/>
  <c r="U2097" i="9"/>
  <c r="T2097" i="9"/>
  <c r="X2096" i="9"/>
  <c r="W2096" i="9"/>
  <c r="V2096" i="9"/>
  <c r="U2096" i="9"/>
  <c r="T2096" i="9"/>
  <c r="I2096" i="9"/>
  <c r="H2096" i="9"/>
  <c r="G2096" i="9"/>
  <c r="F2096" i="9"/>
  <c r="E2096" i="9"/>
  <c r="D2096" i="9"/>
  <c r="C2096" i="9"/>
  <c r="L2095" i="9"/>
  <c r="J2095" i="9"/>
  <c r="Z2094" i="9"/>
  <c r="X2094" i="9"/>
  <c r="W2094" i="9"/>
  <c r="V2094" i="9"/>
  <c r="U2094" i="9"/>
  <c r="T2094" i="9"/>
  <c r="J2094" i="9"/>
  <c r="Y2093" i="9"/>
  <c r="J2093" i="9"/>
  <c r="Y2092" i="9"/>
  <c r="L2092" i="9"/>
  <c r="J2092" i="9"/>
  <c r="Y2091" i="9"/>
  <c r="J2091" i="9"/>
  <c r="Y2090" i="9"/>
  <c r="Y2094" i="9" s="1"/>
  <c r="J2090" i="9"/>
  <c r="J2089" i="9"/>
  <c r="X2088" i="9"/>
  <c r="W2088" i="9"/>
  <c r="V2088" i="9"/>
  <c r="U2088" i="9"/>
  <c r="T2088" i="9"/>
  <c r="J2088" i="9"/>
  <c r="Y2087" i="9"/>
  <c r="L2087" i="9"/>
  <c r="J2087" i="9"/>
  <c r="Y2086" i="9"/>
  <c r="J2086" i="9"/>
  <c r="Y2085" i="9"/>
  <c r="J2085" i="9"/>
  <c r="Y2084" i="9"/>
  <c r="J2084" i="9"/>
  <c r="J2083" i="9"/>
  <c r="X2072" i="9"/>
  <c r="W2072" i="9"/>
  <c r="V2072" i="9"/>
  <c r="U2072" i="9"/>
  <c r="T2072" i="9"/>
  <c r="L2072" i="9"/>
  <c r="I2072" i="9"/>
  <c r="H2072" i="9"/>
  <c r="G2072" i="9"/>
  <c r="F2072" i="9"/>
  <c r="E2072" i="9"/>
  <c r="D2072" i="9"/>
  <c r="C2072" i="9"/>
  <c r="X2071" i="9"/>
  <c r="W2071" i="9"/>
  <c r="V2071" i="9"/>
  <c r="U2071" i="9"/>
  <c r="T2071" i="9"/>
  <c r="J2071" i="9"/>
  <c r="X2070" i="9"/>
  <c r="W2070" i="9"/>
  <c r="V2070" i="9"/>
  <c r="U2070" i="9"/>
  <c r="T2070" i="9"/>
  <c r="J2070" i="9"/>
  <c r="X2069" i="9"/>
  <c r="W2069" i="9"/>
  <c r="V2069" i="9"/>
  <c r="U2069" i="9"/>
  <c r="T2069" i="9"/>
  <c r="J2069" i="9"/>
  <c r="J2068" i="9"/>
  <c r="X2067" i="9"/>
  <c r="W2067" i="9"/>
  <c r="V2067" i="9"/>
  <c r="U2067" i="9"/>
  <c r="T2067" i="9"/>
  <c r="J2067" i="9"/>
  <c r="Y2066" i="9"/>
  <c r="J2066" i="9"/>
  <c r="Y2065" i="9"/>
  <c r="J2065" i="9"/>
  <c r="Y2064" i="9"/>
  <c r="J2064" i="9"/>
  <c r="Y2063" i="9"/>
  <c r="J2063" i="9"/>
  <c r="J2062" i="9"/>
  <c r="X2061" i="9"/>
  <c r="W2061" i="9"/>
  <c r="V2061" i="9"/>
  <c r="U2061" i="9"/>
  <c r="T2061" i="9"/>
  <c r="J2061" i="9"/>
  <c r="Y2060" i="9"/>
  <c r="J2060" i="9"/>
  <c r="Y2059" i="9"/>
  <c r="J2059" i="9"/>
  <c r="Y2058" i="9"/>
  <c r="J2058" i="9"/>
  <c r="Y2057" i="9"/>
  <c r="J2057" i="9"/>
  <c r="J2056" i="9"/>
  <c r="I2047" i="9"/>
  <c r="H2047" i="9"/>
  <c r="G2047" i="9"/>
  <c r="F2047" i="9"/>
  <c r="E2047" i="9"/>
  <c r="D2047" i="9"/>
  <c r="C2047" i="9"/>
  <c r="J2046" i="9"/>
  <c r="J2045" i="9"/>
  <c r="J2044" i="9"/>
  <c r="J2043" i="9"/>
  <c r="J2042" i="9"/>
  <c r="X2041" i="9"/>
  <c r="W2041" i="9"/>
  <c r="V2041" i="9"/>
  <c r="U2041" i="9"/>
  <c r="T2041" i="9"/>
  <c r="J2041" i="9"/>
  <c r="X2040" i="9"/>
  <c r="W2040" i="9"/>
  <c r="V2040" i="9"/>
  <c r="U2040" i="9"/>
  <c r="T2040" i="9"/>
  <c r="J2040" i="9"/>
  <c r="X2039" i="9"/>
  <c r="W2039" i="9"/>
  <c r="V2039" i="9"/>
  <c r="U2039" i="9"/>
  <c r="T2039" i="9"/>
  <c r="J2039" i="9"/>
  <c r="Y2038" i="9"/>
  <c r="J2038" i="9"/>
  <c r="J2037" i="9"/>
  <c r="J2036" i="9"/>
  <c r="X2035" i="9"/>
  <c r="W2035" i="9"/>
  <c r="V2035" i="9"/>
  <c r="U2035" i="9"/>
  <c r="T2035" i="9"/>
  <c r="J2035" i="9"/>
  <c r="X2034" i="9"/>
  <c r="W2034" i="9"/>
  <c r="V2034" i="9"/>
  <c r="U2034" i="9"/>
  <c r="T2034" i="9"/>
  <c r="J2034" i="9"/>
  <c r="X2033" i="9"/>
  <c r="W2033" i="9"/>
  <c r="V2033" i="9"/>
  <c r="U2033" i="9"/>
  <c r="U2045" i="9" s="1"/>
  <c r="T2033" i="9"/>
  <c r="T2045" i="9" s="1"/>
  <c r="J2033" i="9"/>
  <c r="X2032" i="9"/>
  <c r="W2032" i="9"/>
  <c r="V2032" i="9"/>
  <c r="V2044" i="9" s="1"/>
  <c r="U2032" i="9"/>
  <c r="T2032" i="9"/>
  <c r="J2032" i="9"/>
  <c r="J2031" i="9"/>
  <c r="I2017" i="9"/>
  <c r="H2017" i="9"/>
  <c r="G2017" i="9"/>
  <c r="F2017" i="9"/>
  <c r="E2017" i="9"/>
  <c r="D2017" i="9"/>
  <c r="J2016" i="9"/>
  <c r="J2015" i="9"/>
  <c r="J2014" i="9"/>
  <c r="J2013" i="9"/>
  <c r="J2012" i="9"/>
  <c r="X2011" i="9"/>
  <c r="W2011" i="9"/>
  <c r="V2011" i="9"/>
  <c r="U2011" i="9"/>
  <c r="T2011" i="9"/>
  <c r="J2011" i="9"/>
  <c r="X2010" i="9"/>
  <c r="W2010" i="9"/>
  <c r="V2010" i="9"/>
  <c r="U2010" i="9"/>
  <c r="T2010" i="9"/>
  <c r="J2010" i="9"/>
  <c r="X2009" i="9"/>
  <c r="W2009" i="9"/>
  <c r="W2012" i="9" s="1"/>
  <c r="V2009" i="9"/>
  <c r="U2009" i="9"/>
  <c r="T2009" i="9"/>
  <c r="J2009" i="9"/>
  <c r="Y2008" i="9"/>
  <c r="J2008" i="9"/>
  <c r="J2007" i="9"/>
  <c r="J2006" i="9"/>
  <c r="X2005" i="9"/>
  <c r="W2005" i="9"/>
  <c r="V2005" i="9"/>
  <c r="V2017" i="9" s="1"/>
  <c r="U2005" i="9"/>
  <c r="T2005" i="9"/>
  <c r="J2005" i="9"/>
  <c r="X2004" i="9"/>
  <c r="W2004" i="9"/>
  <c r="V2004" i="9"/>
  <c r="U2004" i="9"/>
  <c r="T2004" i="9"/>
  <c r="T2016" i="9" s="1"/>
  <c r="J2004" i="9"/>
  <c r="X2003" i="9"/>
  <c r="W2003" i="9"/>
  <c r="W2015" i="9" s="1"/>
  <c r="V2003" i="9"/>
  <c r="U2003" i="9"/>
  <c r="T2003" i="9"/>
  <c r="J2003" i="9"/>
  <c r="X2002" i="9"/>
  <c r="X2014" i="9" s="1"/>
  <c r="W2002" i="9"/>
  <c r="W2014" i="9" s="1"/>
  <c r="V2002" i="9"/>
  <c r="V2014" i="9" s="1"/>
  <c r="U2002" i="9"/>
  <c r="U2014" i="9" s="1"/>
  <c r="T2002" i="9"/>
  <c r="T2014" i="9" s="1"/>
  <c r="J2002" i="9"/>
  <c r="J2001" i="9"/>
  <c r="L2001" i="9" s="1"/>
  <c r="X1996" i="9"/>
  <c r="W1996" i="9"/>
  <c r="V1996" i="9"/>
  <c r="U1996" i="9"/>
  <c r="T1996" i="9"/>
  <c r="Y1995" i="9"/>
  <c r="Y1994" i="9"/>
  <c r="Y1993" i="9"/>
  <c r="Y1992" i="9"/>
  <c r="Y1991" i="9"/>
  <c r="Y1990" i="9"/>
  <c r="Y1989" i="9"/>
  <c r="Y1988" i="9"/>
  <c r="X1985" i="9"/>
  <c r="W1985" i="9"/>
  <c r="V1985" i="9"/>
  <c r="U1985" i="9"/>
  <c r="T1985" i="9"/>
  <c r="Y1984" i="9"/>
  <c r="Y1983" i="9"/>
  <c r="I1983" i="9"/>
  <c r="H1983" i="9"/>
  <c r="G1983" i="9"/>
  <c r="F1983" i="9"/>
  <c r="E1983" i="9"/>
  <c r="D1983" i="9"/>
  <c r="C1983" i="9"/>
  <c r="Y1982" i="9"/>
  <c r="J1982" i="9"/>
  <c r="Y1981" i="9"/>
  <c r="J1981" i="9"/>
  <c r="Y1980" i="9"/>
  <c r="J1980" i="9"/>
  <c r="Y1979" i="9"/>
  <c r="J1979" i="9"/>
  <c r="Y1978" i="9"/>
  <c r="J1978" i="9"/>
  <c r="Y1977" i="9"/>
  <c r="L1977" i="9"/>
  <c r="L1983" i="9" s="1"/>
  <c r="J1977" i="9"/>
  <c r="J1976" i="9"/>
  <c r="J1975" i="9"/>
  <c r="X1974" i="9"/>
  <c r="W1974" i="9"/>
  <c r="V1974" i="9"/>
  <c r="U1974" i="9"/>
  <c r="T1974" i="9"/>
  <c r="J1974" i="9"/>
  <c r="Y1973" i="9"/>
  <c r="J1973" i="9"/>
  <c r="Y1972" i="9"/>
  <c r="J1972" i="9"/>
  <c r="Y1971" i="9"/>
  <c r="J1971" i="9"/>
  <c r="Y1970" i="9"/>
  <c r="J1970" i="9"/>
  <c r="Y1969" i="9"/>
  <c r="J1969" i="9"/>
  <c r="Y1968" i="9"/>
  <c r="J1968" i="9"/>
  <c r="Y1967" i="9"/>
  <c r="J1967" i="9"/>
  <c r="Y1966" i="9"/>
  <c r="J1966" i="9"/>
  <c r="J1965" i="9"/>
  <c r="X1960" i="9"/>
  <c r="W1960" i="9"/>
  <c r="V1960" i="9"/>
  <c r="U1960" i="9"/>
  <c r="T1960" i="9"/>
  <c r="Y1959" i="9"/>
  <c r="Y1958" i="9"/>
  <c r="Y1957" i="9"/>
  <c r="Y1956" i="9"/>
  <c r="Y1955" i="9"/>
  <c r="Y1954" i="9"/>
  <c r="Y1953" i="9"/>
  <c r="Y1952" i="9"/>
  <c r="L1952" i="9"/>
  <c r="I1952" i="9"/>
  <c r="H1952" i="9"/>
  <c r="G1952" i="9"/>
  <c r="F1952" i="9"/>
  <c r="E1952" i="9"/>
  <c r="D1952" i="9"/>
  <c r="C1952" i="9"/>
  <c r="J1951" i="9"/>
  <c r="J1950" i="9"/>
  <c r="X1949" i="9"/>
  <c r="W1949" i="9"/>
  <c r="V1949" i="9"/>
  <c r="U1949" i="9"/>
  <c r="T1949" i="9"/>
  <c r="J1949" i="9"/>
  <c r="Y1948" i="9"/>
  <c r="J1948" i="9"/>
  <c r="Y1947" i="9"/>
  <c r="J1947" i="9"/>
  <c r="Y1946" i="9"/>
  <c r="J1946" i="9"/>
  <c r="Y1945" i="9"/>
  <c r="J1945" i="9"/>
  <c r="Y1944" i="9"/>
  <c r="J1944" i="9"/>
  <c r="Y1943" i="9"/>
  <c r="J1943" i="9"/>
  <c r="Y1942" i="9"/>
  <c r="J1942" i="9"/>
  <c r="Y1941" i="9"/>
  <c r="J1941" i="9"/>
  <c r="J1940" i="9"/>
  <c r="J1939" i="9"/>
  <c r="X1938" i="9"/>
  <c r="W1938" i="9"/>
  <c r="V1938" i="9"/>
  <c r="U1938" i="9"/>
  <c r="T1938" i="9"/>
  <c r="J1938" i="9"/>
  <c r="Y1937" i="9"/>
  <c r="J1937" i="9"/>
  <c r="Y1936" i="9"/>
  <c r="J1936" i="9"/>
  <c r="Y1935" i="9"/>
  <c r="J1935" i="9"/>
  <c r="Y1934" i="9"/>
  <c r="J1934" i="9"/>
  <c r="Y1933" i="9"/>
  <c r="J1933" i="9"/>
  <c r="Y1932" i="9"/>
  <c r="J1932" i="9"/>
  <c r="Y1931" i="9"/>
  <c r="J1931" i="9"/>
  <c r="Y1930" i="9"/>
  <c r="J1930" i="9"/>
  <c r="J1929" i="9"/>
  <c r="X1922" i="9"/>
  <c r="W1922" i="9"/>
  <c r="V1922" i="9"/>
  <c r="U1922" i="9"/>
  <c r="T1922" i="9"/>
  <c r="Y1921" i="9"/>
  <c r="Y1920" i="9"/>
  <c r="Y1919" i="9"/>
  <c r="Y1918" i="9"/>
  <c r="Y1917" i="9"/>
  <c r="Y1916" i="9"/>
  <c r="Y1915" i="9"/>
  <c r="Y1914" i="9"/>
  <c r="I1913" i="9"/>
  <c r="H1913" i="9"/>
  <c r="G1913" i="9"/>
  <c r="F1913" i="9"/>
  <c r="E1913" i="9"/>
  <c r="D1913" i="9"/>
  <c r="C1913" i="9"/>
  <c r="J1912" i="9"/>
  <c r="X1911" i="9"/>
  <c r="W1911" i="9"/>
  <c r="V1911" i="9"/>
  <c r="U1911" i="9"/>
  <c r="T1911" i="9"/>
  <c r="J1911" i="9"/>
  <c r="Y1910" i="9"/>
  <c r="J1910" i="9"/>
  <c r="Y1909" i="9"/>
  <c r="J1909" i="9"/>
  <c r="Y1908" i="9"/>
  <c r="J1908" i="9"/>
  <c r="Y1907" i="9"/>
  <c r="J1907" i="9"/>
  <c r="Y1906" i="9"/>
  <c r="J1906" i="9"/>
  <c r="Y1905" i="9"/>
  <c r="J1905" i="9"/>
  <c r="Y1904" i="9"/>
  <c r="J1904" i="9"/>
  <c r="Y1903" i="9"/>
  <c r="J1903" i="9"/>
  <c r="J1902" i="9"/>
  <c r="J1901" i="9"/>
  <c r="X1900" i="9"/>
  <c r="W1900" i="9"/>
  <c r="V1900" i="9"/>
  <c r="U1900" i="9"/>
  <c r="T1900" i="9"/>
  <c r="J1900" i="9"/>
  <c r="Y1899" i="9"/>
  <c r="J1899" i="9"/>
  <c r="Y1898" i="9"/>
  <c r="J1898" i="9"/>
  <c r="Y1897" i="9"/>
  <c r="J1897" i="9"/>
  <c r="Y1896" i="9"/>
  <c r="J1896" i="9"/>
  <c r="Y1895" i="9"/>
  <c r="J1895" i="9"/>
  <c r="Y1894" i="9"/>
  <c r="J1894" i="9"/>
  <c r="Y1893" i="9"/>
  <c r="J1893" i="9"/>
  <c r="Y1892" i="9"/>
  <c r="J1892" i="9"/>
  <c r="J1891" i="9"/>
  <c r="X1885" i="9"/>
  <c r="W1885" i="9"/>
  <c r="V1885" i="9"/>
  <c r="U1885" i="9"/>
  <c r="T1885" i="9"/>
  <c r="X1884" i="9"/>
  <c r="W1884" i="9"/>
  <c r="V1884" i="9"/>
  <c r="U1884" i="9"/>
  <c r="T1884" i="9"/>
  <c r="X1883" i="9"/>
  <c r="W1883" i="9"/>
  <c r="V1883" i="9"/>
  <c r="U1883" i="9"/>
  <c r="T1883" i="9"/>
  <c r="Y1882" i="9"/>
  <c r="Y1881" i="9"/>
  <c r="Y1880" i="9"/>
  <c r="Y1879" i="9"/>
  <c r="Y1878" i="9"/>
  <c r="L1876" i="9"/>
  <c r="I1876" i="9"/>
  <c r="H1876" i="9"/>
  <c r="G1876" i="9"/>
  <c r="F1876" i="9"/>
  <c r="E1876" i="9"/>
  <c r="D1876" i="9"/>
  <c r="C1876" i="9"/>
  <c r="X1875" i="9"/>
  <c r="W1875" i="9"/>
  <c r="V1875" i="9"/>
  <c r="U1875" i="9"/>
  <c r="T1875" i="9"/>
  <c r="J1875" i="9"/>
  <c r="Y1874" i="9"/>
  <c r="J1874" i="9"/>
  <c r="Y1873" i="9"/>
  <c r="J1873" i="9"/>
  <c r="Y1872" i="9"/>
  <c r="J1872" i="9"/>
  <c r="Y1871" i="9"/>
  <c r="J1871" i="9"/>
  <c r="Y1870" i="9"/>
  <c r="J1870" i="9"/>
  <c r="Y1869" i="9"/>
  <c r="J1869" i="9"/>
  <c r="Y1868" i="9"/>
  <c r="J1868" i="9"/>
  <c r="Y1867" i="9"/>
  <c r="J1867" i="9"/>
  <c r="J1866" i="9"/>
  <c r="J1865" i="9"/>
  <c r="X1864" i="9"/>
  <c r="W1864" i="9"/>
  <c r="V1864" i="9"/>
  <c r="U1864" i="9"/>
  <c r="T1864" i="9"/>
  <c r="J1864" i="9"/>
  <c r="Y1863" i="9"/>
  <c r="J1863" i="9"/>
  <c r="Y1862" i="9"/>
  <c r="J1862" i="9"/>
  <c r="Y1861" i="9"/>
  <c r="J1861" i="9"/>
  <c r="Y1860" i="9"/>
  <c r="J1860" i="9"/>
  <c r="Y1859" i="9"/>
  <c r="J1859" i="9"/>
  <c r="Y1858" i="9"/>
  <c r="J1858" i="9"/>
  <c r="Y1857" i="9"/>
  <c r="J1857" i="9"/>
  <c r="Y1856" i="9"/>
  <c r="J1856" i="9"/>
  <c r="J1855" i="9"/>
  <c r="X1851" i="9"/>
  <c r="W1851" i="9"/>
  <c r="V1851" i="9"/>
  <c r="U1851" i="9"/>
  <c r="T1851" i="9"/>
  <c r="Y1850" i="9"/>
  <c r="Y1849" i="9"/>
  <c r="Y1848" i="9"/>
  <c r="Y1847" i="9"/>
  <c r="Y1846" i="9"/>
  <c r="Y1845" i="9"/>
  <c r="Y1844" i="9"/>
  <c r="Y1843" i="9"/>
  <c r="X1840" i="9"/>
  <c r="W1840" i="9"/>
  <c r="V1840" i="9"/>
  <c r="U1840" i="9"/>
  <c r="T1840" i="9"/>
  <c r="Y1839" i="9"/>
  <c r="Y1838" i="9"/>
  <c r="Y1837" i="9"/>
  <c r="Y1836" i="9"/>
  <c r="Y1835" i="9"/>
  <c r="I1835" i="9"/>
  <c r="H1835" i="9"/>
  <c r="G1835" i="9"/>
  <c r="F1835" i="9"/>
  <c r="E1835" i="9"/>
  <c r="D1835" i="9"/>
  <c r="C1835" i="9"/>
  <c r="Y1834" i="9"/>
  <c r="J1834" i="9"/>
  <c r="Y1833" i="9"/>
  <c r="J1833" i="9"/>
  <c r="Y1832" i="9"/>
  <c r="J1832" i="9"/>
  <c r="J1831" i="9"/>
  <c r="J1830" i="9"/>
  <c r="X1829" i="9"/>
  <c r="W1829" i="9"/>
  <c r="V1829" i="9"/>
  <c r="U1829" i="9"/>
  <c r="T1829" i="9"/>
  <c r="J1829" i="9"/>
  <c r="Y1828" i="9"/>
  <c r="J1828" i="9"/>
  <c r="Y1827" i="9"/>
  <c r="J1827" i="9"/>
  <c r="Y1826" i="9"/>
  <c r="J1826" i="9"/>
  <c r="Y1825" i="9"/>
  <c r="J1825" i="9"/>
  <c r="Y1824" i="9"/>
  <c r="J1824" i="9"/>
  <c r="Y1823" i="9"/>
  <c r="J1823" i="9"/>
  <c r="Y1822" i="9"/>
  <c r="J1822" i="9"/>
  <c r="Y1821" i="9"/>
  <c r="J1821" i="9"/>
  <c r="J1820" i="9"/>
  <c r="X1814" i="9"/>
  <c r="W1814" i="9"/>
  <c r="V1814" i="9"/>
  <c r="U1814" i="9"/>
  <c r="T1814" i="9"/>
  <c r="Y1813" i="9"/>
  <c r="Y1812" i="9"/>
  <c r="Y1811" i="9"/>
  <c r="Y1810" i="9"/>
  <c r="Y1809" i="9"/>
  <c r="Y1808" i="9"/>
  <c r="Y1807" i="9"/>
  <c r="Y1806" i="9"/>
  <c r="X1803" i="9"/>
  <c r="W1803" i="9"/>
  <c r="V1803" i="9"/>
  <c r="U1803" i="9"/>
  <c r="T1803" i="9"/>
  <c r="Y1802" i="9"/>
  <c r="Y1801" i="9"/>
  <c r="Y1800" i="9"/>
  <c r="Y1799" i="9"/>
  <c r="I1799" i="9"/>
  <c r="H1799" i="9"/>
  <c r="G1799" i="9"/>
  <c r="F1799" i="9"/>
  <c r="E1799" i="9"/>
  <c r="D1799" i="9"/>
  <c r="C1799" i="9"/>
  <c r="Y1798" i="9"/>
  <c r="J1798" i="9"/>
  <c r="Y1797" i="9"/>
  <c r="J1797" i="9"/>
  <c r="Y1796" i="9"/>
  <c r="J1796" i="9"/>
  <c r="Y1795" i="9"/>
  <c r="J1795" i="9"/>
  <c r="J1794" i="9"/>
  <c r="J1793" i="9"/>
  <c r="X1792" i="9"/>
  <c r="W1792" i="9"/>
  <c r="V1792" i="9"/>
  <c r="U1792" i="9"/>
  <c r="T1792" i="9"/>
  <c r="J1792" i="9"/>
  <c r="Y1791" i="9"/>
  <c r="J1791" i="9"/>
  <c r="Y1790" i="9"/>
  <c r="J1790" i="9"/>
  <c r="Y1789" i="9"/>
  <c r="J1789" i="9"/>
  <c r="Y1788" i="9"/>
  <c r="J1788" i="9"/>
  <c r="Y1787" i="9"/>
  <c r="J1787" i="9"/>
  <c r="Y1786" i="9"/>
  <c r="J1786" i="9"/>
  <c r="Y1785" i="9"/>
  <c r="J1785" i="9"/>
  <c r="Y1784" i="9"/>
  <c r="J1784" i="9"/>
  <c r="J1783" i="9"/>
  <c r="X1780" i="9"/>
  <c r="W1780" i="9"/>
  <c r="V1780" i="9"/>
  <c r="U1780" i="9"/>
  <c r="T1780" i="9"/>
  <c r="Y1779" i="9"/>
  <c r="Y1778" i="9"/>
  <c r="Y1777" i="9"/>
  <c r="Y1776" i="9"/>
  <c r="Y1775" i="9"/>
  <c r="Y1774" i="9"/>
  <c r="Y1773" i="9"/>
  <c r="Y1772" i="9"/>
  <c r="I1770" i="9"/>
  <c r="H1770" i="9"/>
  <c r="G1770" i="9"/>
  <c r="F1770" i="9"/>
  <c r="E1770" i="9"/>
  <c r="D1770" i="9"/>
  <c r="C1770" i="9"/>
  <c r="X1769" i="9"/>
  <c r="W1769" i="9"/>
  <c r="V1769" i="9"/>
  <c r="U1769" i="9"/>
  <c r="T1769" i="9"/>
  <c r="J1769" i="9"/>
  <c r="Y1768" i="9"/>
  <c r="J1768" i="9"/>
  <c r="Y1767" i="9"/>
  <c r="J1767" i="9"/>
  <c r="Y1766" i="9"/>
  <c r="J1766" i="9"/>
  <c r="Y1765" i="9"/>
  <c r="J1765" i="9"/>
  <c r="Y1764" i="9"/>
  <c r="J1764" i="9"/>
  <c r="Y1763" i="9"/>
  <c r="J1763" i="9"/>
  <c r="Y1762" i="9"/>
  <c r="J1762" i="9"/>
  <c r="Y1761" i="9"/>
  <c r="J1761" i="9"/>
  <c r="J1760" i="9"/>
  <c r="J1759" i="9"/>
  <c r="X1758" i="9"/>
  <c r="W1758" i="9"/>
  <c r="V1758" i="9"/>
  <c r="U1758" i="9"/>
  <c r="T1758" i="9"/>
  <c r="J1758" i="9"/>
  <c r="Y1757" i="9"/>
  <c r="J1757" i="9"/>
  <c r="Y1756" i="9"/>
  <c r="J1756" i="9"/>
  <c r="Y1755" i="9"/>
  <c r="J1755" i="9"/>
  <c r="Y1754" i="9"/>
  <c r="J1754" i="9"/>
  <c r="Y1753" i="9"/>
  <c r="J1753" i="9"/>
  <c r="Y1752" i="9"/>
  <c r="J1752" i="9"/>
  <c r="Y1751" i="9"/>
  <c r="J1751" i="9"/>
  <c r="Y1750" i="9"/>
  <c r="J1750" i="9"/>
  <c r="J1749" i="9"/>
  <c r="X1747" i="9"/>
  <c r="W1747" i="9"/>
  <c r="V1747" i="9"/>
  <c r="U1747" i="9"/>
  <c r="T1747" i="9"/>
  <c r="Y1745" i="9"/>
  <c r="Y1744" i="9"/>
  <c r="Y1743" i="9"/>
  <c r="Y1742" i="9"/>
  <c r="Y1741" i="9"/>
  <c r="Y1740" i="9"/>
  <c r="Y1739" i="9"/>
  <c r="Y1738" i="9"/>
  <c r="X1735" i="9"/>
  <c r="W1735" i="9"/>
  <c r="V1735" i="9"/>
  <c r="U1735" i="9"/>
  <c r="T1735" i="9"/>
  <c r="Y1734" i="9"/>
  <c r="Y1733" i="9"/>
  <c r="Y1732" i="9"/>
  <c r="Y1731" i="9"/>
  <c r="Y1730" i="9"/>
  <c r="J1730" i="9"/>
  <c r="I1730" i="9"/>
  <c r="H1730" i="9"/>
  <c r="G1730" i="9"/>
  <c r="F1730" i="9"/>
  <c r="E1730" i="9"/>
  <c r="D1730" i="9"/>
  <c r="C1730" i="9"/>
  <c r="Y1729" i="9"/>
  <c r="K1729" i="9"/>
  <c r="Y1728" i="9"/>
  <c r="K1728" i="9"/>
  <c r="Y1727" i="9"/>
  <c r="K1727" i="9"/>
  <c r="Y1726" i="9"/>
  <c r="K1726" i="9"/>
  <c r="K1725" i="9"/>
  <c r="K1724" i="9"/>
  <c r="K1723" i="9"/>
  <c r="X1722" i="9"/>
  <c r="W1722" i="9"/>
  <c r="V1722" i="9"/>
  <c r="U1722" i="9"/>
  <c r="T1722" i="9"/>
  <c r="K1722" i="9"/>
  <c r="K1721" i="9"/>
  <c r="Y1720" i="9"/>
  <c r="K1720" i="9"/>
  <c r="Y1719" i="9"/>
  <c r="K1719" i="9"/>
  <c r="Y1718" i="9"/>
  <c r="K1718" i="9"/>
  <c r="Y1717" i="9"/>
  <c r="K1717" i="9"/>
  <c r="Y1716" i="9"/>
  <c r="K1716" i="9"/>
  <c r="Y1715" i="9"/>
  <c r="K1715" i="9"/>
  <c r="Y1714" i="9"/>
  <c r="K1714" i="9"/>
  <c r="Y1713" i="9"/>
  <c r="K1713" i="9"/>
  <c r="K1712" i="9"/>
  <c r="X1705" i="9"/>
  <c r="W1705" i="9"/>
  <c r="V1705" i="9"/>
  <c r="U1705" i="9"/>
  <c r="T1705" i="9"/>
  <c r="Y1704" i="9"/>
  <c r="Y1703" i="9"/>
  <c r="Y1702" i="9"/>
  <c r="Y1701" i="9"/>
  <c r="Y1700" i="9"/>
  <c r="Y1699" i="9"/>
  <c r="Y1698" i="9"/>
  <c r="Y1697" i="9"/>
  <c r="Y1696" i="9"/>
  <c r="X1693" i="9"/>
  <c r="W1693" i="9"/>
  <c r="V1693" i="9"/>
  <c r="U1693" i="9"/>
  <c r="T1693" i="9"/>
  <c r="Y1692" i="9"/>
  <c r="Y1691" i="9"/>
  <c r="Y1690" i="9"/>
  <c r="Y1689" i="9"/>
  <c r="Y1688" i="9"/>
  <c r="J1688" i="9"/>
  <c r="I1688" i="9"/>
  <c r="H1688" i="9"/>
  <c r="G1688" i="9"/>
  <c r="F1688" i="9"/>
  <c r="E1688" i="9"/>
  <c r="D1688" i="9"/>
  <c r="C1688" i="9"/>
  <c r="Y1687" i="9"/>
  <c r="K1687" i="9"/>
  <c r="Y1686" i="9"/>
  <c r="K1686" i="9"/>
  <c r="Y1685" i="9"/>
  <c r="K1685" i="9"/>
  <c r="Y1684" i="9"/>
  <c r="K1684" i="9"/>
  <c r="K1683" i="9"/>
  <c r="K1682" i="9"/>
  <c r="K1681" i="9"/>
  <c r="X1680" i="9"/>
  <c r="W1680" i="9"/>
  <c r="V1680" i="9"/>
  <c r="U1680" i="9"/>
  <c r="T1680" i="9"/>
  <c r="K1680" i="9"/>
  <c r="Y1679" i="9"/>
  <c r="K1679" i="9"/>
  <c r="Y1678" i="9"/>
  <c r="K1678" i="9"/>
  <c r="Y1677" i="9"/>
  <c r="K1677" i="9"/>
  <c r="Y1676" i="9"/>
  <c r="K1676" i="9"/>
  <c r="Y1675" i="9"/>
  <c r="K1675" i="9"/>
  <c r="Y1674" i="9"/>
  <c r="K1674" i="9"/>
  <c r="Y1673" i="9"/>
  <c r="K1673" i="9"/>
  <c r="Y1672" i="9"/>
  <c r="K1672" i="9"/>
  <c r="Y1671" i="9"/>
  <c r="K1671" i="9"/>
  <c r="K1670" i="9"/>
  <c r="X1665" i="9"/>
  <c r="W1665" i="9"/>
  <c r="V1665" i="9"/>
  <c r="U1665" i="9"/>
  <c r="T1665" i="9"/>
  <c r="Y1664" i="9"/>
  <c r="Y1663" i="9"/>
  <c r="Y1662" i="9"/>
  <c r="Y1661" i="9"/>
  <c r="Y1660" i="9"/>
  <c r="Y1659" i="9"/>
  <c r="Y1658" i="9"/>
  <c r="Y1657" i="9"/>
  <c r="Y1656" i="9"/>
  <c r="X1653" i="9"/>
  <c r="W1653" i="9"/>
  <c r="V1653" i="9"/>
  <c r="U1653" i="9"/>
  <c r="T1653" i="9"/>
  <c r="Y1652" i="9"/>
  <c r="Y1651" i="9"/>
  <c r="Y1650" i="9"/>
  <c r="Y1649" i="9"/>
  <c r="Y1648" i="9"/>
  <c r="Y1647" i="9"/>
  <c r="Y1646" i="9"/>
  <c r="M1646" i="9"/>
  <c r="J1646" i="9"/>
  <c r="I1646" i="9"/>
  <c r="H1646" i="9"/>
  <c r="G1646" i="9"/>
  <c r="F1646" i="9"/>
  <c r="E1646" i="9"/>
  <c r="D1646" i="9"/>
  <c r="C1646" i="9"/>
  <c r="Y1645" i="9"/>
  <c r="K1645" i="9"/>
  <c r="Y1644" i="9"/>
  <c r="K1644" i="9"/>
  <c r="K1643" i="9"/>
  <c r="K1642" i="9"/>
  <c r="K1641" i="9"/>
  <c r="X1640" i="9"/>
  <c r="W1640" i="9"/>
  <c r="V1640" i="9"/>
  <c r="U1640" i="9"/>
  <c r="T1640" i="9"/>
  <c r="K1640" i="9"/>
  <c r="Y1639" i="9"/>
  <c r="K1639" i="9"/>
  <c r="Y1638" i="9"/>
  <c r="K1638" i="9"/>
  <c r="Y1637" i="9"/>
  <c r="K1637" i="9"/>
  <c r="Y1636" i="9"/>
  <c r="K1636" i="9"/>
  <c r="Y1635" i="9"/>
  <c r="K1635" i="9"/>
  <c r="Y1634" i="9"/>
  <c r="K1634" i="9"/>
  <c r="Y1633" i="9"/>
  <c r="K1633" i="9"/>
  <c r="Y1632" i="9"/>
  <c r="K1632" i="9"/>
  <c r="Y1631" i="9"/>
  <c r="K1631" i="9"/>
  <c r="K1630" i="9"/>
  <c r="X1625" i="9"/>
  <c r="W1625" i="9"/>
  <c r="V1625" i="9"/>
  <c r="U1625" i="9"/>
  <c r="T1625" i="9"/>
  <c r="Y1624" i="9"/>
  <c r="Y1623" i="9"/>
  <c r="Y1622" i="9"/>
  <c r="Y1621" i="9"/>
  <c r="Y1620" i="9"/>
  <c r="Y1619" i="9"/>
  <c r="Y1618" i="9"/>
  <c r="Y1617" i="9"/>
  <c r="Y1616" i="9"/>
  <c r="J1614" i="9"/>
  <c r="I1614" i="9"/>
  <c r="H1614" i="9"/>
  <c r="G1614" i="9"/>
  <c r="F1614" i="9"/>
  <c r="E1614" i="9"/>
  <c r="D1614" i="9"/>
  <c r="C1614" i="9"/>
  <c r="X1613" i="9"/>
  <c r="W1613" i="9"/>
  <c r="V1613" i="9"/>
  <c r="U1613" i="9"/>
  <c r="T1613" i="9"/>
  <c r="K1613" i="9"/>
  <c r="Y1612" i="9"/>
  <c r="K1612" i="9"/>
  <c r="Y1611" i="9"/>
  <c r="K1611" i="9"/>
  <c r="Y1610" i="9"/>
  <c r="K1610" i="9"/>
  <c r="Y1609" i="9"/>
  <c r="K1609" i="9"/>
  <c r="Y1608" i="9"/>
  <c r="K1608" i="9"/>
  <c r="Y1607" i="9"/>
  <c r="K1607" i="9"/>
  <c r="Y1606" i="9"/>
  <c r="K1606" i="9"/>
  <c r="Y1605" i="9"/>
  <c r="K1605" i="9"/>
  <c r="Y1604" i="9"/>
  <c r="K1604" i="9"/>
  <c r="K1603" i="9"/>
  <c r="K1602" i="9"/>
  <c r="K1601" i="9"/>
  <c r="X1600" i="9"/>
  <c r="W1600" i="9"/>
  <c r="V1600" i="9"/>
  <c r="U1600" i="9"/>
  <c r="T1600" i="9"/>
  <c r="K1600" i="9"/>
  <c r="Y1599" i="9"/>
  <c r="K1599" i="9"/>
  <c r="Y1598" i="9"/>
  <c r="K1598" i="9"/>
  <c r="Y1597" i="9"/>
  <c r="K1597" i="9"/>
  <c r="Y1596" i="9"/>
  <c r="K1596" i="9"/>
  <c r="Y1595" i="9"/>
  <c r="K1595" i="9"/>
  <c r="Y1594" i="9"/>
  <c r="K1594" i="9"/>
  <c r="Y1593" i="9"/>
  <c r="K1593" i="9"/>
  <c r="Y1592" i="9"/>
  <c r="K1592" i="9"/>
  <c r="Y1591" i="9"/>
  <c r="K1591" i="9"/>
  <c r="K1590" i="9"/>
  <c r="X1585" i="9"/>
  <c r="W1585" i="9"/>
  <c r="V1585" i="9"/>
  <c r="U1585" i="9"/>
  <c r="T1585" i="9"/>
  <c r="Y1584" i="9"/>
  <c r="Y1583" i="9"/>
  <c r="Y1582" i="9"/>
  <c r="Y1581" i="9"/>
  <c r="Y1580" i="9"/>
  <c r="Y1579" i="9"/>
  <c r="Y1578" i="9"/>
  <c r="Y1577" i="9"/>
  <c r="Y1576" i="9"/>
  <c r="M1574" i="9"/>
  <c r="J1574" i="9"/>
  <c r="I1574" i="9"/>
  <c r="H1574" i="9"/>
  <c r="G1574" i="9"/>
  <c r="F1574" i="9"/>
  <c r="E1574" i="9"/>
  <c r="D1574" i="9"/>
  <c r="C1574" i="9"/>
  <c r="X1573" i="9"/>
  <c r="W1573" i="9"/>
  <c r="V1573" i="9"/>
  <c r="U1573" i="9"/>
  <c r="T1573" i="9"/>
  <c r="K1573" i="9"/>
  <c r="Y1572" i="9"/>
  <c r="K1572" i="9"/>
  <c r="Y1571" i="9"/>
  <c r="K1571" i="9"/>
  <c r="Y1570" i="9"/>
  <c r="K1570" i="9"/>
  <c r="Y1569" i="9"/>
  <c r="K1569" i="9"/>
  <c r="Y1568" i="9"/>
  <c r="K1568" i="9"/>
  <c r="Y1567" i="9"/>
  <c r="K1567" i="9"/>
  <c r="Y1566" i="9"/>
  <c r="K1566" i="9"/>
  <c r="Y1565" i="9"/>
  <c r="K1565" i="9"/>
  <c r="Y1564" i="9"/>
  <c r="K1564" i="9"/>
  <c r="K1563" i="9"/>
  <c r="K1562" i="9"/>
  <c r="K1561" i="9"/>
  <c r="X1560" i="9"/>
  <c r="W1560" i="9"/>
  <c r="V1560" i="9"/>
  <c r="U1560" i="9"/>
  <c r="T1560" i="9"/>
  <c r="K1560" i="9"/>
  <c r="Y1559" i="9"/>
  <c r="K1559" i="9"/>
  <c r="Y1558" i="9"/>
  <c r="K1558" i="9"/>
  <c r="Y1557" i="9"/>
  <c r="K1557" i="9"/>
  <c r="Y1556" i="9"/>
  <c r="K1556" i="9"/>
  <c r="Y1555" i="9"/>
  <c r="K1555" i="9"/>
  <c r="Y1554" i="9"/>
  <c r="K1554" i="9"/>
  <c r="Y1553" i="9"/>
  <c r="K1553" i="9"/>
  <c r="Y1552" i="9"/>
  <c r="K1552" i="9"/>
  <c r="Y1551" i="9"/>
  <c r="K1551" i="9"/>
  <c r="K1550" i="9"/>
  <c r="X1545" i="9"/>
  <c r="W1545" i="9"/>
  <c r="V1545" i="9"/>
  <c r="U1545" i="9"/>
  <c r="T1545" i="9"/>
  <c r="Y1544" i="9"/>
  <c r="Y1543" i="9"/>
  <c r="Y1542" i="9"/>
  <c r="Y1541" i="9"/>
  <c r="Y1540" i="9"/>
  <c r="Y1539" i="9"/>
  <c r="Y1538" i="9"/>
  <c r="Y1537" i="9"/>
  <c r="Y1536" i="9"/>
  <c r="X1533" i="9"/>
  <c r="W1533" i="9"/>
  <c r="V1533" i="9"/>
  <c r="U1533" i="9"/>
  <c r="T1533" i="9"/>
  <c r="Y1532" i="9"/>
  <c r="Y1531" i="9"/>
  <c r="J1531" i="9"/>
  <c r="I1531" i="9"/>
  <c r="H1531" i="9"/>
  <c r="G1531" i="9"/>
  <c r="F1531" i="9"/>
  <c r="E1531" i="9"/>
  <c r="D1531" i="9"/>
  <c r="C1531" i="9"/>
  <c r="Y1530" i="9"/>
  <c r="K1530" i="9"/>
  <c r="Y1529" i="9"/>
  <c r="K1529" i="9"/>
  <c r="Y1528" i="9"/>
  <c r="K1528" i="9"/>
  <c r="Y1527" i="9"/>
  <c r="K1527" i="9"/>
  <c r="Y1526" i="9"/>
  <c r="K1526" i="9"/>
  <c r="Y1525" i="9"/>
  <c r="K1525" i="9"/>
  <c r="Y1524" i="9"/>
  <c r="K1524" i="9"/>
  <c r="K1523" i="9"/>
  <c r="K1522" i="9"/>
  <c r="K1521" i="9"/>
  <c r="X1520" i="9"/>
  <c r="W1520" i="9"/>
  <c r="V1520" i="9"/>
  <c r="U1520" i="9"/>
  <c r="T1520" i="9"/>
  <c r="K1520" i="9"/>
  <c r="Y1519" i="9"/>
  <c r="K1519" i="9"/>
  <c r="Y1518" i="9"/>
  <c r="K1518" i="9"/>
  <c r="Y1517" i="9"/>
  <c r="K1517" i="9"/>
  <c r="Y1516" i="9"/>
  <c r="K1516" i="9"/>
  <c r="Y1515" i="9"/>
  <c r="K1515" i="9"/>
  <c r="Y1514" i="9"/>
  <c r="K1514" i="9"/>
  <c r="Y1513" i="9"/>
  <c r="K1513" i="9"/>
  <c r="Y1512" i="9"/>
  <c r="K1512" i="9"/>
  <c r="Y1511" i="9"/>
  <c r="K1511" i="9"/>
  <c r="K1510" i="9"/>
  <c r="X1501" i="9"/>
  <c r="W1501" i="9"/>
  <c r="V1501" i="9"/>
  <c r="U1501" i="9"/>
  <c r="T1501" i="9"/>
  <c r="Y1500" i="9"/>
  <c r="Y1499" i="9"/>
  <c r="Y1498" i="9"/>
  <c r="Y1497" i="9"/>
  <c r="Y1496" i="9"/>
  <c r="Y1495" i="9"/>
  <c r="Y1494" i="9"/>
  <c r="Y1493" i="9"/>
  <c r="Y1492" i="9"/>
  <c r="X1489" i="9"/>
  <c r="W1489" i="9"/>
  <c r="V1489" i="9"/>
  <c r="U1489" i="9"/>
  <c r="T1489" i="9"/>
  <c r="Y1488" i="9"/>
  <c r="Y1487" i="9"/>
  <c r="Y1486" i="9"/>
  <c r="Y1485" i="9"/>
  <c r="Y1484" i="9"/>
  <c r="Y1483" i="9"/>
  <c r="J1483" i="9"/>
  <c r="I1483" i="9"/>
  <c r="H1483" i="9"/>
  <c r="G1483" i="9"/>
  <c r="F1483" i="9"/>
  <c r="E1483" i="9"/>
  <c r="D1483" i="9"/>
  <c r="C1483" i="9"/>
  <c r="Y1482" i="9"/>
  <c r="K1482" i="9"/>
  <c r="Y1481" i="9"/>
  <c r="K1481" i="9"/>
  <c r="Y1480" i="9"/>
  <c r="K1480" i="9"/>
  <c r="K1479" i="9"/>
  <c r="K1478" i="9"/>
  <c r="K1477" i="9"/>
  <c r="X1476" i="9"/>
  <c r="W1476" i="9"/>
  <c r="V1476" i="9"/>
  <c r="U1476" i="9"/>
  <c r="T1476" i="9"/>
  <c r="K1476" i="9"/>
  <c r="Y1475" i="9"/>
  <c r="K1475" i="9"/>
  <c r="Y1474" i="9"/>
  <c r="K1474" i="9"/>
  <c r="Y1473" i="9"/>
  <c r="K1473" i="9"/>
  <c r="Y1472" i="9"/>
  <c r="K1472" i="9"/>
  <c r="Y1471" i="9"/>
  <c r="K1471" i="9"/>
  <c r="Y1470" i="9"/>
  <c r="K1470" i="9"/>
  <c r="Y1469" i="9"/>
  <c r="K1469" i="9"/>
  <c r="Y1468" i="9"/>
  <c r="K1468" i="9"/>
  <c r="Y1467" i="9"/>
  <c r="K1467" i="9"/>
  <c r="K1466" i="9"/>
  <c r="X1460" i="9"/>
  <c r="W1460" i="9"/>
  <c r="V1460" i="9"/>
  <c r="U1460" i="9"/>
  <c r="T1460" i="9"/>
  <c r="Y1459" i="9"/>
  <c r="Y1458" i="9"/>
  <c r="Y1457" i="9"/>
  <c r="Y1456" i="9"/>
  <c r="Y1455" i="9"/>
  <c r="Y1454" i="9"/>
  <c r="J1451" i="9"/>
  <c r="I1451" i="9"/>
  <c r="H1451" i="9"/>
  <c r="G1451" i="9"/>
  <c r="F1451" i="9"/>
  <c r="E1451" i="9"/>
  <c r="D1451" i="9"/>
  <c r="C1451" i="9"/>
  <c r="X1450" i="9"/>
  <c r="W1450" i="9"/>
  <c r="V1450" i="9"/>
  <c r="U1450" i="9"/>
  <c r="T1450" i="9"/>
  <c r="K1450" i="9"/>
  <c r="Y1449" i="9"/>
  <c r="K1449" i="9"/>
  <c r="Y1448" i="9"/>
  <c r="K1448" i="9"/>
  <c r="Y1447" i="9"/>
  <c r="K1447" i="9"/>
  <c r="Y1446" i="9"/>
  <c r="K1446" i="9"/>
  <c r="Y1445" i="9"/>
  <c r="K1445" i="9"/>
  <c r="Y1444" i="9"/>
  <c r="K1444" i="9"/>
  <c r="K1443" i="9"/>
  <c r="K1442" i="9"/>
  <c r="K1441" i="9"/>
  <c r="X1440" i="9"/>
  <c r="W1440" i="9"/>
  <c r="V1440" i="9"/>
  <c r="U1440" i="9"/>
  <c r="T1440" i="9"/>
  <c r="K1440" i="9"/>
  <c r="Y1439" i="9"/>
  <c r="K1439" i="9"/>
  <c r="Y1438" i="9"/>
  <c r="K1438" i="9"/>
  <c r="Y1437" i="9"/>
  <c r="K1437" i="9"/>
  <c r="Y1436" i="9"/>
  <c r="K1436" i="9"/>
  <c r="Y1435" i="9"/>
  <c r="K1435" i="9"/>
  <c r="Y1434" i="9"/>
  <c r="K1434" i="9"/>
  <c r="K1433" i="9"/>
  <c r="X1424" i="9"/>
  <c r="W1424" i="9"/>
  <c r="V1424" i="9"/>
  <c r="U1424" i="9"/>
  <c r="T1424" i="9"/>
  <c r="Y1423" i="9"/>
  <c r="Y1422" i="9"/>
  <c r="Y1421" i="9"/>
  <c r="Y1420" i="9"/>
  <c r="Y1419" i="9"/>
  <c r="Y1418" i="9"/>
  <c r="X1414" i="9"/>
  <c r="W1414" i="9"/>
  <c r="V1414" i="9"/>
  <c r="U1414" i="9"/>
  <c r="T1414" i="9"/>
  <c r="Y1413" i="9"/>
  <c r="Y1412" i="9"/>
  <c r="Y1411" i="9"/>
  <c r="M1411" i="9"/>
  <c r="J1411" i="9"/>
  <c r="I1411" i="9"/>
  <c r="H1411" i="9"/>
  <c r="G1411" i="9"/>
  <c r="F1411" i="9"/>
  <c r="E1411" i="9"/>
  <c r="D1411" i="9"/>
  <c r="C1411" i="9"/>
  <c r="Y1410" i="9"/>
  <c r="K1410" i="9"/>
  <c r="Y1409" i="9"/>
  <c r="K1409" i="9"/>
  <c r="Y1408" i="9"/>
  <c r="K1408" i="9"/>
  <c r="K1407" i="9"/>
  <c r="K1406" i="9"/>
  <c r="K1405" i="9"/>
  <c r="X1404" i="9"/>
  <c r="W1404" i="9"/>
  <c r="V1404" i="9"/>
  <c r="U1404" i="9"/>
  <c r="T1404" i="9"/>
  <c r="K1404" i="9"/>
  <c r="Y1403" i="9"/>
  <c r="K1403" i="9"/>
  <c r="Y1402" i="9"/>
  <c r="K1402" i="9"/>
  <c r="Y1401" i="9"/>
  <c r="K1401" i="9"/>
  <c r="Y1400" i="9"/>
  <c r="K1400" i="9"/>
  <c r="Y1399" i="9"/>
  <c r="K1399" i="9"/>
  <c r="Y1398" i="9"/>
  <c r="K1398" i="9"/>
  <c r="K1397" i="9"/>
  <c r="X1383" i="9"/>
  <c r="W1383" i="9"/>
  <c r="V1383" i="9"/>
  <c r="U1383" i="9"/>
  <c r="T1383" i="9"/>
  <c r="Y1382" i="9"/>
  <c r="Y1381" i="9"/>
  <c r="Y1380" i="9"/>
  <c r="Y1379" i="9"/>
  <c r="Y1378" i="9"/>
  <c r="Y1377" i="9"/>
  <c r="X1373" i="9"/>
  <c r="W1373" i="9"/>
  <c r="V1373" i="9"/>
  <c r="U1373" i="9"/>
  <c r="T1373" i="9"/>
  <c r="Y1372" i="9"/>
  <c r="Y1371" i="9"/>
  <c r="M1371" i="9"/>
  <c r="J1371" i="9"/>
  <c r="I1371" i="9"/>
  <c r="H1371" i="9"/>
  <c r="G1371" i="9"/>
  <c r="F1371" i="9"/>
  <c r="E1371" i="9"/>
  <c r="D1371" i="9"/>
  <c r="C1371" i="9"/>
  <c r="Y1370" i="9"/>
  <c r="K1370" i="9"/>
  <c r="Y1369" i="9"/>
  <c r="K1369" i="9"/>
  <c r="Y1368" i="9"/>
  <c r="K1368" i="9"/>
  <c r="Y1367" i="9"/>
  <c r="K1367" i="9"/>
  <c r="K1366" i="9"/>
  <c r="K1365" i="9"/>
  <c r="K1364" i="9"/>
  <c r="X1363" i="9"/>
  <c r="W1363" i="9"/>
  <c r="V1363" i="9"/>
  <c r="U1363" i="9"/>
  <c r="T1363" i="9"/>
  <c r="K1363" i="9"/>
  <c r="Y1362" i="9"/>
  <c r="K1362" i="9"/>
  <c r="Y1361" i="9"/>
  <c r="K1361" i="9"/>
  <c r="Y1360" i="9"/>
  <c r="K1360" i="9"/>
  <c r="Y1359" i="9"/>
  <c r="K1359" i="9"/>
  <c r="Y1358" i="9"/>
  <c r="K1358" i="9"/>
  <c r="Y1357" i="9"/>
  <c r="K1357" i="9"/>
  <c r="K1356" i="9"/>
  <c r="X1345" i="9"/>
  <c r="W1345" i="9"/>
  <c r="V1345" i="9"/>
  <c r="U1345" i="9"/>
  <c r="T1345" i="9"/>
  <c r="Y1344" i="9"/>
  <c r="Y1343" i="9"/>
  <c r="Y1342" i="9"/>
  <c r="Y1341" i="9"/>
  <c r="Y1340" i="9"/>
  <c r="Y1339" i="9"/>
  <c r="X1335" i="9"/>
  <c r="W1335" i="9"/>
  <c r="V1335" i="9"/>
  <c r="U1335" i="9"/>
  <c r="T1335" i="9"/>
  <c r="Y1334" i="9"/>
  <c r="Y1333" i="9"/>
  <c r="J1333" i="9"/>
  <c r="I1333" i="9"/>
  <c r="H1333" i="9"/>
  <c r="G1333" i="9"/>
  <c r="F1333" i="9"/>
  <c r="E1333" i="9"/>
  <c r="D1333" i="9"/>
  <c r="C1333" i="9"/>
  <c r="Y1332" i="9"/>
  <c r="K1332" i="9"/>
  <c r="Y1331" i="9"/>
  <c r="K1331" i="9"/>
  <c r="Y1330" i="9"/>
  <c r="K1330" i="9"/>
  <c r="Y1329" i="9"/>
  <c r="K1329" i="9"/>
  <c r="K1328" i="9"/>
  <c r="K1327" i="9"/>
  <c r="K1326" i="9"/>
  <c r="X1325" i="9"/>
  <c r="W1325" i="9"/>
  <c r="V1325" i="9"/>
  <c r="U1325" i="9"/>
  <c r="T1325" i="9"/>
  <c r="K1325" i="9"/>
  <c r="Y1324" i="9"/>
  <c r="K1324" i="9"/>
  <c r="Y1323" i="9"/>
  <c r="K1323" i="9"/>
  <c r="Y1322" i="9"/>
  <c r="K1322" i="9"/>
  <c r="Y1321" i="9"/>
  <c r="K1321" i="9"/>
  <c r="Y1320" i="9"/>
  <c r="K1320" i="9"/>
  <c r="Y1319" i="9"/>
  <c r="K1319" i="9"/>
  <c r="K1318" i="9"/>
  <c r="X1302" i="9"/>
  <c r="W1302" i="9"/>
  <c r="V1302" i="9"/>
  <c r="U1302" i="9"/>
  <c r="T1302" i="9"/>
  <c r="Y1301" i="9"/>
  <c r="Y1300" i="9"/>
  <c r="Y1299" i="9"/>
  <c r="Y1298" i="9"/>
  <c r="Y1297" i="9"/>
  <c r="Y1296" i="9"/>
  <c r="J1296" i="9"/>
  <c r="I1296" i="9"/>
  <c r="H1296" i="9"/>
  <c r="G1296" i="9"/>
  <c r="F1296" i="9"/>
  <c r="E1296" i="9"/>
  <c r="D1296" i="9"/>
  <c r="C1296" i="9"/>
  <c r="K1295" i="9"/>
  <c r="K1294" i="9"/>
  <c r="K1293" i="9"/>
  <c r="X1292" i="9"/>
  <c r="W1292" i="9"/>
  <c r="V1292" i="9"/>
  <c r="U1292" i="9"/>
  <c r="T1292" i="9"/>
  <c r="K1292" i="9"/>
  <c r="Y1291" i="9"/>
  <c r="K1291" i="9"/>
  <c r="Y1290" i="9"/>
  <c r="K1290" i="9"/>
  <c r="Y1289" i="9"/>
  <c r="K1289" i="9"/>
  <c r="Y1288" i="9"/>
  <c r="K1288" i="9"/>
  <c r="Y1287" i="9"/>
  <c r="K1287" i="9"/>
  <c r="Y1286" i="9"/>
  <c r="K1286" i="9"/>
  <c r="K1285" i="9"/>
  <c r="K1284" i="9"/>
  <c r="K1283" i="9"/>
  <c r="X1282" i="9"/>
  <c r="W1282" i="9"/>
  <c r="V1282" i="9"/>
  <c r="U1282" i="9"/>
  <c r="T1282" i="9"/>
  <c r="K1282" i="9"/>
  <c r="Y1281" i="9"/>
  <c r="K1281" i="9"/>
  <c r="Y1280" i="9"/>
  <c r="K1280" i="9"/>
  <c r="Y1279" i="9"/>
  <c r="K1279" i="9"/>
  <c r="Y1278" i="9"/>
  <c r="K1278" i="9"/>
  <c r="Y1277" i="9"/>
  <c r="K1277" i="9"/>
  <c r="Y1276" i="9"/>
  <c r="K1276" i="9"/>
  <c r="K1275" i="9"/>
  <c r="X1257" i="9"/>
  <c r="W1257" i="9"/>
  <c r="V1257" i="9"/>
  <c r="U1257" i="9"/>
  <c r="T1257" i="9"/>
  <c r="Y1256" i="9"/>
  <c r="Y1255" i="9"/>
  <c r="Y1254" i="9"/>
  <c r="Y1253" i="9"/>
  <c r="Y1252" i="9"/>
  <c r="Y1251" i="9"/>
  <c r="J1250" i="9"/>
  <c r="I1250" i="9"/>
  <c r="H1250" i="9"/>
  <c r="G1250" i="9"/>
  <c r="F1250" i="9"/>
  <c r="E1250" i="9"/>
  <c r="D1250" i="9"/>
  <c r="C1250" i="9"/>
  <c r="K1249" i="9"/>
  <c r="K1248" i="9"/>
  <c r="X1247" i="9"/>
  <c r="W1247" i="9"/>
  <c r="V1247" i="9"/>
  <c r="U1247" i="9"/>
  <c r="T1247" i="9"/>
  <c r="K1247" i="9"/>
  <c r="Y1246" i="9"/>
  <c r="K1246" i="9"/>
  <c r="Y1245" i="9"/>
  <c r="K1245" i="9"/>
  <c r="Y1244" i="9"/>
  <c r="K1244" i="9"/>
  <c r="Y1243" i="9"/>
  <c r="K1243" i="9"/>
  <c r="Y1242" i="9"/>
  <c r="K1242" i="9"/>
  <c r="Y1241" i="9"/>
  <c r="K1241" i="9"/>
  <c r="K1240" i="9"/>
  <c r="K1239" i="9"/>
  <c r="K1238" i="9"/>
  <c r="X1237" i="9"/>
  <c r="W1237" i="9"/>
  <c r="V1237" i="9"/>
  <c r="U1237" i="9"/>
  <c r="T1237" i="9"/>
  <c r="K1237" i="9"/>
  <c r="Y1236" i="9"/>
  <c r="K1236" i="9"/>
  <c r="Y1235" i="9"/>
  <c r="K1235" i="9"/>
  <c r="Y1234" i="9"/>
  <c r="K1234" i="9"/>
  <c r="Y1233" i="9"/>
  <c r="K1233" i="9"/>
  <c r="Y1232" i="9"/>
  <c r="K1232" i="9"/>
  <c r="Y1231" i="9"/>
  <c r="K1231" i="9"/>
  <c r="K1230" i="9"/>
  <c r="Y1213" i="9"/>
  <c r="X1213" i="9"/>
  <c r="W1213" i="9"/>
  <c r="V1213" i="9"/>
  <c r="U1213" i="9"/>
  <c r="T1213" i="9"/>
  <c r="Z1212" i="9"/>
  <c r="Z1211" i="9"/>
  <c r="Z1210" i="9"/>
  <c r="Z1209" i="9"/>
  <c r="Z1208" i="9"/>
  <c r="Z1207" i="9"/>
  <c r="Z1206" i="9"/>
  <c r="Y1203" i="9"/>
  <c r="X1203" i="9"/>
  <c r="W1203" i="9"/>
  <c r="V1203" i="9"/>
  <c r="U1203" i="9"/>
  <c r="T1203" i="9"/>
  <c r="K1203" i="9"/>
  <c r="J1203" i="9"/>
  <c r="I1203" i="9"/>
  <c r="H1203" i="9"/>
  <c r="G1203" i="9"/>
  <c r="F1203" i="9"/>
  <c r="E1203" i="9"/>
  <c r="D1203" i="9"/>
  <c r="C1203" i="9"/>
  <c r="Z1202" i="9"/>
  <c r="L1202" i="9"/>
  <c r="Z1201" i="9"/>
  <c r="L1201" i="9"/>
  <c r="Z1200" i="9"/>
  <c r="L1200" i="9"/>
  <c r="Z1199" i="9"/>
  <c r="L1199" i="9"/>
  <c r="Z1198" i="9"/>
  <c r="L1198" i="9"/>
  <c r="Z1197" i="9"/>
  <c r="L1197" i="9"/>
  <c r="Z1196" i="9"/>
  <c r="L1196" i="9"/>
  <c r="L1195" i="9"/>
  <c r="L1194" i="9"/>
  <c r="Y1193" i="9"/>
  <c r="X1193" i="9"/>
  <c r="W1193" i="9"/>
  <c r="V1193" i="9"/>
  <c r="U1193" i="9"/>
  <c r="T1193" i="9"/>
  <c r="L1193" i="9"/>
  <c r="Z1192" i="9"/>
  <c r="L1192" i="9"/>
  <c r="Z1191" i="9"/>
  <c r="L1191" i="9"/>
  <c r="Z1190" i="9"/>
  <c r="L1190" i="9"/>
  <c r="Z1189" i="9"/>
  <c r="L1189" i="9"/>
  <c r="Z1188" i="9"/>
  <c r="L1188" i="9"/>
  <c r="Z1187" i="9"/>
  <c r="L1187" i="9"/>
  <c r="Z1186" i="9"/>
  <c r="L1186" i="9"/>
  <c r="L1185" i="9"/>
  <c r="Y1167" i="9"/>
  <c r="X1167" i="9"/>
  <c r="W1167" i="9"/>
  <c r="V1167" i="9"/>
  <c r="U1167" i="9"/>
  <c r="T1167" i="9"/>
  <c r="Z1166" i="9"/>
  <c r="Z1165" i="9"/>
  <c r="Z1164" i="9"/>
  <c r="Z1163" i="9"/>
  <c r="Z1162" i="9"/>
  <c r="Z1161" i="9"/>
  <c r="K1161" i="9"/>
  <c r="J1161" i="9"/>
  <c r="I1161" i="9"/>
  <c r="H1161" i="9"/>
  <c r="G1161" i="9"/>
  <c r="F1161" i="9"/>
  <c r="E1161" i="9"/>
  <c r="D1161" i="9"/>
  <c r="C1161" i="9"/>
  <c r="Z1160" i="9"/>
  <c r="L1160" i="9"/>
  <c r="L1159" i="9"/>
  <c r="L1158" i="9"/>
  <c r="Y1157" i="9"/>
  <c r="X1157" i="9"/>
  <c r="W1157" i="9"/>
  <c r="V1157" i="9"/>
  <c r="U1157" i="9"/>
  <c r="T1157" i="9"/>
  <c r="L1157" i="9"/>
  <c r="Z1156" i="9"/>
  <c r="L1156" i="9"/>
  <c r="Z1155" i="9"/>
  <c r="L1155" i="9"/>
  <c r="Z1154" i="9"/>
  <c r="L1154" i="9"/>
  <c r="Z1153" i="9"/>
  <c r="L1153" i="9"/>
  <c r="Z1152" i="9"/>
  <c r="L1152" i="9"/>
  <c r="Z1151" i="9"/>
  <c r="L1151" i="9"/>
  <c r="Z1150" i="9"/>
  <c r="L1150" i="9"/>
  <c r="L1149" i="9"/>
  <c r="L1148" i="9"/>
  <c r="Y1147" i="9"/>
  <c r="X1147" i="9"/>
  <c r="W1147" i="9"/>
  <c r="V1147" i="9"/>
  <c r="U1147" i="9"/>
  <c r="T1147" i="9"/>
  <c r="L1147" i="9"/>
  <c r="Z1146" i="9"/>
  <c r="L1146" i="9"/>
  <c r="Z1145" i="9"/>
  <c r="L1145" i="9"/>
  <c r="Z1144" i="9"/>
  <c r="L1144" i="9"/>
  <c r="Z1143" i="9"/>
  <c r="L1143" i="9"/>
  <c r="Z1142" i="9"/>
  <c r="L1142" i="9"/>
  <c r="Z1141" i="9"/>
  <c r="L1141" i="9"/>
  <c r="Z1140" i="9"/>
  <c r="L1140" i="9"/>
  <c r="L1139" i="9"/>
  <c r="Y1123" i="9"/>
  <c r="X1123" i="9"/>
  <c r="W1123" i="9"/>
  <c r="V1123" i="9"/>
  <c r="U1123" i="9"/>
  <c r="T1123" i="9"/>
  <c r="Z1122" i="9"/>
  <c r="Z1121" i="9"/>
  <c r="Z1120" i="9"/>
  <c r="Z1119" i="9"/>
  <c r="Z1118" i="9"/>
  <c r="Z1117" i="9"/>
  <c r="Z1116" i="9"/>
  <c r="M1116" i="9"/>
  <c r="K1116" i="9"/>
  <c r="J1116" i="9"/>
  <c r="I1116" i="9"/>
  <c r="H1116" i="9"/>
  <c r="G1116" i="9"/>
  <c r="F1116" i="9"/>
  <c r="E1116" i="9"/>
  <c r="D1116" i="9"/>
  <c r="C1116" i="9"/>
  <c r="L1115" i="9"/>
  <c r="L1114" i="9"/>
  <c r="Y1113" i="9"/>
  <c r="X1113" i="9"/>
  <c r="W1113" i="9"/>
  <c r="V1113" i="9"/>
  <c r="U1113" i="9"/>
  <c r="T1113" i="9"/>
  <c r="L1113" i="9"/>
  <c r="Z1112" i="9"/>
  <c r="L1112" i="9"/>
  <c r="Z1111" i="9"/>
  <c r="L1111" i="9"/>
  <c r="Z1110" i="9"/>
  <c r="L1110" i="9"/>
  <c r="Z1109" i="9"/>
  <c r="L1109" i="9"/>
  <c r="Z1108" i="9"/>
  <c r="L1108" i="9"/>
  <c r="Z1107" i="9"/>
  <c r="L1107" i="9"/>
  <c r="Z1106" i="9"/>
  <c r="L1106" i="9"/>
  <c r="L1105" i="9"/>
  <c r="L1104" i="9"/>
  <c r="Y1103" i="9"/>
  <c r="X1103" i="9"/>
  <c r="W1103" i="9"/>
  <c r="V1103" i="9"/>
  <c r="U1103" i="9"/>
  <c r="T1103" i="9"/>
  <c r="L1103" i="9"/>
  <c r="Z1102" i="9"/>
  <c r="L1102" i="9"/>
  <c r="Z1101" i="9"/>
  <c r="L1101" i="9"/>
  <c r="Z1100" i="9"/>
  <c r="L1100" i="9"/>
  <c r="Z1099" i="9"/>
  <c r="L1099" i="9"/>
  <c r="Z1098" i="9"/>
  <c r="L1098" i="9"/>
  <c r="Z1097" i="9"/>
  <c r="L1097" i="9"/>
  <c r="Z1096" i="9"/>
  <c r="L1096" i="9"/>
  <c r="L1095" i="9"/>
  <c r="Y1086" i="9"/>
  <c r="X1086" i="9"/>
  <c r="W1086" i="9"/>
  <c r="V1086" i="9"/>
  <c r="U1086" i="9"/>
  <c r="T1086" i="9"/>
  <c r="Z1085" i="9"/>
  <c r="Z1084" i="9"/>
  <c r="Z1083" i="9"/>
  <c r="Z1082" i="9"/>
  <c r="Z1081" i="9"/>
  <c r="Z1080" i="9"/>
  <c r="Z1079" i="9"/>
  <c r="Y1076" i="9"/>
  <c r="X1076" i="9"/>
  <c r="W1076" i="9"/>
  <c r="V1076" i="9"/>
  <c r="U1076" i="9"/>
  <c r="T1076" i="9"/>
  <c r="Z1075" i="9"/>
  <c r="Z1074" i="9"/>
  <c r="Z1073" i="9"/>
  <c r="Z1072" i="9"/>
  <c r="M1072" i="9"/>
  <c r="K1072" i="9"/>
  <c r="J1072" i="9"/>
  <c r="I1072" i="9"/>
  <c r="H1072" i="9"/>
  <c r="G1072" i="9"/>
  <c r="F1072" i="9"/>
  <c r="E1072" i="9"/>
  <c r="D1072" i="9"/>
  <c r="C1072" i="9"/>
  <c r="Z1071" i="9"/>
  <c r="L1071" i="9"/>
  <c r="Z1070" i="9"/>
  <c r="L1070" i="9"/>
  <c r="Z1069" i="9"/>
  <c r="L1069" i="9"/>
  <c r="L1068" i="9"/>
  <c r="L1067" i="9"/>
  <c r="Y1066" i="9"/>
  <c r="X1066" i="9"/>
  <c r="W1066" i="9"/>
  <c r="V1066" i="9"/>
  <c r="U1066" i="9"/>
  <c r="T1066" i="9"/>
  <c r="L1066" i="9"/>
  <c r="Z1065" i="9"/>
  <c r="L1065" i="9"/>
  <c r="Z1064" i="9"/>
  <c r="L1064" i="9"/>
  <c r="Z1063" i="9"/>
  <c r="L1063" i="9"/>
  <c r="Z1062" i="9"/>
  <c r="L1062" i="9"/>
  <c r="Z1061" i="9"/>
  <c r="L1061" i="9"/>
  <c r="Z1060" i="9"/>
  <c r="L1060" i="9"/>
  <c r="Z1059" i="9"/>
  <c r="L1059" i="9"/>
  <c r="L1058" i="9"/>
  <c r="Y1045" i="9"/>
  <c r="X1045" i="9"/>
  <c r="W1045" i="9"/>
  <c r="V1045" i="9"/>
  <c r="U1045" i="9"/>
  <c r="T1045" i="9"/>
  <c r="Z1044" i="9"/>
  <c r="Z1043" i="9"/>
  <c r="Z1042" i="9"/>
  <c r="Z1041" i="9"/>
  <c r="Z1040" i="9"/>
  <c r="Z1039" i="9"/>
  <c r="Z1038" i="9"/>
  <c r="Y1035" i="9"/>
  <c r="X1035" i="9"/>
  <c r="W1035" i="9"/>
  <c r="V1035" i="9"/>
  <c r="U1035" i="9"/>
  <c r="T1035" i="9"/>
  <c r="Z1034" i="9"/>
  <c r="M1034" i="9"/>
  <c r="K1034" i="9"/>
  <c r="J1034" i="9"/>
  <c r="I1034" i="9"/>
  <c r="H1034" i="9"/>
  <c r="G1034" i="9"/>
  <c r="F1034" i="9"/>
  <c r="E1034" i="9"/>
  <c r="D1034" i="9"/>
  <c r="C1034" i="9"/>
  <c r="Z1033" i="9"/>
  <c r="L1033" i="9"/>
  <c r="Z1032" i="9"/>
  <c r="L1032" i="9"/>
  <c r="Z1031" i="9"/>
  <c r="L1031" i="9"/>
  <c r="Z1030" i="9"/>
  <c r="L1030" i="9"/>
  <c r="Z1029" i="9"/>
  <c r="L1029" i="9"/>
  <c r="Z1028" i="9"/>
  <c r="L1028" i="9"/>
  <c r="L1027" i="9"/>
  <c r="L1026" i="9"/>
  <c r="Y1025" i="9"/>
  <c r="X1025" i="9"/>
  <c r="W1025" i="9"/>
  <c r="V1025" i="9"/>
  <c r="U1025" i="9"/>
  <c r="T1025" i="9"/>
  <c r="L1025" i="9"/>
  <c r="Z1024" i="9"/>
  <c r="L1024" i="9"/>
  <c r="Z1023" i="9"/>
  <c r="L1023" i="9"/>
  <c r="Z1022" i="9"/>
  <c r="L1022" i="9"/>
  <c r="Z1021" i="9"/>
  <c r="L1021" i="9"/>
  <c r="Z1020" i="9"/>
  <c r="L1020" i="9"/>
  <c r="Z1019" i="9"/>
  <c r="L1019" i="9"/>
  <c r="Z1018" i="9"/>
  <c r="L1018" i="9"/>
  <c r="L1017" i="9"/>
  <c r="Y1008" i="9"/>
  <c r="X1008" i="9"/>
  <c r="W1008" i="9"/>
  <c r="V1008" i="9"/>
  <c r="U1008" i="9"/>
  <c r="T1008" i="9"/>
  <c r="Z1007" i="9"/>
  <c r="Z1006" i="9"/>
  <c r="Z1005" i="9"/>
  <c r="Z1004" i="9"/>
  <c r="Z1003" i="9"/>
  <c r="Z1002" i="9"/>
  <c r="Z1001" i="9"/>
  <c r="Z1000" i="9"/>
  <c r="Y996" i="9"/>
  <c r="X996" i="9"/>
  <c r="W996" i="9"/>
  <c r="V996" i="9"/>
  <c r="U996" i="9"/>
  <c r="T996" i="9"/>
  <c r="Z995" i="9"/>
  <c r="M995" i="9"/>
  <c r="K995" i="9"/>
  <c r="J995" i="9"/>
  <c r="I995" i="9"/>
  <c r="H995" i="9"/>
  <c r="G995" i="9"/>
  <c r="F995" i="9"/>
  <c r="E995" i="9"/>
  <c r="D995" i="9"/>
  <c r="C995" i="9"/>
  <c r="Z994" i="9"/>
  <c r="L994" i="9"/>
  <c r="Z993" i="9"/>
  <c r="L993" i="9"/>
  <c r="Z992" i="9"/>
  <c r="L992" i="9"/>
  <c r="Z991" i="9"/>
  <c r="L991" i="9"/>
  <c r="Z990" i="9"/>
  <c r="L990" i="9"/>
  <c r="Z989" i="9"/>
  <c r="L989" i="9"/>
  <c r="Z988" i="9"/>
  <c r="L988" i="9"/>
  <c r="L987" i="9"/>
  <c r="L986" i="9"/>
  <c r="L985" i="9"/>
  <c r="Y984" i="9"/>
  <c r="X984" i="9"/>
  <c r="W984" i="9"/>
  <c r="V984" i="9"/>
  <c r="U984" i="9"/>
  <c r="T984" i="9"/>
  <c r="L984" i="9"/>
  <c r="Z983" i="9"/>
  <c r="L983" i="9"/>
  <c r="Z982" i="9"/>
  <c r="L982" i="9"/>
  <c r="Z981" i="9"/>
  <c r="L981" i="9"/>
  <c r="Z980" i="9"/>
  <c r="L980" i="9"/>
  <c r="Z979" i="9"/>
  <c r="L979" i="9"/>
  <c r="Z978" i="9"/>
  <c r="L978" i="9"/>
  <c r="Z977" i="9"/>
  <c r="L977" i="9"/>
  <c r="Z976" i="9"/>
  <c r="L976" i="9"/>
  <c r="L975" i="9"/>
  <c r="Y967" i="9"/>
  <c r="X967" i="9"/>
  <c r="W967" i="9"/>
  <c r="V967" i="9"/>
  <c r="U967" i="9"/>
  <c r="T967" i="9"/>
  <c r="Z966" i="9"/>
  <c r="Z965" i="9"/>
  <c r="Z964" i="9"/>
  <c r="Z963" i="9"/>
  <c r="Z962" i="9"/>
  <c r="Z961" i="9"/>
  <c r="Z960" i="9"/>
  <c r="Z959" i="9"/>
  <c r="Y955" i="9"/>
  <c r="X955" i="9"/>
  <c r="W955" i="9"/>
  <c r="V955" i="9"/>
  <c r="U955" i="9"/>
  <c r="T955" i="9"/>
  <c r="Z954" i="9"/>
  <c r="Z953" i="9"/>
  <c r="Z952" i="9"/>
  <c r="Z951" i="9"/>
  <c r="Z950" i="9"/>
  <c r="M950" i="9"/>
  <c r="K950" i="9"/>
  <c r="J950" i="9"/>
  <c r="I950" i="9"/>
  <c r="H950" i="9"/>
  <c r="G950" i="9"/>
  <c r="F950" i="9"/>
  <c r="E950" i="9"/>
  <c r="D950" i="9"/>
  <c r="C950" i="9"/>
  <c r="Z949" i="9"/>
  <c r="L949" i="9"/>
  <c r="Z948" i="9"/>
  <c r="L948" i="9"/>
  <c r="Z947" i="9"/>
  <c r="L947" i="9"/>
  <c r="L946" i="9"/>
  <c r="L945" i="9"/>
  <c r="L944" i="9"/>
  <c r="Y943" i="9"/>
  <c r="X943" i="9"/>
  <c r="W943" i="9"/>
  <c r="V943" i="9"/>
  <c r="U943" i="9"/>
  <c r="T943" i="9"/>
  <c r="L943" i="9"/>
  <c r="Z942" i="9"/>
  <c r="L942" i="9"/>
  <c r="Z941" i="9"/>
  <c r="L941" i="9"/>
  <c r="Z940" i="9"/>
  <c r="L940" i="9"/>
  <c r="Z939" i="9"/>
  <c r="L939" i="9"/>
  <c r="Z938" i="9"/>
  <c r="L938" i="9"/>
  <c r="Z937" i="9"/>
  <c r="L937" i="9"/>
  <c r="Z936" i="9"/>
  <c r="L936" i="9"/>
  <c r="Z935" i="9"/>
  <c r="L935" i="9"/>
  <c r="L934" i="9"/>
  <c r="Y929" i="9"/>
  <c r="X929" i="9"/>
  <c r="W929" i="9"/>
  <c r="V929" i="9"/>
  <c r="U929" i="9"/>
  <c r="T929" i="9"/>
  <c r="Z928" i="9"/>
  <c r="Z927" i="9"/>
  <c r="Z926" i="9"/>
  <c r="Z925" i="9"/>
  <c r="Z924" i="9"/>
  <c r="Z923" i="9"/>
  <c r="Z922" i="9"/>
  <c r="Z921" i="9"/>
  <c r="M916" i="9"/>
  <c r="K916" i="9"/>
  <c r="J916" i="9"/>
  <c r="I916" i="9"/>
  <c r="H916" i="9"/>
  <c r="G916" i="9"/>
  <c r="F916" i="9"/>
  <c r="E916" i="9"/>
  <c r="D916" i="9"/>
  <c r="C916" i="9"/>
  <c r="Y915" i="9"/>
  <c r="X915" i="9"/>
  <c r="W915" i="9"/>
  <c r="V915" i="9"/>
  <c r="U915" i="9"/>
  <c r="T915" i="9"/>
  <c r="L915" i="9"/>
  <c r="Z914" i="9"/>
  <c r="L914" i="9"/>
  <c r="Z913" i="9"/>
  <c r="L913" i="9"/>
  <c r="Z912" i="9"/>
  <c r="L912" i="9"/>
  <c r="Z911" i="9"/>
  <c r="L911" i="9"/>
  <c r="Z910" i="9"/>
  <c r="L910" i="9"/>
  <c r="Z909" i="9"/>
  <c r="L909" i="9"/>
  <c r="Z908" i="9"/>
  <c r="L908" i="9"/>
  <c r="Z907" i="9"/>
  <c r="L907" i="9"/>
  <c r="L906" i="9"/>
  <c r="L905" i="9"/>
  <c r="L904" i="9"/>
  <c r="Y903" i="9"/>
  <c r="X903" i="9"/>
  <c r="W903" i="9"/>
  <c r="V903" i="9"/>
  <c r="U903" i="9"/>
  <c r="T903" i="9"/>
  <c r="L903" i="9"/>
  <c r="Z902" i="9"/>
  <c r="L902" i="9"/>
  <c r="Z901" i="9"/>
  <c r="L901" i="9"/>
  <c r="Z900" i="9"/>
  <c r="L900" i="9"/>
  <c r="Z899" i="9"/>
  <c r="L899" i="9"/>
  <c r="Z898" i="9"/>
  <c r="L898" i="9"/>
  <c r="Z897" i="9"/>
  <c r="L897" i="9"/>
  <c r="Z896" i="9"/>
  <c r="L896" i="9"/>
  <c r="Z895" i="9"/>
  <c r="L895" i="9"/>
  <c r="L894" i="9"/>
  <c r="Y889" i="9"/>
  <c r="X889" i="9"/>
  <c r="W889" i="9"/>
  <c r="V889" i="9"/>
  <c r="U889" i="9"/>
  <c r="T889" i="9"/>
  <c r="Z888" i="9"/>
  <c r="Z887" i="9"/>
  <c r="Z886" i="9"/>
  <c r="Z885" i="9"/>
  <c r="Z884" i="9"/>
  <c r="Z883" i="9"/>
  <c r="Z882" i="9"/>
  <c r="Z881" i="9"/>
  <c r="Y875" i="9"/>
  <c r="X875" i="9"/>
  <c r="W875" i="9"/>
  <c r="V875" i="9"/>
  <c r="U875" i="9"/>
  <c r="T875" i="9"/>
  <c r="M875" i="9"/>
  <c r="K875" i="9"/>
  <c r="J875" i="9"/>
  <c r="I875" i="9"/>
  <c r="H875" i="9"/>
  <c r="G875" i="9"/>
  <c r="F875" i="9"/>
  <c r="E875" i="9"/>
  <c r="D875" i="9"/>
  <c r="C875" i="9"/>
  <c r="Z874" i="9"/>
  <c r="L874" i="9"/>
  <c r="Z873" i="9"/>
  <c r="L873" i="9"/>
  <c r="Z872" i="9"/>
  <c r="L872" i="9"/>
  <c r="Z871" i="9"/>
  <c r="L871" i="9"/>
  <c r="Z870" i="9"/>
  <c r="L870" i="9"/>
  <c r="Z869" i="9"/>
  <c r="L869" i="9"/>
  <c r="Z868" i="9"/>
  <c r="L868" i="9"/>
  <c r="Z867" i="9"/>
  <c r="L867" i="9"/>
  <c r="L866" i="9"/>
  <c r="L865" i="9"/>
  <c r="L864" i="9"/>
  <c r="Y863" i="9"/>
  <c r="X863" i="9"/>
  <c r="W863" i="9"/>
  <c r="V863" i="9"/>
  <c r="U863" i="9"/>
  <c r="T863" i="9"/>
  <c r="L863" i="9"/>
  <c r="Z862" i="9"/>
  <c r="L862" i="9"/>
  <c r="Z861" i="9"/>
  <c r="L861" i="9"/>
  <c r="Z860" i="9"/>
  <c r="L860" i="9"/>
  <c r="Z859" i="9"/>
  <c r="L859" i="9"/>
  <c r="Z858" i="9"/>
  <c r="L858" i="9"/>
  <c r="Z857" i="9"/>
  <c r="L857" i="9"/>
  <c r="Z856" i="9"/>
  <c r="L856" i="9"/>
  <c r="Z855" i="9"/>
  <c r="L855" i="9"/>
  <c r="L854" i="9"/>
  <c r="Y841" i="9"/>
  <c r="X841" i="9"/>
  <c r="W841" i="9"/>
  <c r="V841" i="9"/>
  <c r="U841" i="9"/>
  <c r="T841" i="9"/>
  <c r="Z840" i="9"/>
  <c r="Z839" i="9"/>
  <c r="Z838" i="9"/>
  <c r="Z837" i="9"/>
  <c r="Z836" i="9"/>
  <c r="Z835" i="9"/>
  <c r="Z834" i="9"/>
  <c r="Z833" i="9"/>
  <c r="Y827" i="9"/>
  <c r="X827" i="9"/>
  <c r="W827" i="9"/>
  <c r="V827" i="9"/>
  <c r="U827" i="9"/>
  <c r="T827" i="9"/>
  <c r="Z826" i="9"/>
  <c r="Z825" i="9"/>
  <c r="Z824" i="9"/>
  <c r="Z823" i="9"/>
  <c r="Z822" i="9"/>
  <c r="K822" i="9"/>
  <c r="J822" i="9"/>
  <c r="I822" i="9"/>
  <c r="H822" i="9"/>
  <c r="G822" i="9"/>
  <c r="F822" i="9"/>
  <c r="E822" i="9"/>
  <c r="D822" i="9"/>
  <c r="C822" i="9"/>
  <c r="Z821" i="9"/>
  <c r="L821" i="9"/>
  <c r="Z820" i="9"/>
  <c r="L820" i="9"/>
  <c r="Z819" i="9"/>
  <c r="L819" i="9"/>
  <c r="L818" i="9"/>
  <c r="L817" i="9"/>
  <c r="L816" i="9"/>
  <c r="Y815" i="9"/>
  <c r="X815" i="9"/>
  <c r="W815" i="9"/>
  <c r="V815" i="9"/>
  <c r="U815" i="9"/>
  <c r="T815" i="9"/>
  <c r="L815" i="9"/>
  <c r="Z814" i="9"/>
  <c r="L814" i="9"/>
  <c r="Z813" i="9"/>
  <c r="L813" i="9"/>
  <c r="Z812" i="9"/>
  <c r="L812" i="9"/>
  <c r="Z811" i="9"/>
  <c r="L811" i="9"/>
  <c r="Z810" i="9"/>
  <c r="L810" i="9"/>
  <c r="Z809" i="9"/>
  <c r="L809" i="9"/>
  <c r="Z808" i="9"/>
  <c r="L808" i="9"/>
  <c r="Z807" i="9"/>
  <c r="L807" i="9"/>
  <c r="L806" i="9"/>
  <c r="Y797" i="9"/>
  <c r="X797" i="9"/>
  <c r="W797" i="9"/>
  <c r="V797" i="9"/>
  <c r="U797" i="9"/>
  <c r="T797" i="9"/>
  <c r="Z796" i="9"/>
  <c r="Z795" i="9"/>
  <c r="Z794" i="9"/>
  <c r="Z793" i="9"/>
  <c r="Z792" i="9"/>
  <c r="Z791" i="9"/>
  <c r="Z790" i="9"/>
  <c r="Z789" i="9"/>
  <c r="Z788" i="9"/>
  <c r="Y783" i="9"/>
  <c r="X783" i="9"/>
  <c r="W783" i="9"/>
  <c r="V783" i="9"/>
  <c r="U783" i="9"/>
  <c r="T783" i="9"/>
  <c r="Z782" i="9"/>
  <c r="Z781" i="9"/>
  <c r="Z780" i="9"/>
  <c r="Z779" i="9"/>
  <c r="Z778" i="9"/>
  <c r="Z777" i="9"/>
  <c r="Z776" i="9"/>
  <c r="Z775" i="9"/>
  <c r="Z774" i="9"/>
  <c r="K774" i="9"/>
  <c r="J774" i="9"/>
  <c r="I774" i="9"/>
  <c r="H774" i="9"/>
  <c r="G774" i="9"/>
  <c r="F774" i="9"/>
  <c r="E774" i="9"/>
  <c r="L773" i="9"/>
  <c r="L772" i="9"/>
  <c r="L771" i="9"/>
  <c r="L770" i="9"/>
  <c r="Y769" i="9"/>
  <c r="X769" i="9"/>
  <c r="W769" i="9"/>
  <c r="V769" i="9"/>
  <c r="U769" i="9"/>
  <c r="T769" i="9"/>
  <c r="L769" i="9"/>
  <c r="Z768" i="9"/>
  <c r="L768" i="9"/>
  <c r="Z767" i="9"/>
  <c r="L767" i="9"/>
  <c r="Z766" i="9"/>
  <c r="L766" i="9"/>
  <c r="Z765" i="9"/>
  <c r="L765" i="9"/>
  <c r="Z764" i="9"/>
  <c r="L764" i="9"/>
  <c r="Z763" i="9"/>
  <c r="L763" i="9"/>
  <c r="Z762" i="9"/>
  <c r="L762" i="9"/>
  <c r="Z761" i="9"/>
  <c r="L761" i="9"/>
  <c r="Z760" i="9"/>
  <c r="L760" i="9"/>
  <c r="L759" i="9"/>
  <c r="Y751" i="9"/>
  <c r="X751" i="9"/>
  <c r="W751" i="9"/>
  <c r="V751" i="9"/>
  <c r="U751" i="9"/>
  <c r="T751" i="9"/>
  <c r="Z750" i="9"/>
  <c r="Z749" i="9"/>
  <c r="Z748" i="9"/>
  <c r="Z747" i="9"/>
  <c r="Z746" i="9"/>
  <c r="Z745" i="9"/>
  <c r="Z744" i="9"/>
  <c r="Z743" i="9"/>
  <c r="Z742" i="9"/>
  <c r="Y737" i="9"/>
  <c r="X737" i="9"/>
  <c r="W737" i="9"/>
  <c r="V737" i="9"/>
  <c r="U737" i="9"/>
  <c r="T737" i="9"/>
  <c r="Z736" i="9"/>
  <c r="Z735" i="9"/>
  <c r="Z734" i="9"/>
  <c r="Z733" i="9"/>
  <c r="K733" i="9"/>
  <c r="J733" i="9"/>
  <c r="I733" i="9"/>
  <c r="H733" i="9"/>
  <c r="G733" i="9"/>
  <c r="F733" i="9"/>
  <c r="E733" i="9"/>
  <c r="Z732" i="9"/>
  <c r="L732" i="9"/>
  <c r="Z731" i="9"/>
  <c r="L731" i="9"/>
  <c r="Z730" i="9"/>
  <c r="L730" i="9"/>
  <c r="Z729" i="9"/>
  <c r="L729" i="9"/>
  <c r="Z728" i="9"/>
  <c r="L728" i="9"/>
  <c r="L727" i="9"/>
  <c r="L726" i="9"/>
  <c r="L725" i="9"/>
  <c r="L724" i="9"/>
  <c r="Y723" i="9"/>
  <c r="X723" i="9"/>
  <c r="W723" i="9"/>
  <c r="V723" i="9"/>
  <c r="U723" i="9"/>
  <c r="T723" i="9"/>
  <c r="L723" i="9"/>
  <c r="Z722" i="9"/>
  <c r="L722" i="9"/>
  <c r="Z721" i="9"/>
  <c r="L721" i="9"/>
  <c r="Z720" i="9"/>
  <c r="L720" i="9"/>
  <c r="Z719" i="9"/>
  <c r="L719" i="9"/>
  <c r="Z718" i="9"/>
  <c r="L718" i="9"/>
  <c r="Z717" i="9"/>
  <c r="L717" i="9"/>
  <c r="Z716" i="9"/>
  <c r="L716" i="9"/>
  <c r="Z715" i="9"/>
  <c r="L715" i="9"/>
  <c r="Z714" i="9"/>
  <c r="L714" i="9"/>
  <c r="L713" i="9"/>
  <c r="Y705" i="9"/>
  <c r="X705" i="9"/>
  <c r="W705" i="9"/>
  <c r="V705" i="9"/>
  <c r="U705" i="9"/>
  <c r="T705" i="9"/>
  <c r="Z704" i="9"/>
  <c r="Z703" i="9"/>
  <c r="Z702" i="9"/>
  <c r="Z701" i="9"/>
  <c r="Z700" i="9"/>
  <c r="Z699" i="9"/>
  <c r="Z698" i="9"/>
  <c r="Z697" i="9"/>
  <c r="Z696" i="9"/>
  <c r="Y691" i="9"/>
  <c r="X691" i="9"/>
  <c r="W691" i="9"/>
  <c r="V691" i="9"/>
  <c r="U691" i="9"/>
  <c r="T691" i="9"/>
  <c r="Z690" i="9"/>
  <c r="Z689" i="9"/>
  <c r="Z688" i="9"/>
  <c r="Z687" i="9"/>
  <c r="Z686" i="9"/>
  <c r="Z685" i="9"/>
  <c r="Z684" i="9"/>
  <c r="Z683" i="9"/>
  <c r="Z682" i="9"/>
  <c r="K681" i="9"/>
  <c r="J681" i="9"/>
  <c r="I681" i="9"/>
  <c r="H681" i="9"/>
  <c r="G681" i="9"/>
  <c r="F681" i="9"/>
  <c r="E681" i="9"/>
  <c r="L680" i="9"/>
  <c r="L679" i="9"/>
  <c r="L678" i="9"/>
  <c r="Y677" i="9"/>
  <c r="X677" i="9"/>
  <c r="W677" i="9"/>
  <c r="V677" i="9"/>
  <c r="U677" i="9"/>
  <c r="T677" i="9"/>
  <c r="L677" i="9"/>
  <c r="Z676" i="9"/>
  <c r="L676" i="9"/>
  <c r="Z675" i="9"/>
  <c r="L675" i="9"/>
  <c r="Z674" i="9"/>
  <c r="L674" i="9"/>
  <c r="Z673" i="9"/>
  <c r="L673" i="9"/>
  <c r="Z672" i="9"/>
  <c r="L672" i="9"/>
  <c r="Z671" i="9"/>
  <c r="L671" i="9"/>
  <c r="Z670" i="9"/>
  <c r="L670" i="9"/>
  <c r="Z669" i="9"/>
  <c r="L669" i="9"/>
  <c r="Z668" i="9"/>
  <c r="L668" i="9"/>
  <c r="L667" i="9"/>
  <c r="Y661" i="9"/>
  <c r="X661" i="9"/>
  <c r="W661" i="9"/>
  <c r="V661" i="9"/>
  <c r="U661" i="9"/>
  <c r="T661" i="9"/>
  <c r="Z660" i="9"/>
  <c r="Z659" i="9"/>
  <c r="Z658" i="9"/>
  <c r="Z657" i="9"/>
  <c r="Z656" i="9"/>
  <c r="Z655" i="9"/>
  <c r="Z654" i="9"/>
  <c r="Z653" i="9"/>
  <c r="Z652" i="9"/>
  <c r="Y647" i="9"/>
  <c r="X647" i="9"/>
  <c r="W647" i="9"/>
  <c r="V647" i="9"/>
  <c r="U647" i="9"/>
  <c r="T647" i="9"/>
  <c r="Z646" i="9"/>
  <c r="Z645" i="9"/>
  <c r="Z644" i="9"/>
  <c r="Z643" i="9"/>
  <c r="Z642" i="9"/>
  <c r="Z641" i="9"/>
  <c r="Z640" i="9"/>
  <c r="Z639" i="9"/>
  <c r="Z638" i="9"/>
  <c r="K635" i="9"/>
  <c r="J635" i="9"/>
  <c r="I635" i="9"/>
  <c r="H635" i="9"/>
  <c r="G635" i="9"/>
  <c r="F635" i="9"/>
  <c r="E635" i="9"/>
  <c r="D635" i="9"/>
  <c r="C635" i="9"/>
  <c r="L634" i="9"/>
  <c r="Y633" i="9"/>
  <c r="X633" i="9"/>
  <c r="W633" i="9"/>
  <c r="V633" i="9"/>
  <c r="U633" i="9"/>
  <c r="T633" i="9"/>
  <c r="L633" i="9"/>
  <c r="Z632" i="9"/>
  <c r="L632" i="9"/>
  <c r="Z631" i="9"/>
  <c r="L631" i="9"/>
  <c r="Z630" i="9"/>
  <c r="L630" i="9"/>
  <c r="Z629" i="9"/>
  <c r="L629" i="9"/>
  <c r="Z628" i="9"/>
  <c r="L628" i="9"/>
  <c r="Z627" i="9"/>
  <c r="L627" i="9"/>
  <c r="Z626" i="9"/>
  <c r="L626" i="9"/>
  <c r="Z625" i="9"/>
  <c r="L625" i="9"/>
  <c r="Z624" i="9"/>
  <c r="L624" i="9"/>
  <c r="L623" i="9"/>
  <c r="Y618" i="9"/>
  <c r="X618" i="9"/>
  <c r="W618" i="9"/>
  <c r="V618" i="9"/>
  <c r="U618" i="9"/>
  <c r="T618" i="9"/>
  <c r="Z617" i="9"/>
  <c r="Z616" i="9"/>
  <c r="Z615" i="9"/>
  <c r="Z614" i="9"/>
  <c r="Z613" i="9"/>
  <c r="Z612" i="9"/>
  <c r="Z611" i="9"/>
  <c r="Z610" i="9"/>
  <c r="Z609" i="9"/>
  <c r="Y604" i="9"/>
  <c r="X604" i="9"/>
  <c r="W604" i="9"/>
  <c r="V604" i="9"/>
  <c r="U604" i="9"/>
  <c r="T604" i="9"/>
  <c r="Z603" i="9"/>
  <c r="Z602" i="9"/>
  <c r="Z601" i="9"/>
  <c r="Z600" i="9"/>
  <c r="Z599" i="9"/>
  <c r="Z598" i="9"/>
  <c r="Z597" i="9"/>
  <c r="Z596" i="9"/>
  <c r="Z595" i="9"/>
  <c r="K593" i="9"/>
  <c r="J593" i="9"/>
  <c r="I593" i="9"/>
  <c r="H593" i="9"/>
  <c r="G593" i="9"/>
  <c r="F593" i="9"/>
  <c r="E593" i="9"/>
  <c r="D593" i="9"/>
  <c r="C593" i="9"/>
  <c r="L592" i="9"/>
  <c r="L591" i="9"/>
  <c r="Y590" i="9"/>
  <c r="X590" i="9"/>
  <c r="W590" i="9"/>
  <c r="V590" i="9"/>
  <c r="U590" i="9"/>
  <c r="T590" i="9"/>
  <c r="L590" i="9"/>
  <c r="Z589" i="9"/>
  <c r="L589" i="9"/>
  <c r="Z588" i="9"/>
  <c r="L588" i="9"/>
  <c r="Z587" i="9"/>
  <c r="L587" i="9"/>
  <c r="Z586" i="9"/>
  <c r="L586" i="9"/>
  <c r="Z585" i="9"/>
  <c r="L585" i="9"/>
  <c r="Z584" i="9"/>
  <c r="L584" i="9"/>
  <c r="Z583" i="9"/>
  <c r="L583" i="9"/>
  <c r="Z582" i="9"/>
  <c r="L582" i="9"/>
  <c r="Z581" i="9"/>
  <c r="L581" i="9"/>
  <c r="L580" i="9"/>
  <c r="Y575" i="9"/>
  <c r="X575" i="9"/>
  <c r="W575" i="9"/>
  <c r="V575" i="9"/>
  <c r="U575" i="9"/>
  <c r="T575" i="9"/>
  <c r="Z574" i="9"/>
  <c r="Z573" i="9"/>
  <c r="Z572" i="9"/>
  <c r="Z571" i="9"/>
  <c r="Z570" i="9"/>
  <c r="Z569" i="9"/>
  <c r="Z568" i="9"/>
  <c r="Z567" i="9"/>
  <c r="Z566" i="9"/>
  <c r="Y561" i="9"/>
  <c r="X561" i="9"/>
  <c r="W561" i="9"/>
  <c r="V561" i="9"/>
  <c r="U561" i="9"/>
  <c r="T561" i="9"/>
  <c r="Z560" i="9"/>
  <c r="Z559" i="9"/>
  <c r="Z558" i="9"/>
  <c r="Z557" i="9"/>
  <c r="Z556" i="9"/>
  <c r="Z555" i="9"/>
  <c r="Z554" i="9"/>
  <c r="Z553" i="9"/>
  <c r="Z552" i="9"/>
  <c r="K550" i="9"/>
  <c r="J550" i="9"/>
  <c r="I550" i="9"/>
  <c r="H550" i="9"/>
  <c r="G550" i="9"/>
  <c r="F550" i="9"/>
  <c r="E550" i="9"/>
  <c r="D550" i="9"/>
  <c r="C550" i="9"/>
  <c r="L549" i="9"/>
  <c r="L548" i="9"/>
  <c r="Y547" i="9"/>
  <c r="X547" i="9"/>
  <c r="W547" i="9"/>
  <c r="V547" i="9"/>
  <c r="U547" i="9"/>
  <c r="T547" i="9"/>
  <c r="L547" i="9"/>
  <c r="Z546" i="9"/>
  <c r="L546" i="9"/>
  <c r="Z545" i="9"/>
  <c r="L545" i="9"/>
  <c r="Z544" i="9"/>
  <c r="L544" i="9"/>
  <c r="Z543" i="9"/>
  <c r="L543" i="9"/>
  <c r="Z542" i="9"/>
  <c r="L542" i="9"/>
  <c r="Z541" i="9"/>
  <c r="L541" i="9"/>
  <c r="Z540" i="9"/>
  <c r="L540" i="9"/>
  <c r="Z539" i="9"/>
  <c r="L539" i="9"/>
  <c r="Z538" i="9"/>
  <c r="L538" i="9"/>
  <c r="M539" i="9" s="1"/>
  <c r="L537" i="9"/>
  <c r="Y530" i="9"/>
  <c r="X530" i="9"/>
  <c r="W530" i="9"/>
  <c r="V530" i="9"/>
  <c r="U530" i="9"/>
  <c r="T530" i="9"/>
  <c r="Z529" i="9"/>
  <c r="Z528" i="9"/>
  <c r="Z527" i="9"/>
  <c r="Z526" i="9"/>
  <c r="Z525" i="9"/>
  <c r="Z524" i="9"/>
  <c r="Z523" i="9"/>
  <c r="Z522" i="9"/>
  <c r="Z521" i="9"/>
  <c r="Y516" i="9"/>
  <c r="X516" i="9"/>
  <c r="W516" i="9"/>
  <c r="V516" i="9"/>
  <c r="U516" i="9"/>
  <c r="T516" i="9"/>
  <c r="Z515" i="9"/>
  <c r="Z514" i="9"/>
  <c r="Z513" i="9"/>
  <c r="Z512" i="9"/>
  <c r="Z511" i="9"/>
  <c r="K511" i="9"/>
  <c r="J511" i="9"/>
  <c r="I511" i="9"/>
  <c r="H511" i="9"/>
  <c r="G511" i="9"/>
  <c r="F511" i="9"/>
  <c r="E511" i="9"/>
  <c r="D511" i="9"/>
  <c r="C511" i="9"/>
  <c r="Z510" i="9"/>
  <c r="L510" i="9"/>
  <c r="Z509" i="9"/>
  <c r="L509" i="9"/>
  <c r="Z508" i="9"/>
  <c r="L508" i="9"/>
  <c r="Z507" i="9"/>
  <c r="L507" i="9"/>
  <c r="L506" i="9"/>
  <c r="L505" i="9"/>
  <c r="L504" i="9"/>
  <c r="L503" i="9"/>
  <c r="Y502" i="9"/>
  <c r="X502" i="9"/>
  <c r="W502" i="9"/>
  <c r="V502" i="9"/>
  <c r="U502" i="9"/>
  <c r="T502" i="9"/>
  <c r="L502" i="9"/>
  <c r="Z501" i="9"/>
  <c r="L501" i="9"/>
  <c r="Z500" i="9"/>
  <c r="L500" i="9"/>
  <c r="Z499" i="9"/>
  <c r="L499" i="9"/>
  <c r="Z498" i="9"/>
  <c r="L498" i="9"/>
  <c r="Z497" i="9"/>
  <c r="L497" i="9"/>
  <c r="Z496" i="9"/>
  <c r="L496" i="9"/>
  <c r="Z495" i="9"/>
  <c r="L495" i="9"/>
  <c r="Z494" i="9"/>
  <c r="L494" i="9"/>
  <c r="Z493" i="9"/>
  <c r="L493" i="9"/>
  <c r="L492" i="9"/>
  <c r="X488" i="9"/>
  <c r="W488" i="9"/>
  <c r="V488" i="9"/>
  <c r="U488" i="9"/>
  <c r="T488" i="9"/>
  <c r="Y487" i="9"/>
  <c r="Y486" i="9"/>
  <c r="Y485" i="9"/>
  <c r="Y484" i="9"/>
  <c r="Y483" i="9"/>
  <c r="Y482" i="9"/>
  <c r="Y481" i="9"/>
  <c r="Y480" i="9"/>
  <c r="Y479" i="9"/>
  <c r="X474" i="9"/>
  <c r="W474" i="9"/>
  <c r="V474" i="9"/>
  <c r="U474" i="9"/>
  <c r="T474" i="9"/>
  <c r="Y473" i="9"/>
  <c r="Y472" i="9"/>
  <c r="Y471" i="9"/>
  <c r="Y470" i="9"/>
  <c r="Y469" i="9"/>
  <c r="Y468" i="9"/>
  <c r="Y467" i="9"/>
  <c r="Y466" i="9"/>
  <c r="Y465" i="9"/>
  <c r="J465" i="9"/>
  <c r="I465" i="9"/>
  <c r="H465" i="9"/>
  <c r="G465" i="9"/>
  <c r="F465" i="9"/>
  <c r="E465" i="9"/>
  <c r="D465" i="9"/>
  <c r="C465" i="9"/>
  <c r="K464" i="9"/>
  <c r="K463" i="9"/>
  <c r="K462" i="9"/>
  <c r="K461" i="9"/>
  <c r="X460" i="9"/>
  <c r="W460" i="9"/>
  <c r="V460" i="9"/>
  <c r="U460" i="9"/>
  <c r="T460" i="9"/>
  <c r="K460" i="9"/>
  <c r="Y459" i="9"/>
  <c r="K459" i="9"/>
  <c r="Y458" i="9"/>
  <c r="K458" i="9"/>
  <c r="Y457" i="9"/>
  <c r="K457" i="9"/>
  <c r="Y456" i="9"/>
  <c r="K456" i="9"/>
  <c r="Y455" i="9"/>
  <c r="K455" i="9"/>
  <c r="Y454" i="9"/>
  <c r="K454" i="9"/>
  <c r="Y453" i="9"/>
  <c r="K453" i="9"/>
  <c r="Y452" i="9"/>
  <c r="K452" i="9"/>
  <c r="Y451" i="9"/>
  <c r="K451" i="9"/>
  <c r="K450" i="9"/>
  <c r="X446" i="9"/>
  <c r="W446" i="9"/>
  <c r="V446" i="9"/>
  <c r="U446" i="9"/>
  <c r="T446" i="9"/>
  <c r="Y445" i="9"/>
  <c r="Y444" i="9"/>
  <c r="Y443" i="9"/>
  <c r="Y442" i="9"/>
  <c r="Y441" i="9"/>
  <c r="Y440" i="9"/>
  <c r="Y439" i="9"/>
  <c r="Y438" i="9"/>
  <c r="Y437" i="9"/>
  <c r="Y436" i="9"/>
  <c r="X432" i="9"/>
  <c r="W432" i="9"/>
  <c r="V432" i="9"/>
  <c r="U432" i="9"/>
  <c r="T432" i="9"/>
  <c r="Y431" i="9"/>
  <c r="Y430" i="9"/>
  <c r="Y429" i="9"/>
  <c r="Y428" i="9"/>
  <c r="Y427" i="9"/>
  <c r="Y426" i="9"/>
  <c r="Y425" i="9"/>
  <c r="Y424" i="9"/>
  <c r="Y423" i="9"/>
  <c r="Y422" i="9"/>
  <c r="J421" i="9"/>
  <c r="I421" i="9"/>
  <c r="H421" i="9"/>
  <c r="G421" i="9"/>
  <c r="F421" i="9"/>
  <c r="E421" i="9"/>
  <c r="D421" i="9"/>
  <c r="C421" i="9"/>
  <c r="K420" i="9"/>
  <c r="K419" i="9"/>
  <c r="X418" i="9"/>
  <c r="W418" i="9"/>
  <c r="V418" i="9"/>
  <c r="U418" i="9"/>
  <c r="T418" i="9"/>
  <c r="K418" i="9"/>
  <c r="Y417" i="9"/>
  <c r="K417" i="9"/>
  <c r="Y416" i="9"/>
  <c r="K416" i="9"/>
  <c r="Y415" i="9"/>
  <c r="K415" i="9"/>
  <c r="Y414" i="9"/>
  <c r="K414" i="9"/>
  <c r="Y413" i="9"/>
  <c r="K413" i="9"/>
  <c r="Y412" i="9"/>
  <c r="K412" i="9"/>
  <c r="Y411" i="9"/>
  <c r="K411" i="9"/>
  <c r="Y410" i="9"/>
  <c r="K410" i="9"/>
  <c r="Y409" i="9"/>
  <c r="K409" i="9"/>
  <c r="Y408" i="9"/>
  <c r="K408" i="9"/>
  <c r="K407" i="9"/>
  <c r="X404" i="9"/>
  <c r="W404" i="9"/>
  <c r="V404" i="9"/>
  <c r="U404" i="9"/>
  <c r="T404" i="9"/>
  <c r="Y403" i="9"/>
  <c r="Y402" i="9"/>
  <c r="Y401" i="9"/>
  <c r="Y400" i="9"/>
  <c r="Y399" i="9"/>
  <c r="Y398" i="9"/>
  <c r="Y397" i="9"/>
  <c r="Y396" i="9"/>
  <c r="Y395" i="9"/>
  <c r="Y394" i="9"/>
  <c r="X390" i="9"/>
  <c r="W390" i="9"/>
  <c r="V390" i="9"/>
  <c r="U390" i="9"/>
  <c r="T390" i="9"/>
  <c r="Y389" i="9"/>
  <c r="Y388" i="9"/>
  <c r="Y387" i="9"/>
  <c r="Y386" i="9"/>
  <c r="Y385" i="9"/>
  <c r="J385" i="9"/>
  <c r="I385" i="9"/>
  <c r="H385" i="9"/>
  <c r="G385" i="9"/>
  <c r="F385" i="9"/>
  <c r="E385" i="9"/>
  <c r="D385" i="9"/>
  <c r="C385" i="9"/>
  <c r="Y384" i="9"/>
  <c r="K384" i="9"/>
  <c r="Y383" i="9"/>
  <c r="K383" i="9"/>
  <c r="Y382" i="9"/>
  <c r="K382" i="9"/>
  <c r="Y381" i="9"/>
  <c r="K381" i="9"/>
  <c r="Y380" i="9"/>
  <c r="K380" i="9"/>
  <c r="K379" i="9"/>
  <c r="K378" i="9"/>
  <c r="K377" i="9"/>
  <c r="X376" i="9"/>
  <c r="W376" i="9"/>
  <c r="V376" i="9"/>
  <c r="U376" i="9"/>
  <c r="T376" i="9"/>
  <c r="K376" i="9"/>
  <c r="Y375" i="9"/>
  <c r="K375" i="9"/>
  <c r="Y374" i="9"/>
  <c r="K374" i="9"/>
  <c r="Y373" i="9"/>
  <c r="K373" i="9"/>
  <c r="Y372" i="9"/>
  <c r="K372" i="9"/>
  <c r="Y371" i="9"/>
  <c r="K371" i="9"/>
  <c r="Y370" i="9"/>
  <c r="K370" i="9"/>
  <c r="Y369" i="9"/>
  <c r="K369" i="9"/>
  <c r="Y368" i="9"/>
  <c r="K368" i="9"/>
  <c r="Y367" i="9"/>
  <c r="K367" i="9"/>
  <c r="Y366" i="9"/>
  <c r="K366" i="9"/>
  <c r="K365" i="9"/>
  <c r="X360" i="9"/>
  <c r="W360" i="9"/>
  <c r="V360" i="9"/>
  <c r="U360" i="9"/>
  <c r="T360" i="9"/>
  <c r="Y359" i="9"/>
  <c r="Y358" i="9"/>
  <c r="Y357" i="9"/>
  <c r="Y356" i="9"/>
  <c r="Y355" i="9"/>
  <c r="Y354" i="9"/>
  <c r="Y353" i="9"/>
  <c r="Y352" i="9"/>
  <c r="Y351" i="9"/>
  <c r="Y350" i="9"/>
  <c r="X346" i="9"/>
  <c r="W346" i="9"/>
  <c r="V346" i="9"/>
  <c r="U346" i="9"/>
  <c r="T346" i="9"/>
  <c r="Y345" i="9"/>
  <c r="Y344" i="9"/>
  <c r="Y343" i="9"/>
  <c r="Y342" i="9"/>
  <c r="Y341" i="9"/>
  <c r="J341" i="9"/>
  <c r="I341" i="9"/>
  <c r="H341" i="9"/>
  <c r="G341" i="9"/>
  <c r="F341" i="9"/>
  <c r="E341" i="9"/>
  <c r="D341" i="9"/>
  <c r="C341" i="9"/>
  <c r="Y340" i="9"/>
  <c r="K340" i="9"/>
  <c r="Y339" i="9"/>
  <c r="K339" i="9"/>
  <c r="Y338" i="9"/>
  <c r="K338" i="9"/>
  <c r="Y337" i="9"/>
  <c r="K337" i="9"/>
  <c r="Y336" i="9"/>
  <c r="K336" i="9"/>
  <c r="K335" i="9"/>
  <c r="K334" i="9"/>
  <c r="K333" i="9"/>
  <c r="X332" i="9"/>
  <c r="W332" i="9"/>
  <c r="V332" i="9"/>
  <c r="U332" i="9"/>
  <c r="T332" i="9"/>
  <c r="K332" i="9"/>
  <c r="Y331" i="9"/>
  <c r="K331" i="9"/>
  <c r="Y330" i="9"/>
  <c r="K330" i="9"/>
  <c r="Y329" i="9"/>
  <c r="K329" i="9"/>
  <c r="Y328" i="9"/>
  <c r="K328" i="9"/>
  <c r="Y327" i="9"/>
  <c r="K327" i="9"/>
  <c r="Y326" i="9"/>
  <c r="K326" i="9"/>
  <c r="Y325" i="9"/>
  <c r="K325" i="9"/>
  <c r="Y324" i="9"/>
  <c r="K324" i="9"/>
  <c r="Y323" i="9"/>
  <c r="K323" i="9"/>
  <c r="Y322" i="9"/>
  <c r="K322" i="9"/>
  <c r="K321" i="9"/>
  <c r="X317" i="9"/>
  <c r="W317" i="9"/>
  <c r="V317" i="9"/>
  <c r="U317" i="9"/>
  <c r="T317" i="9"/>
  <c r="Y316" i="9"/>
  <c r="Y315" i="9"/>
  <c r="Y314" i="9"/>
  <c r="Y313" i="9"/>
  <c r="Y312" i="9"/>
  <c r="Y311" i="9"/>
  <c r="Y310" i="9"/>
  <c r="Y309" i="9"/>
  <c r="Y308" i="9"/>
  <c r="Y307" i="9"/>
  <c r="X303" i="9"/>
  <c r="W303" i="9"/>
  <c r="V303" i="9"/>
  <c r="U303" i="9"/>
  <c r="T303" i="9"/>
  <c r="Y302" i="9"/>
  <c r="Y301" i="9"/>
  <c r="Y300" i="9"/>
  <c r="Y299" i="9"/>
  <c r="Y298" i="9"/>
  <c r="Y297" i="9"/>
  <c r="J297" i="9"/>
  <c r="I297" i="9"/>
  <c r="H297" i="9"/>
  <c r="G297" i="9"/>
  <c r="F297" i="9"/>
  <c r="E297" i="9"/>
  <c r="D297" i="9"/>
  <c r="C297" i="9"/>
  <c r="Y296" i="9"/>
  <c r="K296" i="9"/>
  <c r="Y295" i="9"/>
  <c r="K295" i="9"/>
  <c r="Y294" i="9"/>
  <c r="K294" i="9"/>
  <c r="Y293" i="9"/>
  <c r="K293" i="9"/>
  <c r="K292" i="9"/>
  <c r="K291" i="9"/>
  <c r="K290" i="9"/>
  <c r="X289" i="9"/>
  <c r="W289" i="9"/>
  <c r="V289" i="9"/>
  <c r="U289" i="9"/>
  <c r="T289" i="9"/>
  <c r="K289" i="9"/>
  <c r="Y288" i="9"/>
  <c r="K288" i="9"/>
  <c r="Y287" i="9"/>
  <c r="K287" i="9"/>
  <c r="Y286" i="9"/>
  <c r="K286" i="9"/>
  <c r="Y285" i="9"/>
  <c r="K285" i="9"/>
  <c r="Y284" i="9"/>
  <c r="K284" i="9"/>
  <c r="Y283" i="9"/>
  <c r="K283" i="9"/>
  <c r="Y282" i="9"/>
  <c r="K282" i="9"/>
  <c r="Y281" i="9"/>
  <c r="K281" i="9"/>
  <c r="Y280" i="9"/>
  <c r="K280" i="9"/>
  <c r="Y279" i="9"/>
  <c r="K279" i="9"/>
  <c r="K278" i="9"/>
  <c r="X274" i="9"/>
  <c r="W274" i="9"/>
  <c r="V274" i="9"/>
  <c r="U274" i="9"/>
  <c r="T274" i="9"/>
  <c r="Y273" i="9"/>
  <c r="Y272" i="9"/>
  <c r="Y271" i="9"/>
  <c r="Y270" i="9"/>
  <c r="Y269" i="9"/>
  <c r="Y268" i="9"/>
  <c r="Y267" i="9"/>
  <c r="Y266" i="9"/>
  <c r="Y265" i="9"/>
  <c r="Y264" i="9"/>
  <c r="X260" i="9"/>
  <c r="W260" i="9"/>
  <c r="V260" i="9"/>
  <c r="U260" i="9"/>
  <c r="T260" i="9"/>
  <c r="Y259" i="9"/>
  <c r="Y258" i="9"/>
  <c r="Y257" i="9"/>
  <c r="Y256" i="9"/>
  <c r="Y255" i="9"/>
  <c r="Y254" i="9"/>
  <c r="J254" i="9"/>
  <c r="I254" i="9"/>
  <c r="H254" i="9"/>
  <c r="G254" i="9"/>
  <c r="F254" i="9"/>
  <c r="E254" i="9"/>
  <c r="D254" i="9"/>
  <c r="C254" i="9"/>
  <c r="Y253" i="9"/>
  <c r="K253" i="9"/>
  <c r="Y252" i="9"/>
  <c r="K252" i="9"/>
  <c r="Y251" i="9"/>
  <c r="K251" i="9"/>
  <c r="Y250" i="9"/>
  <c r="K250" i="9"/>
  <c r="K249" i="9"/>
  <c r="K248" i="9"/>
  <c r="K247" i="9"/>
  <c r="X246" i="9"/>
  <c r="W246" i="9"/>
  <c r="V246" i="9"/>
  <c r="U246" i="9"/>
  <c r="T246" i="9"/>
  <c r="K246" i="9"/>
  <c r="Y245" i="9"/>
  <c r="K245" i="9"/>
  <c r="Y244" i="9"/>
  <c r="K244" i="9"/>
  <c r="Y243" i="9"/>
  <c r="K243" i="9"/>
  <c r="Y242" i="9"/>
  <c r="K242" i="9"/>
  <c r="Y241" i="9"/>
  <c r="K241" i="9"/>
  <c r="Y240" i="9"/>
  <c r="K240" i="9"/>
  <c r="Y239" i="9"/>
  <c r="K239" i="9"/>
  <c r="Y238" i="9"/>
  <c r="K238" i="9"/>
  <c r="Y237" i="9"/>
  <c r="K237" i="9"/>
  <c r="Y236" i="9"/>
  <c r="K236" i="9"/>
  <c r="K235" i="9"/>
  <c r="X229" i="9"/>
  <c r="W229" i="9"/>
  <c r="V229" i="9"/>
  <c r="U229" i="9"/>
  <c r="T229" i="9"/>
  <c r="Y228" i="9"/>
  <c r="Y227" i="9"/>
  <c r="Y226" i="9"/>
  <c r="Y225" i="9"/>
  <c r="Y224" i="9"/>
  <c r="Y223" i="9"/>
  <c r="Y222" i="9"/>
  <c r="Y221" i="9"/>
  <c r="Y220" i="9"/>
  <c r="Y219" i="9"/>
  <c r="X215" i="9"/>
  <c r="W215" i="9"/>
  <c r="V215" i="9"/>
  <c r="U215" i="9"/>
  <c r="T215" i="9"/>
  <c r="Y214" i="9"/>
  <c r="Y213" i="9"/>
  <c r="Y212" i="9"/>
  <c r="Y211" i="9"/>
  <c r="Y210" i="9"/>
  <c r="Y209" i="9"/>
  <c r="Y208" i="9"/>
  <c r="Y207" i="9"/>
  <c r="Y206" i="9"/>
  <c r="Y205" i="9"/>
  <c r="J204" i="9"/>
  <c r="I204" i="9"/>
  <c r="H204" i="9"/>
  <c r="G204" i="9"/>
  <c r="F204" i="9"/>
  <c r="E204" i="9"/>
  <c r="D204" i="9"/>
  <c r="C204" i="9"/>
  <c r="K203" i="9"/>
  <c r="K202" i="9"/>
  <c r="X201" i="9"/>
  <c r="W201" i="9"/>
  <c r="V201" i="9"/>
  <c r="U201" i="9"/>
  <c r="T201" i="9"/>
  <c r="K201" i="9"/>
  <c r="Y200" i="9"/>
  <c r="K200" i="9"/>
  <c r="Y199" i="9"/>
  <c r="K199" i="9"/>
  <c r="Y198" i="9"/>
  <c r="K198" i="9"/>
  <c r="Y197" i="9"/>
  <c r="K197" i="9"/>
  <c r="Y196" i="9"/>
  <c r="K196" i="9"/>
  <c r="Y195" i="9"/>
  <c r="K195" i="9"/>
  <c r="Y194" i="9"/>
  <c r="K194" i="9"/>
  <c r="Y193" i="9"/>
  <c r="K193" i="9"/>
  <c r="Y192" i="9"/>
  <c r="K192" i="9"/>
  <c r="Y191" i="9"/>
  <c r="K191" i="9"/>
  <c r="K190" i="9"/>
  <c r="X182" i="9"/>
  <c r="W182" i="9"/>
  <c r="V182" i="9"/>
  <c r="U182" i="9"/>
  <c r="T182" i="9"/>
  <c r="Y181" i="9"/>
  <c r="Y180" i="9"/>
  <c r="Y179" i="9"/>
  <c r="Y178" i="9"/>
  <c r="Y177" i="9"/>
  <c r="Y176" i="9"/>
  <c r="Y175" i="9"/>
  <c r="Y174" i="9"/>
  <c r="Y173" i="9"/>
  <c r="Y172" i="9"/>
  <c r="Y171" i="9"/>
  <c r="J170" i="9"/>
  <c r="I170" i="9"/>
  <c r="H170" i="9"/>
  <c r="G170" i="9"/>
  <c r="F170" i="9"/>
  <c r="E170" i="9"/>
  <c r="X168" i="9"/>
  <c r="W168" i="9"/>
  <c r="V168" i="9"/>
  <c r="U168" i="9"/>
  <c r="T168" i="9"/>
  <c r="Y167" i="9"/>
  <c r="Y166" i="9"/>
  <c r="L166" i="9"/>
  <c r="J166" i="9"/>
  <c r="I166" i="9"/>
  <c r="H166" i="9"/>
  <c r="G166" i="9"/>
  <c r="F166" i="9"/>
  <c r="E166" i="9"/>
  <c r="D166" i="9"/>
  <c r="C166" i="9"/>
  <c r="Y165" i="9"/>
  <c r="K165" i="9"/>
  <c r="Y164" i="9"/>
  <c r="K164" i="9"/>
  <c r="Y163" i="9"/>
  <c r="K163" i="9"/>
  <c r="Y162" i="9"/>
  <c r="K162" i="9"/>
  <c r="Y161" i="9"/>
  <c r="K161" i="9"/>
  <c r="Y160" i="9"/>
  <c r="K160" i="9"/>
  <c r="Y159" i="9"/>
  <c r="K159" i="9"/>
  <c r="Y158" i="9"/>
  <c r="K158" i="9"/>
  <c r="Y157" i="9"/>
  <c r="K157" i="9"/>
  <c r="K156" i="9"/>
  <c r="K155" i="9"/>
  <c r="X154" i="9"/>
  <c r="W154" i="9"/>
  <c r="V154" i="9"/>
  <c r="U154" i="9"/>
  <c r="T154" i="9"/>
  <c r="K154" i="9"/>
  <c r="Y153" i="9"/>
  <c r="K153" i="9"/>
  <c r="Y152" i="9"/>
  <c r="K152" i="9"/>
  <c r="Y151" i="9"/>
  <c r="K151" i="9"/>
  <c r="Y150" i="9"/>
  <c r="K150" i="9"/>
  <c r="Y149" i="9"/>
  <c r="K149" i="9"/>
  <c r="Y148" i="9"/>
  <c r="K148" i="9"/>
  <c r="Y147" i="9"/>
  <c r="K147" i="9"/>
  <c r="Y146" i="9"/>
  <c r="K146" i="9"/>
  <c r="Y145" i="9"/>
  <c r="K145" i="9"/>
  <c r="Y144" i="9"/>
  <c r="K144" i="9"/>
  <c r="Y143" i="9"/>
  <c r="K143" i="9"/>
  <c r="K142" i="9"/>
  <c r="X135" i="9"/>
  <c r="W135" i="9"/>
  <c r="V135" i="9"/>
  <c r="U135" i="9"/>
  <c r="T135" i="9"/>
  <c r="Y134" i="9"/>
  <c r="Y133" i="9"/>
  <c r="Y132" i="9"/>
  <c r="Y131" i="9"/>
  <c r="Y130" i="9"/>
  <c r="Y129" i="9"/>
  <c r="Y128" i="9"/>
  <c r="Y127" i="9"/>
  <c r="Y126" i="9"/>
  <c r="Y125" i="9"/>
  <c r="Y124" i="9"/>
  <c r="X121" i="9"/>
  <c r="W121" i="9"/>
  <c r="V121" i="9"/>
  <c r="U121" i="9"/>
  <c r="T121" i="9"/>
  <c r="Y120" i="9"/>
  <c r="Y119" i="9"/>
  <c r="Y118" i="9"/>
  <c r="Y117" i="9"/>
  <c r="Y116" i="9"/>
  <c r="Y115" i="9"/>
  <c r="Y114" i="9"/>
  <c r="J114" i="9"/>
  <c r="I114" i="9"/>
  <c r="H114" i="9"/>
  <c r="G114" i="9"/>
  <c r="F114" i="9"/>
  <c r="E114" i="9"/>
  <c r="D114" i="9"/>
  <c r="C114" i="9"/>
  <c r="Y113" i="9"/>
  <c r="K113" i="9"/>
  <c r="Y112" i="9"/>
  <c r="L112" i="9"/>
  <c r="K112" i="9"/>
  <c r="Y111" i="9"/>
  <c r="K111" i="9"/>
  <c r="Y110" i="9"/>
  <c r="K110" i="9"/>
  <c r="K109" i="9"/>
  <c r="K108" i="9"/>
  <c r="X107" i="9"/>
  <c r="W107" i="9"/>
  <c r="V107" i="9"/>
  <c r="U107" i="9"/>
  <c r="T107" i="9"/>
  <c r="L107" i="9"/>
  <c r="K107" i="9"/>
  <c r="Y106" i="9"/>
  <c r="K106" i="9"/>
  <c r="Y105" i="9"/>
  <c r="K105" i="9"/>
  <c r="Y104" i="9"/>
  <c r="K104" i="9"/>
  <c r="Y103" i="9"/>
  <c r="K103" i="9"/>
  <c r="Y102" i="9"/>
  <c r="K102" i="9"/>
  <c r="Y101" i="9"/>
  <c r="K101" i="9"/>
  <c r="Y100" i="9"/>
  <c r="K100" i="9"/>
  <c r="Y99" i="9"/>
  <c r="K99" i="9"/>
  <c r="Y98" i="9"/>
  <c r="K98" i="9"/>
  <c r="Y97" i="9"/>
  <c r="K97" i="9"/>
  <c r="Y96" i="9"/>
  <c r="K96" i="9"/>
  <c r="K95" i="9"/>
  <c r="X88" i="9"/>
  <c r="W88" i="9"/>
  <c r="V88" i="9"/>
  <c r="U88" i="9"/>
  <c r="T88" i="9"/>
  <c r="Y87" i="9"/>
  <c r="Y86" i="9"/>
  <c r="Y85" i="9"/>
  <c r="Y84" i="9"/>
  <c r="Y83" i="9"/>
  <c r="Y82" i="9"/>
  <c r="Y81" i="9"/>
  <c r="Y80" i="9"/>
  <c r="Y79" i="9"/>
  <c r="Y78" i="9"/>
  <c r="Y77" i="9"/>
  <c r="X74" i="9"/>
  <c r="W74" i="9"/>
  <c r="V74" i="9"/>
  <c r="U74" i="9"/>
  <c r="T74" i="9"/>
  <c r="Y73" i="9"/>
  <c r="Y72" i="9"/>
  <c r="Y71" i="9"/>
  <c r="Y70" i="9"/>
  <c r="Y69" i="9"/>
  <c r="Y68" i="9"/>
  <c r="Y67" i="9"/>
  <c r="Y66" i="9"/>
  <c r="Y65" i="9"/>
  <c r="Y64" i="9"/>
  <c r="Y63" i="9"/>
  <c r="I61" i="9"/>
  <c r="H61" i="9"/>
  <c r="G61" i="9"/>
  <c r="F61" i="9"/>
  <c r="E61" i="9"/>
  <c r="D61" i="9"/>
  <c r="C61" i="9"/>
  <c r="X60" i="9"/>
  <c r="W60" i="9"/>
  <c r="V60" i="9"/>
  <c r="U60" i="9"/>
  <c r="T60" i="9"/>
  <c r="K60" i="9"/>
  <c r="Y59" i="9"/>
  <c r="L59" i="9"/>
  <c r="K59" i="9"/>
  <c r="Y58" i="9"/>
  <c r="K58" i="9"/>
  <c r="Y57" i="9"/>
  <c r="K57" i="9"/>
  <c r="Y56" i="9"/>
  <c r="K56" i="9"/>
  <c r="Y55" i="9"/>
  <c r="K55" i="9"/>
  <c r="Y54" i="9"/>
  <c r="L54" i="9"/>
  <c r="K54" i="9"/>
  <c r="Y53" i="9"/>
  <c r="K53" i="9"/>
  <c r="Y52" i="9"/>
  <c r="K52" i="9"/>
  <c r="Y51" i="9"/>
  <c r="K51" i="9"/>
  <c r="Y50" i="9"/>
  <c r="K50" i="9"/>
  <c r="Y49" i="9"/>
  <c r="K49" i="9"/>
  <c r="K48" i="9"/>
  <c r="Y42" i="9" l="1"/>
  <c r="L22" i="9"/>
  <c r="Y14" i="9"/>
  <c r="Y28" i="9"/>
  <c r="K22" i="9"/>
  <c r="Y376" i="9"/>
  <c r="L681" i="9"/>
  <c r="Z1025" i="9"/>
  <c r="Z1045" i="9"/>
  <c r="L2016" i="9"/>
  <c r="X2045" i="9"/>
  <c r="T2047" i="9"/>
  <c r="Y182" i="9"/>
  <c r="V2016" i="9"/>
  <c r="X2017" i="9"/>
  <c r="U2047" i="9"/>
  <c r="L114" i="9"/>
  <c r="M680" i="9"/>
  <c r="W1886" i="9"/>
  <c r="V2015" i="9"/>
  <c r="X2016" i="9"/>
  <c r="X2012" i="9"/>
  <c r="Y1345" i="9"/>
  <c r="Y1949" i="9"/>
  <c r="M1150" i="9"/>
  <c r="L2096" i="9"/>
  <c r="Z967" i="9"/>
  <c r="Z1008" i="9"/>
  <c r="Y1257" i="9"/>
  <c r="M1608" i="9"/>
  <c r="K1646" i="9"/>
  <c r="Y1693" i="9"/>
  <c r="L1757" i="9"/>
  <c r="L1760" i="9"/>
  <c r="L1764" i="9"/>
  <c r="T2036" i="9"/>
  <c r="V2045" i="9"/>
  <c r="X2046" i="9"/>
  <c r="Z2099" i="9"/>
  <c r="Y489" i="9"/>
  <c r="Z531" i="9"/>
  <c r="Z604" i="9"/>
  <c r="Z815" i="9"/>
  <c r="AA826" i="9"/>
  <c r="K1296" i="9"/>
  <c r="Y1758" i="9"/>
  <c r="V2100" i="9"/>
  <c r="Y2098" i="9"/>
  <c r="K114" i="9"/>
  <c r="K385" i="9"/>
  <c r="L419" i="9"/>
  <c r="Y460" i="9"/>
  <c r="L464" i="9"/>
  <c r="K1333" i="9"/>
  <c r="Y1335" i="9"/>
  <c r="Y1424" i="9"/>
  <c r="Y1440" i="9"/>
  <c r="M1448" i="9"/>
  <c r="M1472" i="9"/>
  <c r="K1531" i="9"/>
  <c r="Y1520" i="9"/>
  <c r="Y1640" i="9"/>
  <c r="M1679" i="9"/>
  <c r="L1829" i="9"/>
  <c r="U2017" i="9"/>
  <c r="U2046" i="9"/>
  <c r="W2047" i="9"/>
  <c r="U2042" i="9"/>
  <c r="X2073" i="9"/>
  <c r="Y2129" i="9"/>
  <c r="Z647" i="9"/>
  <c r="M677" i="9"/>
  <c r="Z1203" i="9"/>
  <c r="M1240" i="9"/>
  <c r="K1371" i="9"/>
  <c r="Y1613" i="9"/>
  <c r="Y1985" i="9"/>
  <c r="V2012" i="9"/>
  <c r="V2042" i="9"/>
  <c r="Y201" i="9"/>
  <c r="Y229" i="9"/>
  <c r="L248" i="9"/>
  <c r="Y274" i="9"/>
  <c r="L293" i="9"/>
  <c r="Y317" i="9"/>
  <c r="L337" i="9"/>
  <c r="Y474" i="9"/>
  <c r="Z547" i="9"/>
  <c r="Z576" i="9"/>
  <c r="L635" i="9"/>
  <c r="Z677" i="9"/>
  <c r="M725" i="9"/>
  <c r="Z1086" i="9"/>
  <c r="Z1193" i="9"/>
  <c r="L1203" i="9"/>
  <c r="Y1237" i="9"/>
  <c r="M1525" i="9"/>
  <c r="M1613" i="9"/>
  <c r="L1824" i="9"/>
  <c r="V1886" i="9"/>
  <c r="J1983" i="9"/>
  <c r="Y2097" i="9"/>
  <c r="L2159" i="9"/>
  <c r="Z943" i="9"/>
  <c r="Z1123" i="9"/>
  <c r="Y1302" i="9"/>
  <c r="Y404" i="9"/>
  <c r="Z798" i="9"/>
  <c r="M821" i="9"/>
  <c r="Z827" i="9"/>
  <c r="Z875" i="9"/>
  <c r="Z889" i="9"/>
  <c r="Y1780" i="9"/>
  <c r="Y2041" i="9"/>
  <c r="L198" i="9"/>
  <c r="M773" i="9"/>
  <c r="Z797" i="9"/>
  <c r="Z841" i="9"/>
  <c r="Y1489" i="9"/>
  <c r="Y1884" i="9"/>
  <c r="T2046" i="9"/>
  <c r="V2047" i="9"/>
  <c r="Y2067" i="9"/>
  <c r="U2073" i="9"/>
  <c r="W2073" i="9"/>
  <c r="Y2072" i="9"/>
  <c r="L61" i="9"/>
  <c r="K166" i="9"/>
  <c r="Y154" i="9"/>
  <c r="K204" i="9"/>
  <c r="L253" i="9"/>
  <c r="L289" i="9"/>
  <c r="L332" i="9"/>
  <c r="Y346" i="9"/>
  <c r="L380" i="9"/>
  <c r="L414" i="9"/>
  <c r="Z502" i="9"/>
  <c r="Z530" i="9"/>
  <c r="L593" i="9"/>
  <c r="M629" i="9"/>
  <c r="M634" i="9"/>
  <c r="AA646" i="9"/>
  <c r="Z705" i="9"/>
  <c r="M723" i="9"/>
  <c r="AA736" i="9"/>
  <c r="Z751" i="9"/>
  <c r="M771" i="9"/>
  <c r="AA782" i="9"/>
  <c r="Z783" i="9"/>
  <c r="L875" i="9"/>
  <c r="L995" i="9"/>
  <c r="L1034" i="9"/>
  <c r="Z1157" i="9"/>
  <c r="Z1213" i="9"/>
  <c r="Y1325" i="9"/>
  <c r="Y1414" i="9"/>
  <c r="M1477" i="9"/>
  <c r="M1530" i="9"/>
  <c r="Y1573" i="9"/>
  <c r="K1614" i="9"/>
  <c r="M1687" i="9"/>
  <c r="K1688" i="9"/>
  <c r="Y1705" i="9"/>
  <c r="Y1722" i="9"/>
  <c r="M1726" i="9"/>
  <c r="J1770" i="9"/>
  <c r="Y1840" i="9"/>
  <c r="Y1885" i="9"/>
  <c r="Y1911" i="9"/>
  <c r="X2015" i="9"/>
  <c r="T2006" i="9"/>
  <c r="Y2010" i="9"/>
  <c r="X2036" i="9"/>
  <c r="T2044" i="9"/>
  <c r="J2072" i="9"/>
  <c r="Y2069" i="9"/>
  <c r="X2100" i="9"/>
  <c r="Y418" i="9"/>
  <c r="Z473" i="9"/>
  <c r="M510" i="9"/>
  <c r="L733" i="9"/>
  <c r="L774" i="9"/>
  <c r="Z1113" i="9"/>
  <c r="M1200" i="9"/>
  <c r="M1203" i="9" s="1"/>
  <c r="Y1404" i="9"/>
  <c r="Y2133" i="9"/>
  <c r="Y2158" i="9"/>
  <c r="K465" i="9"/>
  <c r="Z516" i="9"/>
  <c r="M544" i="9"/>
  <c r="AA560" i="9"/>
  <c r="Z618" i="9"/>
  <c r="Z706" i="9"/>
  <c r="Z752" i="9"/>
  <c r="M763" i="9"/>
  <c r="M766" i="9"/>
  <c r="M816" i="9"/>
  <c r="L916" i="9"/>
  <c r="Z984" i="9"/>
  <c r="Z1103" i="9"/>
  <c r="Z1147" i="9"/>
  <c r="Z1167" i="9"/>
  <c r="K1451" i="9"/>
  <c r="K1483" i="9"/>
  <c r="Y1501" i="9"/>
  <c r="Y1545" i="9"/>
  <c r="Y1735" i="9"/>
  <c r="Y1803" i="9"/>
  <c r="J1876" i="9"/>
  <c r="X1886" i="9"/>
  <c r="Y1900" i="9"/>
  <c r="J1952" i="9"/>
  <c r="Y2002" i="9"/>
  <c r="Y2009" i="9"/>
  <c r="V2046" i="9"/>
  <c r="X2047" i="9"/>
  <c r="Y2061" i="9"/>
  <c r="V2073" i="9"/>
  <c r="Z2072" i="9"/>
  <c r="J2096" i="9"/>
  <c r="L2132" i="9"/>
  <c r="L2133" i="9" s="1"/>
  <c r="J2133" i="9"/>
  <c r="Y107" i="9"/>
  <c r="Y121" i="9"/>
  <c r="Y135" i="9"/>
  <c r="K254" i="9"/>
  <c r="Y246" i="9"/>
  <c r="K297" i="9"/>
  <c r="Y289" i="9"/>
  <c r="L296" i="9"/>
  <c r="K341" i="9"/>
  <c r="Y332" i="9"/>
  <c r="Y390" i="9"/>
  <c r="Y432" i="9"/>
  <c r="AA515" i="9"/>
  <c r="Z561" i="9"/>
  <c r="M672" i="9"/>
  <c r="M681" i="9" s="1"/>
  <c r="M732" i="9"/>
  <c r="Z929" i="9"/>
  <c r="Z1066" i="9"/>
  <c r="L1116" i="9"/>
  <c r="Y1373" i="9"/>
  <c r="Y1383" i="9"/>
  <c r="Y1450" i="9"/>
  <c r="Y1560" i="9"/>
  <c r="Y1680" i="9"/>
  <c r="K1730" i="9"/>
  <c r="L1769" i="9"/>
  <c r="L1793" i="9"/>
  <c r="Y1792" i="9"/>
  <c r="L1908" i="9"/>
  <c r="Y1974" i="9"/>
  <c r="U2016" i="9"/>
  <c r="W2006" i="9"/>
  <c r="U2012" i="9"/>
  <c r="Y2034" i="9"/>
  <c r="Y2128" i="9"/>
  <c r="Y2132" i="9"/>
  <c r="J2159" i="9"/>
  <c r="Y168" i="9"/>
  <c r="Y449" i="9"/>
  <c r="L511" i="9"/>
  <c r="M549" i="9"/>
  <c r="M550" i="9" s="1"/>
  <c r="Z590" i="9"/>
  <c r="Z619" i="9"/>
  <c r="M625" i="9"/>
  <c r="AA690" i="9"/>
  <c r="Z691" i="9"/>
  <c r="Z863" i="9"/>
  <c r="L950" i="9"/>
  <c r="Z955" i="9"/>
  <c r="Z996" i="9"/>
  <c r="L1072" i="9"/>
  <c r="L1161" i="9"/>
  <c r="Y1247" i="9"/>
  <c r="Y1292" i="9"/>
  <c r="Y1533" i="9"/>
  <c r="Y1665" i="9"/>
  <c r="Y1769" i="9"/>
  <c r="J1835" i="9"/>
  <c r="L1834" i="9"/>
  <c r="L1835" i="9" s="1"/>
  <c r="Y1875" i="9"/>
  <c r="Y1938" i="9"/>
  <c r="Y1960" i="9"/>
  <c r="L2006" i="9"/>
  <c r="Y2003" i="9"/>
  <c r="V2018" i="9"/>
  <c r="T2012" i="9"/>
  <c r="Y2039" i="9"/>
  <c r="Y2071" i="9"/>
  <c r="T2100" i="9"/>
  <c r="Y2099" i="9"/>
  <c r="Y2126" i="9"/>
  <c r="Y2134" i="9"/>
  <c r="Y74" i="9"/>
  <c r="Y88" i="9"/>
  <c r="L203" i="9"/>
  <c r="L204" i="9" s="1"/>
  <c r="L340" i="9"/>
  <c r="L341" i="9" s="1"/>
  <c r="L376" i="9"/>
  <c r="L384" i="9"/>
  <c r="L459" i="9"/>
  <c r="M501" i="9"/>
  <c r="L550" i="9"/>
  <c r="M583" i="9"/>
  <c r="AA603" i="9"/>
  <c r="Z661" i="9"/>
  <c r="Z723" i="9"/>
  <c r="M729" i="9"/>
  <c r="Z737" i="9"/>
  <c r="Z769" i="9"/>
  <c r="L822" i="9"/>
  <c r="Z903" i="9"/>
  <c r="M1155" i="9"/>
  <c r="M1160" i="9"/>
  <c r="K1250" i="9"/>
  <c r="Y1282" i="9"/>
  <c r="M1290" i="9"/>
  <c r="Y1363" i="9"/>
  <c r="M1443" i="9"/>
  <c r="M1451" i="9" s="1"/>
  <c r="M1482" i="9"/>
  <c r="Y1585" i="9"/>
  <c r="M1603" i="9"/>
  <c r="M1614" i="9" s="1"/>
  <c r="M1684" i="9"/>
  <c r="M1688" i="9" s="1"/>
  <c r="Y1747" i="9"/>
  <c r="L1753" i="9"/>
  <c r="L1789" i="9"/>
  <c r="Y1864" i="9"/>
  <c r="L1903" i="9"/>
  <c r="Y1922" i="9"/>
  <c r="U2015" i="9"/>
  <c r="W2016" i="9"/>
  <c r="Z2016" i="9" s="1"/>
  <c r="T2015" i="9"/>
  <c r="U2036" i="9"/>
  <c r="W2045" i="9"/>
  <c r="Y2045" i="9" s="1"/>
  <c r="X2042" i="9"/>
  <c r="T2042" i="9"/>
  <c r="Z2071" i="9"/>
  <c r="Y2088" i="9"/>
  <c r="Z2097" i="9"/>
  <c r="U2100" i="9"/>
  <c r="Y2117" i="9"/>
  <c r="V2147" i="9"/>
  <c r="X2147" i="9"/>
  <c r="L254" i="9"/>
  <c r="K1574" i="9"/>
  <c r="Y1600" i="9"/>
  <c r="Y1653" i="9"/>
  <c r="L1786" i="9"/>
  <c r="L1798" i="9"/>
  <c r="Y1851" i="9"/>
  <c r="Y1883" i="9"/>
  <c r="Y1996" i="9"/>
  <c r="Y2011" i="9"/>
  <c r="V2048" i="9"/>
  <c r="J2047" i="9"/>
  <c r="Y2070" i="9"/>
  <c r="T2073" i="9"/>
  <c r="Z2098" i="9"/>
  <c r="Y2131" i="9"/>
  <c r="Y2145" i="9"/>
  <c r="Y2168" i="9"/>
  <c r="K61" i="9"/>
  <c r="Y60" i="9"/>
  <c r="Y215" i="9"/>
  <c r="Y260" i="9"/>
  <c r="Y303" i="9"/>
  <c r="Y360" i="9"/>
  <c r="K421" i="9"/>
  <c r="Y446" i="9"/>
  <c r="Y488" i="9"/>
  <c r="M505" i="9"/>
  <c r="Z575" i="9"/>
  <c r="M587" i="9"/>
  <c r="M592" i="9"/>
  <c r="M593" i="9" s="1"/>
  <c r="Z633" i="9"/>
  <c r="Z662" i="9"/>
  <c r="Z915" i="9"/>
  <c r="Z1035" i="9"/>
  <c r="Z1076" i="9"/>
  <c r="M1244" i="9"/>
  <c r="M1249" i="9"/>
  <c r="M1295" i="9"/>
  <c r="K1411" i="9"/>
  <c r="Y1460" i="9"/>
  <c r="Y1476" i="9"/>
  <c r="Y1625" i="9"/>
  <c r="M1716" i="9"/>
  <c r="M1721" i="9"/>
  <c r="Y1814" i="9"/>
  <c r="Y1829" i="9"/>
  <c r="U1886" i="9"/>
  <c r="J1913" i="9"/>
  <c r="L2011" i="9"/>
  <c r="W2036" i="9"/>
  <c r="Y2040" i="9"/>
  <c r="Z2070" i="9"/>
  <c r="W2100" i="9"/>
  <c r="T2147" i="9"/>
  <c r="L421" i="9"/>
  <c r="X2018" i="9"/>
  <c r="M774" i="9"/>
  <c r="T2048" i="9"/>
  <c r="Z2047" i="9"/>
  <c r="Y2047" i="9"/>
  <c r="M1296" i="9"/>
  <c r="Y2005" i="9"/>
  <c r="Y2014" i="9"/>
  <c r="V2036" i="9"/>
  <c r="W2042" i="9"/>
  <c r="W2044" i="9"/>
  <c r="W2046" i="9"/>
  <c r="J1799" i="9"/>
  <c r="T1886" i="9"/>
  <c r="Y1886" i="9" s="1"/>
  <c r="Y2004" i="9"/>
  <c r="Z2014" i="9"/>
  <c r="J2017" i="9"/>
  <c r="X2044" i="9"/>
  <c r="X2048" i="9" s="1"/>
  <c r="W2147" i="9"/>
  <c r="T2017" i="9"/>
  <c r="Z2069" i="9"/>
  <c r="L1912" i="9"/>
  <c r="L1913" i="9" s="1"/>
  <c r="U2006" i="9"/>
  <c r="Y2035" i="9"/>
  <c r="V2006" i="9"/>
  <c r="W2017" i="9"/>
  <c r="W2018" i="9" s="1"/>
  <c r="Y2096" i="9"/>
  <c r="Y2033" i="9"/>
  <c r="U2044" i="9"/>
  <c r="Z2096" i="9"/>
  <c r="X2158" i="9"/>
  <c r="X2006" i="9"/>
  <c r="Y2032" i="9"/>
  <c r="Y2144" i="9"/>
  <c r="Y2147" i="9" s="1"/>
  <c r="Z2100" i="9" l="1"/>
  <c r="M1250" i="9"/>
  <c r="Y2073" i="9"/>
  <c r="L1799" i="9"/>
  <c r="Z2015" i="9"/>
  <c r="L297" i="9"/>
  <c r="M822" i="9"/>
  <c r="Y2015" i="9"/>
  <c r="L1770" i="9"/>
  <c r="L465" i="9"/>
  <c r="Y2016" i="9"/>
  <c r="Y2018" i="9" s="1"/>
  <c r="M1483" i="9"/>
  <c r="M635" i="9"/>
  <c r="Y2036" i="9"/>
  <c r="Y2042" i="9"/>
  <c r="M1730" i="9"/>
  <c r="M1161" i="9"/>
  <c r="L385" i="9"/>
  <c r="Z2046" i="9"/>
  <c r="M511" i="9"/>
  <c r="Y2012" i="9"/>
  <c r="M1531" i="9"/>
  <c r="Y2006" i="9"/>
  <c r="U2018" i="9"/>
  <c r="Z2073" i="9"/>
  <c r="Z2045" i="9"/>
  <c r="Y2100" i="9"/>
  <c r="M733" i="9"/>
  <c r="U2048" i="9"/>
  <c r="Z2044" i="9"/>
  <c r="Y2046" i="9"/>
  <c r="Y2044" i="9"/>
  <c r="Y2017" i="9"/>
  <c r="Z2017" i="9"/>
  <c r="Z2018" i="9" s="1"/>
  <c r="W2048" i="9"/>
  <c r="T2018" i="9"/>
  <c r="Z2048" i="9" l="1"/>
  <c r="Y204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2" authorId="0" shapeId="0" xr:uid="{24AE003B-103F-44AB-86D8-EB8E8E822568}">
      <text>
        <r>
          <rPr>
            <b/>
            <sz val="8"/>
            <color indexed="81"/>
            <rFont val="Tahoma"/>
            <family val="2"/>
          </rPr>
          <t>TTCN included</t>
        </r>
      </text>
    </comment>
    <comment ref="I61" authorId="0" shapeId="0" xr:uid="{95F7B369-0280-4836-87A7-269DE81F576A}">
      <text>
        <r>
          <rPr>
            <b/>
            <sz val="8"/>
            <color indexed="81"/>
            <rFont val="Tahoma"/>
            <family val="2"/>
          </rPr>
          <t>TTCN included</t>
        </r>
      </text>
    </comment>
    <comment ref="I114" authorId="0" shapeId="0" xr:uid="{EEDEDE0F-B14C-4504-8C2D-F235599299AF}">
      <text>
        <r>
          <rPr>
            <b/>
            <sz val="8"/>
            <color indexed="81"/>
            <rFont val="Tahoma"/>
            <family val="2"/>
          </rPr>
          <t>TTCN included</t>
        </r>
      </text>
    </comment>
    <comment ref="I166" authorId="0" shapeId="0" xr:uid="{6AD28FEA-238B-4B02-9F73-A809BF2C6891}">
      <text>
        <r>
          <rPr>
            <b/>
            <sz val="8"/>
            <color indexed="81"/>
            <rFont val="Tahoma"/>
            <family val="2"/>
          </rPr>
          <t>TTCN included</t>
        </r>
      </text>
    </comment>
    <comment ref="I204" authorId="0" shapeId="0" xr:uid="{EC0DEDA2-E666-46FE-978D-840A255BE5B2}">
      <text>
        <r>
          <rPr>
            <b/>
            <sz val="8"/>
            <color indexed="81"/>
            <rFont val="Tahoma"/>
            <family val="2"/>
          </rPr>
          <t>TTCN included</t>
        </r>
      </text>
    </comment>
    <comment ref="I254" authorId="0" shapeId="0" xr:uid="{1622E11A-8064-4B03-9976-A4A2E14F1C29}">
      <text>
        <r>
          <rPr>
            <b/>
            <sz val="8"/>
            <color indexed="81"/>
            <rFont val="Tahoma"/>
            <family val="2"/>
          </rPr>
          <t>TTCN included</t>
        </r>
      </text>
    </comment>
    <comment ref="I297" authorId="0" shapeId="0" xr:uid="{9AB6BC59-7C2F-407F-8ACE-7CE7AC39C147}">
      <text>
        <r>
          <rPr>
            <b/>
            <sz val="8"/>
            <color indexed="81"/>
            <rFont val="Tahoma"/>
            <family val="2"/>
          </rPr>
          <t>TTCN included</t>
        </r>
      </text>
    </comment>
    <comment ref="I341" authorId="0" shapeId="0" xr:uid="{5AA367D8-D738-4BFF-AF57-7799177110E6}">
      <text>
        <r>
          <rPr>
            <b/>
            <sz val="8"/>
            <color indexed="81"/>
            <rFont val="Tahoma"/>
            <family val="2"/>
          </rPr>
          <t>TTCN included</t>
        </r>
      </text>
    </comment>
    <comment ref="I385" authorId="0" shapeId="0" xr:uid="{03DE6429-2963-4653-A0E3-CAEA2C87CF8D}">
      <text>
        <r>
          <rPr>
            <b/>
            <sz val="8"/>
            <color indexed="81"/>
            <rFont val="Tahoma"/>
            <family val="2"/>
          </rPr>
          <t>TTCN included</t>
        </r>
      </text>
    </comment>
    <comment ref="I421" authorId="0" shapeId="0" xr:uid="{73C72AD7-85D9-480E-9D20-B2ECAEE529AC}">
      <text>
        <r>
          <rPr>
            <b/>
            <sz val="8"/>
            <color indexed="81"/>
            <rFont val="Tahoma"/>
            <family val="2"/>
          </rPr>
          <t>TTCN included</t>
        </r>
      </text>
    </comment>
    <comment ref="I465" authorId="0" shapeId="0" xr:uid="{0BDE839E-5E64-4D50-9953-BB1D474C3B96}">
      <text>
        <r>
          <rPr>
            <b/>
            <sz val="8"/>
            <color indexed="81"/>
            <rFont val="Tahoma"/>
            <family val="2"/>
          </rPr>
          <t>TTCN included</t>
        </r>
      </text>
    </comment>
    <comment ref="I511" authorId="0" shapeId="0" xr:uid="{5F3D5BCD-338C-4F63-8293-F6611483F216}">
      <text>
        <r>
          <rPr>
            <b/>
            <sz val="8"/>
            <color indexed="81"/>
            <rFont val="Tahoma"/>
            <family val="2"/>
          </rPr>
          <t>TTCN included</t>
        </r>
      </text>
    </comment>
    <comment ref="I550" authorId="0" shapeId="0" xr:uid="{519895BB-8E8B-4D10-AFA5-068229342D18}">
      <text>
        <r>
          <rPr>
            <b/>
            <sz val="8"/>
            <color indexed="81"/>
            <rFont val="Tahoma"/>
            <family val="2"/>
          </rPr>
          <t>TTCN included</t>
        </r>
      </text>
    </comment>
    <comment ref="I593" authorId="0" shapeId="0" xr:uid="{6412CDD8-37C5-49CF-BEF9-E498C48729FA}">
      <text>
        <r>
          <rPr>
            <b/>
            <sz val="8"/>
            <color indexed="81"/>
            <rFont val="Tahoma"/>
            <family val="2"/>
          </rPr>
          <t>TTCN included</t>
        </r>
      </text>
    </comment>
    <comment ref="I635" authorId="0" shapeId="0" xr:uid="{B5B11D45-9BE3-494C-938D-E35CCD38DA75}">
      <text>
        <r>
          <rPr>
            <b/>
            <sz val="8"/>
            <color indexed="81"/>
            <rFont val="Tahoma"/>
            <family val="2"/>
          </rPr>
          <t>TTCN included</t>
        </r>
      </text>
    </comment>
    <comment ref="I681" authorId="0" shapeId="0" xr:uid="{44CBF0DE-7B1A-4576-A125-D2F1ED0B46DE}">
      <text>
        <r>
          <rPr>
            <b/>
            <sz val="8"/>
            <color indexed="81"/>
            <rFont val="Tahoma"/>
            <family val="2"/>
          </rPr>
          <t>TTCN included</t>
        </r>
      </text>
    </comment>
    <comment ref="I733" authorId="0" shapeId="0" xr:uid="{44BA520B-EFA9-408C-9327-22AB40D8FEAE}">
      <text>
        <r>
          <rPr>
            <b/>
            <sz val="8"/>
            <color indexed="81"/>
            <rFont val="Tahoma"/>
            <family val="2"/>
          </rPr>
          <t>TTCN included</t>
        </r>
      </text>
    </comment>
    <comment ref="I774" authorId="0" shapeId="0" xr:uid="{F56BB41A-909E-4198-8DDF-55A364184A5B}">
      <text>
        <r>
          <rPr>
            <b/>
            <sz val="8"/>
            <color indexed="81"/>
            <rFont val="Tahoma"/>
            <family val="2"/>
          </rPr>
          <t>TTCN included</t>
        </r>
      </text>
    </comment>
    <comment ref="I822" authorId="0" shapeId="0" xr:uid="{7C98B56C-6746-435F-90C6-95AA61618DEE}">
      <text>
        <r>
          <rPr>
            <b/>
            <sz val="8"/>
            <color indexed="81"/>
            <rFont val="Tahoma"/>
            <family val="2"/>
          </rPr>
          <t>TTCN included</t>
        </r>
      </text>
    </comment>
    <comment ref="I875" authorId="0" shapeId="0" xr:uid="{AD7E1B95-8A06-4C91-9096-17129A4BA8E6}">
      <text>
        <r>
          <rPr>
            <b/>
            <sz val="8"/>
            <color indexed="81"/>
            <rFont val="Tahoma"/>
            <family val="2"/>
          </rPr>
          <t>TTCN included</t>
        </r>
      </text>
    </comment>
    <comment ref="I916" authorId="0" shapeId="0" xr:uid="{CE86AC35-5E14-4FC8-BAD5-B9E2A04E1354}">
      <text>
        <r>
          <rPr>
            <b/>
            <sz val="8"/>
            <color indexed="81"/>
            <rFont val="Tahoma"/>
            <family val="2"/>
          </rPr>
          <t>TTCN included</t>
        </r>
      </text>
    </comment>
    <comment ref="I950" authorId="0" shapeId="0" xr:uid="{3C1667E3-19EE-4813-BF97-9CFECFEF151F}">
      <text>
        <r>
          <rPr>
            <b/>
            <sz val="8"/>
            <color indexed="81"/>
            <rFont val="Tahoma"/>
            <family val="2"/>
          </rPr>
          <t>TTCN included</t>
        </r>
      </text>
    </comment>
    <comment ref="I995" authorId="0" shapeId="0" xr:uid="{4D9ECBF6-8B73-4E18-977C-24C402DAC589}">
      <text>
        <r>
          <rPr>
            <b/>
            <sz val="8"/>
            <color indexed="81"/>
            <rFont val="Tahoma"/>
            <family val="2"/>
          </rPr>
          <t>TTCN included</t>
        </r>
      </text>
    </comment>
    <comment ref="I1034" authorId="0" shapeId="0" xr:uid="{FE94E778-1E2E-4840-9BBA-C0702B49DA16}">
      <text>
        <r>
          <rPr>
            <b/>
            <sz val="8"/>
            <color indexed="81"/>
            <rFont val="Tahoma"/>
            <family val="2"/>
          </rPr>
          <t>TTCN included</t>
        </r>
      </text>
    </comment>
    <comment ref="I1072" authorId="0" shapeId="0" xr:uid="{DD32D077-FD51-4A3D-9709-B9305F9936BC}">
      <text>
        <r>
          <rPr>
            <b/>
            <sz val="8"/>
            <color indexed="81"/>
            <rFont val="Tahoma"/>
            <family val="2"/>
          </rPr>
          <t>TTCN included</t>
        </r>
      </text>
    </comment>
    <comment ref="I1116" authorId="0" shapeId="0" xr:uid="{0701E26A-A61A-4283-9C4D-170A5D3CC07C}">
      <text>
        <r>
          <rPr>
            <b/>
            <sz val="8"/>
            <color indexed="81"/>
            <rFont val="Tahoma"/>
            <family val="2"/>
          </rPr>
          <t>TTCN included</t>
        </r>
      </text>
    </comment>
    <comment ref="I1161" authorId="0" shapeId="0" xr:uid="{A13A0B1A-D2EE-43A0-8DBA-325802DA3383}">
      <text>
        <r>
          <rPr>
            <b/>
            <sz val="8"/>
            <color indexed="81"/>
            <rFont val="Tahoma"/>
            <family val="2"/>
          </rPr>
          <t>TTCN included</t>
        </r>
      </text>
    </comment>
    <comment ref="I1203" authorId="0" shapeId="0" xr:uid="{E68628B9-A8F1-4B9D-8676-2D97E9A64338}">
      <text>
        <r>
          <rPr>
            <b/>
            <sz val="8"/>
            <color indexed="81"/>
            <rFont val="Tahoma"/>
            <family val="2"/>
          </rPr>
          <t>TTCN included</t>
        </r>
      </text>
    </comment>
    <comment ref="I1204" authorId="0" shapeId="0" xr:uid="{31C43793-84C7-4B09-A38A-71F6D13CB3FA}">
      <text>
        <r>
          <rPr>
            <b/>
            <sz val="8"/>
            <color indexed="81"/>
            <rFont val="Tahoma"/>
            <family val="2"/>
          </rPr>
          <t>TTCN included</t>
        </r>
      </text>
    </comment>
    <comment ref="I1250" authorId="0" shapeId="0" xr:uid="{A5F9B692-1CAE-4D0B-8929-78D1E0D8A189}">
      <text>
        <r>
          <rPr>
            <b/>
            <sz val="8"/>
            <color indexed="81"/>
            <rFont val="Tahoma"/>
            <family val="2"/>
          </rPr>
          <t>TTCN included</t>
        </r>
      </text>
    </comment>
    <comment ref="I1296" authorId="0" shapeId="0" xr:uid="{5FEF5797-9435-4610-BFFB-C2C52C462DBC}">
      <text>
        <r>
          <rPr>
            <b/>
            <sz val="8"/>
            <color indexed="81"/>
            <rFont val="Tahoma"/>
            <family val="2"/>
          </rPr>
          <t>TTCN included</t>
        </r>
      </text>
    </comment>
    <comment ref="I1333" authorId="0" shapeId="0" xr:uid="{D4477352-BEEE-44F8-AEE5-59D5E99FB821}">
      <text>
        <r>
          <rPr>
            <b/>
            <sz val="8"/>
            <color indexed="81"/>
            <rFont val="Tahoma"/>
            <family val="2"/>
          </rPr>
          <t>TTCN included</t>
        </r>
      </text>
    </comment>
    <comment ref="I1371" authorId="0" shapeId="0" xr:uid="{4245D90F-5102-42A3-BA63-B19B32C6080F}">
      <text>
        <r>
          <rPr>
            <b/>
            <sz val="8"/>
            <color indexed="81"/>
            <rFont val="Tahoma"/>
            <family val="2"/>
          </rPr>
          <t>TTCN included</t>
        </r>
      </text>
    </comment>
    <comment ref="I1411" authorId="0" shapeId="0" xr:uid="{BF9E20CE-5660-40A5-80E1-65F373246CA2}">
      <text>
        <r>
          <rPr>
            <b/>
            <sz val="8"/>
            <color indexed="81"/>
            <rFont val="Tahoma"/>
            <family val="2"/>
          </rPr>
          <t>TTCN included</t>
        </r>
      </text>
    </comment>
    <comment ref="I1451" authorId="0" shapeId="0" xr:uid="{F0125E4A-E226-48FD-AC94-9716E4080C37}">
      <text>
        <r>
          <rPr>
            <b/>
            <sz val="8"/>
            <color indexed="81"/>
            <rFont val="Tahoma"/>
            <family val="2"/>
          </rPr>
          <t>TTCN included</t>
        </r>
      </text>
    </comment>
    <comment ref="I1483" authorId="0" shapeId="0" xr:uid="{FD290773-86B0-4BB3-AF5E-AB8C714D6363}">
      <text>
        <r>
          <rPr>
            <b/>
            <sz val="8"/>
            <color indexed="81"/>
            <rFont val="Tahoma"/>
            <family val="2"/>
          </rPr>
          <t>TTCN included</t>
        </r>
      </text>
    </comment>
    <comment ref="I1531" authorId="0" shapeId="0" xr:uid="{8CEA3200-92AB-488D-A4A3-E08C29E3A7B8}">
      <text>
        <r>
          <rPr>
            <b/>
            <sz val="8"/>
            <color indexed="81"/>
            <rFont val="Tahoma"/>
            <family val="2"/>
          </rPr>
          <t>TTCN included</t>
        </r>
      </text>
    </comment>
    <comment ref="I1574" authorId="0" shapeId="0" xr:uid="{B82357E9-4375-4A94-96FE-28932526FD0C}">
      <text>
        <r>
          <rPr>
            <b/>
            <sz val="8"/>
            <color indexed="81"/>
            <rFont val="Tahoma"/>
            <family val="2"/>
          </rPr>
          <t>TTCN included</t>
        </r>
      </text>
    </comment>
    <comment ref="I1614" authorId="0" shapeId="0" xr:uid="{CBB99120-0FD9-46FA-9C8D-0B7B0A635E6D}">
      <text>
        <r>
          <rPr>
            <b/>
            <sz val="8"/>
            <color indexed="81"/>
            <rFont val="Tahoma"/>
            <family val="2"/>
          </rPr>
          <t>TTCN included</t>
        </r>
      </text>
    </comment>
    <comment ref="I1646" authorId="0" shapeId="0" xr:uid="{5E4CE5F0-F0B5-4C55-B66D-596517865A32}">
      <text>
        <r>
          <rPr>
            <b/>
            <sz val="8"/>
            <color indexed="81"/>
            <rFont val="Tahoma"/>
            <family val="2"/>
          </rPr>
          <t>TTCN included</t>
        </r>
      </text>
    </comment>
    <comment ref="I1688" authorId="0" shapeId="0" xr:uid="{079A4F66-677B-4322-A9A5-4930F99CB8A2}">
      <text>
        <r>
          <rPr>
            <b/>
            <sz val="8"/>
            <color indexed="81"/>
            <rFont val="Tahoma"/>
            <family val="2"/>
          </rPr>
          <t>TTCN included</t>
        </r>
      </text>
    </comment>
    <comment ref="I1730" authorId="0" shapeId="0" xr:uid="{4E13369C-A3F6-417C-9582-D14C9AA19F90}">
      <text>
        <r>
          <rPr>
            <b/>
            <sz val="8"/>
            <color indexed="81"/>
            <rFont val="Tahoma"/>
            <family val="2"/>
          </rPr>
          <t>TTCN included</t>
        </r>
      </text>
    </comment>
    <comment ref="I1770" authorId="0" shapeId="0" xr:uid="{1D0406F8-3B14-4DB9-BC63-1D6E7447F2CF}">
      <text>
        <r>
          <rPr>
            <b/>
            <sz val="8"/>
            <color indexed="81"/>
            <rFont val="Tahoma"/>
            <family val="2"/>
          </rPr>
          <t>TTCN included</t>
        </r>
      </text>
    </comment>
    <comment ref="I1799" authorId="0" shapeId="0" xr:uid="{AD498AC3-D5C7-4854-9334-345056D563BD}">
      <text>
        <r>
          <rPr>
            <b/>
            <sz val="8"/>
            <color indexed="81"/>
            <rFont val="Tahoma"/>
            <family val="2"/>
          </rPr>
          <t>TTCN included</t>
        </r>
      </text>
    </comment>
    <comment ref="I1835" authorId="0" shapeId="0" xr:uid="{807AB094-57B0-4518-88A1-2A7DF1FA08DC}">
      <text>
        <r>
          <rPr>
            <b/>
            <sz val="8"/>
            <color indexed="81"/>
            <rFont val="Tahoma"/>
            <family val="2"/>
          </rPr>
          <t>TTCN included</t>
        </r>
      </text>
    </comment>
    <comment ref="I1876" authorId="0" shapeId="0" xr:uid="{052BEEBD-B55F-4AAD-A96D-D570ECD4452A}">
      <text>
        <r>
          <rPr>
            <b/>
            <sz val="8"/>
            <color indexed="81"/>
            <rFont val="Tahoma"/>
            <family val="2"/>
          </rPr>
          <t>TTCN included</t>
        </r>
      </text>
    </comment>
  </commentList>
</comments>
</file>

<file path=xl/sharedStrings.xml><?xml version="1.0" encoding="utf-8"?>
<sst xmlns="http://schemas.openxmlformats.org/spreadsheetml/2006/main" count="117226" uniqueCount="12285">
  <si>
    <t>WG Tdoc</t>
  </si>
  <si>
    <t>Spec</t>
  </si>
  <si>
    <t>CR</t>
  </si>
  <si>
    <t>Release</t>
  </si>
  <si>
    <t>Version</t>
  </si>
  <si>
    <t>CR title</t>
  </si>
  <si>
    <t>RP-230190</t>
  </si>
  <si>
    <t>R5-230093</t>
  </si>
  <si>
    <t>agreed</t>
  </si>
  <si>
    <t>approved</t>
  </si>
  <si>
    <t>38.508-1</t>
  </si>
  <si>
    <t>2683</t>
  </si>
  <si>
    <t/>
  </si>
  <si>
    <t>F</t>
  </si>
  <si>
    <t>Rel-17</t>
  </si>
  <si>
    <t>17.7.0</t>
  </si>
  <si>
    <t>Addition of test frequencies for new EN-DC comb within FR1</t>
  </si>
  <si>
    <t>R5-230808</t>
  </si>
  <si>
    <t>38.521-1</t>
  </si>
  <si>
    <t>2112</t>
  </si>
  <si>
    <t>General updates of clause 5 for R16 CADC configurations</t>
  </si>
  <si>
    <t>R5-230891</t>
  </si>
  <si>
    <t>38.508-2</t>
  </si>
  <si>
    <t>0442</t>
  </si>
  <si>
    <t>Update for 38.508-2 for DC_71A_n66A and DC_12A_n2A</t>
  </si>
  <si>
    <t>R5-231175</t>
  </si>
  <si>
    <t>2169</t>
  </si>
  <si>
    <t>Update of MOP TC for CA_n3A-n8A</t>
  </si>
  <si>
    <t>R5-231191</t>
  </si>
  <si>
    <t>2171</t>
  </si>
  <si>
    <t>Update of delta TIB,c for new R16 CA configurations</t>
  </si>
  <si>
    <t>R5-231227</t>
  </si>
  <si>
    <t>2739</t>
  </si>
  <si>
    <t>Introduction of CA_n41A-n71A configuration.</t>
  </si>
  <si>
    <t>R5-231605</t>
  </si>
  <si>
    <t>0428</t>
  </si>
  <si>
    <t>1</t>
  </si>
  <si>
    <t>Addition of UE capability for new EN-DC comb within FR1</t>
  </si>
  <si>
    <t>R5-231626</t>
  </si>
  <si>
    <t>2172</t>
  </si>
  <si>
    <t>Update of Spurious emissions for UE co-existence for CA_n1A-n8A</t>
  </si>
  <si>
    <t>R5-231627</t>
  </si>
  <si>
    <t>2173</t>
  </si>
  <si>
    <t>Update of general spurious emissions for CA_n1A-n8A</t>
  </si>
  <si>
    <t>R5-231628</t>
  </si>
  <si>
    <t>2073</t>
  </si>
  <si>
    <t>Introduction of CA_n41A-n66A, RIB,c  and sensitivity exception.</t>
  </si>
  <si>
    <t>R5-231629</t>
  </si>
  <si>
    <t>2074</t>
  </si>
  <si>
    <t>Introduction of CA_n41A-n66A new test point.</t>
  </si>
  <si>
    <t>R5-231630</t>
  </si>
  <si>
    <t>2075</t>
  </si>
  <si>
    <t>Introduction of CA_n41A-n66A, exception test point due to CBI</t>
  </si>
  <si>
    <t>R5-231631</t>
  </si>
  <si>
    <t>2174</t>
  </si>
  <si>
    <t>Introduction of CA_n41A-n71A configuration, RIB,c and sensitivity exception.</t>
  </si>
  <si>
    <t>R5-231634</t>
  </si>
  <si>
    <t>2694</t>
  </si>
  <si>
    <t>Introduction of CA_n41A-n66A configuration.</t>
  </si>
  <si>
    <t>R5-231635</t>
  </si>
  <si>
    <t>0425</t>
  </si>
  <si>
    <t>Introduction of CA_n41A-n66A.</t>
  </si>
  <si>
    <t>R5-231636</t>
  </si>
  <si>
    <t>0446</t>
  </si>
  <si>
    <t>Introduction of CA_n41A-n71A.</t>
  </si>
  <si>
    <t>R5-231793</t>
  </si>
  <si>
    <t>2725</t>
  </si>
  <si>
    <t>Addition of test frequencies for R16 combos</t>
  </si>
  <si>
    <t>R5-231889</t>
  </si>
  <si>
    <t>2175</t>
  </si>
  <si>
    <t>2</t>
  </si>
  <si>
    <t>Introduction of CA_n41A-n71A new test point.</t>
  </si>
  <si>
    <t>RP-230191</t>
  </si>
  <si>
    <t>R5-230181</t>
  </si>
  <si>
    <t>38.521-3</t>
  </si>
  <si>
    <t>1511</t>
  </si>
  <si>
    <t>Mising MU and TT in annex F for Spurious co-existence EN-DC FR2 CA tests</t>
  </si>
  <si>
    <t>R5-230246</t>
  </si>
  <si>
    <t>1527</t>
  </si>
  <si>
    <t>Addition of reference sensitivity for new EN-DC comb within FR1</t>
  </si>
  <si>
    <t>R5-230320</t>
  </si>
  <si>
    <t>38.905</t>
  </si>
  <si>
    <t>0728</t>
  </si>
  <si>
    <t>Addition of reference sensitivity test point analysis for new EN-DC comb within FR1</t>
  </si>
  <si>
    <t>R5-230892</t>
  </si>
  <si>
    <t>1545</t>
  </si>
  <si>
    <t>Update 6.2B.4.2.3.1 for DC_71A_n66A and DC_12A_n2A</t>
  </si>
  <si>
    <t>R5-230899</t>
  </si>
  <si>
    <t>1548</t>
  </si>
  <si>
    <t>Update for reference sensitivity for DC_48A_n66A</t>
  </si>
  <si>
    <t>R5-230907</t>
  </si>
  <si>
    <t>1555</t>
  </si>
  <si>
    <t>Update ref sense min requirement for DC_71A_n66A</t>
  </si>
  <si>
    <t>R5-230941</t>
  </si>
  <si>
    <t>1561</t>
  </si>
  <si>
    <t>Correction to reference sensitivity test configuration for DC_8A_n41A</t>
  </si>
  <si>
    <t>R5-230943</t>
  </si>
  <si>
    <t>1563</t>
  </si>
  <si>
    <t>Addition of reference sensitivity for DC_2A-66A_n5A</t>
  </si>
  <si>
    <t>R5-230945</t>
  </si>
  <si>
    <t>0745</t>
  </si>
  <si>
    <t>Addition of reference sensitivity test point analysis for DC_8A_n41A</t>
  </si>
  <si>
    <t>R5-230946</t>
  </si>
  <si>
    <t>0746</t>
  </si>
  <si>
    <t>Addition of reference sensitivity test point analysis for DC_12A_n78A</t>
  </si>
  <si>
    <t>R5-230947</t>
  </si>
  <si>
    <t>0747</t>
  </si>
  <si>
    <t>Addition of reference sensitivity test point analysis for DC_2A-66A_n5A</t>
  </si>
  <si>
    <t>R5-230959</t>
  </si>
  <si>
    <t>1567</t>
  </si>
  <si>
    <t>Update 6.2B.1.3 for R16 combos DC_71A_n66A and DC_12A_n2A</t>
  </si>
  <si>
    <t>R5-231182</t>
  </si>
  <si>
    <t>1578</t>
  </si>
  <si>
    <t>Update to R16 Configuration for DC</t>
  </si>
  <si>
    <t>R5-231294</t>
  </si>
  <si>
    <t>1583</t>
  </si>
  <si>
    <t>Corrections on test requirements for reference sensitivity exceptions for DC_7A-20A_n1A</t>
  </si>
  <si>
    <t>R5-231609</t>
  </si>
  <si>
    <t>0738</t>
  </si>
  <si>
    <t>Ref sensitivity TP selection for DC_71A_n66A DC_14A_n2A and DC_12A_n2A</t>
  </si>
  <si>
    <t>R5-231610</t>
  </si>
  <si>
    <t>0742</t>
  </si>
  <si>
    <t>Adding Spurious emission TP for DC_71A_n66A</t>
  </si>
  <si>
    <t>R5-231611</t>
  </si>
  <si>
    <t>0743</t>
  </si>
  <si>
    <t>Adding Spurious emission TP for DC_12A_n2A</t>
  </si>
  <si>
    <t>R5-231615</t>
  </si>
  <si>
    <t>0748</t>
  </si>
  <si>
    <t>Update of spurious emission TP analysis for CA_n1A-n8A</t>
  </si>
  <si>
    <t>R5-231616</t>
  </si>
  <si>
    <t>0752</t>
  </si>
  <si>
    <t>Reference sensitivity TP analysis for DC_66A_n41A</t>
  </si>
  <si>
    <t>R5-231633</t>
  </si>
  <si>
    <t>0749</t>
  </si>
  <si>
    <t>Addition of CA_n41A-n71A.</t>
  </si>
  <si>
    <t>R5-231671</t>
  </si>
  <si>
    <t>1526</t>
  </si>
  <si>
    <t>Addition of delta TIBc for new EN-DC comb within FR1</t>
  </si>
  <si>
    <t>R5-231674</t>
  </si>
  <si>
    <t>1542</t>
  </si>
  <si>
    <t>Addition of MOP and spurious emissions for new 2CC EN-DC comb within FR1</t>
  </si>
  <si>
    <t>R5-231675</t>
  </si>
  <si>
    <t>1543</t>
  </si>
  <si>
    <t>Updating spurious coex for inter-band EN-DC CA to add 5 to 8 CCs</t>
  </si>
  <si>
    <t>R5-231676</t>
  </si>
  <si>
    <t>1558</t>
  </si>
  <si>
    <t>Update Tx spurious co-exist for DC_71A_n66A and DC_12A_n2A</t>
  </si>
  <si>
    <t>R5-231677</t>
  </si>
  <si>
    <t>1559</t>
  </si>
  <si>
    <t>General SE for DC_71A_n66A and DC_12A_n2A</t>
  </si>
  <si>
    <t>R5-231678</t>
  </si>
  <si>
    <t>1549</t>
  </si>
  <si>
    <t>Remove pending combo from 7.2B.2.3</t>
  </si>
  <si>
    <t>R5-231679</t>
  </si>
  <si>
    <t>1552</t>
  </si>
  <si>
    <t>Update 7.3B.2.3 for DC_71A_n66A and DC_12A_n2A</t>
  </si>
  <si>
    <t>R5-231684</t>
  </si>
  <si>
    <t>1562</t>
  </si>
  <si>
    <t>Correction to reference sensitivity test configuration for DC_12A_n78A</t>
  </si>
  <si>
    <t>R5-231694</t>
  </si>
  <si>
    <t>1582</t>
  </si>
  <si>
    <t>Corrections on reference sensitivity for configuration DC_66A_n41A</t>
  </si>
  <si>
    <t>R5-231808</t>
  </si>
  <si>
    <t>38.522</t>
  </si>
  <si>
    <t>0238</t>
  </si>
  <si>
    <t>Update to R16 NR CADC configuration test cases applicability</t>
  </si>
  <si>
    <t>R5-231809</t>
  </si>
  <si>
    <t>0263</t>
  </si>
  <si>
    <t>Update 38.522 for 7.3A.3 Reference sensitivity power level for 4DL CA</t>
  </si>
  <si>
    <t>R5-231879</t>
  </si>
  <si>
    <t>0729</t>
  </si>
  <si>
    <t>Addition of spurious emissions TP analysis for 1A_n41A and 41A_n28A</t>
  </si>
  <si>
    <t>RP-230192</t>
  </si>
  <si>
    <t>R5-230304</t>
  </si>
  <si>
    <t>2082</t>
  </si>
  <si>
    <t>FR1 - Out-of-band blocking 3DL and 4DL CA - carrier selection correction</t>
  </si>
  <si>
    <t>R5-231075</t>
  </si>
  <si>
    <t>2147</t>
  </si>
  <si>
    <t>Correction to RB allocations for intra-band contiguous CA</t>
  </si>
  <si>
    <t>R5-231092</t>
  </si>
  <si>
    <t>2162</t>
  </si>
  <si>
    <t>Editorial correction to In-band blocking for Intra-band contiguous CA</t>
  </si>
  <si>
    <t>R5-231291</t>
  </si>
  <si>
    <t>2180</t>
  </si>
  <si>
    <t>Corrections on scaling factors for MPR and NS_04 SEM requirements</t>
  </si>
  <si>
    <t>R5-231295</t>
  </si>
  <si>
    <t>2181</t>
  </si>
  <si>
    <t>Corrections on the requirements for UE MPR for intra-band contiguous CA in FR1</t>
  </si>
  <si>
    <t>R5-231637</t>
  </si>
  <si>
    <t>2071</t>
  </si>
  <si>
    <t>Correction to RB allocation configuration for intra-band contiguous CA in Table 6.1A-1b</t>
  </si>
  <si>
    <t>R5-231840</t>
  </si>
  <si>
    <t>1509</t>
  </si>
  <si>
    <t>Update switching time mask for UL tx switching for EN-DC</t>
  </si>
  <si>
    <t>R5-231867</t>
  </si>
  <si>
    <t>2693</t>
  </si>
  <si>
    <t>Correction to high range reference test frequency for n66 DL CA</t>
  </si>
  <si>
    <t>RP-230193</t>
  </si>
  <si>
    <t>R5-230279</t>
  </si>
  <si>
    <t>2696</t>
  </si>
  <si>
    <t>Corrections to Clause 6.2.3.7 Test frequencies for NR sidelink configurations for signalling testing</t>
  </si>
  <si>
    <t>R5-230558</t>
  </si>
  <si>
    <t>2099</t>
  </si>
  <si>
    <t>Editorial correction for subclause number in 6.5E.3.2.1D</t>
  </si>
  <si>
    <t>R5-230659</t>
  </si>
  <si>
    <t>1541</t>
  </si>
  <si>
    <t>Addition of 6.5E.3.1 General Spurious emissions for V2X</t>
  </si>
  <si>
    <t>R5-230963</t>
  </si>
  <si>
    <t>38.523-1</t>
  </si>
  <si>
    <t>3567</t>
  </si>
  <si>
    <t>17.1.0</t>
  </si>
  <si>
    <t>Update of TC 12.1.3.2- PC5-only operation / Measurement configuration and reporting via PC5 RRC / PSBCH-RSRP measurement reporting / Event S1 and S2</t>
  </si>
  <si>
    <t>R5-231423</t>
  </si>
  <si>
    <t>2701</t>
  </si>
  <si>
    <t>Correction to PHY parameters for SL mode 1 transmission</t>
  </si>
  <si>
    <t>R5-231424</t>
  </si>
  <si>
    <t>2702</t>
  </si>
  <si>
    <t>Correction to RRC IEs for SL mode 1 transmission</t>
  </si>
  <si>
    <t>R5-231425</t>
  </si>
  <si>
    <t>3477</t>
  </si>
  <si>
    <t>Correction to NR SL SIG TC 12.1.2.1 - SyncRef Reselect PC5 only</t>
  </si>
  <si>
    <t>R5-231426</t>
  </si>
  <si>
    <t>3478</t>
  </si>
  <si>
    <t>Correction to NR SL SIG TC 12.1.2.2 - SL-SSB Tx control PC5 only</t>
  </si>
  <si>
    <t>R5-231427</t>
  </si>
  <si>
    <t>3479</t>
  </si>
  <si>
    <t>Correction to NR SL SIG TC 12.1.5.x and 12.2.7.x - SL CSI reporting</t>
  </si>
  <si>
    <t>R5-231428</t>
  </si>
  <si>
    <t>3480</t>
  </si>
  <si>
    <t>Correction to NR SL SIG TC 12.2.2.1 - SyncRef Reselect Con-current</t>
  </si>
  <si>
    <t>R5-231429</t>
  </si>
  <si>
    <t>3481</t>
  </si>
  <si>
    <t>Correction to NR SL SIG TC 12.2.2.2 - SL-SSB Tx control Con-current</t>
  </si>
  <si>
    <t>R5-231430</t>
  </si>
  <si>
    <t>3482</t>
  </si>
  <si>
    <t>Correction to NR SL SIG TC 12.2.3.1 – Event C1 and C2</t>
  </si>
  <si>
    <t>R5-231432</t>
  </si>
  <si>
    <t>3484</t>
  </si>
  <si>
    <t>Correction to NR SL SIG TC 12.2.8.3 - PC5 RLF</t>
  </si>
  <si>
    <t>R5-231433</t>
  </si>
  <si>
    <t>3546</t>
  </si>
  <si>
    <t>Update of TC 12.1.7.1 - PC5-only operation / Sidelink UE capability transfer via PC5 RRC / One-way and two-way transfer</t>
  </si>
  <si>
    <t>R5-231434</t>
  </si>
  <si>
    <t>3564</t>
  </si>
  <si>
    <t>Update of TC 12.2.4.1- Inter-carrier concurrent operation / Sidelink Reconfiguration via Uu RRC</t>
  </si>
  <si>
    <t>R5-231435</t>
  </si>
  <si>
    <t>3565</t>
  </si>
  <si>
    <t>Update of TC 12.2.8.1- Inter-carrier concurrent operation / Sidelink CSI reporting / Reporting</t>
  </si>
  <si>
    <t>R5-231436</t>
  </si>
  <si>
    <t>3566</t>
  </si>
  <si>
    <t>Update of TC 12.2.3.2- Inter-carrier concurrent operation / Measurement configuration and reporting via Uu RRC / CBR measurement reporting / Periodical reporting</t>
  </si>
  <si>
    <t>R5-231437</t>
  </si>
  <si>
    <t>3568</t>
  </si>
  <si>
    <t>Update of TC 12.2.1.5- Inter-carrier concurrent operation / Sidelink communication / RRC_CONNECTED / Transmission / Exceptional pool</t>
  </si>
  <si>
    <t>R5-231565</t>
  </si>
  <si>
    <t>38.523-3</t>
  </si>
  <si>
    <t>2970</t>
  </si>
  <si>
    <t>17.5.0</t>
  </si>
  <si>
    <t>5G V2X: Test Model updates</t>
  </si>
  <si>
    <t>R5-231583</t>
  </si>
  <si>
    <t>3563</t>
  </si>
  <si>
    <t>Update of TC 12.2.1.6- Inter-carrier concurrent operation / Sidelink communication / RRC_CONNECTED / Reception</t>
  </si>
  <si>
    <t>R5-231720</t>
  </si>
  <si>
    <t>38.533</t>
  </si>
  <si>
    <t>Addition of pass fail limits for CBR test cases</t>
  </si>
  <si>
    <t>R5-231964</t>
  </si>
  <si>
    <t>2178</t>
  </si>
  <si>
    <t>Corrections on channel bandwidth for V2X</t>
  </si>
  <si>
    <t>RP-230194</t>
  </si>
  <si>
    <t>R5-230107</t>
  </si>
  <si>
    <t>2971</t>
  </si>
  <si>
    <t>NPN: Test Model updates</t>
  </si>
  <si>
    <t>R5-230275</t>
  </si>
  <si>
    <t>3452</t>
  </si>
  <si>
    <t>VOID SNPN NR5GC TC 10.1.7.1</t>
  </si>
  <si>
    <t>R5-230276</t>
  </si>
  <si>
    <t>38.523-2</t>
  </si>
  <si>
    <t>0305</t>
  </si>
  <si>
    <t>VOID applicability for SNPN NR5GC TC 10.1.7.1</t>
  </si>
  <si>
    <t>R5-230280</t>
  </si>
  <si>
    <t>0306</t>
  </si>
  <si>
    <t>Corrections to 4.3.1 Protocol conformance test cases applicability for SNPN-only Ues</t>
  </si>
  <si>
    <t>RP-230195</t>
  </si>
  <si>
    <t>R5-231767</t>
  </si>
  <si>
    <t>2233</t>
  </si>
  <si>
    <t>Introduciton of CLI Measurement test case 5.6.4.2, 5.7.5.2, 7.6.4.2, 7.7.5.2, 6.6.6.1 and 6.7.8.1</t>
  </si>
  <si>
    <t>RP-230196</t>
  </si>
  <si>
    <t>R5-231257</t>
  </si>
  <si>
    <t>3606</t>
  </si>
  <si>
    <t>Corrections to DL grant prioritization test case</t>
  </si>
  <si>
    <t>R5-231696</t>
  </si>
  <si>
    <t>38.521-4</t>
  </si>
  <si>
    <t>0636</t>
  </si>
  <si>
    <t>Updates to TT for PDSCH repetition test cases</t>
  </si>
  <si>
    <t>R5-231877</t>
  </si>
  <si>
    <t>0622</t>
  </si>
  <si>
    <t>Correction to periodic CQI reporting with Table 3 cases 6.2.2.1.1.2, 6.2.2.2.1.2, 6.2.3.1.1.2 and 6.2.3.2.1.2</t>
  </si>
  <si>
    <t>R5-231883</t>
  </si>
  <si>
    <t>0652</t>
  </si>
  <si>
    <t>Update to URLLC CQI test cases</t>
  </si>
  <si>
    <t>RP-230197</t>
  </si>
  <si>
    <t>R5-230030</t>
  </si>
  <si>
    <t>38.903</t>
  </si>
  <si>
    <t>0450</t>
  </si>
  <si>
    <t>17.0.0</t>
  </si>
  <si>
    <t>TT analysis for positioning test case 14.2.3</t>
  </si>
  <si>
    <t>R5-230031</t>
  </si>
  <si>
    <t>0451</t>
  </si>
  <si>
    <t>TT analysis for positioning test case 14.2.4</t>
  </si>
  <si>
    <t>R5-230033</t>
  </si>
  <si>
    <t>0453</t>
  </si>
  <si>
    <t>TT analysis for positioning test case 14.3.4</t>
  </si>
  <si>
    <t>R5-230034</t>
  </si>
  <si>
    <t>0454</t>
  </si>
  <si>
    <t>TT analysis for positioning test case 16.2.3</t>
  </si>
  <si>
    <t>R5-230337</t>
  </si>
  <si>
    <t>37.571-1</t>
  </si>
  <si>
    <t>0404</t>
  </si>
  <si>
    <t>Rel-16</t>
  </si>
  <si>
    <t>16.15.0</t>
  </si>
  <si>
    <t>Addition of accuracy requiremets for UE Rx-Tx time difference</t>
  </si>
  <si>
    <t>R5-230927</t>
  </si>
  <si>
    <t>0405</t>
  </si>
  <si>
    <t>Update TC 14.3.2 with TT analysis results</t>
  </si>
  <si>
    <t>R5-231022</t>
  </si>
  <si>
    <t>37.571-2</t>
  </si>
  <si>
    <t>0171</t>
  </si>
  <si>
    <t>16.14.0</t>
  </si>
  <si>
    <t>Correction to NR-DL-PRS-Info parameters</t>
  </si>
  <si>
    <t>R5-231219</t>
  </si>
  <si>
    <t>2738</t>
  </si>
  <si>
    <t>Addition of scheduling information for high accuracy GNSS posSibTypes</t>
  </si>
  <si>
    <t>R5-231749</t>
  </si>
  <si>
    <t>0395</t>
  </si>
  <si>
    <t>Correction to RSTD test case 14.2.3</t>
  </si>
  <si>
    <t>R5-231750</t>
  </si>
  <si>
    <t>0396</t>
  </si>
  <si>
    <t>Correction to RSTD test case 14.2.4</t>
  </si>
  <si>
    <t>R5-231751</t>
  </si>
  <si>
    <t>0397</t>
  </si>
  <si>
    <t>Correction to RSTD test case 14.3.3</t>
  </si>
  <si>
    <t>R5-231752</t>
  </si>
  <si>
    <t>0398</t>
  </si>
  <si>
    <t>Correction to RSTD test case 14.3.4</t>
  </si>
  <si>
    <t>R5-231753</t>
  </si>
  <si>
    <t>0399</t>
  </si>
  <si>
    <t>Correction to PRS-RSRP test case 16.2.3</t>
  </si>
  <si>
    <t>R5-231754</t>
  </si>
  <si>
    <t>0400</t>
  </si>
  <si>
    <t>Correction to PRS-RSRP test case 16.2.4</t>
  </si>
  <si>
    <t>R5-231755</t>
  </si>
  <si>
    <t>0402</t>
  </si>
  <si>
    <t>Addition of NR PRS-based measurement requirements for NR RSTD and PRS-RSRP test cases</t>
  </si>
  <si>
    <t>R5-231756</t>
  </si>
  <si>
    <t>0452</t>
  </si>
  <si>
    <t>TT analysis for positioning test case 14.3.3</t>
  </si>
  <si>
    <t>R5-231757</t>
  </si>
  <si>
    <t>0455</t>
  </si>
  <si>
    <t>TT analysis for positioning test case 16.2.4</t>
  </si>
  <si>
    <t>R5-231758</t>
  </si>
  <si>
    <t>0490</t>
  </si>
  <si>
    <t>Update TT analysis for TC 14.3.2</t>
  </si>
  <si>
    <t>R5-231798</t>
  </si>
  <si>
    <t>0406</t>
  </si>
  <si>
    <t>Update minimum conformance requirements for dual PFL for TC 14.3.2</t>
  </si>
  <si>
    <t>RP-230198</t>
  </si>
  <si>
    <t>R5-230570</t>
  </si>
  <si>
    <t>1536</t>
  </si>
  <si>
    <t>Move 6.5B.4.4a to be after 6.5B.4.4</t>
  </si>
  <si>
    <t>R5-230571</t>
  </si>
  <si>
    <t>1537</t>
  </si>
  <si>
    <t>Editorial correction for content style in 6.6B.5.5</t>
  </si>
  <si>
    <t>R5-230976</t>
  </si>
  <si>
    <t>38.521-2</t>
  </si>
  <si>
    <t>0902</t>
  </si>
  <si>
    <t>Correction to beam correspondence</t>
  </si>
  <si>
    <t>R5-231660</t>
  </si>
  <si>
    <t>0867</t>
  </si>
  <si>
    <t>Update of Maximum input level for CA</t>
  </si>
  <si>
    <t>R5-231837</t>
  </si>
  <si>
    <t>0906</t>
  </si>
  <si>
    <t>Corrections on CA MPR definition in FR2</t>
  </si>
  <si>
    <t>R5-231852</t>
  </si>
  <si>
    <t>0910</t>
  </si>
  <si>
    <t>Inter-band DL CA updates</t>
  </si>
  <si>
    <t>R5-231890</t>
  </si>
  <si>
    <t>0892</t>
  </si>
  <si>
    <t>Update to test applicability of MPR</t>
  </si>
  <si>
    <t>RP-230199</t>
  </si>
  <si>
    <t>R5-230438</t>
  </si>
  <si>
    <t>3474</t>
  </si>
  <si>
    <t>Correction of NR EIEI test case 11.5.3</t>
  </si>
  <si>
    <t>R5-230439</t>
  </si>
  <si>
    <t>0310</t>
  </si>
  <si>
    <t>Applicability updates to NR EIEI test cases</t>
  </si>
  <si>
    <t>R5-231213</t>
  </si>
  <si>
    <t>3605</t>
  </si>
  <si>
    <t>Correction to NR EIEI test case 11.5.2</t>
  </si>
  <si>
    <t>R5-231510</t>
  </si>
  <si>
    <t>3590</t>
  </si>
  <si>
    <t>Correction to the eCall TC 11.5.1-T3444</t>
  </si>
  <si>
    <t>R5-231511</t>
  </si>
  <si>
    <t>3591</t>
  </si>
  <si>
    <t>Correction to the eCall TC 11.5.2-T3445</t>
  </si>
  <si>
    <t>RP-230200</t>
  </si>
  <si>
    <t>R5-230437</t>
  </si>
  <si>
    <t>3473</t>
  </si>
  <si>
    <t>Update to NR unlicensed test case 8.1.8.1.1</t>
  </si>
  <si>
    <t>R5-230584</t>
  </si>
  <si>
    <t>3492</t>
  </si>
  <si>
    <t>Add test case 8.2.5.7.1</t>
  </si>
  <si>
    <t>R5-230585</t>
  </si>
  <si>
    <t>3493</t>
  </si>
  <si>
    <t>Add test case 8.2.5.7.2</t>
  </si>
  <si>
    <t>R5-230586</t>
  </si>
  <si>
    <t>0313</t>
  </si>
  <si>
    <t>Add applicabilities for test cases 8.2.5.7.1 and 8.2.5.7.2</t>
  </si>
  <si>
    <t>R5-230587</t>
  </si>
  <si>
    <t>2703</t>
  </si>
  <si>
    <t>Update IE BWP-UplinkDedicated</t>
  </si>
  <si>
    <t>R5-230588</t>
  </si>
  <si>
    <t>2704</t>
  </si>
  <si>
    <t>Update IE LBT-FailureRecoveryConfig</t>
  </si>
  <si>
    <t>R5-230589</t>
  </si>
  <si>
    <t>3494</t>
  </si>
  <si>
    <t>Update test case 8.1.5.6.6.1</t>
  </si>
  <si>
    <t>R5-230667</t>
  </si>
  <si>
    <t>0249</t>
  </si>
  <si>
    <t>Addition of applicabilities for NR-U test cases</t>
  </si>
  <si>
    <t>R5-230753</t>
  </si>
  <si>
    <t>2719</t>
  </si>
  <si>
    <t>Introduction or test frequencies for n46 and n96 in clause 6.2.3.1</t>
  </si>
  <si>
    <t>R5-230764</t>
  </si>
  <si>
    <t>0640</t>
  </si>
  <si>
    <t>Introduction of PDSCH demodulation performance test cases with shared spectrum access</t>
  </si>
  <si>
    <t>R5-230782</t>
  </si>
  <si>
    <t>2239</t>
  </si>
  <si>
    <t>Addition of NR-U NSA intra-frequency event-triggered measurement reporting test cases</t>
  </si>
  <si>
    <t>R5-230783</t>
  </si>
  <si>
    <t>2240</t>
  </si>
  <si>
    <t>Addition of NR-U SA FR1 RLM and BFR test cases</t>
  </si>
  <si>
    <t>R5-230784</t>
  </si>
  <si>
    <t>2241</t>
  </si>
  <si>
    <t>Update to NR-U NSA RLM and BFR test cases</t>
  </si>
  <si>
    <t>R5-230915</t>
  </si>
  <si>
    <t>2127</t>
  </si>
  <si>
    <t>Adding 6.4F.2.2 Carrier leakage for NR-U</t>
  </si>
  <si>
    <t>R5-230916</t>
  </si>
  <si>
    <t>2128</t>
  </si>
  <si>
    <t>Adding 6.4F.2.3 In-band emissions for NR-U</t>
  </si>
  <si>
    <t>R5-230917</t>
  </si>
  <si>
    <t>2129</t>
  </si>
  <si>
    <t>Update_MU_TT for NR-U</t>
  </si>
  <si>
    <t>R5-230918</t>
  </si>
  <si>
    <t>2130</t>
  </si>
  <si>
    <t>Introduction of 6.4F.2.4_for NR-U</t>
  </si>
  <si>
    <t>R5-230919</t>
  </si>
  <si>
    <t>2131</t>
  </si>
  <si>
    <t>Adding 6.5F.4 Transmit intermod for NR-U</t>
  </si>
  <si>
    <t>R5-231200</t>
  </si>
  <si>
    <t>0328</t>
  </si>
  <si>
    <t>Applicability updates to NR unlicensed test cases</t>
  </si>
  <si>
    <t>R5-231202</t>
  </si>
  <si>
    <t>3601</t>
  </si>
  <si>
    <t>Addition of new NR unlicensed test case 6.6.2.1</t>
  </si>
  <si>
    <t>R5-231438</t>
  </si>
  <si>
    <t>3602</t>
  </si>
  <si>
    <t>Addition of NR unlicensed test case 6.6.2.3</t>
  </si>
  <si>
    <t>R5-231439</t>
  </si>
  <si>
    <t>3603</t>
  </si>
  <si>
    <t>Addition of NR-U test case 8.1.8.1.2</t>
  </si>
  <si>
    <t>R5-231440</t>
  </si>
  <si>
    <t>3604</t>
  </si>
  <si>
    <t>Addition of NR unlicensed test case 8.1.8.2.2</t>
  </si>
  <si>
    <t>R5-231603</t>
  </si>
  <si>
    <t>2717</t>
  </si>
  <si>
    <t>Correction of test frequencies for n46</t>
  </si>
  <si>
    <t>R5-231604</t>
  </si>
  <si>
    <t>2718</t>
  </si>
  <si>
    <t>Correction of test frequencies for n96</t>
  </si>
  <si>
    <t>R5-231819</t>
  </si>
  <si>
    <t>0254</t>
  </si>
  <si>
    <t>Introduction of  abbreviation of CCA and clarification on FR1 band selection with CCA</t>
  </si>
  <si>
    <t>R5-231853</t>
  </si>
  <si>
    <t>0440</t>
  </si>
  <si>
    <t>Addition of NR-U capabilities</t>
  </si>
  <si>
    <t>RP-230201</t>
  </si>
  <si>
    <t>R5-230094</t>
  </si>
  <si>
    <t>3434</t>
  </si>
  <si>
    <t>Update test case 8.1.1.4.4</t>
  </si>
  <si>
    <t>R5-231144</t>
  </si>
  <si>
    <t>2312</t>
  </si>
  <si>
    <t>Correction of E-UTRA - NR FR1 Early Measurement Reporting 8.2.2.1 test case including Test Tolerance</t>
  </si>
  <si>
    <t>R5-231147</t>
  </si>
  <si>
    <t>0499</t>
  </si>
  <si>
    <t>TT analysis for Idle mode Inter-RAT CA/DC measurement test case 6.6.15.1</t>
  </si>
  <si>
    <t>R5-231148</t>
  </si>
  <si>
    <t>0500</t>
  </si>
  <si>
    <t>TT analysis for E-UTRA - NR Early Measurement Reporting for NR in FR1 test case 8.2.2.1</t>
  </si>
  <si>
    <t>R5-231223</t>
  </si>
  <si>
    <t>2321</t>
  </si>
  <si>
    <t>Correction of NR SA FR1 Idle mode CA/DC measurement for FR1 test case 6.6.9.1 - resubmission</t>
  </si>
  <si>
    <t>R5-231460</t>
  </si>
  <si>
    <t>3451</t>
  </si>
  <si>
    <t>Addition of new RRC test case 8.2.6.2.4</t>
  </si>
  <si>
    <t>R5-231465</t>
  </si>
  <si>
    <t>0304</t>
  </si>
  <si>
    <t>Addition of applicability of new TC 8.2.6.2.4</t>
  </si>
  <si>
    <t>R5-231466</t>
  </si>
  <si>
    <t>0323</t>
  </si>
  <si>
    <t>Correction to NR CA test cases 8.2.4.1.1.x</t>
  </si>
  <si>
    <t>R5-231485</t>
  </si>
  <si>
    <t>0334</t>
  </si>
  <si>
    <t>Addition of applicability of new NE-DC test case 8.2.7.3.1</t>
  </si>
  <si>
    <t>R5-231584</t>
  </si>
  <si>
    <t>3542</t>
  </si>
  <si>
    <t>Corrections to testcase 8.2.6.3.1</t>
  </si>
  <si>
    <t>R5-231585</t>
  </si>
  <si>
    <t>3543</t>
  </si>
  <si>
    <t>Corrections to testcase 8.2.6.3.2</t>
  </si>
  <si>
    <t>R5-231726</t>
  </si>
  <si>
    <t>2163</t>
  </si>
  <si>
    <t>Addition of test case 4.5.3.5</t>
  </si>
  <si>
    <t>R5-231727</t>
  </si>
  <si>
    <t>2164</t>
  </si>
  <si>
    <t>Addition of test case 5.5.3.7</t>
  </si>
  <si>
    <t>R5-231728</t>
  </si>
  <si>
    <t>2165</t>
  </si>
  <si>
    <t>Addition of test case 6.5.3.4</t>
  </si>
  <si>
    <t>R5-231729</t>
  </si>
  <si>
    <t>2166</t>
  </si>
  <si>
    <t>Addition of test case 6.5.3.5</t>
  </si>
  <si>
    <t>R5-231730</t>
  </si>
  <si>
    <t>2167</t>
  </si>
  <si>
    <t>Addition of test case 7.5.3.4</t>
  </si>
  <si>
    <t>R5-231731</t>
  </si>
  <si>
    <t>2168</t>
  </si>
  <si>
    <t>Addition of test case 7.5.3.5</t>
  </si>
  <si>
    <t>R5-231743</t>
  </si>
  <si>
    <t>2311</t>
  </si>
  <si>
    <t>Correction of Idle Mode inter-RAT CA/DC Measurements test case 6.6.15.1 including Test Tolerance</t>
  </si>
  <si>
    <t>R5-231744</t>
  </si>
  <si>
    <t>2313</t>
  </si>
  <si>
    <t>Correction of E-UTRA - NR FR2 Early Measurement Reporting 8.2.2.2 test case including Test Tolerance</t>
  </si>
  <si>
    <t>R5-231745</t>
  </si>
  <si>
    <t>0501</t>
  </si>
  <si>
    <t>TT analysis for E-UTRA - NR Early Measurement Reporting for NR in FR2 test case 8.2.2.2</t>
  </si>
  <si>
    <t>R5-231748</t>
  </si>
  <si>
    <t>2314</t>
  </si>
  <si>
    <t>Correction of test tolerance for CADC enhancement test cases in Annex F</t>
  </si>
  <si>
    <t>R5-231806</t>
  </si>
  <si>
    <t>0241</t>
  </si>
  <si>
    <t>Addition of applicability for DC_CA test cases</t>
  </si>
  <si>
    <t>RP-230202</t>
  </si>
  <si>
    <t>R5-230526</t>
  </si>
  <si>
    <t>0245</t>
  </si>
  <si>
    <t>Addition of Applicability for RRM enhancement TCs</t>
  </si>
  <si>
    <t>R5-230528</t>
  </si>
  <si>
    <t>2228</t>
  </si>
  <si>
    <t>Correction to Annex A for RRM enhancement TCs</t>
  </si>
  <si>
    <t>R5-230529</t>
  </si>
  <si>
    <t>2229</t>
  </si>
  <si>
    <t>Correction to Annex E for RRM enhancement TCs</t>
  </si>
  <si>
    <t>R5-230530</t>
  </si>
  <si>
    <t>2230</t>
  </si>
  <si>
    <t>Correction to Annex F for RRM enhancement TCs</t>
  </si>
  <si>
    <t>R5-230531</t>
  </si>
  <si>
    <t>0482</t>
  </si>
  <si>
    <t>TT analysis for RRM enhancement TC 6.5.8.1 - CBW change</t>
  </si>
  <si>
    <t>R5-231884</t>
  </si>
  <si>
    <t>2227</t>
  </si>
  <si>
    <t>Addition of RRM enh TC 6.5.8.1 - PCell CBW change with TT</t>
  </si>
  <si>
    <t>RP-230203</t>
  </si>
  <si>
    <t>R5-230183</t>
  </si>
  <si>
    <t>3443</t>
  </si>
  <si>
    <t>Addition of ATSSS new TC 10.4.1.1</t>
  </si>
  <si>
    <t>R5-231458</t>
  </si>
  <si>
    <t>0422</t>
  </si>
  <si>
    <t>Addition of PICS for ATSSS devices</t>
  </si>
  <si>
    <t>R5-231459</t>
  </si>
  <si>
    <t>3444</t>
  </si>
  <si>
    <t>Addition of ATSSS new TC 10.4.1.2</t>
  </si>
  <si>
    <t>R5-231462</t>
  </si>
  <si>
    <t>3510</t>
  </si>
  <si>
    <t>Addition of ATSSS test case 10.4.1.3</t>
  </si>
  <si>
    <t>R5-231463</t>
  </si>
  <si>
    <t>3511</t>
  </si>
  <si>
    <t>Addition of ATSSS test case 10.4.1.4</t>
  </si>
  <si>
    <t>R5-231464</t>
  </si>
  <si>
    <t>0300</t>
  </si>
  <si>
    <t>Add applicability for NR ATSSS test cases</t>
  </si>
  <si>
    <t>RP-230204</t>
  </si>
  <si>
    <t>R5-231917</t>
  </si>
  <si>
    <t>36.579-1</t>
  </si>
  <si>
    <t>0299</t>
  </si>
  <si>
    <t>15.8.0</t>
  </si>
  <si>
    <t>New Rel-16 parameters for MCPTT User Profile</t>
  </si>
  <si>
    <t>R5-231918</t>
  </si>
  <si>
    <t>36.579-2</t>
  </si>
  <si>
    <t>0326</t>
  </si>
  <si>
    <t>15.6.0</t>
  </si>
  <si>
    <t>Additional TC for location based functional alias</t>
  </si>
  <si>
    <t>R5-231919</t>
  </si>
  <si>
    <t>36.579-4</t>
  </si>
  <si>
    <t>0027</t>
  </si>
  <si>
    <t>15.4.0</t>
  </si>
  <si>
    <t>Addition of applicability for new Rel-16 test cases</t>
  </si>
  <si>
    <t>R5-231920</t>
  </si>
  <si>
    <t>36.579-6</t>
  </si>
  <si>
    <t>0091</t>
  </si>
  <si>
    <t>15.5.0</t>
  </si>
  <si>
    <t>Additional TC for One-to-one video pull call CT</t>
  </si>
  <si>
    <t>RP-230205</t>
  </si>
  <si>
    <t>R5-231080</t>
  </si>
  <si>
    <t>2151</t>
  </si>
  <si>
    <t>Updating clause 4.3 to align with core specification</t>
  </si>
  <si>
    <t>R5-231081</t>
  </si>
  <si>
    <t>2152</t>
  </si>
  <si>
    <t>Updating MOP for MIMO testing for band n24</t>
  </si>
  <si>
    <t>R5-231082</t>
  </si>
  <si>
    <t>2153</t>
  </si>
  <si>
    <t>Updating MPR for MIMO test case for band n24</t>
  </si>
  <si>
    <t>R5-231083</t>
  </si>
  <si>
    <t>2154</t>
  </si>
  <si>
    <t>Adding new FR1 test case Absolute power tolerance for SUL with UL MIMO</t>
  </si>
  <si>
    <t>R5-231085</t>
  </si>
  <si>
    <t>2156</t>
  </si>
  <si>
    <t>Adding new FR1 test case Aggregate power tolerance for SUL with UL MIMO</t>
  </si>
  <si>
    <t>R5-231086</t>
  </si>
  <si>
    <t>2157</t>
  </si>
  <si>
    <t>Adding new FR1 test case Occupied bandwidth for SUL with UL MIMO</t>
  </si>
  <si>
    <t>R5-231087</t>
  </si>
  <si>
    <t>2158</t>
  </si>
  <si>
    <t>Adding new FR1 test case Frequency error for SUL with UL MIMO</t>
  </si>
  <si>
    <t>R5-231089</t>
  </si>
  <si>
    <t>2160</t>
  </si>
  <si>
    <t>Adding new FR1 test case Spectrum emission mask for SUL with UL MIMO</t>
  </si>
  <si>
    <t>R5-231090</t>
  </si>
  <si>
    <t>2161</t>
  </si>
  <si>
    <t>Updating MU and TT for new test cases for SUL with UL MIMO</t>
  </si>
  <si>
    <t>R5-231091</t>
  </si>
  <si>
    <t>0258</t>
  </si>
  <si>
    <t>Adding applicability for new test cases for SUL with UL MIMO</t>
  </si>
  <si>
    <t>R5-231097</t>
  </si>
  <si>
    <t>Adding new FR1 test case EVM equalizer spectrum flatness for SUL with UL MIMO</t>
  </si>
  <si>
    <t>R5-231098</t>
  </si>
  <si>
    <t>Adding new FR1 test case Time alignment error for SUL with UL MIMO</t>
  </si>
  <si>
    <t>R5-231099</t>
  </si>
  <si>
    <t>Adding new FR1 test case Transmit intermodulation for SUL with UL MIMO</t>
  </si>
  <si>
    <t>R5-231650</t>
  </si>
  <si>
    <t>2155</t>
  </si>
  <si>
    <t>Adding new FR1 test case Relative power tolerance for SUL with UL MIMO</t>
  </si>
  <si>
    <t>R5-231651</t>
  </si>
  <si>
    <t>2159</t>
  </si>
  <si>
    <t>Adding new FR1 test case Error Vector Magnitude for SUL with UL MIMO</t>
  </si>
  <si>
    <t>R5-231658</t>
  </si>
  <si>
    <t>0267</t>
  </si>
  <si>
    <t>Correction of test case title of 7.6D.2_1 and 7.8D.2_1 of 38.521-1</t>
  </si>
  <si>
    <t>R5-231807</t>
  </si>
  <si>
    <t>2100</t>
  </si>
  <si>
    <t>Correction of test case title of 7.6D.2_1 and 7.8D.2_1</t>
  </si>
  <si>
    <t>RP-230206</t>
  </si>
  <si>
    <t>R5-230180</t>
  </si>
  <si>
    <t>0465</t>
  </si>
  <si>
    <t>PC5 MU - definition for REFSENS test case in 38.903</t>
  </si>
  <si>
    <t>R5-231775</t>
  </si>
  <si>
    <t>0876</t>
  </si>
  <si>
    <t>PC5 - REFSENS test cases update in 38.521-2</t>
  </si>
  <si>
    <t>R5-231776</t>
  </si>
  <si>
    <t>0877</t>
  </si>
  <si>
    <t>CR on PC5 Measurement Grids</t>
  </si>
  <si>
    <t>R5-231777</t>
  </si>
  <si>
    <t>0424</t>
  </si>
  <si>
    <t>CR on Optional 6x6 PC5 Antenna Array Configuration</t>
  </si>
  <si>
    <t>RP-230207</t>
  </si>
  <si>
    <t>R5-230281</t>
  </si>
  <si>
    <t>0725</t>
  </si>
  <si>
    <t>Update reference sensitivity test cases for three bands configurations of CA_n2A-n5A-n77A, CA_n2A-n66A-n77A, and CA_n5A-n66A-n77A</t>
  </si>
  <si>
    <t>R5-230283</t>
  </si>
  <si>
    <t>2077</t>
  </si>
  <si>
    <t>Update minimum requirements of reference sensitivity exceptions due to intermodulation interference for 3DL/2UL cases of CA_n2A-n5A-n77A, CA_n2A-n66A-n77A, and CA_n5A-n66A-n77A</t>
  </si>
  <si>
    <t>R5-230284</t>
  </si>
  <si>
    <t>2078</t>
  </si>
  <si>
    <t>Update delta TIB,c for CA_n2A-n5A-n77A, CA_n2A-n66A-n77A, and CA_n5A-n66A-n77A</t>
  </si>
  <si>
    <t>R5-230285</t>
  </si>
  <si>
    <t>2079</t>
  </si>
  <si>
    <t>Update delta RIB,c for CA_n2A-n5A-n77A, CA_n2A-n66A-n77A, and CA_n5A-n66A-n77A</t>
  </si>
  <si>
    <t>R5-230286</t>
  </si>
  <si>
    <t>2080</t>
  </si>
  <si>
    <t>Update Chapter 5 for inter-band NR CA configurations of three bands CA_n2A-n5A-n77A, CA_n2A-n66A-n77A, and CA_n5A-n66A-n77A</t>
  </si>
  <si>
    <t>R5-230287</t>
  </si>
  <si>
    <t>2697</t>
  </si>
  <si>
    <t>Update inter-band NR CA configurations of three bands CA_n2A-n5A-n77A, CA_n2A-n66A-n77A, and CA_n5A-n66A-n77A</t>
  </si>
  <si>
    <t>R5-230893</t>
  </si>
  <si>
    <t>1546</t>
  </si>
  <si>
    <t>Update 6.2B.4.2.3.1 for DC_71A_n2A</t>
  </si>
  <si>
    <t>R5-230895</t>
  </si>
  <si>
    <t>1547</t>
  </si>
  <si>
    <t>Update 6.2B.1.3 for R17 combo DC_71A_n2A</t>
  </si>
  <si>
    <t>R5-230897</t>
  </si>
  <si>
    <t>2726</t>
  </si>
  <si>
    <t>Addition of test frequency for DC_71A_n2A</t>
  </si>
  <si>
    <t>R5-230906</t>
  </si>
  <si>
    <t>1554</t>
  </si>
  <si>
    <t>Update ref sense min requirement for DC_71A_n2A</t>
  </si>
  <si>
    <t>R5-231058</t>
  </si>
  <si>
    <t>1573</t>
  </si>
  <si>
    <t>Introduction of reference sensitivity for 21A_n28A</t>
  </si>
  <si>
    <t>R5-231301</t>
  </si>
  <si>
    <t>1584</t>
  </si>
  <si>
    <t>Correction of maximum output power test case</t>
  </si>
  <si>
    <t>R5-231612</t>
  </si>
  <si>
    <t>0739</t>
  </si>
  <si>
    <t>Update Ref sensitivity TP selection for DC_21A_n79A</t>
  </si>
  <si>
    <t>R5-231613</t>
  </si>
  <si>
    <t>0740</t>
  </si>
  <si>
    <t>Ref sensitivity TP selection for DC_71A_n2A</t>
  </si>
  <si>
    <t>R5-231614</t>
  </si>
  <si>
    <t>0741</t>
  </si>
  <si>
    <t>Adding Spurious emission TP for DC_71A_n2A</t>
  </si>
  <si>
    <t>R5-231655</t>
  </si>
  <si>
    <t>2072</t>
  </si>
  <si>
    <t>Corrections of test requirement tables for spurious emission for UE co-existence for NR CA</t>
  </si>
  <si>
    <t>R5-231656</t>
  </si>
  <si>
    <t>2076</t>
  </si>
  <si>
    <t>Update test configuration and test requirement for three band interband reference sensitivity for CA_n2A-n5A-n77A, CA_n2A-n66A-n77A, and CA_n5A-n66A-n77A</t>
  </si>
  <si>
    <t>R5-231680</t>
  </si>
  <si>
    <t>1556</t>
  </si>
  <si>
    <t>Update Tx spurious co-exist for DC_71A_n2A</t>
  </si>
  <si>
    <t>R5-231681</t>
  </si>
  <si>
    <t>1557</t>
  </si>
  <si>
    <t>General SE for DC_71A_n2A</t>
  </si>
  <si>
    <t>R5-231682</t>
  </si>
  <si>
    <t>1553</t>
  </si>
  <si>
    <t>Update 7.3B.2.3 for DC_71_n2A</t>
  </si>
  <si>
    <t>R5-231685</t>
  </si>
  <si>
    <t>1579</t>
  </si>
  <si>
    <t>Update to R17 Configuration for DC</t>
  </si>
  <si>
    <t>R5-231687</t>
  </si>
  <si>
    <t>1572</t>
  </si>
  <si>
    <t>Introduction of spurious emissions test cases for 21A_n28A</t>
  </si>
  <si>
    <t>R5-231689</t>
  </si>
  <si>
    <t>1529</t>
  </si>
  <si>
    <t>Updates for Table 7.3B.2.3.4.2.1-6 due to frequency selections in test configuration table partly non-implementable</t>
  </si>
  <si>
    <t>R5-231797</t>
  </si>
  <si>
    <t>0441</t>
  </si>
  <si>
    <t>Update for 38.508-2 for DC_71A_n2A</t>
  </si>
  <si>
    <t>R5-231880</t>
  </si>
  <si>
    <t>0730</t>
  </si>
  <si>
    <t>Addition of spurious emissions TP analysis for 21A_n28A</t>
  </si>
  <si>
    <t>R5-231892</t>
  </si>
  <si>
    <t>1528</t>
  </si>
  <si>
    <t>Corrections of test requirement tables for spurious emission for UE co-existence for EN-DC</t>
  </si>
  <si>
    <t>RP-230208</t>
  </si>
  <si>
    <t>R5-231688</t>
  </si>
  <si>
    <t>1574</t>
  </si>
  <si>
    <t>Introduction of DC_28A_n78A PC2 MOP test requirements</t>
  </si>
  <si>
    <t>R5-231690</t>
  </si>
  <si>
    <t>1520</t>
  </si>
  <si>
    <t>Update of MOP TC for PC2 ENDC configurations</t>
  </si>
  <si>
    <t>R5-231691</t>
  </si>
  <si>
    <t>1521</t>
  </si>
  <si>
    <t>Addition of PC2 ENDC combo into 38.521-3 TC 7.3B.2</t>
  </si>
  <si>
    <t>RP-230209</t>
  </si>
  <si>
    <t>R5-230806</t>
  </si>
  <si>
    <t>2111</t>
  </si>
  <si>
    <t>Introduction of CA_n3A-n78A PC2 REFSENS test requirements</t>
  </si>
  <si>
    <t>RP-230210</t>
  </si>
  <si>
    <t>R5-230974</t>
  </si>
  <si>
    <t>2140</t>
  </si>
  <si>
    <t>Correction to test procedure of SEM for intra-band non-contiguous CA</t>
  </si>
  <si>
    <t>R5-230975</t>
  </si>
  <si>
    <t>2141</t>
  </si>
  <si>
    <t>Addition of new annex for difference of relative phase and power errors for UL coherent MIMO</t>
  </si>
  <si>
    <t>R5-231620</t>
  </si>
  <si>
    <t>0733</t>
  </si>
  <si>
    <t>Adding TP for CA AMPR CA_NS_04</t>
  </si>
  <si>
    <t>R5-231621</t>
  </si>
  <si>
    <t>0734</t>
  </si>
  <si>
    <t>Merging TP analysis of CA MPR, ACLR and SEM</t>
  </si>
  <si>
    <t>R5-231622</t>
  </si>
  <si>
    <t>0735</t>
  </si>
  <si>
    <t>Adding TP for CA spurious emission for PC2 and PC3 intra-band contiguous</t>
  </si>
  <si>
    <t>R5-231624</t>
  </si>
  <si>
    <t>0736</t>
  </si>
  <si>
    <t>Adding TP for CA spurious emission co-existence for PC2 and PC3 intra-band contiguous</t>
  </si>
  <si>
    <t>R5-231639</t>
  </si>
  <si>
    <t>2123</t>
  </si>
  <si>
    <t>Updating Annex F for intra-band contiguous CA test cases</t>
  </si>
  <si>
    <t>R5-231641</t>
  </si>
  <si>
    <t>2117</t>
  </si>
  <si>
    <t>Adding PC2 intra-band contiguous testing to 6.2A.3.1</t>
  </si>
  <si>
    <t>R5-231642</t>
  </si>
  <si>
    <t>2118</t>
  </si>
  <si>
    <t>Adding PC2 intra-band contiguous testing to 6.5A.2.3</t>
  </si>
  <si>
    <t>R5-231643</t>
  </si>
  <si>
    <t>2119</t>
  </si>
  <si>
    <t>Adding PC2 intra-band contiguous testing to 6.5A.3.3</t>
  </si>
  <si>
    <t>R5-231644</t>
  </si>
  <si>
    <t>2120</t>
  </si>
  <si>
    <t>Adding PC2 intra-band contiguous testing to 6.5A.2.4.1</t>
  </si>
  <si>
    <t>R5-231645</t>
  </si>
  <si>
    <t>2121</t>
  </si>
  <si>
    <t>Adding PC2 intra-band contiguous testing to 6.5A.3.1.1</t>
  </si>
  <si>
    <t>R5-231646</t>
  </si>
  <si>
    <t>2122</t>
  </si>
  <si>
    <t>Adding PC2 intra-band contiguous testing to 6.5A.3.2.1</t>
  </si>
  <si>
    <t>R5-231815</t>
  </si>
  <si>
    <t>0256</t>
  </si>
  <si>
    <t>Adding test applicability for CA test cases</t>
  </si>
  <si>
    <t>RP-230211</t>
  </si>
  <si>
    <t>R5-230303</t>
  </si>
  <si>
    <t>2081</t>
  </si>
  <si>
    <t>FR1 - ACLR requirements for PC3 missing in 6.5G.2.3.1</t>
  </si>
  <si>
    <t>R5-230561</t>
  </si>
  <si>
    <t>2102</t>
  </si>
  <si>
    <t>Editorial correction for content style in test applicability section of some TxD test cases</t>
  </si>
  <si>
    <t>R5-230576</t>
  </si>
  <si>
    <t>0246</t>
  </si>
  <si>
    <t>Editorial correction for Applicability Comment of 6.2G.3 and 6.2G.4 in 4.1.1</t>
  </si>
  <si>
    <t>RP-230212</t>
  </si>
  <si>
    <t>R5-231371</t>
  </si>
  <si>
    <t>0911</t>
  </si>
  <si>
    <t>Update to FR2 RF phase continuity test</t>
  </si>
  <si>
    <t>R5-231810</t>
  </si>
  <si>
    <t>0265</t>
  </si>
  <si>
    <t>Addition of applicability for FR2 RF phase continuity test</t>
  </si>
  <si>
    <t>RP-230213</t>
  </si>
  <si>
    <t>R5-231713</t>
  </si>
  <si>
    <t>2245</t>
  </si>
  <si>
    <t>add new RRC messages and information elements contents for TS38.533 Annex H.3</t>
  </si>
  <si>
    <t>R5-231714</t>
  </si>
  <si>
    <t>2246</t>
  </si>
  <si>
    <t>add test case for TS38.533 clause 4.5.5.7</t>
  </si>
  <si>
    <t>R5-231715</t>
  </si>
  <si>
    <t>2247</t>
  </si>
  <si>
    <t>add test case for TS38.533 clause 4.5.5.8</t>
  </si>
  <si>
    <t>R5-231716</t>
  </si>
  <si>
    <t>2248</t>
  </si>
  <si>
    <t>add test case for TS38.533 clause 5.5.5.8</t>
  </si>
  <si>
    <t>R5-231717</t>
  </si>
  <si>
    <t>2249</t>
  </si>
  <si>
    <t>add test case for TS38.533 clause 6.5.5.7</t>
  </si>
  <si>
    <t>R5-231718</t>
  </si>
  <si>
    <t>2250</t>
  </si>
  <si>
    <t>add test case for TS38.533 clause 7.5.5.9</t>
  </si>
  <si>
    <t>R5-231719</t>
  </si>
  <si>
    <t>2251</t>
  </si>
  <si>
    <t>add test case for TS38.533 clause 7.5.5.10</t>
  </si>
  <si>
    <t>RP-230214</t>
  </si>
  <si>
    <t>R5-230546</t>
  </si>
  <si>
    <t>0312</t>
  </si>
  <si>
    <t>Applicability updates to NR MUSIM test cases</t>
  </si>
  <si>
    <t>R5-230547</t>
  </si>
  <si>
    <t>3485</t>
  </si>
  <si>
    <t>Addition of NR MUSIM test case 9.1.5.2.10</t>
  </si>
  <si>
    <t>R5-230548</t>
  </si>
  <si>
    <t>3486</t>
  </si>
  <si>
    <t>Addition of NR MUSIM test case 9.1.7.3</t>
  </si>
  <si>
    <t>R5-230921</t>
  </si>
  <si>
    <t>0324</t>
  </si>
  <si>
    <t>Addition of applicability for new MUSIM test cases</t>
  </si>
  <si>
    <t>R5-230958</t>
  </si>
  <si>
    <t>36.523-1</t>
  </si>
  <si>
    <t>5182</t>
  </si>
  <si>
    <t>17.4.0</t>
  </si>
  <si>
    <t>Addition of MUSIM test case 9.2.1.1.33</t>
  </si>
  <si>
    <t>R5-230991</t>
  </si>
  <si>
    <t>0325</t>
  </si>
  <si>
    <t>Add applicability for one NR multi-SIM test case</t>
  </si>
  <si>
    <t>R5-231513</t>
  </si>
  <si>
    <t>0433</t>
  </si>
  <si>
    <t>Addition of PICS for NR MUSIM RRC features</t>
  </si>
  <si>
    <t>R5-231514</t>
  </si>
  <si>
    <t>3430</t>
  </si>
  <si>
    <t>Add new NR Multi-SIM test case 8.1.2.1.6</t>
  </si>
  <si>
    <t>R5-231515</t>
  </si>
  <si>
    <t>5170</t>
  </si>
  <si>
    <t>Add new LTE Multi-SIM test case 9.3.1.19</t>
  </si>
  <si>
    <t>R5-231516</t>
  </si>
  <si>
    <t>5171</t>
  </si>
  <si>
    <t>Add new LTE Multi-SIM test case 9.2.3.1.30</t>
  </si>
  <si>
    <t>R5-231517</t>
  </si>
  <si>
    <t>5172</t>
  </si>
  <si>
    <t>Update to LTE Multi-SIM test case 9.2.3.1.29</t>
  </si>
  <si>
    <t>R5-231518</t>
  </si>
  <si>
    <t>36.523-2</t>
  </si>
  <si>
    <t>1389</t>
  </si>
  <si>
    <t>Add applicability for two LTE multi-SIM test cases</t>
  </si>
  <si>
    <t>R5-231519</t>
  </si>
  <si>
    <t>36.508</t>
  </si>
  <si>
    <t>1410</t>
  </si>
  <si>
    <t>Addition of test procedure for registration of a MUSIM UE</t>
  </si>
  <si>
    <t>R5-231520</t>
  </si>
  <si>
    <t>5176</t>
  </si>
  <si>
    <t>Correction to MUSIM test case 9.2.1.1.32</t>
  </si>
  <si>
    <t>R5-231521</t>
  </si>
  <si>
    <t>3561</t>
  </si>
  <si>
    <t>Addition of New MUSIM TC 8.1.5.10.3- UE Assistance Information / MUSIM / Leaving RRC_CONNECTED / T346g expires</t>
  </si>
  <si>
    <t>R5-231522</t>
  </si>
  <si>
    <t>5181</t>
  </si>
  <si>
    <t>Addition of New MUSIM TC 9.3.1.20- Service Request / MUSIM / Rejection of paging</t>
  </si>
  <si>
    <t>R5-231523</t>
  </si>
  <si>
    <t>5183</t>
  </si>
  <si>
    <t>Addition of MUSIM test case 9.2.3.1.31</t>
  </si>
  <si>
    <t>R5-231524</t>
  </si>
  <si>
    <t>1394</t>
  </si>
  <si>
    <t>RP-230215</t>
  </si>
  <si>
    <t>R5-231467</t>
  </si>
  <si>
    <t>2707</t>
  </si>
  <si>
    <t>Addition of Procedure for MBS Multicast session release</t>
  </si>
  <si>
    <t>R5-231468</t>
  </si>
  <si>
    <t>2708</t>
  </si>
  <si>
    <t>Update of Contents of Paging for Multicast MBS TC</t>
  </si>
  <si>
    <t>R5-231469</t>
  </si>
  <si>
    <t>2709</t>
  </si>
  <si>
    <t>Correction of CLOSE UE TEST LOOP message for Loop Mode C</t>
  </si>
  <si>
    <t>R5-231470</t>
  </si>
  <si>
    <t>2710</t>
  </si>
  <si>
    <t>Correction of PDCP-Config for MBS TC</t>
  </si>
  <si>
    <t>R5-231471</t>
  </si>
  <si>
    <t>2711</t>
  </si>
  <si>
    <t>Correction of RadioBearerConfig for MBS TC</t>
  </si>
  <si>
    <t>R5-231472</t>
  </si>
  <si>
    <t>2712</t>
  </si>
  <si>
    <t>Correction of CellGroupConfig for MBS TC</t>
  </si>
  <si>
    <t>R5-231473</t>
  </si>
  <si>
    <t>0431</t>
  </si>
  <si>
    <t>Addition of PICS for MBS TC</t>
  </si>
  <si>
    <t>R5-231474</t>
  </si>
  <si>
    <t>3518</t>
  </si>
  <si>
    <t>Addition of MBS Multicast TC 14.2.1.1.7-NACK-only</t>
  </si>
  <si>
    <t>R5-231475</t>
  </si>
  <si>
    <t>3519</t>
  </si>
  <si>
    <t>Addition of MBS Multicast TC 14.2.1.1.8-Multiplex_Multicast_and_Unicast_HARQ</t>
  </si>
  <si>
    <t>R5-231476</t>
  </si>
  <si>
    <t>3520</t>
  </si>
  <si>
    <t>Addition of MBS Multicast TC 14.2.1.2.1-DRX PTM and PTP transmission</t>
  </si>
  <si>
    <t>R5-231477</t>
  </si>
  <si>
    <t>3521</t>
  </si>
  <si>
    <t>Addition of MBS Multicast TC 14.2.2.1 and 14.2.2.2-RLC UM</t>
  </si>
  <si>
    <t>R5-231478</t>
  </si>
  <si>
    <t>3522</t>
  </si>
  <si>
    <t>Addition of MBS Multicast TC 14.2.3.1 and 14.2.3.2-PDCP UM MRB</t>
  </si>
  <si>
    <t>R5-231479</t>
  </si>
  <si>
    <t>3523</t>
  </si>
  <si>
    <t>Addition of MBS Multicast TC 14.2.3.3 and 14.2.3.4-PDCP AM MRB</t>
  </si>
  <si>
    <t>R5-231480</t>
  </si>
  <si>
    <t>3524</t>
  </si>
  <si>
    <t>Addition of MBS Multicast TC 14.2.4.1.1-group paging in RRC_IDLE</t>
  </si>
  <si>
    <t>R5-231481</t>
  </si>
  <si>
    <t>3525</t>
  </si>
  <si>
    <t>Addition of MBS Multicast TC 14.2.4.1.2-group paging in RRC_INACTIVE</t>
  </si>
  <si>
    <t>R5-231482</t>
  </si>
  <si>
    <t>3526</t>
  </si>
  <si>
    <t>Addition of MBS Multicast TC 14.2.4.2.1-MRB Reconfiguration</t>
  </si>
  <si>
    <t>R5-231483</t>
  </si>
  <si>
    <t>3527</t>
  </si>
  <si>
    <t>Correction of MBS Multicast TC 14.2.1.1.1-14.2.1.1.4-14.2.1.1.5</t>
  </si>
  <si>
    <t>R5-231484</t>
  </si>
  <si>
    <t>0317</t>
  </si>
  <si>
    <t>Addition of test applicability for MBS TC</t>
  </si>
  <si>
    <t>RP-230216</t>
  </si>
  <si>
    <t>R5-230377</t>
  </si>
  <si>
    <t>3467</t>
  </si>
  <si>
    <t>Addition of new test case 8.1.6.1.2.15 for SON_MDT</t>
  </si>
  <si>
    <t>R5-231441</t>
  </si>
  <si>
    <t>0426</t>
  </si>
  <si>
    <t>Addition of PICS for support of multiple CEF reports</t>
  </si>
  <si>
    <t>R5-231442</t>
  </si>
  <si>
    <t>3449</t>
  </si>
  <si>
    <t>Addition of new MDT test case 8.1.6.1.4.9</t>
  </si>
  <si>
    <t>R5-231443</t>
  </si>
  <si>
    <t>0302</t>
  </si>
  <si>
    <t>Addition of applicability of new TC 8.1.6.1.4.9</t>
  </si>
  <si>
    <t>R5-231558</t>
  </si>
  <si>
    <t>0430</t>
  </si>
  <si>
    <t>Addition of UE capability for IDC mechanism and early measurements</t>
  </si>
  <si>
    <t>R5-231559</t>
  </si>
  <si>
    <t>0308</t>
  </si>
  <si>
    <t>Addition of applicability for new SON_MDT test cases 8.1.6.1.2.14 and 8.1.6.1.2.15</t>
  </si>
  <si>
    <t>RP-230217</t>
  </si>
  <si>
    <t>R5-230382</t>
  </si>
  <si>
    <t>0309</t>
  </si>
  <si>
    <t>Addition of applicability for new NR slice test cases 6.1.2.24 and 6.4.2.3</t>
  </si>
  <si>
    <t>R5-231261</t>
  </si>
  <si>
    <t>3610</t>
  </si>
  <si>
    <t>Addition of new MAC test case for 4 step RACH with Slice specific RACH configuration</t>
  </si>
  <si>
    <t>R5-231262</t>
  </si>
  <si>
    <t>3611</t>
  </si>
  <si>
    <t>Addition of new MAC test case for 4 step RACH with RACH Prioritization For Slicing</t>
  </si>
  <si>
    <t>R5-231263</t>
  </si>
  <si>
    <t>3612</t>
  </si>
  <si>
    <t>Addition of new MAC test case for 2 step RACH with Slice specific RACH configuration</t>
  </si>
  <si>
    <t>R5-231264</t>
  </si>
  <si>
    <t>3613</t>
  </si>
  <si>
    <t>Addition of new MAC test case for 2 step RACH with RACH Prioritization For Slicing</t>
  </si>
  <si>
    <t>R5-231270</t>
  </si>
  <si>
    <t>0447</t>
  </si>
  <si>
    <t>Addition of new PICS for RAN enhancements for NR Slicing</t>
  </si>
  <si>
    <t>R5-231555</t>
  </si>
  <si>
    <t>3468</t>
  </si>
  <si>
    <t>Addition of new test case 6.1.2.24 for NR slice</t>
  </si>
  <si>
    <t>R5-231556</t>
  </si>
  <si>
    <t>3469</t>
  </si>
  <si>
    <t>Addition of new test case 6.4.2.3 for NR slice</t>
  </si>
  <si>
    <t>R5-231557</t>
  </si>
  <si>
    <t>0330</t>
  </si>
  <si>
    <t>Addition of new applicability of MAC test cases for RAN enhancements for NR slicing</t>
  </si>
  <si>
    <t>RP-230218</t>
  </si>
  <si>
    <t>R5-231537</t>
  </si>
  <si>
    <t>3504</t>
  </si>
  <si>
    <t>Addition of  eNS test case 9.1.13.2</t>
  </si>
  <si>
    <t>R5-231538</t>
  </si>
  <si>
    <t>3505</t>
  </si>
  <si>
    <t>Addition of  eNS test case 9.3.1.4</t>
  </si>
  <si>
    <t>R5-231539</t>
  </si>
  <si>
    <t>3506</t>
  </si>
  <si>
    <t>Addition of  eNS test case 10.1.8.4</t>
  </si>
  <si>
    <t>R5-231540</t>
  </si>
  <si>
    <t>3507</t>
  </si>
  <si>
    <t>Addition of  eNS test case10.1.8.5</t>
  </si>
  <si>
    <t>R5-231541</t>
  </si>
  <si>
    <t>0316</t>
  </si>
  <si>
    <t>Add applicabilities for new eNS test cases</t>
  </si>
  <si>
    <t>R5-231542</t>
  </si>
  <si>
    <t>3515</t>
  </si>
  <si>
    <t>Correction of eNS_Ph2 TC 9.1.12.3-NSAC Registration Reject</t>
  </si>
  <si>
    <t>R5-231543</t>
  </si>
  <si>
    <t>3516</t>
  </si>
  <si>
    <t>Correction of eNS_Ph2 TC 9.1.12.4-NSAC Configuration update</t>
  </si>
  <si>
    <t>R5-231544</t>
  </si>
  <si>
    <t>3517</t>
  </si>
  <si>
    <t>Correction of eNS_Ph2 TC 9.1.12.5-NSAC De-registration</t>
  </si>
  <si>
    <t>R5-231545</t>
  </si>
  <si>
    <t>3562</t>
  </si>
  <si>
    <t>Update of TC 10.1.8.2- NSAC / PDU session establishment reject / Maximum number of PDU sessions reached / Back-off timer is deactivated</t>
  </si>
  <si>
    <t>R5-231546</t>
  </si>
  <si>
    <t>3607</t>
  </si>
  <si>
    <t>Correction to eNS test case 9.1.12.3</t>
  </si>
  <si>
    <t>R5-231553</t>
  </si>
  <si>
    <t>3464</t>
  </si>
  <si>
    <t>Update to eNS_Ph2 test case 9.1.12.1</t>
  </si>
  <si>
    <t>R5-231554</t>
  </si>
  <si>
    <t>3465</t>
  </si>
  <si>
    <t>Update to eNS_Ph2 test case 9.1.12.2</t>
  </si>
  <si>
    <t>RP-230219</t>
  </si>
  <si>
    <t>R5-230057</t>
  </si>
  <si>
    <t>0623</t>
  </si>
  <si>
    <t>Correction to the sub-title number of 6.2.2.1.1.4</t>
  </si>
  <si>
    <t>R5-230103</t>
  </si>
  <si>
    <t>2684</t>
  </si>
  <si>
    <t>Updates to clause 4.5B.2 for RedCap test environment</t>
  </si>
  <si>
    <t>R5-230435</t>
  </si>
  <si>
    <t>3472</t>
  </si>
  <si>
    <t>Correction of Cell Reselection RedCap TC 6.1.2.27</t>
  </si>
  <si>
    <t>R5-230457</t>
  </si>
  <si>
    <t>2700</t>
  </si>
  <si>
    <t>Correction to default configuration of RRC IEs for RedCap</t>
  </si>
  <si>
    <t>R5-230458</t>
  </si>
  <si>
    <t>0244</t>
  </si>
  <si>
    <t>Addition of Applicability for RedCap RRM TCs</t>
  </si>
  <si>
    <t>R5-230679</t>
  </si>
  <si>
    <t>0251</t>
  </si>
  <si>
    <t>Addition of applicability for RedCap demod test cases</t>
  </si>
  <si>
    <t>R5-230682</t>
  </si>
  <si>
    <t>0627</t>
  </si>
  <si>
    <t>Adding missing RMCs for HD-FDD</t>
  </si>
  <si>
    <t>R5-230683</t>
  </si>
  <si>
    <t>0628</t>
  </si>
  <si>
    <t>Minimum test time for HD-FDD RMCs for RedCap test cases</t>
  </si>
  <si>
    <t>R5-230702</t>
  </si>
  <si>
    <t>0629</t>
  </si>
  <si>
    <t>Addition of test case 5.2.2.1.17 2Rx FDD FR1 PDSCH performance for RedCap</t>
  </si>
  <si>
    <t>R5-230703</t>
  </si>
  <si>
    <t>0630</t>
  </si>
  <si>
    <t>Addition of test case 5.2.2.2.18 2Rx TDD FR1 PDSCH performance for RedCap</t>
  </si>
  <si>
    <t>R5-230706</t>
  </si>
  <si>
    <t>0632</t>
  </si>
  <si>
    <t>Addition of test case 5.2.1.2.1 1Rx TDD FR1 PDSCH performance for RedCap</t>
  </si>
  <si>
    <t>R5-230707</t>
  </si>
  <si>
    <t>0633</t>
  </si>
  <si>
    <t>Updates to test case 6.2.2.1.1.4 and 6.2.2.1.2.4 for redcap</t>
  </si>
  <si>
    <t>R5-230717</t>
  </si>
  <si>
    <t>0638</t>
  </si>
  <si>
    <t>Test tolerances for newly introduced RedCap test cases</t>
  </si>
  <si>
    <t>R5-230724</t>
  </si>
  <si>
    <t>0639</t>
  </si>
  <si>
    <t>Updates of applicability of requirements for RedCap</t>
  </si>
  <si>
    <t>R5-230888</t>
  </si>
  <si>
    <t>2126</t>
  </si>
  <si>
    <t>Correcting the definition of RedCap UE</t>
  </si>
  <si>
    <t>R5-230998</t>
  </si>
  <si>
    <t>2144</t>
  </si>
  <si>
    <t>Update of new NR Bands into TC 7.3I.2 Reference sensitivity power level for redcap</t>
  </si>
  <si>
    <t>R5-231285</t>
  </si>
  <si>
    <t>0905</t>
  </si>
  <si>
    <t>Additions to the definition of RedCap UE</t>
  </si>
  <si>
    <t>R5-231305</t>
  </si>
  <si>
    <t>0650</t>
  </si>
  <si>
    <t>Update of Redcap test case</t>
  </si>
  <si>
    <t>R5-231529</t>
  </si>
  <si>
    <t>3530</t>
  </si>
  <si>
    <t>Correction of RedCap TC 7.1.1.1.17-UE identification</t>
  </si>
  <si>
    <t>R5-231530</t>
  </si>
  <si>
    <t>3531</t>
  </si>
  <si>
    <t>Correction of RedCap TC 7.1.1.8.3-BWP</t>
  </si>
  <si>
    <t>R5-231531</t>
  </si>
  <si>
    <t>3532</t>
  </si>
  <si>
    <t>Update of RedCap TC 6.1.2.26-Cell Selection</t>
  </si>
  <si>
    <t>R5-231532</t>
  </si>
  <si>
    <t>3582</t>
  </si>
  <si>
    <t>Update to NR TC 6.1.2.27 to test RedCap UE</t>
  </si>
  <si>
    <t>R5-231533</t>
  </si>
  <si>
    <t>3583</t>
  </si>
  <si>
    <t>Update to NR TC 7.1.3.5.4 to test RedCap UE</t>
  </si>
  <si>
    <t>R5-231534</t>
  </si>
  <si>
    <t>3584</t>
  </si>
  <si>
    <t>Update to NR eDRX TC 11.7.1</t>
  </si>
  <si>
    <t>R5-231535</t>
  </si>
  <si>
    <t>3585</t>
  </si>
  <si>
    <t>Update to NR eDRX TC 11.7.2</t>
  </si>
  <si>
    <t>R5-231536</t>
  </si>
  <si>
    <t>0327</t>
  </si>
  <si>
    <t>Update to NR TC applicability</t>
  </si>
  <si>
    <t>R5-231564</t>
  </si>
  <si>
    <t>2969</t>
  </si>
  <si>
    <t>RedCap: Test Model updates</t>
  </si>
  <si>
    <t>R5-231586</t>
  </si>
  <si>
    <t>0449</t>
  </si>
  <si>
    <t>Addition of PICS for RedCap UE</t>
  </si>
  <si>
    <t>R5-231587</t>
  </si>
  <si>
    <t>3569</t>
  </si>
  <si>
    <t>Move RedCap TC 8.1.3.4.1</t>
  </si>
  <si>
    <t>R5-231588</t>
  </si>
  <si>
    <t>Applicability for moved RedCap TC 8.1.3.4.1</t>
  </si>
  <si>
    <t>R5-231640</t>
  </si>
  <si>
    <t>2125</t>
  </si>
  <si>
    <t>Removing redundant test cases</t>
  </si>
  <si>
    <t>R5-231697</t>
  </si>
  <si>
    <t>0631</t>
  </si>
  <si>
    <t>Updates to test case 5.2.1.1.1 1Rx FDD FR1 PDSCH performance for RedCap</t>
  </si>
  <si>
    <t>R5-231814</t>
  </si>
  <si>
    <t>0260</t>
  </si>
  <si>
    <t>Correction of applicability of the RedCap test cases</t>
  </si>
  <si>
    <t>R5-231858</t>
  </si>
  <si>
    <t>2124</t>
  </si>
  <si>
    <t>Update to applicability of legacy test cases</t>
  </si>
  <si>
    <t>R5-231873</t>
  </si>
  <si>
    <t>0893</t>
  </si>
  <si>
    <t>Adding FR2 Redcap UE MoP EIRP and TRP test cases</t>
  </si>
  <si>
    <t>R5-231973</t>
  </si>
  <si>
    <t>0262</t>
  </si>
  <si>
    <t>Update test condition for 7.3.2 and 6.2.x</t>
  </si>
  <si>
    <t>RP-230220</t>
  </si>
  <si>
    <t>R5-230459</t>
  </si>
  <si>
    <t>2170</t>
  </si>
  <si>
    <t>Addition of RedCap RRM TC 16.3.1.1 - intra known HO 1Rx</t>
  </si>
  <si>
    <t>R5-230465</t>
  </si>
  <si>
    <t>2176</t>
  </si>
  <si>
    <t>Addition of RedCap RRM TC 16.4.3.1 - TA accuracy 1Rx with TT</t>
  </si>
  <si>
    <t>R5-230466</t>
  </si>
  <si>
    <t>2177</t>
  </si>
  <si>
    <t>Addition of RedCap RRM TC 16.4.3.2 - TA accuracy 2Rx with TT</t>
  </si>
  <si>
    <t>R5-230467</t>
  </si>
  <si>
    <t>Addition of RedCap RRM TC 16.5.1.9 - OOS non-DRX 1Rx</t>
  </si>
  <si>
    <t>R5-230470</t>
  </si>
  <si>
    <t>Addition of RedCap RRM TC 16.5.1.12 - IS non-DRX 2Rx with TT</t>
  </si>
  <si>
    <t>R5-230471</t>
  </si>
  <si>
    <t>2182</t>
  </si>
  <si>
    <t>Addition of RedCap RRM TC 16.5.1.13 - OOS DRX 1Rx</t>
  </si>
  <si>
    <t>R5-230474</t>
  </si>
  <si>
    <t>2185</t>
  </si>
  <si>
    <t>Addition of RedCap RRM TC 16.5.1.16 - IS DRX 2Rx with TT</t>
  </si>
  <si>
    <t>R5-230475</t>
  </si>
  <si>
    <t>2186</t>
  </si>
  <si>
    <t>Addition of RedCap RRM TC 16.5.2.5 - BFR non-DRX 1Rx</t>
  </si>
  <si>
    <t>R5-230476</t>
  </si>
  <si>
    <t>2187</t>
  </si>
  <si>
    <t>Addition of RedCap RRM TC 16.5.2.6 - BFR non-DRX 2Rx with TT</t>
  </si>
  <si>
    <t>R5-230477</t>
  </si>
  <si>
    <t>2188</t>
  </si>
  <si>
    <t>Addition of RedCap RRM TC 16.5.2.7 - BFR DRX 1Rx</t>
  </si>
  <si>
    <t>R5-230478</t>
  </si>
  <si>
    <t>2189</t>
  </si>
  <si>
    <t>Addition of RedCap RRM TC 16.5.2.8 - BFR DRX 2Rx with TT</t>
  </si>
  <si>
    <t>R5-230483</t>
  </si>
  <si>
    <t>2194</t>
  </si>
  <si>
    <t>Addition of RedCap RRM TC 16.6.1.5 - intra gap based non-DRX 1Rx</t>
  </si>
  <si>
    <t>R5-230484</t>
  </si>
  <si>
    <t>2195</t>
  </si>
  <si>
    <t>Addition of RedCap RRM TC 16.6.1.6 - intra gap based non-DRX 2Rx with TT</t>
  </si>
  <si>
    <t>R5-230487</t>
  </si>
  <si>
    <t>2198</t>
  </si>
  <si>
    <t>Addition of RedCap RRM TC 16.6.4.5 - CSI-RS L1-RSRP 1Rx</t>
  </si>
  <si>
    <t>R5-230488</t>
  </si>
  <si>
    <t>2199</t>
  </si>
  <si>
    <t>Addition of RedCap RRM TC 16.6.4.6 - CSI-RS L1-RSRP 2Rx with TT</t>
  </si>
  <si>
    <t>R5-230489</t>
  </si>
  <si>
    <t>2200</t>
  </si>
  <si>
    <t>Addition of RedCap RRM TC 16.6.4.7 - CSI-RS L1-RSRP DRX 1Rx</t>
  </si>
  <si>
    <t>R5-230491</t>
  </si>
  <si>
    <t>2202</t>
  </si>
  <si>
    <t>Addition of RedCap RRM TC 17.3.2.2.1 - 4-step CBRA</t>
  </si>
  <si>
    <t>R5-230492</t>
  </si>
  <si>
    <t>2203</t>
  </si>
  <si>
    <t>Addition of RedCap RRM TC 17.3.2.2.2 - 4-step CFRA</t>
  </si>
  <si>
    <t>R5-230493</t>
  </si>
  <si>
    <t>2204</t>
  </si>
  <si>
    <t>Addition of RedCap RRM TC 17.3.2.2.3 - 2-step CBRA</t>
  </si>
  <si>
    <t>R5-230494</t>
  </si>
  <si>
    <t>2205</t>
  </si>
  <si>
    <t>Addition of RedCap RRM TC 17.3.2.2.4 - 2-step CFRA</t>
  </si>
  <si>
    <t>R5-230495</t>
  </si>
  <si>
    <t>2206</t>
  </si>
  <si>
    <t>Addition of RedCap RRM TC 17.5.1.9 - RLM scheduling restriction</t>
  </si>
  <si>
    <t>R5-230499</t>
  </si>
  <si>
    <t>2210</t>
  </si>
  <si>
    <t>Addition of RedCap RRM TC 17.6.1.3 - intra gap-based non-DRX</t>
  </si>
  <si>
    <t>R5-230500</t>
  </si>
  <si>
    <t>2211</t>
  </si>
  <si>
    <t>Addition of RedCap RRM TC 17.6.1.4 - intra gap-based DRX</t>
  </si>
  <si>
    <t>R5-230502</t>
  </si>
  <si>
    <t>2213</t>
  </si>
  <si>
    <t>Addition of RedCap RRM TC 17.6.3.2 - SSB L1-RSRP DRX</t>
  </si>
  <si>
    <t>R5-230503</t>
  </si>
  <si>
    <t>2214</t>
  </si>
  <si>
    <t>Addition of RedCap RRM TC 17.6.3.3 - CSI-RS L1-RSRP non-DRX</t>
  </si>
  <si>
    <t>R5-230504</t>
  </si>
  <si>
    <t>2215</t>
  </si>
  <si>
    <t>Addition of RedCap RRM TC 17.6.3.4 - CSI-RS L1-RSRP DRX</t>
  </si>
  <si>
    <t>R5-230505</t>
  </si>
  <si>
    <t>2216</t>
  </si>
  <si>
    <t>Addition of RedCap RRM TC 18.3.1.1 - FR1 NR meas no-DRX with TT</t>
  </si>
  <si>
    <t>R5-230506</t>
  </si>
  <si>
    <t>2217</t>
  </si>
  <si>
    <t>Addition of RedCap RRM TC 18.3.1.2 - FR1 NR meas DRX with TT</t>
  </si>
  <si>
    <t>R5-230507</t>
  </si>
  <si>
    <t>2218</t>
  </si>
  <si>
    <t>Addition of RedCap RRM TC 18.3.1.3 - FR1 NR meas no-DRX SBI with TT</t>
  </si>
  <si>
    <t>R5-230508</t>
  </si>
  <si>
    <t>2219</t>
  </si>
  <si>
    <t>Addition of RedCap RRM TC 18.3.1.4 - FR1 NR meas DRX SBI with TT</t>
  </si>
  <si>
    <t>R5-230509</t>
  </si>
  <si>
    <t>2220</t>
  </si>
  <si>
    <t>Addition of RedCap RRM TC 18.3.1.5 - FR2 NR meas no-DRX</t>
  </si>
  <si>
    <t>R5-230510</t>
  </si>
  <si>
    <t>2221</t>
  </si>
  <si>
    <t>Addition of RedCap RRM TC 18.3.1.6 - FR2 NR meas DRX</t>
  </si>
  <si>
    <t>R5-230511</t>
  </si>
  <si>
    <t>2222</t>
  </si>
  <si>
    <t>Addition of RedCap RRM TC 18.3.1.7 - FR2 NR meas no-DRX SBI</t>
  </si>
  <si>
    <t>R5-230512</t>
  </si>
  <si>
    <t>2223</t>
  </si>
  <si>
    <t>Addition of RedCap RRM TC 18.3.1.8 - FR2 NR meas DRX SBI</t>
  </si>
  <si>
    <t>R5-230513</t>
  </si>
  <si>
    <t>2224</t>
  </si>
  <si>
    <t>Correction to Annex A for RedCap RRM TCs</t>
  </si>
  <si>
    <t>R5-230514</t>
  </si>
  <si>
    <t>2225</t>
  </si>
  <si>
    <t>Correction to Annex E for RedCap RRM TCs</t>
  </si>
  <si>
    <t>R5-230515</t>
  </si>
  <si>
    <t>2226</t>
  </si>
  <si>
    <t>Correction to Annex F for RedCap RRM TCs</t>
  </si>
  <si>
    <t>R5-231019</t>
  </si>
  <si>
    <t>2281</t>
  </si>
  <si>
    <t>Corrections to 16.3.2.3.2</t>
  </si>
  <si>
    <t>R5-231020</t>
  </si>
  <si>
    <t>2282</t>
  </si>
  <si>
    <t>Corrections to 16.6.1.8</t>
  </si>
  <si>
    <t>R5-231114</t>
  </si>
  <si>
    <t>2289</t>
  </si>
  <si>
    <t>Editorial corrections of RedCap test cases</t>
  </si>
  <si>
    <t>R5-231123</t>
  </si>
  <si>
    <t>2298</t>
  </si>
  <si>
    <t>Addition of NR - E-UTRA cell re-selection test case 16.1.2.1</t>
  </si>
  <si>
    <t>RP-230221</t>
  </si>
  <si>
    <t>R5-231124</t>
  </si>
  <si>
    <t>2299</t>
  </si>
  <si>
    <t>Addition of NR - E-UTRA cell re-selection test case 16.1.2.2 including Test Tolerance</t>
  </si>
  <si>
    <t>R5-231125</t>
  </si>
  <si>
    <t>2300</t>
  </si>
  <si>
    <t>Addition of NR - E-UTRA cell re-selection test case 16.1.2.3</t>
  </si>
  <si>
    <t>R5-231126</t>
  </si>
  <si>
    <t>2301</t>
  </si>
  <si>
    <t>Addition of NR - E-UTRA cell re-selection test case 16.1.2.4 including Test Tolerance</t>
  </si>
  <si>
    <t>R5-231127</t>
  </si>
  <si>
    <t>2302</t>
  </si>
  <si>
    <t>Addition of NR - E-UTRA cell re-selection test case 16.1.2.5</t>
  </si>
  <si>
    <t>R5-231128</t>
  </si>
  <si>
    <t>2303</t>
  </si>
  <si>
    <t>Addition of NR - E-UTRA cell re-selection test case 16.1.2.6 including Test Tolerance</t>
  </si>
  <si>
    <t>R5-231129</t>
  </si>
  <si>
    <t>2304</t>
  </si>
  <si>
    <t>Addition of new NR SA FR1 Event triggered reporting RedCap test case</t>
  </si>
  <si>
    <t>R5-231130</t>
  </si>
  <si>
    <t>2305</t>
  </si>
  <si>
    <t>Addition of NR SA FR2 Cell reselection to FR2 intra-frequency NR case for 2 Rx 17.1.1.1</t>
  </si>
  <si>
    <t>R5-231131</t>
  </si>
  <si>
    <t>2306</t>
  </si>
  <si>
    <t>Addition of NR SA FR2-FR2 Cell reselection to FR2 inter-frequency NR for 2 Rx 17.1.1.2</t>
  </si>
  <si>
    <t>R5-231132</t>
  </si>
  <si>
    <t>2307</t>
  </si>
  <si>
    <t>Addition of NR SA FR2 Cell reselection to FR2 intra-frequency NR for UE fulfilling stationary relaxed measurement criterion for 2 Rx UE 17.1.1.3</t>
  </si>
  <si>
    <t>R5-231133</t>
  </si>
  <si>
    <t>2308</t>
  </si>
  <si>
    <t>Addition of NR SA FR2-FR2 Cell reselection to FR2 inter-frequency NR for UE fulfilling stationary mobility relaxed measurement criterion for 2 Rx UE 17.1.1.4</t>
  </si>
  <si>
    <t>R5-231134</t>
  </si>
  <si>
    <t>2309</t>
  </si>
  <si>
    <t>Addition of E-UTRA - NR SA FR1 E-UTRA Cell reselection to higher priority NR target Cell in FR1 18.1.1.1</t>
  </si>
  <si>
    <t>R5-231135</t>
  </si>
  <si>
    <t>2310</t>
  </si>
  <si>
    <t>Annex E and F correction for RedCap reselection test cases including Test Tolerance</t>
  </si>
  <si>
    <t>R5-231721</t>
  </si>
  <si>
    <t>2207</t>
  </si>
  <si>
    <t>Addition of RedCap RRM TC 17.5.2.3 - CSI-RS BFR non-DRX</t>
  </si>
  <si>
    <t>R5-231722</t>
  </si>
  <si>
    <t>2208</t>
  </si>
  <si>
    <t>Addition of RedCap RRM TC 17.5.2.4 - CSI-RS BFR DRX</t>
  </si>
  <si>
    <t>R5-231723</t>
  </si>
  <si>
    <t>2209</t>
  </si>
  <si>
    <t>Addition of RedCap RRM TC 17.5.2.5 - BFR scheduling restriction</t>
  </si>
  <si>
    <t>R5-231724</t>
  </si>
  <si>
    <t>2212</t>
  </si>
  <si>
    <t>Addition of RedCap RRM TC 17.6.3.1 - SSB L1-RSRP non-DRX</t>
  </si>
  <si>
    <t>R5-231725</t>
  </si>
  <si>
    <t>2283</t>
  </si>
  <si>
    <t>Corrections to 16.6.1.12</t>
  </si>
  <si>
    <t>R5-231732</t>
  </si>
  <si>
    <t>2290</t>
  </si>
  <si>
    <t>Correction of NR SA FR1 Cell reselection RedCap test case 16.1.1.1</t>
  </si>
  <si>
    <t>R5-231733</t>
  </si>
  <si>
    <t>2292</t>
  </si>
  <si>
    <t>Correction of NR SA FR1 Cell reselection RedCap test case 16.1.1.3</t>
  </si>
  <si>
    <t>R5-231734</t>
  </si>
  <si>
    <t>2294</t>
  </si>
  <si>
    <t>Correction of NR SA FR1 Cell reselection RedCap test case 16.1.1.5</t>
  </si>
  <si>
    <t>R5-231735</t>
  </si>
  <si>
    <t>2296</t>
  </si>
  <si>
    <t>Correction of NR SA FR1 Cell reselection RedCap test case 16.1.1.7</t>
  </si>
  <si>
    <t>R5-231746</t>
  </si>
  <si>
    <t>2295</t>
  </si>
  <si>
    <t>Correction of NR SA FR1 Cell reselection RedCap test case 16.1.1.6 including Test Tolerance</t>
  </si>
  <si>
    <t>R5-231747</t>
  </si>
  <si>
    <t>2297</t>
  </si>
  <si>
    <t>Correction of NR SA FR1 Cell reselection RedCap test case 16.1.1.8 including Test Tolerance</t>
  </si>
  <si>
    <t>R5-231759</t>
  </si>
  <si>
    <t>2183</t>
  </si>
  <si>
    <t>Addition of RedCap RRM TC 16.5.1.14 - OOS DRX 2Rx with TT</t>
  </si>
  <si>
    <t>R5-231760</t>
  </si>
  <si>
    <t>2291</t>
  </si>
  <si>
    <t>Correction of NR SA FR1 Cell reselection RedCap test case 16.1.1.2 including Test Tolerance</t>
  </si>
  <si>
    <t>R5-231761</t>
  </si>
  <si>
    <t>2293</t>
  </si>
  <si>
    <t>Correction of NR SA FR1 Cell reselection RedCap test case 16.1.1.4 including Test Tolerance</t>
  </si>
  <si>
    <t>R5-231954</t>
  </si>
  <si>
    <t>2179</t>
  </si>
  <si>
    <t>Addition of RedCap RRM TC 16.5.1.10 - OOS non-DRX 2Rx with TT</t>
  </si>
  <si>
    <t>R5-231955</t>
  </si>
  <si>
    <t>Addition of RedCap RRM TC 16.5.1.11 - IS non-DRX 1Rx</t>
  </si>
  <si>
    <t>R5-231956</t>
  </si>
  <si>
    <t>2184</t>
  </si>
  <si>
    <t>Addition of RedCap RRM TC 16.5.1.15 - IS DRX 1Rx</t>
  </si>
  <si>
    <t>R5-231957</t>
  </si>
  <si>
    <t>2190</t>
  </si>
  <si>
    <t>Addition of RedCap RRM TC 16.5.4.1 - CBW change 1Rx with TT</t>
  </si>
  <si>
    <t>R5-231958</t>
  </si>
  <si>
    <t>2191</t>
  </si>
  <si>
    <t>Addition of RedCap RRM TC 16.5.4.2 - CBW change 2Rx with TT</t>
  </si>
  <si>
    <t>R5-231963</t>
  </si>
  <si>
    <t>2201</t>
  </si>
  <si>
    <t>Addition of RedCap RRM TC 16.6.4.8 - CSI-RS L1-RSRP DRX 2Rx with TT</t>
  </si>
  <si>
    <t>R5-231976</t>
  </si>
  <si>
    <t>Addition of RedCap RRM TC 16.3.1.2 - intra known HO 2Rx with TT</t>
  </si>
  <si>
    <t>R5-231977</t>
  </si>
  <si>
    <t>Addition of RedCap RRM TC 16.3.1.3 - intra unknown HO 1Rx</t>
  </si>
  <si>
    <t>R5-231978</t>
  </si>
  <si>
    <t>Addition of RedCap RRM TC 16.3.1.4 - intra unknown HO 2Rx with TT</t>
  </si>
  <si>
    <t>R5-231979</t>
  </si>
  <si>
    <t>Addition of RedCap RRM TC 16.3.1.5 - inter unknown HO 1Rx</t>
  </si>
  <si>
    <t>R5-231980</t>
  </si>
  <si>
    <t>Addition of RedCap RRM TC 16.3.1.6 - inter unknown HO 2Rx with TT</t>
  </si>
  <si>
    <t>R5-231981</t>
  </si>
  <si>
    <t>2192</t>
  </si>
  <si>
    <t>Addition of RedCap RRM TC 16.6.1.1 - gapless non-DRX 1Rx</t>
  </si>
  <si>
    <t>R5-231982</t>
  </si>
  <si>
    <t>2193</t>
  </si>
  <si>
    <t>Addition of RedCap RRM TC 16.6.1.2 - gapless non-DRX 2Rx with TT</t>
  </si>
  <si>
    <t>R5-231983</t>
  </si>
  <si>
    <t>2196</t>
  </si>
  <si>
    <t>Addition of RedCap RRM TC 16.6.1.9 - intra gapless SBI 1Rx</t>
  </si>
  <si>
    <t>R5-231984</t>
  </si>
  <si>
    <t>2197</t>
  </si>
  <si>
    <t>Addition of RedCap RRM TC 16.6.1.10 - intra gapless SBI 2Rx with TT</t>
  </si>
  <si>
    <t>RP-230222</t>
  </si>
  <si>
    <t>R5-230517</t>
  </si>
  <si>
    <t>0473</t>
  </si>
  <si>
    <t>TT analysis for RedCap RRM TC 16.3.1.4 - intra unknown HO 2Rx</t>
  </si>
  <si>
    <t>R5-230518</t>
  </si>
  <si>
    <t>0474</t>
  </si>
  <si>
    <t>TT analysis for RedCap RRM TC 16.3.1.6 - inter unknown HO 2Rx</t>
  </si>
  <si>
    <t>R5-230519</t>
  </si>
  <si>
    <t>0475</t>
  </si>
  <si>
    <t>TT analysis for RedCap RRM TC 16.4.3.1 and 16.4.3.2 - TA</t>
  </si>
  <si>
    <t>R5-230520</t>
  </si>
  <si>
    <t>0476</t>
  </si>
  <si>
    <t>TT analysis for RedCap RRM TC 16.5.1.10 and 16.5.1.14 - OOS 2RX</t>
  </si>
  <si>
    <t>R5-230521</t>
  </si>
  <si>
    <t>0477</t>
  </si>
  <si>
    <t>TT analysis for RedCap RRM TC 16.5.1.12 and 16.5.1.16 - IS 2RX</t>
  </si>
  <si>
    <t>R5-230522</t>
  </si>
  <si>
    <t>0478</t>
  </si>
  <si>
    <t>TT analysis for RedCap RRM TC 16.5.2.6 and 16.5.2.8 - BFR 2RX</t>
  </si>
  <si>
    <t>R5-230523</t>
  </si>
  <si>
    <t>0479</t>
  </si>
  <si>
    <t>TT analysis for RedCap RRM TC 16.6.1.x - intra meas 2Rx</t>
  </si>
  <si>
    <t>R5-230524</t>
  </si>
  <si>
    <t>0480</t>
  </si>
  <si>
    <t>TT analysis for RedCap RRM TC 16.6.4.6 and 16.6.4.8 - CSI-RS L1-RSRP 2Rx</t>
  </si>
  <si>
    <t>R5-230525</t>
  </si>
  <si>
    <t>0481</t>
  </si>
  <si>
    <t>TT analysis for RedCap RRM TC 18.3.1.x  - FR1 NR meas</t>
  </si>
  <si>
    <t>R5-231138</t>
  </si>
  <si>
    <t>0494</t>
  </si>
  <si>
    <t>TT analysis for RedCap RRM TC 16.1.1.4</t>
  </si>
  <si>
    <t>R5-231139</t>
  </si>
  <si>
    <t>0495</t>
  </si>
  <si>
    <t>TT analysis for RedCap RRM TC 16.1.1.6</t>
  </si>
  <si>
    <t>R5-231140</t>
  </si>
  <si>
    <t>0496</t>
  </si>
  <si>
    <t>TT analysis for RedCap RRM TC 16.1.1.8</t>
  </si>
  <si>
    <t>R5-231141</t>
  </si>
  <si>
    <t>0497</t>
  </si>
  <si>
    <t>TT analysis for RedCap RRM TC 16.1.2.2</t>
  </si>
  <si>
    <t>R5-231142</t>
  </si>
  <si>
    <t>0498</t>
  </si>
  <si>
    <t>TT analysis for RedCap RRM TC 16.1.2.4 and 16.1.2.6</t>
  </si>
  <si>
    <t>R5-231762</t>
  </si>
  <si>
    <t>0472</t>
  </si>
  <si>
    <t>TT analysis for RedCap RRM TC 16.3.1.2 - intra known HO 2Rx</t>
  </si>
  <si>
    <t>R5-231763</t>
  </si>
  <si>
    <t>0493</t>
  </si>
  <si>
    <t>TT analysis for RedCap RRM TC 16.1.1.2</t>
  </si>
  <si>
    <t>RP-230223</t>
  </si>
  <si>
    <t>R5-231444</t>
  </si>
  <si>
    <t>3614</t>
  </si>
  <si>
    <t>Addition of new MAC test case for 2 step to 4 step RACH SDT fallback</t>
  </si>
  <si>
    <t>R5-231445</t>
  </si>
  <si>
    <t>3615</t>
  </si>
  <si>
    <t>Addition of new MAC test case for 4 step RACH SDT with time alignment timer expiry</t>
  </si>
  <si>
    <t>R5-231446</t>
  </si>
  <si>
    <t>0329</t>
  </si>
  <si>
    <t>Addition of applicability of new MAC test cases for RACH SDT</t>
  </si>
  <si>
    <t>R5-231447</t>
  </si>
  <si>
    <t>2695</t>
  </si>
  <si>
    <t>Addition of CG SDT Configuration message contents for 3GPP SDT</t>
  </si>
  <si>
    <t>R5-231589</t>
  </si>
  <si>
    <t>3453</t>
  </si>
  <si>
    <t>Corrections to SDT TC 7.1.1.13.1</t>
  </si>
  <si>
    <t>R5-231590</t>
  </si>
  <si>
    <t>3454</t>
  </si>
  <si>
    <t>Corrections to SDT TC 7.1.1.13.2</t>
  </si>
  <si>
    <t>R5-231591</t>
  </si>
  <si>
    <t>3528</t>
  </si>
  <si>
    <t>Addition of SDT TC 7.1.1.13.5-cg-SDT-TimeAlignmentTimer</t>
  </si>
  <si>
    <t>R5-231592</t>
  </si>
  <si>
    <t>3529</t>
  </si>
  <si>
    <t>Addition of SDT TC 8.1.5.13.1-CG-SDT Success</t>
  </si>
  <si>
    <t>R5-231593</t>
  </si>
  <si>
    <t>0318</t>
  </si>
  <si>
    <t>Add test applicability for SDT TC</t>
  </si>
  <si>
    <t>R5-231594</t>
  </si>
  <si>
    <t>3544</t>
  </si>
  <si>
    <t>Addition of testcase 8.1.5.13.3 Data on non-SDT Radio Bearers</t>
  </si>
  <si>
    <t>R5-231595</t>
  </si>
  <si>
    <t>3545</t>
  </si>
  <si>
    <t>Addition of testcase 8.1.5.13.4 SDT-SRB2-Indication</t>
  </si>
  <si>
    <t>R5-231596</t>
  </si>
  <si>
    <t>0321</t>
  </si>
  <si>
    <t>Addition of applicabilities for SDT testcases 8.1.5.13.3 and 8.1.5.13.4</t>
  </si>
  <si>
    <t>R5-231597</t>
  </si>
  <si>
    <t>0331</t>
  </si>
  <si>
    <t>Corrections to applicability of SDT TCs</t>
  </si>
  <si>
    <t>R5-231711</t>
  </si>
  <si>
    <t>2243</t>
  </si>
  <si>
    <t>Addition of CG-SDT test case</t>
  </si>
  <si>
    <t>R5-231712</t>
  </si>
  <si>
    <t>Addition of CG-SDT RRM test case for FR2</t>
  </si>
  <si>
    <t>R5-231818</t>
  </si>
  <si>
    <t>0247</t>
  </si>
  <si>
    <t>Adding applicability statements for UEs supporting TA Validation for CG-SDT in FR2</t>
  </si>
  <si>
    <t>RP-230224</t>
  </si>
  <si>
    <t>R5-231461</t>
  </si>
  <si>
    <t>2716</t>
  </si>
  <si>
    <t>Addition of System information combination for Rel-17 eNPN</t>
  </si>
  <si>
    <t>R5-231560</t>
  </si>
  <si>
    <t>2715</t>
  </si>
  <si>
    <t>Updates to SIB1 and SIB18 for Rel-17 Enpn</t>
  </si>
  <si>
    <t>RP-230225</t>
  </si>
  <si>
    <t>R5-230342</t>
  </si>
  <si>
    <t>0429</t>
  </si>
  <si>
    <t>Addition of test capability for PDCP UDC</t>
  </si>
  <si>
    <t>R5-230343</t>
  </si>
  <si>
    <t>0307</t>
  </si>
  <si>
    <t>Addition of applicability for PDCP UDC</t>
  </si>
  <si>
    <t>R5-231449</t>
  </si>
  <si>
    <t>3460</t>
  </si>
  <si>
    <t>Addition of new test case 7.1.3.6.4 for PDCP UDC</t>
  </si>
  <si>
    <t>R5-231450</t>
  </si>
  <si>
    <t>3461</t>
  </si>
  <si>
    <t>Addition of new test case 7.1.3.6.5 for PDCP UDC</t>
  </si>
  <si>
    <t>R5-231451</t>
  </si>
  <si>
    <t>3462</t>
  </si>
  <si>
    <t>Addition of new test case 7.1.3.6.6 for PDCP UDC</t>
  </si>
  <si>
    <t>R5-231452</t>
  </si>
  <si>
    <t>3463</t>
  </si>
  <si>
    <t>Addition of new test case 7.1.3.6.7 for PDCP UDC</t>
  </si>
  <si>
    <t>RP-230226</t>
  </si>
  <si>
    <t>R5-230882</t>
  </si>
  <si>
    <t>2723</t>
  </si>
  <si>
    <t>NTN test channel bandwidths for n256 and n255</t>
  </si>
  <si>
    <t>R5-230884</t>
  </si>
  <si>
    <t>2724</t>
  </si>
  <si>
    <t>NR NTN test frequencies for n256</t>
  </si>
  <si>
    <t>R5-231833</t>
  </si>
  <si>
    <t>0737</t>
  </si>
  <si>
    <t>NTN test point analysis</t>
  </si>
  <si>
    <t>RP-230227</t>
  </si>
  <si>
    <t>R5-231188</t>
  </si>
  <si>
    <t>1414</t>
  </si>
  <si>
    <t>Updates to system information for NTN</t>
  </si>
  <si>
    <t>R5-231915</t>
  </si>
  <si>
    <t>1413</t>
  </si>
  <si>
    <t>Update of default configuration for IoT NTN</t>
  </si>
  <si>
    <t>R5-231916</t>
  </si>
  <si>
    <t>5184</t>
  </si>
  <si>
    <t>Correction of IoT NTN TC 6.1.1.10</t>
  </si>
  <si>
    <t>R5-231921</t>
  </si>
  <si>
    <t>5185</t>
  </si>
  <si>
    <t>Correction of IoT NTN TC 6.1.1.11</t>
  </si>
  <si>
    <t>R5-231922</t>
  </si>
  <si>
    <t>5187</t>
  </si>
  <si>
    <t>Correction of IoT NTN TC 7.1.4.43</t>
  </si>
  <si>
    <t>R5-231923</t>
  </si>
  <si>
    <t>5188</t>
  </si>
  <si>
    <t>Correction of IoT NTN TC 7.2.2.12</t>
  </si>
  <si>
    <t>R5-231924</t>
  </si>
  <si>
    <t>5189</t>
  </si>
  <si>
    <t>Correction of IoT NTN TC 8.5.6.1</t>
  </si>
  <si>
    <t>R5-231925</t>
  </si>
  <si>
    <t>5190</t>
  </si>
  <si>
    <t>Correction of IoT NTN TC 9.2.1.1.34</t>
  </si>
  <si>
    <t>R5-231926</t>
  </si>
  <si>
    <t>5191</t>
  </si>
  <si>
    <t>Correction of IoT NTN TC 22.1.2</t>
  </si>
  <si>
    <t>R5-231927</t>
  </si>
  <si>
    <t>5192</t>
  </si>
  <si>
    <t>Correction of IoT NTN TC 22.2.13</t>
  </si>
  <si>
    <t>R5-231928</t>
  </si>
  <si>
    <t>5194</t>
  </si>
  <si>
    <t>Correction of IoT NTN TC 22.3.1.13</t>
  </si>
  <si>
    <t>R5-231929</t>
  </si>
  <si>
    <t>5195</t>
  </si>
  <si>
    <t>Correction of IoT NTN TC 22.3.2.7a</t>
  </si>
  <si>
    <t>R5-231930</t>
  </si>
  <si>
    <t>5196</t>
  </si>
  <si>
    <t>Correction of IoT NTN TC 22.4.30</t>
  </si>
  <si>
    <t>R5-231931</t>
  </si>
  <si>
    <t>5197</t>
  </si>
  <si>
    <t>Correction of IoT NTN TC 22.5.23</t>
  </si>
  <si>
    <t>R5-231932</t>
  </si>
  <si>
    <t>1395</t>
  </si>
  <si>
    <t>Update of IoT NTN PICS and case applicability</t>
  </si>
  <si>
    <t>R5-231933</t>
  </si>
  <si>
    <t>36.523-3</t>
  </si>
  <si>
    <t>4713</t>
  </si>
  <si>
    <t>NTN-IoT: Initial Test Model for NB-IoT NTN</t>
  </si>
  <si>
    <t>R5-231987</t>
  </si>
  <si>
    <t>5186</t>
  </si>
  <si>
    <t>Correction of IoT NTN TC 7.1.6.6</t>
  </si>
  <si>
    <t>R5-231988</t>
  </si>
  <si>
    <t>5193</t>
  </si>
  <si>
    <t>Correction of IoT NTN TC 22.3.1.5a</t>
  </si>
  <si>
    <t>RP-230228</t>
  </si>
  <si>
    <t>R5-230687</t>
  </si>
  <si>
    <t>3536</t>
  </si>
  <si>
    <t>Addition of testcase 7.1.1.3.16.1 Correct Handling of UL grant DRB configured with survival time on split DRB</t>
  </si>
  <si>
    <t>R5-230688</t>
  </si>
  <si>
    <t>3537</t>
  </si>
  <si>
    <t>Addition of testcase 7.1.1.3.16.2 Correct Handling of UL grant DRB configured with survival time on MCG or SCG intra-band contiguous CA</t>
  </si>
  <si>
    <t>R5-230689</t>
  </si>
  <si>
    <t>3538</t>
  </si>
  <si>
    <t>Addition of testcase 7.1.1.3.16.3 Correct Handling of UL grant DRB configured with survival time on MCG or SCG intra-band non-contiguous CA</t>
  </si>
  <si>
    <t>R5-230690</t>
  </si>
  <si>
    <t>3539</t>
  </si>
  <si>
    <t>Addition of testcase 7.1.1.3.16.4 correct Handling of UL grant DRB configured with survival time on MCG or SCG inter-band CA</t>
  </si>
  <si>
    <t>R5-231525</t>
  </si>
  <si>
    <t>0434</t>
  </si>
  <si>
    <t>Addition of Rel-17 IIoT_URLLC capabilities</t>
  </si>
  <si>
    <t>R5-231526</t>
  </si>
  <si>
    <t>0320</t>
  </si>
  <si>
    <t>Addition of applicabilities for Rel-17 IIoT_URLLC SIG testcases</t>
  </si>
  <si>
    <t>R5-231792</t>
  </si>
  <si>
    <t>2686</t>
  </si>
  <si>
    <t>Update of Propagation Delay Compensation tables for UE Rx-Tx measurements</t>
  </si>
  <si>
    <t>R5-231855</t>
  </si>
  <si>
    <t>Addition of PRS based UE Rx-Tx measurement FR1 SA test case</t>
  </si>
  <si>
    <t>R5-231856</t>
  </si>
  <si>
    <t>Addition of PRS based UE Rx-Tx measurement FR2 SA test case</t>
  </si>
  <si>
    <t>R5-231878</t>
  </si>
  <si>
    <t>0252</t>
  </si>
  <si>
    <t>Addition of applicability for 5GS FR1 and FR2 PDC IIoT Test Cases</t>
  </si>
  <si>
    <t>R5-231893</t>
  </si>
  <si>
    <t>Addition of TRS based UE Rx-Tx measurement SA FR1 test case</t>
  </si>
  <si>
    <t>RP-230229</t>
  </si>
  <si>
    <t>R5-230416</t>
  </si>
  <si>
    <t>0240</t>
  </si>
  <si>
    <t>Update to R17 NR HST FR1 enh test cases applicability</t>
  </si>
  <si>
    <t>R5-230420</t>
  </si>
  <si>
    <t>0626</t>
  </si>
  <si>
    <t>Editorial correction to 5.2A.2.4 and 5.2A.2.5</t>
  </si>
  <si>
    <t>R5-231150</t>
  </si>
  <si>
    <t>2315</t>
  </si>
  <si>
    <t>Correction of EN-DC FR1 HST event triggered reporting test case 4.6.1.8</t>
  </si>
  <si>
    <t>R5-231155</t>
  </si>
  <si>
    <t>2320</t>
  </si>
  <si>
    <t>Correction of cell mapping in Annex E for FR1 HST test cases</t>
  </si>
  <si>
    <t>R5-231709</t>
  </si>
  <si>
    <t>2316</t>
  </si>
  <si>
    <t>Correction of EN-DC FR1 HST event triggered reporting test case 4.6.2.9</t>
  </si>
  <si>
    <t>R5-231710</t>
  </si>
  <si>
    <t>2319</t>
  </si>
  <si>
    <t>Correction of SA FR1 HST event triggered reporting test case 6.6.2.12</t>
  </si>
  <si>
    <t>R5-231841</t>
  </si>
  <si>
    <t>0624</t>
  </si>
  <si>
    <t>Updates to HST test case 5.2A.3.4.1</t>
  </si>
  <si>
    <t>R5-231842</t>
  </si>
  <si>
    <t>0625</t>
  </si>
  <si>
    <t>Updates to HST test case 5.2A.3.5.1</t>
  </si>
  <si>
    <t>R5-231950</t>
  </si>
  <si>
    <t>2317</t>
  </si>
  <si>
    <t>Correction of SA FR1 HST reselection test case 6.1.1.8</t>
  </si>
  <si>
    <t>R5-231951</t>
  </si>
  <si>
    <t>2318</t>
  </si>
  <si>
    <t>Correction of SA FR1 HST event triggered reporting test case 6.6.1.8</t>
  </si>
  <si>
    <t>RP-230230</t>
  </si>
  <si>
    <t>R5-231665</t>
  </si>
  <si>
    <t>0897</t>
  </si>
  <si>
    <t>add test case configuration and requirements for 38.521-2 Tx 6.2.3</t>
  </si>
  <si>
    <t>R5-231666</t>
  </si>
  <si>
    <t>0898</t>
  </si>
  <si>
    <t>add test case configuration and requirements for 38.521-2 Tx 6.2D.1.1</t>
  </si>
  <si>
    <t>R5-231667</t>
  </si>
  <si>
    <t>0899</t>
  </si>
  <si>
    <t>add test case configuration and requirements for 38.521-2 Tx 6.3.1</t>
  </si>
  <si>
    <t>R5-231668</t>
  </si>
  <si>
    <t>0900</t>
  </si>
  <si>
    <t>add test case configuration and requirements for 38.521-2 Tx 6.4.2.2</t>
  </si>
  <si>
    <t>R5-231669</t>
  </si>
  <si>
    <t>0901</t>
  </si>
  <si>
    <t>add test case configuration and requirements for 38.521-2 Tx 6.4.2.3</t>
  </si>
  <si>
    <t>RP-230231</t>
  </si>
  <si>
    <t>R5-231448</t>
  </si>
  <si>
    <t>2727</t>
  </si>
  <si>
    <t>Update of the contents of RRC messages for L2 U2N relay related operation</t>
  </si>
  <si>
    <t>RP-230232</t>
  </si>
  <si>
    <t>R5-230271</t>
  </si>
  <si>
    <t>0303</t>
  </si>
  <si>
    <t>Addition of applicability of new TC 8.1.1.1a.2</t>
  </si>
  <si>
    <t>R5-231453</t>
  </si>
  <si>
    <t>2750</t>
  </si>
  <si>
    <t>Adding default contents for SIB17</t>
  </si>
  <si>
    <t>R5-231454</t>
  </si>
  <si>
    <t>3433</t>
  </si>
  <si>
    <t>Addition of power saving enhancements new TC 8.1.1.1a.3</t>
  </si>
  <si>
    <t>R5-231455</t>
  </si>
  <si>
    <t>3458</t>
  </si>
  <si>
    <t>Correction to TC 8.1.1.1a.1</t>
  </si>
  <si>
    <t>R5-231456</t>
  </si>
  <si>
    <t>3450</t>
  </si>
  <si>
    <t>Addition of new powersaving TC 8.1.1.1a.2</t>
  </si>
  <si>
    <t>R5-231457</t>
  </si>
  <si>
    <t>3617</t>
  </si>
  <si>
    <t>Adding new test case 9.1.14.1</t>
  </si>
  <si>
    <t>R5-231598</t>
  </si>
  <si>
    <t>3619</t>
  </si>
  <si>
    <t>Adding new test case 11.4.1a</t>
  </si>
  <si>
    <t>R5-231599</t>
  </si>
  <si>
    <t>0332</t>
  </si>
  <si>
    <t>Addition of new UE power saving enhancements test cases</t>
  </si>
  <si>
    <t>RP-230233</t>
  </si>
  <si>
    <t>R5-230839</t>
  </si>
  <si>
    <t>0894</t>
  </si>
  <si>
    <t>Updates on aggregate channel bandwidth EIS relaxation</t>
  </si>
  <si>
    <t>R5-230840</t>
  </si>
  <si>
    <t>0895</t>
  </si>
  <si>
    <t>Updates on Adjacent Channel Selectivity (ACS)</t>
  </si>
  <si>
    <t>R5-230841</t>
  </si>
  <si>
    <t>0896</t>
  </si>
  <si>
    <t>Updates on diversity characteristics</t>
  </si>
  <si>
    <t>R5-231373</t>
  </si>
  <si>
    <t>0912</t>
  </si>
  <si>
    <t>Updates to FR2 RF test case 6.2.5 for EIRP with UL-Gaps</t>
  </si>
  <si>
    <t>R5-231692</t>
  </si>
  <si>
    <t>1587</t>
  </si>
  <si>
    <t>Introduction of EIRP with UL-Gaps test for EN-DC with FR2</t>
  </si>
  <si>
    <t>R5-231736</t>
  </si>
  <si>
    <t>Adding test case 7.5.11 for UE UL carrier RRC reconfiguration delay</t>
  </si>
  <si>
    <t>R5-231816</t>
  </si>
  <si>
    <t>0248</t>
  </si>
  <si>
    <t>Adding applicability statement for UE UL carrier RRC reconfiguration delay for FR2</t>
  </si>
  <si>
    <t>R5-231817</t>
  </si>
  <si>
    <t>0266</t>
  </si>
  <si>
    <t>Applicability updates to FR2 RF tests</t>
  </si>
  <si>
    <t>RP-230234</t>
  </si>
  <si>
    <t>R5-230442</t>
  </si>
  <si>
    <t>3475</t>
  </si>
  <si>
    <t>Correction of Pre-test conditions on TC 6.3.2.x</t>
  </si>
  <si>
    <t>R5-230444</t>
  </si>
  <si>
    <t>0311</t>
  </si>
  <si>
    <t>Addition of applicability for new test case of 6.3.2.6</t>
  </si>
  <si>
    <t>R5-231900</t>
  </si>
  <si>
    <t>3476</t>
  </si>
  <si>
    <t>Addition of new test case 6.3.2.6 for emergency call in SOR-CMCI</t>
  </si>
  <si>
    <t>RP-230235</t>
  </si>
  <si>
    <t>R5-230335</t>
  </si>
  <si>
    <t>0170</t>
  </si>
  <si>
    <t>Introduction of BDS B2a and B3I signal test contents in TS 37.571-2</t>
  </si>
  <si>
    <t>R5-230336</t>
  </si>
  <si>
    <t>37.571-3</t>
  </si>
  <si>
    <t>0160</t>
  </si>
  <si>
    <t>Introduction of BDS B2a and B3I signal test applicabilities in TS 37.571-3</t>
  </si>
  <si>
    <t>R5-231799</t>
  </si>
  <si>
    <t>0403</t>
  </si>
  <si>
    <t>Introduction of BDS B2a and B3I signal test contents in TS 37.571-1</t>
  </si>
  <si>
    <t>RP-230236</t>
  </si>
  <si>
    <t>R5-230045</t>
  </si>
  <si>
    <t>2148</t>
  </si>
  <si>
    <t>Addition of minimum requirements for FR1 6.6.18.0 - concurrent gaps</t>
  </si>
  <si>
    <t>R5-230046</t>
  </si>
  <si>
    <t>2149</t>
  </si>
  <si>
    <t>Addition of test case 6.6.18.1 - non-overlapping scenario</t>
  </si>
  <si>
    <t>R5-230047</t>
  </si>
  <si>
    <t>2150</t>
  </si>
  <si>
    <t>Correction to table E.4-1 for concurrent gap TCs.</t>
  </si>
  <si>
    <t>R5-230185</t>
  </si>
  <si>
    <t>Addition of test case 6.6.18.2 - partial-overlapping scenario</t>
  </si>
  <si>
    <t>R5-231023</t>
  </si>
  <si>
    <t>2733</t>
  </si>
  <si>
    <t>Addition of default RRC message configuration for measurement gap enhancements</t>
  </si>
  <si>
    <t>R5-231024</t>
  </si>
  <si>
    <t>0445</t>
  </si>
  <si>
    <t>Addition of PICS for measurement gap enhancements</t>
  </si>
  <si>
    <t>R5-231025</t>
  </si>
  <si>
    <t>2284</t>
  </si>
  <si>
    <t>Addition of eMG TC 6.6.18.3</t>
  </si>
  <si>
    <t>R5-231026</t>
  </si>
  <si>
    <t>2285</t>
  </si>
  <si>
    <t>Addition of eMG TC 6.6.18.4</t>
  </si>
  <si>
    <t>R5-231812</t>
  </si>
  <si>
    <t>0242</t>
  </si>
  <si>
    <t>Add applicability of new test cases for gap enhancement</t>
  </si>
  <si>
    <t>RP-230237</t>
  </si>
  <si>
    <t>R5-230091</t>
  </si>
  <si>
    <t>2069</t>
  </si>
  <si>
    <t>Update of the conformance requirements for the configured transmitted power for Inter-band CA</t>
  </si>
  <si>
    <t>R5-230883</t>
  </si>
  <si>
    <t>1544</t>
  </si>
  <si>
    <t>Update Configured Output Power Level for inter-band EN-DC</t>
  </si>
  <si>
    <t>RP-230238</t>
  </si>
  <si>
    <t>R5-230065</t>
  </si>
  <si>
    <t>2680</t>
  </si>
  <si>
    <t>Introduction of test channel bandwidths for new NR bands n100, n101</t>
  </si>
  <si>
    <t>R5-230066</t>
  </si>
  <si>
    <t>2681</t>
  </si>
  <si>
    <t>Introduction of test frequencies for new NR bands n100, n101</t>
  </si>
  <si>
    <t>R5-230067</t>
  </si>
  <si>
    <t>2682</t>
  </si>
  <si>
    <t>Introduction of test frequencies for signalling testing for new NR bands n100, n101</t>
  </si>
  <si>
    <t>R5-230077</t>
  </si>
  <si>
    <t>0419</t>
  </si>
  <si>
    <t>Adding NR bands n100, n101 into RF Baseline Implementation Capabilities</t>
  </si>
  <si>
    <t>R5-230078</t>
  </si>
  <si>
    <t>0420</t>
  </si>
  <si>
    <t>Additional UE declared capabilities for new NR bands n100, n101</t>
  </si>
  <si>
    <t>R5-230231</t>
  </si>
  <si>
    <t>2692</t>
  </si>
  <si>
    <t>Update IEs SIB16, CellReselectionPriority, FreqPriorityListSlicing, NSAG-ID and NSAG-IdentityInfo</t>
  </si>
  <si>
    <t>R5-230755</t>
  </si>
  <si>
    <t>2721</t>
  </si>
  <si>
    <t>Update IE DownlinkConfigCommonSIB</t>
  </si>
  <si>
    <t>R5-230999</t>
  </si>
  <si>
    <t>2729</t>
  </si>
  <si>
    <t>Update IE BWP-UplinkCommon</t>
  </si>
  <si>
    <t>R5-231079</t>
  </si>
  <si>
    <t>2735</t>
  </si>
  <si>
    <t>Updating test frequencies for n79</t>
  </si>
  <si>
    <t>R5-231236</t>
  </si>
  <si>
    <t>2744</t>
  </si>
  <si>
    <t>Update IE NPN-IdentityInfoList</t>
  </si>
  <si>
    <t>R5-231243</t>
  </si>
  <si>
    <t>2747</t>
  </si>
  <si>
    <t>Test frequencies update for bands n8 and n25</t>
  </si>
  <si>
    <t>R5-231363</t>
  </si>
  <si>
    <t>36.521-1</t>
  </si>
  <si>
    <t>5442</t>
  </si>
  <si>
    <t>Corrections on E_UTRA CA_NS_10</t>
  </si>
  <si>
    <t>R5-231399</t>
  </si>
  <si>
    <t>2722</t>
  </si>
  <si>
    <t>Add IEs PathlossReferenceRS and PathlossReferenceRS-Id</t>
  </si>
  <si>
    <t>R5-231570</t>
  </si>
  <si>
    <t>2690</t>
  </si>
  <si>
    <t>Update IE SIB2</t>
  </si>
  <si>
    <t>R5-231577</t>
  </si>
  <si>
    <t>2691</t>
  </si>
  <si>
    <t>Update IEs SIB11, ARFCN-ValueEUTRA, MeasIdleConfig and EUTRA-PhysCellIdRange</t>
  </si>
  <si>
    <t>R5-231904</t>
  </si>
  <si>
    <t>1405</t>
  </si>
  <si>
    <t>Updates to E-UTRA and NB-IoT system information</t>
  </si>
  <si>
    <t>R5-231974</t>
  </si>
  <si>
    <t>0444</t>
  </si>
  <si>
    <t>Introduction of informative Annex for status of NR bands, and NR CA, NR-DC, EN-DC, NE-DC and NR SUL configurations</t>
  </si>
  <si>
    <t>RP-230239</t>
  </si>
  <si>
    <t>R5-230068</t>
  </si>
  <si>
    <t>2059</t>
  </si>
  <si>
    <t>Adding UE maximum output power for new NR bands n100, n101</t>
  </si>
  <si>
    <t>R5-230069</t>
  </si>
  <si>
    <t>2060</t>
  </si>
  <si>
    <t>Adding UE maximum output power reduction for new NR bands n100, n101</t>
  </si>
  <si>
    <t>R5-230070</t>
  </si>
  <si>
    <t>2061</t>
  </si>
  <si>
    <t>Adding UE additional maximum output power reduction for new NR bands n100, n101</t>
  </si>
  <si>
    <t>R5-230072</t>
  </si>
  <si>
    <t>2063</t>
  </si>
  <si>
    <t>Adding Reference sensitivity power level for new NR bands n100, n101</t>
  </si>
  <si>
    <t>R5-230073</t>
  </si>
  <si>
    <t>2064</t>
  </si>
  <si>
    <t>Adding in-band blocking for new NR bands n100, n101</t>
  </si>
  <si>
    <t>R5-230074</t>
  </si>
  <si>
    <t>2065</t>
  </si>
  <si>
    <t>Adding Out-of-band blocking for new NR bands n100, n101</t>
  </si>
  <si>
    <t>R5-230075</t>
  </si>
  <si>
    <t>2066</t>
  </si>
  <si>
    <t>Adding Narrowband blocking for new NR bands n100, n101</t>
  </si>
  <si>
    <t>R5-230076</t>
  </si>
  <si>
    <t>Adding NR bands n100, n101 to NR band group for FR1</t>
  </si>
  <si>
    <t>R5-230972</t>
  </si>
  <si>
    <t>2138</t>
  </si>
  <si>
    <t>Addition of CBW 35 MHz, 45 MHz, 70 MHz to IBB and OBB for CA</t>
  </si>
  <si>
    <t>R5-231076</t>
  </si>
  <si>
    <t>Updating test requirement of test case Absolute power tolerance for SUL</t>
  </si>
  <si>
    <t>R5-231077</t>
  </si>
  <si>
    <t>Updating test case Relative power tolerance for SUL</t>
  </si>
  <si>
    <t>R5-231638</t>
  </si>
  <si>
    <t>2137</t>
  </si>
  <si>
    <t>Addition of CBW 35 MHz and 45 MHz to NS_03 in Additional SEM</t>
  </si>
  <si>
    <t>R5-231652</t>
  </si>
  <si>
    <t>Correction to Additional spurious emissions for UL MIMO</t>
  </si>
  <si>
    <t>R5-231701</t>
  </si>
  <si>
    <t>2106</t>
  </si>
  <si>
    <t>Update CBW 35MHz into sub-clauses 6.3.1, 6.3.2, 6.3.3.2, 6.3.4</t>
  </si>
  <si>
    <t>R5-231702</t>
  </si>
  <si>
    <t>2107</t>
  </si>
  <si>
    <t>Update CBW 35MHz into sub-clause 6.3D.1</t>
  </si>
  <si>
    <t>R5-231703</t>
  </si>
  <si>
    <t>2108</t>
  </si>
  <si>
    <t>Update CBW 35MHz into sub-clauses 6.5.2.2, 6.5.2.4.1, 6.5D.1, 6.5D.2</t>
  </si>
  <si>
    <t>R5-231704</t>
  </si>
  <si>
    <t>2109</t>
  </si>
  <si>
    <t>Update CBW 35MHz into sub-clause 7.4D</t>
  </si>
  <si>
    <t>R5-231705</t>
  </si>
  <si>
    <t>2104</t>
  </si>
  <si>
    <t>General updates of clause 5 for R17 new CBW configurations</t>
  </si>
  <si>
    <t>R5-231857</t>
  </si>
  <si>
    <t>2062</t>
  </si>
  <si>
    <t>Adding spurious emissions for UE co-existence for new NR bands n100, n101</t>
  </si>
  <si>
    <t>R5-231861</t>
  </si>
  <si>
    <t>2105</t>
  </si>
  <si>
    <t>Update CBW 35MHz into sub-clause 6.2.2</t>
  </si>
  <si>
    <t>RP-230240</t>
  </si>
  <si>
    <t>R5-230395</t>
  </si>
  <si>
    <t>1407</t>
  </si>
  <si>
    <t>Rel-18</t>
  </si>
  <si>
    <t>Addition of eMTC NTN FDD reference test freqs for operating band 255 and 256</t>
  </si>
  <si>
    <t>R5-230397</t>
  </si>
  <si>
    <t>1409</t>
  </si>
  <si>
    <t>Update to reference of E-UTRA common test environment for IoT-NTN</t>
  </si>
  <si>
    <t>R5-230398</t>
  </si>
  <si>
    <t>36.521-2</t>
  </si>
  <si>
    <t>0996</t>
  </si>
  <si>
    <t>Update to scope and reference of E-UTRA test applicability and ICS for IoT-NTN</t>
  </si>
  <si>
    <t>R5-230399</t>
  </si>
  <si>
    <t>36.521-3</t>
  </si>
  <si>
    <t>2669</t>
  </si>
  <si>
    <t>Update to abbreviations of E-UTRA RRM TCs for IoT-NTN</t>
  </si>
  <si>
    <t>R5-230400</t>
  </si>
  <si>
    <t>2670</t>
  </si>
  <si>
    <t>Addition of groups of bands for satellite access TC 3.5.1A</t>
  </si>
  <si>
    <t>R5-230401</t>
  </si>
  <si>
    <t>36.904</t>
  </si>
  <si>
    <t>0059</t>
  </si>
  <si>
    <t>13.4.0</t>
  </si>
  <si>
    <t>Update to scope and reference of E-UTRA RF TT and MU for IoT-NTN</t>
  </si>
  <si>
    <t>R5-230402</t>
  </si>
  <si>
    <t>0060</t>
  </si>
  <si>
    <t>Addition of grouping of test cases defined in TS 36.521-4</t>
  </si>
  <si>
    <t>R5-230403</t>
  </si>
  <si>
    <t>36.905</t>
  </si>
  <si>
    <t>16.8.0</t>
  </si>
  <si>
    <t>Update to scope and reference of E-UTRA RF test points for IoT-NTN</t>
  </si>
  <si>
    <t>R5-231561</t>
  </si>
  <si>
    <t>1415</t>
  </si>
  <si>
    <t>Addition of eMTC NTN SIG test freqs</t>
  </si>
  <si>
    <t>R5-231562</t>
  </si>
  <si>
    <t>1416</t>
  </si>
  <si>
    <t>Addition of NB-IoT NTN SIG test freqs</t>
  </si>
  <si>
    <t>R5-231563</t>
  </si>
  <si>
    <t>1391</t>
  </si>
  <si>
    <t>Addition of NTN freq bands TC A.4.3.1</t>
  </si>
  <si>
    <t>R5-231829</t>
  </si>
  <si>
    <t>1000</t>
  </si>
  <si>
    <t>Option 3 for Disc on handling of R18 NB-IoT/eMTC NTN RF Perf RRM WI</t>
  </si>
  <si>
    <t>R5-232011</t>
  </si>
  <si>
    <t>1408</t>
  </si>
  <si>
    <t>Addition of NB-IoT NTN FDD reference test freqs for operating band 255 and 256</t>
  </si>
  <si>
    <t>RP-230241</t>
  </si>
  <si>
    <t>R5s230046</t>
  </si>
  <si>
    <t>2895</t>
  </si>
  <si>
    <t>NR/5GC: Re-verification of Rel-15 test case 7.1.1.3.4 against a RedCap UE</t>
  </si>
  <si>
    <t>R5s230048</t>
  </si>
  <si>
    <t>2896</t>
  </si>
  <si>
    <t>NR/5GC: Re-verification of Rel-15 test case 7.1.1.3.1 against a RedCap UE</t>
  </si>
  <si>
    <t>R5s230050</t>
  </si>
  <si>
    <t>2897</t>
  </si>
  <si>
    <t>B</t>
  </si>
  <si>
    <t>Addition of Rel-17 Redcap test case 8.1.3.4.1 for FR1</t>
  </si>
  <si>
    <t>R5s230052</t>
  </si>
  <si>
    <t>2898</t>
  </si>
  <si>
    <t>NR/5GC: Re-verification of Rel-15 test case 7.1.3.4.1 against a RedCap UE</t>
  </si>
  <si>
    <t>R5s230054</t>
  </si>
  <si>
    <t>2899</t>
  </si>
  <si>
    <t>NR/5GC: Re-verification of Rel-15 test case 7.1.1.3.5 against a RedCap UE</t>
  </si>
  <si>
    <t>R5s230056</t>
  </si>
  <si>
    <t>2900</t>
  </si>
  <si>
    <t>NR/5GC: Re-verification of Rel-15 test case 7.1.1.3.6 against a RedCap UE</t>
  </si>
  <si>
    <t>R5s230058</t>
  </si>
  <si>
    <t>2901</t>
  </si>
  <si>
    <t>NR/5GC: Re-verification of Rel-15 test case 7.1.1.3.9 against a RedCap UE</t>
  </si>
  <si>
    <t>R5s230060</t>
  </si>
  <si>
    <t>2902</t>
  </si>
  <si>
    <t>Correction to NR5GC Test Case 7.1.2.2.6</t>
  </si>
  <si>
    <t>R5s230061</t>
  </si>
  <si>
    <t>4707</t>
  </si>
  <si>
    <t>Correction to LTE ESM testcase 10.7.5</t>
  </si>
  <si>
    <t>R5s230062</t>
  </si>
  <si>
    <t>2903</t>
  </si>
  <si>
    <t>Correction to NR5GC testcase 9.1.10.1</t>
  </si>
  <si>
    <t>R5s230063</t>
  </si>
  <si>
    <t>34.123-3</t>
  </si>
  <si>
    <t>3669</t>
  </si>
  <si>
    <t>Correction to function fl_UTRAN34_CheckAllCapabilitiesIn_RrcConnectionSetupComplete</t>
  </si>
  <si>
    <t>R5s230064</t>
  </si>
  <si>
    <t>2904</t>
  </si>
  <si>
    <t>Correction to NR RLC testcase 7.1.2.3.7</t>
  </si>
  <si>
    <t>R5s230065</t>
  </si>
  <si>
    <t>2905</t>
  </si>
  <si>
    <t>Correction to NR MAC testcase 7.1.1.3.9</t>
  </si>
  <si>
    <t>R5s230086</t>
  </si>
  <si>
    <t>34.229-3</t>
  </si>
  <si>
    <t>Correction for IMS 5GS call control test case 7.1</t>
  </si>
  <si>
    <t>R5s230101</t>
  </si>
  <si>
    <t>37.571-4</t>
  </si>
  <si>
    <t>0178</t>
  </si>
  <si>
    <t>Addition of NR POS testcase 9.3.4.4.21s</t>
  </si>
  <si>
    <t>R5s230107</t>
  </si>
  <si>
    <t>Correction to function f_IMS_USSD_MOCallSetup</t>
  </si>
  <si>
    <t>R5s230115</t>
  </si>
  <si>
    <t>4708</t>
  </si>
  <si>
    <t>Addition of eCall over IMS test case 11.3.6</t>
  </si>
  <si>
    <t>R5s230121</t>
  </si>
  <si>
    <t>4709</t>
  </si>
  <si>
    <t>Correction to NBIOT testcase 22.5.6</t>
  </si>
  <si>
    <t>R5s230123</t>
  </si>
  <si>
    <t>4710</t>
  </si>
  <si>
    <t>Correction to LTE RRC measurement testcase 8.3.1.13</t>
  </si>
  <si>
    <t>R5s230127</t>
  </si>
  <si>
    <t>4711</t>
  </si>
  <si>
    <t>Correction for EUTRA MAC test cases 7.1.7.1.x</t>
  </si>
  <si>
    <t>R5s230138</t>
  </si>
  <si>
    <t>Correction to f_IMS_InviteResponse_181_MessageHeaderTX</t>
  </si>
  <si>
    <t>R5s230160</t>
  </si>
  <si>
    <t>Correction to IMS LTE-IRAT test case 19.3.2b</t>
  </si>
  <si>
    <t>R5s230174</t>
  </si>
  <si>
    <t>4719</t>
  </si>
  <si>
    <t>Correction to LTE PLMN Selection testcase 6.1.1.2a</t>
  </si>
  <si>
    <t>R5s230178</t>
  </si>
  <si>
    <t>4695</t>
  </si>
  <si>
    <t>Correction for function f_EUTRA_ResetIPandIMS()</t>
  </si>
  <si>
    <t>R5s230180</t>
  </si>
  <si>
    <t>0883</t>
  </si>
  <si>
    <t>Correction for IMS 5GS registration test cases 6.2 and 6.8</t>
  </si>
  <si>
    <t>R5s230191</t>
  </si>
  <si>
    <t>0884</t>
  </si>
  <si>
    <t>Correction to IMS NR5GC test case 6.2</t>
  </si>
  <si>
    <t>R5s230192</t>
  </si>
  <si>
    <t>36.579-5</t>
  </si>
  <si>
    <t>0090</t>
  </si>
  <si>
    <t>Correction of function fl_MCPTT_Info_AmbientListening_RX</t>
  </si>
  <si>
    <t>R5s230193</t>
  </si>
  <si>
    <t>3667</t>
  </si>
  <si>
    <t>Correction to UTRA MM connection test case 9.5.7.1</t>
  </si>
  <si>
    <t>R5s230194</t>
  </si>
  <si>
    <t>0886</t>
  </si>
  <si>
    <t>Correction to IMS WLAN test cases</t>
  </si>
  <si>
    <t>R5s230203</t>
  </si>
  <si>
    <t>0888</t>
  </si>
  <si>
    <t>Correction to IMS WLAN test case G.17.2</t>
  </si>
  <si>
    <t>R5s230205</t>
  </si>
  <si>
    <t>0176</t>
  </si>
  <si>
    <t>Addition of NR POS testcase 9.3.4.4.19s</t>
  </si>
  <si>
    <t>R5s230206</t>
  </si>
  <si>
    <t>0177</t>
  </si>
  <si>
    <t>Addition of NR POS testcase 9.3.4.4.20s</t>
  </si>
  <si>
    <t>R5s230207</t>
  </si>
  <si>
    <t>0889</t>
  </si>
  <si>
    <t>Correction to f_IMS_CC_StartCall</t>
  </si>
  <si>
    <t>R5s230253</t>
  </si>
  <si>
    <t>0880</t>
  </si>
  <si>
    <t>Correction to IMS conference test case 15.21a</t>
  </si>
  <si>
    <t>R5s230254</t>
  </si>
  <si>
    <t>0881</t>
  </si>
  <si>
    <t>Correction to IMS 5GS Call Control test case 7.21</t>
  </si>
  <si>
    <t>R5s230257</t>
  </si>
  <si>
    <t>Update of TTCN type definitions, Annex H</t>
  </si>
  <si>
    <t>R5s230258</t>
  </si>
  <si>
    <t>4724</t>
  </si>
  <si>
    <t>Add new verified and e-mail agreed TTCN test cases in the TC lists in 36.523-3 (prose), Annex A</t>
  </si>
  <si>
    <t>R5s230260</t>
  </si>
  <si>
    <t>0179</t>
  </si>
  <si>
    <t>Add new verified and e-mail agreed TTCN test cases in the TC lists in 37.571-4 (prose), Annex A</t>
  </si>
  <si>
    <t>RP-230242</t>
  </si>
  <si>
    <t>R5s230066</t>
  </si>
  <si>
    <t>2906</t>
  </si>
  <si>
    <t>Correction to ENDC MAC testcase 7.1.1.6.3</t>
  </si>
  <si>
    <t>R5s230067</t>
  </si>
  <si>
    <t>2907</t>
  </si>
  <si>
    <t>Correction to NR5GC MAC testcase 7.1.1.6.3</t>
  </si>
  <si>
    <t>R5s230068</t>
  </si>
  <si>
    <t>2908</t>
  </si>
  <si>
    <t>Correction to NR MAC testcase 7.1.1.2.2</t>
  </si>
  <si>
    <t>R5s230069</t>
  </si>
  <si>
    <t>2909</t>
  </si>
  <si>
    <t>NR/5GC: Re-verification of Rel-15 test case 7.1.2.2.6 against a RedCap UE</t>
  </si>
  <si>
    <t>R5s230071</t>
  </si>
  <si>
    <t>2910</t>
  </si>
  <si>
    <t>Correction for NR5GC idle mode test case 6.3.1.5</t>
  </si>
  <si>
    <t>R5s230072</t>
  </si>
  <si>
    <t>2911</t>
  </si>
  <si>
    <t>Correction for 5GMM test case 9.1.5.1.3</t>
  </si>
  <si>
    <t>R5s230074</t>
  </si>
  <si>
    <t>2913</t>
  </si>
  <si>
    <t>Correction for NR5GC CAG selection test case 6.5.2.1</t>
  </si>
  <si>
    <t>R5s230077</t>
  </si>
  <si>
    <t>2915</t>
  </si>
  <si>
    <t>Correction for EN-DC RRC test case 8.2.2.8.1</t>
  </si>
  <si>
    <t>R5s230078</t>
  </si>
  <si>
    <t>2916</t>
  </si>
  <si>
    <t>Correction for NR MAC test case 7.1.1.3.9</t>
  </si>
  <si>
    <t>R5s230079</t>
  </si>
  <si>
    <t>2917</t>
  </si>
  <si>
    <t>NCorrection for NR5GC UAC test case 11.3.1a</t>
  </si>
  <si>
    <t>R5s230080</t>
  </si>
  <si>
    <t>2918</t>
  </si>
  <si>
    <t>Correction for NR MAC test case 7.1.1.7.1.1</t>
  </si>
  <si>
    <t>R5s230082</t>
  </si>
  <si>
    <t>2920</t>
  </si>
  <si>
    <t>Correction for NR5GC EPS fallback test case 11.1.6</t>
  </si>
  <si>
    <t>R5s230084</t>
  </si>
  <si>
    <t>2922</t>
  </si>
  <si>
    <t>Correction for NR5GC RRC test case 8.1.5.9.2</t>
  </si>
  <si>
    <t>R5s230085</t>
  </si>
  <si>
    <t>2923</t>
  </si>
  <si>
    <t>Correction for NR5GC idle mode test case 6.1.1.1 and 6.3.1.8</t>
  </si>
  <si>
    <t>R5s230087</t>
  </si>
  <si>
    <t>2924</t>
  </si>
  <si>
    <t>Correction to ENDC MAC testcase 7.1.1.6.1</t>
  </si>
  <si>
    <t>R5s230088</t>
  </si>
  <si>
    <t>2925</t>
  </si>
  <si>
    <t>Correction to NR5GC MAC testcase 7.1.1.6.1</t>
  </si>
  <si>
    <t>R5s230089</t>
  </si>
  <si>
    <t>2926</t>
  </si>
  <si>
    <t>Correction to NR5GC CAG testcase 6.5.2.1</t>
  </si>
  <si>
    <t>R5s230090</t>
  </si>
  <si>
    <t>2927</t>
  </si>
  <si>
    <t>Correction to NR5GC MDT Test Case 8.1.6.2.4</t>
  </si>
  <si>
    <t>R5s230091</t>
  </si>
  <si>
    <t>2928</t>
  </si>
  <si>
    <t>Correction to NR testcase 6.2.3.8</t>
  </si>
  <si>
    <t>R5s230092</t>
  </si>
  <si>
    <t>2929</t>
  </si>
  <si>
    <t>Correction to NR5GC SNPN test case 9.1.11.2</t>
  </si>
  <si>
    <t>R5s230095</t>
  </si>
  <si>
    <t>2931</t>
  </si>
  <si>
    <t>Correction to 5GSM test case 10.1.2.1</t>
  </si>
  <si>
    <t>R5s230096</t>
  </si>
  <si>
    <t>2932</t>
  </si>
  <si>
    <t>Correction to NR testcase 6.2.3.6</t>
  </si>
  <si>
    <t>R5s230097</t>
  </si>
  <si>
    <t>2933</t>
  </si>
  <si>
    <t>Correction to MAC CA testcases 7.1.1.7.1.x</t>
  </si>
  <si>
    <t>R5s230103</t>
  </si>
  <si>
    <t>2936</t>
  </si>
  <si>
    <t>Re-verification of NR5GC UAC test case 11.3.5 in FR1</t>
  </si>
  <si>
    <t>R5s230104</t>
  </si>
  <si>
    <t>2937</t>
  </si>
  <si>
    <t>Addition of ENDC RRC CA test case 8.2.4.3.1.1 in FR2</t>
  </si>
  <si>
    <t>R5s230108</t>
  </si>
  <si>
    <t>2939</t>
  </si>
  <si>
    <t>Correction to NR MAC 7.1.1.4.2.x test cases</t>
  </si>
  <si>
    <t>R5s230110</t>
  </si>
  <si>
    <t>2940</t>
  </si>
  <si>
    <t>Correction for NR5GC RRC test case 8.1.5.1.1 and EN-DC RRC test case 8.2.1.1.1</t>
  </si>
  <si>
    <t>R5s230112</t>
  </si>
  <si>
    <t>2942</t>
  </si>
  <si>
    <t>R5s230118</t>
  </si>
  <si>
    <t>2945</t>
  </si>
  <si>
    <t>NR/5GC: Re-verification of Rel-15 test case 7.1.2.3.10 against a RedCap UE</t>
  </si>
  <si>
    <t>R5s230120</t>
  </si>
  <si>
    <t>2946</t>
  </si>
  <si>
    <t>Correction to NR function fl_Check_dl_SchedulingOffset_PDSCH_TypeA_FRX_Diff</t>
  </si>
  <si>
    <t>R5s230122</t>
  </si>
  <si>
    <t>2947</t>
  </si>
  <si>
    <t>Correction to NR MAC test case 7.1.1.1.2</t>
  </si>
  <si>
    <t>R5s230124</t>
  </si>
  <si>
    <t>2948</t>
  </si>
  <si>
    <t>Addition of NR5GC testcase 9.1.10.4 in FR1</t>
  </si>
  <si>
    <t>R5s230126</t>
  </si>
  <si>
    <t>2949</t>
  </si>
  <si>
    <t>Correction to NR test case 6.1.1.6</t>
  </si>
  <si>
    <t>R5s230129</t>
  </si>
  <si>
    <t>2950</t>
  </si>
  <si>
    <t>Correction for NR5GC RRC test case 8.1.5.3.3</t>
  </si>
  <si>
    <t>R5s230131</t>
  </si>
  <si>
    <t>2952</t>
  </si>
  <si>
    <t>Addition of ENDC testcase 8.2.4.2.1.2 in FR1</t>
  </si>
  <si>
    <t>R5s230133</t>
  </si>
  <si>
    <t>2953</t>
  </si>
  <si>
    <t>Addition of NR5GC testcase 11.3.10 in FR1</t>
  </si>
  <si>
    <t>R5s230135</t>
  </si>
  <si>
    <t>2954</t>
  </si>
  <si>
    <t>Addition of NR5GC R16 SON-MDT test case 8.1.6.1.4.2 in FR2</t>
  </si>
  <si>
    <t>R5s230137</t>
  </si>
  <si>
    <t>2955</t>
  </si>
  <si>
    <t>Addition of NR5GC R16 SON-MDT test case 8.1.6.1.4.8 in FR2</t>
  </si>
  <si>
    <t>RP-230243</t>
  </si>
  <si>
    <t>R5s230140</t>
  </si>
  <si>
    <t>2956</t>
  </si>
  <si>
    <t>Correction to NR5GC emergency call testcase 11.4.12</t>
  </si>
  <si>
    <t>R5s230142</t>
  </si>
  <si>
    <t>2958</t>
  </si>
  <si>
    <t>Correction for NR5GC IRAT test case 11.1.5</t>
  </si>
  <si>
    <t>R5s230143</t>
  </si>
  <si>
    <t>2959</t>
  </si>
  <si>
    <t>Correction to NR5GC testcase 11.4.1</t>
  </si>
  <si>
    <t>R5s230144</t>
  </si>
  <si>
    <t>2960</t>
  </si>
  <si>
    <t>Correction for NR5GC idle mode test case 6.2.1.4</t>
  </si>
  <si>
    <t>R5s230145</t>
  </si>
  <si>
    <t>2961</t>
  </si>
  <si>
    <t>Correction for NR5GC idle mode test case 6.5.2.2</t>
  </si>
  <si>
    <t>R5s230147</t>
  </si>
  <si>
    <t>2963</t>
  </si>
  <si>
    <t>Correction for NR5GC idle mode test case 6.2.1.5</t>
  </si>
  <si>
    <t>R5s230152</t>
  </si>
  <si>
    <t>2966</t>
  </si>
  <si>
    <t>Correction to NR5GC UAC test case 11.3.7</t>
  </si>
  <si>
    <t>R5s230154</t>
  </si>
  <si>
    <t>2968</t>
  </si>
  <si>
    <t>Correction to NR5GC testcase 6.1.2.15a</t>
  </si>
  <si>
    <t>R5s230156</t>
  </si>
  <si>
    <t>2974</t>
  </si>
  <si>
    <t>Correction to NR5GC testcase 6.1.1.4a</t>
  </si>
  <si>
    <t>R5s230157</t>
  </si>
  <si>
    <t>2975</t>
  </si>
  <si>
    <t>Correction to NR MDT test case 8.1.6.1.2.11</t>
  </si>
  <si>
    <t>R5s230161</t>
  </si>
  <si>
    <t>2977</t>
  </si>
  <si>
    <t>Correction to the function fl_Check_dl_SchedulingOffset_PDSCH_TypeA_FRX_Diff</t>
  </si>
  <si>
    <t>R5s230169</t>
  </si>
  <si>
    <t>2980</t>
  </si>
  <si>
    <t>Correction to EN-DC CA test cases 8.2.4.2.1.x</t>
  </si>
  <si>
    <t>R5s230172</t>
  </si>
  <si>
    <t>2982</t>
  </si>
  <si>
    <t>Correction to NR5GC testcase 8.1.6.1.4.7</t>
  </si>
  <si>
    <t>R5s230175</t>
  </si>
  <si>
    <t>2983</t>
  </si>
  <si>
    <t>Correction to function f_NR_GetFrequencySA_f1tof4 for band n79 for redcap</t>
  </si>
  <si>
    <t>R5s230177</t>
  </si>
  <si>
    <t>2802</t>
  </si>
  <si>
    <t>Addition of NR5GC UAC test case 11.3.5 in FR1</t>
  </si>
  <si>
    <t>R5s230179</t>
  </si>
  <si>
    <t>2846</t>
  </si>
  <si>
    <t>NR5GC FR1 : Addition of 5GMM Rel-16 RACS test case 9.1.9.6</t>
  </si>
  <si>
    <t>R5s230181</t>
  </si>
  <si>
    <t>2857</t>
  </si>
  <si>
    <t>R5s230182</t>
  </si>
  <si>
    <t>2858</t>
  </si>
  <si>
    <t>R5s230183</t>
  </si>
  <si>
    <t>2859</t>
  </si>
  <si>
    <t>EN-DC FR1 : Addition of Rel-16 RRC test case 8.2.4.1.1.4</t>
  </si>
  <si>
    <t>R5s230184</t>
  </si>
  <si>
    <t>2860</t>
  </si>
  <si>
    <t>EN-DC FR1 : Addition of Rel-16 RRC test case 8.2.4.1.1.6</t>
  </si>
  <si>
    <t>R5s230185</t>
  </si>
  <si>
    <t>2861</t>
  </si>
  <si>
    <t>EN-DC FR2 : Addition of Rel-16 RRC test case 8.2.4.1.1.4</t>
  </si>
  <si>
    <t>R5s230186</t>
  </si>
  <si>
    <t>2862</t>
  </si>
  <si>
    <t>Correction to the template cs_38508_EventA3_RSRQ</t>
  </si>
  <si>
    <t>R5s230187</t>
  </si>
  <si>
    <t>2863</t>
  </si>
  <si>
    <t>Addition of NR-DC testcase 8.2.3.16.2 in FR1+FR2</t>
  </si>
  <si>
    <t>R5s230188</t>
  </si>
  <si>
    <t>2864</t>
  </si>
  <si>
    <t>Correction to RACS testcase 9.1.9.5</t>
  </si>
  <si>
    <t>R5s230195</t>
  </si>
  <si>
    <t>2867</t>
  </si>
  <si>
    <t>Correction for NR5GC emergency call test case 11.4.11</t>
  </si>
  <si>
    <t>R5s230196</t>
  </si>
  <si>
    <t>2869</t>
  </si>
  <si>
    <t>Correction to PDCP Test Case 7.1.3.5.2</t>
  </si>
  <si>
    <t>R5s230199</t>
  </si>
  <si>
    <t>2988</t>
  </si>
  <si>
    <t>Correction to NR5GC test case 7.1.3.5.4 for a Redcap UE</t>
  </si>
  <si>
    <t>R5s230202</t>
  </si>
  <si>
    <t>2873</t>
  </si>
  <si>
    <t>Correction to NR testcase 7.1.3.1.1</t>
  </si>
  <si>
    <t>R5s230204</t>
  </si>
  <si>
    <t>2875</t>
  </si>
  <si>
    <t>NR5GC FR2: Addition of Rel-16 SON-MDT test case 8.1.6.1.3.7</t>
  </si>
  <si>
    <t>R5s230208</t>
  </si>
  <si>
    <t>2876</t>
  </si>
  <si>
    <t>Correction to NR testcase 11.1.2</t>
  </si>
  <si>
    <t>R5s230209</t>
  </si>
  <si>
    <t>2884</t>
  </si>
  <si>
    <t>Correction to NR testcase 8.1.4.4.3</t>
  </si>
  <si>
    <t>R5s230210</t>
  </si>
  <si>
    <t>2885</t>
  </si>
  <si>
    <t>Addition of NR5GC test case 6.1.2.15a in FR1</t>
  </si>
  <si>
    <t>R5s230211</t>
  </si>
  <si>
    <t>2886</t>
  </si>
  <si>
    <t>Addition of NR5GC test case 6.1.1.4a in FR1</t>
  </si>
  <si>
    <t>R5s230212</t>
  </si>
  <si>
    <t>2887</t>
  </si>
  <si>
    <t>Correction to NR5GC IRAT testcase 11.4.12</t>
  </si>
  <si>
    <t>R5s230213</t>
  </si>
  <si>
    <t>2893</t>
  </si>
  <si>
    <t>Correction to Rel-16 NR5GC IRAT test case 8.1.4.2.1.2</t>
  </si>
  <si>
    <t>R5s230255</t>
  </si>
  <si>
    <t>2892</t>
  </si>
  <si>
    <t>EN-DC FR1 : Addition of Rel-16 RRC test case 8.2.4.1.1.5</t>
  </si>
  <si>
    <t>R5s230259</t>
  </si>
  <si>
    <t>3007</t>
  </si>
  <si>
    <t>Add new verified and e-mail agreed TTCN test cases in the TC lists in 38.523-3 (prose), Annex A</t>
  </si>
  <si>
    <t>RP-230244</t>
  </si>
  <si>
    <t>R5-230121</t>
  </si>
  <si>
    <t>5173</t>
  </si>
  <si>
    <t>Corrections to test cases 8.1.3.x</t>
  </si>
  <si>
    <t>R5-230123</t>
  </si>
  <si>
    <t>4714</t>
  </si>
  <si>
    <t>Routine maintenance for TS 36.523-3</t>
  </si>
  <si>
    <t>R5-230577</t>
  </si>
  <si>
    <t>5177</t>
  </si>
  <si>
    <t>R5-230591</t>
  </si>
  <si>
    <t>5179</t>
  </si>
  <si>
    <t>Correction to LTE testcase 6.1.1.2a</t>
  </si>
  <si>
    <t>R5-230666</t>
  </si>
  <si>
    <t>5434</t>
  </si>
  <si>
    <t>Correct of format and associated sections for LTE IoT Test Cases</t>
  </si>
  <si>
    <t>R5-230734</t>
  </si>
  <si>
    <t>34.123-2</t>
  </si>
  <si>
    <t>0796</t>
  </si>
  <si>
    <t>Rel-15</t>
  </si>
  <si>
    <t>15.3.0</t>
  </si>
  <si>
    <t>Correction of applicability for GEA2 TC 8.3.11.1 and 8.3.11.1a</t>
  </si>
  <si>
    <t>R5-230735</t>
  </si>
  <si>
    <t>51.010-2</t>
  </si>
  <si>
    <t>4410</t>
  </si>
  <si>
    <t>Rel-13</t>
  </si>
  <si>
    <t>13.13.0</t>
  </si>
  <si>
    <t>Correction of applicability for GEA2 TC 20.22.29a</t>
  </si>
  <si>
    <t>R5-230876</t>
  </si>
  <si>
    <t>34.229-1</t>
  </si>
  <si>
    <t>1516</t>
  </si>
  <si>
    <t>16.4.0</t>
  </si>
  <si>
    <t>Correction to IMS XCAP test case 15.10</t>
  </si>
  <si>
    <t>R5-230965</t>
  </si>
  <si>
    <t>5436</t>
  </si>
  <si>
    <t>Correction to test requirements for CA_1A-42A in A-MPR test cases</t>
  </si>
  <si>
    <t>R5-230997</t>
  </si>
  <si>
    <t>1517</t>
  </si>
  <si>
    <t>Correction of A.2.11 - MT NOTIFY for refer package</t>
  </si>
  <si>
    <t>R5-231296</t>
  </si>
  <si>
    <t>5440</t>
  </si>
  <si>
    <t>Update of spurious emission band UE co-existence</t>
  </si>
  <si>
    <t>R5-231297</t>
  </si>
  <si>
    <t>5441</t>
  </si>
  <si>
    <t>Update of spurious emissions test case for NB-IoT</t>
  </si>
  <si>
    <t>R5-231486</t>
  </si>
  <si>
    <t>1514</t>
  </si>
  <si>
    <t>Correction to IMS testcase 17.2</t>
  </si>
  <si>
    <t>R5-231487</t>
  </si>
  <si>
    <t>1515</t>
  </si>
  <si>
    <t>Correction to Annex A.2.14</t>
  </si>
  <si>
    <t>R5-231822</t>
  </si>
  <si>
    <t>5437</t>
  </si>
  <si>
    <t>Editorial: References correction in additional spurious for CA minimum requirements</t>
  </si>
  <si>
    <t>R5-231828</t>
  </si>
  <si>
    <t>1004</t>
  </si>
  <si>
    <t>Editorial update of formats and data correction of the applicability table</t>
  </si>
  <si>
    <t>R5-232000</t>
  </si>
  <si>
    <t>Correction of clause 7 - MCPTT Client off-network operation</t>
  </si>
  <si>
    <t>RP-230245</t>
  </si>
  <si>
    <t>R5-230124</t>
  </si>
  <si>
    <t>1513</t>
  </si>
  <si>
    <t>Update to generic procedure C.47</t>
  </si>
  <si>
    <t>R5-230126</t>
  </si>
  <si>
    <t>0288</t>
  </si>
  <si>
    <t>Correction of clause 5.3A - Generic test procedures for UE MCPTT operation</t>
  </si>
  <si>
    <t>R5-230128</t>
  </si>
  <si>
    <t>0290</t>
  </si>
  <si>
    <t>Correction of clause 5.3C - Generic test procedures for UE MCData operation</t>
  </si>
  <si>
    <t>R5-230131</t>
  </si>
  <si>
    <t>0293</t>
  </si>
  <si>
    <t>Correction of clause 5.5.3.2 - MCS Info Lists</t>
  </si>
  <si>
    <t>R5-230133</t>
  </si>
  <si>
    <t>0295</t>
  </si>
  <si>
    <t>Correction of clause 5.5.3.4 - Location-info</t>
  </si>
  <si>
    <t>R5-230134</t>
  </si>
  <si>
    <t>0296</t>
  </si>
  <si>
    <t>Correction of clause 5.5.7 - Default MCX group management messages and other information elements</t>
  </si>
  <si>
    <t>R5-230135</t>
  </si>
  <si>
    <t>0297</t>
  </si>
  <si>
    <t>Correction of clause 5.5.8 - Default MCS configuration management messages and other information elements</t>
  </si>
  <si>
    <t>R5-230146</t>
  </si>
  <si>
    <t>0025</t>
  </si>
  <si>
    <t>Correction of annex A.4 - ICS proforma tables</t>
  </si>
  <si>
    <t>R5-230147</t>
  </si>
  <si>
    <t>0026</t>
  </si>
  <si>
    <t>Correction of clause 2 - References</t>
  </si>
  <si>
    <t>R5-230148</t>
  </si>
  <si>
    <t>0092</t>
  </si>
  <si>
    <t>Routine maintenance for TS 36.579-5</t>
  </si>
  <si>
    <t>R5-230295</t>
  </si>
  <si>
    <t>0298</t>
  </si>
  <si>
    <t>Correction of clause 5.5.4.6 - HTTP 200 OK</t>
  </si>
  <si>
    <t>R5-230454</t>
  </si>
  <si>
    <t>1001</t>
  </si>
  <si>
    <t>Add CA_XA-YA-YA-ZA and the Fallback Configuration to Table 4.1-2</t>
  </si>
  <si>
    <t>R5-230590</t>
  </si>
  <si>
    <t>5178</t>
  </si>
  <si>
    <t>Correction to EIEI test case 11.3.4</t>
  </si>
  <si>
    <t>R5-231184</t>
  </si>
  <si>
    <t>1003</t>
  </si>
  <si>
    <t>Editorial correction to title of test case 6.5.2.4G.1</t>
  </si>
  <si>
    <t>R5-231208</t>
  </si>
  <si>
    <t>5199</t>
  </si>
  <si>
    <t>Correction to EIEI test case 11.3.2</t>
  </si>
  <si>
    <t>R5-231398</t>
  </si>
  <si>
    <t>5174</t>
  </si>
  <si>
    <t>Updates to IMS eCall over LTE test cases</t>
  </si>
  <si>
    <t>R5-231823</t>
  </si>
  <si>
    <t>5433</t>
  </si>
  <si>
    <t>Update Table 8.2.3.3.1.2.3-1 and Table 8.2.3.3.1.2.5-3: Minimum performance for multiple CA configurations with 3DL CCs (FRC)</t>
  </si>
  <si>
    <t>R5-231901</t>
  </si>
  <si>
    <t>5201</t>
  </si>
  <si>
    <t>Correction to EIEI test case 11.3.1</t>
  </si>
  <si>
    <t>R5-231936</t>
  </si>
  <si>
    <t>0287</t>
  </si>
  <si>
    <t>Correction of clause 5.3 - Generic test procedures for UE MCS operation</t>
  </si>
  <si>
    <t>R5-231937</t>
  </si>
  <si>
    <t>0289</t>
  </si>
  <si>
    <t>Correction of clause 5.3B - Generic test procedures for UE MCVideo operation</t>
  </si>
  <si>
    <t>R5-231938</t>
  </si>
  <si>
    <t>0291</t>
  </si>
  <si>
    <t>Correction of clause 5.4 - Generic test procedures for UE operation over E-UTRA/EPC</t>
  </si>
  <si>
    <t>R5-231939</t>
  </si>
  <si>
    <t>0292</t>
  </si>
  <si>
    <t>Correction of clause 5.5.2 - Default SIP message and other information elements</t>
  </si>
  <si>
    <t>R5-231940</t>
  </si>
  <si>
    <t>0294</t>
  </si>
  <si>
    <t>Correction of clause 5.5.3.3 - Resource-lists</t>
  </si>
  <si>
    <t>R5-231941</t>
  </si>
  <si>
    <t>Correction of clause 5 - MCPTT Client Configuration</t>
  </si>
  <si>
    <t>R5-231942</t>
  </si>
  <si>
    <t>Correction of clause 6.1.1 - Pre-arranged Group Call</t>
  </si>
  <si>
    <t>R5-231943</t>
  </si>
  <si>
    <t>Correction of clause 6.1.2 - Chat Group Calls</t>
  </si>
  <si>
    <t>R5-231947</t>
  </si>
  <si>
    <t>0322</t>
  </si>
  <si>
    <t>Correction of clause 6.2 - Private Calls</t>
  </si>
  <si>
    <t>R5-231948</t>
  </si>
  <si>
    <t>Correction of clause 6.3 - Location</t>
  </si>
  <si>
    <t>R5-231949</t>
  </si>
  <si>
    <t>Correction of clause 6.4 - MBMS</t>
  </si>
  <si>
    <t>R5-232001</t>
  </si>
  <si>
    <t>0083</t>
  </si>
  <si>
    <t>Correction of clause 6.1 - Group Calls</t>
  </si>
  <si>
    <t>R5-232002</t>
  </si>
  <si>
    <t>0084</t>
  </si>
  <si>
    <t>R5-232005</t>
  </si>
  <si>
    <t>36.579-7</t>
  </si>
  <si>
    <t>0029</t>
  </si>
  <si>
    <t>Correction of clause 6.1 - Short Data Service</t>
  </si>
  <si>
    <t>R5-232006</t>
  </si>
  <si>
    <t>0030</t>
  </si>
  <si>
    <t>Correction of clause 6.2 - File Distribution</t>
  </si>
  <si>
    <t>RP-230246</t>
  </si>
  <si>
    <t>R5-230151</t>
  </si>
  <si>
    <t>0085</t>
  </si>
  <si>
    <t>Correction of clause 6.3 - Emergency Alert</t>
  </si>
  <si>
    <t>R5-230152</t>
  </si>
  <si>
    <t>0086</t>
  </si>
  <si>
    <t>Correction of clause 6.4 - Video Pull</t>
  </si>
  <si>
    <t>R5-230153</t>
  </si>
  <si>
    <t>0087</t>
  </si>
  <si>
    <t>Correction of clause 6.5 - Video Push</t>
  </si>
  <si>
    <t>R5-230154</t>
  </si>
  <si>
    <t>0088</t>
  </si>
  <si>
    <t>Correction of clause 6.7 - Ambient viewing call</t>
  </si>
  <si>
    <t>R5-230323</t>
  </si>
  <si>
    <t>34.229-5</t>
  </si>
  <si>
    <t>16.5.0</t>
  </si>
  <si>
    <t>Update test case 7.6a</t>
  </si>
  <si>
    <t>R5-230324</t>
  </si>
  <si>
    <t>Update test case 7.14</t>
  </si>
  <si>
    <t>R5-230922</t>
  </si>
  <si>
    <t>0509</t>
  </si>
  <si>
    <t>Remove test cases 10.11 and 10.15</t>
  </si>
  <si>
    <t>R5-230923</t>
  </si>
  <si>
    <t>34.229-2</t>
  </si>
  <si>
    <t>Remove applicability clauses for test case 10.11 and 10.15</t>
  </si>
  <si>
    <t>R5-231489</t>
  </si>
  <si>
    <t>0503</t>
  </si>
  <si>
    <t>Add generic procedure for default MT voice call</t>
  </si>
  <si>
    <t>R5-231490</t>
  </si>
  <si>
    <t>0504</t>
  </si>
  <si>
    <t>Add generic procedure for default MO video call</t>
  </si>
  <si>
    <t>R5-231492</t>
  </si>
  <si>
    <t>Update test case 7.19</t>
  </si>
  <si>
    <t>R5-231493</t>
  </si>
  <si>
    <t>Update test case 7.20</t>
  </si>
  <si>
    <t>R5-231494</t>
  </si>
  <si>
    <t>Update test case 7.24</t>
  </si>
  <si>
    <t>R5-231495</t>
  </si>
  <si>
    <t>Update test case 7.25</t>
  </si>
  <si>
    <t>R5-231496</t>
  </si>
  <si>
    <t>Update test case 7.31</t>
  </si>
  <si>
    <t>R5-231497</t>
  </si>
  <si>
    <t>Update test case 7.32</t>
  </si>
  <si>
    <t>R5-231498</t>
  </si>
  <si>
    <t>0502</t>
  </si>
  <si>
    <t>Update test case 7.34</t>
  </si>
  <si>
    <t>R5-231499</t>
  </si>
  <si>
    <t>0505</t>
  </si>
  <si>
    <t>Correction to IMS testcase 7.21</t>
  </si>
  <si>
    <t>R5-231500</t>
  </si>
  <si>
    <t>0510</t>
  </si>
  <si>
    <t>Update to Annex A.17</t>
  </si>
  <si>
    <t>R5-231501</t>
  </si>
  <si>
    <t>0511</t>
  </si>
  <si>
    <t>Update to Annex A.24</t>
  </si>
  <si>
    <t>R5-231502</t>
  </si>
  <si>
    <t>0512</t>
  </si>
  <si>
    <t>Update to test case 8.26</t>
  </si>
  <si>
    <t>R5-231503</t>
  </si>
  <si>
    <t>0513</t>
  </si>
  <si>
    <t>Update to test case 8.27</t>
  </si>
  <si>
    <t>R5-231504</t>
  </si>
  <si>
    <t>0514</t>
  </si>
  <si>
    <t>Update to test case 8.28</t>
  </si>
  <si>
    <t>R5-231505</t>
  </si>
  <si>
    <t>0515</t>
  </si>
  <si>
    <t>Update to test case 8.29</t>
  </si>
  <si>
    <t>R5-231506</t>
  </si>
  <si>
    <t>0520</t>
  </si>
  <si>
    <t>Correction to MTSI MO Video Call for 5GS</t>
  </si>
  <si>
    <t>R5-231507</t>
  </si>
  <si>
    <t>0518</t>
  </si>
  <si>
    <t>Update to clause A.21 Activation and deactivation of Supplementary Services</t>
  </si>
  <si>
    <t>R5-231508</t>
  </si>
  <si>
    <t>revised</t>
  </si>
  <si>
    <t>0519</t>
  </si>
  <si>
    <t>Correction to NR forking test cases 7.24a, 7.24b, 7.26</t>
  </si>
  <si>
    <t>R5-231509</t>
  </si>
  <si>
    <t>0517</t>
  </si>
  <si>
    <t>Correction to NR IMS TC 8.36-Consultative Call Transfer</t>
  </si>
  <si>
    <t>R5-231908</t>
  </si>
  <si>
    <t>0507</t>
  </si>
  <si>
    <t>Correction to IMS Emergency Call test case 10.1</t>
  </si>
  <si>
    <t>R5-231944</t>
  </si>
  <si>
    <t>0319</t>
  </si>
  <si>
    <t>Correction of clause 6.1.3 - Conference Event Package</t>
  </si>
  <si>
    <t>R5-231945</t>
  </si>
  <si>
    <t>Correction of clause 6.1.4 - Remote Change of Selected Group</t>
  </si>
  <si>
    <t>R5-231946</t>
  </si>
  <si>
    <t>Correction of clause 6.1.5 - Remotely initiated group call</t>
  </si>
  <si>
    <t>R5-232003</t>
  </si>
  <si>
    <t>0089</t>
  </si>
  <si>
    <t>Correction of clause 6.8 - Use of MBMS transmission</t>
  </si>
  <si>
    <t>R5-232004</t>
  </si>
  <si>
    <t>Correction of clause 7 - Off-Network Test Scenarios</t>
  </si>
  <si>
    <t>R5-232007</t>
  </si>
  <si>
    <t>0031</t>
  </si>
  <si>
    <t>Correction of clause 6.3 - Enhanced Status (ES)</t>
  </si>
  <si>
    <t>R5-232008</t>
  </si>
  <si>
    <t>0032</t>
  </si>
  <si>
    <t>RP-230247</t>
  </si>
  <si>
    <t>R5-230048</t>
  </si>
  <si>
    <t>0621</t>
  </si>
  <si>
    <t>Correction to 2Rx TDD FR2 8.3.2.2.1</t>
  </si>
  <si>
    <t>R5-230098</t>
  </si>
  <si>
    <t>5430</t>
  </si>
  <si>
    <t>Update the table content of TC 8.7.5.1_H.5</t>
  </si>
  <si>
    <t>R5-230099</t>
  </si>
  <si>
    <t>5431</t>
  </si>
  <si>
    <t>Update the table content of TC 8.7.5.2.5</t>
  </si>
  <si>
    <t>R5-230100</t>
  </si>
  <si>
    <t>5432</t>
  </si>
  <si>
    <t>Update the table content of TC 8.7.5.2_H.5</t>
  </si>
  <si>
    <t>R5-230118</t>
  </si>
  <si>
    <t>36.509</t>
  </si>
  <si>
    <t>0220</t>
  </si>
  <si>
    <t>Editorial update to the LPP specification reference</t>
  </si>
  <si>
    <t>R5-230119</t>
  </si>
  <si>
    <t>0221</t>
  </si>
  <si>
    <t>A</t>
  </si>
  <si>
    <t>R5-230120</t>
  </si>
  <si>
    <t>0222</t>
  </si>
  <si>
    <t>17.2.0</t>
  </si>
  <si>
    <t>R5-230601</t>
  </si>
  <si>
    <t>2705</t>
  </si>
  <si>
    <t>update default message contents of ReportConfigInterRAT</t>
  </si>
  <si>
    <t>R5-230647</t>
  </si>
  <si>
    <t>0432</t>
  </si>
  <si>
    <t>Update the pc_maxNumberMIMO_LayersPDSCH</t>
  </si>
  <si>
    <t>R5-230675</t>
  </si>
  <si>
    <t>2713</t>
  </si>
  <si>
    <t>Correction to Test Procedures for Switch off/Power off</t>
  </si>
  <si>
    <t>R5-230733</t>
  </si>
  <si>
    <t>1412</t>
  </si>
  <si>
    <t>Correction of condition description in Interworking_with_5GS</t>
  </si>
  <si>
    <t>R5-230754</t>
  </si>
  <si>
    <t>2720</t>
  </si>
  <si>
    <t>Corrections to Annex C for test frequency calculations</t>
  </si>
  <si>
    <t>R5-230775</t>
  </si>
  <si>
    <t>0437</t>
  </si>
  <si>
    <t>Update to BWP adaptation PICS</t>
  </si>
  <si>
    <t>R5-230794</t>
  </si>
  <si>
    <t>0223</t>
  </si>
  <si>
    <t>Clarification of RTS ATF Messages</t>
  </si>
  <si>
    <t>R5-230803</t>
  </si>
  <si>
    <t>0439</t>
  </si>
  <si>
    <t>Editorial correction to pics naming convenction</t>
  </si>
  <si>
    <t>R5-230966</t>
  </si>
  <si>
    <t>2728</t>
  </si>
  <si>
    <t>Correction to PUCCH secondHopPRB for RF condition</t>
  </si>
  <si>
    <t>R5-231002</t>
  </si>
  <si>
    <t>2731</t>
  </si>
  <si>
    <t>Corrections to RRC Reconfiguration for SCell addition</t>
  </si>
  <si>
    <t>R5-231185</t>
  </si>
  <si>
    <t>2736</t>
  </si>
  <si>
    <t>Correction to PDU SESSION ESTABLISHMENT ACCEPT message</t>
  </si>
  <si>
    <t>R5-231218</t>
  </si>
  <si>
    <t>2737</t>
  </si>
  <si>
    <t>Add condition to activate dedicated BWP to ServingCellConfig</t>
  </si>
  <si>
    <t>R5-231401</t>
  </si>
  <si>
    <t>0436</t>
  </si>
  <si>
    <t>Add Handover Capabilities for 5GC-N3IWF</t>
  </si>
  <si>
    <t>R5-231571</t>
  </si>
  <si>
    <t>2706</t>
  </si>
  <si>
    <t>update default message contents of MeasResults</t>
  </si>
  <si>
    <t>R5-231572</t>
  </si>
  <si>
    <t>0435</t>
  </si>
  <si>
    <t>Add Measurement Capabilities for SFTD</t>
  </si>
  <si>
    <t>R5-231606</t>
  </si>
  <si>
    <t>0427</t>
  </si>
  <si>
    <t>Addition of UE capability for new 3CC EN-DC comb within FR1</t>
  </si>
  <si>
    <t>R5-231874</t>
  </si>
  <si>
    <t>2698</t>
  </si>
  <si>
    <t>Addition of test frequencies for new 3CC EN-DC comb within FR1</t>
  </si>
  <si>
    <t>R5-231895</t>
  </si>
  <si>
    <t>5443</t>
  </si>
  <si>
    <t>P-max definition correction for Band 14</t>
  </si>
  <si>
    <t>RP-230248</t>
  </si>
  <si>
    <t>R5-230311</t>
  </si>
  <si>
    <t>2089</t>
  </si>
  <si>
    <t>FR1 ACS and IBB 2DL CA - Corrections for n48-n77 case</t>
  </si>
  <si>
    <t>R5-230312</t>
  </si>
  <si>
    <t>2090</t>
  </si>
  <si>
    <t>FR1 - SRS time mask - P-max to be limited to 23dBm</t>
  </si>
  <si>
    <t>R5-230551</t>
  </si>
  <si>
    <t>2092</t>
  </si>
  <si>
    <t>Style correction in 6.2.2.2 and removal of PC 1.5 from 6.2.2.3</t>
  </si>
  <si>
    <t>R5-230552</t>
  </si>
  <si>
    <t>2093</t>
  </si>
  <si>
    <t>Correction of test applicability of 6.2.3</t>
  </si>
  <si>
    <t>R5-230553</t>
  </si>
  <si>
    <t>2094</t>
  </si>
  <si>
    <t>Editorial correction of style for clause heading of 6.3A.3.1</t>
  </si>
  <si>
    <t>R5-230554</t>
  </si>
  <si>
    <t>2095</t>
  </si>
  <si>
    <t>Editorial correction of style for table heading of Table 6.3D.3.4.3-1</t>
  </si>
  <si>
    <t>R5-230555</t>
  </si>
  <si>
    <t>2096</t>
  </si>
  <si>
    <t>Editorial correction for test applicability in 6.5.2.3.2</t>
  </si>
  <si>
    <t>R5-230556</t>
  </si>
  <si>
    <t>2097</t>
  </si>
  <si>
    <t>Correction of test applicability and test description of 6.5.3.3</t>
  </si>
  <si>
    <t>R5-230557</t>
  </si>
  <si>
    <t>2098</t>
  </si>
  <si>
    <t>Editorial correction for table titles in 6.5C</t>
  </si>
  <si>
    <t>R5-230562</t>
  </si>
  <si>
    <t>2103</t>
  </si>
  <si>
    <t>Addition of subclause F.1.0</t>
  </si>
  <si>
    <t>R5-230967</t>
  </si>
  <si>
    <t>2133</t>
  </si>
  <si>
    <t>Clarification on relationship between CBW applicability and order of CC</t>
  </si>
  <si>
    <t>R5-230968</t>
  </si>
  <si>
    <t>2134</t>
  </si>
  <si>
    <t>Clarification of notes in test configuration tables of Rx test cases for CA</t>
  </si>
  <si>
    <t>R5-230995</t>
  </si>
  <si>
    <t>2142</t>
  </si>
  <si>
    <t>Update of PUCCH aggregate power TC</t>
  </si>
  <si>
    <t>R5-231073</t>
  </si>
  <si>
    <t>2145</t>
  </si>
  <si>
    <t>Updating test case Occupied bandwidth for SUL</t>
  </si>
  <si>
    <t>R5-231078</t>
  </si>
  <si>
    <t>Correction to test case Relative power tolerance for UL MIMO</t>
  </si>
  <si>
    <t>R5-231179</t>
  </si>
  <si>
    <t>Updated to TC6.5.1 for n14 with 10MHz CBW</t>
  </si>
  <si>
    <t>R5-231299</t>
  </si>
  <si>
    <t>Editorial update of MPR test cases</t>
  </si>
  <si>
    <t>R5-231300</t>
  </si>
  <si>
    <t>Update of NR ACLR test case</t>
  </si>
  <si>
    <t>R5-231302</t>
  </si>
  <si>
    <t>Editorial correction of in-band emissions for SUL</t>
  </si>
  <si>
    <t>R5-231379</t>
  </si>
  <si>
    <t>Correction for wrong reference in NS_50</t>
  </si>
  <si>
    <t>R5-231380</t>
  </si>
  <si>
    <t>Correction on band combinations for UE co-existence</t>
  </si>
  <si>
    <t>R5-231618</t>
  </si>
  <si>
    <t>2101</t>
  </si>
  <si>
    <t>Editorial correction for content style in 6.2.1.2, 6.5.2.4.1.2, 6.5.3.1.2, 6.5.3.2.2 and 6.5.4.2</t>
  </si>
  <si>
    <t>R5-231619</t>
  </si>
  <si>
    <t>Corrections on the test for UE maximum output power</t>
  </si>
  <si>
    <t>R5-231653</t>
  </si>
  <si>
    <t>Correction to RB allocation for test case A-MPR_for NS_48</t>
  </si>
  <si>
    <t>R5-231654</t>
  </si>
  <si>
    <t>2084</t>
  </si>
  <si>
    <t>FR1 PC2 NS_49 A-MPR - RB allocations inconsistent vs applicable A-MPR</t>
  </si>
  <si>
    <t>R5-231659</t>
  </si>
  <si>
    <t>Corrections on additional reference channels parameters for TDD</t>
  </si>
  <si>
    <t>R5-231700</t>
  </si>
  <si>
    <t>2085</t>
  </si>
  <si>
    <t>FR1 Refsens - RB allocation alignment to core specs</t>
  </si>
  <si>
    <t>R5-231863</t>
  </si>
  <si>
    <t>2132</t>
  </si>
  <si>
    <t>Update of inter-band CA reference sensitivity to handle simultaneous Rx/Tx capability</t>
  </si>
  <si>
    <t>R5-231953</t>
  </si>
  <si>
    <t>2143</t>
  </si>
  <si>
    <t>Addition of configuration for carrier aggregation RMCs</t>
  </si>
  <si>
    <t>RP-230249</t>
  </si>
  <si>
    <t>R5-230214</t>
  </si>
  <si>
    <t>0879</t>
  </si>
  <si>
    <t>Correction of RB allocation in MPR and ACLR for PC1</t>
  </si>
  <si>
    <t>R5-230563</t>
  </si>
  <si>
    <t>0882</t>
  </si>
  <si>
    <t>Editorial correction for style of clause title in 6.2.4 and 6.2.5</t>
  </si>
  <si>
    <t>R5-230566</t>
  </si>
  <si>
    <t>0885</t>
  </si>
  <si>
    <t>R5-231303</t>
  </si>
  <si>
    <t>0907</t>
  </si>
  <si>
    <t>Update of MOP with additional requirements</t>
  </si>
  <si>
    <t>R5-231661</t>
  </si>
  <si>
    <t>0887</t>
  </si>
  <si>
    <t>Correcting reference to BEAM SELECT WAIT TIME definition</t>
  </si>
  <si>
    <t>R5-231662</t>
  </si>
  <si>
    <t>R5-231663</t>
  </si>
  <si>
    <t>Correction of Typos in Annex</t>
  </si>
  <si>
    <t>R5-231664</t>
  </si>
  <si>
    <t>Correction of BPS references in SphCov Annex procedures</t>
  </si>
  <si>
    <t>R5-231779</t>
  </si>
  <si>
    <t>0868</t>
  </si>
  <si>
    <t>PC1 - ACLR test case update in 38.521-2</t>
  </si>
  <si>
    <t>R5-231780</t>
  </si>
  <si>
    <t>0870</t>
  </si>
  <si>
    <t>PC1 - MOP test case update in 38.521-2</t>
  </si>
  <si>
    <t>R5-231781</t>
  </si>
  <si>
    <t>Update of PC1 MU and TT</t>
  </si>
  <si>
    <t>R5-231782</t>
  </si>
  <si>
    <t>0873</t>
  </si>
  <si>
    <t>PC1 - REFSENS test cases update in 38.521-2</t>
  </si>
  <si>
    <t>R5-231791</t>
  </si>
  <si>
    <t>0878</t>
  </si>
  <si>
    <t>Definition of PC1 MU and TT</t>
  </si>
  <si>
    <t>R5-231845</t>
  </si>
  <si>
    <t>0871</t>
  </si>
  <si>
    <t>PC1 - MPR test case update in 38.521-2</t>
  </si>
  <si>
    <t>R5-231846</t>
  </si>
  <si>
    <t>0875</t>
  </si>
  <si>
    <t>PC1 - TX spurious test cases update in 38.521-2</t>
  </si>
  <si>
    <t>R5-231866</t>
  </si>
  <si>
    <t>0869</t>
  </si>
  <si>
    <t>PC1 - Min power test case update in 38.521-2</t>
  </si>
  <si>
    <t>R5-231870</t>
  </si>
  <si>
    <t>0908</t>
  </si>
  <si>
    <t>Update to in-band blocking for CA</t>
  </si>
  <si>
    <t>R5-231881</t>
  </si>
  <si>
    <t>0891</t>
  </si>
  <si>
    <t>Removal of Tx beam peak direction reference in TX spherical coverage test procedure</t>
  </si>
  <si>
    <t>R5-231882</t>
  </si>
  <si>
    <t>0890</t>
  </si>
  <si>
    <t>Removal of Rx beam peak direction reference in RX spherical coverage test procedure</t>
  </si>
  <si>
    <t>R5-231886</t>
  </si>
  <si>
    <t>0909</t>
  </si>
  <si>
    <t>Updates to PHR method to avoid Scell drop</t>
  </si>
  <si>
    <t>R5-231967</t>
  </si>
  <si>
    <t>Update of the spurious emissions test cases</t>
  </si>
  <si>
    <t>RP-230250</t>
  </si>
  <si>
    <t>R5-230313</t>
  </si>
  <si>
    <t>1532</t>
  </si>
  <si>
    <t>Editorial - missing reference to 38.101 in section 7.3B</t>
  </si>
  <si>
    <t>R5-230568</t>
  </si>
  <si>
    <t>1534</t>
  </si>
  <si>
    <t>Correction of test tolerance for Tx power test cases</t>
  </si>
  <si>
    <t>R5-230569</t>
  </si>
  <si>
    <t>1535</t>
  </si>
  <si>
    <t>Move 6.4B.2.4.4D to be after 6.4B.2.4.4</t>
  </si>
  <si>
    <t>R5-230573</t>
  </si>
  <si>
    <t>1539</t>
  </si>
  <si>
    <t>Addition of F.1.0 and F.1.1</t>
  </si>
  <si>
    <t>R5-230574</t>
  </si>
  <si>
    <t>1540</t>
  </si>
  <si>
    <t>Addition of 6.2B.2.1 in F.3.2</t>
  </si>
  <si>
    <t>R5-230901</t>
  </si>
  <si>
    <t>1550</t>
  </si>
  <si>
    <t>R5-230940</t>
  </si>
  <si>
    <t>1560</t>
  </si>
  <si>
    <t>Correction to reference sensitivity test configuration for DC_1A_n28A</t>
  </si>
  <si>
    <t>R5-230948</t>
  </si>
  <si>
    <t>1564</t>
  </si>
  <si>
    <t>Correction to reference sensitivity requirements for EN-DC with 4 Rx support</t>
  </si>
  <si>
    <t>R5-230949</t>
  </si>
  <si>
    <t>1565</t>
  </si>
  <si>
    <t>Correction to NR test SCS for DC_(n)71AA across clause 6</t>
  </si>
  <si>
    <t>R5-230978</t>
  </si>
  <si>
    <t>1569</t>
  </si>
  <si>
    <t>Correction to the MOP measurement for simultaneous transmission</t>
  </si>
  <si>
    <t>R5-231180</t>
  </si>
  <si>
    <t>1576</t>
  </si>
  <si>
    <t>Add editors note to TC6.2B.3.4D with incomplete state</t>
  </si>
  <si>
    <t>R5-231312</t>
  </si>
  <si>
    <t>1586</t>
  </si>
  <si>
    <t>Update of 7.3B.2.3 Reference sensitivity for Inter-band EN-DC within FR1 (2 CCs) for DC_25A_n41A</t>
  </si>
  <si>
    <t>R5-231670</t>
  </si>
  <si>
    <t>1585</t>
  </si>
  <si>
    <t>Editorial correction of E-UTRA reference for FR2 test cases</t>
  </si>
  <si>
    <t>R5-231672</t>
  </si>
  <si>
    <t>1523</t>
  </si>
  <si>
    <t>Addition of delta TIBc for new 3CC EN-DC comb within FR1</t>
  </si>
  <si>
    <t>R5-231673</t>
  </si>
  <si>
    <t>1524</t>
  </si>
  <si>
    <t>Addition of reference sensitivity for new 3CC EN-DC comb within FR1</t>
  </si>
  <si>
    <t>R5-231686</t>
  </si>
  <si>
    <t>1577</t>
  </si>
  <si>
    <t>Update to R15 Configuration for DC</t>
  </si>
  <si>
    <t>R5-231693</t>
  </si>
  <si>
    <t>1568</t>
  </si>
  <si>
    <t>Correction to time offset for TDD intra-band EN-DC</t>
  </si>
  <si>
    <t>R5-231695</t>
  </si>
  <si>
    <t>1580</t>
  </si>
  <si>
    <t>Corrections on applicability of minimum requirements for intra-band EN-DC</t>
  </si>
  <si>
    <t>R5-231783</t>
  </si>
  <si>
    <t>1519</t>
  </si>
  <si>
    <t>Update of editors note for PC1</t>
  </si>
  <si>
    <t>R5-231847</t>
  </si>
  <si>
    <t>1510</t>
  </si>
  <si>
    <t>PC1 FR2 - Editor notes updates in 38.521-3</t>
  </si>
  <si>
    <t>R5-231860</t>
  </si>
  <si>
    <t>1551</t>
  </si>
  <si>
    <t>Ref sensitivity correction for DC_1A_n77A and DC_21_n79A</t>
  </si>
  <si>
    <t>R5-231864</t>
  </si>
  <si>
    <t>1566</t>
  </si>
  <si>
    <t>Update of EN-DC reference sensitivity to handle simultaneous Rx/Tx capability</t>
  </si>
  <si>
    <t>R5-231876</t>
  </si>
  <si>
    <t>1570</t>
  </si>
  <si>
    <t>Clarification on power class of LTE band in 6.2B.4.1.3</t>
  </si>
  <si>
    <t>R5-231887</t>
  </si>
  <si>
    <t>1538</t>
  </si>
  <si>
    <t>Correction of referenced clause numbers in 7.5B.4_1</t>
  </si>
  <si>
    <t>R5-231965</t>
  </si>
  <si>
    <t>1581</t>
  </si>
  <si>
    <t>Corrections on intra-band EN-DC configuration for DC_n41</t>
  </si>
  <si>
    <t>RP-230251</t>
  </si>
  <si>
    <t>R5-230115</t>
  </si>
  <si>
    <t>Update to test case 11.4.3</t>
  </si>
  <si>
    <t>R5-230116</t>
  </si>
  <si>
    <t>2972</t>
  </si>
  <si>
    <t>Routine maintenance for TS 38.523-3</t>
  </si>
  <si>
    <t>R5-230215</t>
  </si>
  <si>
    <t>0724</t>
  </si>
  <si>
    <t>Correction of TP analysis for FR2 ACLR for SCS 60 kHz</t>
  </si>
  <si>
    <t>R5-230430</t>
  </si>
  <si>
    <t>0469</t>
  </si>
  <si>
    <t>Addition of test tolerance analysis for 5.5.3.1 EN-DC FR2 SCell activation and deactivation intra-band in non-DRX</t>
  </si>
  <si>
    <t>R5-230434</t>
  </si>
  <si>
    <t>0471</t>
  </si>
  <si>
    <t>Addition of test tolerance analysis for 8.4.2.6 and 8.4.2.7 and 8.4.2.8 NR Inter-RAT event triggered reporting tests for FR2 test cases</t>
  </si>
  <si>
    <t>R5-230925</t>
  </si>
  <si>
    <t>0491</t>
  </si>
  <si>
    <t>New TT analysis for TC 4A.1.1.1</t>
  </si>
  <si>
    <t>R5-230926</t>
  </si>
  <si>
    <t>0492</t>
  </si>
  <si>
    <t>New TT analysis for TC 4A.2.1.1</t>
  </si>
  <si>
    <t>R5-230944</t>
  </si>
  <si>
    <t>0744</t>
  </si>
  <si>
    <t>Addition of reference sensitivity test point analysis for DC_1A_n28A</t>
  </si>
  <si>
    <t>R5-231298</t>
  </si>
  <si>
    <t>0649</t>
  </si>
  <si>
    <t>Update of FR2 PDSCH mapping type A performance test case</t>
  </si>
  <si>
    <t>R5-231307</t>
  </si>
  <si>
    <t>0651</t>
  </si>
  <si>
    <t>Correction of missing test applicability for FR2 PC1</t>
  </si>
  <si>
    <t>R5-231311</t>
  </si>
  <si>
    <t>0754</t>
  </si>
  <si>
    <t>Updated TP analysis for DC_25A_n41A</t>
  </si>
  <si>
    <t>R5-231345</t>
  </si>
  <si>
    <t>Max testable SNR table updates</t>
  </si>
  <si>
    <t>R5-231420</t>
  </si>
  <si>
    <t>0315</t>
  </si>
  <si>
    <t>Add applicabilities for new inter-system mobility test cases</t>
  </si>
  <si>
    <t>R5-231421</t>
  </si>
  <si>
    <t>Update the test applicability for 7.1.1.4.1.3 and 7.1.1.4.1.4</t>
  </si>
  <si>
    <t>R5-231575</t>
  </si>
  <si>
    <t>0314</t>
  </si>
  <si>
    <t>Add applicabilities for new NE-DC test cases</t>
  </si>
  <si>
    <t>R5-231608</t>
  </si>
  <si>
    <t>0727</t>
  </si>
  <si>
    <t>Addition of reference sensitivity test point analysis for new 3CC EN-DC comb within FR1</t>
  </si>
  <si>
    <t>R5-231765</t>
  </si>
  <si>
    <t>0487</t>
  </si>
  <si>
    <t>Addition of TT analysis for 7.3.1.2</t>
  </si>
  <si>
    <t>R5-231766</t>
  </si>
  <si>
    <t>0488</t>
  </si>
  <si>
    <t>Addition of TT analysis for 7.3.1.3 and 7.3.2.3.1</t>
  </si>
  <si>
    <t>R5-231784</t>
  </si>
  <si>
    <t>0457</t>
  </si>
  <si>
    <t>PC1 MU - definition for ACLR test case in 38.903</t>
  </si>
  <si>
    <t>R5-231785</t>
  </si>
  <si>
    <t>0459</t>
  </si>
  <si>
    <t>PC1 MU - definition for MOP test cases in 38.903</t>
  </si>
  <si>
    <t>R5-231786</t>
  </si>
  <si>
    <t>0461</t>
  </si>
  <si>
    <t>PC1 MU - definition for REFSENS test case in 38.903</t>
  </si>
  <si>
    <t>R5-231787</t>
  </si>
  <si>
    <t>0463</t>
  </si>
  <si>
    <t>PC1 MU - definition for Tx spurious test cases in 38.903</t>
  </si>
  <si>
    <t>R5-231788</t>
  </si>
  <si>
    <t>0466</t>
  </si>
  <si>
    <t>Definition of PC1 MU</t>
  </si>
  <si>
    <t>R5-231821</t>
  </si>
  <si>
    <t>0259</t>
  </si>
  <si>
    <t>Additional information note correction for RRM test cases</t>
  </si>
  <si>
    <t>R5-231844</t>
  </si>
  <si>
    <t>0460</t>
  </si>
  <si>
    <t>PC1 MU - definition for MPR test case in 38.903</t>
  </si>
  <si>
    <t>R5-231849</t>
  </si>
  <si>
    <t>0458</t>
  </si>
  <si>
    <t>PC1 MU - definition for Min power test case in 38.903</t>
  </si>
  <si>
    <t>R5-231850</t>
  </si>
  <si>
    <t>0464</t>
  </si>
  <si>
    <t>PC1 MU - General Update in 38.903 test case section B.2.2</t>
  </si>
  <si>
    <t>R5-231865</t>
  </si>
  <si>
    <t>0753</t>
  </si>
  <si>
    <t>Clarifications and alignment of REFSENS TP analysis for EN-DC and NR CA</t>
  </si>
  <si>
    <t>R5-231888</t>
  </si>
  <si>
    <t>0261</t>
  </si>
  <si>
    <t>Correction to applicability of 5G test cases</t>
  </si>
  <si>
    <t>R5-231894</t>
  </si>
  <si>
    <t>0255</t>
  </si>
  <si>
    <t>Update to BWP adaptation applicability conditions</t>
  </si>
  <si>
    <t>R5-231899</t>
  </si>
  <si>
    <t>0470</t>
  </si>
  <si>
    <t>Addition of test tolerance analysis for 8.4.2.5 NR Inter-RAT event triggered reporting tests for FR2 test cases</t>
  </si>
  <si>
    <t>R5-231903</t>
  </si>
  <si>
    <t>0336</t>
  </si>
  <si>
    <t>Update to Applicability for Test Case 7.1.1.8.1</t>
  </si>
  <si>
    <t>R5-231911</t>
  </si>
  <si>
    <t>0337</t>
  </si>
  <si>
    <t>Guidance on usage of PICS parameters</t>
  </si>
  <si>
    <t>R5-231966</t>
  </si>
  <si>
    <t>0467</t>
  </si>
  <si>
    <t>Update of the uncertainty of the network analyzer</t>
  </si>
  <si>
    <t>R5-231968</t>
  </si>
  <si>
    <t>0468</t>
  </si>
  <si>
    <t>Update of PC1 MU</t>
  </si>
  <si>
    <t>R5-231985</t>
  </si>
  <si>
    <t>0635</t>
  </si>
  <si>
    <t>Updates to random precoder configuration for PDSCH/PDCCH requirements</t>
  </si>
  <si>
    <t>RP-230252</t>
  </si>
  <si>
    <t>R5-230108</t>
  </si>
  <si>
    <t>3437</t>
  </si>
  <si>
    <t>Corrections to test case 11.4.13</t>
  </si>
  <si>
    <t>R5-230109</t>
  </si>
  <si>
    <t>3438</t>
  </si>
  <si>
    <t>Updates to NR RRC TC 8.1.1.2.4</t>
  </si>
  <si>
    <t>R5-230110</t>
  </si>
  <si>
    <t>3439</t>
  </si>
  <si>
    <t>Updates for NR RRC test case 8.1.5.1.1</t>
  </si>
  <si>
    <t>R5-230112</t>
  </si>
  <si>
    <t>3441</t>
  </si>
  <si>
    <t>Updates for NE-DC RRC test case 8.2.1.1.2</t>
  </si>
  <si>
    <t>R5-230297</t>
  </si>
  <si>
    <t>3457</t>
  </si>
  <si>
    <t>correction to TC 6.1.1.3</t>
  </si>
  <si>
    <t>R5-230376</t>
  </si>
  <si>
    <t>3466</t>
  </si>
  <si>
    <t>Update the CGI specific elements in UE-NR-Capability for MR-DC</t>
  </si>
  <si>
    <t>R5-230383</t>
  </si>
  <si>
    <t>3470</t>
  </si>
  <si>
    <t>Update to NE-DC test case 8.2.3.4.2</t>
  </si>
  <si>
    <t>R5-230384</t>
  </si>
  <si>
    <t>3471</t>
  </si>
  <si>
    <t>Updates to NE-DC test case 8.2.3.5.2</t>
  </si>
  <si>
    <t>R5-230583</t>
  </si>
  <si>
    <t>3491</t>
  </si>
  <si>
    <t>R5-230592</t>
  </si>
  <si>
    <t>3495</t>
  </si>
  <si>
    <t>Update NE-DC RRC Radio Bearer test case 8.2.3.7.2</t>
  </si>
  <si>
    <t>R5-230593</t>
  </si>
  <si>
    <t>3496</t>
  </si>
  <si>
    <t>Update NE-DC RRC Radio Bearer test case 8.2.3.7.2a</t>
  </si>
  <si>
    <t>R5-230594</t>
  </si>
  <si>
    <t>3497</t>
  </si>
  <si>
    <t>Update NE-DC RRC Radio Bearer test case 8.2.3.8.2</t>
  </si>
  <si>
    <t>R5-230595</t>
  </si>
  <si>
    <t>3498</t>
  </si>
  <si>
    <t>Update NE-DC RRC Radio Bearer test case 8.2.3.8.2a</t>
  </si>
  <si>
    <t>R5-230596</t>
  </si>
  <si>
    <t>3499</t>
  </si>
  <si>
    <t>Update NE-DC RRC Radio Bearer test case 8.2.3.13.2</t>
  </si>
  <si>
    <t>R5-230598</t>
  </si>
  <si>
    <t>3501</t>
  </si>
  <si>
    <t>Editorial correction to NE-DC RRC Radio Bearer test case 8.2.3.17.2</t>
  </si>
  <si>
    <t>R5-230676</t>
  </si>
  <si>
    <t>3534</t>
  </si>
  <si>
    <t>Correction to ENDC CA testcases 8.2.4.2.1.x</t>
  </si>
  <si>
    <t>R5-230728</t>
  </si>
  <si>
    <t>3549</t>
  </si>
  <si>
    <t>Correction of NR5GC testcase 11.1.7</t>
  </si>
  <si>
    <t>R5-230729</t>
  </si>
  <si>
    <t>3550</t>
  </si>
  <si>
    <t>Correction of Emergency Services TC 11.4.4</t>
  </si>
  <si>
    <t>R5-230730</t>
  </si>
  <si>
    <t>3551</t>
  </si>
  <si>
    <t>Correction of Emergency Services TC 11.4.10a</t>
  </si>
  <si>
    <t>R5-230846</t>
  </si>
  <si>
    <t>3554</t>
  </si>
  <si>
    <t>Correction of MICO TC 9.1.5.1.4</t>
  </si>
  <si>
    <t>R5-231061</t>
  </si>
  <si>
    <t>3570</t>
  </si>
  <si>
    <t>Update to test case 8.1.1.3.1</t>
  </si>
  <si>
    <t>R5-231069</t>
  </si>
  <si>
    <t>3578</t>
  </si>
  <si>
    <t>Update to test case 8.1.5.6.5.1</t>
  </si>
  <si>
    <t>RP-230253</t>
  </si>
  <si>
    <t>R5-231070</t>
  </si>
  <si>
    <t>3579</t>
  </si>
  <si>
    <t>Update to test case 8.2.2.4.1</t>
  </si>
  <si>
    <t>R5-231071</t>
  </si>
  <si>
    <t>3580</t>
  </si>
  <si>
    <t>Update to test case 8.2.2.4.2</t>
  </si>
  <si>
    <t>R5-231072</t>
  </si>
  <si>
    <t>3581</t>
  </si>
  <si>
    <t>Update to test case 8.2.2.4.3</t>
  </si>
  <si>
    <t>R5-231174</t>
  </si>
  <si>
    <t>3592</t>
  </si>
  <si>
    <t>Correction to Inter-Rat Cell Reslection test case 6.2.3.6</t>
  </si>
  <si>
    <t>R5-231402</t>
  </si>
  <si>
    <t>3455</t>
  </si>
  <si>
    <t>Editorial Corrections to Idle mode TC 6.1.1.4</t>
  </si>
  <si>
    <t>R5-231404</t>
  </si>
  <si>
    <t>3514</t>
  </si>
  <si>
    <t>Correction to SOR test case 6.3.1.7</t>
  </si>
  <si>
    <t>R5-231406</t>
  </si>
  <si>
    <t>3436</t>
  </si>
  <si>
    <t>Update test case 8.1.2.1.5.1</t>
  </si>
  <si>
    <t>R5-231409</t>
  </si>
  <si>
    <t>3600</t>
  </si>
  <si>
    <t>Correction to NR RRC IRAT HO test case 8.1.4.2.1.1</t>
  </si>
  <si>
    <t>R5-231410</t>
  </si>
  <si>
    <t>3440</t>
  </si>
  <si>
    <t>Updates for EN-DC RRC test case 8.2.1.1.1</t>
  </si>
  <si>
    <t>R5-231411</t>
  </si>
  <si>
    <t>3535</t>
  </si>
  <si>
    <t>Correction to NR5GC testcase 8.2.2.1.2</t>
  </si>
  <si>
    <t>R5-231412</t>
  </si>
  <si>
    <t>3560</t>
  </si>
  <si>
    <t>Correction to NR5GC RRC test case 8.2.2.3.1</t>
  </si>
  <si>
    <t>R5-231415</t>
  </si>
  <si>
    <t>3556</t>
  </si>
  <si>
    <t>Correction to EPS Fallback test case 11.1.6</t>
  </si>
  <si>
    <t>R5-231416</t>
  </si>
  <si>
    <t>3593</t>
  </si>
  <si>
    <t>Correction to Emergency Services test case 11.4.12</t>
  </si>
  <si>
    <t>R5-231417</t>
  </si>
  <si>
    <t>3594</t>
  </si>
  <si>
    <t>Correction to emergency services test case 11.4.11</t>
  </si>
  <si>
    <t>R5-231418</t>
  </si>
  <si>
    <t>3508</t>
  </si>
  <si>
    <t>Addition of  inter-system mobility  test case 11.8.2</t>
  </si>
  <si>
    <t>R5-231419</t>
  </si>
  <si>
    <t>3509</t>
  </si>
  <si>
    <t>Addition of  inter-system mobility  test case 11.8.4</t>
  </si>
  <si>
    <t>R5-231573</t>
  </si>
  <si>
    <t>3500</t>
  </si>
  <si>
    <t>Update NE-DC RRC Radio Bearer test case 8.2.3.14.3</t>
  </si>
  <si>
    <t>R5-231574</t>
  </si>
  <si>
    <t>3502</t>
  </si>
  <si>
    <t>Addition of NE-DC RRC Radio Bearer test case 8.2.3.17.3</t>
  </si>
  <si>
    <t>R5-231576</t>
  </si>
  <si>
    <t>3503</t>
  </si>
  <si>
    <t>Addition of NE-DC RRC Radio Bearer test case 8.2.7.3.1</t>
  </si>
  <si>
    <t>R5-231578</t>
  </si>
  <si>
    <t>3448</t>
  </si>
  <si>
    <t>Corrections to Bandwidth Part TC 7.1.1.8.1</t>
  </si>
  <si>
    <t>R5-231581</t>
  </si>
  <si>
    <t>3555</t>
  </si>
  <si>
    <t>Correction to EPS Fallback test case 11.1.2</t>
  </si>
  <si>
    <t>R5-231905</t>
  </si>
  <si>
    <t>3558</t>
  </si>
  <si>
    <t>Correction to NR MAC test case 7.1.1.9.1</t>
  </si>
  <si>
    <t>R5-231914</t>
  </si>
  <si>
    <t>3557</t>
  </si>
  <si>
    <t>Correction to UAC test case 11.3.7</t>
  </si>
  <si>
    <t>RP-230254</t>
  </si>
  <si>
    <t>R5-230431</t>
  </si>
  <si>
    <t>Update of NR Inter-RAT event triggered reporting tests for FR2 test cases 8.4.2.5 including Test tolerance</t>
  </si>
  <si>
    <t>R5-230433</t>
  </si>
  <si>
    <t>Update of NR Inter-RAT event triggered reporting tests for FR2 test cases including Test Tolerance</t>
  </si>
  <si>
    <t>R5-230532</t>
  </si>
  <si>
    <t>2231</t>
  </si>
  <si>
    <t>Correction to FR1 NR SA RRM TC 6.3.1.3 - inter unknown HO</t>
  </si>
  <si>
    <t>R5-230725</t>
  </si>
  <si>
    <t>2235</t>
  </si>
  <si>
    <t>Correction to FR2 EN-DC test case 5.3.2.2.x</t>
  </si>
  <si>
    <t>R5-230774</t>
  </si>
  <si>
    <t>2236</t>
  </si>
  <si>
    <t>Update to RRC based BWP switch in FR2</t>
  </si>
  <si>
    <t>R5-230777</t>
  </si>
  <si>
    <t>2237</t>
  </si>
  <si>
    <t>Addition of TT for SA FR2 handover test cases</t>
  </si>
  <si>
    <t>R5-230780</t>
  </si>
  <si>
    <t>2238</t>
  </si>
  <si>
    <t>Addition of SA FR2-FR2 RRC Connection Release with Redirection test case</t>
  </si>
  <si>
    <t>R5-230867</t>
  </si>
  <si>
    <t>2252</t>
  </si>
  <si>
    <t>Correct Test procedure for RLM-SSB Based FR2 5.5.1.4</t>
  </si>
  <si>
    <t>R5-230929</t>
  </si>
  <si>
    <t>2253</t>
  </si>
  <si>
    <t>Update  TC 4A.1.1.1 with TT analysis results</t>
  </si>
  <si>
    <t>R5-230930</t>
  </si>
  <si>
    <t>2254</t>
  </si>
  <si>
    <t>Update  TC 4A.2.1.1 with TT analysis results</t>
  </si>
  <si>
    <t>R5-230931</t>
  </si>
  <si>
    <t>2255</t>
  </si>
  <si>
    <t>Minimum requirements for TC 4A.2.1.1</t>
  </si>
  <si>
    <t>R5-230932</t>
  </si>
  <si>
    <t>2256</t>
  </si>
  <si>
    <t>Update Annex F for NE-DC test cases</t>
  </si>
  <si>
    <t>R5-230985</t>
  </si>
  <si>
    <t>2260</t>
  </si>
  <si>
    <t>Clarification on the test procedure of 5.7.1.2 and 7.7.1.2</t>
  </si>
  <si>
    <t>R5-230987</t>
  </si>
  <si>
    <t>2262</t>
  </si>
  <si>
    <t>Correction to message exceptions of 5.7.4.2</t>
  </si>
  <si>
    <t>R5-230988</t>
  </si>
  <si>
    <t>2263</t>
  </si>
  <si>
    <t>Correction to configuration number of 6.3.2.3.2</t>
  </si>
  <si>
    <t>R5-230989</t>
  </si>
  <si>
    <t>2264</t>
  </si>
  <si>
    <t>Correction to Offset value in CSI-RS RMCs table</t>
  </si>
  <si>
    <t>R5-231005</t>
  </si>
  <si>
    <t>2267</t>
  </si>
  <si>
    <t>Correction to 4.5.2.6</t>
  </si>
  <si>
    <t>R5-231006</t>
  </si>
  <si>
    <t>2268</t>
  </si>
  <si>
    <t>Correction to 4.5.3.x</t>
  </si>
  <si>
    <t>R5-231007</t>
  </si>
  <si>
    <t>2269</t>
  </si>
  <si>
    <t>Correction to 4.5.5.3</t>
  </si>
  <si>
    <t>R5-231009</t>
  </si>
  <si>
    <t>2271</t>
  </si>
  <si>
    <t>Correction to 4.5.6.1.x</t>
  </si>
  <si>
    <t>R5-231010</t>
  </si>
  <si>
    <t>2272</t>
  </si>
  <si>
    <t>Correction to 4.5.7.1</t>
  </si>
  <si>
    <t>R5-231011</t>
  </si>
  <si>
    <t>2273</t>
  </si>
  <si>
    <t>Corrections to 5.6.1.x</t>
  </si>
  <si>
    <t>R5-231012</t>
  </si>
  <si>
    <t>2274</t>
  </si>
  <si>
    <t>Corrections 5.6.3.3 and 5.6.3.4</t>
  </si>
  <si>
    <t>RP-230255</t>
  </si>
  <si>
    <t>R5-231013</t>
  </si>
  <si>
    <t>2275</t>
  </si>
  <si>
    <t>Correction to RLM test cases EN-DC FR2</t>
  </si>
  <si>
    <t>R5-231014</t>
  </si>
  <si>
    <t>2276</t>
  </si>
  <si>
    <t>Correction to RLM test cases NR FR1</t>
  </si>
  <si>
    <t>R5-231015</t>
  </si>
  <si>
    <t>2277</t>
  </si>
  <si>
    <t>Correction to 6.5.3.x</t>
  </si>
  <si>
    <t>R5-231016</t>
  </si>
  <si>
    <t>2278</t>
  </si>
  <si>
    <t>Correction to 6.5.6.1.x</t>
  </si>
  <si>
    <t>R5-231017</t>
  </si>
  <si>
    <t>2279</t>
  </si>
  <si>
    <t>Correction to RLM test cases NR FR2</t>
  </si>
  <si>
    <t>R5-231018</t>
  </si>
  <si>
    <t>2280</t>
  </si>
  <si>
    <t>Correction in Annex F for 5.6.3.4</t>
  </si>
  <si>
    <t>R5-231111</t>
  </si>
  <si>
    <t>2286</t>
  </si>
  <si>
    <t>Addition of the editors note regarding the principle of testing on mix of E-UTRA and NR FR2 carriers in clause 5</t>
  </si>
  <si>
    <t>R5-231112</t>
  </si>
  <si>
    <t>2287</t>
  </si>
  <si>
    <t>Addition of the editors note regarding the principle of testing on mix of E-UTRA and NR FR2 carriers in clause 7</t>
  </si>
  <si>
    <t>R5-231234</t>
  </si>
  <si>
    <t>2323</t>
  </si>
  <si>
    <t>Corrections in 7.6.2.2 and 7.6.2.4 Test Procedures</t>
  </si>
  <si>
    <t>R5-231239</t>
  </si>
  <si>
    <t>2324</t>
  </si>
  <si>
    <t>Update Message Contents 4.5.2.5 and 4.5.2.6 test cases</t>
  </si>
  <si>
    <t>R5-231240</t>
  </si>
  <si>
    <t>2325</t>
  </si>
  <si>
    <t>Update 5.6.2.4 test applicability</t>
  </si>
  <si>
    <t>R5-231271</t>
  </si>
  <si>
    <t>2327</t>
  </si>
  <si>
    <t>Update Message Contents 8.4.2.7 and 8.4.2.8 test cases</t>
  </si>
  <si>
    <t>R5-231272</t>
  </si>
  <si>
    <t>2328</t>
  </si>
  <si>
    <t>Correction to CSI RS based L1-measurement tests 4.6.4.3, 4.6.4.4,6.6.4.3 and 6.6.4.4</t>
  </si>
  <si>
    <t>R5-231274</t>
  </si>
  <si>
    <t>2330</t>
  </si>
  <si>
    <t>Updated correct Event A4 in test procedure for EN-DC FR1-FR2 event-triggered reporting</t>
  </si>
  <si>
    <t>R5-231275</t>
  </si>
  <si>
    <t>2331</t>
  </si>
  <si>
    <t>Update of SA FR1 TC 6.1.1.1 and 6.1.2.1</t>
  </si>
  <si>
    <t>R5-231276</t>
  </si>
  <si>
    <t>2332</t>
  </si>
  <si>
    <t>Correction in Measurement uncertainty table Annex F</t>
  </si>
  <si>
    <t>R5-231317</t>
  </si>
  <si>
    <t>2334</t>
  </si>
  <si>
    <t>Update to test case 6.6.3.1 and 6.6.3.2</t>
  </si>
  <si>
    <t>R5-231706</t>
  </si>
  <si>
    <t>2270</t>
  </si>
  <si>
    <t>Correction to 4.5.5.4</t>
  </si>
  <si>
    <t>R5-231707</t>
  </si>
  <si>
    <t>2259</t>
  </si>
  <si>
    <t>Correction to firstActiveUplinkBWP-Id in uplinkConfig for non-contention RA TCs</t>
  </si>
  <si>
    <t>R5-231708</t>
  </si>
  <si>
    <t>2232</t>
  </si>
  <si>
    <t>Correction to FR1 NR SA RRM TC 6.7.3.2.1 - SS-SINR</t>
  </si>
  <si>
    <t>R5-231764</t>
  </si>
  <si>
    <t>Update of RRM Test Case 5.5.3.1 EN-DC FR2 SCell activation and deactivation intra-band in non-DRX including Test Tolerance</t>
  </si>
  <si>
    <t>R5-231872</t>
  </si>
  <si>
    <t>2335</t>
  </si>
  <si>
    <t>Update to RRM applicability rules and test optimization - 38.533</t>
  </si>
  <si>
    <t>R5-231875</t>
  </si>
  <si>
    <t>2261</t>
  </si>
  <si>
    <t>Correction to NSA FR2 RLM test cases</t>
  </si>
  <si>
    <t>RP-230256</t>
  </si>
  <si>
    <t>R5-230097</t>
  </si>
  <si>
    <t>0421</t>
  </si>
  <si>
    <t>Clean-up mislabeling of FDD bands as TDD bands</t>
  </si>
  <si>
    <t>R5-230218</t>
  </si>
  <si>
    <t>2070</t>
  </si>
  <si>
    <t>Clarification on editors note of EVM including symbols with transient period</t>
  </si>
  <si>
    <t>R5-230678</t>
  </si>
  <si>
    <t>2110</t>
  </si>
  <si>
    <t>Correction in 6.2D.4 to cover power boost Pi/2 BPSK</t>
  </si>
  <si>
    <t>R5-230795</t>
  </si>
  <si>
    <t>0224</t>
  </si>
  <si>
    <t>R5-230982</t>
  </si>
  <si>
    <t>0643</t>
  </si>
  <si>
    <t>Correction to K1 settings in 6.2A.3.1.1</t>
  </si>
  <si>
    <t>R5-231220</t>
  </si>
  <si>
    <t>0646</t>
  </si>
  <si>
    <t>Corrections on FR2 256QAM test case 7.2.2.2.1_3</t>
  </si>
  <si>
    <t>R5-231221</t>
  </si>
  <si>
    <t>0647</t>
  </si>
  <si>
    <t>Updates for Power Saving FR1 test cases</t>
  </si>
  <si>
    <t>R5-231244</t>
  </si>
  <si>
    <t>0903</t>
  </si>
  <si>
    <t>Minor updates to UPLF activation in applicable UL CA test procedures</t>
  </si>
  <si>
    <t>R5-231245</t>
  </si>
  <si>
    <t>38.509</t>
  </si>
  <si>
    <t>0077</t>
  </si>
  <si>
    <t>Editorial on ACTIVATE POWER LIMIT REQUEST test function Rel-16</t>
  </si>
  <si>
    <t>R5-231397</t>
  </si>
  <si>
    <t>5175</t>
  </si>
  <si>
    <t>Correction to LTE RRC RACS testcase 8.5.5.1</t>
  </si>
  <si>
    <t>R5-231567</t>
  </si>
  <si>
    <t>5202</t>
  </si>
  <si>
    <t>Addition of test case for RRC downlink segmentation</t>
  </si>
  <si>
    <t>R5-231568</t>
  </si>
  <si>
    <t>1398</t>
  </si>
  <si>
    <t>Applicability of new test case for RRC DL segmentation</t>
  </si>
  <si>
    <t>R5-231607</t>
  </si>
  <si>
    <t>0438</t>
  </si>
  <si>
    <t>Adding n259 to Optional 4x2 PC3 Antenna Array Configuration</t>
  </si>
  <si>
    <t>R5-231647</t>
  </si>
  <si>
    <t>2115</t>
  </si>
  <si>
    <t>Adding 45MHz PC2 test configuration to 6.2.3 NS_49</t>
  </si>
  <si>
    <t>R5-231648</t>
  </si>
  <si>
    <t>2113</t>
  </si>
  <si>
    <t>Update to minimum requirement of 6.2.3 NS_27</t>
  </si>
  <si>
    <t>R5-231649</t>
  </si>
  <si>
    <t>2114</t>
  </si>
  <si>
    <t>Update to configuration table of 6.2.3 NS_18</t>
  </si>
  <si>
    <t>R5-231657</t>
  </si>
  <si>
    <t>2067</t>
  </si>
  <si>
    <t>Adding UE maximum output power reduction for new NR bands n91, n92, n93, n94</t>
  </si>
  <si>
    <t>R5-231698</t>
  </si>
  <si>
    <t>0645</t>
  </si>
  <si>
    <t>Update of HST DPS TCs</t>
  </si>
  <si>
    <t>R5-231699</t>
  </si>
  <si>
    <t>0648</t>
  </si>
  <si>
    <t>Updates for Power Saving FR2 test case</t>
  </si>
  <si>
    <t>R5-231796</t>
  </si>
  <si>
    <t>Correction to Uplink configuration RB allocation for n78 in REFSENS testing</t>
  </si>
  <si>
    <t>R5-231836</t>
  </si>
  <si>
    <t>5439</t>
  </si>
  <si>
    <t>Corrections on spurious emission for UE co-existence for E-UTRA CA</t>
  </si>
  <si>
    <t>R5-231843</t>
  </si>
  <si>
    <t>0078</t>
  </si>
  <si>
    <t>Editorial on ACTIVATE POWER LIMIT REQUEST test function Rel-17</t>
  </si>
  <si>
    <t>R5-231848</t>
  </si>
  <si>
    <t>0644</t>
  </si>
  <si>
    <t>Correction to test point 1-7 in 5.2.2.1.1_1</t>
  </si>
  <si>
    <t>R5-231885</t>
  </si>
  <si>
    <t>Updates to A-MPR and A-SEM for NS_21</t>
  </si>
  <si>
    <t>R5-231902</t>
  </si>
  <si>
    <t>2751</t>
  </si>
  <si>
    <t>Correction to introduce search space configuration changes for DCI_2-6 transmission</t>
  </si>
  <si>
    <t>R5-231952</t>
  </si>
  <si>
    <t>2136</t>
  </si>
  <si>
    <t>Correction to SDL band for blocking test cases</t>
  </si>
  <si>
    <t>R5-231970</t>
  </si>
  <si>
    <t>1002</t>
  </si>
  <si>
    <t>Introduction of informative Annex for status of LTE CA configurations</t>
  </si>
  <si>
    <t>R5-231986</t>
  </si>
  <si>
    <t>0637</t>
  </si>
  <si>
    <t>Clarification to Annex B.3 for HST-SFN and HST-DPS models</t>
  </si>
  <si>
    <t>R5-231989</t>
  </si>
  <si>
    <t>Correction to PIDF Location object contents</t>
  </si>
  <si>
    <t>RP-230257</t>
  </si>
  <si>
    <t>R5-230113</t>
  </si>
  <si>
    <t>3442</t>
  </si>
  <si>
    <t>Update to NSSAA test case 9.1.10.2</t>
  </si>
  <si>
    <t>R5-230114</t>
  </si>
  <si>
    <t>R5-230296</t>
  </si>
  <si>
    <t>3456</t>
  </si>
  <si>
    <t>Correction to NR MDT TC 8.1.6.1.2.11</t>
  </si>
  <si>
    <t>R5-230579</t>
  </si>
  <si>
    <t>3488</t>
  </si>
  <si>
    <t>R5-230581</t>
  </si>
  <si>
    <t>3489</t>
  </si>
  <si>
    <t>Correction to NR5GC testcase 9.1.10.4</t>
  </si>
  <si>
    <t>R5-230582</t>
  </si>
  <si>
    <t>3490</t>
  </si>
  <si>
    <t>Correction to NR5GC testcase 11.3.10</t>
  </si>
  <si>
    <t>R5-230726</t>
  </si>
  <si>
    <t>3547</t>
  </si>
  <si>
    <t>Correction of MDT TC 8.1.6.1.2.3</t>
  </si>
  <si>
    <t>R5-230727</t>
  </si>
  <si>
    <t>3548</t>
  </si>
  <si>
    <t>Correction of MDT TC 8.1.6.1.2.8</t>
  </si>
  <si>
    <t>R5-230757</t>
  </si>
  <si>
    <t>3553</t>
  </si>
  <si>
    <t>Correction of MDT TC 8.1.6.1.2.12</t>
  </si>
  <si>
    <t>R5-230938</t>
  </si>
  <si>
    <t>2257</t>
  </si>
  <si>
    <t>Removal of Editor Note for EN-DC FR2 L1-SINR measurement test cases</t>
  </si>
  <si>
    <t>R5-230939</t>
  </si>
  <si>
    <t>2258</t>
  </si>
  <si>
    <t>Removal of Editor Note for NR SA FR2 L1-SINR measurement test cases</t>
  </si>
  <si>
    <t>R5-230990</t>
  </si>
  <si>
    <t>2265</t>
  </si>
  <si>
    <t>Correction to L1-RSRP report delay requirement</t>
  </si>
  <si>
    <t>R5-231062</t>
  </si>
  <si>
    <t>3571</t>
  </si>
  <si>
    <t>Update to test case 8.1.4.2.1.2</t>
  </si>
  <si>
    <t>R5-231063</t>
  </si>
  <si>
    <t>3572</t>
  </si>
  <si>
    <t>Update to test case 8.1.4.3.1</t>
  </si>
  <si>
    <t>R5-231064</t>
  </si>
  <si>
    <t>3573</t>
  </si>
  <si>
    <t>Update to test case 8.1.4.3.2</t>
  </si>
  <si>
    <t>R5-231065</t>
  </si>
  <si>
    <t>3574</t>
  </si>
  <si>
    <t>Update to test case 8.1.4.4.1</t>
  </si>
  <si>
    <t>R5-231066</t>
  </si>
  <si>
    <t>3575</t>
  </si>
  <si>
    <t>Update to test case 8.1.4.4.2</t>
  </si>
  <si>
    <t>R5-231167</t>
  </si>
  <si>
    <t>3589</t>
  </si>
  <si>
    <t>Update to NR TC 9.1.10.6-NSSAA configuration update</t>
  </si>
  <si>
    <t>R5-231194</t>
  </si>
  <si>
    <t>3595</t>
  </si>
  <si>
    <t>Correction to NR MDT test case 8.1.6.1.1.1</t>
  </si>
  <si>
    <t>R5-231195</t>
  </si>
  <si>
    <t>3596</t>
  </si>
  <si>
    <t>Correction to NR MDT test case 8.1.6.1.3.5</t>
  </si>
  <si>
    <t>R5-231197</t>
  </si>
  <si>
    <t>3598</t>
  </si>
  <si>
    <t>Correction to Inter RAT MDT test case 8.1.6.2.1</t>
  </si>
  <si>
    <t>R5-231198</t>
  </si>
  <si>
    <t>3599</t>
  </si>
  <si>
    <t>Correction to NR RRC SON-MDT test case 8.1.6.1.4.8</t>
  </si>
  <si>
    <t>R5-231241</t>
  </si>
  <si>
    <t>0750</t>
  </si>
  <si>
    <t>Test point analysis update for A-MPR test for NS_21</t>
  </si>
  <si>
    <t>R5-231405</t>
  </si>
  <si>
    <t>3597</t>
  </si>
  <si>
    <t>Correction to DAPS PDCP Test case 7.1.3.4.3 and 7.1.3.4.4</t>
  </si>
  <si>
    <t>R5-231407</t>
  </si>
  <si>
    <t>3513</t>
  </si>
  <si>
    <t>Corrections to RRC TC 8.1.4.4.2</t>
  </si>
  <si>
    <t>R5-231408</t>
  </si>
  <si>
    <t>3576</t>
  </si>
  <si>
    <t>Update to test case 8.1.4.4.3</t>
  </si>
  <si>
    <t>R5-231413</t>
  </si>
  <si>
    <t>3587</t>
  </si>
  <si>
    <t>Update to NR TC 9.1.10.2-NSSAA de-registration</t>
  </si>
  <si>
    <t>R5-231414</t>
  </si>
  <si>
    <t>3588</t>
  </si>
  <si>
    <t>Update to NR TC 9.1.10.3-NSSAA Rejected NSSAI</t>
  </si>
  <si>
    <t>R5-231579</t>
  </si>
  <si>
    <t>3586</t>
  </si>
  <si>
    <t>Correction to NR TC 8.1.4.4.3-Conditional Handover</t>
  </si>
  <si>
    <t>R5-231580</t>
  </si>
  <si>
    <t>3618</t>
  </si>
  <si>
    <t>R5-231582</t>
  </si>
  <si>
    <t>0333</t>
  </si>
  <si>
    <t>R5-231623</t>
  </si>
  <si>
    <t>0731</t>
  </si>
  <si>
    <t>Update to TP analysis of 6.2.3 NS_27</t>
  </si>
  <si>
    <t>R5-231625</t>
  </si>
  <si>
    <t>0732</t>
  </si>
  <si>
    <t>Adding 45MHz PC2 TP anlaysis to 6.2.3 NS_49</t>
  </si>
  <si>
    <t>R5-231896</t>
  </si>
  <si>
    <t>2242</t>
  </si>
  <si>
    <t>Update to HST RRM test cases</t>
  </si>
  <si>
    <t>R5-231906</t>
  </si>
  <si>
    <t>3559</t>
  </si>
  <si>
    <t>Correction to NR MAC test case 7.1.1.12.3</t>
  </si>
  <si>
    <t>RP-230439</t>
  </si>
  <si>
    <t>R1-2302232</t>
  </si>
  <si>
    <t>38.213</t>
  </si>
  <si>
    <t>16.12.0</t>
  </si>
  <si>
    <t>Corrections on PSFCH power determination in TS 38.213</t>
  </si>
  <si>
    <t>R1-2302233</t>
  </si>
  <si>
    <t>RP-230440</t>
  </si>
  <si>
    <t>R1-2302239</t>
  </si>
  <si>
    <t>38.212</t>
  </si>
  <si>
    <t>0139</t>
  </si>
  <si>
    <t>16.10.0</t>
  </si>
  <si>
    <t>Rel-16 editorial corrections for TS 38.212</t>
  </si>
  <si>
    <t>R1-2302240</t>
  </si>
  <si>
    <t>0140</t>
  </si>
  <si>
    <t>Rel-16 editorial corrections for TS 38.212 (mirrored to Rel-17)</t>
  </si>
  <si>
    <t>R1-2302241</t>
  </si>
  <si>
    <t>Rel-16 editorial corrections for TS 38.213</t>
  </si>
  <si>
    <t>R1-2302242</t>
  </si>
  <si>
    <t>0462</t>
  </si>
  <si>
    <t>Rel-16 editorial corrections for TS 38.213 (mirrored to Rel-17)</t>
  </si>
  <si>
    <t>R1-2302243</t>
  </si>
  <si>
    <t>38.214</t>
  </si>
  <si>
    <t>0413</t>
  </si>
  <si>
    <t>Rel-16 editorial corrections for TS 38.214</t>
  </si>
  <si>
    <t>R1-2302244</t>
  </si>
  <si>
    <t>0414</t>
  </si>
  <si>
    <t>Rel-16 editorial corrections for TS 38.214 (mirrored to Rel-17)</t>
  </si>
  <si>
    <t>RP-230441</t>
  </si>
  <si>
    <t>R1-2302090</t>
  </si>
  <si>
    <t>CR on mTRP PUSCH repetitions with one PHR</t>
  </si>
  <si>
    <t>R1-2302093</t>
  </si>
  <si>
    <t>CR on power control parameters for multiple aperiodic SRS resource sets</t>
  </si>
  <si>
    <t>R1-2302122</t>
  </si>
  <si>
    <t>CR on slot offset parameters for multiple aperiodic SRS resource sets</t>
  </si>
  <si>
    <t>R1-2302173</t>
  </si>
  <si>
    <t>Corrections for Beam Failure Recovery related to unified TCI state framework</t>
  </si>
  <si>
    <t>R1-2302180</t>
  </si>
  <si>
    <t>0409</t>
  </si>
  <si>
    <t>CR on HARQ-ACK for beam indication in unified TCI</t>
  </si>
  <si>
    <t>RP-230442</t>
  </si>
  <si>
    <t>R1-2302110</t>
  </si>
  <si>
    <t>Corrections to aperiodic CSI-RS timing for mixed numerologies configuration in TS38.214</t>
  </si>
  <si>
    <t>R1-2302141</t>
  </si>
  <si>
    <t>0137</t>
  </si>
  <si>
    <t>CR on DCI field sizes for multiple PDSCHs scheduled by single DCI</t>
  </si>
  <si>
    <t>R1-2302142</t>
  </si>
  <si>
    <t>CR on K2 indication for multi-PUSCH scheduling DCI</t>
  </si>
  <si>
    <t>R1-2302143</t>
  </si>
  <si>
    <t>0448</t>
  </si>
  <si>
    <t>Corrections to r17 PDCCH monitoring capability for CA and DC</t>
  </si>
  <si>
    <t>R1-2302153</t>
  </si>
  <si>
    <t>Correction on channel measurement and interference measurement in FR2-2 in TS 38.214</t>
  </si>
  <si>
    <t>R1-2302184</t>
  </si>
  <si>
    <t>0138</t>
  </si>
  <si>
    <t>Corrections to ChanneAccess-CPext field in DCI formats x_2 in TS38.212</t>
  </si>
  <si>
    <t>RP-230443</t>
  </si>
  <si>
    <t>R1-2302083</t>
  </si>
  <si>
    <t>0136</t>
  </si>
  <si>
    <t>Corrections on intra-UE multiplexing and semi-static channel occupancy</t>
  </si>
  <si>
    <t>R1-2302084</t>
  </si>
  <si>
    <t>Miscellaneous corrections on Rel-17 URLLC / IIoT in 38.213</t>
  </si>
  <si>
    <t>R1-2302085</t>
  </si>
  <si>
    <t>0394</t>
  </si>
  <si>
    <t>Correction on timeline requirements when configured with uci-MuxWithDiffPrio</t>
  </si>
  <si>
    <t>RP-230444</t>
  </si>
  <si>
    <t>R1-2302229</t>
  </si>
  <si>
    <t>CR on the Type-1 HARQ-ACK codebook</t>
  </si>
  <si>
    <t>RP-230445</t>
  </si>
  <si>
    <t>R1-2302088</t>
  </si>
  <si>
    <t>0443</t>
  </si>
  <si>
    <t>CR on positioning SRS power control in 38.213</t>
  </si>
  <si>
    <t>R1-2302089</t>
  </si>
  <si>
    <t>R1-2302237</t>
  </si>
  <si>
    <t>38.215</t>
  </si>
  <si>
    <t>0046</t>
  </si>
  <si>
    <t>Alignment CR for AOA positioning in 38.215</t>
  </si>
  <si>
    <t>R1-2302238</t>
  </si>
  <si>
    <t>0047</t>
  </si>
  <si>
    <t>RP-230446</t>
  </si>
  <si>
    <t>R1-2302207</t>
  </si>
  <si>
    <t>Corrections on impact of HD-FDD operation for RedCap UE</t>
  </si>
  <si>
    <t>R1-2302208</t>
  </si>
  <si>
    <t>0412</t>
  </si>
  <si>
    <t>Corrections on invalid symbol determination for PUSCH repetition Type B transmission for RedCap UE</t>
  </si>
  <si>
    <t>RP-230447</t>
  </si>
  <si>
    <t>R1-2302032</t>
  </si>
  <si>
    <t>Corrections on PDCCH skipping</t>
  </si>
  <si>
    <t>RP-230448</t>
  </si>
  <si>
    <t>R1-2302147</t>
  </si>
  <si>
    <t>36.211</t>
  </si>
  <si>
    <t>0571</t>
  </si>
  <si>
    <t>CR on correction of UE capability parameter name in 36.211</t>
  </si>
  <si>
    <t>R1-2302181</t>
  </si>
  <si>
    <t>36.213</t>
  </si>
  <si>
    <t>1435</t>
  </si>
  <si>
    <t>CR on corrections to eMTC support for IoT NTN in TDD</t>
  </si>
  <si>
    <t>RP-230449</t>
  </si>
  <si>
    <t>R1-2302215</t>
  </si>
  <si>
    <t>Correction on availability indication for eIAB</t>
  </si>
  <si>
    <t>R1-2302216</t>
  </si>
  <si>
    <t>0456</t>
  </si>
  <si>
    <t>D</t>
  </si>
  <si>
    <t>CR editorial correction on IAB RRC parameters</t>
  </si>
  <si>
    <t>R1-2302217</t>
  </si>
  <si>
    <t>Correction on the availability of a soft RB set in an RB set group in TS 38.213</t>
  </si>
  <si>
    <t>RP-230450</t>
  </si>
  <si>
    <t>R1-2302159</t>
  </si>
  <si>
    <t>0401</t>
  </si>
  <si>
    <t>Clarification of a field in SCI format 2-C indicating the time offset of the first resource of each tuple with respect to the reference slot</t>
  </si>
  <si>
    <t>R1-2302160</t>
  </si>
  <si>
    <t>Clarification on the timeline of transmitting/receiving PSFCH with control information</t>
  </si>
  <si>
    <t>R1-2302161</t>
  </si>
  <si>
    <t>Correction on the resource selection mechanism indicated by higher layer</t>
  </si>
  <si>
    <t>R1-2302175</t>
  </si>
  <si>
    <t>Correction on reservation periodicity for re-evaluation and pre-emption checking</t>
  </si>
  <si>
    <t>R1-2302176</t>
  </si>
  <si>
    <t>Correction on periodic-based partial sensing occasion index</t>
  </si>
  <si>
    <t>R1-2302177</t>
  </si>
  <si>
    <t>0407</t>
  </si>
  <si>
    <t>Correction on resource selection based on decoded PSCCH and measured RSRP</t>
  </si>
  <si>
    <t>R1-2302178</t>
  </si>
  <si>
    <t>0408</t>
  </si>
  <si>
    <t>Correction on the parameter description for Y’ candidate slots</t>
  </si>
  <si>
    <t>RP-230451</t>
  </si>
  <si>
    <t>R1-2302039</t>
  </si>
  <si>
    <t>0135</t>
  </si>
  <si>
    <t>CR on aligning DCI sizes when configuring two HARQ-ACK codebooks for multicast</t>
  </si>
  <si>
    <t>R1-2302040</t>
  </si>
  <si>
    <t>CR on HARQ-ACK timing for multicast</t>
  </si>
  <si>
    <t>R1-2302041</t>
  </si>
  <si>
    <t>CR on multiplexing Type-2 HARQ-ACK codebook in a PUSCH</t>
  </si>
  <si>
    <t>R1-2302133</t>
  </si>
  <si>
    <t>CR on SPS and dynamic scheduling PDSCH(s) collision for MBS</t>
  </si>
  <si>
    <t>R1-2302134</t>
  </si>
  <si>
    <t>CR on broadcast PDCCH monitoring in active DL BWP</t>
  </si>
  <si>
    <t>R1-2302191</t>
  </si>
  <si>
    <t>0410</t>
  </si>
  <si>
    <t>CR on FDMed unicast PDSCH and group-common PDSCH</t>
  </si>
  <si>
    <t>R1-2302192</t>
  </si>
  <si>
    <t>0411</t>
  </si>
  <si>
    <t>CR on rate matching pattern number for MBS broadcast reception</t>
  </si>
  <si>
    <t>R1-2302205</t>
  </si>
  <si>
    <t>CR on PUCCH resource for UE configured with NACK-only mode2 for SPS</t>
  </si>
  <si>
    <t>R1-2302206</t>
  </si>
  <si>
    <t>CR on PUCCH resources for multiplexing multicast HARQ-ACK</t>
  </si>
  <si>
    <t>RP-230452</t>
  </si>
  <si>
    <t>R1-2302137</t>
  </si>
  <si>
    <t>Correction on repetition for CG-SDT</t>
  </si>
  <si>
    <t>RP-230453</t>
  </si>
  <si>
    <t>R1-2302245</t>
  </si>
  <si>
    <t>0141</t>
  </si>
  <si>
    <t>Rel-17 editorial corrections for TS 38.212</t>
  </si>
  <si>
    <t>R1-2302246</t>
  </si>
  <si>
    <t>Rel-17 editorial corrections for TS 38.213</t>
  </si>
  <si>
    <t>R1-2302247</t>
  </si>
  <si>
    <t>0415</t>
  </si>
  <si>
    <t>Rel-17 editorial corrections for TS 38.214</t>
  </si>
  <si>
    <t>RP-230454</t>
  </si>
  <si>
    <t>R1-2302163</t>
  </si>
  <si>
    <t>Correction on PUSCH TDRA Tables in Rel-16</t>
  </si>
  <si>
    <t>R1-2302164</t>
  </si>
  <si>
    <t>Correction on PUSCH TDRA Tables in Rel-17</t>
  </si>
  <si>
    <t>R1-2302183</t>
  </si>
  <si>
    <t>CR on PDCCH validation for CG Type 2</t>
  </si>
  <si>
    <t>R1-2302202</t>
  </si>
  <si>
    <t>37.213</t>
  </si>
  <si>
    <t>0042</t>
  </si>
  <si>
    <t>16.11.0</t>
  </si>
  <si>
    <t>Corrections to type 2 channel access for UL multi channel access</t>
  </si>
  <si>
    <t>R1-2302203</t>
  </si>
  <si>
    <t>0043</t>
  </si>
  <si>
    <t>RP-230455</t>
  </si>
  <si>
    <t>R1-2302234</t>
  </si>
  <si>
    <t>38.864</t>
  </si>
  <si>
    <t>0001</t>
  </si>
  <si>
    <t>18.0.0</t>
  </si>
  <si>
    <t>Addition of abbreviations and symbols to TR 38.864</t>
  </si>
  <si>
    <t>RP-230499</t>
  </si>
  <si>
    <t>R4-2300331</t>
  </si>
  <si>
    <t>38.101-3</t>
  </si>
  <si>
    <t>0814</t>
  </si>
  <si>
    <t>17.8.0</t>
  </si>
  <si>
    <t>CR for TS 38.101-3 Rel-17: Introducing missing MSD for harmonic mixing</t>
  </si>
  <si>
    <t>R4-2300332</t>
  </si>
  <si>
    <t>0815</t>
  </si>
  <si>
    <t>CR for TS 38.101-3 Rel-18: Introducing missing MSD for harmonic mixing</t>
  </si>
  <si>
    <t>R4-2300333</t>
  </si>
  <si>
    <t>36.101</t>
  </si>
  <si>
    <t>5905</t>
  </si>
  <si>
    <t>CR for TS 36.101 Rel-16 CAT-F: Corrections on CA_NS_10</t>
  </si>
  <si>
    <t>R4-2300334</t>
  </si>
  <si>
    <t>5906</t>
  </si>
  <si>
    <t>CR for TS 36.101 Rel-17 CAT-A: Corrections on CA_NS_10</t>
  </si>
  <si>
    <t>R4-2300335</t>
  </si>
  <si>
    <t>5907</t>
  </si>
  <si>
    <t>CR for TS 36.101 Rel-18 CAT-A: Corrections on CA_NS_10</t>
  </si>
  <si>
    <t>R4-2300840</t>
  </si>
  <si>
    <t>38.133</t>
  </si>
  <si>
    <t>Sidelinek R16 resource selection test configuration correction</t>
  </si>
  <si>
    <t>R4-2300841</t>
  </si>
  <si>
    <t>Sidelinek R16 resource selection test configuration correction R17 mirror</t>
  </si>
  <si>
    <t>R4-2300842</t>
  </si>
  <si>
    <t>Sidelinek R16 resource selection test configuration correction R18 mirror</t>
  </si>
  <si>
    <t>R4-2301315</t>
  </si>
  <si>
    <t>0840</t>
  </si>
  <si>
    <t>CR to R16 TS38.101-3 maintenance for UE co-ex requirements for UL EN-DC</t>
  </si>
  <si>
    <t>R4-2301316</t>
  </si>
  <si>
    <t>0841</t>
  </si>
  <si>
    <t>CR to R17 TS38.101-3 maintenance for UE co-ex requirements for UL EN-DC</t>
  </si>
  <si>
    <t>R4-2301317</t>
  </si>
  <si>
    <t>0842</t>
  </si>
  <si>
    <t>CR to R18 TS38.101-3 maintenance for UE co-ex requirements for EN-DC</t>
  </si>
  <si>
    <t>R4-2302178</t>
  </si>
  <si>
    <t>5922</t>
  </si>
  <si>
    <t>CR: Updates to applicability rules for LTE 8Rx requirements in TS 36.101 (Rel-16)</t>
  </si>
  <si>
    <t>R4-2302179</t>
  </si>
  <si>
    <t>5923</t>
  </si>
  <si>
    <t>CR: Updates to applicability rules for LTE 8Rx requirements in TS 36.101(Rel-17)</t>
  </si>
  <si>
    <t>R4-2302182</t>
  </si>
  <si>
    <t>38.101-4</t>
  </si>
  <si>
    <t>0347</t>
  </si>
  <si>
    <t>CR: Updates to V2X FRC in TS 38.101-4 (Rel-17)</t>
  </si>
  <si>
    <t>R4-2302264</t>
  </si>
  <si>
    <t>5929</t>
  </si>
  <si>
    <t>15.20.0</t>
  </si>
  <si>
    <t>CR for TS 36.101 Rel-15: Adding note 44 to B65 for spurious emission requirement</t>
  </si>
  <si>
    <t>R4-2302280</t>
  </si>
  <si>
    <t>5930</t>
  </si>
  <si>
    <t>CR for TS 36.101 Rel-16: Adding note 44 to B65 for spurious emission requirement</t>
  </si>
  <si>
    <t>R4-2302284</t>
  </si>
  <si>
    <t>5931</t>
  </si>
  <si>
    <t>CR for TS 36.101 Rel-17: Adding note 44 to B65 for spurious emission requirement</t>
  </si>
  <si>
    <t>R4-2302285</t>
  </si>
  <si>
    <t>5932</t>
  </si>
  <si>
    <t>CR for TS 36.101 Rel-18: Adding note 44 to B65 for spurious emission requirement</t>
  </si>
  <si>
    <t>R4-2302558</t>
  </si>
  <si>
    <t>CR for TS 38.101-3 on corrections to BCS in intra-band EN-DC and inter-band CA configurations</t>
  </si>
  <si>
    <t>R4-2302559</t>
  </si>
  <si>
    <t>CR for TS 38.101-3 on corrections to BCS in intra-band EN-DC and inter-band CA configurations (R18_CAT_A)</t>
  </si>
  <si>
    <t>R4-2302694</t>
  </si>
  <si>
    <t>5933</t>
  </si>
  <si>
    <t>Output power for NS_38, NS_40, and NS_41</t>
  </si>
  <si>
    <t>R4-2302695</t>
  </si>
  <si>
    <t>5934</t>
  </si>
  <si>
    <t>R4-2302696</t>
  </si>
  <si>
    <t>5935</t>
  </si>
  <si>
    <t>R4-2302697</t>
  </si>
  <si>
    <t>5936</t>
  </si>
  <si>
    <t>R4-2302858</t>
  </si>
  <si>
    <t>5941</t>
  </si>
  <si>
    <t>CR: Updates to applicability rules for LTE 8Rx requirements in TS 36.101(Rel-18)</t>
  </si>
  <si>
    <t>R4-2302859</t>
  </si>
  <si>
    <t>0346</t>
  </si>
  <si>
    <t>CR: Updates to V2X FRC in TS 38.101-4 (Rel-16)</t>
  </si>
  <si>
    <t>R4-2302861</t>
  </si>
  <si>
    <t>5942</t>
  </si>
  <si>
    <t>CR: Corrections on FRC for LTE SDR test for cases with 6DL_7DL CCs in TS 36.101 (Rel-18)</t>
  </si>
  <si>
    <t>R4-2303000</t>
  </si>
  <si>
    <t>5926</t>
  </si>
  <si>
    <t>CR: Corrections on FRC for LTE SDR test for cases with 6DL_7DL CCs in TS 36.101 (Rel-17)</t>
  </si>
  <si>
    <t>R4-2303001</t>
  </si>
  <si>
    <t>5924</t>
  </si>
  <si>
    <t>CR: Corrections on FRC for LTE SDR test for cases with 6DL_7DL CCs in TS 36.101 (Rel-15)</t>
  </si>
  <si>
    <t>R4-2303002</t>
  </si>
  <si>
    <t>5925</t>
  </si>
  <si>
    <t>CR: Corrections on FRC for LTE SDR test for cases with 6DL_7DL CCs in TS 36.101 (Rel-16)</t>
  </si>
  <si>
    <t>R4-2303510</t>
  </si>
  <si>
    <t>5913</t>
  </si>
  <si>
    <t>LTE interband 2UL CA co-ex simplication R17</t>
  </si>
  <si>
    <t>R4-2303511</t>
  </si>
  <si>
    <t>5914</t>
  </si>
  <si>
    <t>LTE interband 2UL CA co-ex simplication R18</t>
  </si>
  <si>
    <t>R4-2303668</t>
  </si>
  <si>
    <t>0813</t>
  </si>
  <si>
    <t>CR for TS 38.101-3 Rel-16: Introducing missing MSD for harmonic mixing</t>
  </si>
  <si>
    <t>R4-2303789</t>
  </si>
  <si>
    <t>5912</t>
  </si>
  <si>
    <t>LTE interband 2UL CA co-ex simplication R16</t>
  </si>
  <si>
    <t>RP-230500</t>
  </si>
  <si>
    <t>R4-2300978</t>
  </si>
  <si>
    <t>Correction on test cases for direct SCell activation delay</t>
  </si>
  <si>
    <t>R4-2300979</t>
  </si>
  <si>
    <t>2877</t>
  </si>
  <si>
    <t>Correction on TCs for direct scell activation in R17(Cat-A)</t>
  </si>
  <si>
    <t>R4-2300980</t>
  </si>
  <si>
    <t>2878</t>
  </si>
  <si>
    <t>Correction on TCs for direct scell activation in R18(Cat-A)</t>
  </si>
  <si>
    <t>R4-2301435</t>
  </si>
  <si>
    <t>37.105</t>
  </si>
  <si>
    <t>17.6.0</t>
  </si>
  <si>
    <t>CR to TS 37.105: The aplicability of additional BC3 requirements</t>
  </si>
  <si>
    <t>R4-2301436</t>
  </si>
  <si>
    <t>R4-2301438</t>
  </si>
  <si>
    <t>37.145-1</t>
  </si>
  <si>
    <t>CR to TS 37.145-1: The aplicability of additional BC3 requirements</t>
  </si>
  <si>
    <t>R4-2301439</t>
  </si>
  <si>
    <t>R4-2301441</t>
  </si>
  <si>
    <t>37.145-2</t>
  </si>
  <si>
    <t>0338</t>
  </si>
  <si>
    <t>CR to TS 37.145-2: The aplicability of additional BC3 requirements</t>
  </si>
  <si>
    <t>R4-2301442</t>
  </si>
  <si>
    <t>0339</t>
  </si>
  <si>
    <t>R4-2301443</t>
  </si>
  <si>
    <t>0264</t>
  </si>
  <si>
    <t>CR to 37.105: Operating band unwanted emission requirements</t>
  </si>
  <si>
    <t>R4-2301444</t>
  </si>
  <si>
    <t>CR to 37.105:  Operating band unwanted emission requirements</t>
  </si>
  <si>
    <t>R4-2301445</t>
  </si>
  <si>
    <t>R4-2301446</t>
  </si>
  <si>
    <t>0301</t>
  </si>
  <si>
    <t>CR to 37.145-1: operating band unwanted emission requirements</t>
  </si>
  <si>
    <t>R4-2301447</t>
  </si>
  <si>
    <t>CR to 37.145-1:  Operating band unwanted emission requirements</t>
  </si>
  <si>
    <t>R4-2301448</t>
  </si>
  <si>
    <t>R4-2301450</t>
  </si>
  <si>
    <t>0341</t>
  </si>
  <si>
    <t>CR to 37.145-2:  Operating band unwanted emission requirements</t>
  </si>
  <si>
    <t>R4-2301451</t>
  </si>
  <si>
    <t>0342</t>
  </si>
  <si>
    <t>R4-2301751</t>
  </si>
  <si>
    <t>36.141</t>
  </si>
  <si>
    <t>1348</t>
  </si>
  <si>
    <t>CR to TS36.141[R16] E-UTRA slot TTI Test Model 2-1</t>
  </si>
  <si>
    <t>R4-2301752</t>
  </si>
  <si>
    <t>1349</t>
  </si>
  <si>
    <t>CR to TS36.141[R17] E-UTRA slot TTI Test Model 2-1</t>
  </si>
  <si>
    <t>R4-2301753</t>
  </si>
  <si>
    <t>1350</t>
  </si>
  <si>
    <t>CR to TS36.141[R18] E-UTRA slot TTI Test Model 2-1</t>
  </si>
  <si>
    <t>R4-2302254</t>
  </si>
  <si>
    <t>0345</t>
  </si>
  <si>
    <t>R4-2302389</t>
  </si>
  <si>
    <t>36.133</t>
  </si>
  <si>
    <t>7198</t>
  </si>
  <si>
    <t>Editorial corrections in TS 36.133</t>
  </si>
  <si>
    <t>R4-2302390</t>
  </si>
  <si>
    <t>7199</t>
  </si>
  <si>
    <t>R4-2302624</t>
  </si>
  <si>
    <t>3049</t>
  </si>
  <si>
    <t>Correction to Inter-RAT Idle Mode CA/DC Measurement Tests in TS 38.133</t>
  </si>
  <si>
    <t>R4-2302625</t>
  </si>
  <si>
    <t>3050</t>
  </si>
  <si>
    <t>Correction to Idle Mode CA/DC Measurement Tests in TS 38.133</t>
  </si>
  <si>
    <t>R4-2302626</t>
  </si>
  <si>
    <t>3051</t>
  </si>
  <si>
    <t>R4-2302952</t>
  </si>
  <si>
    <t>R4-2302953</t>
  </si>
  <si>
    <t>R4-2302954</t>
  </si>
  <si>
    <t>R4-2302961</t>
  </si>
  <si>
    <t>1347</t>
  </si>
  <si>
    <t>15.17.0</t>
  </si>
  <si>
    <t>CR to TS36.141[R15] E-UTRA slot TTI Test Model 2-1</t>
  </si>
  <si>
    <t>R4-2303262</t>
  </si>
  <si>
    <t>7194</t>
  </si>
  <si>
    <t>15.18.0</t>
  </si>
  <si>
    <t>R4-2303263</t>
  </si>
  <si>
    <t>7197</t>
  </si>
  <si>
    <t>RP-230501</t>
  </si>
  <si>
    <t>R4-2300311</t>
  </si>
  <si>
    <t>38.101-1</t>
  </si>
  <si>
    <t>1296</t>
  </si>
  <si>
    <t>CR for TS 38.101-1 Rel-18: Adding missing harmonic mixing MSD for CA_n25-n71</t>
  </si>
  <si>
    <t>R4-2300324</t>
  </si>
  <si>
    <t>1303</t>
  </si>
  <si>
    <t>CR for TS 38.101-1 Rel-16: Correction for wrong reference in NS_50</t>
  </si>
  <si>
    <t>R4-2300325</t>
  </si>
  <si>
    <t>1304</t>
  </si>
  <si>
    <t>CR for TS 38.101-1 Rel-17: Correction for wrong reference in NS_50</t>
  </si>
  <si>
    <t>R4-2300326</t>
  </si>
  <si>
    <t>1305</t>
  </si>
  <si>
    <t>CR for TS 38.101-1 Rel-18: Correction for wrong reference in NS_50</t>
  </si>
  <si>
    <t>R4-2300380</t>
  </si>
  <si>
    <t>0818</t>
  </si>
  <si>
    <t>CR to 38.101-3 for corrections on intra-band EN-DC configurations</t>
  </si>
  <si>
    <t>R4-2300381</t>
  </si>
  <si>
    <t>0819</t>
  </si>
  <si>
    <t>R4-2300404</t>
  </si>
  <si>
    <t>38.307</t>
  </si>
  <si>
    <t>0113</t>
  </si>
  <si>
    <t>15.10.0</t>
  </si>
  <si>
    <t>CR 38.307 Addition of FR2 overlapping bands into Annex-A R15</t>
  </si>
  <si>
    <t>R4-2300405</t>
  </si>
  <si>
    <t>0114</t>
  </si>
  <si>
    <t>CR 38.307 Addition of FR2 overlapping bands into Annex-A R16</t>
  </si>
  <si>
    <t>R4-2300406</t>
  </si>
  <si>
    <t>0115</t>
  </si>
  <si>
    <t>CR 38.307 Addition of FR2 overlapping bands into Annex-A R17</t>
  </si>
  <si>
    <t>R4-2300625</t>
  </si>
  <si>
    <t>38.101-2</t>
  </si>
  <si>
    <t>0536</t>
  </si>
  <si>
    <t>Addition of FR2 UL MIMO EVM measurement description</t>
  </si>
  <si>
    <t>R4-2300626</t>
  </si>
  <si>
    <t>0537</t>
  </si>
  <si>
    <t>R4-2300627</t>
  </si>
  <si>
    <t>0538</t>
  </si>
  <si>
    <t>R4-2300628</t>
  </si>
  <si>
    <t>0539</t>
  </si>
  <si>
    <t>R4-2301145</t>
  </si>
  <si>
    <t>1361</t>
  </si>
  <si>
    <t>CR to add band n29 to blocking requirements</t>
  </si>
  <si>
    <t>R4-2301146</t>
  </si>
  <si>
    <t>1362</t>
  </si>
  <si>
    <t>R4-2301756</t>
  </si>
  <si>
    <t>38.141-1</t>
  </si>
  <si>
    <t>CR to 38.141-1: BS Demod Step size correction on 2-Step RACH R16 (8.2.9)</t>
  </si>
  <si>
    <t>R4-2301757</t>
  </si>
  <si>
    <t>CR to 38.141-1: BS Demod Step size correction on 2-Step RACH (8.2.9)</t>
  </si>
  <si>
    <t>R4-2301758</t>
  </si>
  <si>
    <t>R4-2302078</t>
  </si>
  <si>
    <t>CR for TS 38.101-1 to clarify band n34 protection for band n1 and n65</t>
  </si>
  <si>
    <t>R4-2302079</t>
  </si>
  <si>
    <t>CR for TS 38.101-1 to clarify band n34 protection for band n1 and n65 (R17)</t>
  </si>
  <si>
    <t>R4-2302080</t>
  </si>
  <si>
    <t>CR for TS 38.101-1 to clarify band n34 protection for band n1 and n65 (R18)</t>
  </si>
  <si>
    <t>R4-2302081</t>
  </si>
  <si>
    <t>CR for TS 38.101-1 to clarify Out-of-band blocking exception for band n20 and n28 (R16)</t>
  </si>
  <si>
    <t>R4-2302082</t>
  </si>
  <si>
    <t>CR for TS 38.101-1 to clarify Out-of-band blocking exception for band n20 and n28 (R17)</t>
  </si>
  <si>
    <t>R4-2302083</t>
  </si>
  <si>
    <t>1417</t>
  </si>
  <si>
    <t>CR for TS 38.101-1 to clarify Out-of-band blocking exception for band n20 and n28 (R18)</t>
  </si>
  <si>
    <t>R4-2302306</t>
  </si>
  <si>
    <t>1426</t>
  </si>
  <si>
    <t>Additional maximum power reduction for NS_21 (Rel-17)</t>
  </si>
  <si>
    <t>R4-2302307</t>
  </si>
  <si>
    <t>1427</t>
  </si>
  <si>
    <t>Additional maximum power reduction for NS_21 (Rel-18)</t>
  </si>
  <si>
    <t>R4-2302676</t>
  </si>
  <si>
    <t>1455</t>
  </si>
  <si>
    <t>R4-2302750</t>
  </si>
  <si>
    <t>1463</t>
  </si>
  <si>
    <t>CR to TS 38.101-1_Rel-16 4Rx for SUL</t>
  </si>
  <si>
    <t>R4-2303658</t>
  </si>
  <si>
    <t>1470</t>
  </si>
  <si>
    <t>CR to TS 38.101-1 Rel-17 4Rx for SUL</t>
  </si>
  <si>
    <t>R4-2303659</t>
  </si>
  <si>
    <t>1471</t>
  </si>
  <si>
    <t>CR to TS 38.101-1 Rel-18 4Rx for SUL</t>
  </si>
  <si>
    <t>R4-2303682</t>
  </si>
  <si>
    <t>1295</t>
  </si>
  <si>
    <t>CR for TS 38.101-1 Rel-17: Adding missing harmonic mixing MSD for CA_n25-n71</t>
  </si>
  <si>
    <t>RP-230502</t>
  </si>
  <si>
    <t>R4-2300630</t>
  </si>
  <si>
    <t>1322</t>
  </si>
  <si>
    <t>R4-2300631</t>
  </si>
  <si>
    <t>1323</t>
  </si>
  <si>
    <t>R4-2300632</t>
  </si>
  <si>
    <t>1324</t>
  </si>
  <si>
    <t>R4-2300878</t>
  </si>
  <si>
    <t>38.175</t>
  </si>
  <si>
    <t>0023</t>
  </si>
  <si>
    <t>CR to TS 38.175 IAB clause 4.1, 5.2, 6.1, 6.2 R16</t>
  </si>
  <si>
    <t>R4-2300879</t>
  </si>
  <si>
    <t>0024</t>
  </si>
  <si>
    <t>CR to TS 38.175 IAB clause 4.1, 5.2, 6.1, 6.2 R17</t>
  </si>
  <si>
    <t>R4-2300880</t>
  </si>
  <si>
    <t>37.113</t>
  </si>
  <si>
    <t>0116</t>
  </si>
  <si>
    <t>15.11.0</t>
  </si>
  <si>
    <t>CR to TS 37.113 MSR base station test configuration R15</t>
  </si>
  <si>
    <t>R4-2300881</t>
  </si>
  <si>
    <t>0117</t>
  </si>
  <si>
    <t>16.2.0</t>
  </si>
  <si>
    <t>CR to TS 37.113 MSR base station test configuration R16</t>
  </si>
  <si>
    <t>R4-2300882</t>
  </si>
  <si>
    <t>0118</t>
  </si>
  <si>
    <t>CR to TS 37.113 MSR base station test configuration R17</t>
  </si>
  <si>
    <t>R4-2300883</t>
  </si>
  <si>
    <t>37.114</t>
  </si>
  <si>
    <t>0100</t>
  </si>
  <si>
    <t>15.9.0</t>
  </si>
  <si>
    <t>CR to TS 37.114 AAS BS test configuration R15</t>
  </si>
  <si>
    <t>R4-2300884</t>
  </si>
  <si>
    <t>0101</t>
  </si>
  <si>
    <t>16.0.0</t>
  </si>
  <si>
    <t>CR to TS 37.114 AAS base station test configuration R16</t>
  </si>
  <si>
    <t>R4-2300885</t>
  </si>
  <si>
    <t>0102</t>
  </si>
  <si>
    <t>CR to TS 37.114 AAS base station test configuration R17</t>
  </si>
  <si>
    <t>R4-2301118</t>
  </si>
  <si>
    <t>1354</t>
  </si>
  <si>
    <t>Rel17 Cat A CR Correct the wrong table and clause that clause 6.2A.3.1.1 refer to</t>
  </si>
  <si>
    <t>R4-2301119</t>
  </si>
  <si>
    <t>1355</t>
  </si>
  <si>
    <t>Rel18 Cat A CR Correct the wrong table and clause that clause 6.2A.3.1.1 refer to</t>
  </si>
  <si>
    <t>R4-2301136</t>
  </si>
  <si>
    <t>0550</t>
  </si>
  <si>
    <t>CR to F_Ioffset and F_Interferer (offset) adjustment in ACS and IBB</t>
  </si>
  <si>
    <t>R4-2301137</t>
  </si>
  <si>
    <t>0551</t>
  </si>
  <si>
    <t>R4-2301138</t>
  </si>
  <si>
    <t>0552</t>
  </si>
  <si>
    <t>R4-2301139</t>
  </si>
  <si>
    <t>0553</t>
  </si>
  <si>
    <t>R4-2301149</t>
  </si>
  <si>
    <t>0555</t>
  </si>
  <si>
    <t>CR on ‘Annex G Difference of relative phase and power errors’ for FR2 UL coherent MIMO</t>
  </si>
  <si>
    <t>R4-2301150</t>
  </si>
  <si>
    <t>0556</t>
  </si>
  <si>
    <t>R4-2301151</t>
  </si>
  <si>
    <t>0557</t>
  </si>
  <si>
    <t>R4-2301153</t>
  </si>
  <si>
    <t>1363</t>
  </si>
  <si>
    <t>CR on Harmonic mixing MSD for CA_n8A-n79A (R15)</t>
  </si>
  <si>
    <t>R4-2301154</t>
  </si>
  <si>
    <t>0828</t>
  </si>
  <si>
    <t>CR on Harmonic mixing MSD for DC_8A-n79A (R15)</t>
  </si>
  <si>
    <t>R4-2301242</t>
  </si>
  <si>
    <t>0562</t>
  </si>
  <si>
    <t>On handheld UE and FWA UE definitions</t>
  </si>
  <si>
    <t>R4-2301243</t>
  </si>
  <si>
    <t>0563</t>
  </si>
  <si>
    <t>R4-2301244</t>
  </si>
  <si>
    <t>0564</t>
  </si>
  <si>
    <t>R4-2301245</t>
  </si>
  <si>
    <t>0565</t>
  </si>
  <si>
    <t>R4-2301314</t>
  </si>
  <si>
    <t>0839</t>
  </si>
  <si>
    <t>CR to R15 TS38.101-3 maintenance for UE co-ex requirements for UL EN-DC</t>
  </si>
  <si>
    <t>R4-2301365</t>
  </si>
  <si>
    <t>1379</t>
  </si>
  <si>
    <t>CR on Harmonic mixing MSD for CA_n8A-n79A (R16 CAT-A)</t>
  </si>
  <si>
    <t>R4-2301366</t>
  </si>
  <si>
    <t>1380</t>
  </si>
  <si>
    <t>CR on Harmonic mixing MSD for CA_n8A-n79A (R17 CAT-A)</t>
  </si>
  <si>
    <t>R4-2301367</t>
  </si>
  <si>
    <t>1381</t>
  </si>
  <si>
    <t>CR on Harmonic mixing MSD for CA_n8A-n79A (R18 CAT-A)</t>
  </si>
  <si>
    <t>R4-2301368</t>
  </si>
  <si>
    <t>0845</t>
  </si>
  <si>
    <t>CR on Harmonic mixing MSD for DC_8A-n79A (R16 CAT-A)</t>
  </si>
  <si>
    <t>R4-2301369</t>
  </si>
  <si>
    <t>0846</t>
  </si>
  <si>
    <t>CR on Harmonic mixing MSD for DC_8A-n79A (R17 CAT-A)</t>
  </si>
  <si>
    <t>R4-2301370</t>
  </si>
  <si>
    <t>0847</t>
  </si>
  <si>
    <t>CR on Harmonic mixing MSD for DC_8A-n79A (R18 CAT-A)</t>
  </si>
  <si>
    <t>RP-230503</t>
  </si>
  <si>
    <t>R4-2301490</t>
  </si>
  <si>
    <t>0269</t>
  </si>
  <si>
    <t>CR to TS 37.105: Wrong reference to NR additional spurious requirement</t>
  </si>
  <si>
    <t>R4-2301491</t>
  </si>
  <si>
    <t>0270</t>
  </si>
  <si>
    <t>CR to TS 37.105 - Wrong reference to NR additional spurious requirement</t>
  </si>
  <si>
    <t>R4-2301492</t>
  </si>
  <si>
    <t>0271</t>
  </si>
  <si>
    <t>R4-2301493</t>
  </si>
  <si>
    <t>0272</t>
  </si>
  <si>
    <t>R4-2301633</t>
  </si>
  <si>
    <t>0580</t>
  </si>
  <si>
    <t>CR for Rel-16 38.101-2 to correct the UL configuration for CA_n258C</t>
  </si>
  <si>
    <t>R4-2301634</t>
  </si>
  <si>
    <t>0581</t>
  </si>
  <si>
    <t>CR for Rel-17 38.101-2 to correct the UL configuration for CA_n258C</t>
  </si>
  <si>
    <t>R4-2301635</t>
  </si>
  <si>
    <t>0582</t>
  </si>
  <si>
    <t>CR for Rel-18 38.101-2 to correct the UL configuration for CA_n258C</t>
  </si>
  <si>
    <t>R4-2301637</t>
  </si>
  <si>
    <t>1399</t>
  </si>
  <si>
    <t>CR for Rel-17 38.101-1 to correct the configurations for CA_n46M/N/O</t>
  </si>
  <si>
    <t>R4-2301638</t>
  </si>
  <si>
    <t>1400</t>
  </si>
  <si>
    <t>CR for Rel-18 38.101-1 to correct the configurations for CA_n46M/N/O</t>
  </si>
  <si>
    <t>R4-2301931</t>
  </si>
  <si>
    <t>2944</t>
  </si>
  <si>
    <t>CR on measurement requirements with per-FR gap R16</t>
  </si>
  <si>
    <t>R4-2301932</t>
  </si>
  <si>
    <t>CR on measurement requirements with per-FR gap R17</t>
  </si>
  <si>
    <t>R4-2301933</t>
  </si>
  <si>
    <t>CR on measurement requirements with per-FR gap R18</t>
  </si>
  <si>
    <t>R4-2302071</t>
  </si>
  <si>
    <t>CR for TS 38.101-1 to clarify the inner outer condition for almost contiguous RB allocation (R16)</t>
  </si>
  <si>
    <t>R4-2302072</t>
  </si>
  <si>
    <t>CR for TS 38.101-1 to clarify the inner outer condition for almost contiguous RB allocation (R17)</t>
  </si>
  <si>
    <t>R4-2302073</t>
  </si>
  <si>
    <t>1411</t>
  </si>
  <si>
    <t>CR for TS 38.101-1 to clarify the inner outer condition for almost contiguous RB allocation (R18)</t>
  </si>
  <si>
    <t>R4-2302074</t>
  </si>
  <si>
    <t>CR for TS 38.101-3 to introduce DC_20_n28 general description</t>
  </si>
  <si>
    <t>R4-2302075</t>
  </si>
  <si>
    <t>CR for TS 38.101-3 to introduce DC_20_n28 general description(R16)</t>
  </si>
  <si>
    <t>R4-2302076</t>
  </si>
  <si>
    <t>0872</t>
  </si>
  <si>
    <t>CR for TS 38.101-3 to introduce DC_20_n28 general description(R17)</t>
  </si>
  <si>
    <t>R4-2302077</t>
  </si>
  <si>
    <t>CR for TS 38.101-3 to introduce DC_20_n28 general description(R18)</t>
  </si>
  <si>
    <t>R4-2302504</t>
  </si>
  <si>
    <t>1433</t>
  </si>
  <si>
    <t>CR to TS 38.101-1 on humidity condition for normal temperature</t>
  </si>
  <si>
    <t>R4-2302505</t>
  </si>
  <si>
    <t>0588</t>
  </si>
  <si>
    <t>CR to TS 38.101-2 on humidity condition for normal temperature</t>
  </si>
  <si>
    <t>R4-2302506</t>
  </si>
  <si>
    <t>1434</t>
  </si>
  <si>
    <t>R4-2302507</t>
  </si>
  <si>
    <t>0589</t>
  </si>
  <si>
    <t>R4-2302508</t>
  </si>
  <si>
    <t>R4-2302509</t>
  </si>
  <si>
    <t>0590</t>
  </si>
  <si>
    <t>R4-2302510</t>
  </si>
  <si>
    <t>1436</t>
  </si>
  <si>
    <t>R4-2302511</t>
  </si>
  <si>
    <t>0591</t>
  </si>
  <si>
    <t>R4-2302560</t>
  </si>
  <si>
    <t>CR for TS 38.101-3 on intra-band EN-DC band combination support for DC_(n)41</t>
  </si>
  <si>
    <t>R4-2302561</t>
  </si>
  <si>
    <t>CR for TS 38.101-3 on intra-band EN-DC band combination support for DC_(n)41 (R16_CAT_A)</t>
  </si>
  <si>
    <t>R4-2302562</t>
  </si>
  <si>
    <t>CR for TS 38.101-3 on intra-band EN-DC band combination support for DC_(n)41 (R17_CAT_A)</t>
  </si>
  <si>
    <t>R4-2302563</t>
  </si>
  <si>
    <t>CR for TS 38.101-3 on intra-band EN-DC band combination support for DC_(n)41 (R18_CAT_A)</t>
  </si>
  <si>
    <t>RP-230504</t>
  </si>
  <si>
    <t>R4-2300048</t>
  </si>
  <si>
    <t>2794</t>
  </si>
  <si>
    <t>CR on TC for FR2 inter-frequency relative accuracy in R16</t>
  </si>
  <si>
    <t>R4-2300049</t>
  </si>
  <si>
    <t>2795</t>
  </si>
  <si>
    <t>CR on TC for FR2 inter-frequency relative accuracy in R17</t>
  </si>
  <si>
    <t>R4-2300050</t>
  </si>
  <si>
    <t>2796</t>
  </si>
  <si>
    <t>CR on TC for FR2 inter-frequency relative accuracy in R18</t>
  </si>
  <si>
    <t>R4-2300051</t>
  </si>
  <si>
    <t>2797</t>
  </si>
  <si>
    <t>CR on TC for known PSCell addition in R15</t>
  </si>
  <si>
    <t>R4-2300052</t>
  </si>
  <si>
    <t>2798</t>
  </si>
  <si>
    <t>CR on TC for known PSCell addition in R16</t>
  </si>
  <si>
    <t>R4-2300053</t>
  </si>
  <si>
    <t>2799</t>
  </si>
  <si>
    <t>CR on TC for known PSCell addition in R17</t>
  </si>
  <si>
    <t>R4-2300054</t>
  </si>
  <si>
    <t>2800</t>
  </si>
  <si>
    <t>CR on TC for known PSCell addition in R18</t>
  </si>
  <si>
    <t>R4-2300109</t>
  </si>
  <si>
    <t>2801</t>
  </si>
  <si>
    <t>CR to SNR on RLM-RS2 for FR2 CSI-RS based RLM OOS/IS tests</t>
  </si>
  <si>
    <t>R4-2300110</t>
  </si>
  <si>
    <t>R4-2300111</t>
  </si>
  <si>
    <t>2803</t>
  </si>
  <si>
    <t>R4-2300112</t>
  </si>
  <si>
    <t>2804</t>
  </si>
  <si>
    <t>R4-2300117</t>
  </si>
  <si>
    <t>2809</t>
  </si>
  <si>
    <t>CR to ConfigNo of SSB Configuration and CSI-RS for tracking in redirection test</t>
  </si>
  <si>
    <t>R4-2300118</t>
  </si>
  <si>
    <t>2810</t>
  </si>
  <si>
    <t>R4-2300119</t>
  </si>
  <si>
    <t>2811</t>
  </si>
  <si>
    <t>R4-2300120</t>
  </si>
  <si>
    <t>2812</t>
  </si>
  <si>
    <t>R4-2300318</t>
  </si>
  <si>
    <t>1299</t>
  </si>
  <si>
    <t>CR for TS 38.101-1 Rel-17 CAT-F: Corrections on band combinations for UE co-existence</t>
  </si>
  <si>
    <t>R4-2300319</t>
  </si>
  <si>
    <t>1300</t>
  </si>
  <si>
    <t>CR for TS 38.101-1 Rel-18 CAT-A: Corrections on band combinations for UE co-existence</t>
  </si>
  <si>
    <t>R4-2302698</t>
  </si>
  <si>
    <t>1456</t>
  </si>
  <si>
    <t>R4-2302699</t>
  </si>
  <si>
    <t>1457</t>
  </si>
  <si>
    <t>R4-2302700</t>
  </si>
  <si>
    <t>1458</t>
  </si>
  <si>
    <t>R4-2302701</t>
  </si>
  <si>
    <t>1459</t>
  </si>
  <si>
    <t>R4-2303150</t>
  </si>
  <si>
    <t>2943</t>
  </si>
  <si>
    <t>CR on measurement requirements with per-FR gap R15</t>
  </si>
  <si>
    <t>R4-2303539</t>
  </si>
  <si>
    <t>1464</t>
  </si>
  <si>
    <t>CR to TS 38.101-1 Rel-18 Minimum guardband and missing ULCA power class</t>
  </si>
  <si>
    <t>R4-2303540</t>
  </si>
  <si>
    <t>1465</t>
  </si>
  <si>
    <t>CR to TS 38.101-1 Rel-17 Minimum guardband and missing ULCA power class</t>
  </si>
  <si>
    <t>R4-2303541</t>
  </si>
  <si>
    <t>1466</t>
  </si>
  <si>
    <t>CR to TS 38.101-1 Rel-16 Minimum guardband and missing ULCA power class</t>
  </si>
  <si>
    <t>R4-2303542</t>
  </si>
  <si>
    <t>1468</t>
  </si>
  <si>
    <t>CR to TS 38.101-1 Rel-15 Minimum guardband</t>
  </si>
  <si>
    <t>R4-2303636</t>
  </si>
  <si>
    <t>CR for Rel-16 38.101-1 to correct the configurations for CA_n46M/N/O</t>
  </si>
  <si>
    <t>R4-2303651</t>
  </si>
  <si>
    <t>1321</t>
  </si>
  <si>
    <t>R4-2303652</t>
  </si>
  <si>
    <t>1353</t>
  </si>
  <si>
    <t>Rel16 Cat F CR Correct the wrong table and clause that clause 6.2A.3.1.1 refer to</t>
  </si>
  <si>
    <t>R4-2303662</t>
  </si>
  <si>
    <t>1356</t>
  </si>
  <si>
    <t>CR to clarify duplex mode of SDL bands</t>
  </si>
  <si>
    <t>R4-2303663</t>
  </si>
  <si>
    <t>1453</t>
  </si>
  <si>
    <t>R4-2303664</t>
  </si>
  <si>
    <t>1460</t>
  </si>
  <si>
    <t>R4-2303665</t>
  </si>
  <si>
    <t>1359</t>
  </si>
  <si>
    <t>R4-2303666</t>
  </si>
  <si>
    <t>CR for TS 38.101-1 to clarify the inner outer condition for almost contiguous RB allocation</t>
  </si>
  <si>
    <t>R4-2303667</t>
  </si>
  <si>
    <t>0554</t>
  </si>
  <si>
    <t>R4-2303702</t>
  </si>
  <si>
    <t>0817</t>
  </si>
  <si>
    <t>RP-230505</t>
  </si>
  <si>
    <t>R4-2300434</t>
  </si>
  <si>
    <t>2827</t>
  </si>
  <si>
    <t>R17 Cat-A CR CLI measurement testcase correction</t>
  </si>
  <si>
    <t>R4-2300436</t>
  </si>
  <si>
    <t>2829</t>
  </si>
  <si>
    <t>R16 Cat-A CR SA NR-LTE HO testcase correction</t>
  </si>
  <si>
    <t>R4-2300437</t>
  </si>
  <si>
    <t>2830</t>
  </si>
  <si>
    <t>R17 Cat-A CR SA NR-LTE HO testcase correction</t>
  </si>
  <si>
    <t>R4-2300576</t>
  </si>
  <si>
    <t>38.141-2</t>
  </si>
  <si>
    <t>15.16.0</t>
  </si>
  <si>
    <t>CR for TS 38.141-2, Correction on transmitter spatial emissions declaration in Annex G</t>
  </si>
  <si>
    <t>R4-2300577</t>
  </si>
  <si>
    <t>R4-2300578</t>
  </si>
  <si>
    <t>R4-2300579</t>
  </si>
  <si>
    <t>R4-2300645</t>
  </si>
  <si>
    <t>Update to PUSCH performance test cases</t>
  </si>
  <si>
    <t>R4-2300646</t>
  </si>
  <si>
    <t>R4-2300672</t>
  </si>
  <si>
    <t>CR to TS 37.145-1 with modulation quality and TPDR tests for NR updates</t>
  </si>
  <si>
    <t>R4-2300673</t>
  </si>
  <si>
    <t>R4-2300674</t>
  </si>
  <si>
    <t>R4-2302176</t>
  </si>
  <si>
    <t>0343</t>
  </si>
  <si>
    <t>CR: Updates to precoder configuration for PDSCH, PDCCH and SDR tests in TS 38.101-4 (Rel-16)</t>
  </si>
  <si>
    <t>R4-2302177</t>
  </si>
  <si>
    <t>0344</t>
  </si>
  <si>
    <t>CR: Updates to precoder configuration for PDSCH, PDCCH and SDR tests in TS 38.101-4 (Rel-17)</t>
  </si>
  <si>
    <t>R4-2302208</t>
  </si>
  <si>
    <t>36.113</t>
  </si>
  <si>
    <t>TS 36.113: Corrections in clause 2 References and clause 9 Immunity</t>
  </si>
  <si>
    <t>R4-2302209</t>
  </si>
  <si>
    <t>R4-2302211</t>
  </si>
  <si>
    <t>0120</t>
  </si>
  <si>
    <t>TS 37.113: Corrections in clause 9 Immunity</t>
  </si>
  <si>
    <t>R4-2302212</t>
  </si>
  <si>
    <t>0121</t>
  </si>
  <si>
    <t>R4-2302214</t>
  </si>
  <si>
    <t>0104</t>
  </si>
  <si>
    <t>TS 37.114: Corrections in clause 1 Scope and clause 9 Immunity</t>
  </si>
  <si>
    <t>R4-2302215</t>
  </si>
  <si>
    <t>0105</t>
  </si>
  <si>
    <t>R4-2302217</t>
  </si>
  <si>
    <t>38.113</t>
  </si>
  <si>
    <t>0055</t>
  </si>
  <si>
    <t>16.7.0</t>
  </si>
  <si>
    <t>TS 38.113: Corrections in clause 1 Scope and clause 9 Immunity</t>
  </si>
  <si>
    <t>R4-2302218</t>
  </si>
  <si>
    <t>0056</t>
  </si>
  <si>
    <t>R4-2302322</t>
  </si>
  <si>
    <t>R4-2302323</t>
  </si>
  <si>
    <t>0122</t>
  </si>
  <si>
    <t>TS 37.113: Corrections in Clause 9 Immunity</t>
  </si>
  <si>
    <t>R4-2302324</t>
  </si>
  <si>
    <t>0106</t>
  </si>
  <si>
    <t>R4-2302325</t>
  </si>
  <si>
    <t>0057</t>
  </si>
  <si>
    <t>R4-2302545</t>
  </si>
  <si>
    <t>3028</t>
  </si>
  <si>
    <t>R18 Cat-A CR CLI measurement testcase correction</t>
  </si>
  <si>
    <t>R4-2302546</t>
  </si>
  <si>
    <t>3029</t>
  </si>
  <si>
    <t>R18 Cat-A CR SA NR-LTE HO testcase correction</t>
  </si>
  <si>
    <t>R4-2302718</t>
  </si>
  <si>
    <t>3077</t>
  </si>
  <si>
    <t>CR to TS 38.133: Corrections to NR RRM test cases (Rel 16)</t>
  </si>
  <si>
    <t>R4-2302719</t>
  </si>
  <si>
    <t>3078</t>
  </si>
  <si>
    <t>CR to TS 38.133: Corrections to NR RRM test cases (Rel 17)</t>
  </si>
  <si>
    <t>R4-2302720</t>
  </si>
  <si>
    <t>3079</t>
  </si>
  <si>
    <t>CR to TS 38.133: Corrections to NR RRM test cases (Rel 18)</t>
  </si>
  <si>
    <t>R4-2302758</t>
  </si>
  <si>
    <t>2828</t>
  </si>
  <si>
    <t>R15 Cat-F CR SA NR-LTE HO testcase correction</t>
  </si>
  <si>
    <t>R4-2302943</t>
  </si>
  <si>
    <t>CR on 38.101-4: Updates to precoder configuration for PDSCH, PDCCH and SDR tests.</t>
  </si>
  <si>
    <t>R4-2302967</t>
  </si>
  <si>
    <t>R4-2303149</t>
  </si>
  <si>
    <t>2793</t>
  </si>
  <si>
    <t>CR on TC for FR2 inter-frequency relative accuracy in R15</t>
  </si>
  <si>
    <t>R4-2303202</t>
  </si>
  <si>
    <t>3</t>
  </si>
  <si>
    <t>R16 Cat-F CR CLI measurement testcase correction</t>
  </si>
  <si>
    <t>R4-2303204</t>
  </si>
  <si>
    <t>2805</t>
  </si>
  <si>
    <t>CR to SNR of q0 level for BFD and LR in FR2</t>
  </si>
  <si>
    <t>RP-230506</t>
  </si>
  <si>
    <t>R4-2300115</t>
  </si>
  <si>
    <t>2807</t>
  </si>
  <si>
    <t>R4-2300116</t>
  </si>
  <si>
    <t>2808</t>
  </si>
  <si>
    <t>R4-2300610</t>
  </si>
  <si>
    <t>2849</t>
  </si>
  <si>
    <t>CR on positioning test case in R16</t>
  </si>
  <si>
    <t>R4-2300611</t>
  </si>
  <si>
    <t>2850</t>
  </si>
  <si>
    <t>R4-2301214</t>
  </si>
  <si>
    <t>CR to 38.141-1: FRC number corrections (Rel-18)</t>
  </si>
  <si>
    <t>R4-2301217</t>
  </si>
  <si>
    <t>CR to 38.141-2: FRC number corrections (Rel-18)</t>
  </si>
  <si>
    <t>R4-2301295</t>
  </si>
  <si>
    <t>38.104</t>
  </si>
  <si>
    <t>CR to 38.104: FRC number corrections (Rel-18)</t>
  </si>
  <si>
    <t>R4-2301843</t>
  </si>
  <si>
    <t>2934</t>
  </si>
  <si>
    <t>PRS measurement period for Deferred MT-LR with event “Periodic Location”</t>
  </si>
  <si>
    <t>R4-2301844</t>
  </si>
  <si>
    <t>2935</t>
  </si>
  <si>
    <t>R4-2301845</t>
  </si>
  <si>
    <t>R4-2301937</t>
  </si>
  <si>
    <t>CR on positioning test cases R16</t>
  </si>
  <si>
    <t>R4-2301938</t>
  </si>
  <si>
    <t>2951</t>
  </si>
  <si>
    <t>CR on positioning test cases R17</t>
  </si>
  <si>
    <t>R4-2301939</t>
  </si>
  <si>
    <t>CR on positioning test cases R18</t>
  </si>
  <si>
    <t>R4-2301940</t>
  </si>
  <si>
    <t>CR on positioning accuracy requirements R16</t>
  </si>
  <si>
    <t>R4-2301941</t>
  </si>
  <si>
    <t>CR on positioning accuracy requirements R17</t>
  </si>
  <si>
    <t>R4-2301942</t>
  </si>
  <si>
    <t>CR on positioning accuracy requirements R18</t>
  </si>
  <si>
    <t>R4-2302721</t>
  </si>
  <si>
    <t>3080</t>
  </si>
  <si>
    <t>CR to TS 38.133: Corrections to NR positioning requirements (Rel 16)</t>
  </si>
  <si>
    <t>R4-2302722</t>
  </si>
  <si>
    <t>3081</t>
  </si>
  <si>
    <t>CR to TS 38.133: Corrections to NR positioning requirements (Rel 17)</t>
  </si>
  <si>
    <t>R4-2302723</t>
  </si>
  <si>
    <t>3082</t>
  </si>
  <si>
    <t>CR to TS 38.133: Corrections to NR positioning requirements (Rel 18)</t>
  </si>
  <si>
    <t>R4-2302984</t>
  </si>
  <si>
    <t>CR to 38.104: FRC number corrections (Rel-16)</t>
  </si>
  <si>
    <t>R4-2302985</t>
  </si>
  <si>
    <t>CR to 38.104: FRC number corrections (Rel-17)</t>
  </si>
  <si>
    <t>R4-2302986</t>
  </si>
  <si>
    <t>CR to 38.141-1: FRC number corrections (Rel-16)</t>
  </si>
  <si>
    <t>R4-2302987</t>
  </si>
  <si>
    <t>CR to 38.141-1: FRC number corrections (Rel-17)</t>
  </si>
  <si>
    <t>R4-2302988</t>
  </si>
  <si>
    <t>CR to 38.141-2: FRC number corrections (Rel-16)</t>
  </si>
  <si>
    <t>R4-2302989</t>
  </si>
  <si>
    <t>CR to 38.141-2: FRC number corrections (Rel-17)</t>
  </si>
  <si>
    <t>R4-2303205</t>
  </si>
  <si>
    <t>2806</t>
  </si>
  <si>
    <t>R4-2303207</t>
  </si>
  <si>
    <t>2848</t>
  </si>
  <si>
    <t>R4-2303209</t>
  </si>
  <si>
    <t>3093</t>
  </si>
  <si>
    <t>CR to TS38.133: Revise the Measured quantity value(ZoA)</t>
  </si>
  <si>
    <t>R4-2303210</t>
  </si>
  <si>
    <t>3094</t>
  </si>
  <si>
    <t>R4-2303211</t>
  </si>
  <si>
    <t>3095</t>
  </si>
  <si>
    <t>CR to TS38.133:Revise the abbreviation of AoA, A-AoA and ZoA</t>
  </si>
  <si>
    <t>R4-2303212</t>
  </si>
  <si>
    <t>3096</t>
  </si>
  <si>
    <t>R4-2303253</t>
  </si>
  <si>
    <t>3099</t>
  </si>
  <si>
    <t>R4-2303254</t>
  </si>
  <si>
    <t>3100</t>
  </si>
  <si>
    <t>RP-230507</t>
  </si>
  <si>
    <t>R4-2300323</t>
  </si>
  <si>
    <t>1302</t>
  </si>
  <si>
    <t>CR for TS 38.101-1 Rel-18 CAT-A: Correction to NRU spectrum emission mask</t>
  </si>
  <si>
    <t>R4-2300596</t>
  </si>
  <si>
    <t>2843</t>
  </si>
  <si>
    <t>CR on PUCCH SCell activation requirement</t>
  </si>
  <si>
    <t>R4-2301237</t>
  </si>
  <si>
    <t>1371</t>
  </si>
  <si>
    <t>Correct the scaling number for MPR/A-MPR and NS_04 SEM requirement</t>
  </si>
  <si>
    <t>R4-2301238</t>
  </si>
  <si>
    <t>1372</t>
  </si>
  <si>
    <t>R4-2301239</t>
  </si>
  <si>
    <t>1373</t>
  </si>
  <si>
    <t>R4-2301551</t>
  </si>
  <si>
    <t>0861</t>
  </si>
  <si>
    <t>Clarification on Time mask for Tx switching for NSA</t>
  </si>
  <si>
    <t>R4-2301552</t>
  </si>
  <si>
    <t>0862</t>
  </si>
  <si>
    <t>R4-2301699</t>
  </si>
  <si>
    <t>Correction on SRS configurations for SRS antenna switching test cases in R17</t>
  </si>
  <si>
    <t>R4-2301700</t>
  </si>
  <si>
    <t>Correction on SRS configurations for SRS antenna switching test cases in R18</t>
  </si>
  <si>
    <t>R4-2301789</t>
  </si>
  <si>
    <t>CR on TC maintenance for NR-U R17</t>
  </si>
  <si>
    <t>R4-2301790</t>
  </si>
  <si>
    <t>CR on TC maintenance for NR-U R18</t>
  </si>
  <si>
    <t>R4-2301799</t>
  </si>
  <si>
    <t>7189</t>
  </si>
  <si>
    <t>CR on SRS antenna port switching requirements 36.133</t>
  </si>
  <si>
    <t>R4-2301800</t>
  </si>
  <si>
    <t>7190</t>
  </si>
  <si>
    <t>CR on SRS antenna port switching requirements 36.133 R18</t>
  </si>
  <si>
    <t>R4-2301860</t>
  </si>
  <si>
    <t>1402</t>
  </si>
  <si>
    <t>CR to 38.101-1: Corrections on reference section for A-MPR for CA_NC_NS_04</t>
  </si>
  <si>
    <t>R4-2301992</t>
  </si>
  <si>
    <t>2978</t>
  </si>
  <si>
    <t>Correction to CBW change TCs_R18</t>
  </si>
  <si>
    <t>R4-2302594</t>
  </si>
  <si>
    <t>3038</t>
  </si>
  <si>
    <t>CR on SRS antenna port switching corrections in TS38.133 R17</t>
  </si>
  <si>
    <t>R4-2302686</t>
  </si>
  <si>
    <t>3069</t>
  </si>
  <si>
    <t>CR on RLM OOS and IS tests with no DRX in NR-U standalone mode</t>
  </si>
  <si>
    <t>R4-2302687</t>
  </si>
  <si>
    <t>3070</t>
  </si>
  <si>
    <t>CR on BFD and LR tests in NR-U standalone mode</t>
  </si>
  <si>
    <t>R4-2302689</t>
  </si>
  <si>
    <t>3072</t>
  </si>
  <si>
    <t>R4-2302690</t>
  </si>
  <si>
    <t>3073</t>
  </si>
  <si>
    <t>R4-2303152</t>
  </si>
  <si>
    <t>3066</t>
  </si>
  <si>
    <t>R4-2303155</t>
  </si>
  <si>
    <t>2976</t>
  </si>
  <si>
    <t>Correction to CBW change TCs_R16</t>
  </si>
  <si>
    <t>R4-2303156</t>
  </si>
  <si>
    <t>Correction to CBW change TCs_R17</t>
  </si>
  <si>
    <t>R4-2303163</t>
  </si>
  <si>
    <t>3089</t>
  </si>
  <si>
    <t>R4-2303196</t>
  </si>
  <si>
    <t>CR on TC maintenance for NR-U R16</t>
  </si>
  <si>
    <t>R4-2303274</t>
  </si>
  <si>
    <t>2842</t>
  </si>
  <si>
    <t>R4-2303526</t>
  </si>
  <si>
    <t>Clarification on Time mask for Tx switching for SA (Rel-16)</t>
  </si>
  <si>
    <t>R4-2303527</t>
  </si>
  <si>
    <t>0860</t>
  </si>
  <si>
    <t>R4-2303650</t>
  </si>
  <si>
    <t>1452</t>
  </si>
  <si>
    <t>CR to return he Eq1 for intra-band UL CA contiguous</t>
  </si>
  <si>
    <t>R4-2303704</t>
  </si>
  <si>
    <t>1475</t>
  </si>
  <si>
    <t>R4-2303722</t>
  </si>
  <si>
    <t>1474</t>
  </si>
  <si>
    <t>R4-2303788</t>
  </si>
  <si>
    <t>3067</t>
  </si>
  <si>
    <t>RP-230508</t>
  </si>
  <si>
    <t>R4-2300356</t>
  </si>
  <si>
    <t>5908</t>
  </si>
  <si>
    <t>CR for TS 36.101: P-Max definition correction for Band 14</t>
  </si>
  <si>
    <t>R4-2300357</t>
  </si>
  <si>
    <t>5909</t>
  </si>
  <si>
    <t>R4-2300358</t>
  </si>
  <si>
    <t>5910</t>
  </si>
  <si>
    <t>R4-2300359</t>
  </si>
  <si>
    <t>5911</t>
  </si>
  <si>
    <t>R4-2300615</t>
  </si>
  <si>
    <t>5915</t>
  </si>
  <si>
    <t>Rel-12</t>
  </si>
  <si>
    <t>12.30.0</t>
  </si>
  <si>
    <t>Correction of RMCs for power imbalance TC</t>
  </si>
  <si>
    <t>R4-2301517</t>
  </si>
  <si>
    <t>0852</t>
  </si>
  <si>
    <t>Correction on the powerClassNRPart IE</t>
  </si>
  <si>
    <t>R4-2302955</t>
  </si>
  <si>
    <t>37.104</t>
  </si>
  <si>
    <t>0980</t>
  </si>
  <si>
    <t>CR to TS 37.104: Additional requirements for BC3</t>
  </si>
  <si>
    <t>R4-2302957</t>
  </si>
  <si>
    <t>0982</t>
  </si>
  <si>
    <t>R4-2302958</t>
  </si>
  <si>
    <t>37.141</t>
  </si>
  <si>
    <t>1036</t>
  </si>
  <si>
    <t>16.16.0</t>
  </si>
  <si>
    <t>CR to TS 37.141: Additional requirements for BC3 BSs</t>
  </si>
  <si>
    <t>R4-2302959</t>
  </si>
  <si>
    <t>1035</t>
  </si>
  <si>
    <t>R4-2302960</t>
  </si>
  <si>
    <t>1034</t>
  </si>
  <si>
    <t>CR to TS 37.141 - Additional requirements for BC3 BSs</t>
  </si>
  <si>
    <t>R4-2303524</t>
  </si>
  <si>
    <t>0853</t>
  </si>
  <si>
    <t>R4-2303525</t>
  </si>
  <si>
    <t>0854</t>
  </si>
  <si>
    <t>R4-2303787</t>
  </si>
  <si>
    <t>0981</t>
  </si>
  <si>
    <t>RP-230509</t>
  </si>
  <si>
    <t>R4-2300032</t>
  </si>
  <si>
    <t>0807</t>
  </si>
  <si>
    <t>CR for 38.101-3 to Identify Applicable HPUE EN-DC Combinations</t>
  </si>
  <si>
    <t>R4-2300089</t>
  </si>
  <si>
    <t>CR for TS38.141-1 correction on the value of SNR in test requirements for PUSCH</t>
  </si>
  <si>
    <t>R4-2300756</t>
  </si>
  <si>
    <t>1338</t>
  </si>
  <si>
    <t>Clarification of the CA_NS indication and NS values for n77 in Canada [n77 Canada]</t>
  </si>
  <si>
    <t>R4-2300863</t>
  </si>
  <si>
    <t>2868</t>
  </si>
  <si>
    <t>CR on scheduling restriction when deriveSSB-IndexFromCellInter is configured</t>
  </si>
  <si>
    <t>R4-2301848</t>
  </si>
  <si>
    <t>Correction of table reference for NR Timing Advance</t>
  </si>
  <si>
    <t>R4-2301849</t>
  </si>
  <si>
    <t>2938</t>
  </si>
  <si>
    <t>R4-2301873</t>
  </si>
  <si>
    <t>R4-2302947</t>
  </si>
  <si>
    <t>R4-2303634</t>
  </si>
  <si>
    <t>1337</t>
  </si>
  <si>
    <t>R4-2303671</t>
  </si>
  <si>
    <t>0806</t>
  </si>
  <si>
    <t>RP-230510</t>
  </si>
  <si>
    <t>R4-2300518</t>
  </si>
  <si>
    <t>Big CR to 38.104: demodulation requirements introduction for FR2-2</t>
  </si>
  <si>
    <t>R4-2300519</t>
  </si>
  <si>
    <t>R4-2300520</t>
  </si>
  <si>
    <t>Big CR to 38.141-2: demodulation requirements introduction for FR2-2</t>
  </si>
  <si>
    <t>R4-2300521</t>
  </si>
  <si>
    <t>R4-2301793</t>
  </si>
  <si>
    <t>2914</t>
  </si>
  <si>
    <t>CR on CCA model for FR2-2 R17</t>
  </si>
  <si>
    <t>R4-2301794</t>
  </si>
  <si>
    <t>CR on CCA model for FR2-2 R18</t>
  </si>
  <si>
    <t>R4-2301795</t>
  </si>
  <si>
    <t>CR on test case maintenance for FR2-2 R17</t>
  </si>
  <si>
    <t>R4-2301796</t>
  </si>
  <si>
    <t>CR on test case maintenance for FR2-2 R18</t>
  </si>
  <si>
    <t>R4-2302682</t>
  </si>
  <si>
    <t>3065</t>
  </si>
  <si>
    <t>CR on TC - L1 RSRP measurement for beam reporting</t>
  </si>
  <si>
    <t>R4-2302875</t>
  </si>
  <si>
    <t>Big CR to TS 38.141-2: FR2-2 BS RF test requirements introduction, Rel-17</t>
  </si>
  <si>
    <t>R4-2302876</t>
  </si>
  <si>
    <t>Big CR to TS 38.141-2: FR2-2 BS RF test requirements introduction, Rel-18</t>
  </si>
  <si>
    <t>R4-2302999</t>
  </si>
  <si>
    <t>0353</t>
  </si>
  <si>
    <t>BigCR on FR2-2 UE demodulation performance requirements in TS 38.101-4</t>
  </si>
  <si>
    <t>R4-2303256</t>
  </si>
  <si>
    <t>3064</t>
  </si>
  <si>
    <t>RP-230511</t>
  </si>
  <si>
    <t>R4-2303319</t>
  </si>
  <si>
    <t>3103</t>
  </si>
  <si>
    <t>Big CR for NR NTN RRM performance requirements (Rel-17)</t>
  </si>
  <si>
    <t>R4-2303320</t>
  </si>
  <si>
    <t>3104</t>
  </si>
  <si>
    <t>Big CR for NR NTN RRM performance requirements (Rel-18)</t>
  </si>
  <si>
    <t>RP-230512</t>
  </si>
  <si>
    <t>R4-2300062</t>
  </si>
  <si>
    <t>5897</t>
  </si>
  <si>
    <t>Updates related to NB1/NB2/M1/M2 support for Band 24/n24</t>
  </si>
  <si>
    <t>R4-2300063</t>
  </si>
  <si>
    <t>5898</t>
  </si>
  <si>
    <t>R4-2300182</t>
  </si>
  <si>
    <t>7185</t>
  </si>
  <si>
    <t>Updates Band grouping for NB-IoT operation in Band 24 to include n24</t>
  </si>
  <si>
    <t>R4-2300183</t>
  </si>
  <si>
    <t>7186</t>
  </si>
  <si>
    <t>R4-2300407</t>
  </si>
  <si>
    <t>1312</t>
  </si>
  <si>
    <t>CR to 38.101-1: Correction of PC1 ACLR definition R17</t>
  </si>
  <si>
    <t>R4-2300408</t>
  </si>
  <si>
    <t>1313</t>
  </si>
  <si>
    <t>CR to 38.101-1: Correction of PC1 ACLR definition R18</t>
  </si>
  <si>
    <t>R4-2300921</t>
  </si>
  <si>
    <t>2871</t>
  </si>
  <si>
    <t>CR for R17 MR-DC Enh on R18 38.133</t>
  </si>
  <si>
    <t>R4-2301318</t>
  </si>
  <si>
    <t>0843</t>
  </si>
  <si>
    <t>CR to R17 TS38.101-3 modification of MSD test point for DC_21_n28-n79</t>
  </si>
  <si>
    <t>R4-2301319</t>
  </si>
  <si>
    <t>0844</t>
  </si>
  <si>
    <t>CR to R18 TS38.101-3 modification of MSD test point for DC_21_n28-n79</t>
  </si>
  <si>
    <t>R4-2302203</t>
  </si>
  <si>
    <t>5927</t>
  </si>
  <si>
    <t>CR for corrections on Rel-17 band combinations in TS36.101</t>
  </si>
  <si>
    <t>R4-2302536</t>
  </si>
  <si>
    <t>CR for clarification on uplink power class 2 support of the EN-DC configurations</t>
  </si>
  <si>
    <t>R4-2302537</t>
  </si>
  <si>
    <t>R4-2302612</t>
  </si>
  <si>
    <t>36.104</t>
  </si>
  <si>
    <t>4968</t>
  </si>
  <si>
    <t>Correction CR on NPUSCH format1 demodulation requirements for TS 36.104</t>
  </si>
  <si>
    <t>R4-2302615</t>
  </si>
  <si>
    <t>4969</t>
  </si>
  <si>
    <t>R4-2302757</t>
  </si>
  <si>
    <t>CR to TS 38.101-3 Rel-17 Introduction of triple-beat and Scell MSD</t>
  </si>
  <si>
    <t>R4-2303269</t>
  </si>
  <si>
    <t>2870</t>
  </si>
  <si>
    <t>CR for R17 MR-DC Enh on 38.133</t>
  </si>
  <si>
    <t>RP-230513</t>
  </si>
  <si>
    <t>R4-2300121</t>
  </si>
  <si>
    <t>Correction of coverage enhancement BS demodulation requirement in 38.104 (R17 F)</t>
  </si>
  <si>
    <t>R4-2300122</t>
  </si>
  <si>
    <t>Correction of coverage enhancement BS demodulation requirement in 38.104 (R18 A)</t>
  </si>
  <si>
    <t>R4-2300123</t>
  </si>
  <si>
    <t>Correction of coverage enhancement BS demodulation requirement in 38.141-2 (R17 F)</t>
  </si>
  <si>
    <t>R4-2300124</t>
  </si>
  <si>
    <t>Correction of coverage enhancement BS demodulation requirement in 38.141-2 (R18 A)</t>
  </si>
  <si>
    <t>R4-2300411</t>
  </si>
  <si>
    <t>1316</t>
  </si>
  <si>
    <t>CR 38.101-1 correction to A-MPR for NS_24 R17</t>
  </si>
  <si>
    <t>R4-2300412</t>
  </si>
  <si>
    <t>1317</t>
  </si>
  <si>
    <t>CR 38.101-1 correction to A-MPR for NS_24 R18</t>
  </si>
  <si>
    <t>R4-2301019</t>
  </si>
  <si>
    <t>CR for TS38.141 NR coverage enh demod requirement (cat F)</t>
  </si>
  <si>
    <t>R4-2301020</t>
  </si>
  <si>
    <t>CR for TS38.141 NR coverage enh demod requirement (cat A)</t>
  </si>
  <si>
    <t>R4-2301452</t>
  </si>
  <si>
    <t>CR to 38.141-2: NOTE for n104 in BS co-existence table</t>
  </si>
  <si>
    <t>R4-2301453</t>
  </si>
  <si>
    <t>R4-2301583</t>
  </si>
  <si>
    <t>CR to 38.104: BS Conformance, OBUE correction for 6G licensed band</t>
  </si>
  <si>
    <t>R4-2301584</t>
  </si>
  <si>
    <t>R4-2301585</t>
  </si>
  <si>
    <t>CR to 38.141-2: BS Conformance, OBUE correction for 6G licensed band</t>
  </si>
  <si>
    <t>R4-2301586</t>
  </si>
  <si>
    <t>R4-2301663</t>
  </si>
  <si>
    <t>38.847</t>
  </si>
  <si>
    <t>0002</t>
  </si>
  <si>
    <t>CR to 38.847: BS Conformance, removal of [] for 47GHz Rx test</t>
  </si>
  <si>
    <t>R4-2301664</t>
  </si>
  <si>
    <t>CR to 38.141-2: BS Conformance, removal of [] for 47GHz Rx test</t>
  </si>
  <si>
    <t>R4-2301665</t>
  </si>
  <si>
    <t>R4-2301997</t>
  </si>
  <si>
    <t>CR on correction of eMIMO test cases R17</t>
  </si>
  <si>
    <t>R4-2301998</t>
  </si>
  <si>
    <t>2984</t>
  </si>
  <si>
    <t>CR on correction of eMIMO test cases R18</t>
  </si>
  <si>
    <t>R4-2302068</t>
  </si>
  <si>
    <t>1406</t>
  </si>
  <si>
    <t>CR for TS 38.101-1 to correct the delta MPR</t>
  </si>
  <si>
    <t>R4-2302069</t>
  </si>
  <si>
    <t>CR for TS 38.101-1 to correct the delta MPR (R18)</t>
  </si>
  <si>
    <t>R4-2302221</t>
  </si>
  <si>
    <t>CR for corrections on Rel-17 inter-band CA band combinations in TS38.101-3</t>
  </si>
  <si>
    <t>R4-2302222</t>
  </si>
  <si>
    <t>CR for corrections on Rel-17 inter-band EN-DC band combination in TS38.101-3</t>
  </si>
  <si>
    <t>R4-2302437</t>
  </si>
  <si>
    <t>1429</t>
  </si>
  <si>
    <t>CR for 38.101-1: Band combination corrections</t>
  </si>
  <si>
    <t>R4-2302438</t>
  </si>
  <si>
    <t>1430</t>
  </si>
  <si>
    <t>CR for 38.101-1: Band combination corrections (Rel-18 Cat A)</t>
  </si>
  <si>
    <t>R4-2302610</t>
  </si>
  <si>
    <t>Correction CR on PUCCH JCE requirements for TS 38.141-2</t>
  </si>
  <si>
    <t>R4-2302613</t>
  </si>
  <si>
    <t>R4-2302617</t>
  </si>
  <si>
    <t>3043</t>
  </si>
  <si>
    <t>Correction to FR1 band groups in 38.133</t>
  </si>
  <si>
    <t>R4-2302618</t>
  </si>
  <si>
    <t>3044</t>
  </si>
  <si>
    <t>R4-2302620</t>
  </si>
  <si>
    <t>3046</t>
  </si>
  <si>
    <t>Conditions for missing FR2 band and power class for positioning in 38.133</t>
  </si>
  <si>
    <t>R4-2302713</t>
  </si>
  <si>
    <t>3045</t>
  </si>
  <si>
    <t>4</t>
  </si>
  <si>
    <t>R4-2302946</t>
  </si>
  <si>
    <t>Maintenance of R17 demodulation performance requirements for NR_demod_enh2-Perf</t>
  </si>
  <si>
    <t>R4-2303230</t>
  </si>
  <si>
    <t>CR on correction of eMIMO test cases R16</t>
  </si>
  <si>
    <t>RP-230514</t>
  </si>
  <si>
    <t>R4-2300046</t>
  </si>
  <si>
    <t>2792</t>
  </si>
  <si>
    <t>CR on R17 feMIMO for scheduling restriction in inter cell beam management in R18</t>
  </si>
  <si>
    <t>R4-2300185</t>
  </si>
  <si>
    <t>CR to TS 38.104 on table references for OTA operating band unwanted emission limits</t>
  </si>
  <si>
    <t>R4-2300251</t>
  </si>
  <si>
    <t>2816</t>
  </si>
  <si>
    <t>CR for Unified TCI State switching requirements</t>
  </si>
  <si>
    <t>R4-2300259</t>
  </si>
  <si>
    <t>2817</t>
  </si>
  <si>
    <t>CR on L3-RSSI measurement for NR up to 71GHz</t>
  </si>
  <si>
    <t>R4-2300260</t>
  </si>
  <si>
    <t>2818</t>
  </si>
  <si>
    <t>R4-2300458</t>
  </si>
  <si>
    <t>2834</t>
  </si>
  <si>
    <t>CR for Unified TCI State switching requirements for UL</t>
  </si>
  <si>
    <t>R4-2300459</t>
  </si>
  <si>
    <t>2835</t>
  </si>
  <si>
    <t>R4-2300494</t>
  </si>
  <si>
    <t>0534</t>
  </si>
  <si>
    <t>CR to 38.101-2: FR2-2 power class content</t>
  </si>
  <si>
    <t>R4-2300495</t>
  </si>
  <si>
    <t>0535</t>
  </si>
  <si>
    <t>CR for TS 38.101-2: FR2-2 power class content</t>
  </si>
  <si>
    <t>R4-2300847</t>
  </si>
  <si>
    <t>FR1 HST L1-RSRP test configuration correction</t>
  </si>
  <si>
    <t>R4-2300848</t>
  </si>
  <si>
    <t>2865</t>
  </si>
  <si>
    <t>FR1 HST L1-RSRP test configuration correction R17 mirror</t>
  </si>
  <si>
    <t>R4-2300849</t>
  </si>
  <si>
    <t>2866</t>
  </si>
  <si>
    <t>FR1 HST L1-RSRP test configuration correction R18 mirror</t>
  </si>
  <si>
    <t>R4-2300851</t>
  </si>
  <si>
    <t>0340</t>
  </si>
  <si>
    <t>FR1 HST demod test description correction R17 mirror</t>
  </si>
  <si>
    <t>R4-2301246</t>
  </si>
  <si>
    <t>0566</t>
  </si>
  <si>
    <t>Apply NOTE1 for n263 intra-band CA</t>
  </si>
  <si>
    <t>R4-2301247</t>
  </si>
  <si>
    <t>0567</t>
  </si>
  <si>
    <t>R4-2301415</t>
  </si>
  <si>
    <t>CR on applicability of requirements for measurement restriction</t>
  </si>
  <si>
    <t>R4-2301522</t>
  </si>
  <si>
    <t>0857</t>
  </si>
  <si>
    <t>Frequency range definition update for TS 38.101-3 (Rel-17)</t>
  </si>
  <si>
    <t>R4-2301523</t>
  </si>
  <si>
    <t>0858</t>
  </si>
  <si>
    <t>Frequency range definition update for TS 38.101-3 (Rel-18)</t>
  </si>
  <si>
    <t>R4-2301524</t>
  </si>
  <si>
    <t>1386</t>
  </si>
  <si>
    <t>Frequency range definition update for TS 38.101-1 (Rel-18)</t>
  </si>
  <si>
    <t>R4-2301525</t>
  </si>
  <si>
    <t>1387</t>
  </si>
  <si>
    <t>Frequency range definition update for TS 38.101-1 (Rel-17)</t>
  </si>
  <si>
    <t>R4-2301554</t>
  </si>
  <si>
    <t>38.161</t>
  </si>
  <si>
    <t>CR to TS 38.161 on clarification of test parameters</t>
  </si>
  <si>
    <t>R4-2301903</t>
  </si>
  <si>
    <t>CR to 38.141-1: MU values for OBW requirements (Rel-17)</t>
  </si>
  <si>
    <t>R4-2301904</t>
  </si>
  <si>
    <t>CR to 38.141-1: MU values for OBW requirements (Rel-18)</t>
  </si>
  <si>
    <t>R4-2301905</t>
  </si>
  <si>
    <t>CR to 38.141-2: MU values for OBW requirements (Rel-17)</t>
  </si>
  <si>
    <t>R4-2301906</t>
  </si>
  <si>
    <t>CR to 38.141-2: MU values for OBW requirements (Rel-18)</t>
  </si>
  <si>
    <t>R4-2302004</t>
  </si>
  <si>
    <t>2986</t>
  </si>
  <si>
    <t>CR on maintaining RRM requirements for NR FeMIMO R18</t>
  </si>
  <si>
    <t>R4-2302260</t>
  </si>
  <si>
    <t>R4-2302461</t>
  </si>
  <si>
    <t>CR to TS 38.104: NR-ARFCN table reference correction for band n263, Rel-17</t>
  </si>
  <si>
    <t>R4-2302462</t>
  </si>
  <si>
    <t>CR to TS 38.104: NR-ARFCN table reference correction for band n263, Rel-18</t>
  </si>
  <si>
    <t>R4-2302749</t>
  </si>
  <si>
    <t>3088</t>
  </si>
  <si>
    <t>CR for Unified TCI State switching requirements-R18</t>
  </si>
  <si>
    <t>R4-2302872</t>
  </si>
  <si>
    <t>CR to 38.104: Correction on Rx intermodulation requirements for FR2-2 (Rel-17)</t>
  </si>
  <si>
    <t>R4-2302873</t>
  </si>
  <si>
    <t>CR to 38.104: Correction on Rx intermodulation requirements for FR2-2 (Rel-18)</t>
  </si>
  <si>
    <t>R4-2302944</t>
  </si>
  <si>
    <t>HST-SFN and HST-DPS model clarification</t>
  </si>
  <si>
    <t>R4-2302948</t>
  </si>
  <si>
    <t>correction   CR on UE demodulation and CSI requirement for FeMIMO</t>
  </si>
  <si>
    <t>R4-2303146</t>
  </si>
  <si>
    <t>2985</t>
  </si>
  <si>
    <t>CR on maintaining RRM requirements for NR FeMIMO R17</t>
  </si>
  <si>
    <t>R4-2303203</t>
  </si>
  <si>
    <t>2879</t>
  </si>
  <si>
    <t>CR on RRM core requirements of FeMIMO</t>
  </si>
  <si>
    <t>R4-2303251</t>
  </si>
  <si>
    <t>3097</t>
  </si>
  <si>
    <t>R4-2303277</t>
  </si>
  <si>
    <t>2791</t>
  </si>
  <si>
    <t>CR on R17 feMIMO for scheduling restriction in inter cell beam management in R17</t>
  </si>
  <si>
    <t>R4-2303324</t>
  </si>
  <si>
    <t>3106</t>
  </si>
  <si>
    <t>RP-230515</t>
  </si>
  <si>
    <t>R4-2300642</t>
  </si>
  <si>
    <t>CR for TS 38.104 Demodulation requirements for Enhanced IIOT and URLLC support (Rel-17, CAT F)</t>
  </si>
  <si>
    <t>R4-2300643</t>
  </si>
  <si>
    <t>CR for TS 38.104 Demodulation requirements for Enhanced IIOT and URLLC support (Rel-18, CAT A)</t>
  </si>
  <si>
    <t>R4-2300676</t>
  </si>
  <si>
    <t>38.176-2</t>
  </si>
  <si>
    <t>0016</t>
  </si>
  <si>
    <t>17.3.0</t>
  </si>
  <si>
    <t>CR to TS 38.176-2 with updates to OTA modulation quality</t>
  </si>
  <si>
    <t>R4-2300678</t>
  </si>
  <si>
    <t>38.176-1</t>
  </si>
  <si>
    <t>0014</t>
  </si>
  <si>
    <t>CR to TS 38.176-1 with corrections to test models acronyms</t>
  </si>
  <si>
    <t>R4-2300679</t>
  </si>
  <si>
    <t>0015</t>
  </si>
  <si>
    <t>CR to TS 38.176-1 with bracket removal for measurement uncertainties for timing error between IAB-DU and IAB-MT</t>
  </si>
  <si>
    <t>R4-2300680</t>
  </si>
  <si>
    <t>0017</t>
  </si>
  <si>
    <t>CR to TS 38.176-2 with bracket removal for measurement uncertainties for OTA timing error between IAB-DU and IAB-MT</t>
  </si>
  <si>
    <t>R4-2301033</t>
  </si>
  <si>
    <t>CR for TS38.141-1  NR URLLC IIoT enh demod (cat F)</t>
  </si>
  <si>
    <t>R4-2301034</t>
  </si>
  <si>
    <t>CR for TS38.141-1  NR URLLC IIoT enh demod (cat A)</t>
  </si>
  <si>
    <t>R4-2301416</t>
  </si>
  <si>
    <t>CR on R17 HST FR2 test case of SSB based L1-RSRP measurement</t>
  </si>
  <si>
    <t>R4-2301749</t>
  </si>
  <si>
    <t>0019</t>
  </si>
  <si>
    <t>CR to TS 38.176-1 Maintenance for IAB-MT performance requirement R17</t>
  </si>
  <si>
    <t>R4-2301967</t>
  </si>
  <si>
    <t>CR on requirements for UE Rx-Tx measurement for PDC R18</t>
  </si>
  <si>
    <t>R4-2301968</t>
  </si>
  <si>
    <t>CR on TCs for PDC measurement</t>
  </si>
  <si>
    <t>R4-2301969</t>
  </si>
  <si>
    <t>2973</t>
  </si>
  <si>
    <t>CR on TCs for PDC measurement R18</t>
  </si>
  <si>
    <t>R4-2301972</t>
  </si>
  <si>
    <t>CR on SDT RRM test case for FR2 R18</t>
  </si>
  <si>
    <t>R4-2302220</t>
  </si>
  <si>
    <t>TS 38.175: Corrections in clause 1 Scope and clause 9 Immunity</t>
  </si>
  <si>
    <t>R4-2302326</t>
  </si>
  <si>
    <t>R4-2302611</t>
  </si>
  <si>
    <t>Correction CR on PUCCH performance requirements for IIOT and URLLC for 38.141-2</t>
  </si>
  <si>
    <t>R4-2302614</t>
  </si>
  <si>
    <t>Correction CR on PUCCH performance requirements for IIOT and URLLC  for TS 38.141-2</t>
  </si>
  <si>
    <t>R4-2302627</t>
  </si>
  <si>
    <t>38.174</t>
  </si>
  <si>
    <t>Correction to IAB-MT timing reference point in TS 38.174</t>
  </si>
  <si>
    <t>R4-2302717</t>
  </si>
  <si>
    <t>3076</t>
  </si>
  <si>
    <t>FR2 HST TCI state switch test case maintenance CR R18 mirror</t>
  </si>
  <si>
    <t>R4-2302726</t>
  </si>
  <si>
    <t>3085</t>
  </si>
  <si>
    <t>FR2 HST TCI state switch test case maintenance CR</t>
  </si>
  <si>
    <t>R4-2302945</t>
  </si>
  <si>
    <t>Update to HST Model FR2 requirements</t>
  </si>
  <si>
    <t>R4-2302950</t>
  </si>
  <si>
    <t>R4-2302951</t>
  </si>
  <si>
    <t>0013</t>
  </si>
  <si>
    <t>R4-2302966</t>
  </si>
  <si>
    <t>R4-2302970</t>
  </si>
  <si>
    <t>0018</t>
  </si>
  <si>
    <t>CR to TS 38.176-1: Maintenance for IAB-MT performance requirement R16</t>
  </si>
  <si>
    <t>R4-2303159</t>
  </si>
  <si>
    <t>CR on requirements for UE Rx-Tx measurement for PDC</t>
  </si>
  <si>
    <t>R4-2303166</t>
  </si>
  <si>
    <t>CR to 38.133 on Rel-17 HST FR2 RRM and Measurement Accuracy</t>
  </si>
  <si>
    <t>R4-2303167</t>
  </si>
  <si>
    <t>3090</t>
  </si>
  <si>
    <t>R4-2303270</t>
  </si>
  <si>
    <t>2989</t>
  </si>
  <si>
    <t>CR on test cases for HST FR1</t>
  </si>
  <si>
    <t>R4-2303271</t>
  </si>
  <si>
    <t>2990</t>
  </si>
  <si>
    <t>R4-2303285</t>
  </si>
  <si>
    <t>3027</t>
  </si>
  <si>
    <t>CR to 38.133 on Rel-17 HST FR2 UL TX Timing</t>
  </si>
  <si>
    <t>R4-2303286</t>
  </si>
  <si>
    <t>3102</t>
  </si>
  <si>
    <t>R4-2303321</t>
  </si>
  <si>
    <t>3091</t>
  </si>
  <si>
    <t>RP-230516</t>
  </si>
  <si>
    <t>R4-2300316</t>
  </si>
  <si>
    <t>5903</t>
  </si>
  <si>
    <t>CR for TS 36.101 Rel-17 CAT-F: Corrections on band combinations for UE co-existence</t>
  </si>
  <si>
    <t>R4-2300317</t>
  </si>
  <si>
    <t>5904</t>
  </si>
  <si>
    <t>CR for TS 36.101 Rel-18 CAT-A: Corrections on band combinations for UE co-existence</t>
  </si>
  <si>
    <t>R4-2300386</t>
  </si>
  <si>
    <t>2824</t>
  </si>
  <si>
    <t>CR on SMTC collision</t>
  </si>
  <si>
    <t>R4-2300397</t>
  </si>
  <si>
    <t>2826</t>
  </si>
  <si>
    <t>CR on SMTC collision in R18</t>
  </si>
  <si>
    <t>R4-2300599</t>
  </si>
  <si>
    <t>2845</t>
  </si>
  <si>
    <t>CR on clarification for UE acquiring system information during handover</t>
  </si>
  <si>
    <t>R4-2300729</t>
  </si>
  <si>
    <t>0822</t>
  </si>
  <si>
    <t>CR to introduce emissions specifications for certain LTE_V2X band combinations</t>
  </si>
  <si>
    <t>R4-2301037</t>
  </si>
  <si>
    <t>2882</t>
  </si>
  <si>
    <t>Maintenance core part CR on of MG enh R18</t>
  </si>
  <si>
    <t>R4-2301039</t>
  </si>
  <si>
    <t>Maintenance perf part CR on of MG enh R18</t>
  </si>
  <si>
    <t>R4-2301293</t>
  </si>
  <si>
    <t>2888</t>
  </si>
  <si>
    <t>CR on editorial change for CSI-RS based intra-frequency measurements</t>
  </si>
  <si>
    <t>R4-2301294</t>
  </si>
  <si>
    <t>2889</t>
  </si>
  <si>
    <t>R4-2301945</t>
  </si>
  <si>
    <t>2957</t>
  </si>
  <si>
    <t>CR on pre-MG related requirements R18</t>
  </si>
  <si>
    <t>R4-2301947</t>
  </si>
  <si>
    <t>CR on NCSG related requirements R18</t>
  </si>
  <si>
    <t>R4-2301950</t>
  </si>
  <si>
    <t>CR on HO requirements for NTN R18</t>
  </si>
  <si>
    <t>R4-2301952</t>
  </si>
  <si>
    <t>CR on MG requirements for NTN R18</t>
  </si>
  <si>
    <t>R4-2302086</t>
  </si>
  <si>
    <t>38.863</t>
  </si>
  <si>
    <t>0005</t>
  </si>
  <si>
    <t>CR for TR 38.863 to maintain SAN parts</t>
  </si>
  <si>
    <t>R4-2302541</t>
  </si>
  <si>
    <t>3017</t>
  </si>
  <si>
    <t>CR on TS 38.133 (Rel-17) Corrections on cell reselection for NTN (CAT. F)</t>
  </si>
  <si>
    <t>R4-2302556</t>
  </si>
  <si>
    <t>1440</t>
  </si>
  <si>
    <t>CR for TS 38.101-1 on cleanups for V2X operating bands and channel bandwidth</t>
  </si>
  <si>
    <t>R4-2302557</t>
  </si>
  <si>
    <t>1441</t>
  </si>
  <si>
    <t>CR for TS 38.101-1 on cleanups for V2X operating bands and channel bandwidth (R18_CAT_A)</t>
  </si>
  <si>
    <t>R4-2302601</t>
  </si>
  <si>
    <t>3042</t>
  </si>
  <si>
    <t>CR Removal of editors note from concurrent gaps</t>
  </si>
  <si>
    <t>R4-2302647</t>
  </si>
  <si>
    <t>3057</t>
  </si>
  <si>
    <t>CR on TS 38.133 (Rel-18) Corrections on cell reselection for NTN (CAT. A)</t>
  </si>
  <si>
    <t>R4-2302864</t>
  </si>
  <si>
    <t>38.108</t>
  </si>
  <si>
    <t>0028</t>
  </si>
  <si>
    <t>CR to TS 38.108: OBUE and open issues clarifications</t>
  </si>
  <si>
    <t>R4-2302865</t>
  </si>
  <si>
    <t>CR for TS 38.108, Correct unwanted emission requirements applicability for SAN type 1-H</t>
  </si>
  <si>
    <t>R4-2302866</t>
  </si>
  <si>
    <t>CR to TS 38.108: corrections</t>
  </si>
  <si>
    <t>R4-2303189</t>
  </si>
  <si>
    <t>2930</t>
  </si>
  <si>
    <t>DL interruption for Tx switching across 3/4 bands</t>
  </si>
  <si>
    <t>R4-2303218</t>
  </si>
  <si>
    <t>2881</t>
  </si>
  <si>
    <t>Maintenance core part CR on of MG enh R17</t>
  </si>
  <si>
    <t>R4-2303219</t>
  </si>
  <si>
    <t>2883</t>
  </si>
  <si>
    <t>Maintenance perf part CR on of MG enh R17</t>
  </si>
  <si>
    <t>R4-2303220</t>
  </si>
  <si>
    <t>CR on R17 Measurement Gap enhancement</t>
  </si>
  <si>
    <t>R4-2303221</t>
  </si>
  <si>
    <t>CR on pre-MG related requirements</t>
  </si>
  <si>
    <t>R4-2303222</t>
  </si>
  <si>
    <t>CR on NCSG related requirements</t>
  </si>
  <si>
    <t>R4-2303224</t>
  </si>
  <si>
    <t>3092</t>
  </si>
  <si>
    <t>R4-2303252</t>
  </si>
  <si>
    <t>3098</t>
  </si>
  <si>
    <t>R4-2303275</t>
  </si>
  <si>
    <t>2844</t>
  </si>
  <si>
    <t>R4-2303292</t>
  </si>
  <si>
    <t>Maintenance CR on cell reselection requirements for satellite access</t>
  </si>
  <si>
    <t>R4-2303296</t>
  </si>
  <si>
    <t>CR on HO requirements for NTN</t>
  </si>
  <si>
    <t>R4-2303297</t>
  </si>
  <si>
    <t>2962</t>
  </si>
  <si>
    <t>CR on MG requirements for NTN</t>
  </si>
  <si>
    <t>R4-2303299</t>
  </si>
  <si>
    <t>CR to38.133: Complement the assistance information for NTN neighbour cell measurement</t>
  </si>
  <si>
    <t>R4-2303325</t>
  </si>
  <si>
    <t>3101</t>
  </si>
  <si>
    <t>R4-2303532</t>
  </si>
  <si>
    <t>38.101-5</t>
  </si>
  <si>
    <t>Correction of the out-of-band blocking requirements</t>
  </si>
  <si>
    <t>R4-2303661</t>
  </si>
  <si>
    <t>R4-2303672</t>
  </si>
  <si>
    <t>0821</t>
  </si>
  <si>
    <t>CR to introduce emissions specifications for certain band combinations</t>
  </si>
  <si>
    <t>R4-2303673</t>
  </si>
  <si>
    <t>1327</t>
  </si>
  <si>
    <t>R4-2303721</t>
  </si>
  <si>
    <t>1328</t>
  </si>
  <si>
    <t>R4-2303786</t>
  </si>
  <si>
    <t>3105</t>
  </si>
  <si>
    <t>RP-230517</t>
  </si>
  <si>
    <t>R4-2300308</t>
  </si>
  <si>
    <t>5901</t>
  </si>
  <si>
    <t>36.101 Rel17 CAT-F: Correction to co-existence requirements of band n8 and n100</t>
  </si>
  <si>
    <t>R4-2300309</t>
  </si>
  <si>
    <t>5902</t>
  </si>
  <si>
    <t>36.101 Rel18 CAT-A: Correction to co-existence requirements of band n8 and n100</t>
  </si>
  <si>
    <t>R4-2300313</t>
  </si>
  <si>
    <t>1298</t>
  </si>
  <si>
    <t>TS 38.101-1 Rel-18 CAT-A: Correction to co-existence requirements of band n8 and n100</t>
  </si>
  <si>
    <t>R4-2300314</t>
  </si>
  <si>
    <t>0809</t>
  </si>
  <si>
    <t>TS 38.101-3 Rel-17 CAT-F: Correction to co-existence requirements of band n8 and n100</t>
  </si>
  <si>
    <t>R4-2300315</t>
  </si>
  <si>
    <t>0810</t>
  </si>
  <si>
    <t>TS 38.101-3 Rel-18 CAT-A: Correction to co-existence requirements of band n8 and n100</t>
  </si>
  <si>
    <t>R4-2300320</t>
  </si>
  <si>
    <t>0811</t>
  </si>
  <si>
    <t>CR for TS 38.101-3 Rel-17 CAT-F: Corrections on band combinations for UE co-existence</t>
  </si>
  <si>
    <t>R4-2300321</t>
  </si>
  <si>
    <t>0812</t>
  </si>
  <si>
    <t>CR for TS 38.101-3 Rel-18 CAT-A: Corrections on band combinations for UE co-existence</t>
  </si>
  <si>
    <t>R4-2300503</t>
  </si>
  <si>
    <t>38.853</t>
  </si>
  <si>
    <t>Correction to TR 38.853</t>
  </si>
  <si>
    <t>R4-2300504</t>
  </si>
  <si>
    <t>38.852</t>
  </si>
  <si>
    <t>Correction to TR 38.852</t>
  </si>
  <si>
    <t>R4-2300593</t>
  </si>
  <si>
    <t>2841</t>
  </si>
  <si>
    <t>CR on requirements applicability of PRS measurement</t>
  </si>
  <si>
    <t>R4-2300607</t>
  </si>
  <si>
    <t>2847</t>
  </si>
  <si>
    <t>CR on the applicability of timing error margin  in positioning accuracy requirements</t>
  </si>
  <si>
    <t>R4-2301866</t>
  </si>
  <si>
    <t>CR to 38.133 correction of measurement period requirements for positioning measurements</t>
  </si>
  <si>
    <t>R4-2301868</t>
  </si>
  <si>
    <t>CR to 38.133 performance requirements for positioning measurements</t>
  </si>
  <si>
    <t>R4-2301960</t>
  </si>
  <si>
    <t>2965</t>
  </si>
  <si>
    <t>CR on PRS measurement requirements for INACTIVE R18</t>
  </si>
  <si>
    <t>R4-2301965</t>
  </si>
  <si>
    <t>CR on accuracy requirements for Rel-17 positioning R18</t>
  </si>
  <si>
    <t>R4-2302671</t>
  </si>
  <si>
    <t>3059</t>
  </si>
  <si>
    <t>CR - Correction to UE scheduling availability for PRS measurements without gaps</t>
  </si>
  <si>
    <t>R4-2303208</t>
  </si>
  <si>
    <t>2840</t>
  </si>
  <si>
    <t>R4-2303214</t>
  </si>
  <si>
    <t>2941</t>
  </si>
  <si>
    <t>R4-2303215</t>
  </si>
  <si>
    <t>2964</t>
  </si>
  <si>
    <t>CR on PRS measurement requirements for INACTIVE</t>
  </si>
  <si>
    <t>R4-2303216</t>
  </si>
  <si>
    <t>CR on accuracy requirements for Rel-17 positioning</t>
  </si>
  <si>
    <t>R4-2303217</t>
  </si>
  <si>
    <t>3058</t>
  </si>
  <si>
    <t>R4-2303245</t>
  </si>
  <si>
    <t>R4-2303676</t>
  </si>
  <si>
    <t>1297</t>
  </si>
  <si>
    <t>TS 38.101-1 Rel-17 CAT-F: Correction to co-existence requirements of band n8 and n100</t>
  </si>
  <si>
    <t>R4-2303706</t>
  </si>
  <si>
    <t>1419</t>
  </si>
  <si>
    <t>CR on R17 TS38.101-1 Modification on the PC2 and PC1.5 note on the CA configuration with UL single carrier</t>
  </si>
  <si>
    <t>R4-2303791</t>
  </si>
  <si>
    <t>RP-230518</t>
  </si>
  <si>
    <t>R4-2300210</t>
  </si>
  <si>
    <t>CR to TS38.101-4, Corrections to RedCap CSI requirements</t>
  </si>
  <si>
    <t>R4-2300277</t>
  </si>
  <si>
    <t>2822</t>
  </si>
  <si>
    <t>CR on NR RedCap measurement requirement in IDLE mode with eDRX R18</t>
  </si>
  <si>
    <t>R4-2300480</t>
  </si>
  <si>
    <t>2837</t>
  </si>
  <si>
    <t>CR on CG-SDT test cases for RedCap UEs</t>
  </si>
  <si>
    <t>R4-2301817</t>
  </si>
  <si>
    <t>Correction on measurement requirements with eDRX for RedCap UE R17</t>
  </si>
  <si>
    <t>R4-2301818</t>
  </si>
  <si>
    <t>Correction on measurement requirements with eDRX for RedCap UE R18</t>
  </si>
  <si>
    <t>R4-2301820</t>
  </si>
  <si>
    <t>Correction on measurement requirement in idle mode and connected mode for RedCap UE for RedCap R18</t>
  </si>
  <si>
    <t>R4-2301821</t>
  </si>
  <si>
    <t>Correction to FR2 RedCap test cases_R17</t>
  </si>
  <si>
    <t>R4-2301822</t>
  </si>
  <si>
    <t>Correction to FR2 RedCap test cases_R18</t>
  </si>
  <si>
    <t>R4-2301824</t>
  </si>
  <si>
    <t>Correction to RedCap RMCs and FR1 RedCap test cases_R18</t>
  </si>
  <si>
    <t>R4-2301847</t>
  </si>
  <si>
    <t>Miscellaneous corrections to RedCap requirements</t>
  </si>
  <si>
    <t>R4-2301907</t>
  </si>
  <si>
    <t>38.115-1</t>
  </si>
  <si>
    <t>CR to 38.115-1: Correction on repeater EVM test procedure</t>
  </si>
  <si>
    <t>R4-2301908</t>
  </si>
  <si>
    <t>38.115-2</t>
  </si>
  <si>
    <t>CR to 38.115-2: Correction on OTA repeater EVM test requirements</t>
  </si>
  <si>
    <t>R4-2301909</t>
  </si>
  <si>
    <t>0003</t>
  </si>
  <si>
    <t>CR to 38.115-2: Correction on derivation of test requirements</t>
  </si>
  <si>
    <t>R4-2301910</t>
  </si>
  <si>
    <t>0006</t>
  </si>
  <si>
    <t>CR to 38.115-1: Correction on repeater ACLR requirement</t>
  </si>
  <si>
    <t>R4-2301911</t>
  </si>
  <si>
    <t>0004</t>
  </si>
  <si>
    <t>CR to 38.115-2: Correction of repeater ACLR test procedure</t>
  </si>
  <si>
    <t>R4-2301912</t>
  </si>
  <si>
    <t>0007</t>
  </si>
  <si>
    <t>CR to 38.115-1: NR repeater measurement system set-up</t>
  </si>
  <si>
    <t>R4-2302124</t>
  </si>
  <si>
    <t>2992</t>
  </si>
  <si>
    <t>CR on RedCap Idle mode(38.133)</t>
  </si>
  <si>
    <t>R4-2302126</t>
  </si>
  <si>
    <t>7193</t>
  </si>
  <si>
    <t>CR on RedCap Idle mode(36.133)</t>
  </si>
  <si>
    <t>R4-2302128</t>
  </si>
  <si>
    <t>2994</t>
  </si>
  <si>
    <t>CR on RedCap Measurement</t>
  </si>
  <si>
    <t>R4-2302291</t>
  </si>
  <si>
    <t>3008</t>
  </si>
  <si>
    <t>Corrections to inter-frequency NR and inter-RAT E-UTRAN measurements for RedCap</t>
  </si>
  <si>
    <t>R4-2302315</t>
  </si>
  <si>
    <t>3014</t>
  </si>
  <si>
    <t>Formal CR to Rel-18 TS 38.133: on missing Rel-16 relaxation for RedCap IDLE mode</t>
  </si>
  <si>
    <t>R4-2302400</t>
  </si>
  <si>
    <t>3021</t>
  </si>
  <si>
    <t>Correction to RedCap test cases</t>
  </si>
  <si>
    <t>R4-2302724</t>
  </si>
  <si>
    <t>3083</t>
  </si>
  <si>
    <t>CR to TS 38.133: Corrections to NR RedCap test cases (Rel 17)</t>
  </si>
  <si>
    <t>R4-2302725</t>
  </si>
  <si>
    <t>3084</t>
  </si>
  <si>
    <t>CR to TS 38.133: Corrections to NR RedCap test cases (Rel 18)</t>
  </si>
  <si>
    <t>R4-2302748</t>
  </si>
  <si>
    <t>3087</t>
  </si>
  <si>
    <t>CR on active BWP switch  test cases</t>
  </si>
  <si>
    <t>R4-2302962</t>
  </si>
  <si>
    <t>38.106</t>
  </si>
  <si>
    <t>CR for TS 38.106: Correction of some errors in 3.2</t>
  </si>
  <si>
    <t>R4-2302963</t>
  </si>
  <si>
    <t>CR for TS 38.115-1: Correction of some errors</t>
  </si>
  <si>
    <t>R4-2302964</t>
  </si>
  <si>
    <t>CR for TS 38.115-2: Correction of some errors</t>
  </si>
  <si>
    <t>R4-2302965</t>
  </si>
  <si>
    <t>CR to TS38.106 the introduction of band n104</t>
  </si>
  <si>
    <t>R4-2303178</t>
  </si>
  <si>
    <t>Correction on measurement requirement in idle mode and connected mode for RedCap UE</t>
  </si>
  <si>
    <t>R4-2303179</t>
  </si>
  <si>
    <t>2991</t>
  </si>
  <si>
    <t>CR on NR RedCap Idle mode</t>
  </si>
  <si>
    <t>R4-2303180</t>
  </si>
  <si>
    <t>7192</t>
  </si>
  <si>
    <t>CR on NR RedCap Idle mode (TS36.133)</t>
  </si>
  <si>
    <t>R4-2303182</t>
  </si>
  <si>
    <t>3005</t>
  </si>
  <si>
    <t>Corrections to cell reselection, CG-SDT for RedCap</t>
  </si>
  <si>
    <t>R4-2303184</t>
  </si>
  <si>
    <t>2836</t>
  </si>
  <si>
    <t>R4-2303185</t>
  </si>
  <si>
    <t>Correction to RedCap RMCs and FR1 RedCap test cases_R17</t>
  </si>
  <si>
    <t>R4-2303187</t>
  </si>
  <si>
    <t>3086</t>
  </si>
  <si>
    <t>R4-2303255</t>
  </si>
  <si>
    <t>2821</t>
  </si>
  <si>
    <t>CR on NR RedCap measurement requirement in IDLE mode with eDRX R17</t>
  </si>
  <si>
    <t>R4-2303281</t>
  </si>
  <si>
    <t>R4-2303282</t>
  </si>
  <si>
    <t>3013</t>
  </si>
  <si>
    <t>Formal CR to Rel-17 TS 38.133: on missing Rel-16 relaxation for RedCap IDLE mode</t>
  </si>
  <si>
    <t>R4-2303316</t>
  </si>
  <si>
    <t>2993</t>
  </si>
  <si>
    <t>CR on NR RedCap measurement</t>
  </si>
  <si>
    <t>RP-230519</t>
  </si>
  <si>
    <t>R4-2300209</t>
  </si>
  <si>
    <t>1289</t>
  </si>
  <si>
    <t>CR TS 38.101-1: Correction on NR V2X requirements in Rel-18</t>
  </si>
  <si>
    <t>R4-2300261</t>
  </si>
  <si>
    <t>0531</t>
  </si>
  <si>
    <t>CR on updating the name of UE capability for UL gap</t>
  </si>
  <si>
    <t>R4-2300262</t>
  </si>
  <si>
    <t>0532</t>
  </si>
  <si>
    <t>R4-2300322</t>
  </si>
  <si>
    <t>1301</t>
  </si>
  <si>
    <t>CR for TS 38.101-1 Rel-17 CAT-F: Correction to NRU spectrum emission mask</t>
  </si>
  <si>
    <t>R4-2300511</t>
  </si>
  <si>
    <t>2839</t>
  </si>
  <si>
    <t>CR correction of SDT test cases</t>
  </si>
  <si>
    <t>R4-2300772</t>
  </si>
  <si>
    <t>2854</t>
  </si>
  <si>
    <t>CR on FR2 PSCell SSB-based BFD and CBD test maintenance for UE fulfilling relaxed measurement criterion</t>
  </si>
  <si>
    <t>R4-2300824</t>
  </si>
  <si>
    <t>1340</t>
  </si>
  <si>
    <t>CR for 38.101-1 Corrections to the section 6.2D</t>
  </si>
  <si>
    <t>R4-2300825</t>
  </si>
  <si>
    <t>1341</t>
  </si>
  <si>
    <t>R4-2300843</t>
  </si>
  <si>
    <t>Sidelinek R17 resource selection test configuration correction</t>
  </si>
  <si>
    <t>R4-2300844</t>
  </si>
  <si>
    <t>Sidelinek R17 resource selection test configuration correction R18 mirror</t>
  </si>
  <si>
    <t>R4-2300925</t>
  </si>
  <si>
    <t>CR on test case for R17 SL in SL-DRX mode on R18 38.133</t>
  </si>
  <si>
    <t>R4-2300939</t>
  </si>
  <si>
    <t>1343</t>
  </si>
  <si>
    <t>CR for TS 38.101-1, Correction of minor errors in suffix E (NR V2X/Sidelink) requirements</t>
  </si>
  <si>
    <t>R4-2300953</t>
  </si>
  <si>
    <t>1345</t>
  </si>
  <si>
    <t>CR on NR-U A-MPR for PC5 VLP in NS_61</t>
  </si>
  <si>
    <t>R4-2301102</t>
  </si>
  <si>
    <t>CR to 38.101-1: Corrections on A-MPR for CA_NC_NS_04</t>
  </si>
  <si>
    <t>R4-2301114</t>
  </si>
  <si>
    <t>Rel18 Cat A CR Introduce the missing Pcmax tolerance requirement for PC2 intra-band NC UL CA</t>
  </si>
  <si>
    <t>R4-2301116</t>
  </si>
  <si>
    <t>1352</t>
  </si>
  <si>
    <t>Rel18 Cat A CR Add verification clarification for OOB emission and SE emission for intra-band NC UL CA</t>
  </si>
  <si>
    <t>R4-2301240</t>
  </si>
  <si>
    <t>1374</t>
  </si>
  <si>
    <t>Correct the Pcmax for intra-band non-contiguous CA to support HPUE</t>
  </si>
  <si>
    <t>R4-2301241</t>
  </si>
  <si>
    <t>1375</t>
  </si>
  <si>
    <t>R4-2301248</t>
  </si>
  <si>
    <t>0836</t>
  </si>
  <si>
    <t>Correction on the HigherPowerLimitCADC IE name</t>
  </si>
  <si>
    <t>R4-2301249</t>
  </si>
  <si>
    <t>0837</t>
  </si>
  <si>
    <t>R4-2301320</t>
  </si>
  <si>
    <t>1378</t>
  </si>
  <si>
    <t>CR to 38.101-1 R18 corrections on A-MPR for CA_NC_NS_04</t>
  </si>
  <si>
    <t>R4-2301548</t>
  </si>
  <si>
    <t>1392</t>
  </si>
  <si>
    <t>Clarification on Time mask for Tx switching for SA (Rel-17)</t>
  </si>
  <si>
    <t>R4-2301549</t>
  </si>
  <si>
    <t>1393</t>
  </si>
  <si>
    <t>Clarification on Time mask for Tx switching for SA (Rel-18)</t>
  </si>
  <si>
    <t>R4-2301841</t>
  </si>
  <si>
    <t>Adding relaxation factor on measurement relaxation requirements R18</t>
  </si>
  <si>
    <t>R4-2302366</t>
  </si>
  <si>
    <t>3020</t>
  </si>
  <si>
    <t>Formal CR to Rel-18 38.133: correction on CG-SDT transmission</t>
  </si>
  <si>
    <t>R4-2302440</t>
  </si>
  <si>
    <t>1432</t>
  </si>
  <si>
    <t>CR for 38.101-1: Clarification of PC1.5 requirements (Rel-18 Cat A)</t>
  </si>
  <si>
    <t>R4-2302544</t>
  </si>
  <si>
    <t>3019</t>
  </si>
  <si>
    <t>Formal CR to Rel-17 38.133: correction on CG-SDT transmission</t>
  </si>
  <si>
    <t>R4-2303154</t>
  </si>
  <si>
    <t>Adding relaxation factor on measurement relaxation requirements R17</t>
  </si>
  <si>
    <t>R4-2303160</t>
  </si>
  <si>
    <t>2838</t>
  </si>
  <si>
    <t>R4-2303165</t>
  </si>
  <si>
    <t>2874</t>
  </si>
  <si>
    <t>CR on test case for R17 SL in SL-DRX mode</t>
  </si>
  <si>
    <t>R4-2303195</t>
  </si>
  <si>
    <t>2853</t>
  </si>
  <si>
    <t>R4-2303298</t>
  </si>
  <si>
    <t>CR on SDT RRM test case for FR2</t>
  </si>
  <si>
    <t>R4-2303660</t>
  </si>
  <si>
    <t>1288</t>
  </si>
  <si>
    <t>CR TS 38.101-1: Correction on NR V2X requirements in Rel-17</t>
  </si>
  <si>
    <t>R4-2303674</t>
  </si>
  <si>
    <t>1326</t>
  </si>
  <si>
    <t>CR to update NS_50 PC2 A-MPR</t>
  </si>
  <si>
    <t>R4-2303679</t>
  </si>
  <si>
    <t>1431</t>
  </si>
  <si>
    <t>CR for 38.101-1: Clarification of PC1.5 requirements</t>
  </si>
  <si>
    <t>R4-2303680</t>
  </si>
  <si>
    <t>Rel17 Cat F CR Introduce the missing Pcmax tolerance requirement for PC2 intra-band NC UL CA</t>
  </si>
  <si>
    <t>R4-2303681</t>
  </si>
  <si>
    <t>1351</t>
  </si>
  <si>
    <t>Rel17 Cat F CR Add verification clarification for OOB emission and SE emission for intra-band NC UL CA</t>
  </si>
  <si>
    <t>R4-2303683</t>
  </si>
  <si>
    <t>1469</t>
  </si>
  <si>
    <t>R4-2303698</t>
  </si>
  <si>
    <t>1472</t>
  </si>
  <si>
    <t>RP-230521</t>
  </si>
  <si>
    <t>R4-2303496</t>
  </si>
  <si>
    <t>5938</t>
  </si>
  <si>
    <t>CR on MPR for LTE Intra-band CA with CC gap larger than 35 MHz</t>
  </si>
  <si>
    <t>RP-230524</t>
  </si>
  <si>
    <t>R4-2300074</t>
  </si>
  <si>
    <t>5900</t>
  </si>
  <si>
    <t>CR related to Introduction of support of NB1/NB2/M1/M2 for LTE TDD Band 54</t>
  </si>
  <si>
    <t>R4-2300075</t>
  </si>
  <si>
    <t>7184</t>
  </si>
  <si>
    <t>CR related to Introduction of support of NB1/NB2/M1 for LTE TDD Band 54</t>
  </si>
  <si>
    <t>R4-2302407</t>
  </si>
  <si>
    <t>36.307</t>
  </si>
  <si>
    <t>4474</t>
  </si>
  <si>
    <t>13.15.0</t>
  </si>
  <si>
    <t>CR related to Introduction of support of M1 for LTE TDD Band 54</t>
  </si>
  <si>
    <t>R4-2302408</t>
  </si>
  <si>
    <t>4475</t>
  </si>
  <si>
    <t>Rel-14</t>
  </si>
  <si>
    <t>14.12.0</t>
  </si>
  <si>
    <t>CR for TS 36_307 Support of M1 for B54_R14A</t>
  </si>
  <si>
    <t>R4-2302409</t>
  </si>
  <si>
    <t>4476</t>
  </si>
  <si>
    <t>CR for TS 36_307 Support of M1 for B54_R15A</t>
  </si>
  <si>
    <t>R4-2302410</t>
  </si>
  <si>
    <t>4477</t>
  </si>
  <si>
    <t>CR for TS 36_307 Support of M1 for B54_R16A</t>
  </si>
  <si>
    <t>R4-2302411</t>
  </si>
  <si>
    <t>4478</t>
  </si>
  <si>
    <t>CR for TS 36_307 Support of M1 for B54_R17A</t>
  </si>
  <si>
    <t>R4-2302412</t>
  </si>
  <si>
    <t>4479</t>
  </si>
  <si>
    <t>CR related to Introduction of support of M2 for LTE TDD Band 54</t>
  </si>
  <si>
    <t>R4-2302413</t>
  </si>
  <si>
    <t>4480</t>
  </si>
  <si>
    <t>TS 36_307 Support of M2 for B54_R15A</t>
  </si>
  <si>
    <t>R4-2302414</t>
  </si>
  <si>
    <t>4481</t>
  </si>
  <si>
    <t>CR for TS 36_307 Support of M2 for B54_R16A</t>
  </si>
  <si>
    <t>R4-2302415</t>
  </si>
  <si>
    <t>4482</t>
  </si>
  <si>
    <t>CR for TS 36_307 Support of M2 for B54_R17A</t>
  </si>
  <si>
    <t>R4-2302416</t>
  </si>
  <si>
    <t>4483</t>
  </si>
  <si>
    <t>CR related to Introduction of support of NB1/NB2 for LTE TDD Band 54</t>
  </si>
  <si>
    <t>R4-2302417</t>
  </si>
  <si>
    <t>4484</t>
  </si>
  <si>
    <t>CR for TS 36_307 Support of NB1NB2 for B54_R16A</t>
  </si>
  <si>
    <t>R4-2302418</t>
  </si>
  <si>
    <t>4485</t>
  </si>
  <si>
    <t>CR for TS 36_307 Support of NB1NB2 for B54_R17A</t>
  </si>
  <si>
    <t>R4-2302530</t>
  </si>
  <si>
    <t>R4-2302531</t>
  </si>
  <si>
    <t>1033</t>
  </si>
  <si>
    <t>R4-2302538</t>
  </si>
  <si>
    <t>4487</t>
  </si>
  <si>
    <t>CR related to Introduction of support of NB1/NB2 for LTE TDD Band 54_R18A</t>
  </si>
  <si>
    <t>R4-2302540</t>
  </si>
  <si>
    <t>4488</t>
  </si>
  <si>
    <t>CR related to Introduction of support of M1 for LTE TDD Band 54_R18A</t>
  </si>
  <si>
    <t>R4-2302543</t>
  </si>
  <si>
    <t>4489</t>
  </si>
  <si>
    <t>CR related to Introduction of support of M2 for LTE TDD Band 54_R18A</t>
  </si>
  <si>
    <t>R4-2303470</t>
  </si>
  <si>
    <t>4965</t>
  </si>
  <si>
    <t>R4-2303471</t>
  </si>
  <si>
    <t>0976</t>
  </si>
  <si>
    <t>RP-230525</t>
  </si>
  <si>
    <t>R4-2302204</t>
  </si>
  <si>
    <t>5928</t>
  </si>
  <si>
    <t>CR for corrections on Rel-18 band combinations in TS36.101</t>
  </si>
  <si>
    <t>R4-2303725</t>
  </si>
  <si>
    <t>5943</t>
  </si>
  <si>
    <t>Big CR on Introduction of completed R18 x(x&lt;=6) DL y(y&lt;=2) UL CA band combinations to TS 36.101</t>
  </si>
  <si>
    <t>RP-230526</t>
  </si>
  <si>
    <t>R4-2302450</t>
  </si>
  <si>
    <t>4486</t>
  </si>
  <si>
    <t>CR to TS 36.307: release independence requirements introduction for IoT NTN, Rel-18</t>
  </si>
  <si>
    <t>R4-2302908</t>
  </si>
  <si>
    <t>36.108</t>
  </si>
  <si>
    <t>CR to TS 36.108: corrections</t>
  </si>
  <si>
    <t>R4-2302976</t>
  </si>
  <si>
    <t>Maintenance CR to TS36.108 : dynamic range requirement and others</t>
  </si>
  <si>
    <t>R4-2303534</t>
  </si>
  <si>
    <t>36.102</t>
  </si>
  <si>
    <t>Updates to the additional emissions requirements related to NS_02N</t>
  </si>
  <si>
    <t>R4-2303535</t>
  </si>
  <si>
    <t>CR to 36.102 for MPR and A-MPR</t>
  </si>
  <si>
    <t>R4-2303536</t>
  </si>
  <si>
    <t>Update A-MPR for NS_24 for Cat-M1</t>
  </si>
  <si>
    <t>R4-2303537</t>
  </si>
  <si>
    <t>CR to 36.102 for NTN IoT UE RF requirements corrections</t>
  </si>
  <si>
    <t>RP-230527</t>
  </si>
  <si>
    <t>R4-2300064</t>
  </si>
  <si>
    <t>4964</t>
  </si>
  <si>
    <t>Adds reference for additional spurious emission levels for Band 54</t>
  </si>
  <si>
    <t>R4-2300065</t>
  </si>
  <si>
    <t>R4-2300066</t>
  </si>
  <si>
    <t>0975</t>
  </si>
  <si>
    <t>R4-2300067</t>
  </si>
  <si>
    <t>1028</t>
  </si>
  <si>
    <t>R4-2300068</t>
  </si>
  <si>
    <t>1281</t>
  </si>
  <si>
    <t>Updates to spurious emissions UE coexistence table</t>
  </si>
  <si>
    <t>R4-2300069</t>
  </si>
  <si>
    <t>5899</t>
  </si>
  <si>
    <t>R4-2302281</t>
  </si>
  <si>
    <t>0274</t>
  </si>
  <si>
    <t>CR to TS 37.105: Band 54 additional spurious clarification</t>
  </si>
  <si>
    <t>R4-2303585</t>
  </si>
  <si>
    <t>CR to TS 37.145-1: LTE TDD band 54 additional spurious clarification</t>
  </si>
  <si>
    <t>R4-2303790</t>
  </si>
  <si>
    <t>CR to TS 37.145-2: LTE TDD band 54 additional spurious clarification</t>
  </si>
  <si>
    <t>RP-230530</t>
  </si>
  <si>
    <t>R4-2302387</t>
  </si>
  <si>
    <t>7196</t>
  </si>
  <si>
    <t>Inter-RAT NR cell reselection requiremetns under eDRX for NR-U and NR</t>
  </si>
  <si>
    <t>R4-2303288</t>
  </si>
  <si>
    <t>7195</t>
  </si>
  <si>
    <t>Inter-RAT NR cell reselection requiremetns under eDRX for NR</t>
  </si>
  <si>
    <t>RP-230532</t>
  </si>
  <si>
    <t>R4-2301767</t>
  </si>
  <si>
    <t>1401</t>
  </si>
  <si>
    <t>Big CR for 38.101-1 introduce UL MIMO configurations for Rel-18</t>
  </si>
  <si>
    <t>RP-230533</t>
  </si>
  <si>
    <t>R4-2301478</t>
  </si>
  <si>
    <t>0041</t>
  </si>
  <si>
    <t>CR to TS 38.174: Addition of band n105</t>
  </si>
  <si>
    <t>R4-2301479</t>
  </si>
  <si>
    <t>CR to TS 37.176-1: Introduction of NR band n105</t>
  </si>
  <si>
    <t>R4-2301480</t>
  </si>
  <si>
    <t>CR to TS 38.176-2: Introduction of NR band n105</t>
  </si>
  <si>
    <t>R4-2301725</t>
  </si>
  <si>
    <t>CR to TS38.115-1 the introduction of APT600MHz</t>
  </si>
  <si>
    <t>R4-2301726</t>
  </si>
  <si>
    <t>CR to TS38.106 the introduction of APT600MHz</t>
  </si>
  <si>
    <t>R4-2302459</t>
  </si>
  <si>
    <t>4967</t>
  </si>
  <si>
    <t>CR to TS 36.104: Introduction of NR band n105, Rel-18</t>
  </si>
  <si>
    <t>R4-2302460</t>
  </si>
  <si>
    <t>CR to TS 36.141: Introduction of NR band n105, Rel-18</t>
  </si>
  <si>
    <t>R4-2303473</t>
  </si>
  <si>
    <t>1467</t>
  </si>
  <si>
    <t>Corection to Band n105 in coexistence table</t>
  </si>
  <si>
    <t>R4-2303474</t>
  </si>
  <si>
    <t>5937</t>
  </si>
  <si>
    <t>Introduction of Band n105 in coexistence table</t>
  </si>
  <si>
    <t>RP-230535</t>
  </si>
  <si>
    <t>R4-2300072</t>
  </si>
  <si>
    <t>1282</t>
  </si>
  <si>
    <t>CR related to Introduction of NR TDD Band n54</t>
  </si>
  <si>
    <t>R4-2300073</t>
  </si>
  <si>
    <t>R4-2300681</t>
  </si>
  <si>
    <t>CR to 38.115-1 on introduction of Band n54</t>
  </si>
  <si>
    <t>R4-2300683</t>
  </si>
  <si>
    <t>CR to 38.176-1 on introduction of Band n54</t>
  </si>
  <si>
    <t>R4-2300684</t>
  </si>
  <si>
    <t>CR to 38.176-2 on introduction of Band n54</t>
  </si>
  <si>
    <t>R4-2301190</t>
  </si>
  <si>
    <t>4966</t>
  </si>
  <si>
    <t>CR to 36.104 on introduction of Band n54</t>
  </si>
  <si>
    <t>R4-2301191</t>
  </si>
  <si>
    <t>1346</t>
  </si>
  <si>
    <t>CR to 36.141 on introduction of Band n54</t>
  </si>
  <si>
    <t>R4-2301192</t>
  </si>
  <si>
    <t>0977</t>
  </si>
  <si>
    <t>CR to 37.104 on introduction of Band n54</t>
  </si>
  <si>
    <t>R4-2301193</t>
  </si>
  <si>
    <t>1029</t>
  </si>
  <si>
    <t>CR to 37.141 on introduction of Band n54</t>
  </si>
  <si>
    <t>R4-2301474</t>
  </si>
  <si>
    <t>0268</t>
  </si>
  <si>
    <t>R4-2301475</t>
  </si>
  <si>
    <t>CR to TS 37.145-1: Introduction of NR band n54</t>
  </si>
  <si>
    <t>R4-2301476</t>
  </si>
  <si>
    <t>CR to TS 37.145-2: Introduction of NR band n54</t>
  </si>
  <si>
    <t>R4-2301477</t>
  </si>
  <si>
    <t>R4-2302028</t>
  </si>
  <si>
    <t>CR to 38.104 on introduction of Band n54</t>
  </si>
  <si>
    <t>R4-2302029</t>
  </si>
  <si>
    <t>CR to 38.141-2 on introduction of Band n54</t>
  </si>
  <si>
    <t>R4-2302030</t>
  </si>
  <si>
    <t>CR to 38.141-1 on introduction of Band n54</t>
  </si>
  <si>
    <t>R4-2303487</t>
  </si>
  <si>
    <t>CR to 38.106 on introduction of Band n54</t>
  </si>
  <si>
    <t>R4-2303488</t>
  </si>
  <si>
    <t>0040</t>
  </si>
  <si>
    <t>CR to 38.174 on introduction of Band n54</t>
  </si>
  <si>
    <t>RP-230537</t>
  </si>
  <si>
    <t>R4-2300828</t>
  </si>
  <si>
    <t>0825</t>
  </si>
  <si>
    <t>Big CR for Rel-18 Dual Connectivity (DC) of 1 LTE band (1DL/1UL) and 1 NR band (1DL/1UL)</t>
  </si>
  <si>
    <t>R4-2303556</t>
  </si>
  <si>
    <t>0816</t>
  </si>
  <si>
    <t>CR 38.101-3: Rel-18 Band combinations bug fixing and adding missing fallbacks</t>
  </si>
  <si>
    <t>RP-230538</t>
  </si>
  <si>
    <t>R4-2301455</t>
  </si>
  <si>
    <t>0850</t>
  </si>
  <si>
    <t>CR on introduction of completed DC of 2 bands LTE and 1 band NR from RAN4#106 into TS 38.101-3</t>
  </si>
  <si>
    <t>R4-2302756</t>
  </si>
  <si>
    <t>CR to TS 38.101-3 Rel-18 Introduction of triple-beat and Scell MSD</t>
  </si>
  <si>
    <t>RP-230539</t>
  </si>
  <si>
    <t>R4-2303727</t>
  </si>
  <si>
    <t>draft Big CR to introduce new combinations DC of x bands LTE inter-band CA (x345) and 1 NR band</t>
  </si>
  <si>
    <t>RP-230540</t>
  </si>
  <si>
    <t>R4-2300762</t>
  </si>
  <si>
    <t>0824</t>
  </si>
  <si>
    <t>Introduction CR on new band combinations in DC_R18_xBLTE_2BNR_yDL2UL</t>
  </si>
  <si>
    <t>R4-2302223</t>
  </si>
  <si>
    <t>CR for corrections on Rel-18 inter-band EN-DC band combination in TS38.101-3</t>
  </si>
  <si>
    <t>RP-230541</t>
  </si>
  <si>
    <t>R4-2303724</t>
  </si>
  <si>
    <t>Big CR to reflect the completed DC combinations of x bands (x=1,2,3) LTE inter-band CA (xDL/1UL) and y bands NR inter-band CA (yDL/1UL)</t>
  </si>
  <si>
    <t>RP-230542</t>
  </si>
  <si>
    <t>R4-2301112</t>
  </si>
  <si>
    <t>0827</t>
  </si>
  <si>
    <t>Big CR on introduction of completed  DC of x LTE bands and y NR bands with z bands DL and 3 bands UL</t>
  </si>
  <si>
    <t>RP-230543</t>
  </si>
  <si>
    <t>R4-2301057</t>
  </si>
  <si>
    <t>big CR 38.101-1 new combinations Rel-18 NR Intra-band</t>
  </si>
  <si>
    <t>R4-2303555</t>
  </si>
  <si>
    <t>0533</t>
  </si>
  <si>
    <t>CR 38.101-2: Rel-18 Band combinations bug fixing</t>
  </si>
  <si>
    <t>RP-230544</t>
  </si>
  <si>
    <t>R4-2300409</t>
  </si>
  <si>
    <t>1314</t>
  </si>
  <si>
    <t>NR CA corrections R17</t>
  </si>
  <si>
    <t>R4-2300410</t>
  </si>
  <si>
    <t>1315</t>
  </si>
  <si>
    <t>NR CA corrections R18</t>
  </si>
  <si>
    <t>R4-2301272</t>
  </si>
  <si>
    <t>1376</t>
  </si>
  <si>
    <t>Big CR to reflect the completed NR inter band CA DC combinations for 2 bands DL with up to 2 bands UL into TS 38.101-1</t>
  </si>
  <si>
    <t>R4-2301273</t>
  </si>
  <si>
    <t>0568</t>
  </si>
  <si>
    <t>Big CR to reflect the completed NR inter band CA DC combinations for 2 bands DL with up to 2 bands UL into TS 38.101-2</t>
  </si>
  <si>
    <t>R4-2301274</t>
  </si>
  <si>
    <t>0838</t>
  </si>
  <si>
    <t>Big CR to reflect the completed NR inter band CA DC combinations for 2 bands DL with up to 2 bands UL into TS 38.101-3</t>
  </si>
  <si>
    <t>R4-2303554</t>
  </si>
  <si>
    <t>1309</t>
  </si>
  <si>
    <t>CR 38.101-1: Rel-18 Band combinations bug fixing and adding missing fallbacks</t>
  </si>
  <si>
    <t>RP-230545</t>
  </si>
  <si>
    <t>R4-2302553</t>
  </si>
  <si>
    <t>1439</t>
  </si>
  <si>
    <t>Big CR to reflect the completed NR inter-band CA DC combinations for  3 bands DL with x bands UL (x=1,2) into TS 38.101-1</t>
  </si>
  <si>
    <t>R4-2302554</t>
  </si>
  <si>
    <t>Big CR to reflect the completed NR inter-band CA DC combinations for  3 bands DL with x bands UL (x=1,2) into TS 38.101-3</t>
  </si>
  <si>
    <t>RP-230546</t>
  </si>
  <si>
    <t>R4-2301499</t>
  </si>
  <si>
    <t>1385</t>
  </si>
  <si>
    <t>big CR 38.101-1 NR Inter-band CA/DC for y bands DL (y=4, 5, 6) with x bands UL (x=1, 2)</t>
  </si>
  <si>
    <t>R4-2301500</t>
  </si>
  <si>
    <t>0851</t>
  </si>
  <si>
    <t>big CR 38.101-3 NR Inter-band CA/DC for y bands DL (y=4, 5, 6) with x bands UL (x=1, 2)</t>
  </si>
  <si>
    <t>RP-230547</t>
  </si>
  <si>
    <t>R4-2300811</t>
  </si>
  <si>
    <t>1339</t>
  </si>
  <si>
    <t>Big CR for NR CA band combinations with two SUL cells in Rel-18</t>
  </si>
  <si>
    <t>R4-2302034</t>
  </si>
  <si>
    <t>1403</t>
  </si>
  <si>
    <t>Big CR on Introduction of completed SUL band combinations into TS 38.101-1</t>
  </si>
  <si>
    <t>RP-230549</t>
  </si>
  <si>
    <t>R4-2300420</t>
  </si>
  <si>
    <t>1318</t>
  </si>
  <si>
    <t>Big CR for High-power UE operation for fixed-wireless/vehicle-mounted use cases in LTE bands and NR bands</t>
  </si>
  <si>
    <t>R4-2300423</t>
  </si>
  <si>
    <t>1319</t>
  </si>
  <si>
    <t>CR to 38.101-1: Corection to PC1 UTRA ACLR for bands n71 and n85.</t>
  </si>
  <si>
    <t>R4-2300424</t>
  </si>
  <si>
    <t>1320</t>
  </si>
  <si>
    <t>R4-2302051</t>
  </si>
  <si>
    <t>Big CR for Rel-18 Simultaneous Rx/Tx inter-band combinations</t>
  </si>
  <si>
    <t>RP-230552</t>
  </si>
  <si>
    <t>R4-2302140</t>
  </si>
  <si>
    <t>1418</t>
  </si>
  <si>
    <t>Big CR on TS38.101-1 Addition of intra-band CA Combinations with PC2</t>
  </si>
  <si>
    <t>RP-230553</t>
  </si>
  <si>
    <t>R4-2301061</t>
  </si>
  <si>
    <t>0826</t>
  </si>
  <si>
    <t>big CR 38.101-3 new combinations Rel-18 EN-DC HPUE</t>
  </si>
  <si>
    <t>RP-230554</t>
  </si>
  <si>
    <t>R4-2303720</t>
  </si>
  <si>
    <t>1476</t>
  </si>
  <si>
    <t>Big CR for 38.101-1 on High power UE for FR1 NR inter-band CA/DC or SUL band combination with y DL-x UL and PCm (m&lt;3) and high power on TDD</t>
  </si>
  <si>
    <t>RP-230558</t>
  </si>
  <si>
    <t>R4-2300861</t>
  </si>
  <si>
    <t>1342</t>
  </si>
  <si>
    <t>Big CR to 38.101-1 Introduce DL interruption clarification for CA conduting Tx Switching</t>
  </si>
  <si>
    <t>RP-230559</t>
  </si>
  <si>
    <t>R4-2301488</t>
  </si>
  <si>
    <t>Big CR to TS 38.104: Adding channel BW support in existing NR bands</t>
  </si>
  <si>
    <t>R4-2301489</t>
  </si>
  <si>
    <t>1384</t>
  </si>
  <si>
    <t>Big CR to TS 38.101-1: Adding channel BW support in existing NR bands</t>
  </si>
  <si>
    <t>RP-230562</t>
  </si>
  <si>
    <t>R4-2301278</t>
  </si>
  <si>
    <t>1377</t>
  </si>
  <si>
    <t>Big CR to reflect the completed 4Rx support for NR FR1 bands (&lt;2.6GHz) into TS 38.101-1</t>
  </si>
  <si>
    <t>RP-230581</t>
  </si>
  <si>
    <t>R3-230880</t>
  </si>
  <si>
    <t>38.473</t>
  </si>
  <si>
    <t>1113</t>
  </si>
  <si>
    <t>Correction on missing cause value for CG-SDT</t>
  </si>
  <si>
    <t>R3-230881</t>
  </si>
  <si>
    <t>38.423</t>
  </si>
  <si>
    <t>0974</t>
  </si>
  <si>
    <t>Correction on SDT Data Forwarding</t>
  </si>
  <si>
    <t>R3-230882</t>
  </si>
  <si>
    <t>1127</t>
  </si>
  <si>
    <t>Correction to CellGroupConfig handling for SDT</t>
  </si>
  <si>
    <t>R3-230883</t>
  </si>
  <si>
    <t>38.401</t>
  </si>
  <si>
    <t>0273</t>
  </si>
  <si>
    <t>Clarification on SDT to 38.401</t>
  </si>
  <si>
    <t>R3-231015</t>
  </si>
  <si>
    <t>0279</t>
  </si>
  <si>
    <t>38.401 Correction for Rel-17 SDT</t>
  </si>
  <si>
    <t>RP-230582</t>
  </si>
  <si>
    <t>R3-230838</t>
  </si>
  <si>
    <t>36.423</t>
  </si>
  <si>
    <t>1736</t>
  </si>
  <si>
    <t>Correction on coordination of CHO and CPC over X2</t>
  </si>
  <si>
    <t>R3-230839</t>
  </si>
  <si>
    <t>1007</t>
  </si>
  <si>
    <t>Correction on coordination of CHO and CPC over Xn</t>
  </si>
  <si>
    <t>R3-230924</t>
  </si>
  <si>
    <t>0965</t>
  </si>
  <si>
    <t>Completion of the work on CHO-CPC coordination</t>
  </si>
  <si>
    <t>R3-230925</t>
  </si>
  <si>
    <t>1731</t>
  </si>
  <si>
    <t>R3-230985</t>
  </si>
  <si>
    <t>1090</t>
  </si>
  <si>
    <t>Correction to conditional MCG configuration in CPAC</t>
  </si>
  <si>
    <t>RP-230583</t>
  </si>
  <si>
    <t>R3-230311</t>
  </si>
  <si>
    <t>37.483</t>
  </si>
  <si>
    <t>0049</t>
  </si>
  <si>
    <t>Correction on providing MBS Session Associated Information</t>
  </si>
  <si>
    <t>R3-230825</t>
  </si>
  <si>
    <t>0275</t>
  </si>
  <si>
    <t>Providing MBS QoS Flow Information during Multicast Session Establishment</t>
  </si>
  <si>
    <t>R3-230827</t>
  </si>
  <si>
    <t>0280</t>
  </si>
  <si>
    <t>Correction to TS 38.401 on Broadcast session establishment</t>
  </si>
  <si>
    <t>R3-230828</t>
  </si>
  <si>
    <t>1125</t>
  </si>
  <si>
    <t>Correction of F1 Broadcast Setup</t>
  </si>
  <si>
    <t>R3-231002</t>
  </si>
  <si>
    <t>1117</t>
  </si>
  <si>
    <t>Correction on NR MBS Broadcast aspects</t>
  </si>
  <si>
    <t>RP-230584</t>
  </si>
  <si>
    <t>R3-230566</t>
  </si>
  <si>
    <t>38.413</t>
  </si>
  <si>
    <t>0949</t>
  </si>
  <si>
    <t>Correction on SON Configuration Transfer</t>
  </si>
  <si>
    <t>R3-230818</t>
  </si>
  <si>
    <t>0920</t>
  </si>
  <si>
    <t>Correction on the user consent in PATH SWITCH REQUEST ACKNOWLEDGE message (REL-17)</t>
  </si>
  <si>
    <t>R3-231064</t>
  </si>
  <si>
    <t>1131</t>
  </si>
  <si>
    <t>Correction on NR-U Channel ID</t>
  </si>
  <si>
    <t>RP-230585</t>
  </si>
  <si>
    <t>R3-230940</t>
  </si>
  <si>
    <t>1097</t>
  </si>
  <si>
    <t>Correction of NR PRACH Configuration List for FR2-2</t>
  </si>
  <si>
    <t>RP-230586</t>
  </si>
  <si>
    <t>R3-230297</t>
  </si>
  <si>
    <t>Correction on Resource configuration for IAB</t>
  </si>
  <si>
    <t>R3-230875</t>
  </si>
  <si>
    <t>0276</t>
  </si>
  <si>
    <t>Miscellaneous corrections for IAB inter-CU procedures</t>
  </si>
  <si>
    <t>R3-230876</t>
  </si>
  <si>
    <t>1138</t>
  </si>
  <si>
    <t>Correction to TS 38.473 on Re-routing Enable Indicator</t>
  </si>
  <si>
    <t>RP-230587</t>
  </si>
  <si>
    <t>R3-230830</t>
  </si>
  <si>
    <t>1118</t>
  </si>
  <si>
    <t>Correction of gNB Rx-Tx Time Difference</t>
  </si>
  <si>
    <t>RP-230588</t>
  </si>
  <si>
    <t>R3-230087</t>
  </si>
  <si>
    <t>38.470</t>
  </si>
  <si>
    <t>0110</t>
  </si>
  <si>
    <t>Stage 2 text addition on SRS configuration for positioning</t>
  </si>
  <si>
    <t>R3-230472</t>
  </si>
  <si>
    <t>1126</t>
  </si>
  <si>
    <t>PRS configuration procedure correction</t>
  </si>
  <si>
    <t>RP-230589</t>
  </si>
  <si>
    <t>R3-231017</t>
  </si>
  <si>
    <t>0929</t>
  </si>
  <si>
    <t>Correction on the UE identity index to TS38.413</t>
  </si>
  <si>
    <t>R3-231018</t>
  </si>
  <si>
    <t>0964</t>
  </si>
  <si>
    <t>Correction on the UE identity index to TS38.423</t>
  </si>
  <si>
    <t>R3-231019</t>
  </si>
  <si>
    <t>1114</t>
  </si>
  <si>
    <t>Correction on the UE identity index to TS38.473</t>
  </si>
  <si>
    <t>R3-231063</t>
  </si>
  <si>
    <t>1093</t>
  </si>
  <si>
    <t>Correction to support NCD-SSB RedCap requirements in F1AP</t>
  </si>
  <si>
    <t>RP-230590</t>
  </si>
  <si>
    <t>R3-230988</t>
  </si>
  <si>
    <t>1120</t>
  </si>
  <si>
    <t>Correction of RRC references for SLrelay</t>
  </si>
  <si>
    <t>RP-230591</t>
  </si>
  <si>
    <t>R3-230907</t>
  </si>
  <si>
    <t>1124</t>
  </si>
  <si>
    <t>Missing transmission bandwidth configurations in F1AP [NR_FR1_35MHz_45MHz_BW]</t>
  </si>
  <si>
    <t>R3-230909</t>
  </si>
  <si>
    <t>Introduction of two PHR mode [NR_feMIMO-Core]</t>
  </si>
  <si>
    <t>RP-230592</t>
  </si>
  <si>
    <t>R3-230181</t>
  </si>
  <si>
    <t>36.413</t>
  </si>
  <si>
    <t>1908</t>
  </si>
  <si>
    <t>Correction of references to RRC protocol elements in S1AP</t>
  </si>
  <si>
    <t>R3-230991</t>
  </si>
  <si>
    <t>36.455</t>
  </si>
  <si>
    <t>LPPA corrections of references to RRC</t>
  </si>
  <si>
    <t>RP-230593</t>
  </si>
  <si>
    <t>R3-230201</t>
  </si>
  <si>
    <t>0930</t>
  </si>
  <si>
    <t>Correction of references to RRC protocol elements</t>
  </si>
  <si>
    <t>R3-230420</t>
  </si>
  <si>
    <t>1121</t>
  </si>
  <si>
    <t>Correction of RRC references for DRX</t>
  </si>
  <si>
    <t>R3-230421</t>
  </si>
  <si>
    <t>1122</t>
  </si>
  <si>
    <t>Correction of RRC references</t>
  </si>
  <si>
    <t>R3-230557</t>
  </si>
  <si>
    <t>0947</t>
  </si>
  <si>
    <t>Correction of ULI for non-3GPP access</t>
  </si>
  <si>
    <t>R3-230558</t>
  </si>
  <si>
    <t>29.413</t>
  </si>
  <si>
    <t>R3-230688</t>
  </si>
  <si>
    <t>1094</t>
  </si>
  <si>
    <t>Correction for supporting DC Location for more carriers in Split architecture</t>
  </si>
  <si>
    <t>R3-230849</t>
  </si>
  <si>
    <t>38.455</t>
  </si>
  <si>
    <t>NRPPA corrections of references to RRC</t>
  </si>
  <si>
    <t>R3-230863</t>
  </si>
  <si>
    <t>Correction for TS 38.423 on UP security policy update in MR-DC</t>
  </si>
  <si>
    <t>R3-230864</t>
  </si>
  <si>
    <t>R3-230865</t>
  </si>
  <si>
    <t>R3-230911</t>
  </si>
  <si>
    <t>0966</t>
  </si>
  <si>
    <t>Correction of the presence in the ASN.1 definition of the REL REQ message</t>
  </si>
  <si>
    <t>R3-230912</t>
  </si>
  <si>
    <t>Correction of inter-system handover to open access HeNB</t>
  </si>
  <si>
    <t>R3-230939</t>
  </si>
  <si>
    <t>1098</t>
  </si>
  <si>
    <t>Correction of NR PRACH Configuration List for NR-U</t>
  </si>
  <si>
    <t>R3-230977</t>
  </si>
  <si>
    <t>1735</t>
  </si>
  <si>
    <t>X2AP corrections of references to RRC</t>
  </si>
  <si>
    <t>R3-230987</t>
  </si>
  <si>
    <t>0979</t>
  </si>
  <si>
    <t>XnAP corrections of references to RRC</t>
  </si>
  <si>
    <t>R3-230990</t>
  </si>
  <si>
    <t>0952</t>
  </si>
  <si>
    <t>Correction to Global eNB ID in NGAP</t>
  </si>
  <si>
    <t>R3-231004</t>
  </si>
  <si>
    <t>0963</t>
  </si>
  <si>
    <t>Correction on UP security procedure</t>
  </si>
  <si>
    <t>RP-230594</t>
  </si>
  <si>
    <t>R3-230974</t>
  </si>
  <si>
    <t>0051</t>
  </si>
  <si>
    <t>E1AP corrections of references to RRC</t>
  </si>
  <si>
    <t>RP-230595</t>
  </si>
  <si>
    <t>R3-230213</t>
  </si>
  <si>
    <t>0970</t>
  </si>
  <si>
    <t>Correction of MDT Configuration-EUTRA IE</t>
  </si>
  <si>
    <t>R3-230214</t>
  </si>
  <si>
    <t>0971</t>
  </si>
  <si>
    <t>R3-230501</t>
  </si>
  <si>
    <t>38.463</t>
  </si>
  <si>
    <t>0708</t>
  </si>
  <si>
    <t>Mandatory extension container in E1AP Resource Status Update</t>
  </si>
  <si>
    <t>R3-230502</t>
  </si>
  <si>
    <t>0050</t>
  </si>
  <si>
    <t>R3-230503</t>
  </si>
  <si>
    <t>0983</t>
  </si>
  <si>
    <t>Slice Available Capacity tabular alignment</t>
  </si>
  <si>
    <t>R3-230793</t>
  </si>
  <si>
    <t>Correction on FAILURE INDICATION</t>
  </si>
  <si>
    <t>R3-230963</t>
  </si>
  <si>
    <t>0990</t>
  </si>
  <si>
    <t>Correction on MDT area scope</t>
  </si>
  <si>
    <t>R3-230964</t>
  </si>
  <si>
    <t>0991</t>
  </si>
  <si>
    <t>R3-230981</t>
  </si>
  <si>
    <t>0994</t>
  </si>
  <si>
    <t>ASN.1 Correction of MDT Configuration-NR</t>
  </si>
  <si>
    <t>R3-230982</t>
  </si>
  <si>
    <t>0995</t>
  </si>
  <si>
    <t>R3-231038</t>
  </si>
  <si>
    <t>1136</t>
  </si>
  <si>
    <t>ASN.1 Correction of M6 Configuration</t>
  </si>
  <si>
    <t>R3-231039</t>
  </si>
  <si>
    <t>1137</t>
  </si>
  <si>
    <t>R3-231062</t>
  </si>
  <si>
    <t>0960</t>
  </si>
  <si>
    <t>Tabular correction of MDT Activation</t>
  </si>
  <si>
    <t>RP-230596</t>
  </si>
  <si>
    <t>R3-230295</t>
  </si>
  <si>
    <t>1115</t>
  </si>
  <si>
    <t>Correction on IAB UP configuration update</t>
  </si>
  <si>
    <t>R3-230296</t>
  </si>
  <si>
    <t>1116</t>
  </si>
  <si>
    <t>R3-230943</t>
  </si>
  <si>
    <t>0926</t>
  </si>
  <si>
    <t>Clarification on IAB Authorized IE in UE Context Modification procedure</t>
  </si>
  <si>
    <t>R3-230944</t>
  </si>
  <si>
    <t>0927</t>
  </si>
  <si>
    <t>R3-230945</t>
  </si>
  <si>
    <t>1906</t>
  </si>
  <si>
    <t>R3-230946</t>
  </si>
  <si>
    <t>1907</t>
  </si>
  <si>
    <t>RP-230597</t>
  </si>
  <si>
    <t>R3-230086</t>
  </si>
  <si>
    <t>0109</t>
  </si>
  <si>
    <t>R3-230948</t>
  </si>
  <si>
    <t>postponed</t>
  </si>
  <si>
    <t>0953</t>
  </si>
  <si>
    <t>Clarification on maximum length of Routing ID</t>
  </si>
  <si>
    <t>R3-230949</t>
  </si>
  <si>
    <t>0954</t>
  </si>
  <si>
    <t>R3-230952</t>
  </si>
  <si>
    <t>0098</t>
  </si>
  <si>
    <t>Correction for SRS Configuration status in Positioning Information Update</t>
  </si>
  <si>
    <t>R3-230953</t>
  </si>
  <si>
    <t>0099</t>
  </si>
  <si>
    <t>RP-230598</t>
  </si>
  <si>
    <t>R3-230135</t>
  </si>
  <si>
    <t>38.821</t>
  </si>
  <si>
    <t>16.1.0</t>
  </si>
  <si>
    <t>Corrections to abbreviations, figures and table header</t>
  </si>
  <si>
    <t>RP-230599</t>
  </si>
  <si>
    <t>R3-230632</t>
  </si>
  <si>
    <t>37.473</t>
  </si>
  <si>
    <t>0020</t>
  </si>
  <si>
    <t>Correction on W1 interface in TS37.473</t>
  </si>
  <si>
    <t>R3-230633</t>
  </si>
  <si>
    <t>38.425</t>
  </si>
  <si>
    <t>0145</t>
  </si>
  <si>
    <t>Correction on W1 interface in TS38.425</t>
  </si>
  <si>
    <t>RP-230600</t>
  </si>
  <si>
    <t>R3-230836</t>
  </si>
  <si>
    <t>0992</t>
  </si>
  <si>
    <t>Correction on Conditional Handover Cancel</t>
  </si>
  <si>
    <t>R3-230837</t>
  </si>
  <si>
    <t>0993</t>
  </si>
  <si>
    <t>RP-230601</t>
  </si>
  <si>
    <t>R3-231024</t>
  </si>
  <si>
    <t>Correction of SFN offset in served cell information E-UTRA</t>
  </si>
  <si>
    <t>R3-231025</t>
  </si>
  <si>
    <t>RP-230605</t>
  </si>
  <si>
    <t>R4-2303557</t>
  </si>
  <si>
    <t>1294</t>
  </si>
  <si>
    <t>UE RF requirements for supporting intra-band non-collocated CA for 2MIMO layer case</t>
  </si>
  <si>
    <t>RP-230685</t>
  </si>
  <si>
    <t>R2-2300781</t>
  </si>
  <si>
    <t>38.331</t>
  </si>
  <si>
    <t>3828</t>
  </si>
  <si>
    <t>15.20.1</t>
  </si>
  <si>
    <t>Corrections for PUCCH SCell</t>
  </si>
  <si>
    <t>R2-2300782</t>
  </si>
  <si>
    <t>3829</t>
  </si>
  <si>
    <t>R2-2300783</t>
  </si>
  <si>
    <t>3830</t>
  </si>
  <si>
    <t>R2-2301403</t>
  </si>
  <si>
    <t>38.306</t>
  </si>
  <si>
    <t>0863</t>
  </si>
  <si>
    <t>Correction on Duty Cycle capability for PC1.5</t>
  </si>
  <si>
    <t>R2-2301404</t>
  </si>
  <si>
    <t>0864</t>
  </si>
  <si>
    <t>R2-2301455</t>
  </si>
  <si>
    <t>3896</t>
  </si>
  <si>
    <t>Miscellaneous non-controversial corrections Set XVII</t>
  </si>
  <si>
    <t>R2-2301746</t>
  </si>
  <si>
    <t>Band differentiation for capability pusch-RepetitionTypeA-r16</t>
  </si>
  <si>
    <t>R2-2301747</t>
  </si>
  <si>
    <t>3918</t>
  </si>
  <si>
    <t>R2-2301749</t>
  </si>
  <si>
    <t>3919</t>
  </si>
  <si>
    <t>R2-2301898</t>
  </si>
  <si>
    <t>CR on the intraBandFreqSeparationUL-AggBW-GapBW-r16 _R17</t>
  </si>
  <si>
    <t>R2-2302098</t>
  </si>
  <si>
    <t>CR on the intraBandFreqSeparationUL-AggBW-GapBW-r16_R16</t>
  </si>
  <si>
    <t>R2-2302203</t>
  </si>
  <si>
    <t>38.300</t>
  </si>
  <si>
    <t>15.13.0</t>
  </si>
  <si>
    <t>Clarification on the PDCCH Ordered RACH for SCell in 38.300</t>
  </si>
  <si>
    <t>R2-2302204</t>
  </si>
  <si>
    <t>R2-2302205</t>
  </si>
  <si>
    <t>R2-2302239</t>
  </si>
  <si>
    <t>15.19.0</t>
  </si>
  <si>
    <t>Editorial corrections to Release-15 UE capabilities (TS38.306)</t>
  </si>
  <si>
    <t>R2-2302240</t>
  </si>
  <si>
    <t>Editorial corrections to Release-16 UE capabilities (TS38.306)</t>
  </si>
  <si>
    <t>R2-2302252</t>
  </si>
  <si>
    <t>3840</t>
  </si>
  <si>
    <t>Clarification on RLC bearer re-association</t>
  </si>
  <si>
    <t>R2-2302253</t>
  </si>
  <si>
    <t>3841</t>
  </si>
  <si>
    <t>R2-2302254</t>
  </si>
  <si>
    <t>3842</t>
  </si>
  <si>
    <t>RP-230686</t>
  </si>
  <si>
    <t>R2-2300937</t>
  </si>
  <si>
    <t>3852</t>
  </si>
  <si>
    <t>Correction on SRS for positioning</t>
  </si>
  <si>
    <t>R2-2301762</t>
  </si>
  <si>
    <t>38.304</t>
  </si>
  <si>
    <t>Clarification on cell reselection priority handling for V2X/NR sidelink and deprioritization request.</t>
  </si>
  <si>
    <t>R2-2302012</t>
  </si>
  <si>
    <t>3815</t>
  </si>
  <si>
    <t>Correction to usage of pusch-TimeDomainAllocation</t>
  </si>
  <si>
    <t>R2-2302013</t>
  </si>
  <si>
    <t>3816</t>
  </si>
  <si>
    <t>R2-2302097</t>
  </si>
  <si>
    <t>3853</t>
  </si>
  <si>
    <t>R2-2302125</t>
  </si>
  <si>
    <t>3882</t>
  </si>
  <si>
    <t>Conditional inclusion of SBAS ID in posSIBs</t>
  </si>
  <si>
    <t>R2-2302126</t>
  </si>
  <si>
    <t>3883</t>
  </si>
  <si>
    <t>R2-2302127</t>
  </si>
  <si>
    <t>37.355</t>
  </si>
  <si>
    <t>16.9.0</t>
  </si>
  <si>
    <t>Correction of Note in NR-DL-PRS-AssistanceData field descriptions and Addition of missing field description</t>
  </si>
  <si>
    <t>R2-2302128</t>
  </si>
  <si>
    <t>R2-2302177</t>
  </si>
  <si>
    <t>3805</t>
  </si>
  <si>
    <t>Correction on T350 stop</t>
  </si>
  <si>
    <t>R2-2302211</t>
  </si>
  <si>
    <t>Corrections on PSBCH Symbols number for NR sidelink</t>
  </si>
  <si>
    <t>R2-2302212</t>
  </si>
  <si>
    <t>R2-2302213</t>
  </si>
  <si>
    <t>Clarification on supportedCellGrouping capability</t>
  </si>
  <si>
    <t>R2-2302214</t>
  </si>
  <si>
    <t>R2-2302229</t>
  </si>
  <si>
    <t>Clarifying Galileo NAV message in the GNSS Navigation model to clarify SSR clock correction signal reference</t>
  </si>
  <si>
    <t>R2-2302230</t>
  </si>
  <si>
    <t>R2-2302238</t>
  </si>
  <si>
    <t>3804</t>
  </si>
  <si>
    <t>RP-230687</t>
  </si>
  <si>
    <t>R2-2301456</t>
  </si>
  <si>
    <t>3897</t>
  </si>
  <si>
    <t>R2-2302109</t>
  </si>
  <si>
    <t>3890</t>
  </si>
  <si>
    <t>Correction on UL RRC segmentation processing delay requirements</t>
  </si>
  <si>
    <t>R2-2302112</t>
  </si>
  <si>
    <t>36.304</t>
  </si>
  <si>
    <t>Corrections in TS 36.304 on csg-Indication handling by IAB-MT for IAB</t>
  </si>
  <si>
    <t>R2-2302115</t>
  </si>
  <si>
    <t>36.331</t>
  </si>
  <si>
    <t>4910</t>
  </si>
  <si>
    <t>Corrections in TS 36.331 on IFRI handling by IAB-MT for eIAB</t>
  </si>
  <si>
    <t>R2-2302116</t>
  </si>
  <si>
    <t>3934</t>
  </si>
  <si>
    <t>Clarification that IAB-MT follows the UE behaviour for cell barring procedure as defined in TS 38.304</t>
  </si>
  <si>
    <t>R2-2302119</t>
  </si>
  <si>
    <t>37.340</t>
  </si>
  <si>
    <t>0364</t>
  </si>
  <si>
    <t>Correction to the description of the CHO</t>
  </si>
  <si>
    <t>R2-2302197</t>
  </si>
  <si>
    <t>4914</t>
  </si>
  <si>
    <t>R2-2302198</t>
  </si>
  <si>
    <t>4915</t>
  </si>
  <si>
    <t>R2-2302199</t>
  </si>
  <si>
    <t>3889</t>
  </si>
  <si>
    <t>R2-2302215</t>
  </si>
  <si>
    <t>Clarification on capabilities reported in different granularity with prerequisite</t>
  </si>
  <si>
    <t>R2-2302216</t>
  </si>
  <si>
    <t>R2-2302223</t>
  </si>
  <si>
    <t>R2-2302236</t>
  </si>
  <si>
    <t>3926</t>
  </si>
  <si>
    <t>Correction to security protection requirement for ULDedicatedMessageSegment</t>
  </si>
  <si>
    <t>R2-2302250</t>
  </si>
  <si>
    <t>4909</t>
  </si>
  <si>
    <t>Corrections in TS 36.331 on IFRI handling by IAB-MT for IAB</t>
  </si>
  <si>
    <t>R2-2302266</t>
  </si>
  <si>
    <t>3935</t>
  </si>
  <si>
    <t>R2-2302298</t>
  </si>
  <si>
    <t>36.306</t>
  </si>
  <si>
    <t>1868</t>
  </si>
  <si>
    <t>Introduction of UE capability parameter cellIndividualOffsetForNR [CIO-IRAT-HO-ToNR]</t>
  </si>
  <si>
    <t>R2-2302299</t>
  </si>
  <si>
    <t>4911</t>
  </si>
  <si>
    <t>Introduction of cell-specific offset for inter-RAT measurement in LTE for NR neighbors [CIO-IRAT-HO-ToNR]</t>
  </si>
  <si>
    <t>R2-2302300</t>
  </si>
  <si>
    <t>1869</t>
  </si>
  <si>
    <t>R2-2302301</t>
  </si>
  <si>
    <t>4912</t>
  </si>
  <si>
    <t>Introduction of cell-specific offset for inter-RAT measurement in LTE for NR neighbors  [CIO-IRAT-HO-ToNR]</t>
  </si>
  <si>
    <t>RP-230688</t>
  </si>
  <si>
    <t>R2-2300513</t>
  </si>
  <si>
    <t>38.321</t>
  </si>
  <si>
    <t>MAC Corrections on SDT</t>
  </si>
  <si>
    <t>R2-2300845</t>
  </si>
  <si>
    <t>4903</t>
  </si>
  <si>
    <t>CR to 36.331 on NPUSCH-ConfigDedicated-NB-v1700</t>
  </si>
  <si>
    <t>R2-2301990</t>
  </si>
  <si>
    <t>0362</t>
  </si>
  <si>
    <t>Xn-U Address Information delivery in CPAC</t>
  </si>
  <si>
    <t>R2-2301991</t>
  </si>
  <si>
    <t>0363</t>
  </si>
  <si>
    <t>PDCP PDU early transmission in CPAC</t>
  </si>
  <si>
    <t>R2-2301994</t>
  </si>
  <si>
    <t>0366</t>
  </si>
  <si>
    <t>Correction on SCG reconfiguration when MN initiated conditional reconfiguration is prepared</t>
  </si>
  <si>
    <t>R2-2302011</t>
  </si>
  <si>
    <t>Small corrections on coverage-based paging</t>
  </si>
  <si>
    <t>R2-2302084</t>
  </si>
  <si>
    <t>0365</t>
  </si>
  <si>
    <t>Clarifications on prepared PSCell addition by candidate SN in CPC-A</t>
  </si>
  <si>
    <t>R2-2302103</t>
  </si>
  <si>
    <t>Correction to RA-SDT</t>
  </si>
  <si>
    <t>R2-2302104</t>
  </si>
  <si>
    <t>Correction on RRCReject handling for SDT</t>
  </si>
  <si>
    <t>R2-2302113</t>
  </si>
  <si>
    <t>3891</t>
  </si>
  <si>
    <t>RRC Configuration for Positioning Measurement Gap Activation/Deactivation Request MAC CE</t>
  </si>
  <si>
    <t>R2-2302129</t>
  </si>
  <si>
    <t>38.305</t>
  </si>
  <si>
    <t>Corrections to stage 2 descriptions for NR positioning</t>
  </si>
  <si>
    <t>R2-2302130</t>
  </si>
  <si>
    <t>Miscellaneous Corrections to LPP</t>
  </si>
  <si>
    <t>R2-2302131</t>
  </si>
  <si>
    <t>0416</t>
  </si>
  <si>
    <t>Correction to UE capability for PRS measurement within a PPW</t>
  </si>
  <si>
    <t>R2-2302132</t>
  </si>
  <si>
    <t>Miscellaneous corrections for Positioning capabilities</t>
  </si>
  <si>
    <t>R2-2302171</t>
  </si>
  <si>
    <t>3819</t>
  </si>
  <si>
    <t>SDT CP corrections</t>
  </si>
  <si>
    <t>R2-2302184</t>
  </si>
  <si>
    <t>Corrections for RA-SDT and CG-SDT</t>
  </si>
  <si>
    <t>R2-2302196</t>
  </si>
  <si>
    <t>Correction on uplink TA maintenance for positioning</t>
  </si>
  <si>
    <t>R2-2302206</t>
  </si>
  <si>
    <t>3851</t>
  </si>
  <si>
    <t>Miscellaneous correction of NR RRC support for MUSIM</t>
  </si>
  <si>
    <t>R2-2302231</t>
  </si>
  <si>
    <t>1512</t>
  </si>
  <si>
    <t>Correction to PosMG Activation/Deactivation Request</t>
  </si>
  <si>
    <t>R2-2302235</t>
  </si>
  <si>
    <t>1508</t>
  </si>
  <si>
    <t>Correction to INACTIVE posSRS transmission</t>
  </si>
  <si>
    <t>R2-2302242</t>
  </si>
  <si>
    <t>0361</t>
  </si>
  <si>
    <t>Corrections for DCCA enhancement</t>
  </si>
  <si>
    <t>R2-2302247</t>
  </si>
  <si>
    <t>0119</t>
  </si>
  <si>
    <t>Miscellaneous corrections for Positioning Stage2</t>
  </si>
  <si>
    <t>R2-2302256</t>
  </si>
  <si>
    <t>0859</t>
  </si>
  <si>
    <t>Release-17 UE capabilities updates/corrections based on latest R1 and R4 feature lists (TS38.306)</t>
  </si>
  <si>
    <t>R2-2302279</t>
  </si>
  <si>
    <t>Correction to UE capability for MG (de-)activation</t>
  </si>
  <si>
    <t>RP-230689</t>
  </si>
  <si>
    <t>R2-2300780</t>
  </si>
  <si>
    <t>3827</t>
  </si>
  <si>
    <t>Channel Access Control for msg1/msgA in FR2-2</t>
  </si>
  <si>
    <t>R2-2301080</t>
  </si>
  <si>
    <t>Clarification on desired IAB-MT PSD range</t>
  </si>
  <si>
    <t>R2-2301125</t>
  </si>
  <si>
    <t>Correction to add the missing eIAB MAC CEs</t>
  </si>
  <si>
    <t>R2-2301208</t>
  </si>
  <si>
    <t>Correction to 38.321 on Integrated Access and Backhaul for NR Rel-17 concerning DL TX power adjustment range extension</t>
  </si>
  <si>
    <t>R2-2301383</t>
  </si>
  <si>
    <t>3887</t>
  </si>
  <si>
    <t>Correction on the field descriptions of nrofDownlinkSlots/nrofUplinkSlots</t>
  </si>
  <si>
    <t>R2-2301950</t>
  </si>
  <si>
    <t>38.340</t>
  </si>
  <si>
    <t>Corrections on the inter-CU routing and header rewriting for eIAB</t>
  </si>
  <si>
    <t>R2-2302037</t>
  </si>
  <si>
    <t>3941</t>
  </si>
  <si>
    <t>Corrections on the unified TCI-state configuration for cross cell referencing</t>
  </si>
  <si>
    <t>R2-2302068</t>
  </si>
  <si>
    <t>37.320</t>
  </si>
  <si>
    <t>0123</t>
  </si>
  <si>
    <t>Miscellaneous corrections on TS 37.320 for MDT</t>
  </si>
  <si>
    <t>R2-2302079</t>
  </si>
  <si>
    <t>3943</t>
  </si>
  <si>
    <t>Rel.17 SON/MDT RRC Corrections</t>
  </si>
  <si>
    <t>R2-2302096</t>
  </si>
  <si>
    <t>Removal of editor’s note on sequence length 1151 for PRACH usage</t>
  </si>
  <si>
    <t>R2-2302110</t>
  </si>
  <si>
    <t>Correction on codebook mode configuration for Rel-17 NCJT CSI measurement</t>
  </si>
  <si>
    <t>R2-2302172</t>
  </si>
  <si>
    <t>3818</t>
  </si>
  <si>
    <t>CP corrections for NR operation to 71GHz</t>
  </si>
  <si>
    <t>R2-2302183</t>
  </si>
  <si>
    <t>Correction on implicit BFD-RS change</t>
  </si>
  <si>
    <t>R2-2302201</t>
  </si>
  <si>
    <t>3930</t>
  </si>
  <si>
    <t>Correction on BWP for CSI-RS in TCI-State</t>
  </si>
  <si>
    <t>R2-2302288</t>
  </si>
  <si>
    <t>3938</t>
  </si>
  <si>
    <t>Clarification on BFD-RS configuration</t>
  </si>
  <si>
    <t>R2-2302296</t>
  </si>
  <si>
    <t>Clarification on the Serving Cell configured with two BFD-RS sets</t>
  </si>
  <si>
    <t>R2-2302297</t>
  </si>
  <si>
    <t>3913</t>
  </si>
  <si>
    <t>Corrections on feMIMO</t>
  </si>
  <si>
    <t>RP-230690</t>
  </si>
  <si>
    <t>R2-2300470</t>
  </si>
  <si>
    <t>0856</t>
  </si>
  <si>
    <t>Correction to Enhanced RRM requirements for NTN measurements in IDLE and INACTIVE</t>
  </si>
  <si>
    <t>R2-2301042</t>
  </si>
  <si>
    <t>3861</t>
  </si>
  <si>
    <t>Clarification on essential SIB19 for NR NTN</t>
  </si>
  <si>
    <t>R2-2301132</t>
  </si>
  <si>
    <t>3868</t>
  </si>
  <si>
    <t>Clarification on MBS neighbour cell list</t>
  </si>
  <si>
    <t>R2-2301739</t>
  </si>
  <si>
    <t>Correction on NCSG gap pattern capability</t>
  </si>
  <si>
    <t>R2-2301779</t>
  </si>
  <si>
    <t>3920</t>
  </si>
  <si>
    <t>CR to TS 38.331 on MBS neighbour cell list</t>
  </si>
  <si>
    <t>R2-2301967</t>
  </si>
  <si>
    <t>0611</t>
  </si>
  <si>
    <t>Correction on Stage-2 descriptions for NR NTN</t>
  </si>
  <si>
    <t>R2-2301969</t>
  </si>
  <si>
    <t>3795</t>
  </si>
  <si>
    <t>IOT bit for inter satellite measurement (38.331)</t>
  </si>
  <si>
    <t>R2-2301971</t>
  </si>
  <si>
    <t>3777</t>
  </si>
  <si>
    <t>RRC correction on epochTime</t>
  </si>
  <si>
    <t>R2-2301980</t>
  </si>
  <si>
    <t>3937</t>
  </si>
  <si>
    <t>Correction to PDD reporting</t>
  </si>
  <si>
    <t>R2-2301981</t>
  </si>
  <si>
    <t>CR to 38.304 on relaxed measurements</t>
  </si>
  <si>
    <t>R2-2301982</t>
  </si>
  <si>
    <t>3940</t>
  </si>
  <si>
    <t>Corrections on satellite ephemeris indication</t>
  </si>
  <si>
    <t>R2-2301983</t>
  </si>
  <si>
    <t>Corrections to NR NTN for 38.321</t>
  </si>
  <si>
    <t>R2-2301984</t>
  </si>
  <si>
    <t>3823</t>
  </si>
  <si>
    <t>Clarification on measurement relaxation in NTN</t>
  </si>
  <si>
    <t>R2-2301988</t>
  </si>
  <si>
    <t>IOT bit for inter satellite measurement (38.306)</t>
  </si>
  <si>
    <t>R2-2302077</t>
  </si>
  <si>
    <t>Release-17 MBS UE capabilities based on latest R1 feature list (TS 38.306)</t>
  </si>
  <si>
    <t>R2-2302078</t>
  </si>
  <si>
    <t>3942</t>
  </si>
  <si>
    <t>Release-17 MBS UE capabilities based on latest R1 feature list (TS 38.331)</t>
  </si>
  <si>
    <t>R2-2302093</t>
  </si>
  <si>
    <t>0613</t>
  </si>
  <si>
    <t>MBS corrections for multicast configuration and service continuity</t>
  </si>
  <si>
    <t>R2-2302094</t>
  </si>
  <si>
    <t>3933</t>
  </si>
  <si>
    <t>Miscellaneous RRC corrections for MBS</t>
  </si>
  <si>
    <t>R2-2302095</t>
  </si>
  <si>
    <t>MBS MAC Corrections</t>
  </si>
  <si>
    <t>RP-230691</t>
  </si>
  <si>
    <t>R2-2300215</t>
  </si>
  <si>
    <t>0614</t>
  </si>
  <si>
    <t>Corrections to description of RAN Visible QoE Measurements</t>
  </si>
  <si>
    <t>R2-2300606</t>
  </si>
  <si>
    <t>3820</t>
  </si>
  <si>
    <t>Correction to RAN visible periodicity definition</t>
  </si>
  <si>
    <t>R2-2301008</t>
  </si>
  <si>
    <t>3855</t>
  </si>
  <si>
    <t>Clarification on QoE configuration for Layer-2 based UE-to-Network Relay</t>
  </si>
  <si>
    <t>R2-2301135</t>
  </si>
  <si>
    <t>3870</t>
  </si>
  <si>
    <t>Correction for hyperSFN on SI update</t>
  </si>
  <si>
    <t>R2-2301618</t>
  </si>
  <si>
    <t>3909</t>
  </si>
  <si>
    <t>Correction to conditional presence of parameters for SRB4</t>
  </si>
  <si>
    <t>R2-2301955</t>
  </si>
  <si>
    <t>3780</t>
  </si>
  <si>
    <t>Corrections to control plane procedures for RedCap UEs</t>
  </si>
  <si>
    <t>R2-2301957</t>
  </si>
  <si>
    <t>3800</t>
  </si>
  <si>
    <t>Correction on RACH configuration for RedCap</t>
  </si>
  <si>
    <t>R2-2301960</t>
  </si>
  <si>
    <t>3917</t>
  </si>
  <si>
    <t>Correction on the filed descriptions of NeedForGaps in 38.331</t>
  </si>
  <si>
    <t>R2-2302025</t>
  </si>
  <si>
    <t>Correction on the capability for 1024QAM</t>
  </si>
  <si>
    <t>R2-2302038</t>
  </si>
  <si>
    <t>Correction on eDRX</t>
  </si>
  <si>
    <t>R2-2302100</t>
  </si>
  <si>
    <t>3880</t>
  </si>
  <si>
    <t>Correction on RRC configuration for RedCap</t>
  </si>
  <si>
    <t>R2-2302241</t>
  </si>
  <si>
    <t>0619</t>
  </si>
  <si>
    <t>Clarification of UE Behaviour upon Pause of QoE Reporting</t>
  </si>
  <si>
    <t>R2-2302249</t>
  </si>
  <si>
    <t>Clarification on BWP capabilities of RedCap UEs</t>
  </si>
  <si>
    <t>R2-2302280</t>
  </si>
  <si>
    <t>3869</t>
  </si>
  <si>
    <t>Corrections for eDRX on IDLE eDRX cycle</t>
  </si>
  <si>
    <t>RP-230692</t>
  </si>
  <si>
    <t>R2-2301175</t>
  </si>
  <si>
    <t>3874</t>
  </si>
  <si>
    <t>Clarification on dl-P0-PSBCH, dl-P0-PSSCH-PSCCH and dl-P0-PSFCH for OoC Remote UE</t>
  </si>
  <si>
    <t>R2-2301223</t>
  </si>
  <si>
    <t>Correction to 38.300 on SRAP operation</t>
  </si>
  <si>
    <t>R2-2302030</t>
  </si>
  <si>
    <t>3931</t>
  </si>
  <si>
    <t>Corrections on 38.331</t>
  </si>
  <si>
    <t>R2-2302045</t>
  </si>
  <si>
    <t>0642</t>
  </si>
  <si>
    <t>Miscellaneous corrections on TS 38.300 for NR sidelink</t>
  </si>
  <si>
    <t>R2-2302046</t>
  </si>
  <si>
    <t>1571</t>
  </si>
  <si>
    <t>R17 MAC corrections</t>
  </si>
  <si>
    <t>R2-2302114</t>
  </si>
  <si>
    <t>Correction to slice-support cell lists</t>
  </si>
  <si>
    <t>R2-2302134</t>
  </si>
  <si>
    <t>3932</t>
  </si>
  <si>
    <t>Miscellaneous correction to SL Relay</t>
  </si>
  <si>
    <t>R2-2302135</t>
  </si>
  <si>
    <t>38.351</t>
  </si>
  <si>
    <t>Corrections on SRAP for SL relay</t>
  </si>
  <si>
    <t>R2-2302136</t>
  </si>
  <si>
    <t>Correction to error handling in SRAP</t>
  </si>
  <si>
    <t>R2-2302139</t>
  </si>
  <si>
    <t>38.323</t>
  </si>
  <si>
    <t>Clarification on PDCP for L2 U2N Relay</t>
  </si>
  <si>
    <t>R2-2302150</t>
  </si>
  <si>
    <t>38.351 SRAP corrections</t>
  </si>
  <si>
    <t>R2-2302195</t>
  </si>
  <si>
    <t>Correction on discovery message filtering</t>
  </si>
  <si>
    <t>R2-2302207</t>
  </si>
  <si>
    <t>3811</t>
  </si>
  <si>
    <t>Clarification on ensuring valid version of SIB17</t>
  </si>
  <si>
    <t>R2-2302228</t>
  </si>
  <si>
    <t>3865</t>
  </si>
  <si>
    <t>Corrections on SL Relay</t>
  </si>
  <si>
    <t>R2-2302232</t>
  </si>
  <si>
    <t>3854</t>
  </si>
  <si>
    <t>Correction in Remote UE synchronization</t>
  </si>
  <si>
    <t>R2-2302233</t>
  </si>
  <si>
    <t>Correction on SRAP for L2 U2N Relay</t>
  </si>
  <si>
    <t>RP-230693</t>
  </si>
  <si>
    <t>R2-2302117</t>
  </si>
  <si>
    <t>3817</t>
  </si>
  <si>
    <t>Corrections for SDT operation for REDCAP without CD-SSB</t>
  </si>
  <si>
    <t>R2-2302118</t>
  </si>
  <si>
    <t>UE capability for NCD SSB for REDCAP for SDT</t>
  </si>
  <si>
    <t>RP-230694</t>
  </si>
  <si>
    <t>R2-2300214</t>
  </si>
  <si>
    <t>3786</t>
  </si>
  <si>
    <t>Corrections to on-demand SI request</t>
  </si>
  <si>
    <t>R2-2302099</t>
  </si>
  <si>
    <t>R2-2302108</t>
  </si>
  <si>
    <t>3898</t>
  </si>
  <si>
    <t>R2-2302111</t>
  </si>
  <si>
    <t>Miscellaneous editorial changes for 38.321</t>
  </si>
  <si>
    <t>R2-2302276</t>
  </si>
  <si>
    <t>Introducing deriveSSB-IndexFromCellInter capability for non-NCSG UEs</t>
  </si>
  <si>
    <t>R2-2302277</t>
  </si>
  <si>
    <t>3936</t>
  </si>
  <si>
    <t>RP-230695</t>
  </si>
  <si>
    <t>R2-2302221</t>
  </si>
  <si>
    <t>38.822</t>
  </si>
  <si>
    <t>0012</t>
  </si>
  <si>
    <t>UE Feature List for Rel-17</t>
  </si>
  <si>
    <t>RP-230696</t>
  </si>
  <si>
    <t>R2-2300258</t>
  </si>
  <si>
    <t>36.321</t>
  </si>
  <si>
    <t>Misc corrections on MAC for IoT NTN</t>
  </si>
  <si>
    <t>R2-2300357</t>
  </si>
  <si>
    <t>36.300</t>
  </si>
  <si>
    <t>Stage-2 correction on TDD support for IoT NTN</t>
  </si>
  <si>
    <t>R2-2301050</t>
  </si>
  <si>
    <t>4908</t>
  </si>
  <si>
    <t>Correction on handling of T317 timer during HO</t>
  </si>
  <si>
    <t>R2-2301391</t>
  </si>
  <si>
    <t>1867</t>
  </si>
  <si>
    <t>Correct the references for IoT NTN</t>
  </si>
  <si>
    <t>R2-2301878</t>
  </si>
  <si>
    <t>Correction for IoT NTN</t>
  </si>
  <si>
    <t>R2-2301963</t>
  </si>
  <si>
    <t>IoT-NTN Stage-2 correction</t>
  </si>
  <si>
    <t>R2-2301976</t>
  </si>
  <si>
    <t>Correction related to AS deactivation due to discontinuous coverage</t>
  </si>
  <si>
    <t>R2-2301977</t>
  </si>
  <si>
    <t>R2-2301979</t>
  </si>
  <si>
    <t>4919</t>
  </si>
  <si>
    <t>Correction for T317 in the Timers table</t>
  </si>
  <si>
    <t>R2-2301986</t>
  </si>
  <si>
    <t>Correction on figure clarifying HARQ RTT timer</t>
  </si>
  <si>
    <t>R2-2301987</t>
  </si>
  <si>
    <t>Clarification on the generation of TA reporting for IoT NTN</t>
  </si>
  <si>
    <t>R2-2302107</t>
  </si>
  <si>
    <t>4900</t>
  </si>
  <si>
    <t>Miscellaneous corrections to TS 36.331 for IoT NTN</t>
  </si>
  <si>
    <t>RP-230720</t>
  </si>
  <si>
    <t>R2-2302022</t>
  </si>
  <si>
    <t>0417</t>
  </si>
  <si>
    <t>Correction for SRS-PosResourcesPerBand</t>
  </si>
  <si>
    <t>R2-2302023</t>
  </si>
  <si>
    <t>0418</t>
  </si>
  <si>
    <t>Types of Tdocs</t>
  </si>
  <si>
    <t>Possible statuses of Tdocs</t>
  </si>
  <si>
    <t>Categories</t>
  </si>
  <si>
    <t>agenda</t>
  </si>
  <si>
    <t>reserved</t>
  </si>
  <si>
    <t>Decision</t>
  </si>
  <si>
    <t>Work Plan</t>
  </si>
  <si>
    <t>available</t>
  </si>
  <si>
    <t>Agreement</t>
  </si>
  <si>
    <t>LS in</t>
  </si>
  <si>
    <t>C</t>
  </si>
  <si>
    <t>Approval</t>
  </si>
  <si>
    <t>LS out</t>
  </si>
  <si>
    <t>Information</t>
  </si>
  <si>
    <t>pCR</t>
  </si>
  <si>
    <t>conditionally agreed</t>
  </si>
  <si>
    <t>E</t>
  </si>
  <si>
    <t>Discussion</t>
  </si>
  <si>
    <t>draftCR</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</si>
  <si>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</si>
  <si>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</si>
  <si>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</si>
  <si>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</si>
  <si>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</si>
  <si>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</si>
  <si>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</si>
  <si>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</si>
  <si>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</si>
  <si>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</si>
  <si>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</si>
  <si>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</si>
  <si>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</si>
  <si>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</si>
  <si>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</si>
  <si>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</si>
  <si>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</si>
  <si>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WI exception request</t>
  </si>
  <si>
    <t>noted</t>
  </si>
  <si>
    <t>TS or TR cover</t>
  </si>
  <si>
    <t>not concluded</t>
  </si>
  <si>
    <t>draft TS</t>
  </si>
  <si>
    <t>withdrawn</t>
  </si>
  <si>
    <t>draft TR</t>
  </si>
  <si>
    <t>reissued</t>
  </si>
  <si>
    <t>report</t>
  </si>
  <si>
    <t>not treated</t>
  </si>
  <si>
    <t>discussion</t>
  </si>
  <si>
    <t>other</t>
  </si>
  <si>
    <t>WI summary</t>
  </si>
  <si>
    <t>Title</t>
  </si>
  <si>
    <t>Source</t>
  </si>
  <si>
    <t>Contact</t>
  </si>
  <si>
    <t>Abstract</t>
  </si>
  <si>
    <t>Secretary Remarks</t>
  </si>
  <si>
    <t>RAN</t>
  </si>
  <si>
    <t>To</t>
  </si>
  <si>
    <t>Cc</t>
  </si>
  <si>
    <t>RP-230001</t>
  </si>
  <si>
    <t>Agenda for meeting RAN #99 held 20.03.-23.03.2023 in Rotterdam, Netherlands</t>
  </si>
  <si>
    <t>RAN chair (Qualcomm)</t>
  </si>
  <si>
    <t>Joern Krause</t>
  </si>
  <si>
    <t>RP-230017</t>
  </si>
  <si>
    <t>RP-230002</t>
  </si>
  <si>
    <t>Draft report of electronic meeting RAN #98e held 12.12.-16.12.2022</t>
  </si>
  <si>
    <t>ETSI MCC</t>
  </si>
  <si>
    <t>5</t>
  </si>
  <si>
    <t>RP-230052</t>
  </si>
  <si>
    <t>RP-230003</t>
  </si>
  <si>
    <t>Status Report RAN WG1</t>
  </si>
  <si>
    <t>RAN1 chair (Samsung)</t>
  </si>
  <si>
    <t>7</t>
  </si>
  <si>
    <t>5.1</t>
  </si>
  <si>
    <t>RP-230004</t>
  </si>
  <si>
    <t>List of CRs from RAN WG1</t>
  </si>
  <si>
    <t>RP-230005</t>
  </si>
  <si>
    <t>Status Report RAN WG2</t>
  </si>
  <si>
    <t>RAN2 chair (MediaTek)</t>
  </si>
  <si>
    <t>8</t>
  </si>
  <si>
    <t>5.2</t>
  </si>
  <si>
    <t>RP-230006</t>
  </si>
  <si>
    <t>List of CRs from RAN WG2</t>
  </si>
  <si>
    <t>RP-230721</t>
  </si>
  <si>
    <t>RP-230007</t>
  </si>
  <si>
    <t>Status Report RAN WG3</t>
  </si>
  <si>
    <t>RAN3 chair (ZTE)</t>
  </si>
  <si>
    <t>5.3</t>
  </si>
  <si>
    <t>RP-230008</t>
  </si>
  <si>
    <t>List of CRs from RAN WG3</t>
  </si>
  <si>
    <t>RP-230009</t>
  </si>
  <si>
    <t>Status Report RAN WG4</t>
  </si>
  <si>
    <t>RAN4 chair (Huawei)</t>
  </si>
  <si>
    <t>5.4</t>
  </si>
  <si>
    <t>RP-230010</t>
  </si>
  <si>
    <t>List of CRs from RAN WG4</t>
  </si>
  <si>
    <t>RP-230011</t>
  </si>
  <si>
    <t>Status Report RAN WG5</t>
  </si>
  <si>
    <t>RAN5 chair (Motorola Mobility)</t>
  </si>
  <si>
    <t>5.5</t>
  </si>
  <si>
    <t>RP-230012</t>
  </si>
  <si>
    <t>List of CRs from RAN WG5</t>
  </si>
  <si>
    <t>RP-230013</t>
  </si>
  <si>
    <t>Status Report MCC TF160 (for approval)</t>
  </si>
  <si>
    <t>ETSI MCC TF160 Leader</t>
  </si>
  <si>
    <t>RP-230014</t>
  </si>
  <si>
    <t>3GPP Support Team Report</t>
  </si>
  <si>
    <t>6.2</t>
  </si>
  <si>
    <t>MCC</t>
  </si>
  <si>
    <t>RP-230015</t>
  </si>
  <si>
    <t>Status Report ITU-R Ad hoc</t>
  </si>
  <si>
    <t>3GPP ITU-R Ad hoc Contact (Telecom Italia)</t>
  </si>
  <si>
    <t>RP-230016</t>
  </si>
  <si>
    <t>3GPP Work Plan review at Plenary #99</t>
  </si>
  <si>
    <t>RP-230811</t>
  </si>
  <si>
    <t>Revised agenda for meeting RAN #99 held 20.03.-23.03.2023 in Rotterdam, Netherlands</t>
  </si>
  <si>
    <t>RP-230051</t>
  </si>
  <si>
    <t>RP-230018</t>
  </si>
  <si>
    <t>Reply LS to 5G-ACIA-LS-2022-004 = RP-222712 on Use Cases and requirements for industrial factory applications (SP-221322; to: 5G-ACIA; cc: CT, RAN, SA1, SA2; contact: Lenovo)</t>
  </si>
  <si>
    <t>SA</t>
  </si>
  <si>
    <t>no RAN action requested</t>
  </si>
  <si>
    <t>99_LS03</t>
  </si>
  <si>
    <t>SP-221322</t>
  </si>
  <si>
    <t>RP-230019</t>
  </si>
  <si>
    <t>LS on RAN impact for NPN enhancement in Rel-18 (S2-2301437; to: RAN2, RAN3; cc: CT1, RAN; contact: Ericsson)</t>
  </si>
  <si>
    <t>SA2</t>
  </si>
  <si>
    <t>9.1.3</t>
  </si>
  <si>
    <t>FS_eNPN_Ph2, eNPN_Ph2</t>
  </si>
  <si>
    <t>S2-2301437</t>
  </si>
  <si>
    <t>RP-230020</t>
  </si>
  <si>
    <t>Reply LS to C4-225556 on shared NG-U Termination among gNBs (S2-2302094; to: CT4, RAN3, SA, RAN; cc: -; contact: ZTE)</t>
  </si>
  <si>
    <t>LS C4-225556 was only sent to: SA2, cc: RAN3; no RAN action requested</t>
  </si>
  <si>
    <t>99_LS09</t>
  </si>
  <si>
    <t>9.9</t>
  </si>
  <si>
    <t>5MBS</t>
  </si>
  <si>
    <t>S2-2302094</t>
  </si>
  <si>
    <t>RP-230021</t>
  </si>
  <si>
    <t>LS on proposed new draft Recommendation "Requirements and framework of disaster mitigation and personnel rescue for sudden natural disasters in network" (ITU_T_SG11-LS44; to: RAN, CT, SA, ITU-T SG2, ITU-T SG16, GSMA; cc: -; contact: China Unicom)</t>
  </si>
  <si>
    <t>ITU-T SG11</t>
  </si>
  <si>
    <t>no explicit RAN action requested</t>
  </si>
  <si>
    <t>8.4</t>
  </si>
  <si>
    <t>ITU_T_SG11-LS44</t>
  </si>
  <si>
    <t>RP-230022</t>
  </si>
  <si>
    <t>LS on the consent of draft new Recommendation ITU-T Y.3119 (ex.Y.IMT2020-DN-CCF) “Future networks including IMT-2020: capability classification framework for dedicated networks” (ITU_T_SG13-LS51; to: RAN, CT, SA, ETSI; cc: -; contact: Huawei)</t>
  </si>
  <si>
    <t>ITU-T SG13</t>
  </si>
  <si>
    <t>ITU_T_SG13-LS51</t>
  </si>
  <si>
    <t>RP-230023</t>
  </si>
  <si>
    <t>LS on Formation of a new ETSI ISG for Terahertz Communications (THZ) (ETSI_ISG_THZ_230122; to: RAN, RAN1, RAN4, Next G Channel Model Alliance, NGMN, One6G, ETSI TC ERM, ETSI ISG mWT, ETSI ISG RIS, ITU-R SG3, ITU-R SG5, IMT-2030 6G Promotion Group, COST INTERACT, IEEE 802 LAN/MAN, CCSA TC5; cc: -; contact: Huawei)</t>
  </si>
  <si>
    <t>ETSI ISG THZ</t>
  </si>
  <si>
    <t>ETSI_ISG_THZ_230122</t>
  </si>
  <si>
    <t>RP-230024</t>
  </si>
  <si>
    <t>LS on NR TRP and TRS requirements (TFES(23)074029; to: RAN4; cc: RAN, RAN5, GSMA, ETSI TC ERM; contact: Ericsson)</t>
  </si>
  <si>
    <t>ETSI TC TFES</t>
  </si>
  <si>
    <t>RAN action requested</t>
  </si>
  <si>
    <t>99_LS01</t>
  </si>
  <si>
    <t>9.3.4.13</t>
  </si>
  <si>
    <t>TFES(23)074029</t>
  </si>
  <si>
    <t>RP-230025</t>
  </si>
  <si>
    <t>LS on ECC request for standardisation support related to ECC Decision (22)07 on “harmonised framework on aerial UE usage in MFCN harmonised bands” (TFES(23)074031; to: GSMA TSG, GSMA NG; cc: RAN, SA, ETSI TC ERM, ETSI TC ERM TG AERO; contact: Ericsson)</t>
  </si>
  <si>
    <t>99_LS07</t>
  </si>
  <si>
    <t>9.3.2.6</t>
  </si>
  <si>
    <t>TFES(23)074031</t>
  </si>
  <si>
    <t>RP-230026</t>
  </si>
  <si>
    <t>LS to 3GPP on ECC request for standardisation support related to ECC Decision (22)07 on “harmonised framework on aerial UE usage in MFCN harmonised bands” (TFES(23)074033r1; to: RAN, SA, RAN2, RAN4, SA2; cc: ETSI TC ERM, RAN5, CT1, GSMA, ETSI TC ERM TG AERO; contact: Ericsson)</t>
  </si>
  <si>
    <t>TFES(23)074033r1</t>
  </si>
  <si>
    <t>RP-230765</t>
  </si>
  <si>
    <t>RP-230027</t>
  </si>
  <si>
    <t>Reply LS to R3-225250 = RP-221910 on the user consent for trace reporting (S3-231398; to: RAN3; cc: RAN2, SA5, SA1, RAN; contact: Huawei)</t>
  </si>
  <si>
    <t>SA3</t>
  </si>
  <si>
    <t>NR_ENDC_SON_MDT_enh-Core</t>
  </si>
  <si>
    <t>S3-231398</t>
  </si>
  <si>
    <t>RP-230028</t>
  </si>
  <si>
    <t>LS on O-RAN – Applicability of TS 32.404 in NR (O_RAN_WG10_S-2023001; to: SA5; cc: RAN, SA; contact: Ericsson)</t>
  </si>
  <si>
    <t>O-RAN WG10</t>
  </si>
  <si>
    <t>O_RAN_WG10_S-2023001</t>
  </si>
  <si>
    <t>RP-230029</t>
  </si>
  <si>
    <t>LS on the New version 2.0 of the JCA IoT and SC&amp;C standards roadmap (ITU-T JCA IoT and SC&amp;C-LS44; to: RAN, SA, AOITI, IEEE, IMTC UC IoT Activity Group, IIC, IoT Forum, ISO TC 122, ISO TC 204, ISO/IEC, ISO/IEC JTC 1 WG7, ISO/IEC JTC 1/SC 6 WG 7, ISO/IEC JTC 1/SC 29/WG 11, ISO/IEC JTC 1/SC 31, ISO/IEC JTC 1/WG 10, ISO/IEC JTC 1/SC 41, ISO/IEC JTC 1/SC 27, EU / EC (IERC, AIOTI), ETSI, ETSI ISG CIM, CEN / CENELEC, GS1/EPC Global, ECMA, GISFI, TIA, GSC, OGC, oneM2M, W3C, IEEE-SA, YRP, AR Standards, OMA, AHCIET, ANEC, ANSI, BSI, CCSA, CDP, CEDARE, CEN-CENELEC-ETSI Smart Sustainable Cities &amp; Communities, CIC, CITEL, City Protocol Society, Digital Europe, DIN, DKE, ECLAC, ETNO, ETSI TC EE, ETSI TC Smart M2M, EC DG Connect, GeSI, GSMA, ICLEI, IDB, IEC/SYC Smart Cities, IEC/TC 100, IEC/TC 111, ISO/IEC/JTC 1/WG 11, ISO/TC 268/SC 1, LoRa Alliance, MOHURD, NIST, OASC, SAC, StEP, UNCDF, UNDP, UNECE, UNFCCC, U4SSC,  UN-Habitat, UNIDO, WBCSD for GHG Protocol, WHO, WMO; cc: -; contact: NEC)</t>
  </si>
  <si>
    <t>ITU-T JCA IoT and SC&amp;C</t>
  </si>
  <si>
    <t>ITU-T JCA IoT and SC&amp;C-LS44</t>
  </si>
  <si>
    <t>RP-230030</t>
  </si>
  <si>
    <t>LS on the provision of transposition references and certification C for draft revision 6 of Recommendation ITU-R M.2012 (ITU-R WP5D/TEMP/820(Rev.1); to: RAN, ARIB, ATIS, CCSA, ETSI, TSDSI, TTA, TTC; cc: -; contact: Counsellor ITU-R SG5)</t>
  </si>
  <si>
    <t>ITU-R WP5D</t>
  </si>
  <si>
    <t>8.2</t>
  </si>
  <si>
    <t>ITU-R WP5D/TEMP/820(Rev.1)</t>
  </si>
  <si>
    <t>RP-230031</t>
  </si>
  <si>
    <t>LS on the provision of transposition references and certification C for draft revision 2 of Recommendation ITU-R M.2150 (ITU-R WP5D/TEMP/821(Rev.1); to: RAN, ARIB, ATIS, CCSA, ETSI, TSDSI, TTA, TTC; cc: -; contact: Counsellor ITU-R SG5)</t>
  </si>
  <si>
    <t>ITU-R WP5D/TEMP/821(Rev.1)</t>
  </si>
  <si>
    <t>RP-230032</t>
  </si>
  <si>
    <t>LS on development of a new report ITU-R M.[IMT.MULTIMEDIA]: Capabilities of the terrestrial component of IMT-2020 for multimedia communications (ITU-R WP5D/TEMP/826(Rev.1); to: RAN, SA4, TSDSI, ETSI; cc: -; contact: Counsellor ITU-R SG5)</t>
  </si>
  <si>
    <t>99_LS05</t>
  </si>
  <si>
    <t>ITU-R WP5D/TEMP/826(Rev.1)</t>
  </si>
  <si>
    <t>RP-230773</t>
  </si>
  <si>
    <t>RP-230033</t>
  </si>
  <si>
    <t>LS on transmission bandwidths for NR on dedicated spectrum less than 5 MHz (R1- 2302186; to: RAN; cc: -; contact: Nokia)</t>
  </si>
  <si>
    <t>RAN1</t>
  </si>
  <si>
    <t>99_LS02</t>
  </si>
  <si>
    <t>9.3.4.1</t>
  </si>
  <si>
    <t>NR_FR1_lessthan_5MHz_BW-Core</t>
  </si>
  <si>
    <t>R1- 2302186</t>
  </si>
  <si>
    <t>RP-230780</t>
  </si>
  <si>
    <t>RP-230034</t>
  </si>
  <si>
    <t>LS on timing of updates to IMT-2020 Recommendation ITU-R M.2150 and IMT-Advanced Reco"mmendation ITU-R M.2012 after year 2023 (ITU-R WP5D/TEMP/856; to: RAN, ARIB, ATIS, CCSA, DECT-Forum, ETSI, IEEE, ITRI, TSDSI, TTA, TTC, WiMAX-Forum; cc: -; contact: Counsellor ITU-R SG5)</t>
  </si>
  <si>
    <t>schedule for Rev.3 of Recommendation ITU-R M.2150 (IMT-2020) and Rev.7 of Recommendation ITU-R M.2012 (IMT-Advanced)</t>
  </si>
  <si>
    <t>ITU-R WP5D/TEMP/856</t>
  </si>
  <si>
    <t>RP-230035</t>
  </si>
  <si>
    <t>Reply LS to CP-223275 = RP-223487 on Tracking IANA assignment requests (R3-230802; to: CT, CT4; cc: SA4, SA5, CT1, CT3, RAN; contact: ZTE)</t>
  </si>
  <si>
    <t>RAN3</t>
  </si>
  <si>
    <t>R3-230802</t>
  </si>
  <si>
    <t>RP-230036</t>
  </si>
  <si>
    <t>Reply LS to S2-2302094 = RP-230020 on shared NG-U Termination among gNBs (R3-230824; to: SA2, SA; cc: CT4, RAN; contact: ZTE)</t>
  </si>
  <si>
    <t>NR_MBS-Core</t>
  </si>
  <si>
    <t>R3-230824</t>
  </si>
  <si>
    <t>RP-230037</t>
  </si>
  <si>
    <t>LS on required normative work for some Rel-18 topics (R3-230954; to: RAN; cc: SA2, SA; contact: Ericsson)</t>
  </si>
  <si>
    <t>99_LS08</t>
  </si>
  <si>
    <t>eNPN_Ph2, eNS_Ph3, TRS_URLLC</t>
  </si>
  <si>
    <t>R3-230954</t>
  </si>
  <si>
    <t>RP-230038</t>
  </si>
  <si>
    <t>Reply LS to S2-2211437 = RP-222721 on FS_VMR solutions review (R3-231011; to: SA2; cc: RAN2, RAN4, RAN; contact: Qualcomm)</t>
  </si>
  <si>
    <t>9.3.3.3</t>
  </si>
  <si>
    <t>NR_mobile_IAB</t>
  </si>
  <si>
    <t>R3-231011</t>
  </si>
  <si>
    <t>RP-230039</t>
  </si>
  <si>
    <t>LS on 3GPP work on Energy Efficiency (S5-232903; to: SA, RAN, CT, SA1, SA2, SA3, SA4, SA6, RAN1, RAN2, RAN3, RAN4, CT1, CT3, CT4; cc: -; contact: Huawei)</t>
  </si>
  <si>
    <t>SA5</t>
  </si>
  <si>
    <t>EE5GPLUS_Ph2</t>
  </si>
  <si>
    <t>S5-232903</t>
  </si>
  <si>
    <t>RP-230040</t>
  </si>
  <si>
    <t>Reply LS to TFES(23)074029 = RP-230024 on NR TRP and TRS requirements (R4-2302981; to: ETSI TC TFES; cc: RAN, RAN5, GSMA, GCF CAG, GCF PAG, CCSA TC9 WG1; contact: vivo)</t>
  </si>
  <si>
    <t>RAN4</t>
  </si>
  <si>
    <t>NR_FR1_TRP_TRS_enh</t>
  </si>
  <si>
    <t>R4-2302981</t>
  </si>
  <si>
    <t>RP-230041</t>
  </si>
  <si>
    <t>LS on additional agreements for BWP_withoutRestriction for option A (R4-2303314; to: RAN; cc: -; contact: Apple)</t>
  </si>
  <si>
    <t>BWP = Bandwidth Part; no explicit RAN action requested; related to R4-2220437 = RP-222725 and discussion [98e-30-BWP-WithoutRestriction] (see RP-223506)</t>
  </si>
  <si>
    <t>9.12</t>
  </si>
  <si>
    <t>R4-2303314</t>
  </si>
  <si>
    <t>RP-230042</t>
  </si>
  <si>
    <t>LS for spectrum less than 5 MHz (R4-2303713; to: RAN; cc: -; contact: Apple)</t>
  </si>
  <si>
    <t>moved from AI 7 to AI 9.3.4.1; RAN action requested</t>
  </si>
  <si>
    <t>99_LS04</t>
  </si>
  <si>
    <t>NR_FR1_lessthan_5MHz_BW</t>
  </si>
  <si>
    <t>R4-2303713</t>
  </si>
  <si>
    <t>RP-230781</t>
  </si>
  <si>
    <t>RP-230043</t>
  </si>
  <si>
    <t>LS on carrier aggregation in REL-18 NR sidelink evolution (5GAA_WG4_LS230208; to: RAN; cc: -; conclusion: Volkswagen)</t>
  </si>
  <si>
    <t>5GAA WG4</t>
  </si>
  <si>
    <t>LS was sent to 3GPP on 10.03.22; RAN action requested</t>
  </si>
  <si>
    <t>9.3.1.5</t>
  </si>
  <si>
    <t>NR_SL_enh2</t>
  </si>
  <si>
    <t>5GAA_WG4_LS230208</t>
  </si>
  <si>
    <t>RP-230044</t>
  </si>
  <si>
    <t>Void</t>
  </si>
  <si>
    <t>RP-230045</t>
  </si>
  <si>
    <t>RP-230046</t>
  </si>
  <si>
    <t>RP-230047</t>
  </si>
  <si>
    <t>RP-230048</t>
  </si>
  <si>
    <t>RP-230049</t>
  </si>
  <si>
    <t>Status of time budgets for RAN1/2/3/4 ongoing and new WIs/SIs after RAN #99</t>
  </si>
  <si>
    <t>RAN1 Chair (Samsung), RAN2 Chair (MediaTek), RAN3 Chair (ZTE), RAN4 Chair (Huawei)</t>
  </si>
  <si>
    <t>RP-230050</t>
  </si>
  <si>
    <t>RAN Planning</t>
  </si>
  <si>
    <t>RAN Chair (Qualcomm), RAN1 Chair (Samsung), RAN2 Chair (MediaTek), RAN3 Chair (ZTE), RAN4 Chair (Huawei), RAN5 Chair (Motorola Mobility)</t>
  </si>
  <si>
    <t>6</t>
  </si>
  <si>
    <t>revision of RP-230017 as CEST will only start on 26.3.23, so time zone is CET</t>
  </si>
  <si>
    <t>RP-230703</t>
  </si>
  <si>
    <t>Revised draft report of electronic meeting RAN #98e held 12.12.-16.12.2022</t>
  </si>
  <si>
    <t>RP-230816</t>
  </si>
  <si>
    <t>RP-230053</t>
  </si>
  <si>
    <t>Status report for WI APT 600MHz NR band; rapporteur: Spark NZ Ltd</t>
  </si>
  <si>
    <t>Mansoor Shafi</t>
  </si>
  <si>
    <t>This contribution is a status report to the RAN</t>
  </si>
  <si>
    <t>9.4.1.3</t>
  </si>
  <si>
    <t>NR_600MHz_APT</t>
  </si>
  <si>
    <t>RP-230054</t>
  </si>
  <si>
    <t>Draft LS to AWG on frequency arrangements for IMT in the band 470 – 703 MHz (to: AWG; cc: -; contact: Spark NZ Ltd)</t>
  </si>
  <si>
    <t>Spark NZ Ltd</t>
  </si>
  <si>
    <t>This contribution is a LS to the AWG  on the APT 600 MHz NR band</t>
  </si>
  <si>
    <t>RP-230717</t>
  </si>
  <si>
    <t>APT Wireless Group</t>
  </si>
  <si>
    <t>RP-230055</t>
  </si>
  <si>
    <t>Ambient IoT link budget considerations</t>
  </si>
  <si>
    <t>Nokia Denmark</t>
  </si>
  <si>
    <t>Benny Vejlgaard</t>
  </si>
  <si>
    <t>9.2.3</t>
  </si>
  <si>
    <t>FS_Ambient_IoT_RAN</t>
  </si>
  <si>
    <t>RP-230056</t>
  </si>
  <si>
    <t>Ambient IoT security considerations</t>
  </si>
  <si>
    <t>RP-230057</t>
  </si>
  <si>
    <t>RP-230058</t>
  </si>
  <si>
    <t>Ambient IoT use cases, tag types and spectrum</t>
  </si>
  <si>
    <t>RP-230059</t>
  </si>
  <si>
    <t>TR 38.892 v1.0.0 on APT 600 MHz NR band</t>
  </si>
  <si>
    <t>RAN4 TR 38.892 is provided for 1-step approval</t>
  </si>
  <si>
    <t>R4</t>
  </si>
  <si>
    <t>RP-230727</t>
  </si>
  <si>
    <t>38.892</t>
  </si>
  <si>
    <t>1.0.0</t>
  </si>
  <si>
    <t>NR_600MHz_APT-Core</t>
  </si>
  <si>
    <t>RP-230060</t>
  </si>
  <si>
    <t>Revised WID: APT 600 MHz NR band</t>
  </si>
  <si>
    <t>last approved WID: RP-223265; revised as there are no spec impact on the top of latest Rel-17 TS 38.115-2</t>
  </si>
  <si>
    <t>R4s</t>
  </si>
  <si>
    <t>RP-230061</t>
  </si>
  <si>
    <t>Status report for WI: Introduction of NR TDD band in 1670-1675 MHz (n54); rapporteur: Ligado Networks</t>
  </si>
  <si>
    <t>Ojas Choksi</t>
  </si>
  <si>
    <t>9.4.1.5</t>
  </si>
  <si>
    <t>NR_TDD_n54</t>
  </si>
  <si>
    <t>RP-230062</t>
  </si>
  <si>
    <t>Revised WID: Introduction of NR TDD band in 1670 – 1675 MHz (n54)</t>
  </si>
  <si>
    <t>Ligado Networks</t>
  </si>
  <si>
    <t>last approved WID: RP-223514</t>
  </si>
  <si>
    <t>RP-230063</t>
  </si>
  <si>
    <t>New WID: UE Conformance – Introduction of LTE TDD band in 1670 – 1675 MHz</t>
  </si>
  <si>
    <t>tested: REL-18 WI LTE_TDD_1670_1675MHz</t>
  </si>
  <si>
    <t>R5</t>
  </si>
  <si>
    <t>13.1</t>
  </si>
  <si>
    <t>RP-230064</t>
  </si>
  <si>
    <t>On Rel-19 timeline</t>
  </si>
  <si>
    <t>Ericsson España S.A.</t>
  </si>
  <si>
    <t>Daniel Chen Larsson</t>
  </si>
  <si>
    <t>moved from AI 15 to AI 5</t>
  </si>
  <si>
    <t>Rel-19</t>
  </si>
  <si>
    <t>RP-230065</t>
  </si>
  <si>
    <t>Sensing channel model in LLS and SLS</t>
  </si>
  <si>
    <t>Beijing Xiaomi Mobile Software</t>
  </si>
  <si>
    <t>Zhenyu Zhang</t>
  </si>
  <si>
    <t>moved from AI 9.1.1 to AI 15</t>
  </si>
  <si>
    <t>sense</t>
  </si>
  <si>
    <t>RP-230066</t>
  </si>
  <si>
    <t>Status report for WI: Rel-18 NR intra band Carrier Aggregation for xCC DL/yCC UL including contiguous and non-contiguous spectrum (x&gt;=y); rapporteur: Ericsson</t>
  </si>
  <si>
    <t>Per Lindell</t>
  </si>
  <si>
    <t>9.4.3.1</t>
  </si>
  <si>
    <t>NR_CA_R18_Intra</t>
  </si>
  <si>
    <t>RP-230067</t>
  </si>
  <si>
    <t>Revised WID: Rel-18 NR intra band Carrier Aggregation for xCC DL/yCC UL including contiguous and non-contiguous spectrum (x&gt;=y)</t>
  </si>
  <si>
    <t>Ericsson</t>
  </si>
  <si>
    <t>last approved WID: RP-222846</t>
  </si>
  <si>
    <t>RP-230068</t>
  </si>
  <si>
    <t>Status report for WI: High power UE (power class m with 1&lt;m&lt;3) for a single FR1 band in UL of Dual Connectivity (DC) combinations of x bands (x=1,2,3, 4 for y=1 or x=1, 2 for y=2) LTE inter-band CA (xDL/1UL) and y bands NR inter-band CA (yDL/1UL); rapport</t>
  </si>
  <si>
    <t>Status Report: High power UE (power class m with 1&lt;m&lt;3) for a single FR1 band in UL of Dual Connectivity (DC) combinations of x bands (x=1,2,3, 4 for y=1 or x=1, 2 for y=2) LTE inter-band CA (xDL/1UL) and y bands NR inter-band CA (yDL/1UL)</t>
  </si>
  <si>
    <t>9.4.4.5</t>
  </si>
  <si>
    <t>HPUE_FR1_DC_LTE_NR_R18</t>
  </si>
  <si>
    <t>RP-230069</t>
  </si>
  <si>
    <t>Revised WID on High power UE (power class m with 1&lt;m&lt;3) for a single FR1 band in UL of Dual Connectivity (DC) combinations of x bands (x=1,2,3, 4 for y=1 or x=1, 2 for y=2) LTE inter-band CA (xDL/1UL) and y bands NR inter-band CA (yDL/1UL)</t>
  </si>
  <si>
    <t>last approved WID: RP-222848</t>
  </si>
  <si>
    <t>RP-230070</t>
  </si>
  <si>
    <t>Revised WID on: WP UE Conformance - User Plane Integrity Protection support for EPC connected architectures (incl. CT/SA aspects)</t>
  </si>
  <si>
    <t>Vodafone GmbH</t>
  </si>
  <si>
    <t>Petra Rauer</t>
  </si>
  <si>
    <t>last approved WID: RP-222372</t>
  </si>
  <si>
    <t>13.3.36</t>
  </si>
  <si>
    <t>UPIP_SEC_LTE-RAN-Core, UPIP_SEC_LTE</t>
  </si>
  <si>
    <t>RP-230071</t>
  </si>
  <si>
    <t>Status report for WI UE Conformance - User Plane Integrity Protection support for EPC connected architectures (incl. CT/SA aspects); rapporteur: Vodafone</t>
  </si>
  <si>
    <t>RAN5</t>
  </si>
  <si>
    <t>UPIP_SEC_LTE-RAN-UEConTest</t>
  </si>
  <si>
    <t>RP-230072</t>
  </si>
  <si>
    <t>Updated RAN3 time planning</t>
  </si>
  <si>
    <t>ZTE Corporation.</t>
  </si>
  <si>
    <t>Yin Gao</t>
  </si>
  <si>
    <t>RP-230759</t>
  </si>
  <si>
    <t>RP-230073</t>
  </si>
  <si>
    <t>Status report for WI Core part In-Device Co-existence (IDC) enhancements for NR and MR-DC; rapporteur: Xiaomi</t>
  </si>
  <si>
    <t>RAN2</t>
  </si>
  <si>
    <t>Yumin Wu</t>
  </si>
  <si>
    <t>9.3.2.5</t>
  </si>
  <si>
    <t>NR_IDC_enh-Core</t>
  </si>
  <si>
    <t>RP-230074</t>
  </si>
  <si>
    <t>Status report for WI NR RF requirements enhancement for frequency range 2 (FR2), Phase 3; rapporteur: Nokia, Xiaomi</t>
  </si>
  <si>
    <t>Hisashi Onozawa</t>
  </si>
  <si>
    <t>Core 30%; Perf 30%</t>
  </si>
  <si>
    <t>9.3.4.3</t>
  </si>
  <si>
    <t>NR_RF_FR2_req_Ph3</t>
  </si>
  <si>
    <t>RP-230075</t>
  </si>
  <si>
    <t>Status report for WI NR sidelink evolution; rapporteur: OPPO</t>
  </si>
  <si>
    <t>Kevin Lin</t>
  </si>
  <si>
    <t>RP-230713</t>
  </si>
  <si>
    <t>RP-230076</t>
  </si>
  <si>
    <t>Status report for WI UE Conformance - Multi-SIM devices for LTE/NR; rapporteur: China Telecom</t>
  </si>
  <si>
    <t>JING ZHAO</t>
  </si>
  <si>
    <t>13.3.15</t>
  </si>
  <si>
    <t>LTE_NR_MUSIM_plus_CT1-UEConTest</t>
  </si>
  <si>
    <t>RP-230077</t>
  </si>
  <si>
    <t>Revised WID: NR sidelink evolution</t>
  </si>
  <si>
    <t>OPPO</t>
  </si>
  <si>
    <t>last approved WID: RP-222806; reserved in anticipation of a revised WID as an output of this RAN#99.</t>
  </si>
  <si>
    <t>R1</t>
  </si>
  <si>
    <t>RP-222806</t>
  </si>
  <si>
    <t>NR_SL_enh2, NR_SL_enh2-Core, NR_SL_enh2-Perf</t>
  </si>
  <si>
    <t>RP-230078</t>
  </si>
  <si>
    <t>Status report for WI UE Conformance Test Aspects - Access Traffic Steering, Switch and Splitting support in 5G system; rapporteur: China Telecom</t>
  </si>
  <si>
    <t>13.2.13</t>
  </si>
  <si>
    <t>ATSSS-UEConTest</t>
  </si>
  <si>
    <t>RP-230079</t>
  </si>
  <si>
    <t>Revised WID on UE Conformance - Multi-SIM devices for LTE/NR</t>
  </si>
  <si>
    <t>China Telecom</t>
  </si>
  <si>
    <t>last approved WID: RP-211140</t>
  </si>
  <si>
    <t>RP-230080</t>
  </si>
  <si>
    <t>Status report for WI UE Conformance - Power Class 2 EN-DC with x LTE band + y NR band (x= 2, 3, 4, y=1; x=1, 2, y=2); rapporteur: Ericsson</t>
  </si>
  <si>
    <t>Jakub Kolodziej</t>
  </si>
  <si>
    <t>Test: 6%, Dec 23
(+6 months)</t>
  </si>
  <si>
    <t>13.3.6</t>
  </si>
  <si>
    <t>ENDC_PC2_R17_xLTE_yNR-UEConTest</t>
  </si>
  <si>
    <t>RP-230081</t>
  </si>
  <si>
    <t>Status report for WI UE Conformance - NR QoE management and optimizations for diverse services; rapporteur: Ericsson</t>
  </si>
  <si>
    <t>Test: 5%, Sep 23</t>
  </si>
  <si>
    <t>13.3.34</t>
  </si>
  <si>
    <t>NR_QoE-UEConTest</t>
  </si>
  <si>
    <t>RP-230082</t>
  </si>
  <si>
    <t>Revised WID for UE Conformance - Power Class 2 for EN-DC with xLTE band + yNR DL with 1LTE+1(TDD) NR UL band (x= 2, 3, 4, y=1; x=1, 2, y=2)</t>
  </si>
  <si>
    <t>last approved WID: RP-211870, update of rapporteur to Jakub Kolodziej, Ericsson</t>
  </si>
  <si>
    <t>RP-230083</t>
  </si>
  <si>
    <t>Status report for SI: Study on simplification of band combination specification for NR and LTE; rapporteur: ZTE</t>
  </si>
  <si>
    <t>Zhifeng Ma</t>
  </si>
  <si>
    <t>9.2.10</t>
  </si>
  <si>
    <t>FS_SimBC</t>
  </si>
  <si>
    <t>RP-230084</t>
  </si>
  <si>
    <t>Revised WID on Rel-18 NR Inter-band Carrier Aggregation/Dual Connectivity for 3 bands DL with x bands UL (x=1,2)</t>
  </si>
  <si>
    <t>ZTE Corporation</t>
  </si>
  <si>
    <t>last approved WID: RP-222834</t>
  </si>
  <si>
    <t>9.4.3.3</t>
  </si>
  <si>
    <t>NR_CADC_R18_3BDL_xBUL</t>
  </si>
  <si>
    <t>RP-230085</t>
  </si>
  <si>
    <t>Status report for WI:  Rel-18 NR Inter-band Carrier Aggregation/Dual Connectivity for 3 bands DL with x bands UL (x=1,2); rapporteur: ZTE</t>
  </si>
  <si>
    <t>RP-230086</t>
  </si>
  <si>
    <t>Motivation for new WID on NR Timing Resiliency and URLLC enhancements</t>
  </si>
  <si>
    <t>Nokia, Nokia Shanghai Bell</t>
  </si>
  <si>
    <t>Sean Kelley</t>
  </si>
  <si>
    <t>RP-230087</t>
  </si>
  <si>
    <t>New WID on NR Timing Resiliency and URLLC enhancements</t>
  </si>
  <si>
    <t>compare REL-18 SI FS_gNB_CU_CP_resiliency completed in Sep.22</t>
  </si>
  <si>
    <t>R3, 99_LS08</t>
  </si>
  <si>
    <t>RP-223001</t>
  </si>
  <si>
    <t>RP-230754</t>
  </si>
  <si>
    <t>RP-230088</t>
  </si>
  <si>
    <t>Status report for WI Conformance Test Aspects - Protocol enhancements for Mission Critical Services; rapporteur NIST</t>
  </si>
  <si>
    <t>Jason Kahn</t>
  </si>
  <si>
    <t>8% complete</t>
  </si>
  <si>
    <t>13.2.14</t>
  </si>
  <si>
    <t>MCProtoc16_enh2MCPTT_eMCData2-ConTest</t>
  </si>
  <si>
    <t>RP-230089</t>
  </si>
  <si>
    <t>Status report for WI DC of x bands LTE inter-band CA (x345) and 1 NR band; rapporteur: Nokia</t>
  </si>
  <si>
    <t>Johannes Hejselbaek</t>
  </si>
  <si>
    <t>9.4.2.3</t>
  </si>
  <si>
    <t>DC_R18_xBLTE_1BNR_yDL2UL</t>
  </si>
  <si>
    <t>RP-230090</t>
  </si>
  <si>
    <t>Revised WID: Rel-18 DC of x bands (x=3,4,5) LTE inter-band CA (xDL/1UL) and 1 NR band (1DL/1UL)</t>
  </si>
  <si>
    <t>last approved WID: RP-222876</t>
  </si>
  <si>
    <t>RP-230091</t>
  </si>
  <si>
    <t>Revised WID: NR support for dedicated spectrum less than 5MHz for FR1</t>
  </si>
  <si>
    <t>Anterix</t>
  </si>
  <si>
    <t>Emil Olbrich</t>
  </si>
  <si>
    <t>last approved WID: RP-222645; rapporteur so far is Nokia; compare RP-230186</t>
  </si>
  <si>
    <t>RP-222645</t>
  </si>
  <si>
    <t>RP-230092</t>
  </si>
  <si>
    <t>New WID on UE Conformance - Support of Uncrewed Aerial Systems Connectivity, Identification, and Tracking</t>
  </si>
  <si>
    <t>Qualcomm</t>
  </si>
  <si>
    <t>Francesco Pica</t>
  </si>
  <si>
    <t>tested: REL-17 WI ID_UAS (SA2/CT1/SA3 aspects); corresponding to R5-231393</t>
  </si>
  <si>
    <t>RP-230716</t>
  </si>
  <si>
    <t>RP-230093</t>
  </si>
  <si>
    <t>Status report for WI UE Conformance Test Aspects - Rel -16 for CLI handling for NR; rapporteur: Qualcomm</t>
  </si>
  <si>
    <t>13.2.5</t>
  </si>
  <si>
    <t>NR_CLI-UEConTest</t>
  </si>
  <si>
    <t>RP-230094</t>
  </si>
  <si>
    <t>Status report for WI UE Conformance Test Aspects - Support of eCall over IMS for NR; rapporteur: Qualcomm</t>
  </si>
  <si>
    <t>13.2.9</t>
  </si>
  <si>
    <t>NR_EIEI-UEConTest</t>
  </si>
  <si>
    <t>RP-230095</t>
  </si>
  <si>
    <t>Status report for WI UE Conformance Test Aspects for NR-based Access to Unlicensed Spectrum; rapporteur: Qualcomm</t>
  </si>
  <si>
    <t>13.2.10</t>
  </si>
  <si>
    <t>NR_unlic-UEConTest</t>
  </si>
  <si>
    <t>RP-230096</t>
  </si>
  <si>
    <t>Status report for WI UE Conformance- Introduction of DL 1024 QAM for NR Frequency Range 1 (FR1); rapporteur: Qualcomm</t>
  </si>
  <si>
    <t>13.3.12</t>
  </si>
  <si>
    <t>NR_DL1024QAM_FR1-UEConTest</t>
  </si>
  <si>
    <t>RP-230097</t>
  </si>
  <si>
    <t>Status report for WI UE Conformance Test Aspects - Rel-17 NR small data transmissions in INACTIVE state; rapporteur: Qualcomm</t>
  </si>
  <si>
    <t>13.3.21</t>
  </si>
  <si>
    <t>NR_SmallData_INACTIVE-UEConTest</t>
  </si>
  <si>
    <t>RP-230098</t>
  </si>
  <si>
    <t>Status report for WI UE Conformance Test Aspects - Rel-16 Private Network Support for NG-RAN; rapporteur: Qualcomm</t>
  </si>
  <si>
    <t>moved from AI 13.3.22 to AI 13.2.4</t>
  </si>
  <si>
    <t>13.2.4</t>
  </si>
  <si>
    <t>NG_RAN_PRN_Vertical_LAN-UEConTest</t>
  </si>
  <si>
    <t>RP-230099</t>
  </si>
  <si>
    <t>Status report for WI UE Conformance Test Aspects - Solutions for NR to support non-terrestrial networks (NTN) plus CT aspects; rapporteur: Qualcomm</t>
  </si>
  <si>
    <t>13.3.24</t>
  </si>
  <si>
    <t>NR_NTN_solutions_plus_CT-UEConTest</t>
  </si>
  <si>
    <t>RP-230100</t>
  </si>
  <si>
    <t>Revised WID: UE Conformance – Solutions for NR to support non-terrestrial networks (NTN) plus CT aspects</t>
  </si>
  <si>
    <t>last approved WID: RP-222537</t>
  </si>
  <si>
    <t>RP-230101</t>
  </si>
  <si>
    <t>Status report for WI UE Conformance - Increasing UE power high limit for CA and DC; rapporteur: Qualcomm</t>
  </si>
  <si>
    <t>13.3.40</t>
  </si>
  <si>
    <t>Power_Limit_CA_DC-UEConTest</t>
  </si>
  <si>
    <t>RP-230102</t>
  </si>
  <si>
    <t>Status report for WI NR MIMO evolution for downlink and uplink; rapporteur: Samsung</t>
  </si>
  <si>
    <t>HyunJeong Kang</t>
  </si>
  <si>
    <t>9.3.1.4</t>
  </si>
  <si>
    <t>NR_MIMO_evo_DL_UL</t>
  </si>
  <si>
    <t>RP-230103</t>
  </si>
  <si>
    <t>On the work scope of Rel-18 NR sidelink evolution</t>
  </si>
  <si>
    <t>Samsung</t>
  </si>
  <si>
    <t>RP-230104</t>
  </si>
  <si>
    <t>On the work scope of Rel-18 NR NTN enhancements</t>
  </si>
  <si>
    <t>9.3.2.7</t>
  </si>
  <si>
    <t>NR_NTN_enh</t>
  </si>
  <si>
    <t>RP-230105</t>
  </si>
  <si>
    <t>Discussion on Ambient IoT</t>
  </si>
  <si>
    <t>RP-230106</t>
  </si>
  <si>
    <t>Support of hardware sharing indication in IDC</t>
  </si>
  <si>
    <t>RP-230107</t>
  </si>
  <si>
    <t>CHO enhancements for UAV</t>
  </si>
  <si>
    <t>NR_UAV-Core</t>
  </si>
  <si>
    <t>RP-230108</t>
  </si>
  <si>
    <t>Views on XR WID</t>
  </si>
  <si>
    <t>Sorour Falahati</t>
  </si>
  <si>
    <t>9.3.2.9</t>
  </si>
  <si>
    <t>NR_XR_enh-Core</t>
  </si>
  <si>
    <t>RP-230109</t>
  </si>
  <si>
    <t>Discussions on Ambient IoT</t>
  </si>
  <si>
    <t>Xiaomi EV Technology</t>
  </si>
  <si>
    <t>Ting Fu</t>
  </si>
  <si>
    <t>RP-230110</t>
  </si>
  <si>
    <t>Input to Study on Ambient IoT in RAN</t>
  </si>
  <si>
    <t>Johan Bergman</t>
  </si>
  <si>
    <t>RP-230111</t>
  </si>
  <si>
    <t>Status report for WI: Enhanced support of reduced capability NR devices; rapporteur: Ericsson</t>
  </si>
  <si>
    <t>9.3.1.7</t>
  </si>
  <si>
    <t>NR_redcap_enh</t>
  </si>
  <si>
    <t>RP-230112</t>
  </si>
  <si>
    <t>Revised WID: Enhanced support of reduced capability NR devices</t>
  </si>
  <si>
    <t>last approved WID: RP-223544</t>
  </si>
  <si>
    <t>RP-230113</t>
  </si>
  <si>
    <t>Status report for WI UE Conformance Test Aspects - LTE-NR &amp; NR-NR Dual Connectivity and NR CA enhancements; rapporteur: Nokia</t>
  </si>
  <si>
    <t>Matti Kangas</t>
  </si>
  <si>
    <t>13.2.11</t>
  </si>
  <si>
    <t>1130</t>
  </si>
  <si>
    <t>LTE_NR_DC_CA_enh-UEConTest</t>
  </si>
  <si>
    <t>RP-230114</t>
  </si>
  <si>
    <t>Status report for WI: NR support for dedicated spectrum less than 5MHz for FR1; rapporteur: Nokia</t>
  </si>
  <si>
    <t>Man Hung Ng</t>
  </si>
  <si>
    <t>RP-230115</t>
  </si>
  <si>
    <t>Status report for WI Perf. part: Solutions for NR to support non-terrestrial networks (NTN); rapporteur: Thales</t>
  </si>
  <si>
    <t>Nicolas Chuberre</t>
  </si>
  <si>
    <t>9.5.2.1</t>
  </si>
  <si>
    <t>NR_NTN_solutions-Perf</t>
  </si>
  <si>
    <t>RP-230116</t>
  </si>
  <si>
    <t>Status report for WI on BS/UE EMC enhancements for NR and LTE; rapporteur: Ericsson</t>
  </si>
  <si>
    <t>Aurelian Bria</t>
  </si>
  <si>
    <t>9.3.4.8</t>
  </si>
  <si>
    <t>NR_LTE_EMC_enh</t>
  </si>
  <si>
    <t>RP-230117</t>
  </si>
  <si>
    <t>Discussion on Rel-18 eRedCap WI scope</t>
  </si>
  <si>
    <t>Sierra Wireless. S.A.</t>
  </si>
  <si>
    <t>Gustav Vos</t>
  </si>
  <si>
    <t>RP-230118</t>
  </si>
  <si>
    <t>RP-230119</t>
  </si>
  <si>
    <t>Status report for WI NR NTN (Non-Terrestrial Networks) enhancements; rapporteur: Thales</t>
  </si>
  <si>
    <t>RP-230120</t>
  </si>
  <si>
    <t>Revised WID: NR NTN (Non-Terrestrial Networks) enhancements</t>
  </si>
  <si>
    <t>THALES</t>
  </si>
  <si>
    <t>last approved WID: RP-223534; clarifications upon suggestions from ETSI MCC</t>
  </si>
  <si>
    <t>RP-230779</t>
  </si>
  <si>
    <t>RP-230121</t>
  </si>
  <si>
    <t>New SID: Study on Channel Modeling design for Sensing Analysis</t>
  </si>
  <si>
    <t>Kevin Wanuga</t>
  </si>
  <si>
    <t>R1, sense</t>
  </si>
  <si>
    <t>RP-230122</t>
  </si>
  <si>
    <t>Motivation for Study on Channel Modeling design for Sensing Analysis</t>
  </si>
  <si>
    <t>RP-230123</t>
  </si>
  <si>
    <t>Views on the scope of XR WI</t>
  </si>
  <si>
    <t>Beijing Xiaomi Software Tech</t>
  </si>
  <si>
    <t>Lisi Li</t>
  </si>
  <si>
    <t>RP-230124</t>
  </si>
  <si>
    <t>Study on AI/ML for NR air interface higher layer</t>
  </si>
  <si>
    <t>Xiaomi Technology</t>
  </si>
  <si>
    <t>xing yang</t>
  </si>
  <si>
    <t>moved from AI 9.1.2 to AI 15</t>
  </si>
  <si>
    <t>AI</t>
  </si>
  <si>
    <t>RP-230125</t>
  </si>
  <si>
    <t>Discussion on the scope of Rel-18 NR sidelink evolution</t>
  </si>
  <si>
    <t>LG Electronics UK</t>
  </si>
  <si>
    <t>Hanbyul Seo</t>
  </si>
  <si>
    <t>RP-230126</t>
  </si>
  <si>
    <t>Views on scope of NR NTN</t>
  </si>
  <si>
    <t>Qualcomm Incorporated</t>
  </si>
  <si>
    <t>Alberto Rico Alvarino</t>
  </si>
  <si>
    <t>RP-230127</t>
  </si>
  <si>
    <t>Views on NR dedicated spectrum less than 5MHz for FR1</t>
  </si>
  <si>
    <t>RP-230128</t>
  </si>
  <si>
    <t>Status report for WI UE Conformance Test Aspects for NR RF Requirement Enhancements for FR2; rapporteur: Nokia</t>
  </si>
  <si>
    <t>Tuomo Säynäjäkangas</t>
  </si>
  <si>
    <t>13.2.8</t>
  </si>
  <si>
    <t>NR_RF_FR2_req_enh-UEConTest</t>
  </si>
  <si>
    <t>RP-230129</t>
  </si>
  <si>
    <t>Status report for WI UE Conformance – Further enhancements of NR RF requirements for FR2; rapporteur: Nokia</t>
  </si>
  <si>
    <t>13.3.32</t>
  </si>
  <si>
    <t>NR_RF_FR2_req_enh2-UEConTest</t>
  </si>
  <si>
    <t>RP-230130</t>
  </si>
  <si>
    <t>LG Electronics Deutschland</t>
  </si>
  <si>
    <t>Sang-wook Lee</t>
  </si>
  <si>
    <t>last approved WID: RP-222840</t>
  </si>
  <si>
    <t>9.4.2.4</t>
  </si>
  <si>
    <t>RP-230725</t>
  </si>
  <si>
    <t>DC_R18_xBLTE_2BNR_yDL2UL</t>
  </si>
  <si>
    <t>RP-230131</t>
  </si>
  <si>
    <t>Status report for WI Rel-18 Dual Connectivity (DC) of x bands (x=1,2,3,4) LTE inter-band CA (xDL/1UL) and 2 bands NR (2DL/1UL); rapporteur: LG Electronics</t>
  </si>
  <si>
    <t>RP-230132</t>
  </si>
  <si>
    <t>Bo Jönsson</t>
  </si>
  <si>
    <t>RP-230133</t>
  </si>
  <si>
    <t>Revised WID:Rel-18 NR Inter-band Carrier Aggregation/Dual Connectivity for 2 bands DL with x bands UL (x=1,2)</t>
  </si>
  <si>
    <t>Wubin Zhou</t>
  </si>
  <si>
    <t>last approved WID: RP-222904</t>
  </si>
  <si>
    <t>9.4.3.2</t>
  </si>
  <si>
    <t>NR_CADC_R18_2BDL_xBUL</t>
  </si>
  <si>
    <t>RP-230134</t>
  </si>
  <si>
    <t>Status report for WI: Rel-18 NR Inter-band Carrier Aggregation/Dual Connectivity for 2 bands DL with x bands UL (x=1,2); rapporteur: ZTE</t>
  </si>
  <si>
    <t>RP-230135</t>
  </si>
  <si>
    <t>Revised WID:Rel-18 Dual Connectivity (DC) of x bands (x=1,2,3) LTE inter-band CA (xDL/1UL) and y bands (3&lt;=y&lt;=5 and x+y &lt;= 6) NR inter-band CA (yDL/1UL)</t>
  </si>
  <si>
    <t>last approved WID: RP-222906</t>
  </si>
  <si>
    <t>9.4.2.5</t>
  </si>
  <si>
    <t>DC_R18_xBLTE_yBNR_zDL2UL</t>
  </si>
  <si>
    <t>RP-230136</t>
  </si>
  <si>
    <t>Status report for WI: Rel-18 Dual Connectivity (DC) of x bands (x=1,2,3) LTE inter-band CA (xDL/1UL) and y bands (3&lt;=y&lt;=5 and x+y &lt;= 6) NR inter-band CA (yDL/1UL); rapporteur: ZTE</t>
  </si>
  <si>
    <t>RP-230137</t>
  </si>
  <si>
    <t>Revised WID:Rel-18 4Rx for NR bands for FWA (Fixed Wireless Access) UEs (&lt;2.6GHz) and handheld UEs (1GHz to 2.6GHz)</t>
  </si>
  <si>
    <t>last approved WID: RP-223541</t>
  </si>
  <si>
    <t>9.4.5.7</t>
  </si>
  <si>
    <t>4Rx_NR_bands_R18</t>
  </si>
  <si>
    <t>RP-230138</t>
  </si>
  <si>
    <t>Status report for WI: Rel-18 4Rx for NR bands for FWA (Fixed Wireless Access) UEs (&lt;2.6GHz) and handheld UEs (1GHz to 2.6GHz); rapporteur: ZTE</t>
  </si>
  <si>
    <t>RP-230139</t>
  </si>
  <si>
    <t>On the scope of Rel-18 NR sidelink evolution WI</t>
  </si>
  <si>
    <t>Du Zhongda</t>
  </si>
  <si>
    <t>NR_SL_enh2-Core</t>
  </si>
  <si>
    <t>RP-230140</t>
  </si>
  <si>
    <t>Discussion on ambient IoT</t>
  </si>
  <si>
    <t>RP-230141</t>
  </si>
  <si>
    <t>Rel-18 New WID for PC1.5 inter-band UL CA and ENDC</t>
  </si>
  <si>
    <t>R4s HP</t>
  </si>
  <si>
    <t>9.1.5</t>
  </si>
  <si>
    <t>RP-230142</t>
  </si>
  <si>
    <t>Considerations on Rel-18 IAB objectives</t>
  </si>
  <si>
    <t>KDDI Corporation, Kyocera</t>
  </si>
  <si>
    <t>Hiroki Takeda</t>
  </si>
  <si>
    <t>RP-230143</t>
  </si>
  <si>
    <t>On support of measurement(s) for FR2 in sidelink positioning</t>
  </si>
  <si>
    <t>9.3.1.9</t>
  </si>
  <si>
    <t>NR_pos_enh2-Core</t>
  </si>
  <si>
    <t>RP-230144</t>
  </si>
  <si>
    <t>About Multi-cell Scheduling by Single DCI in Rel-18 MC-Enh</t>
  </si>
  <si>
    <t>9.3.1.2</t>
  </si>
  <si>
    <t>NR_MC_enh-Core</t>
  </si>
  <si>
    <t>RP-230145</t>
  </si>
  <si>
    <t>Discussion on pending issues of RedCap</t>
  </si>
  <si>
    <t>NR_redcap_enh-Core</t>
  </si>
  <si>
    <t>RP-230146</t>
  </si>
  <si>
    <t>Discussion on 5G ACIA LS</t>
  </si>
  <si>
    <t>related to LSin RP-223475 of RAN #98e</t>
  </si>
  <si>
    <t>RP-230147</t>
  </si>
  <si>
    <t>Motivation for introduction of high-power classes for NTN FR1 bands</t>
  </si>
  <si>
    <t>Apple</t>
  </si>
  <si>
    <t>Alexander Sayenko</t>
  </si>
  <si>
    <t>RP-230148</t>
  </si>
  <si>
    <t>New WID on High-power classes for NTN NR FR1 bands</t>
  </si>
  <si>
    <t>compare RP-230487</t>
  </si>
  <si>
    <t>RP-230149</t>
  </si>
  <si>
    <t>Regulatory update for the 6GHz frequency range</t>
  </si>
  <si>
    <t>wrong version 0.17.0 in Tdoc request</t>
  </si>
  <si>
    <t>9.2.1</t>
  </si>
  <si>
    <t>RP-230746</t>
  </si>
  <si>
    <t>37.890</t>
  </si>
  <si>
    <t>0.18.0</t>
  </si>
  <si>
    <t>FS_6GHz_LTE_NR</t>
  </si>
  <si>
    <t>RP-230150</t>
  </si>
  <si>
    <t>Text proposal for Study on UE support of regionally-defined subsets of an NR band</t>
  </si>
  <si>
    <t>Based on the content of RP-23547 from RAN#98 with minor editorial cleanups and corrections.</t>
  </si>
  <si>
    <t>9.2.2</t>
  </si>
  <si>
    <t>Study on UE support of regionally-defined subsets of an NR band [RAN SI: FS_NR_subset_band_support]</t>
  </si>
  <si>
    <t>38.893</t>
  </si>
  <si>
    <t>0.1.0</t>
  </si>
  <si>
    <t>FS_NR_subset_band_support</t>
  </si>
  <si>
    <t>RP-230151</t>
  </si>
  <si>
    <t>Further clarification of the 3MHz channel bandwidth work item</t>
  </si>
  <si>
    <t>RP-230152</t>
  </si>
  <si>
    <t>Status report for WI Enhancements of NR shared spectrum bands; rapporteur: Apple</t>
  </si>
  <si>
    <t>FLAG M</t>
  </si>
  <si>
    <t>9.4.5.2</t>
  </si>
  <si>
    <t>RP-230710</t>
  </si>
  <si>
    <t>NR_unlic_enh</t>
  </si>
  <si>
    <t>RP-230153</t>
  </si>
  <si>
    <t>Revised WID for Enhancements of NR shared spectrum bands</t>
  </si>
  <si>
    <t>last approved WID: RP-222174;  extended target completion deadline</t>
  </si>
  <si>
    <t>RP-230711</t>
  </si>
  <si>
    <t>RP-230154</t>
  </si>
  <si>
    <t>Status report for WI NTN L-/S-band; rapporteur: Apple</t>
  </si>
  <si>
    <t>9.4.1.4</t>
  </si>
  <si>
    <t>RP-230707</t>
  </si>
  <si>
    <t>NR_NTN_LSband</t>
  </si>
  <si>
    <t>RP-230155</t>
  </si>
  <si>
    <t>Revised WID: Introduction of the satellite L-/S-band for NR</t>
  </si>
  <si>
    <t>last approved WID: RP-223485</t>
  </si>
  <si>
    <t>RP-230706</t>
  </si>
  <si>
    <t>RP-230156</t>
  </si>
  <si>
    <t>Status report for WI UE Conformance - Introduction of UE TRP (Total Radiated Power) and TRS (Total Radiated Sensitivity) requirements and test methodologies for FR1 (NR SA and EN-DC); rapporteur: Apple</t>
  </si>
  <si>
    <t>End: 12/23?Completion: 16%</t>
  </si>
  <si>
    <t>13.3.10</t>
  </si>
  <si>
    <t>NR_FR1_TRP_TRS-UEConTest</t>
  </si>
  <si>
    <t>RP-230157</t>
  </si>
  <si>
    <t>Status report for WI UE Conformance - Multiple Input Multiple Output (MIMO) Over-the-Air (OTA) requirements for NR UEs; rapporteur: Apple</t>
  </si>
  <si>
    <t>End: 12/23?Completion: 8%</t>
  </si>
  <si>
    <t>13.3.33</t>
  </si>
  <si>
    <t>NR_MIMO_OTA-UEConTest</t>
  </si>
  <si>
    <t>RP-230158</t>
  </si>
  <si>
    <t>On rescoping the Rel-18 TRP TRS work item</t>
  </si>
  <si>
    <t>RP-230159</t>
  </si>
  <si>
    <t>Revised WID: Enhancement of UE TRP (Total Radiated Power) and TRS (Total Radiated Sensitivity) requirements and test methodologies</t>
  </si>
  <si>
    <t>last approved WID: RP-223112; rapporteur of this WI is vivo</t>
  </si>
  <si>
    <t>RP-230160</t>
  </si>
  <si>
    <t>Status report for WI Core part: 4Rx handheld UE for low NR bands (&lt;1GHz) and/or 3Tx for NR inter-band UL CA and EN-DC; rapporteur: OPPO</t>
  </si>
  <si>
    <t>Jinqiang Xing</t>
  </si>
  <si>
    <t>9.4.5.6</t>
  </si>
  <si>
    <t>4Rx_low_NR_band_handheld_3Tx_NR_CA_ENDC-Core</t>
  </si>
  <si>
    <t>RP-230161</t>
  </si>
  <si>
    <t>Revised WID Core part: 4Rx handheld UE for low NR bands (&lt;1GHz) and/or 3Tx for NR inter-band UL CA and EN-DC</t>
  </si>
  <si>
    <t>last approved WID: RP-223517</t>
  </si>
  <si>
    <t>4Rx_low_NR_band_handheld_3Tx_NR_CA_ENDC</t>
  </si>
  <si>
    <t>RP-230162</t>
  </si>
  <si>
    <t>Views on Rel-18 enhanced support of reduced capability NR devices</t>
  </si>
  <si>
    <t>Xiaomi Communications</t>
  </si>
  <si>
    <t>Xuemei Qiao</t>
  </si>
  <si>
    <t>RP-230163</t>
  </si>
  <si>
    <t>Discussion on scope of the NR les than 5 MHz</t>
  </si>
  <si>
    <t>Rakuten Mobile, Inc, KDDI Corporation, NTT DOCOMO, INC., Softbank Corp.</t>
  </si>
  <si>
    <t>Koichiro Kitagawa</t>
  </si>
  <si>
    <t>RP-230164</t>
  </si>
  <si>
    <t>Views on NR MIMO evolution for Rel-19 NR</t>
  </si>
  <si>
    <t>SK Telecom</t>
  </si>
  <si>
    <t>Yunesung Kim</t>
  </si>
  <si>
    <t>RP-230165</t>
  </si>
  <si>
    <t>Status report for WI: Rel-18 Dual Connectivity (DC) of x LTE bands and y NR bands with z bands DL and 3 bands UL (x=1, 2, 3, 4; y=1, 2; 3&lt;=z&lt;=6); rapporteur: Samsung</t>
  </si>
  <si>
    <t>The corresponding basket WID does not need to be revised since no new request received after last RAN plenary</t>
  </si>
  <si>
    <t>9.4.2.6</t>
  </si>
  <si>
    <t>DC_R18_xBLTE_yBNR_zDL3UL</t>
  </si>
  <si>
    <t>RP-230166</t>
  </si>
  <si>
    <t>Revised WID: Core part: 4Rx handheld UE for low NR bands (&lt;1GHz) and/or 3Tx for NR inter-band UL Carrier Aggregation (CA) and EN-DC</t>
  </si>
  <si>
    <t>Samsung, TELUS, Bell Mobility, Verizon, AT&amp;T</t>
  </si>
  <si>
    <t>last approved WID: RP-223517; to include more new band combination; rapporteur of WI 4Rx_low_NR_band_handheld_3Tx_NR_CA_ENDC is OPPO</t>
  </si>
  <si>
    <t>RP-230167</t>
  </si>
  <si>
    <t>Rel-18 New WI on power class 1.5 for Intra-band or inter-band TDD UL NR-CA</t>
  </si>
  <si>
    <t>RP-230168</t>
  </si>
  <si>
    <t>Motivation of power class 1.5 for Intra-band or inter-band TDD UL NR-CA</t>
  </si>
  <si>
    <t>RP-230169</t>
  </si>
  <si>
    <t>On concluding the study phase of Lower MSD</t>
  </si>
  <si>
    <t>9.3.4.2</t>
  </si>
  <si>
    <t>NR_ENDC_RF_FR1_enh2</t>
  </si>
  <si>
    <t>RP-230170</t>
  </si>
  <si>
    <t>Status report for WI UE Conformance - Further enhancements on MIMO for NR; rapporteur: Samsung</t>
  </si>
  <si>
    <t>13.3.14</t>
  </si>
  <si>
    <t>NR_feMIMO-UEConTest</t>
  </si>
  <si>
    <t>RP-230171</t>
  </si>
  <si>
    <t>Status report for WI UE Conformance - NR support for high speed train scenario in frequency range 2; rapporteur: Samsung</t>
  </si>
  <si>
    <t>13.3.28</t>
  </si>
  <si>
    <t>NR_HST_FR2-UEConTest</t>
  </si>
  <si>
    <t>RP-230172</t>
  </si>
  <si>
    <t>Status report for WI: Enhanced NR support for high speed train scenario in frequency range 2 (FR2); rapporteur: Samsung</t>
  </si>
  <si>
    <t>9.3.4.5</t>
  </si>
  <si>
    <t>NR_HST_FR2_enh</t>
  </si>
  <si>
    <t>RP-230173</t>
  </si>
  <si>
    <t>Ku Band for 5G NTN Services</t>
  </si>
  <si>
    <t>Intelsat</t>
  </si>
  <si>
    <t>Manook Soghomonian</t>
  </si>
  <si>
    <t>R4s band</t>
  </si>
  <si>
    <t>RP-230708</t>
  </si>
  <si>
    <t>RP-230174</t>
  </si>
  <si>
    <t>Status report for WI NR network-controlled repeaters; rapporteur: ZTE</t>
  </si>
  <si>
    <t>Nan Zhang</t>
  </si>
  <si>
    <t>9.3.1.6</t>
  </si>
  <si>
    <t>NR_netcon_repeater</t>
  </si>
  <si>
    <t>RP-230175</t>
  </si>
  <si>
    <t>Revised WID on NR network controlled repeaters</t>
  </si>
  <si>
    <t>last approved WID: RP-223505; updates on the target data, support IM and updated TU</t>
  </si>
  <si>
    <t>RP-230176</t>
  </si>
  <si>
    <t>Views on work item scope for Rel-18 RedCap UEs</t>
  </si>
  <si>
    <t>FUTUREWEI</t>
  </si>
  <si>
    <t>Brian Classon</t>
  </si>
  <si>
    <t>RP-230177</t>
  </si>
  <si>
    <t>UIC response to LS from RAN4 on spectrum less than 5MHz</t>
  </si>
  <si>
    <t>Union Inter. Chemins de Fer</t>
  </si>
  <si>
    <t>Dick Martens</t>
  </si>
  <si>
    <t>UIC response to the 2 questions raised in LS R4-2303713  from RAN4 on spectrum less than 5MHz</t>
  </si>
  <si>
    <t>RP-230178</t>
  </si>
  <si>
    <t>Discussion on Ambient IoT in RAN</t>
  </si>
  <si>
    <t>Spreadtrum Communications</t>
  </si>
  <si>
    <t>Yu Ding</t>
  </si>
  <si>
    <t>RP-230179</t>
  </si>
  <si>
    <t>Views on Rel-18 eRedCap WID scope</t>
  </si>
  <si>
    <t>Spreadtrum Communications, H3C</t>
  </si>
  <si>
    <t>RP-230180</t>
  </si>
  <si>
    <t>Rel-19 planning</t>
  </si>
  <si>
    <t>NEC</t>
  </si>
  <si>
    <t>Hans van der Veen</t>
  </si>
  <si>
    <t>RP-230181</t>
  </si>
  <si>
    <t>Format of RAN Rel-19 Workshop</t>
  </si>
  <si>
    <t>RP-230182</t>
  </si>
  <si>
    <t>Discussion on deployment scenarios and design targets for ambient IoT in RAN</t>
  </si>
  <si>
    <t>RP-222839</t>
  </si>
  <si>
    <t>RP-230183</t>
  </si>
  <si>
    <t>Revised WID for 900MHz NR Band</t>
  </si>
  <si>
    <t>last approved WID: RP-223529; removal of 5 MHz CBW</t>
  </si>
  <si>
    <t>9.4.1.6</t>
  </si>
  <si>
    <t>RP-223529</t>
  </si>
  <si>
    <t>RP-230723</t>
  </si>
  <si>
    <t>NR_900MHz_US, LTE_900MHz_US, NR_900MHz_US-Core, LTE_900MHz_US-Core, NR_900MHz_US-Perf, LTE_900MHz_US-Perf</t>
  </si>
  <si>
    <t>RP-230184</t>
  </si>
  <si>
    <t>Matthew Baker</t>
  </si>
  <si>
    <t>wrong Tdoc type in Tdoc request</t>
  </si>
  <si>
    <t>RP-230767</t>
  </si>
  <si>
    <t>R1-2302186 = RP-230033</t>
  </si>
  <si>
    <t>RP-230185</t>
  </si>
  <si>
    <t>Response to LS from RAN4 on spectrum less than 5 MHz</t>
  </si>
  <si>
    <t>RP-230186</t>
  </si>
  <si>
    <t>Nokia, Nokia Shanghai Bell, Anterix, T-Mobile USA</t>
  </si>
  <si>
    <t>last approved WID: RP-222645; compare RP-230091; note: rapporteur of NR_FR1_lessthan_5MHz_BW is Nokia</t>
  </si>
  <si>
    <t>RP-230187</t>
  </si>
  <si>
    <t>Study on spectrum that is not aligned with existing NR channel bandwidths</t>
  </si>
  <si>
    <t>9.2.4</t>
  </si>
  <si>
    <t>FS_NR_eff_BW_util</t>
  </si>
  <si>
    <t>RP-230188</t>
  </si>
  <si>
    <t>Revised WID for 900MHz LTE Band</t>
  </si>
  <si>
    <t>last approved WID: RP-223530; removal of 5 MHz CBW</t>
  </si>
  <si>
    <t>10.3.2</t>
  </si>
  <si>
    <t>RP-223530</t>
  </si>
  <si>
    <t>RP-230722</t>
  </si>
  <si>
    <t>RP-230189</t>
  </si>
  <si>
    <t>UIC response to LS from RAN1 on transmission bandwidths for NR on dedicated spectrum less than 5 MHz</t>
  </si>
  <si>
    <t>RAN5 agreed non TTCN CR(s) WI UE Conformance - Rel-16 NR CA and DC; and NR and LTE DC Configurations (NR_CADC_NR_LTE_DC_R16-UEConTest) (Batch 1)</t>
  </si>
  <si>
    <t>Ingbert Sigovich</t>
  </si>
  <si>
    <t>13.2.1</t>
  </si>
  <si>
    <t>NR_CADC_NR_LTE_DC_R16-UEConTest</t>
  </si>
  <si>
    <t>RAN5 agreed non TTCN CR(s) WI UE Conformance - Rel-16 NR CA and DC; and NR and LTE DC Configurations (NR_CADC_NR_LTE_DC_R16-UEConTest) (Batch 2)</t>
  </si>
  <si>
    <t>RAN5 agreed non TTCN CR(s) WI UE Conformance for RF requirements for NR frequency range 1 (FR1) (NR_RF_FR1-UEConTest)</t>
  </si>
  <si>
    <t>13.2.2</t>
  </si>
  <si>
    <t>NR_RF_FR1-UEConTest</t>
  </si>
  <si>
    <t>RAN5 agreed non TTCN CR(s) WI UE Conformance - 5G V2X with NR sidelink (5G_V2X_NRSL_eV2XARC-UEConTest)</t>
  </si>
  <si>
    <t>13.2.3</t>
  </si>
  <si>
    <t>5G_V2X_NRSL_eV2XARC-UEConTest</t>
  </si>
  <si>
    <t>RAN5 agreed non TTCN CR(s) WI UE Conformance - Private Network Support for NG-RAN
(NG_RAN_PRN_Vertical_LAN-UEConTest)</t>
  </si>
  <si>
    <t>RAN5 agreed non TTCN CR(s) WI UE Conformance - Cross Link Interference (CLI) handling for NR 
(NR_CLI-UEConTest)</t>
  </si>
  <si>
    <t>RAN5 agreed non TTCN CR(s) WI UE Conformance - Physical Layer Enhancements for NR Ultra-Reliable and Low Latency Communication (URLLC) (NR_L1enh_URLLC-UEConTest)</t>
  </si>
  <si>
    <t>13.2.6</t>
  </si>
  <si>
    <t>NR_L1enh_URLLC-UEConTest</t>
  </si>
  <si>
    <t>RAN5 agreed non TTCN CR(s) WI UE Conformance -NR positioning support (NR_pos-UEConTest)</t>
  </si>
  <si>
    <t>13.2.7</t>
  </si>
  <si>
    <t>NR_pos-UEConTest</t>
  </si>
  <si>
    <t>RAN5 agreed non TTCN CR(s) WI UE Conformance - NR RF requirement enhancements for frequency range 2 (FR2) (NR_RF_FR2_req_enh-UEConTest)</t>
  </si>
  <si>
    <t>RAN5 agreed non TTCN CR(s) WI UE Conformance - Support of eCall over IMS for NR
(NR_EIEI-UEConTest)</t>
  </si>
  <si>
    <t>RAN5 agreed non TTCN CR(s) WI UE Conformance - NR-based access to unlicensed spectrum
(NR_unlic-UEConTest)</t>
  </si>
  <si>
    <t>RAN5 agreed non TTCN CR(s) WI UE Conformance - LTE-NR &amp; NR-NR Dual Connectivity and NR CA enhancements (LTE_NR_DC_CA_enh-UEConTest)</t>
  </si>
  <si>
    <t>RAN5 agreed non TTCN CR(s) WI UE Conformance - UE Conformance Test Aspects - NR RRM enhancements (NR_RRM_enh-UEConTest)</t>
  </si>
  <si>
    <t>13.2.12</t>
  </si>
  <si>
    <t>NR_RRM_enh-UEConTest</t>
  </si>
  <si>
    <t>RAN5 agreed non TTCN CR(s) WI UE Conformance - Access Traffic Steering, Switch and Splitting support in 5G system (ATSSS-UEConTest)</t>
  </si>
  <si>
    <t>RAN5 agreed non TTCN CR(s) WIConformance Test Aspects - Protocol enhancements for Mission Critical Services for Rel-16 (MCPTT, MCVideo, MCData) (MCProtoc16_enh2MCPTT_eMCData2-ConTest)</t>
  </si>
  <si>
    <t>RAN5 agreed non TTCN CR(s) WI UE Conformance - Additional NR bands for UL-MIMO in Rel-17
(NR_bands_UL_MIMO_PC3_R17-UEConTest)</t>
  </si>
  <si>
    <t>13.3.1</t>
  </si>
  <si>
    <t>NR_bands_UL_MIMO_PC3_R17-UEConTest</t>
  </si>
  <si>
    <t>RAN5 agreed non TTCN CR(s) WI UE Conformance - Introduction of FR2 FWA (Fixed Wireless Access) UE with maximum TRP (Total Radiated Power) of 23dBm for band n257 and n258
(NR_FR2_FWA_Bn257_Bn258-UEConTest)</t>
  </si>
  <si>
    <t>13.3.2</t>
  </si>
  <si>
    <t>NR_FR2_FWA_Bn257_Bn258-UEConTest</t>
  </si>
  <si>
    <t>RAN5 agreed non TTCN CR(s) WI UE Conformance - Rel-17 NR CA and DC; and NR and LTE DC Configurations
(NR_CADC_NR_LTE_DC_R17-UEConTest)</t>
  </si>
  <si>
    <t>13.3.3</t>
  </si>
  <si>
    <t>NR_CADC_NR_LTE_DC_R17-UEConTest</t>
  </si>
  <si>
    <t>RAN5 agreed non TTCN CR(s) WI UE Conformance - High power UE (power class 2) for EN-DC with 1 LTE band + 1 NR TDD band (ENDC_UE_PC2_R17_NR_TDD-UEConTest)</t>
  </si>
  <si>
    <t>13.3.4</t>
  </si>
  <si>
    <t>ENDC_UE_PC2_R17_NR_TDD-UEConTest</t>
  </si>
  <si>
    <t>RAN5 agreed non TTCN CR(s) WI UE Conformance - Rel-17 High power UE for NR inter-band Carrier Aggregation with 2 bands downlink and x bands uplink (x=1,2)
(NR_PC2_CA_R17_2BDL_2BUL-UEConTest)</t>
  </si>
  <si>
    <t>13.3.5</t>
  </si>
  <si>
    <t>NR_PC2_CA_R17_2BDL_2BUL-UEConTest</t>
  </si>
  <si>
    <t>RAN5 agreed non TTCN CR(s) WI UE Conformance - UE Conformance - RF requirements enhancement for NR frequency range 1 (FR1)
(NR_RF_FR1_enh-UEConTest)</t>
  </si>
  <si>
    <t>13.3.8</t>
  </si>
  <si>
    <t>NR_RF_FR1_enh-UEConTest</t>
  </si>
  <si>
    <t>RAN5 agreed non TTCN CR(s) WI UE Conformance - UE RF requirements for Transparent Tx Diversity (TxD) for NR
(NR_RF_TxD-UEConTest)</t>
  </si>
  <si>
    <t>13.3.9</t>
  </si>
  <si>
    <t>NR_RF_TxD-UEConTest</t>
  </si>
  <si>
    <t>RAN5 agreed non TTCN CR(s) WI UE Conformance - NR coverage enhancements (NR_cov_enh-UEConTest)</t>
  </si>
  <si>
    <t>13.3.13</t>
  </si>
  <si>
    <t>NR_cov_enh-UEConTest</t>
  </si>
  <si>
    <t>RAN5 agreed non TTCN CR(s) WI UE Conformance - Further enhancements on MIMO for NR (NR_feMIMO-UEConTest)</t>
  </si>
  <si>
    <t>RAN5 agreed non TTCN CR(s) WI UE Conformance - Multi-SIM devices for LTE/NR (LTE_NR_MUSIM_plus_CT1-UEConTest)</t>
  </si>
  <si>
    <t>UE Conformance - NR Multicast and Broadcast Services including CT and SA aspects (NR_MBS_5MBS_5MBUSA-UEConTest)</t>
  </si>
  <si>
    <t>13.3.16</t>
  </si>
  <si>
    <t>NR_MBS_5MBS_5MBUSA-UEConTest</t>
  </si>
  <si>
    <t>RAN5 agreed non TTCN CR(s) WI UE Conformance - Enhancement of data collection for SON (Self-Organising Networks)/MDT (Minimization of Drive Tests) in NR standalone and MR-DC (Multi-Radio Dual Connectivity) (NR_ENDC_SON_MDT_enh-UEConTest)</t>
  </si>
  <si>
    <t>13.3.17</t>
  </si>
  <si>
    <t>NR_ENDC_SON_MDT_enh-UEConTest</t>
  </si>
  <si>
    <t>RAN5 agreed non TTCN CR(s) WI UE Conformance - Enhancement of RAN slicing for NR (NR_slice-UEConTest)</t>
  </si>
  <si>
    <t>13.3.18</t>
  </si>
  <si>
    <t>NR_slice-UEConTest</t>
  </si>
  <si>
    <t>RAN5 agreed non TTCN CR(s) WI UE Conformance - Enhancement of Network Slicing Phase 2 (eNS_Ph2-UEConTest)</t>
  </si>
  <si>
    <t>13.3.19</t>
  </si>
  <si>
    <t>eNS_Ph2-UEConTest</t>
  </si>
  <si>
    <t>RAN5 agreed non TTCN CR(s) WI UE Conformance - Support of reduced capability NR devices (NR_redcap_plus_ARCH-UEConTest) (Batch 1)</t>
  </si>
  <si>
    <t>13.3.20</t>
  </si>
  <si>
    <t>NR_redcap_plus_ARCH-UEConTest</t>
  </si>
  <si>
    <t>RAN5 agreed non TTCN CR(s) WI UE Conformance - Support of reduced capability NR devices (NR_redcap_plus_ARCH-UEConTest) (Batch 2)</t>
  </si>
  <si>
    <t>RAN5 agreed non TTCN CR(s) WI UE Conformance - Support of reduced capability NR devices (NR_redcap_plus_ARCH-UEConTest) (Batch 3)</t>
  </si>
  <si>
    <t>RAN5 agreed non TTCN CR(s) WI UE Conformance - Support of reduced capability NR devices (NR_redcap_plus_ARCH-UEConTest) (Batch 4)</t>
  </si>
  <si>
    <t>RAN5 agreed non TTCN CR(s) WI UE Conformance - NR small data transmissions in INACTIVE state (NR_SmallData_INACTIVE-UEConTest)</t>
  </si>
  <si>
    <t>RAN5 agreed non TTCN CR(s) WI UE Conformance - Enhancement of Private Network support for NG-RAN including CT aspects (NG_RAN_PRN_enh_plus_CT-UEConTest)</t>
  </si>
  <si>
    <t>13.3.22</t>
  </si>
  <si>
    <t>NG_RAN_PRN_enh_plus_CT-UEConTest</t>
  </si>
  <si>
    <t>RAN5 agreed non TTCN CR(s) WI UE Conformance - NR Uplink Data Compression (UDC) (NR_UDC-UEConTest)</t>
  </si>
  <si>
    <t>13.3.23</t>
  </si>
  <si>
    <t>NR_UDC-UEConTest</t>
  </si>
  <si>
    <t>RAN5 agreed non TTCN CR(s) WI UE Conformance - Solutions for NR to support non-terrestrial networks (NTN) plus CT aspects (NR_NTN_solutions_plus_CT-UEConTest)</t>
  </si>
  <si>
    <t>RAN5 agreed non TTCN CR(s) WI UE Conformance - NB-IoT/eMTC support for Non-Terrestrial Networks (NTN) including EPS aspects (LTE_NBIOT_eMTC_NTN_plus_EPS-UEConTest)</t>
  </si>
  <si>
    <t>13.3.25</t>
  </si>
  <si>
    <t>LTE_NBIOT_eMTC_NTN_plus_EPS-UEConTest</t>
  </si>
  <si>
    <t>RAN5 agreed non TTCN CR(s) WI UE Conformance - Enhanced Industrial Internet of Things (IoT) and ultra-reliable and low latency communication (URLLC) support for NR (NR_IIOT_URLLC_enh-UEConTest)</t>
  </si>
  <si>
    <t>13.3.26</t>
  </si>
  <si>
    <t>NR_IIOT_URLLC_enh-UEConTest</t>
  </si>
  <si>
    <t>RAN5 agreed non TTCN CR(s) WI UE Conformance - Enhanced NR support for high speed train scenario for frequency range 1 (FR1) (NR_HST_FR1_enh-UEConTest)</t>
  </si>
  <si>
    <t>13.3.27</t>
  </si>
  <si>
    <t>NR_HST_FR1_enh-UEConTest</t>
  </si>
  <si>
    <t>RAN5 agreed non TTCN CR(s) WI UE Conformance - NR support for high speed train scenario in frequency range 2 (FR2) (NR_HST_FR2-UEConTest)</t>
  </si>
  <si>
    <t>RAN5 agreed non TTCN CR(s) WI UE Conformance - NR Sidelink Relay (NR_SL_relay-UEConTest)</t>
  </si>
  <si>
    <t>13.3.30</t>
  </si>
  <si>
    <t>NR_SL_relay-UEConTest</t>
  </si>
  <si>
    <t>RAN5 agreed non TTCN CR(s) WI UE Conformance - UE power saving enhancements for NR(NR_UE_pow_sav_enh_plus_CT-UEConTest)</t>
  </si>
  <si>
    <t>13.3.31</t>
  </si>
  <si>
    <t>NR_UE_pow_sav_enh_plus_CT-UEConTest</t>
  </si>
  <si>
    <t>RAN5 agreed non TTCN CR(s) WI UE Conformance - Further enhancements of NR RF requirements for frequency range 2 (FR2) (NR_RF_FR2_req_enh2-UEConTest)</t>
  </si>
  <si>
    <t>RAN5 agreed non TTCN CR(s) WI UE Conformance - Enhancement for the 5G Control Plane Steering of Roaming for UE in Connected mode (eCPSOR_CON-UEConTest)</t>
  </si>
  <si>
    <t>13.3.35</t>
  </si>
  <si>
    <t>eCPSOR_CON-UEConTest</t>
  </si>
  <si>
    <t>RAN5 agreed non TTCN CR(s) WI UE Conformance  - NR Positioning Enhancements (NR_pos_enh-UEConTest)</t>
  </si>
  <si>
    <t>13.3.37</t>
  </si>
  <si>
    <t>NR_pos_enh-UEConTest</t>
  </si>
  <si>
    <t>RAN5 agreed non TTCN CR(s) WI UE Conformance - NR and MR-DC measurement gap enhancements
(NR_MG_enh-UEConTest)</t>
  </si>
  <si>
    <t>13.3.39</t>
  </si>
  <si>
    <t>NR_MG_enh-UEConTest</t>
  </si>
  <si>
    <t>RAN5 agreed non TTCN CR(s) WI UE Conformance - Increasing UE power high limit for CA and DC
(Power_Limit_CA_DC-UEConTest)</t>
  </si>
  <si>
    <t>2370</t>
  </si>
  <si>
    <t>RAN5 agreed non TTCN CR(s) WI Test - (Small) Technical Enhancements and Improvements for Rel-17 (TEI17_Test) (Batch 1)</t>
  </si>
  <si>
    <t>13.3.41</t>
  </si>
  <si>
    <t>TEI17_Test</t>
  </si>
  <si>
    <t>RAN5 agreed non TTCN CR(s) WI Test - (Small) Technical Enhancements and Improvements for Rel-17 (TEI17_Test) (Batch 2)</t>
  </si>
  <si>
    <t>RAN5 agreed non TTCN CR(s) WI UE Conformance - NB-IoT (Narrowband IoT)/eMTC (enhanced Machine Type Communication) core &amp; performance requirements for Non-Terrestrial Networks (NTN) (LTE_NBIOT_eMTC_NTN_req-UEConTest)</t>
  </si>
  <si>
    <t>13.4.1</t>
  </si>
  <si>
    <t>LTE_NBIOT_eMTC_NTN_req-UEConTest</t>
  </si>
  <si>
    <t>R5s CRs from RAN5 electronic meeting ‘#2023-TTCN email’ (batch 1)</t>
  </si>
  <si>
    <t>13.5</t>
  </si>
  <si>
    <t>TEI_Test, TEI8_Test, TEI9_Test, TEI10_Test, TEI11_Test, TEI13_Test, TEI14_Test, TEI15_Test, TEI16_Test, NR_pos-UEConTest, NR_redcap_plus_ARCH-UEConTest</t>
  </si>
  <si>
    <t>R5s CRs from RAN5 electronic meeting ‘#2023-TTCN email’ (batch 2)</t>
  </si>
  <si>
    <t>TEI15_Test, TEI16_Test, NG_RAN_PRN_Vertical_LAN-UEConTest, NR_redcap_plus_ARCH-UEConTest</t>
  </si>
  <si>
    <t>R5s CRs from RAN5 electronic meeting ‘#2023-TTCN email’ (batch 3)</t>
  </si>
  <si>
    <t>TEI15_Test, TEI16_Test, LTE_NR_DC_CA_enh-UEConTest, NG_RAN_PRN_Vertical_LAN-UEConTest, NR_redcap_plus_ARCH-UEConTest</t>
  </si>
  <si>
    <t>Maintenance for closed WIs/SIs for REL-8 to Rel-13</t>
  </si>
  <si>
    <t>TEI7_Test, TEI8_Test, TEI10_Test, TEI13_Test</t>
  </si>
  <si>
    <t>Maintenance for closed WIs/SIs for REL-14</t>
  </si>
  <si>
    <t>TEI14_Test</t>
  </si>
  <si>
    <t>Maintenance for closed WIs/SIs for REL-15 (batch 1)</t>
  </si>
  <si>
    <t>MCC: company CR in RP-230602 to replace R5-231508 of RP-230246</t>
  </si>
  <si>
    <t>TEI15_Test</t>
  </si>
  <si>
    <t>Maintenance for closed WIs/SIs for REL-15 (batch 2)</t>
  </si>
  <si>
    <t>Maintenance for closed WIs/SIs for REL-15 (batch 3)</t>
  </si>
  <si>
    <t>Maintenance for closed WIs/SIs for REL-15 (batch 4)</t>
  </si>
  <si>
    <t>Maintenance for closed WIs/SIs for REL-15 (batch 5)</t>
  </si>
  <si>
    <t>Maintenance for closed WIs/SIs for REL-15 (batch 6)</t>
  </si>
  <si>
    <t>Maintenance for closed WIs/SIs for REL-15 (batch 7)</t>
  </si>
  <si>
    <t>Maintenance for closed WIs/SIs for REL-15 (batch 8)</t>
  </si>
  <si>
    <t>Maintenance for closed WIs/SIs for REL-15 (batch 9)</t>
  </si>
  <si>
    <t>Maintenance for closed WIs/SIs for REL-15 (batch 10)</t>
  </si>
  <si>
    <t>Maintenance for closed WIs/SIs for REL-16 (batch 1)</t>
  </si>
  <si>
    <t>TEI16_Test</t>
  </si>
  <si>
    <t>Maintenance for closed WIs/SIs for REL-16 (batch 2)</t>
  </si>
  <si>
    <t>RP-230258</t>
  </si>
  <si>
    <t>Status report for WI Core part: NR Support for UAV (Uncrewed Aerial Vehicles); rapporteur: Nokia</t>
  </si>
  <si>
    <t>Jedrzej Stanczak</t>
  </si>
  <si>
    <t>RP-230259</t>
  </si>
  <si>
    <t>Revised WID: NR Support for UAV (Uncrewed Aerial Vehicles)</t>
  </si>
  <si>
    <t>last approved WID: RP-223545</t>
  </si>
  <si>
    <t>RP-230775</t>
  </si>
  <si>
    <t>NR_UAV</t>
  </si>
  <si>
    <t>RP-230260</t>
  </si>
  <si>
    <t>Status report for WI: Core part: Mobile Terminated-Small Data Transmission (MT-SDT) for NR; rapporteur: ZTE</t>
  </si>
  <si>
    <t>Eswar Vutukuri</t>
  </si>
  <si>
    <t>9.3.2.2</t>
  </si>
  <si>
    <t>NR_MT_SDT-Core</t>
  </si>
  <si>
    <t>RP-230261</t>
  </si>
  <si>
    <t>Response to RAN1 LS for spectrum less than 5 MHz</t>
  </si>
  <si>
    <t>RP-230262</t>
  </si>
  <si>
    <t>Views on updating XR WI scope</t>
  </si>
  <si>
    <t>Futurewei</t>
  </si>
  <si>
    <t>Yunsong Yang</t>
  </si>
  <si>
    <t>RP-230263</t>
  </si>
  <si>
    <t>Status Report on WI: Core part: High-power UE operation for fixed-wireless/vehicle-mounted use cases in LTE bands and NR bands; rapporteur: Nokia</t>
  </si>
  <si>
    <t>9.4.4.1</t>
  </si>
  <si>
    <t>LTE_NR_HPUE_FWVM_R18-Core</t>
  </si>
  <si>
    <t>RP-230264</t>
  </si>
  <si>
    <t>Status report for WI Introduction of 900 MHz LTE band in the US; rapporteur: Anterix</t>
  </si>
  <si>
    <t>FLAG S</t>
  </si>
  <si>
    <t>LTE_900MHz_US</t>
  </si>
  <si>
    <t>RP-230265</t>
  </si>
  <si>
    <t>Status report for WI Mobile IAB (Integrated Access and Backhaul) for NR; rapporteur: Qualcomm Inc</t>
  </si>
  <si>
    <t>Georg Hampel</t>
  </si>
  <si>
    <t>RP-230266</t>
  </si>
  <si>
    <t>RP-230267</t>
  </si>
  <si>
    <t>RP-230268</t>
  </si>
  <si>
    <t>Views  and consideration on ambient IoT</t>
  </si>
  <si>
    <t>Haitong Sun</t>
  </si>
  <si>
    <t>RP-230269</t>
  </si>
  <si>
    <t>Update to WID on Rel-18 Expanded and Improved NR positioning</t>
  </si>
  <si>
    <t>RP-230270</t>
  </si>
  <si>
    <t>Views on Rel. 18 XR Enhancements</t>
  </si>
  <si>
    <t>Meta USA</t>
  </si>
  <si>
    <t>Yee Sin Chan</t>
  </si>
  <si>
    <t>RP-230271</t>
  </si>
  <si>
    <t>On objective 3: PC5-based BRID and DAA</t>
  </si>
  <si>
    <t>Umesh Phuyal</t>
  </si>
  <si>
    <t>RP-230272</t>
  </si>
  <si>
    <t>Paging Alert Channel for NR NTN Downlink</t>
  </si>
  <si>
    <t>HUGHES Network Systems Ltd</t>
  </si>
  <si>
    <t>Munira Jaffar</t>
  </si>
  <si>
    <t>RP-230273</t>
  </si>
  <si>
    <t>WI scope for XR awareness</t>
  </si>
  <si>
    <t>LG Electronics Inc.</t>
  </si>
  <si>
    <t>SeungJune Yi</t>
  </si>
  <si>
    <t>RP-230274</t>
  </si>
  <si>
    <t>Draft reply LS to 5G-ACIA-LS-2022-006 = RP-223475 on use cases and requirements for industrial factory applications (to: 5G-ACIA; cc: SA1, SA2; contact: Lenovo)</t>
  </si>
  <si>
    <t>Lenovo</t>
  </si>
  <si>
    <t>Karthikeyan Ganesan</t>
  </si>
  <si>
    <t>5G-ACIA = 5G Alliance for Connected Industries and Automation; LSin 5G-ACIA-LS-2022-006 = RP-223475 was received by RAN #98e</t>
  </si>
  <si>
    <t>RP-230724</t>
  </si>
  <si>
    <t>5G-ACIA-LS-2022-006 = RP-223475</t>
  </si>
  <si>
    <t>5G-ACIA</t>
  </si>
  <si>
    <t>SA1, SA2</t>
  </si>
  <si>
    <t>RP-230275</t>
  </si>
  <si>
    <t>RP-230276</t>
  </si>
  <si>
    <t>Status report for SI Study on XR Enhancements for NR; rapporteur: Nokia</t>
  </si>
  <si>
    <t>Benoist SEBIRE</t>
  </si>
  <si>
    <t>9.2.8</t>
  </si>
  <si>
    <t>FS_NR_XR_enh</t>
  </si>
  <si>
    <t>RP-230277</t>
  </si>
  <si>
    <t>Status report for WI Core part: XR Enhancements for NR; rapporteur: Nokia</t>
  </si>
  <si>
    <t>RP-230785</t>
  </si>
  <si>
    <t>RP-230278</t>
  </si>
  <si>
    <t>Status report for WI Air-to-ground network for NR; rapporteur: CMCC</t>
  </si>
  <si>
    <t>Xiaoran Zhang</t>
  </si>
  <si>
    <t>9.3.4.9</t>
  </si>
  <si>
    <t>NR_ATG</t>
  </si>
  <si>
    <t>RP-230279</t>
  </si>
  <si>
    <t>Revised WID on Air-to-ground network for NR</t>
  </si>
  <si>
    <t>CMCC</t>
  </si>
  <si>
    <t>last approved WID: RP-221369</t>
  </si>
  <si>
    <t>RP-230280</t>
  </si>
  <si>
    <t>Status report for WI Core part: High power UE (power class 1.5) for NR FR1 TDD single band; rapporteur: CMCC</t>
  </si>
  <si>
    <t>9.4.4.2</t>
  </si>
  <si>
    <t>HPUE_NR_FR1_TDD_R18-Core</t>
  </si>
  <si>
    <t>RP-230281</t>
  </si>
  <si>
    <t>Status report for WI UE Conformance Test Aspects - Rel-16 NR CA and DC; and NR and LTE DC Configurations; rapporteur CMCC</t>
  </si>
  <si>
    <t>RP-230282</t>
  </si>
  <si>
    <t>Status report for UE Conformance - High power UE (power class 2) for NR band n39; rapporteur CMCC</t>
  </si>
  <si>
    <t>13.3.7</t>
  </si>
  <si>
    <t>NR_UE_PC2_n39-UEConTest</t>
  </si>
  <si>
    <t>RP-230283</t>
  </si>
  <si>
    <t>Status report for WI UE Conformance - Enhanced NR support for high speed train scenario for frequency range 1 (FR1); rapporteur CMCC</t>
  </si>
  <si>
    <t>RP-230284</t>
  </si>
  <si>
    <t>Status report for WI UE Conformance Test Aspects - NB-IoT (Narrowband IoT)/eMTC (enhanced Machine Type Communication) core &amp; performance requirements for Non-Terrestrial Networks (NTN); rapporteur: CMCC</t>
  </si>
  <si>
    <t>RP-230285</t>
  </si>
  <si>
    <t>Revised WID on UE Conformance - NB-IoT (Narrowband IoT)/eMTC (enhanced Machine Type Communication) core &amp; performance requirements for Non-Terrestrial Networks (NTN)</t>
  </si>
  <si>
    <t>CMCC, MediaTek Inc.</t>
  </si>
  <si>
    <t>last approved WID: RP-223064</t>
  </si>
  <si>
    <t>RP-230286</t>
  </si>
  <si>
    <t>Status report for WI UE Conformance - Enhancement of Network Slicing Phase 2; rapporteur CMCC</t>
  </si>
  <si>
    <t>RP-230287</t>
  </si>
  <si>
    <t>Status report for WI UE Conformance - Enhancement of RAN slicing for NR plus CT1 aspects; rapporteur CMCC</t>
  </si>
  <si>
    <t>RP-230288</t>
  </si>
  <si>
    <t>Status report for WI UE Conformance - Enhancement of data collection for SON/MDT in NR standalone and MR-DC; rapporteur CMCC</t>
  </si>
  <si>
    <t>RP-230289</t>
  </si>
  <si>
    <t>Revised WID on UE Conformance - Enhancement of Network Slicing Phase 2</t>
  </si>
  <si>
    <t>CMCC, CATT</t>
  </si>
  <si>
    <t>last approved WID: RP-223065</t>
  </si>
  <si>
    <t>RP-230290</t>
  </si>
  <si>
    <t>Discussion on LS to SA for non-3GPP-compliant device issues</t>
  </si>
  <si>
    <t>CMCC, Telecom Italia, China Unicom, China Telecom, ZTE, Xiaomi, CATT, Vivo</t>
  </si>
  <si>
    <t>6.1</t>
  </si>
  <si>
    <t>RP-230741</t>
  </si>
  <si>
    <t>RP-230291</t>
  </si>
  <si>
    <t>Status Report for SI Study on evolution of NR duplex operation; rapporteur: CMCC, Samsung</t>
  </si>
  <si>
    <t>9.2.5</t>
  </si>
  <si>
    <t>FS_NR_duplex_evo</t>
  </si>
  <si>
    <t>RP-230292</t>
  </si>
  <si>
    <t>Discussion on UL/SUL indicator in multi-cell PUSCH/PDSCH scheduling</t>
  </si>
  <si>
    <t>NR_MC_enh</t>
  </si>
  <si>
    <t>RP-230293</t>
  </si>
  <si>
    <t>Status Report for WI Core part: Further enhancement of data collection for SONMDT in NR standalone and MR-DC; rapporteur: CMCC</t>
  </si>
  <si>
    <t>9.3.3.1</t>
  </si>
  <si>
    <t>NR_ENDC_SON_MDT_enh2-Core</t>
  </si>
  <si>
    <t>RP-230294</t>
  </si>
  <si>
    <t>Discussion on the working progress of NR network-controlled repeaters</t>
  </si>
  <si>
    <t>RP-230295</t>
  </si>
  <si>
    <t>Status report for WI Core part: Artificial Intelligence (AI) Machine Learning (ML) for NG-RAN; rapporteur: CMCC</t>
  </si>
  <si>
    <t>9.3.3.4</t>
  </si>
  <si>
    <t>NR_AIML_NGRAN-Core</t>
  </si>
  <si>
    <t>RP-230296</t>
  </si>
  <si>
    <t>Discussion on open issue of R18 RedCap</t>
  </si>
  <si>
    <t>RP-230297</t>
  </si>
  <si>
    <t>Discussion on device categorization and design targets for Ambient IoT</t>
  </si>
  <si>
    <t>RP-230298</t>
  </si>
  <si>
    <t>Status report for WI Rel-18 NR Carrier Aggregation (CA) band combinations with two SUL cells; rapporteur: CMCC</t>
  </si>
  <si>
    <t>9.4.3.6</t>
  </si>
  <si>
    <t>RP-230718</t>
  </si>
  <si>
    <t>NR_2SUL_cell_combos_R18</t>
  </si>
  <si>
    <t>RP-230299</t>
  </si>
  <si>
    <t>Revised WID on Rel-18 NR Carrier Aggregation (CA) band combinations with two SUL cells</t>
  </si>
  <si>
    <t>last approved WID: RP-223553</t>
  </si>
  <si>
    <t>RP-230719</t>
  </si>
  <si>
    <t>RP-230300</t>
  </si>
  <si>
    <t>Regulatory update for the 6GHz frequency range in South Korea</t>
  </si>
  <si>
    <t>ETRI, Apple Inc.</t>
  </si>
  <si>
    <t>Hoiyoon Jung</t>
  </si>
  <si>
    <t>RP-230301</t>
  </si>
  <si>
    <t>Views on Ambient IoT</t>
  </si>
  <si>
    <t>Peter Gaal</t>
  </si>
  <si>
    <t>RP-230302</t>
  </si>
  <si>
    <t>Views on Multi-carrier enhancements for NR</t>
  </si>
  <si>
    <t>RP-230303</t>
  </si>
  <si>
    <t>Support of standalone UE peak rate reduction for Rel-18 eRedCap</t>
  </si>
  <si>
    <t>Qualcomm Incorporated, Sierra Wireless</t>
  </si>
  <si>
    <t>RP-230304</t>
  </si>
  <si>
    <t>Views on support of XR with 2Rx</t>
  </si>
  <si>
    <t>RP-230305</t>
  </si>
  <si>
    <t>Support of BWP without restriction</t>
  </si>
  <si>
    <t>RP-230306</t>
  </si>
  <si>
    <t>Updated WID on XR Enhancements for NR</t>
  </si>
  <si>
    <t>Nokia, Qualcomm</t>
  </si>
  <si>
    <t>last approved WID: RP-223502</t>
  </si>
  <si>
    <t>RP-223502</t>
  </si>
  <si>
    <t>RP-230786</t>
  </si>
  <si>
    <t>RP-230307</t>
  </si>
  <si>
    <t>TR 38.835 v2.0.0 on Study on XR enhancements for NR</t>
  </si>
  <si>
    <t>Nokia (Rapporteur)</t>
  </si>
  <si>
    <t>RAN2 TR 38.835 is provided for approval; requested for wrong AI 9.2.6</t>
  </si>
  <si>
    <t>R2</t>
  </si>
  <si>
    <t>38.835</t>
  </si>
  <si>
    <t>2.0.0</t>
  </si>
  <si>
    <t>RP-230308</t>
  </si>
  <si>
    <t>Status report of WI: Further NR coverage enhancements; rapporteur: China Telecom</t>
  </si>
  <si>
    <t>Xiaoming She</t>
  </si>
  <si>
    <t>WI 30%</t>
  </si>
  <si>
    <t>9.3.1.3</t>
  </si>
  <si>
    <t>NR_cov_enh2</t>
  </si>
  <si>
    <t>RP-230309</t>
  </si>
  <si>
    <t>Revised WID: Rel-18 High power UE (power class 1,5 and 2) for a single FR1 NR TDD band in UL of NR inter-band CA/DC combinations with/without NR SUL (supplementary uplink) with y bands downlink (y=2,3,4,5,6) and x bands uplink (x=1,2)</t>
  </si>
  <si>
    <t>last approved WID: RP-223496</t>
  </si>
  <si>
    <t>9.4.4.6</t>
  </si>
  <si>
    <t>RP-223496</t>
  </si>
  <si>
    <t>HPUE_FR1_TDD_NR_CADC_SUL_R18</t>
  </si>
  <si>
    <t>RP-230310</t>
  </si>
  <si>
    <t>Core 30% and Perf. 0%, Dec. 2023</t>
  </si>
  <si>
    <t>RP-230311</t>
  </si>
  <si>
    <t>Status report of WI: UE Conformance – Rel-17 Enhancement of Private Network Support for NG-RAN including CT aspects;
rapporteur: China Telecom</t>
  </si>
  <si>
    <t>WI  6%</t>
  </si>
  <si>
    <t>RP-230312</t>
  </si>
  <si>
    <t>New WID: NR power class 2 RedCap (Reduced Capability) UE in FR1</t>
  </si>
  <si>
    <t>China Telecom, MediaTek</t>
  </si>
  <si>
    <t>RP-230752</t>
  </si>
  <si>
    <t>RP-230313</t>
  </si>
  <si>
    <t>Status report of WI: Perf. part: NR demodulation performance evolution; rapporteur: China Telecom, Intel Corporation</t>
  </si>
  <si>
    <t>9.3.4.11</t>
  </si>
  <si>
    <t>NR_demod_enh3-Perf</t>
  </si>
  <si>
    <t>RP-230314</t>
  </si>
  <si>
    <t>Revised WID on NR demodulation performance evolution</t>
  </si>
  <si>
    <t>China Telecom, Intel Corporation</t>
  </si>
  <si>
    <t>last approved WID: RP-222300</t>
  </si>
  <si>
    <t>RP-230315</t>
  </si>
  <si>
    <t>Status report of WI: UE Conformance - Rel-17 High power UE for NR inter-band Carrier Aggregation with 2 bands downlink and x bands uplink (x=1,2); rapporteur: China Telecom</t>
  </si>
  <si>
    <t>WI 25%</t>
  </si>
  <si>
    <t>RP-230316</t>
  </si>
  <si>
    <t>Status report of WI: UE Conformance - NR coverage enhancements; rapporteur: China Telecom</t>
  </si>
  <si>
    <t>WI  13%</t>
  </si>
  <si>
    <t>RP-230317</t>
  </si>
  <si>
    <t>Status report of WI: UE Conformance - Further enhancement on NR demodulation performance; rapporteur: China Telecom</t>
  </si>
  <si>
    <t>wrong AI 13.3.14 in Tdoc request; WI  5%</t>
  </si>
  <si>
    <t>13.3.11</t>
  </si>
  <si>
    <t>NR_demod_enh2-UEConTest</t>
  </si>
  <si>
    <t>RP-230318</t>
  </si>
  <si>
    <t>Status report of WI: UE Conformance - Downlink interruption for NR and EN-DC band combinations to conduct dynamic Tx Switching in Uplink; rapporteur: China Telecom</t>
  </si>
  <si>
    <t>WI  5%</t>
  </si>
  <si>
    <t>13.3.38</t>
  </si>
  <si>
    <t>RP-230715</t>
  </si>
  <si>
    <t>DL_intrpt_combos_TxSW_R17-UEConTest</t>
  </si>
  <si>
    <t>RP-230319</t>
  </si>
  <si>
    <t>Status report of WI: Rel-18 downlink interruption for NR and EN-DC band combinations at dynamic Tx Switching in Uplink; rapporteur: China Telecom</t>
  </si>
  <si>
    <t>Core 99% and Perf. 0%, Dec. 2023</t>
  </si>
  <si>
    <t>9.4.5.3</t>
  </si>
  <si>
    <t>DL_intrpt_combos_TxSW_R18</t>
  </si>
  <si>
    <t>RP-230320</t>
  </si>
  <si>
    <t>RP-230321</t>
  </si>
  <si>
    <t>Motivation on power saving in Sidelink Relay</t>
  </si>
  <si>
    <t>SL</t>
  </si>
  <si>
    <t>RP-230322</t>
  </si>
  <si>
    <t>Motivation on AI/ML for NR air interface  high layer</t>
  </si>
  <si>
    <t>RP-230323</t>
  </si>
  <si>
    <t>Further enhancement of Private Network for Rel-18</t>
  </si>
  <si>
    <t>RP-230324</t>
  </si>
  <si>
    <t>New WID on Further Enhancement of Private Network Support for NG-RAN</t>
  </si>
  <si>
    <t>compare REL-16 WI NG_RAN_PRN-Core and REL-17 WI NG_RAN_PRN_enh-Core</t>
  </si>
  <si>
    <t>RP-230757</t>
  </si>
  <si>
    <t>RP-230325</t>
  </si>
  <si>
    <t>Motivation on Integrating Sensing with Communication in NR</t>
  </si>
  <si>
    <t>China Telecom,Beijing University of Posts and Telecommunications</t>
  </si>
  <si>
    <t>moved from AI 9.1.3 to AI 15</t>
  </si>
  <si>
    <t>RP-230326</t>
  </si>
  <si>
    <t>New SID on integrating sensing with communication in NR</t>
  </si>
  <si>
    <t>R3, sense</t>
  </si>
  <si>
    <t>RP-230327</t>
  </si>
  <si>
    <t>Status report for WI Expanded and Improved NR positioning; rapporteur: Intel Corporation</t>
  </si>
  <si>
    <t>Seunghee Han</t>
  </si>
  <si>
    <t>Core part: 15%, Perf part: 0%</t>
  </si>
  <si>
    <t>NR_pos_enh2</t>
  </si>
  <si>
    <t>RP-230328</t>
  </si>
  <si>
    <t>Revised WID: Expanded and Improved NR Positioning</t>
  </si>
  <si>
    <t>Intel Corporation</t>
  </si>
  <si>
    <t>last approved WID: RP-223549; add SLPP spec number, add supporting companies, propose to update the RRM objective for NR CPP</t>
  </si>
  <si>
    <t>RP-230329</t>
  </si>
  <si>
    <t>Discussion on RRM objective for NR CPP</t>
  </si>
  <si>
    <t>RP-230330</t>
  </si>
  <si>
    <t>View on Scope of Rel-18 NR Sidelink Evolution</t>
  </si>
  <si>
    <t>RP-230331</t>
  </si>
  <si>
    <t>On BWP without restriction</t>
  </si>
  <si>
    <t>Tang Yang</t>
  </si>
  <si>
    <t>RP-230332</t>
  </si>
  <si>
    <t>Status report for WI Even Further RRM enhancement for NR and MR-DC; rapporteur: Apple, OPPO</t>
  </si>
  <si>
    <t>The completion ratio for core part is 55%.</t>
  </si>
  <si>
    <t>9.3.4.6</t>
  </si>
  <si>
    <t>NR_RRM_enh3</t>
  </si>
  <si>
    <t>RP-230333</t>
  </si>
  <si>
    <t>Motivation of WID revision for R18 eFeRRM</t>
  </si>
  <si>
    <t>RP-230334</t>
  </si>
  <si>
    <t>Revised WID: Even Further RRM enhancement for NR and MR-DC</t>
  </si>
  <si>
    <t>last approved WID: RP-221696</t>
  </si>
  <si>
    <t>RP-221696</t>
  </si>
  <si>
    <t>RP-230335</t>
  </si>
  <si>
    <t>Motivation of SID revision for LP-WUS</t>
  </si>
  <si>
    <t>9.2.7</t>
  </si>
  <si>
    <t>FS_NR_LPWUS</t>
  </si>
  <si>
    <t>RP-230336</t>
  </si>
  <si>
    <t>Status report for WI UE Conformance Test Aspects - NR RRM enhancements; rapporteur: Apple</t>
  </si>
  <si>
    <t>End: 12/23; Compl.: 12%</t>
  </si>
  <si>
    <t>RP-230337</t>
  </si>
  <si>
    <t>Status report for WI: Rel-18 Dual Connectivity (DC) of 1 band LTE (1DL/1UL) and 1 NR band (1DL/1UL); rapporteur: CHTTL</t>
  </si>
  <si>
    <t>Bo-Han Hsieh</t>
  </si>
  <si>
    <t>9.4.2.1</t>
  </si>
  <si>
    <t>DC_R18_1BLTE_1BNR_2DL2UL</t>
  </si>
  <si>
    <t>RP-230338</t>
  </si>
  <si>
    <t>Revised WID: Rel-18 Dual Connectivity (DC) of 1 band LTE (1DL/1UL) and 1 NR band (1DL/1UL)</t>
  </si>
  <si>
    <t>CHTTL</t>
  </si>
  <si>
    <t>last approved WID: RP-223078</t>
  </si>
  <si>
    <t>RP-230339</t>
  </si>
  <si>
    <t>TR 38.893 v1.0.0: Study on UE support of regionally-defined subsets of an NR band</t>
  </si>
  <si>
    <t>Gene Fong</t>
  </si>
  <si>
    <t>RAN TR 38.893 is collecting agreements of RAN #99 and is brought for 1-step approval in the end</t>
  </si>
  <si>
    <t>RP</t>
  </si>
  <si>
    <t>RP-230815</t>
  </si>
  <si>
    <t>RP-230340</t>
  </si>
  <si>
    <t>Status report for SI Study on UE support of regionally-defined subsets of an NR band; rapporteur: Qualcomm</t>
  </si>
  <si>
    <t>RAN led SI</t>
  </si>
  <si>
    <t>RP-230341</t>
  </si>
  <si>
    <t>TP for TR 38.893: Possible Solutions</t>
  </si>
  <si>
    <t>RP-230797</t>
  </si>
  <si>
    <t>RP-230342</t>
  </si>
  <si>
    <t>TP for TR 38.893: Conclusions of SI</t>
  </si>
  <si>
    <t>RP-230343</t>
  </si>
  <si>
    <t>Status report for WI Core part: New bands and bandwidth allocation for 5G terrestrial broadcast - part 2; rapporteur: Qualcomm</t>
  </si>
  <si>
    <t>10.3.1</t>
  </si>
  <si>
    <t>LTE_terr_bcast_bands_part2-Core</t>
  </si>
  <si>
    <t>RP-230344</t>
  </si>
  <si>
    <t>New SID on integrating sensing and communication in NR</t>
  </si>
  <si>
    <t>China Unicom</t>
  </si>
  <si>
    <t>PEI LI</t>
  </si>
  <si>
    <t>RP-230345</t>
  </si>
  <si>
    <t>Motivation for integrating sensing and communication in NR</t>
  </si>
  <si>
    <t>RP-230346</t>
  </si>
  <si>
    <t>Status report for WI Core part: Enhancement on NR QoE management and optimizations for diverse services; rapporteur: China Unicom</t>
  </si>
  <si>
    <t>9.3.3.2</t>
  </si>
  <si>
    <t>NR_QoE_enh-Core</t>
  </si>
  <si>
    <t>RP-230347</t>
  </si>
  <si>
    <t>On objectives of Rel-18 Sidelink Evolution</t>
  </si>
  <si>
    <t>Haipeng Lei</t>
  </si>
  <si>
    <t>RP-230348</t>
  </si>
  <si>
    <t>Status report for WI Introduction of 900 MHz NR band in the US; rapporteur: Anterix</t>
  </si>
  <si>
    <t>1830</t>
  </si>
  <si>
    <t>NR_900MHz_US</t>
  </si>
  <si>
    <t>RP-230349</t>
  </si>
  <si>
    <t>Status Report for SI Study on NR frequency range 2 (FR2) Over-the-Air (OTA) testing enhancements; rapporteur: Qualcomm</t>
  </si>
  <si>
    <t>Bin Han</t>
  </si>
  <si>
    <t>9.2.9</t>
  </si>
  <si>
    <t>FS_NR_FR2_OTA_enh</t>
  </si>
  <si>
    <t>RP-230350</t>
  </si>
  <si>
    <t>Views on the scope of NR FR2 OTA testing enhancements</t>
  </si>
  <si>
    <t>RP-230351</t>
  </si>
  <si>
    <t>Revised SID: Study on NR frequency range 2 (FR2) Over-the-Air (OTA) testing enhancements</t>
  </si>
  <si>
    <t>last approved SID: RP-223536</t>
  </si>
  <si>
    <t>RP-230806</t>
  </si>
  <si>
    <t>RP-230352</t>
  </si>
  <si>
    <t>Revised WID High power UE (power class 2) for NR FR1 FDD single band</t>
  </si>
  <si>
    <t>JIALADE BASAIER</t>
  </si>
  <si>
    <t>last approved WID: RP-222967</t>
  </si>
  <si>
    <t>9.4.4.3</t>
  </si>
  <si>
    <t>HPUE_NR_FR1_FDD_R18</t>
  </si>
  <si>
    <t>RP-230353</t>
  </si>
  <si>
    <t>Status Report for WI High power UE (PC2) for NR FR1 FDD single band; rapporteur: China Unicom</t>
  </si>
  <si>
    <t>RP-230354</t>
  </si>
  <si>
    <t>Revised WID Rel-18 High power UE (power class 2) for FR1 NR FDD band in UL of NR inter-band CADC combinations with y bands downlink (y=2,3,4,5,6) and x bands uplink (x=1,2)</t>
  </si>
  <si>
    <t>last approved WID: RP-222968</t>
  </si>
  <si>
    <t>9.4.4.7</t>
  </si>
  <si>
    <t>HPUE_FR1_FDD_NR_CADC_R18</t>
  </si>
  <si>
    <t>RP-230355</t>
  </si>
  <si>
    <t>Status Report for WI Rel-18 High power UE (PC2) for a single FR1 NR FDD band in UL of NR inter-band CA/DC combinations with y bands DL (y=2,3,4,5,6) and x bands UL (x=1,2); rapporteur: China Unicom</t>
  </si>
  <si>
    <t>RP-230356</t>
  </si>
  <si>
    <t>Status report for WI: Multi-carrier enhancements for NR; rapporteur: NTT DOCOMO</t>
  </si>
  <si>
    <t>Hiroki Harada</t>
  </si>
  <si>
    <t>FLAG D</t>
  </si>
  <si>
    <t>RP-230357</t>
  </si>
  <si>
    <t>Discussion on Rel-18 NR sidelink evolution</t>
  </si>
  <si>
    <t>NTT DOCOMO, INC.</t>
  </si>
  <si>
    <t>RP-230358</t>
  </si>
  <si>
    <t>Discussion on Rel-18 NR NTN</t>
  </si>
  <si>
    <t>RP-230359</t>
  </si>
  <si>
    <t>Status report for WI: UE Conformance - Enhancement for the 5G Control Plane Steering of Roaming for UE in Connected mode; rapporteur: NTT DOCOMO</t>
  </si>
  <si>
    <t>RP-230360</t>
  </si>
  <si>
    <t>RP-230361</t>
  </si>
  <si>
    <t>Discussion on Rel-18 eRedCap</t>
  </si>
  <si>
    <t>RP-230362</t>
  </si>
  <si>
    <t>Discussion on BWP without restriction</t>
  </si>
  <si>
    <t>3200</t>
  </si>
  <si>
    <t>RP-230363</t>
  </si>
  <si>
    <t>New WI on PC2 and PC1.5 HPUE for UL inter-band CA</t>
  </si>
  <si>
    <t>RP-230364</t>
  </si>
  <si>
    <t>Fujitsu Limited</t>
  </si>
  <si>
    <t>Yosuke Akimoto</t>
  </si>
  <si>
    <t>RP-230365</t>
  </si>
  <si>
    <t>Discussion on extending current FDD PC2 HPUE basket WI to address Redcap HPUE demands for FDD band(s)</t>
  </si>
  <si>
    <t>RP-230366</t>
  </si>
  <si>
    <t>Views on upper layer scope of eRedCap WI</t>
  </si>
  <si>
    <t>Masato Kitazoe</t>
  </si>
  <si>
    <t>RP-230367</t>
  </si>
  <si>
    <t>Status report for WI Enhancement of MIMO OTA requirement for NR UEs; rapporteur: CAICT</t>
  </si>
  <si>
    <t>Siting Zhu</t>
  </si>
  <si>
    <t>Core part: 35%, Perf part: 0%</t>
  </si>
  <si>
    <t>9.3.4.12</t>
  </si>
  <si>
    <t>NR_MIMO_OTA_enh</t>
  </si>
  <si>
    <t>RP-230368</t>
  </si>
  <si>
    <t>vivo</t>
  </si>
  <si>
    <t>Xueming Pan</t>
  </si>
  <si>
    <t>RP-230369</t>
  </si>
  <si>
    <t>Status report for SI: Study on low-power wake-up signal and receiver for NR; rapporteur: vivo</t>
  </si>
  <si>
    <t>RP-230370</t>
  </si>
  <si>
    <t>Discussion on Rel-18 XR WI scope</t>
  </si>
  <si>
    <t>RP-230371</t>
  </si>
  <si>
    <t>Discussions on scope of coverage enhancement for 3Tx related generic requirements</t>
  </si>
  <si>
    <t>RP-230372</t>
  </si>
  <si>
    <t>Status report for WI: Dual Transmission Reception (TxRx) Multi-SIM for NR; rapporteur: vivo</t>
  </si>
  <si>
    <t>9.3.2.3</t>
  </si>
  <si>
    <t>NR_DualTxRx_MUSIM</t>
  </si>
  <si>
    <t>RP-230373</t>
  </si>
  <si>
    <t>Discussion on R18 MUSIM WID</t>
  </si>
  <si>
    <t>RP-230374</t>
  </si>
  <si>
    <t>Revised WID: Dual Tx/Rx Multi-SIM for NR</t>
  </si>
  <si>
    <t>last approved WID: RP-223492</t>
  </si>
  <si>
    <t>RP-230751</t>
  </si>
  <si>
    <t>RP-230375</t>
  </si>
  <si>
    <t>Status report for WI: Enhancement of UE TRP (Total Radiated Power) and TRS (Total Radiated Sensitivity) requirements and test methodologies for FR1 (NR SA and EN-DC); rapporteur: vivo</t>
  </si>
  <si>
    <t>RP-230376</t>
  </si>
  <si>
    <t>Discussion on BWP operation without restriction</t>
  </si>
  <si>
    <t>RP-230377</t>
  </si>
  <si>
    <t>Study on AI based mobility enhancement in Rel-19</t>
  </si>
  <si>
    <t>moved from AI 9.13 to AI 15</t>
  </si>
  <si>
    <t>RP-230378</t>
  </si>
  <si>
    <t>Initial Study on Integrated Sensing and Communication for NR</t>
  </si>
  <si>
    <t>RP-230379</t>
  </si>
  <si>
    <t>New SID: Study on Integrated Sensing and Communication for NR Rel-19</t>
  </si>
  <si>
    <t>RP-230380</t>
  </si>
  <si>
    <t>Motivations on further sidelink enhancement in Rel-19</t>
  </si>
  <si>
    <t>RP-230381</t>
  </si>
  <si>
    <t>Considerations on PDU-set based discarding for XR</t>
  </si>
  <si>
    <t>KDDI Corporation</t>
  </si>
  <si>
    <t>RP-230382</t>
  </si>
  <si>
    <t>Valentin Gheorghiu</t>
  </si>
  <si>
    <t>R4s NR_eff_BW_util</t>
  </si>
  <si>
    <t>RP-230383</t>
  </si>
  <si>
    <t>Further discussion on BWP operation without bandwidth restriction</t>
  </si>
  <si>
    <t>RP-230384</t>
  </si>
  <si>
    <t>Status of Rel-18 discussions on network slicing in RAN WGs and way forward</t>
  </si>
  <si>
    <t>Nianshan Shi</t>
  </si>
  <si>
    <t>RP-230385</t>
  </si>
  <si>
    <t>Clarification of WI objective of NR carrier phase positioning</t>
  </si>
  <si>
    <t>CATT</t>
  </si>
  <si>
    <t>Yanping Xing</t>
  </si>
  <si>
    <t>RP-230386</t>
  </si>
  <si>
    <t>Discussion of the NR system design in support of Ambient IoT</t>
  </si>
  <si>
    <t>Discuss the system design aspect of the Ambient IoT</t>
  </si>
  <si>
    <t>RP-230387</t>
  </si>
  <si>
    <t>Discussion on WID scope of Rel-18 NR sidelink evolution</t>
  </si>
  <si>
    <t>CATT, GOHIGH</t>
  </si>
  <si>
    <t>discuss rel-18 NR sidelink WID progress and WID scope</t>
  </si>
  <si>
    <t>RP-230388</t>
  </si>
  <si>
    <t>Status report for SI Study on enhancement for 700/800/900MHz band combinations for NR; rapporteur: CATT</t>
  </si>
  <si>
    <t>9.2.12</t>
  </si>
  <si>
    <t>FS_NR_700800900_combo_enh</t>
  </si>
  <si>
    <t>RP-230389</t>
  </si>
  <si>
    <t>Status report for WI Rel-18 band combinations for concurrent operation of NR/LTE Uu bands/band combinations and one NR/LTE V2X PC5 band; rapporteur: CATT</t>
  </si>
  <si>
    <t>SR for R18 Uu and V2X band combinations</t>
  </si>
  <si>
    <t>9.4.5.1</t>
  </si>
  <si>
    <t>NR_LTE_V2X_PC5_combos_R18</t>
  </si>
  <si>
    <t>RP-230390</t>
  </si>
  <si>
    <t>Revised WID on Rel-18 band combinations for Uu and V2X concurrent operation</t>
  </si>
  <si>
    <t>last approved WID: RP-222385; update the UID</t>
  </si>
  <si>
    <t>RP-230391</t>
  </si>
  <si>
    <t>Discussion on BWP operation without bandwidth restriction</t>
  </si>
  <si>
    <t>Discuss RAN4 LS on BWP operation without bandwidth restriction</t>
  </si>
  <si>
    <t>RP-230392</t>
  </si>
  <si>
    <t>New WID on R18 NR inter-band combinations for Low-Low bands</t>
  </si>
  <si>
    <t>CATT, China Telecom</t>
  </si>
  <si>
    <t>R4s combo</t>
  </si>
  <si>
    <t>RP-230764</t>
  </si>
  <si>
    <t>RP-230393</t>
  </si>
  <si>
    <t>Status report for WI UE Conformance Test Aspects - NR Positioning Support; rapporteur: CATT</t>
  </si>
  <si>
    <t>RP-230394</t>
  </si>
  <si>
    <t>Status report for WI UE Conformance Test Aspects - NR Positioning Enhancement; rapporteur: CATT</t>
  </si>
  <si>
    <t>RP-230395</t>
  </si>
  <si>
    <t>Status report for WI UE Conformance Test Aspects - NR Uplink Data Compression (UDC); rapporteur: CATT</t>
  </si>
  <si>
    <t>RP-230396</t>
  </si>
  <si>
    <t>Status report for WI UE Conformance - NR sidelink enhancement; rapporteur: CATT</t>
  </si>
  <si>
    <t>13.3.29</t>
  </si>
  <si>
    <t>NR_SL_enh-UEConTest</t>
  </si>
  <si>
    <t>RP-230397</t>
  </si>
  <si>
    <t>Status report for WI UE Conformance - NR Sidelink Relay; rapporteur: CATT</t>
  </si>
  <si>
    <t>RP-230398</t>
  </si>
  <si>
    <t>Status report for WI Core part: Enhancements of NR Multicast and Broadcast Services; rapporteur: CATT</t>
  </si>
  <si>
    <t>9.3.2.8</t>
  </si>
  <si>
    <t>NR_MBS_enh-Core</t>
  </si>
  <si>
    <t>RP-230399</t>
  </si>
  <si>
    <t>Clarification of RAT Type(s) between TN and NTN</t>
  </si>
  <si>
    <t>RP-230712</t>
  </si>
  <si>
    <t>RP-230400</t>
  </si>
  <si>
    <t>Discussion of XR work in Rel-18</t>
  </si>
  <si>
    <t>RP-230401</t>
  </si>
  <si>
    <t>Dynamic Resource Allocation of Uu and SL for spectrum efficiency improvement</t>
  </si>
  <si>
    <t>RP-230402</t>
  </si>
  <si>
    <t>Reconfigurable Intelligent Surface(RIS) based wireless transmission system for NR</t>
  </si>
  <si>
    <t>moved from AI 9.13 to AI 15; motivation of introducing RIS, potential research/standardization directions, research status and prototype of CATT</t>
  </si>
  <si>
    <t>IS</t>
  </si>
  <si>
    <t>RP-230403</t>
  </si>
  <si>
    <t>Over The Air (OTA) antenna calibration</t>
  </si>
  <si>
    <t>moved from AI 9.13 to AI 15; Motivation of introducing OTA antenna calibration and potential solutions.</t>
  </si>
  <si>
    <t>RP-230404</t>
  </si>
  <si>
    <t>Further NR positioning enhancements in Rel-19</t>
  </si>
  <si>
    <t>pos</t>
  </si>
  <si>
    <t>RP-230405</t>
  </si>
  <si>
    <t>Considerations on NTN evolution</t>
  </si>
  <si>
    <t>moved from AI 9.13 to AI 15; Initial considerations on NTN evolations in Rel-19, support of regenerative payload, enhancement on beam management.</t>
  </si>
  <si>
    <t>NTN</t>
  </si>
  <si>
    <t>RP-230406</t>
  </si>
  <si>
    <t>RAT-dependent Positioning in NTN</t>
  </si>
  <si>
    <t>moved from AI 9.13 to AI 15;  Motivation of supporting 3GPP positioning methods in NTN, irrespective the GNSS capability of the UE.</t>
  </si>
  <si>
    <t>RP-230407</t>
  </si>
  <si>
    <t>Draft LS for clarification on the maximum length of Routing ID (to: SA2, CT4; cc: RAN3; contact: NTT DOCOMO)</t>
  </si>
  <si>
    <t>NTT DOCOMO INC.</t>
  </si>
  <si>
    <t>related to CR R3-230948 in RP-230597</t>
  </si>
  <si>
    <t>99_LS06</t>
  </si>
  <si>
    <t>NR_pos-Core</t>
  </si>
  <si>
    <t>SA2, CT4</t>
  </si>
  <si>
    <t>RP-230408</t>
  </si>
  <si>
    <t>NR support of spectrum less than 5MHz for FR1</t>
  </si>
  <si>
    <t>Gerardo Medina</t>
  </si>
  <si>
    <t>RP-230409</t>
  </si>
  <si>
    <t>Scoping of PC1.5 inter-band UL CA/DC with 2Tx and 3Tx</t>
  </si>
  <si>
    <t>RP-230410</t>
  </si>
  <si>
    <t>Motivation for Further Enhancement of UE TRP (Total Radiated Power) and TRS (Total Radiated Sensitivity) requirements and test methodologies</t>
  </si>
  <si>
    <t>moved from AI 9.1.4 to AI 15</t>
  </si>
  <si>
    <t>TRP</t>
  </si>
  <si>
    <t>RP-230411</t>
  </si>
  <si>
    <t>New WID on Further Enhancement of UE TRP (Total Radiated Power) and TRS (Total Radiated Sensitivity) requirements and test methodologies</t>
  </si>
  <si>
    <t>moved from AI 9.1.4 to AI 15; there is an ongoing REL-18 WI NR_FR1_TRP_TRS_enh (see AI 9.3.4.13)</t>
  </si>
  <si>
    <t>R4 TRP</t>
  </si>
  <si>
    <t>RP-230412</t>
  </si>
  <si>
    <t>Status report for WI: Enhancement of NR Dynamic spectrum sharing (DSS); rapporteur: Ericsson</t>
  </si>
  <si>
    <t>Ravikiran Nory</t>
  </si>
  <si>
    <t>9.3.1.1</t>
  </si>
  <si>
    <t>NR_DSS_enh</t>
  </si>
  <si>
    <t>RP-230413</t>
  </si>
  <si>
    <t>Status report for SI Feasibility Study on 6 GHz for LTE and NR in Licensed and Unlicensed Operations; rapporteur: Ericsson</t>
  </si>
  <si>
    <t>Dominique Everaere</t>
  </si>
  <si>
    <t>RP-230414</t>
  </si>
  <si>
    <t>TR 37.890 v0.19.0 on Feasibility Study on 6 GHz for LTE and NR in Licensed and Unlicensed Operations</t>
  </si>
  <si>
    <t>RAN TR 37.890 is collecting agreements of RAN #99</t>
  </si>
  <si>
    <t>0.19.0</t>
  </si>
  <si>
    <t>RP-230415</t>
  </si>
  <si>
    <t>Revised SI Feasibility Study on 6 GHz for LTE and NR in Licensed and Unlicensed Operations</t>
  </si>
  <si>
    <t>last approved SID: RP-220157; Extension request to cover expected Regulatory updates until Dec-23 (RAN#102).</t>
  </si>
  <si>
    <t>RP-220157</t>
  </si>
  <si>
    <t>RP-230416</t>
  </si>
  <si>
    <t>Status report for WI Core part: Adding new channel bandwidth(s) support to existing NR bands; rapporteur: Ericsson</t>
  </si>
  <si>
    <t>9.4.5.4</t>
  </si>
  <si>
    <t>NR_bands_R18_BWs-Core</t>
  </si>
  <si>
    <t>RP-230417</t>
  </si>
  <si>
    <t>Motivation slides for the scope update of the basket WI on adding new channel BWs in existing NR bands</t>
  </si>
  <si>
    <t>This contribution motivates the update this basket WI  scope, in relation to the introduction of BCS4 and BCS5 in Rel.-17</t>
  </si>
  <si>
    <t>RP-230418</t>
  </si>
  <si>
    <t>Revised Basket WID: Core part: Adding new channel BWs support to existing NR bands</t>
  </si>
  <si>
    <t>last approved WID: RP-222898; adding channel bandwidth(s) support in existing NR bands - Updated with new request and new task in the scope</t>
  </si>
  <si>
    <t>RP-222898</t>
  </si>
  <si>
    <t>RP-230756</t>
  </si>
  <si>
    <t>RP-230419</t>
  </si>
  <si>
    <t>TR 38.848 v0.1.0 Study on Ambient IoT (Internet of Things)</t>
  </si>
  <si>
    <t>RAN TR 38.848 is collecting agreements of RAN #99</t>
  </si>
  <si>
    <t>38.848</t>
  </si>
  <si>
    <t>RP-230420</t>
  </si>
  <si>
    <t>Solutions for regionally defined subsets of NR bands</t>
  </si>
  <si>
    <t>Tero Henttonen</t>
  </si>
  <si>
    <t>RP-230421</t>
  </si>
  <si>
    <t>Revised WID: NR_CADC_R18_yBDL_xBUL (y=4,5,6, x=1,2)</t>
  </si>
  <si>
    <t>Ericsson GmbH, Eurolab</t>
  </si>
  <si>
    <t>Reihaneh Malekafzaliardakani</t>
  </si>
  <si>
    <t>last approved WID: RP-223438</t>
  </si>
  <si>
    <t>9.4.3.4</t>
  </si>
  <si>
    <t>RP-223438</t>
  </si>
  <si>
    <t>NR_CADC_R18_yBDL_xBUL</t>
  </si>
  <si>
    <t>RP-230422</t>
  </si>
  <si>
    <t>Status report for WI Rel-18 NR inter-band CA/DC for y bands DL (y=4, 5, 6) with x bands UL (x=1, 2); rapporteur: Ericsson</t>
  </si>
  <si>
    <t>RP-230423</t>
  </si>
  <si>
    <t>TS 38.181 v2.0.0 NR Satellite Access Node (SAN) conformance testing</t>
  </si>
  <si>
    <t>Qiuge Guo</t>
  </si>
  <si>
    <t>RAN4 TS 38.181 is provided for approval</t>
  </si>
  <si>
    <t>38.181</t>
  </si>
  <si>
    <t>RP-230424</t>
  </si>
  <si>
    <t>Overview of new Work Item needed in RAN3 from SA2</t>
  </si>
  <si>
    <t>Huawei, HiSilicon</t>
  </si>
  <si>
    <t>Philippe Reininger</t>
  </si>
  <si>
    <t>Discussion on how to handle RAN3 work related to SA2</t>
  </si>
  <si>
    <t>RP-230425</t>
  </si>
  <si>
    <t>TR 38.872 v1.0.0 on Study on enhancement for 700/800/900MHz band combinations</t>
  </si>
  <si>
    <t>Huiping Shan</t>
  </si>
  <si>
    <t>RAN4 TR 38.872 is provided for 1-step approval</t>
  </si>
  <si>
    <t>38.872</t>
  </si>
  <si>
    <t>RP-230426</t>
  </si>
  <si>
    <t>Status report for WI: UE Conformance Test Aspects for RF requirements for NR frequency range 1 (FR1); rapporteur: Huawei</t>
  </si>
  <si>
    <t>Simone Provvedi</t>
  </si>
  <si>
    <t>RP-230427</t>
  </si>
  <si>
    <t>Revised WID - RF requirements for NR frequency range 1 (FR1)</t>
  </si>
  <si>
    <t>last approved WID: RP-200094</t>
  </si>
  <si>
    <t>RP-230428</t>
  </si>
  <si>
    <t>Status report for WI: UE conformance test aspects for 5G V2X with NR sidelink; rapporteur: Huawei</t>
  </si>
  <si>
    <t>RP-230429</t>
  </si>
  <si>
    <t>Status report for WI: UE Conformance Test Aspects - Physical Layer Enhancements for NR Ultra-Reliable and Low Latency Communication (URLLC); rapporteur: Huawei</t>
  </si>
  <si>
    <t>RP-230430</t>
  </si>
  <si>
    <t>Status report for WI: UE Conformance - Rel-17 NR CA and DC; and NR and LTE DC Configurations; rapporteur: Huawei</t>
  </si>
  <si>
    <t>RP-230431</t>
  </si>
  <si>
    <t>Status report for WI: UE Conformance - Additional NR bands for UL-MIMO in Rel-17; rapporteur: Huawei</t>
  </si>
  <si>
    <t>RP-230432</t>
  </si>
  <si>
    <t>Status report for WI: UE Conformance - UE RF requirements for Transparent Tx Diversity (TxD) for NR; rapporteur: Huawei</t>
  </si>
  <si>
    <t>RP-230433</t>
  </si>
  <si>
    <t>Status report for WI: UE Conformance - NR Multicast and Broadcast Services including CT and SA aspects; rapporteur: Huawei</t>
  </si>
  <si>
    <t>RP-230434</t>
  </si>
  <si>
    <t>Status report for WI: UE Conformance - Introduction of FR2 FWA (Fixed Wireless Access) UE with maximum TRP (Total Radiated Power) of 23dBm for band n257 and n258; rapporteur: Huawei</t>
  </si>
  <si>
    <t>RP-230435</t>
  </si>
  <si>
    <t>Status report for WI: UE Conformance – RF requirements enhancements for NR frequency range 1 (FR1); rapporteur: Huawei</t>
  </si>
  <si>
    <t>RP-230702</t>
  </si>
  <si>
    <t>RP-230436</t>
  </si>
  <si>
    <t>New WID on UE Conformance - Further Multi-RAT Dual-Connectivity enhancement</t>
  </si>
  <si>
    <t>tested: REL-17 WI LTE_NR_DC_enh2</t>
  </si>
  <si>
    <t>RP-230437</t>
  </si>
  <si>
    <t>Updates of XR WID for XR awareness</t>
  </si>
  <si>
    <t>RP-230438</t>
  </si>
  <si>
    <t>Discussion on 2Rx relaxation for XR wearable devices</t>
  </si>
  <si>
    <t>Rel-16 maintenance for 5G V2X with NR sidelink</t>
  </si>
  <si>
    <t>Patrick Merias</t>
  </si>
  <si>
    <t>5G_V2X_NRSL-Core</t>
  </si>
  <si>
    <t>Alignment corrections/editorials for NR Rel-16 features</t>
  </si>
  <si>
    <t>NR_L1enh_URLLC-Core, NR_eMIMO-Core, 5G_V2X_NRSL-Core</t>
  </si>
  <si>
    <t>Rel-17 maintenance of further enhancements on MIMO for NR</t>
  </si>
  <si>
    <t>NR_FeMIMO-Core</t>
  </si>
  <si>
    <t>Rel-17 maintenance for extending NR operation to 71 GHz</t>
  </si>
  <si>
    <t>NR_ext_to_71GHz-Core</t>
  </si>
  <si>
    <t>Rel-17 maintenance of IIoT/URLLC enhancements in NR</t>
  </si>
  <si>
    <t>NR_IIOT_URLLC_enh-Core</t>
  </si>
  <si>
    <t>Rel-17 maintenance of non-terrestrial network operation in NR</t>
  </si>
  <si>
    <t>9.8</t>
  </si>
  <si>
    <t>NR_NTN_solutions-Core</t>
  </si>
  <si>
    <t>Rel-17 maintenance of NR Positioning Enhancements</t>
  </si>
  <si>
    <t>Rel-17 maintenance of UEs with reduced capabilities in NR</t>
  </si>
  <si>
    <t>NR_redcap-Core</t>
  </si>
  <si>
    <t>Rel-17 maintenance of UE power savings enhancements in NR</t>
  </si>
  <si>
    <t>NR_UE_pow_sav_enh-Core</t>
  </si>
  <si>
    <t>Rel-17 maintenance of NB-IoT/eMTC support in Non-Terrestrial Networks</t>
  </si>
  <si>
    <t>10.7</t>
  </si>
  <si>
    <t>LTE_NBIOT_eMTC_NTN-Core</t>
  </si>
  <si>
    <t>Rel-17 maintenance of R17 eIAB</t>
  </si>
  <si>
    <t>NR_IAB_enh-Core</t>
  </si>
  <si>
    <t>Rel-17 maintenance of NR Sidelink enhancements</t>
  </si>
  <si>
    <t>NR_SL_enh-Core</t>
  </si>
  <si>
    <t>Rel-17 maintenance of multicast-broadcast services in NR</t>
  </si>
  <si>
    <t>Rel-17 maintenance of small data transmission in RRC_INACTIVE state for NR</t>
  </si>
  <si>
    <t>NR_SmallData_INACTIVE-Core</t>
  </si>
  <si>
    <t>Alignment corrections/editorials for NR Rel-17 features</t>
  </si>
  <si>
    <t>NR_FeMIMO-Core, NR_SL_enh-Core, NR_ext_to_71GHz-Core, NR_pos_enh-Core, NR_cov_enh-Core, NR_MBS-Core, NR_NTN_solutions-Core, NR_SmallData_INACTIVE-Core</t>
  </si>
  <si>
    <t>Rel-16 maintenance of NR-based access to unlicensed spectrum</t>
  </si>
  <si>
    <t>NR_unlic-Core</t>
  </si>
  <si>
    <t>9.3.1.8</t>
  </si>
  <si>
    <t>Netw_Energy_NR-Core</t>
  </si>
  <si>
    <t>RP-230456</t>
  </si>
  <si>
    <t>Updates of XR WID for retransmission-less CG</t>
  </si>
  <si>
    <t>Huawei, HiSilicon, Apple, Google, InterDigital, Lenovo, Meta, Nokia, Nokia Shanghai Bell, Qualcomm</t>
  </si>
  <si>
    <t>RP-230457</t>
  </si>
  <si>
    <t>Revised WID: Further Enhancements on NR and MR-DC Measurement Gaps and Measurements without Gaps</t>
  </si>
  <si>
    <t>Intel Corporation, MediaTek Inc</t>
  </si>
  <si>
    <t>Andrey Chervyakov</t>
  </si>
  <si>
    <t>last approved WID: RP-222337; clarify WI scope to exclude additional scenarios in Notes 2 and 3.</t>
  </si>
  <si>
    <t>9.3.4.7</t>
  </si>
  <si>
    <t>RP-222337</t>
  </si>
  <si>
    <t>RP-230755</t>
  </si>
  <si>
    <t>NR_MG_enh2</t>
  </si>
  <si>
    <t>RP-230458</t>
  </si>
  <si>
    <t>Views on BWP operation without restriction</t>
  </si>
  <si>
    <t>RP-230459</t>
  </si>
  <si>
    <t>Motivation for studying enhancements to URLLC for industrial factory applications</t>
  </si>
  <si>
    <t>for RAN1 in REL-19; moved from AI 9.13 to AI 15</t>
  </si>
  <si>
    <t>URLLC</t>
  </si>
  <si>
    <t>RP-230460</t>
  </si>
  <si>
    <t>New SID: Studying enhancements to URLLC for industrial factory applications</t>
  </si>
  <si>
    <t>RP-230461</t>
  </si>
  <si>
    <t>Status report for WI Support of intra-band non-collocated EN-DC/NR-CA deployment; rapporteur: KDDI</t>
  </si>
  <si>
    <t>Yasuki Suzuki</t>
  </si>
  <si>
    <t>9.3.4.10</t>
  </si>
  <si>
    <t>NonCol_intraB_ENDC_NR_CA</t>
  </si>
  <si>
    <t>RP-230462</t>
  </si>
  <si>
    <t>Status report for WI Additional LTE bands for UE cat.M1/M2/NB1/NB2 in Rel-18; rapporteur: Ericsson</t>
  </si>
  <si>
    <t>Chunhui Zhang</t>
  </si>
  <si>
    <t>10.3.3</t>
  </si>
  <si>
    <t>LTE_bands_R18_M1_M2_NB1_NB2</t>
  </si>
  <si>
    <t>RP-230463</t>
  </si>
  <si>
    <t>New WID: Adding new NR bands for RedCap (Reduced Capability) in Rel-18</t>
  </si>
  <si>
    <t>some bands for redcap were introduced in REL-17 WI NR_redcap</t>
  </si>
  <si>
    <t>RP-230743</t>
  </si>
  <si>
    <t>RP-230464</t>
  </si>
  <si>
    <t>Discussion on Reconfigurable Intelligent Surface in Rel-19</t>
  </si>
  <si>
    <t>Takeo Ohseki</t>
  </si>
  <si>
    <t>RP-230465</t>
  </si>
  <si>
    <t>Status report for WI: Introduction of additional 6GHz NR licensed bands; rapporteur: Huawei</t>
  </si>
  <si>
    <t>Ye Liu</t>
  </si>
  <si>
    <t>9.4.1.1</t>
  </si>
  <si>
    <t>NR_6GHz_add_bands</t>
  </si>
  <si>
    <t>RP-230466</t>
  </si>
  <si>
    <t>Status report for WI: RF requirements enhancement for NR frequency range 1; rapporteur: Huawei</t>
  </si>
  <si>
    <t>RP-230467</t>
  </si>
  <si>
    <t>WID revision: Further RF requirements enhancement for NR and EN-DC in frequency range 1</t>
  </si>
  <si>
    <t>last approved WID: RP-223478</t>
  </si>
  <si>
    <t>RP-230753</t>
  </si>
  <si>
    <t>RP-230468</t>
  </si>
  <si>
    <t>Discussion on changes of WI objectives for UE RF FR1</t>
  </si>
  <si>
    <t>RP-230469</t>
  </si>
  <si>
    <t>Status report for SI: NR base station (BS) RF requirement evolution; rapporteur: Huawei</t>
  </si>
  <si>
    <t>9.2.11</t>
  </si>
  <si>
    <t>FS_NR_BS_RF_evo</t>
  </si>
  <si>
    <t>RP-230470</t>
  </si>
  <si>
    <t>Status report for WI: Rel-18 LTE-Advanced Carrier Aggregation for x bands (2&lt;=x&lt;= 6) DL with y bands (y=1, 2) UL; rapporteur: Huawei</t>
  </si>
  <si>
    <t>10.3.4.1</t>
  </si>
  <si>
    <t>LTE_CA_R18_xBDL_yBUL</t>
  </si>
  <si>
    <t>RP-230471</t>
  </si>
  <si>
    <t>WID revision: Rel-18 LTE-Advanced Carrier Aggregation for x bands (2&lt;=x&lt;= 6) DL with y bands (y=1, 2) UL</t>
  </si>
  <si>
    <t>last approved WID: RP-223489</t>
  </si>
  <si>
    <t>RP-230472</t>
  </si>
  <si>
    <t>Status report for WI: Rel-18 Dual Connectivity (DC) of 2 bands LTE inter-band CA (2DL/1UL) and 1 NR band (1DL/1UL); rapporteur: Huawei</t>
  </si>
  <si>
    <t>9.4.2.2</t>
  </si>
  <si>
    <t>DC_R18_2BLTE_1BNR_3DL2UL</t>
  </si>
  <si>
    <t>RP-230473</t>
  </si>
  <si>
    <t>WID revision: Rel-18 Dual Connectivity (DC) of 2 bands LTE inter-band CA (2DL/1UL) and 1 NR band (1DL/1UL)</t>
  </si>
  <si>
    <t>last approved WID: RP-223348</t>
  </si>
  <si>
    <t>RP-230474</t>
  </si>
  <si>
    <t>Status report for WI: Rel-18 Band combinations for SA NR supplementary uplink (SUL), NSA NR SUL, NSA NR SUL with UL sharing from the UE perspective (ULSUP); rapporteur: Huawei</t>
  </si>
  <si>
    <t>9.4.3.5</t>
  </si>
  <si>
    <t>NR_SUL_combos_R18</t>
  </si>
  <si>
    <t>RP-230475</t>
  </si>
  <si>
    <t>WID revision: Rel-18 Band combinations for SA NR supplementary uplink (SUL), NSA NR SUL, NSA NR SUL with UL sharing from the UE perspective (ULSUP)</t>
  </si>
  <si>
    <t>last approved WID: RP-223537</t>
  </si>
  <si>
    <t>RP-230476</t>
  </si>
  <si>
    <t>Status report for WI: Additional NR bands for UL-MIMO in Rel-18; rapporteur: Huawei</t>
  </si>
  <si>
    <t>9.4.1.2</t>
  </si>
  <si>
    <t>NR_bands_UL_MIMO_R18</t>
  </si>
  <si>
    <t>RP-230477</t>
  </si>
  <si>
    <t>Status report for WI: Simultaneous Rx/Tx band combinations for NR CA/DC, NR SUL and LTE/NR DC in Rel-18; rapporteur: Huawei</t>
  </si>
  <si>
    <t>9.4.5.5</t>
  </si>
  <si>
    <t>LTE_NR_Simult_RxTx_R18</t>
  </si>
  <si>
    <t>RP-230478</t>
  </si>
  <si>
    <t>Status report for WI: High power UE (power class 1.5 or 2) for intra-band Carrier Aggregation combinations of a single NR FR1 TDD band; rapporteur: Huawei</t>
  </si>
  <si>
    <t>9.4.4.4</t>
  </si>
  <si>
    <t>HPUE_NR_FR1_TDD_intra_CA_R18</t>
  </si>
  <si>
    <t>RP-230479</t>
  </si>
  <si>
    <t>WID revision: High power UE (power class 1.5 or 2) for intra-band Carrier Aggregation combinations of a single NR FR1 TDD band</t>
  </si>
  <si>
    <t>last approved WID: RP-223356</t>
  </si>
  <si>
    <t>RP-230480</t>
  </si>
  <si>
    <t>Status report for WI: Core part: Maximum Power Reduction Requirements (MPR) for LTE intra-band Carrier Aggregation (CA) with a Component Carrier (CC) gap larger than 35 MHz; rapporteur: Huawei</t>
  </si>
  <si>
    <t>10.2.3</t>
  </si>
  <si>
    <t>LTE_intra_CA_MPR_35MHz_gap-Core</t>
  </si>
  <si>
    <t>RP-230481</t>
  </si>
  <si>
    <t>WID revision: Maximum Power Reduction Requirements (MPR) for LTE intra-band Carrier Aggregation (CA) with a Component Carrier (CC) gap larger than 35 MHz</t>
  </si>
  <si>
    <t>last approved WID: RP-223511</t>
  </si>
  <si>
    <t>RP-230705</t>
  </si>
  <si>
    <t>RP-230482</t>
  </si>
  <si>
    <t>WI summary: Maximum Power Reduction Requirements (MPR) for LTE intra-band Carrier Aggregation (CA) with a Component Carrier (CC) gap larger than 35 MHz</t>
  </si>
  <si>
    <t>RP-230793</t>
  </si>
  <si>
    <t>RP-230483</t>
  </si>
  <si>
    <t>Discussion on UE support of regionally-defined subsets of an NR band</t>
  </si>
  <si>
    <t>RP-230484</t>
  </si>
  <si>
    <t>TP for TR 38.893 to introduce one solution by introducing UE capability in new NR band.</t>
  </si>
  <si>
    <t>RP-230485</t>
  </si>
  <si>
    <t>pCR for TR 37.890</t>
  </si>
  <si>
    <t>RP-230747</t>
  </si>
  <si>
    <t>RP-230486</t>
  </si>
  <si>
    <t>Discussion on BWP without restriction for non-RedCap UEs</t>
  </si>
  <si>
    <t>RP-230487</t>
  </si>
  <si>
    <t>New WID on Introduction of high power UE for satellite access</t>
  </si>
  <si>
    <t>compare RP-230148</t>
  </si>
  <si>
    <t>RP-230488</t>
  </si>
  <si>
    <t>Motivation on support of high power UE for satellite access</t>
  </si>
  <si>
    <t>RP-230489</t>
  </si>
  <si>
    <t>New WID: Rel-18 High power UE (power class 1.5) for FR1 NR inter-band CA/DC combinations with x bands downlink (x=2,3,4,5,6) and 2 bands uplink</t>
  </si>
  <si>
    <t>RP-230490</t>
  </si>
  <si>
    <t>New WID: Rel­18 Inter-band con-current operation of NR/LTE Uu in licensed bands and NR SL in unlicensed band</t>
  </si>
  <si>
    <t>RP-230491</t>
  </si>
  <si>
    <t>Revised WID: Core part: 4Rx handheld UE for low NR bands (&lt;1GHz) and/or 3Tx for NR inter-band UL CA and EN-DC</t>
  </si>
  <si>
    <t>last approved WID: RP-223517; rapporteur of WI 4Rx_low_NR_band_handheld_3Tx_NR_CA_ENDC is OPPO</t>
  </si>
  <si>
    <t>RP-230492</t>
  </si>
  <si>
    <t>Discussion on the harmonised framework on aerial UE usage in MFCN harmonised bands</t>
  </si>
  <si>
    <t>Discussion on the work related to LS in RP-230026 on ECC request for standardisation support related to ECC Decision (22)07 on “harmonised framework on aerial UE usage in MFCN harmonised bands”.</t>
  </si>
  <si>
    <t>RP-230493</t>
  </si>
  <si>
    <t>Motivation for a new WID: efficient utilization of licensed spectrum that is not aligned with existing NR channel bandwidths</t>
  </si>
  <si>
    <t>Christian Bergljung</t>
  </si>
  <si>
    <t>A motivation for a follow-on (spectrum related) work item to the SI on Efficient utilization of licensed spectrum that is not aligned with existing NR channel bandwidths based on selected methods studied therein</t>
  </si>
  <si>
    <t>RP-230494</t>
  </si>
  <si>
    <t>New WID: Efficient utilization of licensed spectrum that is not aligned with existing NR channel bandwidths</t>
  </si>
  <si>
    <t>follow-up WI of REL-18 SI FS_NR_eff_BW_util; compare RP-230683; proposed follow-on (spectrum related) WI to the SI on Efficient utilization of licensed spectrum that is not aligned with existing NR CBWs</t>
  </si>
  <si>
    <t>R4 NR_eff_BW_util</t>
  </si>
  <si>
    <t>RP-230495</t>
  </si>
  <si>
    <t>On the UE CHBW and BWP configuration flexibility</t>
  </si>
  <si>
    <t>In this contribution we propose changes to the specifications and a proposed UE capability to allow flexibility of locating UE CHBW and configuring BWP (size and location) in accordance with the existing RRC specification following long-standing discussio</t>
  </si>
  <si>
    <t>RP-230496</t>
  </si>
  <si>
    <t>Generic solution for n77-like issues</t>
  </si>
  <si>
    <t>Mattias Bergstrom</t>
  </si>
  <si>
    <t>RP-230497</t>
  </si>
  <si>
    <t>Status report for WI Requirement for NR FR2 multi-Rx chain DL reception; rapporteur: Qualcomm, vivo</t>
  </si>
  <si>
    <t>Sumant Iyer</t>
  </si>
  <si>
    <t>9.3.4.4</t>
  </si>
  <si>
    <t>NR_FR2_multiRX_DL</t>
  </si>
  <si>
    <t>RP-230498</t>
  </si>
  <si>
    <t>Discussion on missing RLM/BFD requirements for RedCap UEs</t>
  </si>
  <si>
    <t>RAN4 CRs to Maintenance for Closed WIs/SIs for REL-16 and earlier - Batch 1</t>
  </si>
  <si>
    <t>Carolyn Taylor</t>
  </si>
  <si>
    <t>5G_V2X_NRSL-Perf, 5G_V2X_NRSL, DC_R17_1BLTE_1BNR_2DL2UL-Core, DC_R16_1BLTE_1BNR_2DL2UL-Core, LTE_8Rx_AP_DL-Perf, LTE_CA, LTE_CA_R15_5DL1UL, LTE_CA_R16_intra-Core, LTE_bands_R16_M2_NB2, LTE_FDD_L_Band-Core, LTE_TDD_L_Band-Core, NR_CADC_R17_5BDL_xBUL-Core, NR_newRAT-Core</t>
  </si>
  <si>
    <t>RAN4 CRs to Maintenance for Closed WIs/SIs for REL-16 and earlier - Batch 2</t>
  </si>
  <si>
    <t>LTE_NR_DC_CA_enh-Perf, LTE_sTTIandPT-Perf, MSR_GSM_UTRA_LTE_NR, NB_IOT-Perf</t>
  </si>
  <si>
    <t>RAN4 CRs to Maintenance for Closed WIs/SIs for REL-16 and earlier - Batch 3</t>
  </si>
  <si>
    <t>RAN4 CRs to Maintenance for Closed WIs/SIs for REL-16 and earlier - Batch 4</t>
  </si>
  <si>
    <t>NR_newRAT-Core</t>
  </si>
  <si>
    <t>RAN4 CRs to Maintenance for Closed WIs/SIs for REL-16 and earlier - Batch 5</t>
  </si>
  <si>
    <t>RAN4 CRs to Maintenance for Closed WIs/SIs for REL-16 and earlier - Batch 6</t>
  </si>
  <si>
    <t>NR_newRAT-Perf, NR_CADC_R16_2BDL_xBUL-Core, NR_CADC_R17_2BDL_xBUL-Core, NR_RAIL_EU_1900MHz_TDD-Core, NR_n29-Core, NR_n67-Core, NR_newRAT-Core</t>
  </si>
  <si>
    <t>RAN4 CRs to Maintenance for Closed WIs/SIs for REL-16 and earlier - Batch 7</t>
  </si>
  <si>
    <t>NR_newRAT-Perf</t>
  </si>
  <si>
    <t>RAN4 CRs to Maintenance for Closed WIs/SIs for REL-16 and earlier - Batch 8</t>
  </si>
  <si>
    <t>RAN4 CRs to Maintenance for Closed WIs/SIs for REL-16 and earlier - Batch 9</t>
  </si>
  <si>
    <t>RAN4 CRs to Maintenance for Closed WIs/SIs for REL-16 and earlier - Batch 10</t>
  </si>
  <si>
    <t>TEI12, TEI15, TEI16, Power_Limit_CA_DC-Core</t>
  </si>
  <si>
    <t>RAN4 CRs to NR Small Technical Enhancements and Improvements for REL-17</t>
  </si>
  <si>
    <t>9.11</t>
  </si>
  <si>
    <t>TEI17</t>
  </si>
  <si>
    <t>RAN4 CRs to Perf. part: Extending current NR operation to 71GHz</t>
  </si>
  <si>
    <t>9.5.1.1</t>
  </si>
  <si>
    <t>NR_ext_to_71GHz-Perf</t>
  </si>
  <si>
    <t>RAN4 CRs to Perf. part: Solutions for NR to support NTN</t>
  </si>
  <si>
    <t>RAN4 CRs to Maintenance for Closed WIs for REL-17 - Batch 1</t>
  </si>
  <si>
    <t>DC_R17_2BLTE_1BNR_3DL2UL, DC_R17_xBLTE_2BNR_yDL2UL-Core, ENDC_UE_PC2_R17_NR_TDD, LTE_bands_R17_M1_M2_NB1_NB2-Core, LTE_NR_HPUE_FWVM, LTE_NR_DC_enh2-Core, LTE_CA_R17_xBDL_2BUL, LTE_CA_R17_2BDL_1BUL, LTE_CA_R17_2BDL_2BUL, LTE_CA_R17_3BDL_1BUL, NB_IOTenh4_LTE_eMTC6-Perf</t>
  </si>
  <si>
    <t>RAN4 CRs to Maintenance for Closed WIs for REL-17 - Batch 2</t>
  </si>
  <si>
    <t>NR_cov_enh-Perf, NR_eMIMO-Perf, NR_demod_enh2-Perf, NR_6GHz-Perf, NR_band_n65, NR_47GHz_band-Perf, NR_47GHz_band-Core, NR_bands_R17_BWs-Core, NR_CADC_R17_2BDL_xBUL-Core, NR_CADC_R17_3BDL_2BUL, NR_CADC_R17_3BDL_2BUL-Core, NR_CADC_R17_4BDL_2BUL, NR_CA_R17_Intra-Core, NR_6GHz_unlic_EU-Core, NR_FR2_FWA_Bn257_Bn258-Perf</t>
  </si>
  <si>
    <t>RAN4 CRs to Maintenance for Closed WIs for REL-17 - Batch 3</t>
  </si>
  <si>
    <t>RAN4 CRs to Maintenance for Closed WIs for REL-17 - Batch 4</t>
  </si>
  <si>
    <t>NR_SmallData_INACTIVE-Perf, NR_IIOT_URLLC_enh-Perf, NR_IIOT_URLLC_enh-Core, NR_IAB, NR_IAB-Perf, NR_IAB_enh-Core, NR_IAB_enh-Perf, NR_HST_FR1_enh-Perf, NR_HST_FR2, NR_HST_FR2-Perf</t>
  </si>
  <si>
    <t>RAN4 CRs to Maintenance for Closed WIs for REL-17 - Batch 5</t>
  </si>
  <si>
    <t>RAN4 CRs to Maintenance for Closed WIs for REL-17 - Batch 6</t>
  </si>
  <si>
    <t>DC_R16_1BLTE_1BNR_2DL2UL-Core, NR_PC2_CA_R17_2BDL_2BUL-Core, NR_pos_enh2, NR_pos_enh-Core, NR_pos_enh-Perf, NR_RAIL_EU_900MHz-Core, NR_RAIL_EU_900MHz, NR_RAIL_EU_1900MHz_TDD, NR_RAIL_EU_1900MHz_TDD-Core</t>
  </si>
  <si>
    <t>RAN4 CRs to Maintenance for Closed WIs for REL-17 - Batch 7</t>
  </si>
  <si>
    <t>NR_repeaters-Core, NR_repeaters-Perf, NR_redcap-Perf, NR_redcap-Core</t>
  </si>
  <si>
    <t>RAN4 CRs to Maintenance for Closed WIs for REL-17 - Batch 8</t>
  </si>
  <si>
    <t>NR_bands_R17_BWs-Core, NR_RF_FR1, NR_RF_FR1_enh, NR_RF_FR1_enh-Core, NR_RF_FR2_req_enh2, NR_RF_TxD-Core, NR_SmallData_INACTIVE-Core, NR_SmallData_INACTIVE-Perf, NR_SL_enh, NR_SL_enh-Perf, NR_SL_enh-Core, NR_UE_PC2_n39-Core, NR_unlic-Core, NR_unlic_enh-Core, NR_UE_pow_sav-Core, NR_UE_pow_sav_enh-Perf, Power_Limit_CA_DC-Core</t>
  </si>
  <si>
    <t>RP-230520</t>
  </si>
  <si>
    <t>RAN4 CRs to NB-IoT/eMTC for NTN</t>
  </si>
  <si>
    <t>10.2.2</t>
  </si>
  <si>
    <t>LTE_NBIoT_eMTC_NTN_req-Perf</t>
  </si>
  <si>
    <t>RAN4 CRs to MPR for LTE intra-band CA with a CC gap larger than 35 MHz</t>
  </si>
  <si>
    <t>4810</t>
  </si>
  <si>
    <t>RP-230522</t>
  </si>
  <si>
    <t>RAN4 CRs to Rel-18 bands and bandwidth allocation for 5G terrestrial broadcast</t>
  </si>
  <si>
    <t>RP-230523</t>
  </si>
  <si>
    <t>RAN4 CRs to Rel-18 900 MHz LTE band in the US</t>
  </si>
  <si>
    <t>RAN4 CRs to Rel-18 LTE bands for UE categories M1/M2/NB1/NB2</t>
  </si>
  <si>
    <t>RAN4 CRs to Rel-18 LTE-Advanced Carrier Aggregation for x bands (2&lt;=x&lt;= 6) DL with y bands (y=1, 2) UL</t>
  </si>
  <si>
    <t>RAN4 CRs to NB-IoT/eMTC core &amp; performance requirements for NTN</t>
  </si>
  <si>
    <t>10.5.1</t>
  </si>
  <si>
    <t>LTE_NBIoT_eMTC_NTN_req-Core</t>
  </si>
  <si>
    <t>RAN4 CRs to Introduction of LTE TDD band in 1670-1675 MHz</t>
  </si>
  <si>
    <t>10.5.2</t>
  </si>
  <si>
    <t>LTE_TDD_1670_1675MHz, LTE_TDD_1670_1675MHz-Core, LTE_TDD_1670_1675MHz-Perf</t>
  </si>
  <si>
    <t>RP-230528</t>
  </si>
  <si>
    <t>RAN4 CRs to Core part: LTE intra-band contiguous Carrier Aggregation for band 8</t>
  </si>
  <si>
    <t>10.5.3</t>
  </si>
  <si>
    <t>LTE_CA_intra_B8-Core</t>
  </si>
  <si>
    <t>RP-230529</t>
  </si>
  <si>
    <t>RAN4 CRs to to Maintenance for Closed REL-17 LTE WIs - Batch 1</t>
  </si>
  <si>
    <t>RAN4 CRs to LTE Small Technical Enhancements and Improvements for REL-17</t>
  </si>
  <si>
    <t>10.9</t>
  </si>
  <si>
    <t>RP-230531</t>
  </si>
  <si>
    <t>RAN4 CRs to Additional 6GHz NR licensed bands</t>
  </si>
  <si>
    <t>RAN4 CRs to Additional NR bands for UL-MIMO in Rel-18</t>
  </si>
  <si>
    <t>RAN4 CRs to APT 600MHz NR band</t>
  </si>
  <si>
    <t>NR_600MHz_APT, NR_600MHz_APT-Core, NR_600MHz_APT-Perf</t>
  </si>
  <si>
    <t>RP-230534</t>
  </si>
  <si>
    <t>RAN4 CRs to Satellite L-/S-band for NR</t>
  </si>
  <si>
    <t>RAN4 CRs to NR TDD band in 1670-1675 MHz (n54)</t>
  </si>
  <si>
    <t>RP-230536</t>
  </si>
  <si>
    <t>RAN4 CRs to 900 MHz NR band in the US</t>
  </si>
  <si>
    <t>RAN4 CRs to Rel-18 DC of 1 band LTE (1DL/1UL) and 1 NR band (1DL/1UL)</t>
  </si>
  <si>
    <t>DC_R18_1BLTE_1BNR_2DL2UL-Core</t>
  </si>
  <si>
    <t>RAN4 CRs to Rel-18 DC of 2 bands LTE inter-band CA (2DL/1UL) and 1 NR band (1DL/1UL)</t>
  </si>
  <si>
    <t>4730</t>
  </si>
  <si>
    <t>RAN4 CRs to Rel-18 DC of x bands LTE inter-band CA (xDL/1UL) and 1 NR band (1DL/1UL)</t>
  </si>
  <si>
    <t>DC_R18_xBLTE_1BNR_yDL2UL-Core</t>
  </si>
  <si>
    <t>RAN4 CRs to Rel-18 DC of x bands LTE inter-band CA (xDL/1UL) and 2 bands NR inter-band CA</t>
  </si>
  <si>
    <t>DC_R18_xBLTE_2BNR_yDL2UL, DC_R18_xBLTE_2BNR_yDL2UL-Core</t>
  </si>
  <si>
    <t>RAN4 CRs to Rel-18 DC of x bands LTE inter-band CA (xDL/1UL) and y bands NR inter-band CA</t>
  </si>
  <si>
    <t>DC_R18_xBLTE_yBNR_zDL2UL, DC_R18_xBLTE_yBNR_zDL2UL-Core</t>
  </si>
  <si>
    <t>RAN4 CRs to Rel-18 DC of x LTE bands and y NR bands with z bands DL and 3 bands UL</t>
  </si>
  <si>
    <t>DC_R18_xBLTE_yBNR_zDL3UL-Core</t>
  </si>
  <si>
    <t>RAN4 CRs to Rel-18 NR intra band CA for xCC DL/yCC UL including contiguous and non-contiguous spectrum</t>
  </si>
  <si>
    <t>RAN4 CRs to Rel-18 NR Inter-band CA/DC for 2 bands DL with x bands UL</t>
  </si>
  <si>
    <t>NR_CADC_R18_2BDL_xBUL-Core</t>
  </si>
  <si>
    <t>RAN4 CRs to Rel-18 NR Inter-band Carrier Aggregation/Dual Connectivity for 3 bands DL with x bands UL (x=1,2)</t>
  </si>
  <si>
    <t>RAN4 CRs to Rel-18 NR inter-band CA/DC for y bands DL with x bands UL</t>
  </si>
  <si>
    <t>RAN4 CRs to Rel-18 band combinations for SA NR SUL, NSA NR SUL, NSA NR SUL with ULSUP</t>
  </si>
  <si>
    <t>NR_SUL_combos_R18-Core</t>
  </si>
  <si>
    <t>RP-230548</t>
  </si>
  <si>
    <t>RAN4 CRs to Rel-18 NR Carrier Aggregation (CA) band combinations with two SUL cells</t>
  </si>
  <si>
    <t>RAN4 CRs to Core part: HPUE operation for fixed-wireless/vehicle-mounted use cases in LTE bands and NR bands</t>
  </si>
  <si>
    <t>RP-230550</t>
  </si>
  <si>
    <t>RAN4 CRs to High power UE (power class 1.5) for NR FR1 TDD single band</t>
  </si>
  <si>
    <t>RP-230551</t>
  </si>
  <si>
    <t>RAN4 CRs to High power UE (power class 2) for NR FR1 FDD single band</t>
  </si>
  <si>
    <t>RAN4 CRs to HPUE (power class 1.5 or 2) for intra-band CA combinations of a single NR FR1 TDD band</t>
  </si>
  <si>
    <t>RAN4 CRs to Rel-18 High power UE (power class m with 1&lt;m&lt;3) for a single FR1 band in UL of DC combinations of x bands (x=1,2,3, 4 for y=1 or x=1, 2 for y=2) LTE inter-band CA (xDL/1UL) and y bands NR inter-band CA (yDL/1UL)</t>
  </si>
  <si>
    <t>RAN4 CRs to Rel-18 HPUE (power class 1,5 and 2) for a single FR1 NR TDD band in UL of NR inter-band CA/DC combinations with/without NR SUL</t>
  </si>
  <si>
    <t>RP-230555</t>
  </si>
  <si>
    <t>RAN4 CRs to Rel-18 HPUE for a single FR1 NR FDD band in UL of NR inter-band CA/DC combinations</t>
  </si>
  <si>
    <t>HPUE_FR1_FDD_NR_CADC_R18-Core</t>
  </si>
  <si>
    <t>RP-230556</t>
  </si>
  <si>
    <t>RAN4 CRs to Rel-18 band combinations for concurrent operation of NR/LTE Uu bands/band combinations and one NR/LTE V2X PC5 band</t>
  </si>
  <si>
    <t>NR_LTE_V2X_PC5_combos_R18-Core</t>
  </si>
  <si>
    <t>RP-230557</t>
  </si>
  <si>
    <t>RAN4 CRs to Enhancements of NR shared spectrum bands</t>
  </si>
  <si>
    <t>RAN4 CRs to Rel-18 downlink interruption for NR and EN-DC band combinations at dynamic Tx Switching in Uplink</t>
  </si>
  <si>
    <t>RAN4 CRs to Adding new channel bandwidth(s) support to existing NR bands</t>
  </si>
  <si>
    <t>RP-230560</t>
  </si>
  <si>
    <t>RAN4 CRs to Simultaneous Rx/Tx band combinations for NR CA/DC, NR SUL and LTE/NR DC in Rel-18</t>
  </si>
  <si>
    <t>RP-230561</t>
  </si>
  <si>
    <t>RAN4 CRs to 4Rx handheld UE for low NR bands (&lt;1GHz) and/or 3Tx for NR inter-band UL CA and EN-DC</t>
  </si>
  <si>
    <t>RAN4 CRs to Rel-18 4Rx for NR bands for FWA (Fixed Wireless Access) UEs (&lt;2.6GHz) and handheld UEs (1GHz to 2.6GHz)</t>
  </si>
  <si>
    <t>RP-230563</t>
  </si>
  <si>
    <t>General considerations on NTN</t>
  </si>
  <si>
    <t>RP-230564</t>
  </si>
  <si>
    <t>Proposal for WID revision: Refinement of Objective 3 - PC5 support for BRID and DAA</t>
  </si>
  <si>
    <t>Gordon Young</t>
  </si>
  <si>
    <t>RP-230565</t>
  </si>
  <si>
    <t>Status report for WI: Network energy savings for NR; rapporteur: Huawei</t>
  </si>
  <si>
    <t>David Mazzarese</t>
  </si>
  <si>
    <t>RP-230714</t>
  </si>
  <si>
    <t>Netw_Energy_NR</t>
  </si>
  <si>
    <t>RP-230566</t>
  </si>
  <si>
    <t>WID revision: Network energy savings for NR</t>
  </si>
  <si>
    <t>last approved WID: RP-223540; wrong Tdoc type in Tdoc request</t>
  </si>
  <si>
    <t>RP-230567</t>
  </si>
  <si>
    <t>Rel-19 timeline</t>
  </si>
  <si>
    <t>RP-230568</t>
  </si>
  <si>
    <t>Views on the coverage enhancements for non-terrestrial networks</t>
  </si>
  <si>
    <t>RP-230569</t>
  </si>
  <si>
    <t>On support of UL/SUL indicator as Type 2 field</t>
  </si>
  <si>
    <t>RP-230570</t>
  </si>
  <si>
    <t>Reply to LS on development of a new report ITU-R M.[IMT.MULTIMEDIA]</t>
  </si>
  <si>
    <t>Reply to LS in RP-230032</t>
  </si>
  <si>
    <t>RP-230735</t>
  </si>
  <si>
    <t>RP-230571</t>
  </si>
  <si>
    <t>pCR for TR 38.848 on RAN#98e agreements for Ambient IoT</t>
  </si>
  <si>
    <t>Huawei</t>
  </si>
  <si>
    <t>TP capturing agreements made at RAN#98e</t>
  </si>
  <si>
    <t>0.0.2</t>
  </si>
  <si>
    <t>RP-230572</t>
  </si>
  <si>
    <t>Views on Ambient IoT towards focused RAN work</t>
  </si>
  <si>
    <t>Weimin Xiao</t>
  </si>
  <si>
    <t>RP-230573</t>
  </si>
  <si>
    <t>Views on open issues of Rel-18 RedCap WI</t>
  </si>
  <si>
    <t>Cassio Ribeiro</t>
  </si>
  <si>
    <t>RP-230574</t>
  </si>
  <si>
    <t>RAN1 process improvements</t>
  </si>
  <si>
    <t>RP-230575</t>
  </si>
  <si>
    <t>Considerations for Ambient IoT latency requirements</t>
  </si>
  <si>
    <t>KT Corp.</t>
  </si>
  <si>
    <t>Chungwoo Hwang</t>
  </si>
  <si>
    <t>RP-230576</t>
  </si>
  <si>
    <t>Discussion on 4Rx vs. 2Rx Device for XR</t>
  </si>
  <si>
    <t>RP-230577</t>
  </si>
  <si>
    <t>Discussions on timing resiliency and URLLC enhancements in RAN</t>
  </si>
  <si>
    <t>RP-230578</t>
  </si>
  <si>
    <t>On the need for SNPN-related Work Item in Rel-18</t>
  </si>
  <si>
    <t>SA2 is currently working on the normative phase of the enhanced Non-Public Network Phase 2 (eNPN_Ph2) item. During the study phase, SA2 has identified six key issues that need to be addressed to meet the objectives of the study/ work item. Among the ident</t>
  </si>
  <si>
    <t>RP-230579</t>
  </si>
  <si>
    <t>Status report for SI Study on efficient utilization of licensed spectrum that is not aligned with existing NR channel bandwidths; rapporteur: Ericsson</t>
  </si>
  <si>
    <t>Esther Sienkiewicz</t>
  </si>
  <si>
    <t>RP-230580</t>
  </si>
  <si>
    <t>TR 38.844 v1.0.0 on Study on Efficient utilization of licensed spectrum that is not aligned with existing NR channel bandwidth</t>
  </si>
  <si>
    <t>RAN4 TR 38.844 is provided for 1-step approval</t>
  </si>
  <si>
    <t>RP-230750</t>
  </si>
  <si>
    <t>38.844</t>
  </si>
  <si>
    <t>RAN3 CRs for small data transmissions in INACTIVE state</t>
  </si>
  <si>
    <t>Seonggu Shim</t>
  </si>
  <si>
    <t>RAN3 CRs for Further Multi-RAT Dual-Connectivity enhancements</t>
  </si>
  <si>
    <t>LTE_NR_DC_enh2-Core</t>
  </si>
  <si>
    <t>RAN3 CRs for NR multicast and broadcast services</t>
  </si>
  <si>
    <t>RAN3 CR for Further enhancement of data collection for SON /MDT in NR and EN-DC</t>
  </si>
  <si>
    <t>RAN3 CR for Extending current NR operation to 71GHz</t>
  </si>
  <si>
    <t>RAN3 CR for Enhancements to Integrated Access and Backhaul (IAB) for NR</t>
  </si>
  <si>
    <t>RAN3 CR for Enhanced Industrial Internet of Things (IoT) and ultra-reliable and low latency communication (URLLC) support for NR</t>
  </si>
  <si>
    <t>RAN3 CR for NR positioning enhancements</t>
  </si>
  <si>
    <t>NR_pos_enh-Core</t>
  </si>
  <si>
    <t>RAN3 CR for reduced capability NR devices</t>
  </si>
  <si>
    <t>NR_redcap-Core, NR_UE_pow_sav_enh-Core</t>
  </si>
  <si>
    <t>RAN3 CR for NR Sidelink Relay</t>
  </si>
  <si>
    <t>NR_SL_relay-Core, TEI17</t>
  </si>
  <si>
    <t>RAN3 CR for Small Technical Enhancements and Improvements for REL-17</t>
  </si>
  <si>
    <t>RAN3 CR for maintenance of New Radio Access Technology</t>
  </si>
  <si>
    <t>NR_newRAT-Core, TEI16, TEI17</t>
  </si>
  <si>
    <t>RAN3 CR for maintenance of Separation of CP and UP for Split Option 2 of NR</t>
  </si>
  <si>
    <t>NR_CPUP_Split-Core, TEI17</t>
  </si>
  <si>
    <t>RAN3 CR for maintenance of SON and MDT support for NR</t>
  </si>
  <si>
    <t>NR_SON_MDT-Core, TEI17</t>
  </si>
  <si>
    <t>RAN3 CR for maintenance of Enhancements to Integrated Access and Backhaul (IAB) for NR</t>
  </si>
  <si>
    <t>NR_IAB-Core</t>
  </si>
  <si>
    <t>RAN3 CR for maintenance of NR positioning support</t>
  </si>
  <si>
    <t>see LSout RP-230407 related to R3-230948 in RP-230597</t>
  </si>
  <si>
    <t>RAN3 CR for corrections/editorials</t>
  </si>
  <si>
    <t>FS_NR_NTN_solutions</t>
  </si>
  <si>
    <t>RAN3 CR for maintenance of W1 interface</t>
  </si>
  <si>
    <t>LTE_NR_arch_evo-Core, TEI17</t>
  </si>
  <si>
    <t>RAN3 CR for maintenance of NR mobility enhancements</t>
  </si>
  <si>
    <t>NR_Mob_enh-Core</t>
  </si>
  <si>
    <t>RAN3 CR for maintenance of Small Technical Enhancements and Improvements</t>
  </si>
  <si>
    <t>TEI16</t>
  </si>
  <si>
    <t>RP-230602</t>
  </si>
  <si>
    <t>company CR; revision of RAN5 agreed CR R5-231508 of CRpack RP-230246 to handle the comments received from MCC TF160</t>
  </si>
  <si>
    <t>TEI15_Test, 5GS_NR_LTE-UEConTest</t>
  </si>
  <si>
    <t>RP-230603</t>
  </si>
  <si>
    <t>TP for TR 38.893: conclusions and recommendations</t>
  </si>
  <si>
    <t>AT&amp;T</t>
  </si>
  <si>
    <t>Joseph Schumacher</t>
  </si>
  <si>
    <t>RP-230798</t>
  </si>
  <si>
    <t>RP-230604</t>
  </si>
  <si>
    <t>Discussion on Rel-18 WI scope for XR Enhancements</t>
  </si>
  <si>
    <t>Youn hyoung Heo</t>
  </si>
  <si>
    <t>RAN4 CRs to Support of intra-band non-collocated EN-DC/NR-CA</t>
  </si>
  <si>
    <t>NonCol_intraB_ENDC_NR_CA-Core</t>
  </si>
  <si>
    <t>RP-230606</t>
  </si>
  <si>
    <t>On support of more than one cell with a SUL carrier</t>
  </si>
  <si>
    <t>Nokia, Nokia Shanghai Bell, Ericsson, Qualcomm</t>
  </si>
  <si>
    <t>RP-230607</t>
  </si>
  <si>
    <t>RAN work related to R18 SA3 WI of RRCResumeRequest protection</t>
  </si>
  <si>
    <t>Apple Inc., Ericsson, Xiaomi</t>
  </si>
  <si>
    <t>Naveen Palle</t>
  </si>
  <si>
    <t>RP-223022</t>
  </si>
  <si>
    <t>RP-230608</t>
  </si>
  <si>
    <t>Views on WID updates for Rel-18 XR enhancements</t>
  </si>
  <si>
    <t>Apple Inc.</t>
  </si>
  <si>
    <t>RP-230609</t>
  </si>
  <si>
    <t>On Rel-18 NR Sidelink Evolution</t>
  </si>
  <si>
    <t>Wei Zeng</t>
  </si>
  <si>
    <t>RP-230610</t>
  </si>
  <si>
    <t>On Rel-18 NR NTN Downlink Coverage Enhancement</t>
  </si>
  <si>
    <t>Apple, Thales, Hughes/EchoStar, Lockheed Martin, OPPO, Ligado, …</t>
  </si>
  <si>
    <t>RP-230611</t>
  </si>
  <si>
    <t>On 2Rx XR relaxation</t>
  </si>
  <si>
    <t>RP-230612</t>
  </si>
  <si>
    <t>Way forward on the support of 2Rx for XR device</t>
  </si>
  <si>
    <t>RP-230613</t>
  </si>
  <si>
    <t>Views on scope of NR sidelink evolution</t>
  </si>
  <si>
    <t>ZTE, Sanechips</t>
  </si>
  <si>
    <t>Ruyue Yu-Ngok Li</t>
  </si>
  <si>
    <t>RP-230614</t>
  </si>
  <si>
    <t>Discussion on Rel-18 XR</t>
  </si>
  <si>
    <t>RP-230615</t>
  </si>
  <si>
    <t>Discussion on Rel-18 eRedcap</t>
  </si>
  <si>
    <t>RP-230616</t>
  </si>
  <si>
    <t>Discussion on use cases and deployment scenarios of Ambient IoT</t>
  </si>
  <si>
    <t>RP-230617</t>
  </si>
  <si>
    <t>Discussion on other aspects of Ambient IoT</t>
  </si>
  <si>
    <t>RP-230618</t>
  </si>
  <si>
    <t>Discussion on NR-NTN and ITU-submission</t>
  </si>
  <si>
    <t>9.1</t>
  </si>
  <si>
    <t>RP-230619</t>
  </si>
  <si>
    <t>Further enhancement of RAN slicing in Rel-18</t>
  </si>
  <si>
    <t>RP-230620</t>
  </si>
  <si>
    <t>New WID on further enhancement of RAN Slicing for NR</t>
  </si>
  <si>
    <t>ZTE, Samsung</t>
  </si>
  <si>
    <t>compare REL-17 WI NR_slice-Core</t>
  </si>
  <si>
    <t>RP-230709</t>
  </si>
  <si>
    <t>RP-230621</t>
  </si>
  <si>
    <t>Discussion on NG-RAN support of eNPN Phase 2</t>
  </si>
  <si>
    <t>RP-230622</t>
  </si>
  <si>
    <t>Discussion on the new WI for NR Timing Resiliency and uRLLC enhancement</t>
  </si>
  <si>
    <t>RP-230623</t>
  </si>
  <si>
    <t>Discussion on response to LS on development of a new report ITU-R M.[IMT.MULTIMEDIA]</t>
  </si>
  <si>
    <t>RP-230624</t>
  </si>
  <si>
    <t>Discussion on Rel-19 Timeline</t>
  </si>
  <si>
    <t>RP-230625</t>
  </si>
  <si>
    <t>Discussion on sensing for NR</t>
  </si>
  <si>
    <t>RP-230626</t>
  </si>
  <si>
    <t>Discussion on user virtualization and collaboration</t>
  </si>
  <si>
    <t>RP-230627</t>
  </si>
  <si>
    <t>Planning on channel modeling study</t>
  </si>
  <si>
    <t>RP-230628</t>
  </si>
  <si>
    <t>On the work scope of  Rel-18 NR sidelink evolution</t>
  </si>
  <si>
    <t>Volkswagen AG</t>
  </si>
  <si>
    <t>Steffen Schmitz</t>
  </si>
  <si>
    <t>RP-230629</t>
  </si>
  <si>
    <t>3GPP submission towards IMT-2020 Satellite</t>
  </si>
  <si>
    <t>Ericsson, Qualcomm, Thales</t>
  </si>
  <si>
    <t>Asbjorn Grovlen</t>
  </si>
  <si>
    <t>RP-223190</t>
  </si>
  <si>
    <t>RP-230630</t>
  </si>
  <si>
    <t>New SID: Study on Self-Evaluation towards IMT-2020 Satellite Radio Interface Submission</t>
  </si>
  <si>
    <t>RP-223510</t>
  </si>
  <si>
    <t>RP-230731</t>
  </si>
  <si>
    <t>RP-230631</t>
  </si>
  <si>
    <t>Status Report for WI UE Conformance - UE Power Saving Enhancements for NR; rapporteur: MediaTek</t>
  </si>
  <si>
    <t>Guillaume Sebire</t>
  </si>
  <si>
    <t>SR for UE conformance testing for UE power saving enhancements.</t>
  </si>
  <si>
    <t>RP-230632</t>
  </si>
  <si>
    <t>Status Report for WI UE Conformance - NB-IoT/eMTC support for Non-Terrestrial Networks (NTN) including EPS aspects; rapporteur: MediaTek</t>
  </si>
  <si>
    <t>RP-230633</t>
  </si>
  <si>
    <t>Status report for WI IoT (Internet of Things) NTN (non-terrestrial network) enhancements; rapporteur: MediaTek</t>
  </si>
  <si>
    <t>10.2.1</t>
  </si>
  <si>
    <t>IoT_NTN_enh</t>
  </si>
  <si>
    <t>RP-230634</t>
  </si>
  <si>
    <t>Status report for WI Perf. part: NB-IoT (Narrowband IoT)/eMTC (enhanced Machine Type Communication) core &amp; performance requirements for Non-Terrestrial Networks (NTN); rapporteur: MediaTek</t>
  </si>
  <si>
    <t>Perf part due for completion at RAN#100</t>
  </si>
  <si>
    <t>RP-230635</t>
  </si>
  <si>
    <t>Status report for WI Further NR mobility enhancements; rapporteur: MediaTek</t>
  </si>
  <si>
    <t>9.3.2.1</t>
  </si>
  <si>
    <t>NR_Mob_enh2</t>
  </si>
  <si>
    <t>RP-230636</t>
  </si>
  <si>
    <t>Status report for WI Further enhancements on NR and MR-DC measurement gaps and measurements without gaps; rapporteur: MediaTek</t>
  </si>
  <si>
    <t>RP-230637</t>
  </si>
  <si>
    <t>R18 measurement Gap Enhancements: on left-over items</t>
  </si>
  <si>
    <t>MediaTek Inc., Intel Corporation, Apple</t>
  </si>
  <si>
    <t>Whether to do any work beyodn NCSG/PreMG with Legacy gaps - Decision due at RAN#99</t>
  </si>
  <si>
    <t>RP-230638</t>
  </si>
  <si>
    <t>Status report for WI: UE Conformance - NR and MR-DC measurement gap enhancements; rapporteur: MediaTek</t>
  </si>
  <si>
    <t>SR for Rel-17 UE Conformance - NR and MR-DC measurement gap enhancements
(WI approved at RAN#98e)</t>
  </si>
  <si>
    <t>RP-230639</t>
  </si>
  <si>
    <t>WF on eRedCap</t>
  </si>
  <si>
    <t>MediaTek Inc.</t>
  </si>
  <si>
    <t>Way forward eRedCap (PRx)</t>
  </si>
  <si>
    <t>RP-230640</t>
  </si>
  <si>
    <t>WF on BWP without restriction</t>
  </si>
  <si>
    <t>MediaTek Inc. et al.</t>
  </si>
  <si>
    <t>Decision expected at RAN#99. Strong momentum at RAN#98e on B-1-1 + C with no early implementability (B-1-1)  (18 companies in favor, 2 objections: B-2-2 NCSG).</t>
  </si>
  <si>
    <t>RP-230641</t>
  </si>
  <si>
    <t>On SL Evo</t>
  </si>
  <si>
    <t>Decision expected at RAN#99 whether to start SL CA or defer to R19</t>
  </si>
  <si>
    <t>RP-230642</t>
  </si>
  <si>
    <t>On 4Rx to 2Rx relaxation for XR devices</t>
  </si>
  <si>
    <t>Related to RAN#97e: RP-222064, RP-222483</t>
  </si>
  <si>
    <t>RP-230643</t>
  </si>
  <si>
    <t>On submission of 3GPP NTN for IMT-2020 satellite</t>
  </si>
  <si>
    <t>Further discussion on submission of 3GPP NTN for IMT-2020 for satellite</t>
  </si>
  <si>
    <t>RP-230644</t>
  </si>
  <si>
    <t>TP for study on UE support of regionally-defined subsets of an NR band</t>
  </si>
  <si>
    <t>RP-230645</t>
  </si>
  <si>
    <t>Motivation for a New WI on FDD band (L+S band) for IoT NTN operation</t>
  </si>
  <si>
    <t>MediaTek Inc., Apple, Globalstar</t>
  </si>
  <si>
    <t>10.1.5</t>
  </si>
  <si>
    <t>RP-230646</t>
  </si>
  <si>
    <t>New WI: FDD LTE band (L+S band) for IoT NTN operation</t>
  </si>
  <si>
    <t>compare REL-18 WI LTE_NBIOT_eMTC_NTN_req (which used band 255/256, see 36.102)</t>
  </si>
  <si>
    <t>RP-230748</t>
  </si>
  <si>
    <t>RP-230647</t>
  </si>
  <si>
    <t>On &lt;5MHz and UE impact</t>
  </si>
  <si>
    <t>Discussion on legacy issues with the new 3MHz channel bandwidth introuced.</t>
  </si>
  <si>
    <t>RP-230648</t>
  </si>
  <si>
    <t>On the handling of the study item on irregular BW</t>
  </si>
  <si>
    <t>Proposing a one-quarter extension for the study item with a specific focus.</t>
  </si>
  <si>
    <t>RP-230649</t>
  </si>
  <si>
    <t>XR: PDCCH monitoring resumption after UL NACK</t>
  </si>
  <si>
    <t>Discussion on PDCCH skipping enhancement</t>
  </si>
  <si>
    <t>RP-230650</t>
  </si>
  <si>
    <t>On Rel-19 Timeline</t>
  </si>
  <si>
    <t>RP-230651</t>
  </si>
  <si>
    <t>R19 proposals</t>
  </si>
  <si>
    <t>An initial set of Rel-19 proposals for information.
RAN4-led items to be provided at a later stage.</t>
  </si>
  <si>
    <t>RP-230652</t>
  </si>
  <si>
    <t>On DL Coverage Enhancements for Rel-18 NTN Enhancements</t>
  </si>
  <si>
    <t>Propose RAN#99 revise Rel-18 NTN Enhancement WID to study and specify if needed DL coverage enhancements. As a priority, RAN1 should first discuss and agree a target for the DL SNR floor for potential DL coverage enhancements.</t>
  </si>
  <si>
    <t>RP-230653</t>
  </si>
  <si>
    <t>Conclusions for Study on UE support of regionally-defined subsets of an NR band</t>
  </si>
  <si>
    <t>RP-230654</t>
  </si>
  <si>
    <t>Scope and objectives for the irregular channel WI</t>
  </si>
  <si>
    <t>RP-230655</t>
  </si>
  <si>
    <t>Discussion on a new RAN WI for NPN enhancements</t>
  </si>
  <si>
    <t>Intel</t>
  </si>
  <si>
    <t>Richard Burbidge</t>
  </si>
  <si>
    <t>RP-230656</t>
  </si>
  <si>
    <t>Algorithm framework for Air Interface</t>
  </si>
  <si>
    <t>Reliance Jio</t>
  </si>
  <si>
    <t>Satish Nanjunda Swamy</t>
  </si>
  <si>
    <t>The AI/ML framework for air interface will have to address the issue of determinism in the over all framework as such the model reference will need changes. We propose the necessary changes to the model.</t>
  </si>
  <si>
    <t>9.2.6</t>
  </si>
  <si>
    <t>RP-230657</t>
  </si>
  <si>
    <t>Network design considerations for Ambient IOT</t>
  </si>
  <si>
    <t>RP-230658</t>
  </si>
  <si>
    <t>New WID on High-power classes for NTN IoT FR1 bands</t>
  </si>
  <si>
    <t>Inmarsat</t>
  </si>
  <si>
    <t>Luca Lodigiani</t>
  </si>
  <si>
    <t>RP-230733</t>
  </si>
  <si>
    <t>RP-230659</t>
  </si>
  <si>
    <t>New WID on Introduction of the satellite Extended L-band for IoT via LTE</t>
  </si>
  <si>
    <t>compare RP-230646</t>
  </si>
  <si>
    <t>RP-230734</t>
  </si>
  <si>
    <t>RP-230660</t>
  </si>
  <si>
    <t>Views on Rel-18/Rel-19 timeline</t>
  </si>
  <si>
    <t>QUALCOMM Europe Inc. - Spain</t>
  </si>
  <si>
    <t>Juan Montojo</t>
  </si>
  <si>
    <t>moved from AI 9 to AI 5</t>
  </si>
  <si>
    <t>RP-230661</t>
  </si>
  <si>
    <t>Status report for SI Study on AI/ML for NR air interface; rapporteur: Qualcomm</t>
  </si>
  <si>
    <t>RP-230762</t>
  </si>
  <si>
    <t>FS_NR_AIML_air</t>
  </si>
  <si>
    <t>RP-230662</t>
  </si>
  <si>
    <t>Status report for WI Perf. part: Extending current NR operation to 71GHz; rapporteur: Qualcomm</t>
  </si>
  <si>
    <t>RP-230663</t>
  </si>
  <si>
    <t>Views on Sidelink Evolution objectives and related progress</t>
  </si>
  <si>
    <t>RP-230664</t>
  </si>
  <si>
    <t>Vodafone</t>
  </si>
  <si>
    <t>Chris Pudney</t>
  </si>
  <si>
    <t>RP-230665</t>
  </si>
  <si>
    <t>New WID: Addition of FDD NR bands using the uplink from n28 and the downlink of n75 and n76</t>
  </si>
  <si>
    <t>RP-230744</t>
  </si>
  <si>
    <t>RP-230666</t>
  </si>
  <si>
    <t>Ambient IoT: some RAN design targets</t>
  </si>
  <si>
    <t>RP-230667</t>
  </si>
  <si>
    <t>Discussion on communication via satellite to unmodified UEs</t>
  </si>
  <si>
    <t>RP-230668</t>
  </si>
  <si>
    <t>Discussion on UAV BRID/DAA Objective</t>
  </si>
  <si>
    <t>CableLabs</t>
  </si>
  <si>
    <t>Yunjung Yi</t>
  </si>
  <si>
    <t>RP-230669</t>
  </si>
  <si>
    <t>Status report for SI: Study on Ambient IoT (Internet of Things) in RAN; rapporteur: Huawei</t>
  </si>
  <si>
    <t>Matthew Webb</t>
  </si>
  <si>
    <t>RP-230670</t>
  </si>
  <si>
    <t>Use case grouping for Ambient IoT</t>
  </si>
  <si>
    <t>RP-230671</t>
  </si>
  <si>
    <t>Ambient IoT deployment scenarios and their characteristics</t>
  </si>
  <si>
    <t>RP-230672</t>
  </si>
  <si>
    <t>Connectivity topologies for Ambient IoT</t>
  </si>
  <si>
    <t>RP-230673</t>
  </si>
  <si>
    <t>Ambient IoT device characteristics and categorization</t>
  </si>
  <si>
    <t>RP-230674</t>
  </si>
  <si>
    <t>RAN design targets for Ambient IoT</t>
  </si>
  <si>
    <t>RP-230675</t>
  </si>
  <si>
    <t>Feasibility assessment and required functionalities for Ambient IoT</t>
  </si>
  <si>
    <t>RP-230676</t>
  </si>
  <si>
    <t>pCR for TR 38.848 on proposals to RAN#99 for Ambient IoT</t>
  </si>
  <si>
    <t>wrong version in Tdoc request</t>
  </si>
  <si>
    <t>RP-230794</t>
  </si>
  <si>
    <t>RP-230677</t>
  </si>
  <si>
    <t>Discussion on Rel-18 Further NR RedCap UE complexity reduction</t>
  </si>
  <si>
    <t>RP-230678</t>
  </si>
  <si>
    <t>Support of Higher SCSs in Dynamically Shared Resource Pools between LTE sidelink and NR sidelink</t>
  </si>
  <si>
    <t>Huawei, HiSilicon, Toyota ITC, Mitsubishi Electric, Hyundai Motor Company, Continental Automotive Technologies GmbH, Nokia, Nokia Shanghai Bell, NTT DOCOMO, Transsion, Fraunhofer HHI, Fraunhofer IIS, ETRI, InterDigital</t>
  </si>
  <si>
    <t>RP-230679</t>
  </si>
  <si>
    <t>Considerations on Completion of the Rel-18 NCR WI</t>
  </si>
  <si>
    <t>AT&amp;T, FirstNet</t>
  </si>
  <si>
    <t>Jerome Vogedes</t>
  </si>
  <si>
    <t>RP-230680</t>
  </si>
  <si>
    <t>Philips International B.V.</t>
  </si>
  <si>
    <t>Dan Jiang</t>
  </si>
  <si>
    <t>RP-230681</t>
  </si>
  <si>
    <t>2Rx vs. 4Rx for XR</t>
  </si>
  <si>
    <t>T-Mobile USA, Deutsche Telekom, Telecom Italia, Anterix, TELUS, Telstra, CHTTL, SK Telecom, Orange</t>
  </si>
  <si>
    <t>Bill Shvodian</t>
  </si>
  <si>
    <t>RP-230682</t>
  </si>
  <si>
    <t>Motivation for 6 and 7 MHz channel BWs</t>
  </si>
  <si>
    <t>T-Mobile USA</t>
  </si>
  <si>
    <t>This is a follow on WI to the FS_NR_eff_BW_util Study Item</t>
  </si>
  <si>
    <t>RP-230683</t>
  </si>
  <si>
    <t>New WID for 6 and 7 MHz channel bandwidths</t>
  </si>
  <si>
    <t>moved from AI 9.2.4 to AI 9.1.5; follow-up WI of REL-18 SI FS_NR_eff_BW_util (Study on efficient utilization of licensed spectrum that is not aligned with existing NR channel bandwidths), see AI 9.2.4 (SI TR 38.844 is provided for approval to RAN #99)</t>
  </si>
  <si>
    <t>RP-230684</t>
  </si>
  <si>
    <t>New WID: Addition of 600 MHz LTE band with 1.4 and 3 MHz channel bandwidths</t>
  </si>
  <si>
    <t>RP-230745</t>
  </si>
  <si>
    <t>RAN2 CRs to maintenance for closed WIs/SIs for REL-16 and earlier, set 1</t>
  </si>
  <si>
    <t>Juha Korhonen</t>
  </si>
  <si>
    <t>NR_newRAT-Core, TEI15</t>
  </si>
  <si>
    <t>RAN2 CRs to maintenance for closed WIs/SIs for REL-16 and earlier, set 2</t>
  </si>
  <si>
    <t>5G_V2X_NRSL-Core, LTE_NR_DC_CA_enh-Core, NR_L1enh_URLLC-Core, NR_pos-Core</t>
  </si>
  <si>
    <t>RAN2 CRs to maintenance for closed WIs/SIs for REL-16 and earlier, set 3</t>
  </si>
  <si>
    <t>RAN2 CRs to Closed REL-17 NR or NR+LTE WIs, set 1</t>
  </si>
  <si>
    <t>LTE_NR_DC_enh2-Core, LTE_NR_MUSIM-Core, NB_IOTenh4_LTE_eMTC6-Core, NR_SmallData_INACTIVE-Core, NR_pos_enh-Core</t>
  </si>
  <si>
    <t>RAN2 CRs to Closed REL-17 NR or NR+LTE WIs, set 2</t>
  </si>
  <si>
    <t>NR_ENDC_SON_MDT_enh-Core, NR_ext_to_71GHz-Core, NR_FeMIMO-Core, NR_IAB_enh-Core</t>
  </si>
  <si>
    <t>RAN2 CRs to Closed REL-17 NR or NR+LTE WIs, set 3</t>
  </si>
  <si>
    <t>NR_MBS-Core, NR_MG_enh-Core, NR_NTN_solutions-Core</t>
  </si>
  <si>
    <t>RAN2 CRs to Closed REL-17 NR or NR+LTE WIs, set 4</t>
  </si>
  <si>
    <t>NR_QoE-Core, NR_redcap-Core, NR_DL1024QAM_FR1-Core</t>
  </si>
  <si>
    <t>RAN2 CRs to Closed REL-17 NR or NR+LTE WIs, set 5</t>
  </si>
  <si>
    <t>NR_SL_enh-Core, NR_SL_relay-Core, NR_slice-Core, NR_UE_pow_sav_enh-Core</t>
  </si>
  <si>
    <t>RAN2 CRs to SDT operation for RedCap without CD-SSB</t>
  </si>
  <si>
    <t>RAN2 CRs to Small Technical Enhancements and Improvements for REL-17</t>
  </si>
  <si>
    <t>RAN2 CRs to NR UE capabilities</t>
  </si>
  <si>
    <t>NR_IIOT_URLLC_enh-Core, NR_NTN_solutions-Core, TEI17, NR_pos_enh-Core, NR_SL_enh-Core, NR_FeMIMO-Core, NR_cov_enh-Core, NR_SL_relay-Core, NR_MBS-Core, NR_SmallData_INACTIVE, NR_RF_FR1_enh, NR_redcap, LTE_NR_DC_enh2-Core, NR_DSS</t>
  </si>
  <si>
    <t>RAN2 CRs to Closed REL-17 LTE WIs</t>
  </si>
  <si>
    <t>RP-230697</t>
  </si>
  <si>
    <t>late Tdoc request</t>
  </si>
  <si>
    <t>RP-230698</t>
  </si>
  <si>
    <t>Status report for WI UE Conformance - High power UE (power class 2) for EN-DC with 1 LTE band + 1 NR TDD band; rapporteur: China Unicom</t>
  </si>
  <si>
    <t>RP-230699</t>
  </si>
  <si>
    <t>Status report for WI UE Conformance - Support of reduced capability NR devices; rapporteur: China Unicom</t>
  </si>
  <si>
    <t>RP-230700</t>
  </si>
  <si>
    <t>Status report for WI UE Conformance - Enhanced Industrial Internet of Things (IoT) and ultra-reliable and low latency communication (URLLC) support for NR; rapporteur: Nokia</t>
  </si>
  <si>
    <t>RP-230701</t>
  </si>
  <si>
    <t>Status report for WI NR sidelink relay enhancements; rapporteur: LG Electronics</t>
  </si>
  <si>
    <t>9.3.2.4</t>
  </si>
  <si>
    <t>NR_SL_relay_enh</t>
  </si>
  <si>
    <t>revision of RP-230051 as AI 9.5.2.2 shall be AI 9.5.2.1</t>
  </si>
  <si>
    <t>RP-230704</t>
  </si>
  <si>
    <t>Voting tool: A short user guide</t>
  </si>
  <si>
    <t>3.1</t>
  </si>
  <si>
    <t>4821</t>
  </si>
  <si>
    <t>MCC: late submission</t>
  </si>
  <si>
    <t>R3</t>
  </si>
  <si>
    <t>RP-230761</t>
  </si>
  <si>
    <t>FLAG S, FLAG M</t>
  </si>
  <si>
    <t>RP-230729</t>
  </si>
  <si>
    <t>RP-230730</t>
  </si>
  <si>
    <t>Clarification of RAT type(s) to be used for NR NTN</t>
  </si>
  <si>
    <t>3181</t>
  </si>
  <si>
    <t>Draft LS to AWG on frequency arrangements for IMT in the band 470 – 703 MHz (to: AWG; cc: RAN4; contact: Spark NZ Ltd)</t>
  </si>
  <si>
    <t>RP-230726</t>
  </si>
  <si>
    <t>RAN2 CRs to maintenance for closed WIs/SIs for REL-16 and earlier, set 4</t>
  </si>
  <si>
    <t>Reply LS to 5G-ACIA LS 5G-ACIA-LS-2022-006 = RP-223475 on use cases and requirements for industrial factory applications (to: 5G-ACIA, SA; cc: -; contact: Oppo)</t>
  </si>
  <si>
    <t>5G-ACIA LS 5G-ACIA-LS-2022-006 = RP-223475</t>
  </si>
  <si>
    <t>5G-ACIA, SA</t>
  </si>
  <si>
    <t>LS on frequency arrangements for APT 600MHz (to: APT Wireless Group; cc: RAN4; contact: Spark NZ Ltd)</t>
  </si>
  <si>
    <t>RP-230784</t>
  </si>
  <si>
    <t>RP-230728</t>
  </si>
  <si>
    <t>Summary of offline discussion about NR NTN (Non-Terrestrial Networks) enhancements</t>
  </si>
  <si>
    <t>Ericsson, Qualcomm, Thales, MediaTek Inc.</t>
  </si>
  <si>
    <t>RP-230736</t>
  </si>
  <si>
    <t>RP-230732</t>
  </si>
  <si>
    <t>Draft LS on 3GPP submission towards IMT-2020 Satellite (to: SA, PCG, 3GPP OPs; cc: -; contact: Ericsson)</t>
  </si>
  <si>
    <t>RP-230737</t>
  </si>
  <si>
    <t>SA, PCG, 3GPP OPs</t>
  </si>
  <si>
    <t>New WID on Introduction of the Extended L-band for IoT NTN</t>
  </si>
  <si>
    <t>RP-230790</t>
  </si>
  <si>
    <t>Proposal for a reply to LS on development of a new report ITU-R M.[IMT.MULTIMEDIA]</t>
  </si>
  <si>
    <t>Draft LS on 3GPP submission towards IMT-2020 Satellite (to: SA, PCG; cc: 3GPP OPs; contact: Telecom Italia)</t>
  </si>
  <si>
    <t>Telecom Italia</t>
  </si>
  <si>
    <t>RP-230771</t>
  </si>
  <si>
    <t>SA, PCG</t>
  </si>
  <si>
    <t>3GPP OPs</t>
  </si>
  <si>
    <t>RP-230738</t>
  </si>
  <si>
    <t>Draft LS to ITU-R WP4B on 3GPP submission towards IMT-2020 Satellite (to: SA; cc: -; contact: Thales)</t>
  </si>
  <si>
    <t>Thales</t>
  </si>
  <si>
    <t>RP-230772</t>
  </si>
  <si>
    <t>RP-230739</t>
  </si>
  <si>
    <t>Draft reply LS ITU-R WP5D/TEMP/826(Rev.1) = RP-230032 on Development of a new Report ITU-R M.[IMT.MULTIMEDIA] -  Capabilities of the terrestrial component of IMT-2020 for multimedia communications (to: SA; cc: -; contact: Telecom Italia)</t>
  </si>
  <si>
    <t>ITU-R WP5D/TEMP/826(Rev.1) = RP-230032</t>
  </si>
  <si>
    <t>RP-230740</t>
  </si>
  <si>
    <t>Summary and Way Forward on XR Awareness and 2Rx (offline drafting)</t>
  </si>
  <si>
    <t>Nokia</t>
  </si>
  <si>
    <t>RP-230742</t>
  </si>
  <si>
    <t>Revised WID: Support of intra-band non-collocated EN-DC/NR-CA deployment</t>
  </si>
  <si>
    <t>KDDI</t>
  </si>
  <si>
    <t>last approved WID: RP-222309</t>
  </si>
  <si>
    <t>New WID: Adding new NR FDD bands for RedCap (Reduced Capability) in Rel-18</t>
  </si>
  <si>
    <t>RP-230791</t>
  </si>
  <si>
    <t>RP-230792</t>
  </si>
  <si>
    <t>RP-230749</t>
  </si>
  <si>
    <t>Offline discussion summary on RAN1-MultiCarrier</t>
  </si>
  <si>
    <t>NTT DOCOMO</t>
  </si>
  <si>
    <t>RP-230799</t>
  </si>
  <si>
    <t>TR 38.844 v1.0.1 on Study on Efficient utilization of licensed spectrum that is not aligned with existing NR channel bandwidth</t>
  </si>
  <si>
    <t>1.0.1</t>
  </si>
  <si>
    <t>RP-230788</t>
  </si>
  <si>
    <t>RP-230758</t>
  </si>
  <si>
    <t>Results of offline discussions on ambient IoT</t>
  </si>
  <si>
    <t>RP-230795</t>
  </si>
  <si>
    <t>RP-230760</t>
  </si>
  <si>
    <t>Summary of offline discussion on  [LS-SA2-RAN3-NewWIDs]</t>
  </si>
  <si>
    <t>RAN3 Chair (ZTE)</t>
  </si>
  <si>
    <t>related to LSin RP-230037, new WIDs RP-230324=&gt;RP-230757, RP-230620=&gt;RP-230709=&gt;RP-230761, RP-230087=&gt;RP-230754</t>
  </si>
  <si>
    <t>RP-230787</t>
  </si>
  <si>
    <t>RP-230763</t>
  </si>
  <si>
    <t>Summary of offline discussions about new spectrum related WIs</t>
  </si>
  <si>
    <t>New WID on enhancement for 700/800/900MHz band combinations for NR</t>
  </si>
  <si>
    <t>follow-up WI of SI FS_NR_700800900_combo_enh</t>
  </si>
  <si>
    <t>RP-230804</t>
  </si>
  <si>
    <t>TFES(23)074033r1 = RP-230026</t>
  </si>
  <si>
    <t>SA, RAN2, RAN4, RAN5, SA2, CT1, GSMA, ERMTG AERO</t>
  </si>
  <si>
    <t>RP-230766</t>
  </si>
  <si>
    <t>Summary of offline discussion about BWP without restriction</t>
  </si>
  <si>
    <t>Draft reply LS to R1-2302186 = RP-230033 on transmission bandwidths for NR on dedicated spectrum less than 5 MHz (to: RAN1; cc: RAN4; contact: Nokia)</t>
  </si>
  <si>
    <t>RP-230768</t>
  </si>
  <si>
    <t>Draft reply LS to R4-2303713 = RP-230042 on spectrum less than 5 MHz (to: RAN4; cc: RAN1; contact: Nokia)</t>
  </si>
  <si>
    <t>R4-2303713 = RP-230042</t>
  </si>
  <si>
    <t>RP-230769</t>
  </si>
  <si>
    <t>Way forward on R18 SL-Evo WI objectives</t>
  </si>
  <si>
    <t>RP-230770</t>
  </si>
  <si>
    <t>New WID: Complete the specification support for BandWidth Part operation without restriction in NR</t>
  </si>
  <si>
    <t>related to RP-230766</t>
  </si>
  <si>
    <t>RP-230805</t>
  </si>
  <si>
    <t>LS on 3GPP submission towards IMT-2020 Satellite (to: SA, PCG; cc: 3PP OPs (ARIB, ATIS, CCSA, ETSI, TSDSI, TTA, TTC); contact: Telecom Italia)</t>
  </si>
  <si>
    <t>3PP OPs (ARIB, ATIS, CCSA, ETSI, TSDSI, TTA, TTC)</t>
  </si>
  <si>
    <t>Draft reply LS ITU-R WP5D/TEMP/826(Rev.1) = RP-230032 on Development of a new Report ITU-R M.[IMT.MULTIMEDIA] - Capabilities of the terrestrial component of IMT-2020 for multimedia communications (to: SA; cc: -; contact: Telecom Italia)</t>
  </si>
  <si>
    <t>RP-230774</t>
  </si>
  <si>
    <t>Proposal for PR1 in eRedcap</t>
  </si>
  <si>
    <t>result of offline discussion</t>
  </si>
  <si>
    <t>RP-230777</t>
  </si>
  <si>
    <t>RP-230782</t>
  </si>
  <si>
    <t>RP-230776</t>
  </si>
  <si>
    <t>New WID: Enhanced LTE Support for UAV (Uncrewed Aerial Vehicles)</t>
  </si>
  <si>
    <t>moving LTE objectives out of NR REL-18 WI NR_UAV (see RP-230259) into a separate LTE WI</t>
  </si>
  <si>
    <t>10.1.2</t>
  </si>
  <si>
    <t>RP-230783</t>
  </si>
  <si>
    <t>RP-230778</t>
  </si>
  <si>
    <t>RP-230809</t>
  </si>
  <si>
    <t>Reply LS to R1-2302186 = RP-230033 on transmission bandwidths for NR on dedicated spectrum less than 5 MHz (to: RAN1; cc: RAN4; contact: Nokia)</t>
  </si>
  <si>
    <t>Reply LS to R4-2303713 = RP-230042 on spectrum less than 5 MHz (to: RAN4, RAN1; cc: -; contact: Nokia)</t>
  </si>
  <si>
    <t>RAN4, RAN1</t>
  </si>
  <si>
    <t>LS on frequency arrangements for APT 600MHz (to: APT Wireless Group (AWG); cc: RAN4; contact: Spark NZ Ltd)</t>
  </si>
  <si>
    <t>RP-230789</t>
  </si>
  <si>
    <t>New SI: Study on enhancement for sub-1GHz NR band combinations</t>
  </si>
  <si>
    <t>pCR for TR 38.848 on agreements of RAN#99 for Ambient IoT</t>
  </si>
  <si>
    <t>RP-230808</t>
  </si>
  <si>
    <t>RP-230796</t>
  </si>
  <si>
    <t>New WID on Channel raster enhancement</t>
  </si>
  <si>
    <t>Tdoc was triggered by RP-230495</t>
  </si>
  <si>
    <t>RP-230813</t>
  </si>
  <si>
    <t>RP-230810</t>
  </si>
  <si>
    <t>RP-230800</t>
  </si>
  <si>
    <t>Rel-19 time line alignment RAN/SA/CT</t>
  </si>
  <si>
    <t>Deutsche Telekom</t>
  </si>
  <si>
    <t>RP-230801</t>
  </si>
  <si>
    <t>Results of offline discussions on ambient IoT (part2)</t>
  </si>
  <si>
    <t>RP-230802</t>
  </si>
  <si>
    <t>pCR for TR 38.848 “Study on Ambient IoT (Internet of Things) in RAN” – Topologies</t>
  </si>
  <si>
    <t>RP-230807</t>
  </si>
  <si>
    <t>RP-230803</t>
  </si>
  <si>
    <t>pCR for TR 38.848 “Study on Ambient IoT (Internet of Things) in RAN” – Use case mapping</t>
  </si>
  <si>
    <t>Reply LS to TFES(23)074033r1 = RP-230026 on ECC request for standardisation support related to ECC Decision (22)07 on “harmonised framework on aerial UE usage in MFCN harmonised bands” (to: ETSI TC TFES; cc: SA, RAN2, RAN4, RAN5, SA2, CT1, GSMA, ERMTG AERO; contact: Ericsson)</t>
  </si>
  <si>
    <t>RP-230814</t>
  </si>
  <si>
    <t>RP-230812</t>
  </si>
  <si>
    <t>TR 38.893 v1.0.1: Study on UE support of regionally-defined subsets of an NR band</t>
  </si>
  <si>
    <t>Report of electronic meeting RAN #98e held 12.12.-16.12.2022</t>
  </si>
  <si>
    <t>Tdoc</t>
  </si>
  <si>
    <t>spec</t>
  </si>
  <si>
    <t>rev</t>
  </si>
  <si>
    <t>REL</t>
  </si>
  <si>
    <t>cat</t>
  </si>
  <si>
    <t>vers</t>
  </si>
  <si>
    <t>WI code</t>
  </si>
  <si>
    <t>RP-99</t>
  </si>
  <si>
    <t>0</t>
  </si>
  <si>
    <t>2023-02-14</t>
  </si>
  <si>
    <t>NR_newRAT-Core, TEI17</t>
  </si>
  <si>
    <t>2023-04-30 21:14:29</t>
  </si>
  <si>
    <t>Huawei, Deutsche Telekom, BT, Orange</t>
  </si>
  <si>
    <t>2023-02-16</t>
  </si>
  <si>
    <t>TEI7_Test</t>
  </si>
  <si>
    <t>2023-04-30 21:14:37</t>
  </si>
  <si>
    <t>2022-11-30</t>
  </si>
  <si>
    <t>TEI_Test</t>
  </si>
  <si>
    <t>2023-04-30 21:14:39</t>
  </si>
  <si>
    <t>Keysight Technologies</t>
  </si>
  <si>
    <t>2023-01-03</t>
  </si>
  <si>
    <t>2023-04-30 21:14:41</t>
  </si>
  <si>
    <t>ROHDE &amp; SCHWARZ</t>
  </si>
  <si>
    <t>2023-02-17</t>
  </si>
  <si>
    <t>2023-04-30 21:14:43</t>
  </si>
  <si>
    <t>2022-11-10</t>
  </si>
  <si>
    <t>TEI8_Test</t>
  </si>
  <si>
    <t>2023-04-30 21:14:45</t>
  </si>
  <si>
    <t>Anritsu Ltd</t>
  </si>
  <si>
    <t>2022-11-11</t>
  </si>
  <si>
    <t>2023-04-30 21:14:47</t>
  </si>
  <si>
    <t>2022-11-24</t>
  </si>
  <si>
    <t>2023-04-30 21:14:49</t>
  </si>
  <si>
    <t>2022-11-25</t>
  </si>
  <si>
    <t>2023-04-30 21:14:50</t>
  </si>
  <si>
    <t>ANRITSU LTD</t>
  </si>
  <si>
    <t>TEI11_Test, MTSI_WLAN-UEConTest</t>
  </si>
  <si>
    <t>2023-04-30 21:14:52</t>
  </si>
  <si>
    <t>2022-12-13</t>
  </si>
  <si>
    <t>2023-04-30 21:14:53</t>
  </si>
  <si>
    <t>2022-12-15</t>
  </si>
  <si>
    <t>2023-04-30 21:14:55</t>
  </si>
  <si>
    <t>2023-01-04</t>
  </si>
  <si>
    <t>2023-04-30 21:14:57</t>
  </si>
  <si>
    <t>2023-01-10</t>
  </si>
  <si>
    <t>2023-04-30 21:14:59</t>
  </si>
  <si>
    <t>2023-01-24</t>
  </si>
  <si>
    <t>2023-04-30 21:15:01</t>
  </si>
  <si>
    <t>2023-02-09</t>
  </si>
  <si>
    <t>TEI9_Test</t>
  </si>
  <si>
    <t>2023-04-30 21:15:03</t>
  </si>
  <si>
    <t>2023-03-13</t>
  </si>
  <si>
    <t>2023-04-30 21:15:07</t>
  </si>
  <si>
    <t>MCC TF160</t>
  </si>
  <si>
    <t>2023-04-30 21:15:10</t>
  </si>
  <si>
    <t>NR_newRAT-Core , NR_RAIL_EU_1900MHz_TDD-Core, ,</t>
  </si>
  <si>
    <t>2023-04-30 21:15:15</t>
  </si>
  <si>
    <t>LTE_CA_R17_2BDL_1BUL, , LTE_CA_R17_2BDL_2BUL, LTE_CA_R17_3BDL_1BUL, , LTE_CA_R17_xBDL_2BUL</t>
  </si>
  <si>
    <t>2023-04-30 21:15:45</t>
  </si>
  <si>
    <t>Google Inc.</t>
  </si>
  <si>
    <t>2023-04-30 21:16:15</t>
  </si>
  <si>
    <t>2023-02-27</t>
  </si>
  <si>
    <t>LTE_bands_R16_M2_NB2</t>
  </si>
  <si>
    <t>2023-04-30 21:16:19</t>
  </si>
  <si>
    <t>Sony</t>
  </si>
  <si>
    <t>2023-04-30 21:16:22</t>
  </si>
  <si>
    <t>2023-04-30 21:16:25</t>
  </si>
  <si>
    <t>2023-04-30 21:16:28</t>
  </si>
  <si>
    <t>2023-01-27</t>
  </si>
  <si>
    <t>LTE_FDD_L_Band-Core, , LTE_TDD_L_Band-Core</t>
  </si>
  <si>
    <t>2023-04-30 21:16:31</t>
  </si>
  <si>
    <t>2023-04-30 21:16:35</t>
  </si>
  <si>
    <t>2023-04-30 21:16:38</t>
  </si>
  <si>
    <t>2023-04-30 21:16:42</t>
  </si>
  <si>
    <t>2023-04-30 21:16:47</t>
  </si>
  <si>
    <t>LTE_NBIOT_eMTC_NTN_req-Core</t>
  </si>
  <si>
    <t>2023-04-30 21:16:48</t>
  </si>
  <si>
    <t>2023-02-01</t>
  </si>
  <si>
    <t>NR_RRM_enh2-Core</t>
  </si>
  <si>
    <t>2023-04-30 21:16:50</t>
  </si>
  <si>
    <t>2023-04-30 21:16:52</t>
  </si>
  <si>
    <t>NB_IOT-Perf</t>
  </si>
  <si>
    <t>2023-04-30 21:16:55</t>
  </si>
  <si>
    <t>2023-04-30 21:16:58</t>
  </si>
  <si>
    <t>2023-04-30 21:17:01</t>
  </si>
  <si>
    <t>2023-04-30 21:17:04</t>
  </si>
  <si>
    <t>2023-04-30 21:17:07</t>
  </si>
  <si>
    <t>2023-04-30 21:17:10</t>
  </si>
  <si>
    <t>NR_600MHz_APT-Perf</t>
  </si>
  <si>
    <t>2023-04-30 21:17:14</t>
  </si>
  <si>
    <t>2023-Mar-01</t>
  </si>
  <si>
    <t>2023-04-30 21:17:16</t>
  </si>
  <si>
    <t>Moderator (MediaTek), Nokia, Nokia Shanghai Bell, Ericsson</t>
  </si>
  <si>
    <t>2023-02-28</t>
  </si>
  <si>
    <t>2023-04-30 21:17:18</t>
  </si>
  <si>
    <t>Moderator (Sony), OPPO</t>
  </si>
  <si>
    <t>2023-2-16</t>
  </si>
  <si>
    <t>2023-04-30 21:17:20</t>
  </si>
  <si>
    <t>Huawei, HiSilicon, Nokia, Nokia Shanghai Bell, ZTE, Sanechips</t>
  </si>
  <si>
    <t>2023-04-30 21:17:22</t>
  </si>
  <si>
    <t>Huawei, HiSilicon, Mediatek</t>
  </si>
  <si>
    <t>2023-02-13</t>
  </si>
  <si>
    <t>2023-04-30 21:17:28</t>
  </si>
  <si>
    <t>MediaTek Inc</t>
  </si>
  <si>
    <t>2023-04-30 21:17:29</t>
  </si>
  <si>
    <t>Huawei, HiSilicon, Nokia, Nokia Shanghai Bell</t>
  </si>
  <si>
    <t>RACS-RAN-Core,</t>
  </si>
  <si>
    <t>2023-04-30 21:17:31</t>
  </si>
  <si>
    <t>2023-04-30 21:17:33</t>
  </si>
  <si>
    <t>2023-04-30 21:17:35</t>
  </si>
  <si>
    <t>Ericsson, Lenovo, ZTE, Nokia, Nokia Shanghai Bell, Huawei, Intel Corporation</t>
  </si>
  <si>
    <t>2023-04-30 21:17:37</t>
  </si>
  <si>
    <t>2023-04-30 21:17:43</t>
  </si>
  <si>
    <t>2023-02-08</t>
  </si>
  <si>
    <t>2023-04-30 21:17:45</t>
  </si>
  <si>
    <t>DEKRA Testing and Certification</t>
  </si>
  <si>
    <t>2023-04-30 21:17:47</t>
  </si>
  <si>
    <t>2023-04-30 21:17:50</t>
  </si>
  <si>
    <t>2023-03-03</t>
  </si>
  <si>
    <t>TEI12_Test</t>
  </si>
  <si>
    <t>2023-04-30 21:17:53</t>
  </si>
  <si>
    <t>SGS Wireless</t>
  </si>
  <si>
    <t>TEI10_Test</t>
  </si>
  <si>
    <t>2023-04-30 21:17:55</t>
  </si>
  <si>
    <t>Keysight Technologies UK Ltd</t>
  </si>
  <si>
    <t>2023-02-10</t>
  </si>
  <si>
    <t>2023-04-30 21:17:59</t>
  </si>
  <si>
    <t>2023-1-31</t>
  </si>
  <si>
    <t>2023-04-30 21:18:01</t>
  </si>
  <si>
    <t>2023-04-30 21:18:03</t>
  </si>
  <si>
    <t>2023-04-30 21:18:04</t>
  </si>
  <si>
    <t>2023-04-30 21:18:07</t>
  </si>
  <si>
    <t>TDIA,CATT</t>
  </si>
  <si>
    <t>2023-01-26</t>
  </si>
  <si>
    <t>2023-04-30 21:18:08</t>
  </si>
  <si>
    <t>TDIA, CATT</t>
  </si>
  <si>
    <t>2023-04-30 21:18:10</t>
  </si>
  <si>
    <t>2023-04-30 21:18:12</t>
  </si>
  <si>
    <t>2023-04-30 21:18:15</t>
  </si>
  <si>
    <t>2023-04-30 21:18:17</t>
  </si>
  <si>
    <t>2023-04-30 21:18:20</t>
  </si>
  <si>
    <t>2023-04-30 21:18:22</t>
  </si>
  <si>
    <t>2023-04-30 21:18:24</t>
  </si>
  <si>
    <t>2023-04-30 21:18:26</t>
  </si>
  <si>
    <t>2023-04-30 21:18:28</t>
  </si>
  <si>
    <t>2023-04-30 21:18:30</t>
  </si>
  <si>
    <t>2023-04-30 21:18:33</t>
  </si>
  <si>
    <t>2023-04-30 21:18:35</t>
  </si>
  <si>
    <t>2023-04-30 21:18:37</t>
  </si>
  <si>
    <t>2023-04-30 21:18:40</t>
  </si>
  <si>
    <t>2023-04-30 21:18:42</t>
  </si>
  <si>
    <t>2023-04-30 21:18:44</t>
  </si>
  <si>
    <t>2023-04-30 21:18:47</t>
  </si>
  <si>
    <t>2023-2-14</t>
  </si>
  <si>
    <t>2023-04-30 21:18:49</t>
  </si>
  <si>
    <t>2023-04-30 21:19:12</t>
  </si>
  <si>
    <t>2023-04-30 21:19:17</t>
  </si>
  <si>
    <t>2022-12-06</t>
  </si>
  <si>
    <t>2023-04-30 21:19:19</t>
  </si>
  <si>
    <t>2023-04-30 21:19:21</t>
  </si>
  <si>
    <t>2023-01-19</t>
  </si>
  <si>
    <t>TEI14_Test, EIEI-UEConTest</t>
  </si>
  <si>
    <t>2023-04-30 21:19:23</t>
  </si>
  <si>
    <t>2023-01-17</t>
  </si>
  <si>
    <t>TEI13_Test, NB_IOT-UEConTest</t>
  </si>
  <si>
    <t>2023-04-30 21:19:24</t>
  </si>
  <si>
    <t>2023-04-30 21:19:26</t>
  </si>
  <si>
    <t>2023-01-23</t>
  </si>
  <si>
    <t>TEI10_Test, LTE_4Rx_AP_DL-UEConTest</t>
  </si>
  <si>
    <t>2023-04-30 21:19:28</t>
  </si>
  <si>
    <t>2023-01-31</t>
  </si>
  <si>
    <t>2023-04-30 19:18:57</t>
  </si>
  <si>
    <t>2022-11-29</t>
  </si>
  <si>
    <t>TEI14_Test, MCImp-UEConTest</t>
  </si>
  <si>
    <t>2023-04-30 19:18:59</t>
  </si>
  <si>
    <t>2023-04-30 19:19:00</t>
  </si>
  <si>
    <t>Moderator (Huawei), HiSilicon</t>
  </si>
  <si>
    <t>2023-04-30 19:19:02</t>
  </si>
  <si>
    <t>2023-04-30 19:19:04</t>
  </si>
  <si>
    <t>R3 (Huawei, Intel Corporation, Lenovo, China Telecom, ZTE, Deutsche Telekom, Ericsson)</t>
  </si>
  <si>
    <t>2023-04-30 19:19:06</t>
  </si>
  <si>
    <t>R3 (Huawei, Lenovo, China Telecom, Intel Corporation,CATT)</t>
  </si>
  <si>
    <t>NR_Mob_enh-Core, TEI17</t>
  </si>
  <si>
    <t>2023-04-30 19:19:07</t>
  </si>
  <si>
    <t>R3 (Nokia, Nokia Shanghai Bell, ZTE, Intel Corporation, CATT, Ericsson)</t>
  </si>
  <si>
    <t>2022-02-27</t>
  </si>
  <si>
    <t>2023-04-30 19:19:09</t>
  </si>
  <si>
    <t>R3 (NEC, ZTE, CATT, Ericsson, Huawei, Nokia, Nokia Shanghai Bell, Google Inc. Intel Corporation, Lenovo)</t>
  </si>
  <si>
    <t>2023/03/02</t>
  </si>
  <si>
    <t>2023-04-30 19:19:11</t>
  </si>
  <si>
    <t>R3 (Lenovo, Nokia, Nokia Shanghai Bell, Ericsson, Huawei, ZTE, Intel Corporation)</t>
  </si>
  <si>
    <t>2023-03-01</t>
  </si>
  <si>
    <t>2023-04-30 19:19:13</t>
  </si>
  <si>
    <t>Ericsson, Lenovo</t>
  </si>
  <si>
    <t>2023-04-30 19:19:15</t>
  </si>
  <si>
    <t>2023-04-30 19:19:17</t>
  </si>
  <si>
    <t>2023-04-30 19:19:19</t>
  </si>
  <si>
    <t>2023-01-20</t>
  </si>
  <si>
    <t>2023-04-30 19:19:25</t>
  </si>
  <si>
    <t>2023-04-30 19:19:30</t>
  </si>
  <si>
    <t>2023-04-30 19:19:36</t>
  </si>
  <si>
    <t>2023-04-30 19:19:41</t>
  </si>
  <si>
    <t>2023-04-30 19:19:46</t>
  </si>
  <si>
    <t>2023-04-30 19:19:52</t>
  </si>
  <si>
    <t>2023-04-30 19:19:56</t>
  </si>
  <si>
    <t>2023-01-30</t>
  </si>
  <si>
    <t>2023-04-30 19:20:01</t>
  </si>
  <si>
    <t>CATT, CAICT</t>
  </si>
  <si>
    <t>2023-04-30 19:20:06</t>
  </si>
  <si>
    <t>2023-04-30 19:20:11</t>
  </si>
  <si>
    <t>2023-04-30 19:20:18</t>
  </si>
  <si>
    <t>2022-12-16</t>
  </si>
  <si>
    <t>2023-04-30 19:20:20</t>
  </si>
  <si>
    <t>2023-04-30 19:20:23</t>
  </si>
  <si>
    <t>2023-01-09</t>
  </si>
  <si>
    <t>2023-04-30 19:20:25</t>
  </si>
  <si>
    <t>2023-04-30 19:20:27</t>
  </si>
  <si>
    <t>2023-02-02</t>
  </si>
  <si>
    <t>2023-04-30 19:20:30</t>
  </si>
  <si>
    <t>Apple, Samsung, KDDI, Huawei, ZTE, MediaTek</t>
  </si>
  <si>
    <t>2023-03-06</t>
  </si>
  <si>
    <t>2023-04-30 19:20:32</t>
  </si>
  <si>
    <t>NR_LTE_V2X_PC5_combos_Core</t>
  </si>
  <si>
    <t>2023-04-30 19:20:34</t>
  </si>
  <si>
    <t>2023-04-30 19:20:36</t>
  </si>
  <si>
    <t>2023-04-30 19:20:39</t>
  </si>
  <si>
    <t>2023-03-04</t>
  </si>
  <si>
    <t>2023-04-30 19:20:42</t>
  </si>
  <si>
    <t>NR_RF_TxD-Core</t>
  </si>
  <si>
    <t>2023-04-30 19:20:44</t>
  </si>
  <si>
    <t>2023-0214</t>
  </si>
  <si>
    <t>2023-04-30 19:20:47</t>
  </si>
  <si>
    <t>LG Electronics</t>
  </si>
  <si>
    <t>CR for Rel-16 38.101-1 to correct the configurations for CA_n46N</t>
  </si>
  <si>
    <t>2023-02-15</t>
  </si>
  <si>
    <t>NR_newRAT-Core, NR_unlic</t>
  </si>
  <si>
    <t>2023-04-30 19:20:50</t>
  </si>
  <si>
    <t>Xiaomi, Nokia, Ericsson</t>
  </si>
  <si>
    <t>CR for Rel-17 38.101-1 to correct the configurations for CA_n46N</t>
  </si>
  <si>
    <t>2023-04-30 19:20:52</t>
  </si>
  <si>
    <t>CR for Rel-18 38.101-1 to correct the configurations for CA_n46N</t>
  </si>
  <si>
    <t>2023-04-30 19:20:55</t>
  </si>
  <si>
    <t>2023-03-07</t>
  </si>
  <si>
    <t>2023-04-30 19:21:00</t>
  </si>
  <si>
    <t>NR_bands_R17_BWs-Core</t>
  </si>
  <si>
    <t>2023-04-30 19:21:02</t>
  </si>
  <si>
    <t>2023-04-30 19:21:05</t>
  </si>
  <si>
    <t>2023-04-30 19:21:07</t>
  </si>
  <si>
    <t>2023-04-30 19:21:09</t>
  </si>
  <si>
    <t>2023-04-30 19:21:11</t>
  </si>
  <si>
    <t>2023-04-30 19:21:13</t>
  </si>
  <si>
    <t>NR_n1_BW2-Core</t>
  </si>
  <si>
    <t>2023-04-30 19:21:16</t>
  </si>
  <si>
    <t>2023-04-30 19:21:20</t>
  </si>
  <si>
    <t>2023-04-30 19:21:24</t>
  </si>
  <si>
    <t>NR_CADC_R16_2BDL_xBUL-Core</t>
  </si>
  <si>
    <t>2023-04-30 19:21:26</t>
  </si>
  <si>
    <t>2023-04-30 19:21:28</t>
  </si>
  <si>
    <t>2023-04-30 19:21:31</t>
  </si>
  <si>
    <t>NR_n30-Core</t>
  </si>
  <si>
    <t>2023-04-30 19:21:34</t>
  </si>
  <si>
    <t>2023-04-30 19:21:38</t>
  </si>
  <si>
    <t>Big CR to reflect the completed NR inter-band CA DC combinations for 3 bands DL with up to 2 bands UL into TS 38.101-1</t>
  </si>
  <si>
    <t>NR_CADC_R18_3BDL_xBUL-Core</t>
  </si>
  <si>
    <t>2023-04-30 19:22:10</t>
  </si>
  <si>
    <t>2023-04-30 19:22:13</t>
  </si>
  <si>
    <t>2023-04-30 19:22:16</t>
  </si>
  <si>
    <t>2023-04-30 19:22:19</t>
  </si>
  <si>
    <t>2023-04-30 19:22:23</t>
  </si>
  <si>
    <t>2023-04-30 19:22:25</t>
  </si>
  <si>
    <t>Big CR to 38.101-1 on Rel-18 NR HPUE for single FR1 NR TDD band in UL of inter-band CA/DC combinations with/without SUL with y bands downlink and x bands uplink</t>
  </si>
  <si>
    <t>2023-04-30 19:23:02</t>
  </si>
  <si>
    <t>China Telecom, Huawei, HiSilicon</t>
  </si>
  <si>
    <t>2023-04-30 19:23:06</t>
  </si>
  <si>
    <t>NR_ext_to_71GHz</t>
  </si>
  <si>
    <t>2023-04-30 19:23:09</t>
  </si>
  <si>
    <t>2023-04-30 19:23:13</t>
  </si>
  <si>
    <t>Xiaomi</t>
  </si>
  <si>
    <t>2023-04-30 19:23:17</t>
  </si>
  <si>
    <t>2023-04-30 19:23:21</t>
  </si>
  <si>
    <t>NR_LTE_V2X_PC5_combos-Core</t>
  </si>
  <si>
    <t>2023-04-30 19:23:23</t>
  </si>
  <si>
    <t>2023-04-30 19:23:25</t>
  </si>
  <si>
    <t>2023-04-30 19:23:27</t>
  </si>
  <si>
    <t>2023-04-30 19:23:28</t>
  </si>
  <si>
    <t>2023-04-30 19:23:30</t>
  </si>
  <si>
    <t>2023-04-30 19:23:32</t>
  </si>
  <si>
    <t>NR_CADC_R17_3BDL_2BUL</t>
  </si>
  <si>
    <t>2023-04-30 19:23:55</t>
  </si>
  <si>
    <t>NR_CADC_R17_4BDL_2BUL</t>
  </si>
  <si>
    <t>2023-04-30 19:24:00</t>
  </si>
  <si>
    <t>DC_R18_xBLTE_2BNR_yDL2UL, , DC_R18_xBLTE_yBNR_zDL3UL</t>
  </si>
  <si>
    <t>2023-04-30 19:24:04</t>
  </si>
  <si>
    <t>Big CR to reflect the completed NR inter-band CA DC combinations for 3 bands DL with up to 2 bands UL into TS 38.101-3</t>
  </si>
  <si>
    <t>2023-04-30 19:24:22</t>
  </si>
  <si>
    <t>2023-04-30 19:24:24</t>
  </si>
  <si>
    <t>2023-2-17</t>
  </si>
  <si>
    <t>NR_perf_enh-Perf</t>
  </si>
  <si>
    <t>2023-04-30 19:24:27</t>
  </si>
  <si>
    <t>NEC, NTT Docomo Inc.</t>
  </si>
  <si>
    <t>2023-04-30 19:24:29</t>
  </si>
  <si>
    <t>2023-04-30 19:24:31</t>
  </si>
  <si>
    <t>2023-04-30 19:24:33</t>
  </si>
  <si>
    <t>2023-04-30 19:24:35</t>
  </si>
  <si>
    <t>2023-04-30 19:24:37</t>
  </si>
  <si>
    <t>2023-04-30 19:24:39</t>
  </si>
  <si>
    <t>2023-04-30 19:24:41</t>
  </si>
  <si>
    <t>2023-04-30 19:24:45</t>
  </si>
  <si>
    <t>2023-04-30 19:24:47</t>
  </si>
  <si>
    <t>NR_repeaters-Perf</t>
  </si>
  <si>
    <t>2023-04-30 19:24:50</t>
  </si>
  <si>
    <t>2023-04-30 19:24:52</t>
  </si>
  <si>
    <t>2023-04-30 19:24:54</t>
  </si>
  <si>
    <t>2023-04-30 19:24:55</t>
  </si>
  <si>
    <t>2023-04-30 19:24:57</t>
  </si>
  <si>
    <t>2023-04-30 19:25:00</t>
  </si>
  <si>
    <t>2023-3-3</t>
  </si>
  <si>
    <t>2023-04-30 19:25:02</t>
  </si>
  <si>
    <t>2023-04-30 19:25:05</t>
  </si>
  <si>
    <t>2023-04-30 19:25:08</t>
  </si>
  <si>
    <t>2023-04-30 19:25:12</t>
  </si>
  <si>
    <t>2023-3-1</t>
  </si>
  <si>
    <t>2023-04-30 19:25:15</t>
  </si>
  <si>
    <t>2023-04-30 19:25:19</t>
  </si>
  <si>
    <t>2023-04-30 19:25:23</t>
  </si>
  <si>
    <t>2023-04-30 19:25:25</t>
  </si>
  <si>
    <t>2023-2-07</t>
  </si>
  <si>
    <t>2023-04-30 19:25:27</t>
  </si>
  <si>
    <t>2023-04-30 19:25:31</t>
  </si>
  <si>
    <t>2023-04-30 19:25:36</t>
  </si>
  <si>
    <t>2023-04-30 19:25:40</t>
  </si>
  <si>
    <t>2023-04-30 19:25:45</t>
  </si>
  <si>
    <t>NR_pos_enh-Perf</t>
  </si>
  <si>
    <t>2023-04-30 19:25:51</t>
  </si>
  <si>
    <t>NR_pos-Perf</t>
  </si>
  <si>
    <t>2023-04-30 19:25:58</t>
  </si>
  <si>
    <t>2023-04-30 19:26:04</t>
  </si>
  <si>
    <t>2023-04-30 19:26:11</t>
  </si>
  <si>
    <t>2023-04-30 19:26:13</t>
  </si>
  <si>
    <t>2023-04-30 19:26:15</t>
  </si>
  <si>
    <t>NR_MG_enh-Core</t>
  </si>
  <si>
    <t>2023-04-30 19:26:17</t>
  </si>
  <si>
    <t>ZTE</t>
  </si>
  <si>
    <t>NR_unlic-Perf</t>
  </si>
  <si>
    <t>2023-04-30 19:26:20</t>
  </si>
  <si>
    <t>2023-04-30 19:26:24</t>
  </si>
  <si>
    <t>2023-04-30 19:26:27</t>
  </si>
  <si>
    <t>2023-04-30 19:26:30</t>
  </si>
  <si>
    <t>2023-04-30 19:26:33</t>
  </si>
  <si>
    <t>2023-04-30 19:26:37</t>
  </si>
  <si>
    <t>2023-04-30 19:26:41</t>
  </si>
  <si>
    <t>2023-01-22</t>
  </si>
  <si>
    <t>2023-04-30 19:26:44</t>
  </si>
  <si>
    <t>2023-03-02</t>
  </si>
  <si>
    <t>2023-04-30 19:26:48</t>
  </si>
  <si>
    <t>2023-03-2</t>
  </si>
  <si>
    <t>2023-04-30 19:26:51</t>
  </si>
  <si>
    <t>Huawei, HiSilicon, MediaTek inc.</t>
  </si>
  <si>
    <t>2023-04-30 19:26:54</t>
  </si>
  <si>
    <t>2023-02-18</t>
  </si>
  <si>
    <t>NR_redcap-Perf</t>
  </si>
  <si>
    <t>2023-04-30 19:27:00</t>
  </si>
  <si>
    <t>2023-04-30 19:27:05</t>
  </si>
  <si>
    <t>2023-04-30 19:27:19</t>
  </si>
  <si>
    <t>2023-04-30 19:27:22</t>
  </si>
  <si>
    <t>Huawei, HiSilicon, China Telecom</t>
  </si>
  <si>
    <t>Adding relaxation factor on measurement relaxation requirements</t>
  </si>
  <si>
    <t>2023-3-2</t>
  </si>
  <si>
    <t>NR_UE_pow_sav-Core</t>
  </si>
  <si>
    <t>2023-04-30 19:27:25</t>
  </si>
  <si>
    <t>2023-04-30 19:27:27</t>
  </si>
  <si>
    <t>2023-04-30 19:27:32</t>
  </si>
  <si>
    <t>2022-12-28</t>
  </si>
  <si>
    <t>2023-04-30 19:27:35</t>
  </si>
  <si>
    <t>2023-04-30 19:27:38</t>
  </si>
  <si>
    <t>2023-04-30 19:27:42</t>
  </si>
  <si>
    <t>2023-04-30 19:27:45</t>
  </si>
  <si>
    <t>2023-04-30 19:27:49</t>
  </si>
  <si>
    <t>2023-04-30 19:27:52</t>
  </si>
  <si>
    <t>NR_IIOT_URLLC_enh-Perf</t>
  </si>
  <si>
    <t>2023-04-30 19:27:55</t>
  </si>
  <si>
    <t>2023-04-30 19:27:58</t>
  </si>
  <si>
    <t>NR_RRM_Enh-Perf</t>
  </si>
  <si>
    <t>2023-04-30 19:28:03</t>
  </si>
  <si>
    <t>NR_RRM_Enh-Perf, LTE_NR_DC_enh2-Core</t>
  </si>
  <si>
    <t>2023-04-30 19:28:08</t>
  </si>
  <si>
    <t>2023-04-30 19:28:13</t>
  </si>
  <si>
    <t>NR_eMIMO-Perf</t>
  </si>
  <si>
    <t>2023-04-30 19:28:18</t>
  </si>
  <si>
    <t>2023-04-30 19:28:23</t>
  </si>
  <si>
    <t>2023-04-30 19:28:27</t>
  </si>
  <si>
    <t>2023-04-30 19:28:29</t>
  </si>
  <si>
    <t>2023-04-30 19:28:31</t>
  </si>
  <si>
    <t>2023-04-30 19:28:34</t>
  </si>
  <si>
    <t>NR_NTN_solutions</t>
  </si>
  <si>
    <t>2023-04-30 19:28:36</t>
  </si>
  <si>
    <t>2023-04-30 19:28:41</t>
  </si>
  <si>
    <t>2023-04-30 19:28:43</t>
  </si>
  <si>
    <t>2023-04-30 19:28:45</t>
  </si>
  <si>
    <t>03-03-2023</t>
  </si>
  <si>
    <t>2023-04-30 19:28:47</t>
  </si>
  <si>
    <t>2023-04-30 19:28:49</t>
  </si>
  <si>
    <t>NR_HST_FR2-Perf</t>
  </si>
  <si>
    <t>2023-04-30 19:28:51</t>
  </si>
  <si>
    <t>ZTE, Qualcomm</t>
  </si>
  <si>
    <t>2023-04-30 19:28:53</t>
  </si>
  <si>
    <t>NR_feMIMO-Core</t>
  </si>
  <si>
    <t>2023-04-30 19:28:55</t>
  </si>
  <si>
    <t>2023-04-30 19:28:57</t>
  </si>
  <si>
    <t>NR_HST_FR2</t>
  </si>
  <si>
    <t>2023-04-30 19:28:59</t>
  </si>
  <si>
    <t>2023-03-09</t>
  </si>
  <si>
    <t>2023-04-30 19:29:02</t>
  </si>
  <si>
    <t>2023-04-30 19:29:04</t>
  </si>
  <si>
    <t>2023-04-30 19:29:06</t>
  </si>
  <si>
    <t>2023-04-30 19:29:09</t>
  </si>
  <si>
    <t>NR_FR1_35MHz_45MHz_BW-Perf</t>
  </si>
  <si>
    <t>2023-04-30 19:29:11</t>
  </si>
  <si>
    <t>2023-04-30 19:29:13</t>
  </si>
  <si>
    <t>2023-04-30 19:29:15</t>
  </si>
  <si>
    <t>2023-04-30 19:29:17</t>
  </si>
  <si>
    <t>2023-04-30 19:29:19</t>
  </si>
  <si>
    <t>2023-04-30 19:29:21</t>
  </si>
  <si>
    <t>2023-04-30 19:29:23</t>
  </si>
  <si>
    <t>2023-03-10</t>
  </si>
  <si>
    <t>2023-04-30 19:29:29</t>
  </si>
  <si>
    <t>2023-04-30 19:29:34</t>
  </si>
  <si>
    <t>2023-04-30 19:29:36</t>
  </si>
  <si>
    <t>Moderator (Huawei), CATT</t>
  </si>
  <si>
    <t>2023-04-30 19:29:39</t>
  </si>
  <si>
    <t>Moderator (Nokia), Huawei, HiSilicon, Nokia, Nokia Shanghai Bell</t>
  </si>
  <si>
    <t>Draft CR on DCI field sizes for multiple PDSCHs scheduled by single DCI</t>
  </si>
  <si>
    <t>2023-04-30 19:29:41</t>
  </si>
  <si>
    <t>Moderator (LG Electronics), Ericsson</t>
  </si>
  <si>
    <t>2023-02-19</t>
  </si>
  <si>
    <t>2023-04-30 19:29:43</t>
  </si>
  <si>
    <t>Nokia (Moderator), Huawei, HiSilicon, vivo, LG Electronics</t>
  </si>
  <si>
    <t>NR_L1enh_URLLC-Core</t>
  </si>
  <si>
    <t>2023-04-30 19:29:45</t>
  </si>
  <si>
    <t>2023-04-30 19:29:47</t>
  </si>
  <si>
    <t>NR_FeMIMO, NR_NTN_solutions-Core, NR_MBS-Core</t>
  </si>
  <si>
    <t>2023-04-30 19:29:49</t>
  </si>
  <si>
    <t>Corrections on PDCCH Skipping</t>
  </si>
  <si>
    <t>2023-04-30 19:29:51</t>
  </si>
  <si>
    <t>Moderator (MediaTek), Nokia, Intel, Samsung, Ericsson, ASUSTek, Huawei, HiSilicon</t>
  </si>
  <si>
    <t>2023-04-30 19:29:53</t>
  </si>
  <si>
    <t>Moderator (Huawei), CATT, MediaTek, ZTE, Qualcomm</t>
  </si>
  <si>
    <t>2023-04-30 19:29:55</t>
  </si>
  <si>
    <t>Moderator (Huawei), HiSilicon, CBN, Samsung</t>
  </si>
  <si>
    <t>2023-04-30 19:29:57</t>
  </si>
  <si>
    <t>Moderator (Nokia), Samsung, Huawei, HiSilicon, Nokia, Nokia Shanghai Bell, ZTE</t>
  </si>
  <si>
    <t>2023-04-30 19:29:59</t>
  </si>
  <si>
    <t>Moderator (ZTE), Sanechips</t>
  </si>
  <si>
    <t>2023-04-30 19:30:01</t>
  </si>
  <si>
    <t>CR on PHR for mTRP PUSCH repetitions</t>
  </si>
  <si>
    <t>2023-04-30 19:30:03</t>
  </si>
  <si>
    <t>Moderator (Nokia), Qualcomm Incorporated, Samsung</t>
  </si>
  <si>
    <t>2023-04-30 19:30:05</t>
  </si>
  <si>
    <t>Moderator (CMCC), ZTE</t>
  </si>
  <si>
    <t>2023-04-30 19:30:07</t>
  </si>
  <si>
    <t>Moderator(ZTE), Samsung, vivo, Intel</t>
  </si>
  <si>
    <t>2023-04-30 19:30:10</t>
  </si>
  <si>
    <t>Moderator (Lenovo), Huawei, HiSilicon</t>
  </si>
  <si>
    <t>2023-04-30 19:30:12</t>
  </si>
  <si>
    <t>Moderator (LG Electronics), ZTE, Sanechips, Spreadtrum Communications, vivo, Samsung, Intel Corporation</t>
  </si>
  <si>
    <t>2022-03-02</t>
  </si>
  <si>
    <t>2023-04-30 19:30:14</t>
  </si>
  <si>
    <t>Moderator (ZTE), Samsung, ZTE</t>
  </si>
  <si>
    <t>2023-04-30 19:30:16</t>
  </si>
  <si>
    <t>2023-04-30 19:30:19</t>
  </si>
  <si>
    <t>Moderator (Huawei), ZTE</t>
  </si>
  <si>
    <t>2023-04-30 19:30:20</t>
  </si>
  <si>
    <t>Moderator (Huawei), vivo</t>
  </si>
  <si>
    <t>2023-04-30 19:30:23</t>
  </si>
  <si>
    <t>Moderator (Ericsson), CATT, NTT DOCOMO, Ericsson</t>
  </si>
  <si>
    <t>2023-04-30 19:30:24</t>
  </si>
  <si>
    <t>Moderator (Qualcomm), Ericsson, Huawei, HiSilicon</t>
  </si>
  <si>
    <t>CR editorial correction on RRC parameters</t>
  </si>
  <si>
    <t>2023-04-30 19:30:26</t>
  </si>
  <si>
    <t>Moderator (Qualcomm), Nokia, Nokia Shanghai Bell, Ericsson</t>
  </si>
  <si>
    <t>Correction on the availability of a soft RB set in an RB set group in TS38.213</t>
  </si>
  <si>
    <t>2023-04-30 19:30:28</t>
  </si>
  <si>
    <t>Moderator (Qualcomm), ZTE, Sanechips</t>
  </si>
  <si>
    <t>2023-04-30 19:30:30</t>
  </si>
  <si>
    <t>Moderator (Thales), OPPO, DCM, Xiaomi, Samsung, Ericsson</t>
  </si>
  <si>
    <t>2023-04-30 19:30:31</t>
  </si>
  <si>
    <t>Moderator (LG Electronics), Samsung, Qualcomm, Huawei, HiSilicon, ZTE, Sanechips, Nokia, Nokia Shanghai Bell</t>
  </si>
  <si>
    <t>2023-04-30 19:30:33</t>
  </si>
  <si>
    <t>2023-03-08</t>
  </si>
  <si>
    <t>2023-04-30 19:30:35</t>
  </si>
  <si>
    <t>2023-04-30 19:30:37</t>
  </si>
  <si>
    <t>R1-202246</t>
  </si>
  <si>
    <t>NR_feMIMO-Core, NR_SL_enh-Core, NR_NTN_solutions-Core, NR_MBS-Core, NR_SmallData_INACTIVE-Core</t>
  </si>
  <si>
    <t>2023-04-30 19:30:40</t>
  </si>
  <si>
    <t>2023-04-30 19:30:42</t>
  </si>
  <si>
    <t>Moderator (Nokia), Samsung</t>
  </si>
  <si>
    <t>2023-04-30 19:30:43</t>
  </si>
  <si>
    <t>Moderator (ZTE), Samsung, ZTE, Huawei, HiSilicon</t>
  </si>
  <si>
    <t>2023-04-30 19:30:46</t>
  </si>
  <si>
    <t>Moderator (vivo), Huawei, HiSilicon</t>
  </si>
  <si>
    <t>2023-04-30 19:30:47</t>
  </si>
  <si>
    <t>Moderator (ZTE), Samsung, Huawei, HiSilicon, ZTE</t>
  </si>
  <si>
    <t>2023-04-30 19:30:49</t>
  </si>
  <si>
    <t>Moderator (CMCC), vivo, Ericsson, Huawei, HiSilicon, CBN</t>
  </si>
  <si>
    <t>2023-04-30 19:30:51</t>
  </si>
  <si>
    <t>2023-04-30 19:30:53</t>
  </si>
  <si>
    <t>Nokia (Moderator), ZTE, Sanechips</t>
  </si>
  <si>
    <t>2023-04-30 19:30:55</t>
  </si>
  <si>
    <t>2023-04-30 19:30:57</t>
  </si>
  <si>
    <t>Moderator (LG Electronics), ZTE, Sanechips, Spreadtrum Communications, vivo, Samsung, Intel Corporation, Huawei, HiSilicon</t>
  </si>
  <si>
    <t>2023-04-30 19:30:59</t>
  </si>
  <si>
    <t>Moderator (CATT), Ericsson</t>
  </si>
  <si>
    <t>2023-04-30 19:31:01</t>
  </si>
  <si>
    <t>2023-04-30 19:31:03</t>
  </si>
  <si>
    <t>Moderator (OPPO), ZTE, Sanchips, vivo, Spreadtrum, ITL, Huawei, HiSilicon, Samsung, CATT, GOHIGH, Intel</t>
  </si>
  <si>
    <t>2023-04-30 19:31:05</t>
  </si>
  <si>
    <t>2023-04-30 19:31:08</t>
  </si>
  <si>
    <t>Correction on the parameter description for Y' candidate slots</t>
  </si>
  <si>
    <t>2023-04-30 19:31:10</t>
  </si>
  <si>
    <t>2023-04-30 19:31:12</t>
  </si>
  <si>
    <t>Moderator (ZTE), NTT DOCOMO, Google, ZTE, NEC, Samsung, vivo</t>
  </si>
  <si>
    <t>2023-04-30 19:31:14</t>
  </si>
  <si>
    <t>Moderator (CMCC), vivo, Samsung, ZTE, Ericsson, Huawei, HiSilicon, CBN</t>
  </si>
  <si>
    <t>2023-04-30 19:31:16</t>
  </si>
  <si>
    <t>Moderator (CMCC), MediaTek</t>
  </si>
  <si>
    <t>2023-04-30 19:31:19</t>
  </si>
  <si>
    <t>Moderator (Ericsson), Sharp, Vivo, Ericsson</t>
  </si>
  <si>
    <t>NR_eMIMO-Core, 5G_V2X_NRSL-Core</t>
  </si>
  <si>
    <t>2023-04-30 19:31:21</t>
  </si>
  <si>
    <t>2023-04-30 19:31:23</t>
  </si>
  <si>
    <t>NR_feMIMO, NR_SL_enh-Core, NR_ext_to_71GHz-Core, R_pos_enh-Core, NR_cov_enh-Core, NR_MBS-Core,</t>
  </si>
  <si>
    <t>2023-04-30 19:31:28</t>
  </si>
  <si>
    <t>2023-04-30 19:31:30</t>
  </si>
  <si>
    <t>2023-04-30 19:31:32</t>
  </si>
  <si>
    <t>NR_QoE-Core</t>
  </si>
  <si>
    <t>2023-04-30 19:31:33</t>
  </si>
  <si>
    <t>Apple, Ericsson, MediaTek, Huawei, HiSilicon, China Unicom, Nokia, Nokia Shanghai Bell, Samsung</t>
  </si>
  <si>
    <t>Removal of editor's note on sequence length 1151 for PRACH usage</t>
  </si>
  <si>
    <t>2023-04-30 19:31:35</t>
  </si>
  <si>
    <t>NR_slice-Core</t>
  </si>
  <si>
    <t>2023-04-30 19:31:37</t>
  </si>
  <si>
    <t>2023-2-10</t>
  </si>
  <si>
    <t>NR_newRAT-Core, TEI16</t>
  </si>
  <si>
    <t>2023-04-30 19:31:39</t>
  </si>
  <si>
    <t>ZTE Corporation, Sanechips, Samsung</t>
  </si>
  <si>
    <t>2023-04-30 19:31:41</t>
  </si>
  <si>
    <t>2023-04-30 19:31:45</t>
  </si>
  <si>
    <t>Qualcomm Incorporated, Nokia, Nokia Shanghai Bell</t>
  </si>
  <si>
    <t>2023-04-30 19:31:47</t>
  </si>
  <si>
    <t>10/03/2023</t>
  </si>
  <si>
    <t>2023-04-30 19:31:49</t>
  </si>
  <si>
    <t>ZTE Corporation, Sanechips, Vivo, Mediatek, China Unicom, China Telecom</t>
  </si>
  <si>
    <t>2023-04-30 19:31:58</t>
  </si>
  <si>
    <t>2023-04-30 19:32:01</t>
  </si>
  <si>
    <t>Ericsson, NEC, Huawei, LGE</t>
  </si>
  <si>
    <t>2023-04-30 19:32:15</t>
  </si>
  <si>
    <t>MediaTek Inc., Nokia, vivo, LGE</t>
  </si>
  <si>
    <t>5G_V2X_NRSL-Core, NR_pos-Core</t>
  </si>
  <si>
    <t>2023-04-30 19:32:17</t>
  </si>
  <si>
    <t>Xiaomi, Ericsson</t>
  </si>
  <si>
    <t>2023-04-30 19:32:19</t>
  </si>
  <si>
    <t>2023-04-30 19:32:21</t>
  </si>
  <si>
    <t>2023-04-30 19:32:23</t>
  </si>
  <si>
    <t>2023-04-30 19:32:27</t>
  </si>
  <si>
    <t>2023-04-30 19:32:29</t>
  </si>
  <si>
    <t>Apple, Samsung</t>
  </si>
  <si>
    <t>2023-04-30 19:32:32</t>
  </si>
  <si>
    <t>NR_SL_Relay-Core</t>
  </si>
  <si>
    <t>2023-04-30 19:32:34</t>
  </si>
  <si>
    <t>ZTE Corporation, Sanechips</t>
  </si>
  <si>
    <t>2023-04-30 19:32:37</t>
  </si>
  <si>
    <t>2023-04-30 19:32:39</t>
  </si>
  <si>
    <t>2023-04-30 19:32:41</t>
  </si>
  <si>
    <t>2023-04-30 19:32:43</t>
  </si>
  <si>
    <t>RACS-RAN-Core</t>
  </si>
  <si>
    <t>2023-04-30 19:32:45</t>
  </si>
  <si>
    <t>2023-04-30 19:32:47</t>
  </si>
  <si>
    <t>Ericsson, Huawei, HiSilicon, Intel Corporation</t>
  </si>
  <si>
    <t>2023-04-30 19:33:44</t>
  </si>
  <si>
    <t>Ericsson (Rapporteur)</t>
  </si>
  <si>
    <t>2023-04-30 19:33:46</t>
  </si>
  <si>
    <t>2023-04-30 19:33:48</t>
  </si>
  <si>
    <t>Ericsson, Intel Corporation</t>
  </si>
  <si>
    <t>2023-04-30 19:33:50</t>
  </si>
  <si>
    <t>2023-04-30 19:33:58</t>
  </si>
  <si>
    <t>2023-04-30 19:34:00</t>
  </si>
  <si>
    <t>2023-2-15</t>
  </si>
  <si>
    <t>2023-04-30 19:34:04</t>
  </si>
  <si>
    <t>2023-04-30 19:34:07</t>
  </si>
  <si>
    <t>2023-04-30 19:34:10</t>
  </si>
  <si>
    <t>2023-04-30 19:34:13</t>
  </si>
  <si>
    <t>Huawei, Nokia and Nokia Shanghai Bell, Qualcomm Incorporated</t>
  </si>
  <si>
    <t>2023-04-30 19:34:16</t>
  </si>
  <si>
    <t>Ericsson, ZTE, China Telecom, CATT, China Unicom, Nokia, Nokia Shanghai Bell</t>
  </si>
  <si>
    <t>2023-04-30 19:34:19</t>
  </si>
  <si>
    <t>Nokia, Nokia Shanghai Bell, ZTE</t>
  </si>
  <si>
    <t>NR_NewRAT-Core, TEI17</t>
  </si>
  <si>
    <t>2023-04-30 19:34:30</t>
  </si>
  <si>
    <t>NR_SON_MDT-Core</t>
  </si>
  <si>
    <t>2023-04-30 19:34:32</t>
  </si>
  <si>
    <t>Huawei, Deutsche Telekom, CMCC</t>
  </si>
  <si>
    <t>2023-04-30 19:34:35</t>
  </si>
  <si>
    <t>2023-04-30 19:34:36</t>
  </si>
  <si>
    <t>Huawei, China Unicom, China Telecom</t>
  </si>
  <si>
    <t>2023-04-30 19:34:38</t>
  </si>
  <si>
    <t>2023-04-30 19:34:40</t>
  </si>
  <si>
    <t>NR_newRAT-Core,  TEI17</t>
  </si>
  <si>
    <t>2023-04-30 19:35:00</t>
  </si>
  <si>
    <t>2023-04-30 19:35:05</t>
  </si>
  <si>
    <t>MediaTek Beijing Inc.</t>
  </si>
  <si>
    <t>2023-04-30 19:35:08</t>
  </si>
  <si>
    <t>Qualcomm CDMA Technologies</t>
  </si>
  <si>
    <t>2023-04-30 19:35:10</t>
  </si>
  <si>
    <t>2023-04-30 19:35:12</t>
  </si>
  <si>
    <t>Updates to SIB1 and SIB18 for Rel-17 eNPN</t>
  </si>
  <si>
    <t>2023-04-30 19:35:14</t>
  </si>
  <si>
    <t>2023-04-30 19:35:16</t>
  </si>
  <si>
    <t>2023-04-30 19:35:20</t>
  </si>
  <si>
    <t>2023-04-30 19:35:22</t>
  </si>
  <si>
    <t>NR_lic_bands_BW_R17-UEConTest</t>
  </si>
  <si>
    <t>2023-04-30 19:35:26</t>
  </si>
  <si>
    <t>2023-04-30 19:35:28</t>
  </si>
  <si>
    <t>2023-04-30 19:35:30</t>
  </si>
  <si>
    <t>China Telecom,ZTE</t>
  </si>
  <si>
    <t>2023-1-30</t>
  </si>
  <si>
    <t>2023-04-30 19:35:32</t>
  </si>
  <si>
    <t>2023-04-30 19:35:34</t>
  </si>
  <si>
    <t>2023-04-30 19:35:36</t>
  </si>
  <si>
    <t>2023-04-30 19:35:39</t>
  </si>
  <si>
    <t>2023-04-30 19:35:41</t>
  </si>
  <si>
    <t>2023-04-30 19:35:43</t>
  </si>
  <si>
    <t>2023-04-30 19:35:45</t>
  </si>
  <si>
    <t>2023-04-30 19:35:47</t>
  </si>
  <si>
    <t>2023-04-30 19:35:51</t>
  </si>
  <si>
    <t>MediaTek Beijing Inc. , Huawei, HiSilicon</t>
  </si>
  <si>
    <t>NR_bands_BW_R16-UEConTest</t>
  </si>
  <si>
    <t>2023-04-30 19:35:55</t>
  </si>
  <si>
    <t>2023-04-30 19:35:57</t>
  </si>
  <si>
    <t>2023-04-30 19:35:59</t>
  </si>
  <si>
    <t>2023-04-30 19:36:01</t>
  </si>
  <si>
    <t>2023-04-30 19:36:03</t>
  </si>
  <si>
    <t>2023-04-30 19:36:05</t>
  </si>
  <si>
    <t>2023-04-30 19:36:07</t>
  </si>
  <si>
    <t>2023-04-30 19:36:10</t>
  </si>
  <si>
    <t>2023-04-30 19:36:13</t>
  </si>
  <si>
    <t>2023-04-30 19:36:16</t>
  </si>
  <si>
    <t>2023-04-30 19:36:23</t>
  </si>
  <si>
    <t>2023-2-2</t>
  </si>
  <si>
    <t>2023-04-30 19:36:25</t>
  </si>
  <si>
    <t>2022-2-2</t>
  </si>
  <si>
    <t>2023-04-30 19:36:28</t>
  </si>
  <si>
    <t>2023-04-30 19:36:30</t>
  </si>
  <si>
    <t>2023-04-30 19:36:33</t>
  </si>
  <si>
    <t>QUALCOMM JAPAN LLC.</t>
  </si>
  <si>
    <t>2023-04-30 19:36:37</t>
  </si>
  <si>
    <t>2023-04-30 19:36:40</t>
  </si>
  <si>
    <t>2023-1-1</t>
  </si>
  <si>
    <t>2023-04-30 19:36:42</t>
  </si>
  <si>
    <t>2023-04-30 19:36:44</t>
  </si>
  <si>
    <t>2023-04-30 19:36:46</t>
  </si>
  <si>
    <t>2023-2-5</t>
  </si>
  <si>
    <t>2023-04-30 19:36:48</t>
  </si>
  <si>
    <t>2022-12-29</t>
  </si>
  <si>
    <t>2023-04-30 19:36:50</t>
  </si>
  <si>
    <t>2023-04-30 19:36:52</t>
  </si>
  <si>
    <t>2023-1-3</t>
  </si>
  <si>
    <t>2023-04-30 19:36:55</t>
  </si>
  <si>
    <t>2023-04-30 19:36:57</t>
  </si>
  <si>
    <t>2023-04-30 19:37:00</t>
  </si>
  <si>
    <t>2023-04-30 19:37:02</t>
  </si>
  <si>
    <t>2023-04-30 19:37:05</t>
  </si>
  <si>
    <t>2023-04-30 19:37:07</t>
  </si>
  <si>
    <t>2023-04-30 19:37:09</t>
  </si>
  <si>
    <t>2023-04-30 19:37:11</t>
  </si>
  <si>
    <t>2023-04-30 19:37:14</t>
  </si>
  <si>
    <t>2023-04-30 19:37:16</t>
  </si>
  <si>
    <t>2023-04-30 19:37:18</t>
  </si>
  <si>
    <t>2023-04-30 19:37:20</t>
  </si>
  <si>
    <t>2023-04-30 19:37:22</t>
  </si>
  <si>
    <t>2023-04-30 19:37:24</t>
  </si>
  <si>
    <t>2023-04-30 19:37:26</t>
  </si>
  <si>
    <t>2023-04-30 19:37:28</t>
  </si>
  <si>
    <t>2023-04-30 19:37:30</t>
  </si>
  <si>
    <t>2023-04-30 19:37:32</t>
  </si>
  <si>
    <t>2023-04-30 19:37:34</t>
  </si>
  <si>
    <t>2023-04-30 19:37:36</t>
  </si>
  <si>
    <t>Starpoint, TDIA</t>
  </si>
  <si>
    <t>2023-04-30 19:37:38</t>
  </si>
  <si>
    <t>2023-04-30 19:37:40</t>
  </si>
  <si>
    <t>2023-04-30 19:37:42</t>
  </si>
  <si>
    <t>2023-04-30 19:37:44</t>
  </si>
  <si>
    <t>2023-04-30 19:37:46</t>
  </si>
  <si>
    <t>2023-04-30 19:37:49</t>
  </si>
  <si>
    <t>2023-04-30 19:37:52</t>
  </si>
  <si>
    <t>2023-04-30 19:37:54</t>
  </si>
  <si>
    <t>TEI16_Test, NR_SON_MDT-UEConTest</t>
  </si>
  <si>
    <t>2023-04-30 19:37:57</t>
  </si>
  <si>
    <t>2023-04-30 19:37:59</t>
  </si>
  <si>
    <t>2023-04-30 19:38:01</t>
  </si>
  <si>
    <t>2023-04-30 19:38:03</t>
  </si>
  <si>
    <t>2023-04-30 19:38:05</t>
  </si>
  <si>
    <t>2023-04-30 19:38:08</t>
  </si>
  <si>
    <t>2023-04-30 19:38:10</t>
  </si>
  <si>
    <t>2023-04-30 19:38:12</t>
  </si>
  <si>
    <t>2023-04-30 19:38:15</t>
  </si>
  <si>
    <t>2023-04-30 19:38:17</t>
  </si>
  <si>
    <t>2023-04-30 19:38:19</t>
  </si>
  <si>
    <t>2023-01-13</t>
  </si>
  <si>
    <t>2023-04-30 19:38:22</t>
  </si>
  <si>
    <t>2023-04-30 19:38:25</t>
  </si>
  <si>
    <t>2023-04-30 19:38:27</t>
  </si>
  <si>
    <t>2023-04-30 19:38:29</t>
  </si>
  <si>
    <t>2023-04-30 19:38:31</t>
  </si>
  <si>
    <t>2023-04-30 19:38:34</t>
  </si>
  <si>
    <t>2023-04-30 19:38:37</t>
  </si>
  <si>
    <t>2023-02-20</t>
  </si>
  <si>
    <t>2023-04-30 19:38:39</t>
  </si>
  <si>
    <t>2023-04-30 19:38:42</t>
  </si>
  <si>
    <t>2023-04-30 19:38:44</t>
  </si>
  <si>
    <t>2023-04-30 19:38:47</t>
  </si>
  <si>
    <t>2023-04-30 19:38:50</t>
  </si>
  <si>
    <t>2023-04-30 19:38:53</t>
  </si>
  <si>
    <t>2023-04-30 19:38:55</t>
  </si>
  <si>
    <t>2023-04-30 19:39:00</t>
  </si>
  <si>
    <t>2023-04-30 19:39:02</t>
  </si>
  <si>
    <t>2023-04-30 19:39:05</t>
  </si>
  <si>
    <t>2023-04-30 19:39:10</t>
  </si>
  <si>
    <t>23-02-16</t>
  </si>
  <si>
    <t>2023-04-30 19:39:14</t>
  </si>
  <si>
    <t>2023-04-30 19:39:17</t>
  </si>
  <si>
    <t>2022-10-10</t>
  </si>
  <si>
    <t>2023-04-30 19:39:20</t>
  </si>
  <si>
    <t>Starpoint</t>
  </si>
  <si>
    <t>2022-11-02</t>
  </si>
  <si>
    <t>TEI16_Test, RACS-UEConTest</t>
  </si>
  <si>
    <t>2023-04-30 19:39:22</t>
  </si>
  <si>
    <t>2023-04-30 19:39:24</t>
  </si>
  <si>
    <t>2022-12-05</t>
  </si>
  <si>
    <t>2023-04-30 19:39:25</t>
  </si>
  <si>
    <t>2022-11-22</t>
  </si>
  <si>
    <t>2023-04-30 19:39:27</t>
  </si>
  <si>
    <t>2023-04-30 19:39:29</t>
  </si>
  <si>
    <t>2023-04-30 19:39:30</t>
  </si>
  <si>
    <t>2022-11-23</t>
  </si>
  <si>
    <t>2023-04-30 19:39:32</t>
  </si>
  <si>
    <t>2023-04-30 19:39:34</t>
  </si>
  <si>
    <t>2023-04-30 19:39:36</t>
  </si>
  <si>
    <t>2023-04-30 19:39:38</t>
  </si>
  <si>
    <t>2023-04-30 19:39:40</t>
  </si>
  <si>
    <t>2023-04-30 19:39:42</t>
  </si>
  <si>
    <t>2023-04-30 19:39:43</t>
  </si>
  <si>
    <t>2023-04-30 19:39:45</t>
  </si>
  <si>
    <t>2022-12-20</t>
  </si>
  <si>
    <t>TEI16_Test, NR_Mob_enh-UEConTest</t>
  </si>
  <si>
    <t>2023-04-30 19:39:48</t>
  </si>
  <si>
    <t>2023-04-30 19:39:50</t>
  </si>
  <si>
    <t>ROHDE &amp; SCHWARZ, Keysight</t>
  </si>
  <si>
    <t>2023-04-30 19:39:51</t>
  </si>
  <si>
    <t>2022-12-21</t>
  </si>
  <si>
    <t>2023-04-30 19:39:53</t>
  </si>
  <si>
    <t>2022-12-22</t>
  </si>
  <si>
    <t>2023-04-30 19:39:55</t>
  </si>
  <si>
    <t>Keysight Technologies, ANRITSU LTD</t>
  </si>
  <si>
    <t>2023-04-30 19:39:57</t>
  </si>
  <si>
    <t>2022-12-26</t>
  </si>
  <si>
    <t>2023-04-30 19:39:59</t>
  </si>
  <si>
    <t>2022-12-30</t>
  </si>
  <si>
    <t>2023-04-30 19:40:01</t>
  </si>
  <si>
    <t>2023-04-30 19:40:03</t>
  </si>
  <si>
    <t>2023-04-30 19:40:05</t>
  </si>
  <si>
    <t>2022-12-31</t>
  </si>
  <si>
    <t>2023-04-30 19:40:06</t>
  </si>
  <si>
    <t>2023-04-30 19:40:08</t>
  </si>
  <si>
    <t>2023-04-30 19:40:10</t>
  </si>
  <si>
    <t>2023-04-30 19:40:12</t>
  </si>
  <si>
    <t>TEI16_Test, eNS-UEConTest</t>
  </si>
  <si>
    <t>2023-04-30 19:40:14</t>
  </si>
  <si>
    <t>2023-04-30 19:40:15</t>
  </si>
  <si>
    <t>2023-04-30 19:40:17</t>
  </si>
  <si>
    <t>2023-04-30 19:40:19</t>
  </si>
  <si>
    <t>2023-04-30 19:40:21</t>
  </si>
  <si>
    <t>2023-04-30 19:40:23</t>
  </si>
  <si>
    <t>2023-04-30 19:40:25</t>
  </si>
  <si>
    <t>2023-04-30 19:40:27</t>
  </si>
  <si>
    <t>2023-04-30 19:40:29</t>
  </si>
  <si>
    <t>2023-04-30 19:40:31</t>
  </si>
  <si>
    <t>2023-04-30 19:40:32</t>
  </si>
  <si>
    <t>2023-04-30 19:40:34</t>
  </si>
  <si>
    <t>2023-04-30 19:40:36</t>
  </si>
  <si>
    <t>2023-04-30 19:40:38</t>
  </si>
  <si>
    <t>2023-04-30 19:40:40</t>
  </si>
  <si>
    <t>2023-04-30 19:40:42</t>
  </si>
  <si>
    <t>2023-04-30 19:40:44</t>
  </si>
  <si>
    <t>2023-04-30 19:40:46</t>
  </si>
  <si>
    <t>2023-04-30 19:40:48</t>
  </si>
  <si>
    <t>2023-01-05</t>
  </si>
  <si>
    <t>2023-04-30 19:40:50</t>
  </si>
  <si>
    <t>2023-04-30 19:40:51</t>
  </si>
  <si>
    <t>2023-1-6</t>
  </si>
  <si>
    <t>2023-04-30 19:40:53</t>
  </si>
  <si>
    <t>Datang LinkTester, MEDIATEK</t>
  </si>
  <si>
    <t>2023-01-06</t>
  </si>
  <si>
    <t>2023-04-30 19:40:55</t>
  </si>
  <si>
    <t>2023-04-30 19:40:57</t>
  </si>
  <si>
    <t>2023-04-30 19:40:59</t>
  </si>
  <si>
    <t>2023-04-30 19:41:01</t>
  </si>
  <si>
    <t>2023-04-30 19:41:03</t>
  </si>
  <si>
    <t>2023-04-30 19:41:04</t>
  </si>
  <si>
    <t>2023-04-30 19:41:06</t>
  </si>
  <si>
    <t>2023-01-18</t>
  </si>
  <si>
    <t>2023-04-30 19:41:08</t>
  </si>
  <si>
    <t>2023-01-11</t>
  </si>
  <si>
    <t>2023-04-30 19:41:10</t>
  </si>
  <si>
    <t>2023-04-30 19:41:12</t>
  </si>
  <si>
    <t>2023-01-16</t>
  </si>
  <si>
    <t>2023-04-30 19:41:13</t>
  </si>
  <si>
    <t>2023-04-30 19:41:15</t>
  </si>
  <si>
    <t>2023-04-30 19:41:17</t>
  </si>
  <si>
    <t>ROHDE &amp; SCHWARZ, Anritsu Ltd</t>
  </si>
  <si>
    <t>2023-04-30 19:41:19</t>
  </si>
  <si>
    <t>2023-04-30 19:41:21</t>
  </si>
  <si>
    <t>2023-04-30 19:41:23</t>
  </si>
  <si>
    <t>2023-04-30 19:41:25</t>
  </si>
  <si>
    <t>2023-04-30 19:41:27</t>
  </si>
  <si>
    <t>2023-04-30 19:41:28</t>
  </si>
  <si>
    <t>2023-01-25</t>
  </si>
  <si>
    <t>2023-04-30 19:41:30</t>
  </si>
  <si>
    <t>2023-04-30 19:41:32</t>
  </si>
  <si>
    <t>2023-04-30 19:41:34</t>
  </si>
  <si>
    <t>2023-02-04</t>
  </si>
  <si>
    <t>2023-04-30 19:41:36</t>
  </si>
  <si>
    <t>2023-04-30 19:41:38</t>
  </si>
  <si>
    <t>2023-04-30 19:41:40</t>
  </si>
  <si>
    <t>2023-02-07</t>
  </si>
  <si>
    <t>2023-04-30 19:41:42</t>
  </si>
  <si>
    <t>2023-04-30 19:41:43</t>
  </si>
  <si>
    <t>2023-04-30 19:41:45</t>
  </si>
  <si>
    <t>2023-04-30 19:41:47</t>
  </si>
  <si>
    <t>Starpoint, MediaTek Inc.</t>
  </si>
  <si>
    <t>2023-04-30 19:41:49</t>
  </si>
  <si>
    <t>2023-04-30 19:41:51</t>
  </si>
  <si>
    <t>2023-04-30 19:41:53</t>
  </si>
  <si>
    <t>2023-04-30 19:41:55</t>
  </si>
  <si>
    <t>2023-02-22</t>
  </si>
  <si>
    <t>2023-04-30 19:41:57</t>
  </si>
  <si>
    <t>2023-03-14</t>
  </si>
  <si>
    <t>2023-04-30 19:47:03</t>
  </si>
  <si>
    <t>2023-04-30 19:47:06</t>
  </si>
  <si>
    <t>2023-04-30 19:47:08</t>
  </si>
  <si>
    <t>2023-04-30 19:47:11</t>
  </si>
  <si>
    <t>2023-04-30 19:47:13</t>
  </si>
  <si>
    <t>2023-04-30 19:47:15</t>
  </si>
  <si>
    <t>2023-04-30 19:47:18</t>
  </si>
  <si>
    <t>2023-04-30 19:47:21</t>
  </si>
  <si>
    <t>2023-04-30 19:47:25</t>
  </si>
  <si>
    <t>2023-04-30 19:47:28</t>
  </si>
  <si>
    <t>2023-04-30 19:47:32</t>
  </si>
  <si>
    <t>2023-04-30 19:47:35</t>
  </si>
  <si>
    <t>2023-04-30 19:47:39</t>
  </si>
  <si>
    <t>2023-04-30 19:47:42</t>
  </si>
  <si>
    <t>2023-04-30 19:47:44</t>
  </si>
  <si>
    <t>2022-01-12</t>
  </si>
  <si>
    <t>2023-04-30 19:47:46</t>
  </si>
  <si>
    <t>FS_Netw_Energy_NR</t>
  </si>
  <si>
    <t>2023-04-30 19:47:48</t>
  </si>
  <si>
    <t>2023-04-30 19:47:52</t>
  </si>
  <si>
    <t>2023-04-30 19:47:54</t>
  </si>
  <si>
    <t>2023-04-30 19:47:58</t>
  </si>
  <si>
    <t>2023-04-30 21:40:03</t>
  </si>
  <si>
    <t>2023-04-30 21:40:05</t>
  </si>
  <si>
    <t>2023-04-30 21:40:07</t>
  </si>
  <si>
    <t>2023-04-30 21:40:08</t>
  </si>
  <si>
    <t>Keysight Technologies UK</t>
  </si>
  <si>
    <t>2023-04-30 21:40:10</t>
  </si>
  <si>
    <t>ANRITSU LTD, MCC TF160</t>
  </si>
  <si>
    <t>2023-04-30 21:40:13</t>
  </si>
  <si>
    <t>2023-04-30 21:40:14</t>
  </si>
  <si>
    <t>2023-04-30 21:40:16</t>
  </si>
  <si>
    <t>2023-04-30 21:40:18</t>
  </si>
  <si>
    <t>2023-04-30 21:40:20</t>
  </si>
  <si>
    <t>2023-04-30 21:40:22</t>
  </si>
  <si>
    <t>2023-04-30 21:40:24</t>
  </si>
  <si>
    <t>2023-04-30 21:40:26</t>
  </si>
  <si>
    <t>2023-04-30 21:40:28</t>
  </si>
  <si>
    <t>2023-04-30 21:40:30</t>
  </si>
  <si>
    <t>2023-04-30 21:40:32</t>
  </si>
  <si>
    <t>2023-04-30 21:40:34</t>
  </si>
  <si>
    <t>2023-04-30 21:40:36</t>
  </si>
  <si>
    <t>2023-04-30 21:40:37</t>
  </si>
  <si>
    <t>Keysight Technologies UK, Qualcomm</t>
  </si>
  <si>
    <t>2023-04-30 21:40:39</t>
  </si>
  <si>
    <t>2023-04-30 21:40:41</t>
  </si>
  <si>
    <t>2023-04-30 21:40:43</t>
  </si>
  <si>
    <t>2023-04-30 21:40:45</t>
  </si>
  <si>
    <t>2023-04-30 21:40:47</t>
  </si>
  <si>
    <t>2023-04-30 21:40:49</t>
  </si>
  <si>
    <t>2023-04-30 21:40:51</t>
  </si>
  <si>
    <t>Huawei, Hisilicon</t>
  </si>
  <si>
    <t>2023-04-30 21:40:53</t>
  </si>
  <si>
    <t>Qualcomm Incorporated, ROHDE &amp; SCHWARZ</t>
  </si>
  <si>
    <t>1506</t>
  </si>
  <si>
    <t>2023-04-30 21:40:56</t>
  </si>
  <si>
    <t>Huawei, Hisilicon, ROHDE &amp; SCHWARZ</t>
  </si>
  <si>
    <t>NR_RAIL_EU_900MHz-Core, ,</t>
  </si>
  <si>
    <t>2023-04-30 21:41:02</t>
  </si>
  <si>
    <t>LTE_CA_R16_intra-Core, ,</t>
  </si>
  <si>
    <t>2023-04-30 21:41:05</t>
  </si>
  <si>
    <t>TEI15</t>
  </si>
  <si>
    <t>2023-04-30 21:41:07</t>
  </si>
  <si>
    <t>Apple, AT&amp;T</t>
  </si>
  <si>
    <t>LTE_CA</t>
  </si>
  <si>
    <t>2023-04-30 21:41:12</t>
  </si>
  <si>
    <t>2023-04-30 21:41:17</t>
  </si>
  <si>
    <t>2023-04-30 21:41:23</t>
  </si>
  <si>
    <t>TEI12</t>
  </si>
  <si>
    <t>2023-04-30 21:41:25</t>
  </si>
  <si>
    <t>Rohde &amp; Schwarz</t>
  </si>
  <si>
    <t>CR on 36.101: Updates to applicability rules for LTE 8Rx requirements</t>
  </si>
  <si>
    <t>LTE_8Rx_AP_DL-Perf</t>
  </si>
  <si>
    <t>2023-04-30 21:41:28</t>
  </si>
  <si>
    <t>Huawei,HiSilicon</t>
  </si>
  <si>
    <t>CR on 36.101: Updates to applicability rules for LTE 8Rx requirements (Rel-17)</t>
  </si>
  <si>
    <t>2023-04-30 21:41:30</t>
  </si>
  <si>
    <t>CR on 36.101: Corrections on FRC for LTE SDR test for cases with 6DL_7DL CCs</t>
  </si>
  <si>
    <t>LTE_CA_R15_5DL1UL</t>
  </si>
  <si>
    <t>2023-04-30 21:41:33</t>
  </si>
  <si>
    <t>CR on 36.101: Corrections on FRC for LTE SDR test for cases with 6DL_7DL CCs (Rel-16)</t>
  </si>
  <si>
    <t>2023-04-30 21:41:36</t>
  </si>
  <si>
    <t>CR on 36.101: Corrections on FRC for LTE SDR test for cases with 6DL_7DL CCs (Rel-17)</t>
  </si>
  <si>
    <t>2023-04-30 21:41:39</t>
  </si>
  <si>
    <t>2023-04-30 21:41:43</t>
  </si>
  <si>
    <t>Skyworks Solutions, Inc., Qualcomm</t>
  </si>
  <si>
    <t>Addition of MPR values in case of intra-band non-contiguous CA with frequency gap larger than 35 MHz</t>
  </si>
  <si>
    <t>LTE_intra_CA_MPR_35MHz_gap</t>
  </si>
  <si>
    <t>2023-04-30 21:41:44</t>
  </si>
  <si>
    <t>2023-04-30 21:41:47</t>
  </si>
  <si>
    <t>2023-04-30 21:41:50</t>
  </si>
  <si>
    <t>Introduction of completed new LTE-A CA combinations to TS 36.101</t>
  </si>
  <si>
    <t>2023-3-7</t>
  </si>
  <si>
    <t>LTE_CA_R18_xBDL_yBUL-Core</t>
  </si>
  <si>
    <t>2023-04-30 21:42:18</t>
  </si>
  <si>
    <t>2023-2-17.</t>
  </si>
  <si>
    <t>2023-04-30 21:42:20</t>
  </si>
  <si>
    <t>2023-04-30 21:42:21</t>
  </si>
  <si>
    <t>Qualcomm Inc., Sony</t>
  </si>
  <si>
    <t>2023-04-30 21:42:24</t>
  </si>
  <si>
    <t>NR_TDD_n54-Core</t>
  </si>
  <si>
    <t>2023-04-30 21:42:28</t>
  </si>
  <si>
    <t>NB_IOTenh4_LTE_eMTC6-Perf</t>
  </si>
  <si>
    <t>2023-04-30 21:42:30</t>
  </si>
  <si>
    <t>2023-04-30 21:42:32</t>
  </si>
  <si>
    <t>2023-04-30 21:42:34</t>
  </si>
  <si>
    <t>2023-04-30 21:42:37</t>
  </si>
  <si>
    <t>2023-04-30 21:42:39</t>
  </si>
  <si>
    <t>NR_TDD_n54-Perf</t>
  </si>
  <si>
    <t>2023-04-30 21:42:43</t>
  </si>
  <si>
    <t>LTE_sTTIandPT-Perf</t>
  </si>
  <si>
    <t>2023-04-30 21:42:45</t>
  </si>
  <si>
    <t>2023-04-30 21:42:46</t>
  </si>
  <si>
    <t>2023-04-30 21:42:48</t>
  </si>
  <si>
    <t>2023-04-30 21:42:49</t>
  </si>
  <si>
    <t>LTE_bands_R18_M1_M2_NB1_NB2-Core</t>
  </si>
  <si>
    <t>2023-04-30 21:42:53</t>
  </si>
  <si>
    <t>Ericsson, Ligado Networks</t>
  </si>
  <si>
    <t>LTE_NBIOT_eMTC_NTN</t>
  </si>
  <si>
    <t>2023-04-30 21:42:55</t>
  </si>
  <si>
    <t>2023-04-30 21:42:57</t>
  </si>
  <si>
    <t>2023-04-30 21:42:58</t>
  </si>
  <si>
    <t>Deutsche Telekom, okia, Nokia Shanghai Bell, Ericsson, Huawei, HiSilicon, Thales, Vodafone, Telit, BT, Telstra, Telecom Italia, Turkcell</t>
  </si>
  <si>
    <t>NB_IOTenh4_LTE_eMTC6-Core</t>
  </si>
  <si>
    <t>2023-04-30 21:43:00</t>
  </si>
  <si>
    <t>ZTE Corporation, Sanechips, Ericsson, Nokia, Nokia Shanghai Bell, Qualcomm Incorporated, Huawei, HiSilicon</t>
  </si>
  <si>
    <t>2023-04-30 21:43:02</t>
  </si>
  <si>
    <t>Deutsche Telekom, Nokia, Nokia Shanghai Bell, Ericsson, Huawei, HiSilicon, Thales, Vodafone, Telit, BT, Telstra, Telecom Italia, Turkcell</t>
  </si>
  <si>
    <t>2023-04-30 21:43:04</t>
  </si>
  <si>
    <t>2023-04-30 21:43:05</t>
  </si>
  <si>
    <t>2023.03.10</t>
  </si>
  <si>
    <t>2023-04-30 21:43:07</t>
  </si>
  <si>
    <t>Reliance Jio, CEWiT, Indian Institute of Technology Madras, Indian Institute of Technology Hyderabad, Saankhya Labs, Samsung</t>
  </si>
  <si>
    <t>2023-04-30 21:43:09</t>
  </si>
  <si>
    <t>2023-04-30 21:43:11</t>
  </si>
  <si>
    <t>2023-04-30 21:43:14</t>
  </si>
  <si>
    <t>2023-04-30 21:43:17</t>
  </si>
  <si>
    <t>2023-04-30 21:43:19</t>
  </si>
  <si>
    <t>2023-04-30 21:43:22</t>
  </si>
  <si>
    <t>2023-04-30 21:43:25</t>
  </si>
  <si>
    <t>2023-04-30 21:43:27</t>
  </si>
  <si>
    <t>2023-04-30 21:43:30</t>
  </si>
  <si>
    <t>2023-04-30 21:43:33</t>
  </si>
  <si>
    <t>2023-04-30 21:43:35</t>
  </si>
  <si>
    <t>2023-04-30 21:43:38</t>
  </si>
  <si>
    <t>2023-04-30 21:43:41</t>
  </si>
  <si>
    <t>2023-04-30 21:43:42</t>
  </si>
  <si>
    <t>2023-04-30 21:43:44</t>
  </si>
  <si>
    <t>Qualcomm Inc.</t>
  </si>
  <si>
    <t>2023-04-30 21:43:45</t>
  </si>
  <si>
    <t>2023-04-30 21:43:47</t>
  </si>
  <si>
    <t>NB_IOTenh4_LTE_eMTC6</t>
  </si>
  <si>
    <t>2023-04-30 21:43:49</t>
  </si>
  <si>
    <t>Huawei, HiSilicon, ZTE Corporation, Sanechips</t>
  </si>
  <si>
    <t>2023-04-30 21:43:51</t>
  </si>
  <si>
    <t>2023-04-30 21:43:52</t>
  </si>
  <si>
    <t>2023-04-30 21:43:57</t>
  </si>
  <si>
    <t>2023-04-30 21:44:03</t>
  </si>
  <si>
    <t>2023-04-30 21:44:05</t>
  </si>
  <si>
    <t>2023-04-30 21:44:06</t>
  </si>
  <si>
    <t>Nokia, Nokia Shanghai Bell, Qualcomm, CATT, Huawei, Samsung, Ericsson</t>
  </si>
  <si>
    <t>2023-04-30 21:44:08</t>
  </si>
  <si>
    <t>2023-04-30 21:44:11</t>
  </si>
  <si>
    <t>2023-04-30 21:44:13</t>
  </si>
  <si>
    <t>Nokia, Nokia Shanghai Bell, Lenovo, Ericsson, Intel Corporation, Huawei, ZTE, Google</t>
  </si>
  <si>
    <t>2023-04-30 21:44:14</t>
  </si>
  <si>
    <t>2023-04-30 21:44:17</t>
  </si>
  <si>
    <t>2023-04-30 21:44:18</t>
  </si>
  <si>
    <t>R5-2302011</t>
  </si>
  <si>
    <t>2023-04-30 21:44:20</t>
  </si>
  <si>
    <t>2023-04-30 21:44:21</t>
  </si>
  <si>
    <t>2023-04-30 21:44:23</t>
  </si>
  <si>
    <t>2023/02/17</t>
  </si>
  <si>
    <t>2023-04-30 21:44:26</t>
  </si>
  <si>
    <t>2023-04-30 21:44:28</t>
  </si>
  <si>
    <t>2023-04-30 21:44:30</t>
  </si>
  <si>
    <t>2023/02/09</t>
  </si>
  <si>
    <t>2023-04-30 21:44:32</t>
  </si>
  <si>
    <t>2023-04-30 21:44:34</t>
  </si>
  <si>
    <t>2023-04-30 21:44:35</t>
  </si>
  <si>
    <t>2023-04-30 21:44:37</t>
  </si>
  <si>
    <t>2023-04-30 21:44:38</t>
  </si>
  <si>
    <t>TEI13_Test</t>
  </si>
  <si>
    <t>2023-04-30 21:44:41</t>
  </si>
  <si>
    <t>Sporton</t>
  </si>
  <si>
    <t>TEI13_Test, LTE_CA_Rel13-UEConTest</t>
  </si>
  <si>
    <t>2023-04-30 21:44:44</t>
  </si>
  <si>
    <t>Anritsu</t>
  </si>
  <si>
    <t>TEI16_Test, LTE_CA_R16-UEConTest</t>
  </si>
  <si>
    <t>2023-04-30 21:44:51</t>
  </si>
  <si>
    <t>2023-04-30 21:44:55</t>
  </si>
  <si>
    <t>2023-04-30 21:44:57</t>
  </si>
  <si>
    <t>2023-04-30 21:44:58</t>
  </si>
  <si>
    <t>2023-04-30 21:45:00</t>
  </si>
  <si>
    <t>TEI14_Test, LTE_SL_V2V-UEConTest</t>
  </si>
  <si>
    <t>2023-04-30 21:45:02</t>
  </si>
  <si>
    <t>Bureau Veritas ADT</t>
  </si>
  <si>
    <t>2023-04-30 21:45:43</t>
  </si>
  <si>
    <t>2023-04-30 21:45:44</t>
  </si>
  <si>
    <t>2023-02-06</t>
  </si>
  <si>
    <t>2023-04-30 21:45:46</t>
  </si>
  <si>
    <t>2023/02/14</t>
  </si>
  <si>
    <t>2023-04-30 21:45:49</t>
  </si>
  <si>
    <t>2023-04-30 21:45:52</t>
  </si>
  <si>
    <t>2023-04-30 21:45:54</t>
  </si>
  <si>
    <t>2023-04-30 21:45:56</t>
  </si>
  <si>
    <t>2023-04-30 21:45:58</t>
  </si>
  <si>
    <t>2023-04-30 21:46:01</t>
  </si>
  <si>
    <t>TEI8_test</t>
  </si>
  <si>
    <t>2023-04-30 21:46:02</t>
  </si>
  <si>
    <t>Qualcomm Incorporated, Anritsu Ltd</t>
  </si>
  <si>
    <t>2023-04-30 21:46:04</t>
  </si>
  <si>
    <t>Qualcomm Incorporated, Keysight</t>
  </si>
  <si>
    <t>2023-04-30 21:46:06</t>
  </si>
  <si>
    <t>Qualcomm Incorporated, Keysight Technologies UK</t>
  </si>
  <si>
    <t>2023-04-30 21:46:08</t>
  </si>
  <si>
    <t>2023-04-30 21:46:10</t>
  </si>
  <si>
    <t>2023-04-30 21:46:30</t>
  </si>
  <si>
    <t>2023-04-30 21:46:37</t>
  </si>
  <si>
    <t>2023-04-30 21:46:41</t>
  </si>
  <si>
    <t>2023-04-30 21:46:43</t>
  </si>
  <si>
    <t>2023-04-30 21:46:47</t>
  </si>
  <si>
    <t>2023-04-30 21:46:52</t>
  </si>
  <si>
    <t>2023-04-30 21:47:43</t>
  </si>
  <si>
    <t>2023-04-30 21:47:47</t>
  </si>
  <si>
    <t>2023-04-30 21:47:49</t>
  </si>
  <si>
    <t>2023-04-30 21:47:53</t>
  </si>
  <si>
    <t>2023-04-30 21:47:57</t>
  </si>
  <si>
    <t>2023-04-30 21:48:07</t>
  </si>
  <si>
    <t>2023-04-30 21:48:09</t>
  </si>
  <si>
    <t>UPV/EHU, Nemergent, MCC TF160</t>
  </si>
  <si>
    <t>2023-04-30 21:48:12</t>
  </si>
  <si>
    <t>NIST</t>
  </si>
  <si>
    <t>TEI14_Test, MCPTT-ConTest</t>
  </si>
  <si>
    <t>2023-04-30 21:48:27</t>
  </si>
  <si>
    <t>2023-04-30 21:49:21</t>
  </si>
  <si>
    <t>2023-04-30 21:49:38</t>
  </si>
  <si>
    <t>TEI15_Test, MCenhUEConTest</t>
  </si>
  <si>
    <t>2023-04-30 21:49:41</t>
  </si>
  <si>
    <t>2023-04-30 21:49:45</t>
  </si>
  <si>
    <t>2023-04-30 21:49:48</t>
  </si>
  <si>
    <t>2023-04-30 21:51:30</t>
  </si>
  <si>
    <t>2023-04-30 21:51:36</t>
  </si>
  <si>
    <t>2023-04-30 21:51:49</t>
  </si>
  <si>
    <t>TEI13_Test, MCPTT-ConTest</t>
  </si>
  <si>
    <t>2023-04-30 21:53:07</t>
  </si>
  <si>
    <t>2023-04-30 21:53:09</t>
  </si>
  <si>
    <t>2023-04-30 21:53:11</t>
  </si>
  <si>
    <t>2023-04-30 21:53:13</t>
  </si>
  <si>
    <t>2023-04-30 21:53:18</t>
  </si>
  <si>
    <t>2023-04-30 21:53:21</t>
  </si>
  <si>
    <t>2023-04-30 21:54:42</t>
  </si>
  <si>
    <t>2023-04-30 21:54:53</t>
  </si>
  <si>
    <t>2023-04-30 21:54:56</t>
  </si>
  <si>
    <t>2023-04-30 21:54:58</t>
  </si>
  <si>
    <t>2023-04-30 21:55:00</t>
  </si>
  <si>
    <t>2023-04-30 21:55:03</t>
  </si>
  <si>
    <t>2023-04-30 21:55:09</t>
  </si>
  <si>
    <t>2023-04-30 21:55:34</t>
  </si>
  <si>
    <t>2023-04-30 21:55:37</t>
  </si>
  <si>
    <t>2023-04-30 21:56:09</t>
  </si>
  <si>
    <t>R5-230158r1</t>
  </si>
  <si>
    <t>2023-04-30 21:56:38</t>
  </si>
  <si>
    <t>2023-04-30 21:56:40</t>
  </si>
  <si>
    <t>2023-04-30 21:56:49</t>
  </si>
  <si>
    <t>2023-04-30 21:56:50</t>
  </si>
  <si>
    <t>2023-04-30 21:56:52</t>
  </si>
  <si>
    <t>2023-04-30 21:56:53</t>
  </si>
  <si>
    <t>2023-04-30 21:56:57</t>
  </si>
  <si>
    <t>2023-04-30 21:56:58</t>
  </si>
  <si>
    <t>Ericsson, Nokia, Nokia Shanghai Bell</t>
  </si>
  <si>
    <t>2023-04-30 21:57:00</t>
  </si>
  <si>
    <t>2023-04-30 21:57:02</t>
  </si>
  <si>
    <t>MSR_GSM_UTRA_LTE_NR</t>
  </si>
  <si>
    <t>2023-04-30 21:57:04</t>
  </si>
  <si>
    <t>2023-04-30 21:57:05</t>
  </si>
  <si>
    <t>2023-04-30 21:57:07</t>
  </si>
  <si>
    <t>2023-04-30 21:57:09</t>
  </si>
  <si>
    <t>2023-04-30 21:57:11</t>
  </si>
  <si>
    <t>2023-04-30 21:57:12</t>
  </si>
  <si>
    <t>2023-04-30 21:57:19</t>
  </si>
  <si>
    <t>2023-04-30 21:57:20</t>
  </si>
  <si>
    <t>2023-04-30 21:57:22</t>
  </si>
  <si>
    <t>2023-04-30 21:57:23</t>
  </si>
  <si>
    <t>2023-04-30 21:57:24</t>
  </si>
  <si>
    <t>LTE_TDD_1670_1675MHz-Core</t>
  </si>
  <si>
    <t>2023-04-30 21:57:26</t>
  </si>
  <si>
    <t>2023-04-30 21:57:27</t>
  </si>
  <si>
    <t>2023-04-30 21:57:29</t>
  </si>
  <si>
    <t>2023-04-30 21:57:30</t>
  </si>
  <si>
    <t>2023-04-30 21:57:32</t>
  </si>
  <si>
    <t>2023-04-30 21:57:33</t>
  </si>
  <si>
    <t>2023-04-30 21:57:35</t>
  </si>
  <si>
    <t>2023-04-30 21:57:38</t>
  </si>
  <si>
    <t>2023-04-30 21:57:42</t>
  </si>
  <si>
    <t>2023-04-30 21:57:43</t>
  </si>
  <si>
    <t>2023-04-30 21:57:45</t>
  </si>
  <si>
    <t>2023-04-30 21:57:46</t>
  </si>
  <si>
    <t>2023-04-30 21:57:48</t>
  </si>
  <si>
    <t>2023-04-30 21:57:49</t>
  </si>
  <si>
    <t>2023-04-30 21:57:51</t>
  </si>
  <si>
    <t>2023-04-30 21:57:52</t>
  </si>
  <si>
    <t>2023-04-30 21:57:54</t>
  </si>
  <si>
    <t>2023-04-30 21:57:55</t>
  </si>
  <si>
    <t>2023-04-30 21:57:57</t>
  </si>
  <si>
    <t>2023-04-30 21:57:59</t>
  </si>
  <si>
    <t>2023-04-30 21:58:00</t>
  </si>
  <si>
    <t>2023-04-30 21:58:07</t>
  </si>
  <si>
    <t>2023-04-30 21:58:08</t>
  </si>
  <si>
    <t>2023-04-30 21:58:09</t>
  </si>
  <si>
    <t>2023-04-30 21:58:11</t>
  </si>
  <si>
    <t>2023-04-30 21:58:12</t>
  </si>
  <si>
    <t>2023-04-30 21:58:14</t>
  </si>
  <si>
    <t>2023-04-30 21:58:21</t>
  </si>
  <si>
    <t>2023-04-30 21:58:23</t>
  </si>
  <si>
    <t>CR to TS 37.145-2: Band 54 additional spurious clarification</t>
  </si>
  <si>
    <t>LTE_TDD_1670_1675MHz-Perf</t>
  </si>
  <si>
    <t>2023-04-30 21:58:25</t>
  </si>
  <si>
    <t>2023-04-30 21:58:26</t>
  </si>
  <si>
    <t>2023-04-30 21:58:28</t>
  </si>
  <si>
    <t>ZTE Corporation (Rapporteur), Sanechips, Ericsson, Nokia, Nokia Shanghai Bell</t>
  </si>
  <si>
    <t>2023-04-30 21:58:30</t>
  </si>
  <si>
    <t>2023-04-30 21:58:32</t>
  </si>
  <si>
    <t>Huawei, HiSilicon, Ericsson, Intel</t>
  </si>
  <si>
    <t>2023-04-30 21:58:33</t>
  </si>
  <si>
    <t>2023-04-30 21:58:35</t>
  </si>
  <si>
    <t>2023-04-30 21:58:37</t>
  </si>
  <si>
    <t>2023-04-30 21:58:38</t>
  </si>
  <si>
    <t>2023-04-30 21:58:40</t>
  </si>
  <si>
    <t>ZTE, China Telecom, China Unicom, Lenovo</t>
  </si>
  <si>
    <t>2023-04-30 21:58:41</t>
  </si>
  <si>
    <t>Huawei, CBN, China Unicom, Nokia, Nokia Shanghai Bell, Qualcomm Incorporated, Samsung, CATT</t>
  </si>
  <si>
    <t>2023-04-30 21:58:43</t>
  </si>
  <si>
    <t>Ericsson, Samsung, NEC, CATT</t>
  </si>
  <si>
    <t>2023-04-30 21:58:50</t>
  </si>
  <si>
    <t>2023-04-30 21:58:52</t>
  </si>
  <si>
    <t>2023-04-30 21:58:54</t>
  </si>
  <si>
    <t>2023-04-30 21:58:56</t>
  </si>
  <si>
    <t>2023-04-30 21:58:59</t>
  </si>
  <si>
    <t>Meta</t>
  </si>
  <si>
    <t>2023-04-30 21:59:01</t>
  </si>
  <si>
    <t>NR_newRAT-Core , NR_CADC_R16_2BDL_xBUL-Core, NR_CADC_R17_2BDL_xBUL-Core, NR_RAIL_EU_1900MHz_TDD-Core, ,</t>
  </si>
  <si>
    <t>2023-04-30 21:59:08</t>
  </si>
  <si>
    <t>NR_unlic-Core, NR_bands_R17_BWs-Core, ,</t>
  </si>
  <si>
    <t>2023-04-30 21:59:11</t>
  </si>
  <si>
    <t>NR_newRAT-Core , ,</t>
  </si>
  <si>
    <t>2023-04-30 21:59:13</t>
  </si>
  <si>
    <t>2023-04-30 21:59:16</t>
  </si>
  <si>
    <t>LTE_NR_HPUE_FWVM</t>
  </si>
  <si>
    <t>2023-04-30 21:59:17</t>
  </si>
  <si>
    <t>2023-04-30 21:59:19</t>
  </si>
  <si>
    <t>NR_CADC_R18_yBDL_xBUL, NR_CADC_R18_2BDL_xBUL, NR_CADC_R18_3BDL_xBUL</t>
  </si>
  <si>
    <t>2023-04-30 21:59:34</t>
  </si>
  <si>
    <t>2023-04-30 21:59:49</t>
  </si>
  <si>
    <t>NR_band_n65</t>
  </si>
  <si>
    <t>2023-04-30 21:59:51</t>
  </si>
  <si>
    <t>Nokia, Qualcomm Inc</t>
  </si>
  <si>
    <t>2023-04-30 21:59:53</t>
  </si>
  <si>
    <t>2023-04-30 21:59:55</t>
  </si>
  <si>
    <t>2023-04-30 21:59:56</t>
  </si>
  <si>
    <t>2023-04-30 21:59:59</t>
  </si>
  <si>
    <t>R4-2300360</t>
  </si>
  <si>
    <t>2023-04-30 22:00:01</t>
  </si>
  <si>
    <t>2023-04-30 22:00:03</t>
  </si>
  <si>
    <t>2023-04-30 22:00:05</t>
  </si>
  <si>
    <t>NR_UE_PC2_n39-Core</t>
  </si>
  <si>
    <t>2023-04-30 22:00:07</t>
  </si>
  <si>
    <t>2023-04-30 22:00:11</t>
  </si>
  <si>
    <t>3/3/2023</t>
  </si>
  <si>
    <t>2023-04-30 22:00:13</t>
  </si>
  <si>
    <t>2023-04-30 22:00:17</t>
  </si>
  <si>
    <t>NR_unlic_enh-Core</t>
  </si>
  <si>
    <t>2023-04-30 22:00:19</t>
  </si>
  <si>
    <t>Big CR for adding approved NR Intra-band FR1 configurations</t>
  </si>
  <si>
    <t>2023-04-30 22:00:23</t>
  </si>
  <si>
    <t>NR_RF_FR1_enh-Core</t>
  </si>
  <si>
    <t>2023-04-30 22:00:24</t>
  </si>
  <si>
    <t>&lt;2023-02-10&gt;</t>
  </si>
  <si>
    <t>NR_RF_FR1_enh</t>
  </si>
  <si>
    <t>2023-04-30 22:00:27</t>
  </si>
  <si>
    <t>Samsung, Huawei</t>
  </si>
  <si>
    <t>2023-04-30 22:00:29</t>
  </si>
  <si>
    <t>2023-04-30 22:00:31</t>
  </si>
  <si>
    <t>2023-04-30 22:00:33</t>
  </si>
  <si>
    <t>Rel16 Cat F CR Correct the wrong table and clause that clause 6.2A.3.1.1 refers to</t>
  </si>
  <si>
    <t>2023-04-30 22:00:36</t>
  </si>
  <si>
    <t>Rel17 Cat A CR Correct the wrong table and clause that clause 6.2A.3.1.1 refers to</t>
  </si>
  <si>
    <t>2023-04-30 22:00:38</t>
  </si>
  <si>
    <t>Rel18 Cat A CR Correct the wrong table and clause that clause 6.2A.3.1.1 refers to</t>
  </si>
  <si>
    <t>2023-04-30 22:00:40</t>
  </si>
  <si>
    <t>2023-04-30 22:00:42</t>
  </si>
  <si>
    <t>Anritsu Limited</t>
  </si>
  <si>
    <t>NR_newRAT-Core, , NR_n29-Core, , NR_n67-Core</t>
  </si>
  <si>
    <t>2023-04-30 22:00:43</t>
  </si>
  <si>
    <t>NR_band_n29-Core</t>
  </si>
  <si>
    <t>2023-04-30 22:00:45</t>
  </si>
  <si>
    <t>2023-04-30 22:00:47</t>
  </si>
  <si>
    <t>2023-04-30 22:00:50</t>
  </si>
  <si>
    <t>2022-02-14</t>
  </si>
  <si>
    <t>NR_RF_FR1</t>
  </si>
  <si>
    <t>2023-04-30 22:00:51</t>
  </si>
  <si>
    <t>NR_RF_FR1, NR_RF_FR1_enh-Core</t>
  </si>
  <si>
    <t>2023-04-30 22:00:52</t>
  </si>
  <si>
    <t>2023-04-30 22:00:54</t>
  </si>
  <si>
    <t>2023-04-30 22:00:55</t>
  </si>
  <si>
    <t>2023-04-30 22:00:56</t>
  </si>
  <si>
    <t>2023-04-30 22:01:30</t>
  </si>
  <si>
    <t>Big CR to reflect the completed 4Rx support for NR FR1 bands (2.6GHz) into TS 38.101-1</t>
  </si>
  <si>
    <t>4Rx_NR_bands_R18-Core</t>
  </si>
  <si>
    <t>2023-04-30 22:01:32</t>
  </si>
  <si>
    <t>ZTE Corporation, China Telecom</t>
  </si>
  <si>
    <t>2023-04-30 22:01:34</t>
  </si>
  <si>
    <t>2023-04-30 22:01:36</t>
  </si>
  <si>
    <t>2023-04-30 22:01:38</t>
  </si>
  <si>
    <t>2023-04-30 22:01:41</t>
  </si>
  <si>
    <t>NR_bands_R18_BWs</t>
  </si>
  <si>
    <t>2023-04-30 22:01:46</t>
  </si>
  <si>
    <t>Big CR 38.101-1 new combinations Rel-18 NR Inter-band CA/DC for yDL/xUL (y=4,5,6, x=1,2)</t>
  </si>
  <si>
    <t>NR_CADC_R18_yBDL_xBUL-Core</t>
  </si>
  <si>
    <t>2023-04-30 22:01:59</t>
  </si>
  <si>
    <t>2023-04-30 22:02:01</t>
  </si>
  <si>
    <t>2023-04-30 22:02:02</t>
  </si>
  <si>
    <t>2023-04-30 22:02:04</t>
  </si>
  <si>
    <t>vivo, Qualcomm, China Telecom</t>
  </si>
  <si>
    <t>NR_RF_FR1, NR_RF_FR1_enh</t>
  </si>
  <si>
    <t>2023-04-30 22:02:05</t>
  </si>
  <si>
    <t>2023-04-30 22:02:07</t>
  </si>
  <si>
    <t>NR_bands_UL_MIMO_R18-Core</t>
  </si>
  <si>
    <t>2023-04-30 22:02:09</t>
  </si>
  <si>
    <t>NR_RF_FR1-Core</t>
  </si>
  <si>
    <t>2023-04-30 22:02:10</t>
  </si>
  <si>
    <t>LTE_NR_Simult_RxTx_R18-Core</t>
  </si>
  <si>
    <t>2023-04-30 22:02:13</t>
  </si>
  <si>
    <t>Big CR on TS38.101-1 Addition of intra-band CA Combinations</t>
  </si>
  <si>
    <t>2023-04-30 22:02:17</t>
  </si>
  <si>
    <t>NR_PC2_CA_R17_2BDL_2BUL-Core</t>
  </si>
  <si>
    <t>2023-04-30 22:02:26</t>
  </si>
  <si>
    <t>NR_CA_R17_Intra-Core, NR_CADC_R17_2BDL_xBUL-Core, NR_CADC_R17_3BDL_2BUL-Core</t>
  </si>
  <si>
    <t>2023-04-30 22:02:44</t>
  </si>
  <si>
    <t>2023-04-30 22:03:04</t>
  </si>
  <si>
    <t>2023-04-30 22:03:06</t>
  </si>
  <si>
    <t>2023-04-30 22:03:09</t>
  </si>
  <si>
    <t>2023-04-30 22:03:10</t>
  </si>
  <si>
    <t>2023-04-30 22:03:12</t>
  </si>
  <si>
    <t>2023-04-30 22:03:13</t>
  </si>
  <si>
    <t>2023-04-30 22:03:15</t>
  </si>
  <si>
    <t>2023-04-30 22:03:18</t>
  </si>
  <si>
    <t>2023-04-30 22:03:22</t>
  </si>
  <si>
    <t>2-3-2023</t>
  </si>
  <si>
    <t>2023-04-30 22:03:23</t>
  </si>
  <si>
    <t>NR_newRAT-Core, , NR_n29-Core</t>
  </si>
  <si>
    <t>2023-04-30 22:03:25</t>
  </si>
  <si>
    <t>NR_n29-Core</t>
  </si>
  <si>
    <t>2023-04-30 22:03:27</t>
  </si>
  <si>
    <t>2023-04-30 22:03:29</t>
  </si>
  <si>
    <t>CR to TS 38.101-1 Rel-16 4Rx for SUL</t>
  </si>
  <si>
    <t>2023-04-30 22:03:31</t>
  </si>
  <si>
    <t>Skyworks Solutions, Inc.</t>
  </si>
  <si>
    <t>2023-04-30 22:03:33</t>
  </si>
  <si>
    <t>2023-04-30 22:03:36</t>
  </si>
  <si>
    <t>2023-04-30 22:03:38</t>
  </si>
  <si>
    <t>Correction to Band n105 in coexistence table</t>
  </si>
  <si>
    <t>2023-04-30 22:03:41</t>
  </si>
  <si>
    <t>2023-04-30 22:03:43</t>
  </si>
  <si>
    <t>2023-04-30 22:03:45</t>
  </si>
  <si>
    <t>2023-04-30 22:03:48</t>
  </si>
  <si>
    <t>2023-04-30 22:03:50</t>
  </si>
  <si>
    <t>2023-04-30 22:03:52</t>
  </si>
  <si>
    <t>2023-04-30 22:03:54</t>
  </si>
  <si>
    <t>2023-2-9</t>
  </si>
  <si>
    <t>NR_RF_FR2_req_enh2</t>
  </si>
  <si>
    <t>2023-04-30 22:03:57</t>
  </si>
  <si>
    <t>Apple, Qualcomm</t>
  </si>
  <si>
    <t>2023-04-30 22:03:59</t>
  </si>
  <si>
    <t>2023-04-30 22:04:01</t>
  </si>
  <si>
    <t>2023-04-30 22:04:03</t>
  </si>
  <si>
    <t>2023-04-30 22:04:05</t>
  </si>
  <si>
    <t>2023-04-30 22:04:06</t>
  </si>
  <si>
    <t>CR on 'Annex G Difference of relative phase and power errors' for FR2 UL coherent MIMO</t>
  </si>
  <si>
    <t>2023-04-30 22:04:08</t>
  </si>
  <si>
    <t>2023-04-30 22:04:10</t>
  </si>
  <si>
    <t>2023-04-30 22:04:12</t>
  </si>
  <si>
    <t>2023-04-30 22:04:13</t>
  </si>
  <si>
    <t>2023-04-30 22:04:15</t>
  </si>
  <si>
    <t>ZTE Corporation, OPPO</t>
  </si>
  <si>
    <t>2023-04-30 22:04:16</t>
  </si>
  <si>
    <t>2023-04-30 22:04:17</t>
  </si>
  <si>
    <t>2023-04-30 22:04:18</t>
  </si>
  <si>
    <t>2023-04-30 22:04:20</t>
  </si>
  <si>
    <t>2023-04-30 22:04:21</t>
  </si>
  <si>
    <t>2023-04-30 22:04:24</t>
  </si>
  <si>
    <t>2023-04-30 22:04:26</t>
  </si>
  <si>
    <t>2023-04-30 22:04:27</t>
  </si>
  <si>
    <t>2023-04-30 22:04:28</t>
  </si>
  <si>
    <t>2023-04-30 22:04:30</t>
  </si>
  <si>
    <t>2023-04-30 22:04:34</t>
  </si>
  <si>
    <t>AT&amp;T, Verizon, T-Mobile USA</t>
  </si>
  <si>
    <t>2023-04-30 22:04:38</t>
  </si>
  <si>
    <t>2023-04-30 22:04:46</t>
  </si>
  <si>
    <t>DC_R16_1BLTE_1BNR_2DL2UL-Core, , NR_RAIL_EU_1900MHz_TDD-Core, ,</t>
  </si>
  <si>
    <t>2023-04-30 22:04:54</t>
  </si>
  <si>
    <t>DC_R18_xBLTE_2BNR_yDL2UL-Core</t>
  </si>
  <si>
    <t>2023-04-30 22:05:38</t>
  </si>
  <si>
    <t>2023-04-30 22:06:00</t>
  </si>
  <si>
    <t>2023-04-30 22:06:14</t>
  </si>
  <si>
    <t>Big CR for TS 38.101-3 to reflect the completed ENDC band combinations of x LTE bands and y NR bands with z bands DL and 3 bands UL</t>
  </si>
  <si>
    <t>2023-04-30 22:06:19</t>
  </si>
  <si>
    <t>2023-04-30 22:06:21</t>
  </si>
  <si>
    <t>Power_Limit_CA_DC-Core</t>
  </si>
  <si>
    <t>2023-04-30 22:06:23</t>
  </si>
  <si>
    <t>2023-04-30 22:06:25</t>
  </si>
  <si>
    <t>2023-04-30 22:06:39</t>
  </si>
  <si>
    <t>2023-04-30 22:06:43</t>
  </si>
  <si>
    <t>NR_newRAT-Core, DC_R16_1BLTE_1BNR_2DL2UL-Core</t>
  </si>
  <si>
    <t>2023-04-30 22:06:51</t>
  </si>
  <si>
    <t>NR_newRAT-Core, DC_R16_1BLTE_1BNR_2DL2UL-Core, DC_R17_1BLTE_1BNR_2DL2UL-Core</t>
  </si>
  <si>
    <t>2023-04-30 22:07:00</t>
  </si>
  <si>
    <t>2023-04-30 22:07:09</t>
  </si>
  <si>
    <t>DC_R17_xBLTE_2BNR_yDL2UL-Core</t>
  </si>
  <si>
    <t>2023-04-30 22:07:25</t>
  </si>
  <si>
    <t>2023-04-30 22:07:43</t>
  </si>
  <si>
    <t>2023-04-30 22:07:45</t>
  </si>
  <si>
    <t>2023-04-30 22:07:49</t>
  </si>
  <si>
    <t>2023-04-30 22:07:53</t>
  </si>
  <si>
    <t>2023.03.07</t>
  </si>
  <si>
    <t>2023-04-30 22:08:19</t>
  </si>
  <si>
    <t>Big CR 38.101-3 new combinations Rel-18 NR Inter-band CA/DC for yDL/xUL (y=4,5,6, x=1,2)</t>
  </si>
  <si>
    <t>2023-04-30 22:08:36</t>
  </si>
  <si>
    <t>2023-04-30 22:08:39</t>
  </si>
  <si>
    <t>2023-04-30 22:08:43</t>
  </si>
  <si>
    <t>2023-04-30 22:08:47</t>
  </si>
  <si>
    <t>2023-04-30 22:08:49</t>
  </si>
  <si>
    <t>2023-04-30 22:08:50</t>
  </si>
  <si>
    <t>2023-04-30 22:08:52</t>
  </si>
  <si>
    <t>2023-04-30 22:08:53</t>
  </si>
  <si>
    <t>2023-04-30 22:08:55</t>
  </si>
  <si>
    <t>Big CR to introduce new combinations DC of x bands LTE inter-band CA (x345) and 1 NR band</t>
  </si>
  <si>
    <t>2023-04-30 22:09:11</t>
  </si>
  <si>
    <t>ENDC_UE_PC2_R17_NR_TDD</t>
  </si>
  <si>
    <t>2023-04-30 22:09:17</t>
  </si>
  <si>
    <t>CHTTL, NTT DOCOMO, INC., Ericsson, SGS Wireless</t>
  </si>
  <si>
    <t>2023-04-30 22:09:24</t>
  </si>
  <si>
    <t>DC_R17_1BLTE_1BNR_2DL2UL-Core, NR_CADC_R17_5BDL_xBUL-Core</t>
  </si>
  <si>
    <t>2023-04-30 22:09:28</t>
  </si>
  <si>
    <t>2023-04-30 22:09:33</t>
  </si>
  <si>
    <t>2023-04-30 22:09:36</t>
  </si>
  <si>
    <t>2023-04-30 22:09:39</t>
  </si>
  <si>
    <t>2023-04-30 22:09:42</t>
  </si>
  <si>
    <t>2023-04-30 22:09:45</t>
  </si>
  <si>
    <t>2023-04-30 22:10:03</t>
  </si>
  <si>
    <t>DC_R17_2BLTE_1BNR_3DL2UL</t>
  </si>
  <si>
    <t>2023-04-30 22:10:21</t>
  </si>
  <si>
    <t>DC_R18_xBLTE_yBNR_zDL2UL-Core</t>
  </si>
  <si>
    <t>2023-04-30 22:10:36</t>
  </si>
  <si>
    <t>NR_demod_enh2-Perf</t>
  </si>
  <si>
    <t>2023-04-30 22:10:41</t>
  </si>
  <si>
    <t>China Telecom, Huawei</t>
  </si>
  <si>
    <t>2023-04-30 22:10:43</t>
  </si>
  <si>
    <t>MediaTek inc.</t>
  </si>
  <si>
    <t>correction CR on UE demodulation and CSI requirement for FeMIMO</t>
  </si>
  <si>
    <t>NR_FeMIMO-Perf</t>
  </si>
  <si>
    <t>2023-04-30 22:10:45</t>
  </si>
  <si>
    <t>Samsung, Huawei, Qualcomm</t>
  </si>
  <si>
    <t>02/17/2023</t>
  </si>
  <si>
    <t>NR_HST</t>
  </si>
  <si>
    <t>2023-04-30 22:10:47</t>
  </si>
  <si>
    <t>2023-04-30 22:10:49</t>
  </si>
  <si>
    <t>30/04/2023</t>
  </si>
  <si>
    <t>2023-04-30 22:10:52</t>
  </si>
  <si>
    <t>2023-04-30 22:10:55</t>
  </si>
  <si>
    <t>Huawei,HiSilicon, Qualcomm, Nokia</t>
  </si>
  <si>
    <t>2023-04-30 22:10:58</t>
  </si>
  <si>
    <t>2023-04-30 22:11:00</t>
  </si>
  <si>
    <t>CR on 38.101-4: Updates to V2X FRC</t>
  </si>
  <si>
    <t>5G_V2X_NRSL-Perf</t>
  </si>
  <si>
    <t>2023-04-30 22:11:02</t>
  </si>
  <si>
    <t>2023-04-30 22:11:05</t>
  </si>
  <si>
    <t>2023-04-30 22:11:10</t>
  </si>
  <si>
    <t>Editorial cotrrections in the out-of-band blocking requirements</t>
  </si>
  <si>
    <t>&lt;2023-02-17&gt;</t>
  </si>
  <si>
    <t>2023-04-30 22:11:12</t>
  </si>
  <si>
    <t>2023-04-30 22:11:14</t>
  </si>
  <si>
    <t>NR_cov_enh-Perf</t>
  </si>
  <si>
    <t>2023-04-30 22:11:16</t>
  </si>
  <si>
    <t>2023-04-30 22:11:19</t>
  </si>
  <si>
    <t>08-03-2023</t>
  </si>
  <si>
    <t>2023-04-30 22:11:25</t>
  </si>
  <si>
    <t>Nokia, Nokia Shanghai Bell, Intel Corporation</t>
  </si>
  <si>
    <t>2023-04-30 22:11:31</t>
  </si>
  <si>
    <t>2023-04-30 22:11:33</t>
  </si>
  <si>
    <t>2023-04-30 22:11:34</t>
  </si>
  <si>
    <t>2023-04-30 22:11:39</t>
  </si>
  <si>
    <t>Big CR to TS 38.104 -  Adding channel BW support in existing NR bands</t>
  </si>
  <si>
    <t>2023-04-30 22:11:42</t>
  </si>
  <si>
    <t>NR_6GHz-Perf</t>
  </si>
  <si>
    <t>2023-04-30 22:11:44</t>
  </si>
  <si>
    <t>2023-04-30 22:11:46</t>
  </si>
  <si>
    <t>NR_repeaters-Core</t>
  </si>
  <si>
    <t>2023-04-30 22:11:48</t>
  </si>
  <si>
    <t>2023-04-30 22:11:51</t>
  </si>
  <si>
    <t>2023-04-30 22:11:56</t>
  </si>
  <si>
    <t>2023-04-30 22:11:58</t>
  </si>
  <si>
    <t>Ericsson, Thales, Huawei, CATT</t>
  </si>
  <si>
    <t>2023-04-30 22:11:59</t>
  </si>
  <si>
    <t>2023-04-30 22:12:02</t>
  </si>
  <si>
    <t>CR to TS38.115-1 the introduction of band n104</t>
  </si>
  <si>
    <t>2023-04-30 22:12:06</t>
  </si>
  <si>
    <t>2023-04-30 22:12:10</t>
  </si>
  <si>
    <t>2023-04-30 22:12:11</t>
  </si>
  <si>
    <t>NR_CLI_RIM-Perf</t>
  </si>
  <si>
    <t>2023-04-30 22:12:13</t>
  </si>
  <si>
    <t>2023-04-30 22:12:15</t>
  </si>
  <si>
    <t>2023-04-30 22:12:18</t>
  </si>
  <si>
    <t>2023-04-30 22:12:20</t>
  </si>
  <si>
    <t>2023-04-30 22:12:24</t>
  </si>
  <si>
    <t>Anritsu Corporation</t>
  </si>
  <si>
    <t>2023-04-30 22:12:28</t>
  </si>
  <si>
    <t>2023-04-30 22:12:32</t>
  </si>
  <si>
    <t>2023-04-30 22:12:36</t>
  </si>
  <si>
    <t>2023-04-30 22:12:42</t>
  </si>
  <si>
    <t>NR_newRAT-Perf, NR_eMIMO-Perf</t>
  </si>
  <si>
    <t>2023-04-30 22:12:49</t>
  </si>
  <si>
    <t>2023-04-30 22:12:57</t>
  </si>
  <si>
    <t>2023-04-30 22:13:05</t>
  </si>
  <si>
    <t>2023-04-30 22:13:06</t>
  </si>
  <si>
    <t>2023-04-30 22:13:08</t>
  </si>
  <si>
    <t>2023-04-30 22:13:10</t>
  </si>
  <si>
    <t>2023-04-30 22:13:12</t>
  </si>
  <si>
    <t>2023-04-30 22:13:14</t>
  </si>
  <si>
    <t>2023-04-30 22:13:16</t>
  </si>
  <si>
    <t>2023-04-30 22:13:19</t>
  </si>
  <si>
    <t>2023-04-30 22:13:21</t>
  </si>
  <si>
    <t>2023-04-30 22:13:24</t>
  </si>
  <si>
    <t>02-18-2023</t>
  </si>
  <si>
    <t>2023-04-30 22:13:26</t>
  </si>
  <si>
    <t>02-28-2023</t>
  </si>
  <si>
    <t>2023-04-30 22:13:28</t>
  </si>
  <si>
    <t>2023-04-30 22:13:29</t>
  </si>
  <si>
    <t>2023-04-30 22:13:32</t>
  </si>
  <si>
    <t>Intel Corporation, Nokia, Nokia Shanghai Bell</t>
  </si>
  <si>
    <t>2023-04-30 22:13:35</t>
  </si>
  <si>
    <t>NR_SmallData_INACTIVE-Perf</t>
  </si>
  <si>
    <t>2023-04-30 22:13:37</t>
  </si>
  <si>
    <t>2023-04-30 22:13:39</t>
  </si>
  <si>
    <t>2023-04-30 22:13:43</t>
  </si>
  <si>
    <t>2023-04-30 22:13:47</t>
  </si>
  <si>
    <t>2023-04-30 22:13:53</t>
  </si>
  <si>
    <t>NR_UE_pow_sav_enh-Perf</t>
  </si>
  <si>
    <t>2023-04-30 22:13:55</t>
  </si>
  <si>
    <t>CMCC, Qualcomm Incorporated</t>
  </si>
  <si>
    <t>2023-04-30 22:13:57</t>
  </si>
  <si>
    <t>CR: Corrections on R16 NR V2X Resource Selection Test</t>
  </si>
  <si>
    <t>2023-04-30 22:13:59</t>
  </si>
  <si>
    <t>2023-04-30 22:14:00</t>
  </si>
  <si>
    <t>2023-04-30 22:14:02</t>
  </si>
  <si>
    <t>CR: Corrections on R17 NR V2X Resource Selection Test</t>
  </si>
  <si>
    <t>NR_SL_enh-Perf</t>
  </si>
  <si>
    <t>2023-04-30 22:14:04</t>
  </si>
  <si>
    <t>2023-04-30 22:14:06</t>
  </si>
  <si>
    <t>2023-04-30 22:14:08</t>
  </si>
  <si>
    <t>2023-04-30 22:14:10</t>
  </si>
  <si>
    <t>2023-04-30 22:14:12</t>
  </si>
  <si>
    <t>2023-04-30 22:14:13</t>
  </si>
  <si>
    <t>2023-04-30 22:14:15</t>
  </si>
  <si>
    <t>2023-02-11</t>
  </si>
  <si>
    <t>2023-04-30 22:14:18</t>
  </si>
  <si>
    <t>2023-04-30 22:14:21</t>
  </si>
  <si>
    <t>2023-04-30 22:14:23</t>
  </si>
  <si>
    <t>CR on test case for R17 SL in SL-DRX mode for R18 38.133</t>
  </si>
  <si>
    <t>2023-04-30 22:14:24</t>
  </si>
  <si>
    <t>LTE_NR_DC_CA_enh-Perf</t>
  </si>
  <si>
    <t>2023-04-30 22:14:29</t>
  </si>
  <si>
    <t>Correction on test cases for direct SCell activation delay(Cat-A)</t>
  </si>
  <si>
    <t>2023-04-30 22:14:35</t>
  </si>
  <si>
    <t>2023-04-30 22:14:40</t>
  </si>
  <si>
    <t>2023-04-30 22:14:42</t>
  </si>
  <si>
    <t>2023-04-30 22:14:44</t>
  </si>
  <si>
    <t>NR_MG_enh-Perf</t>
  </si>
  <si>
    <t>2023-04-30 22:14:49</t>
  </si>
  <si>
    <t>2023-04-30 22:14:54</t>
  </si>
  <si>
    <t>2023-04-30 22:14:55</t>
  </si>
  <si>
    <t>2023-04-30 22:14:57</t>
  </si>
  <si>
    <t>2023-04-30 22:14:59</t>
  </si>
  <si>
    <t>CR to TS 38.133: Complement the assistance information for NTN neighbour cell measurement.</t>
  </si>
  <si>
    <t>2023-04-30 22:15:01</t>
  </si>
  <si>
    <t>2023-04-30 22:15:02</t>
  </si>
  <si>
    <t>2023-04-30 22:15:03</t>
  </si>
  <si>
    <t>2023-04-30 22:15:06</t>
  </si>
  <si>
    <t>NR_RRM_enh2-Perf</t>
  </si>
  <si>
    <t>2023-04-30 22:15:10</t>
  </si>
  <si>
    <t>2023-04-30 22:15:15</t>
  </si>
  <si>
    <t>2023-04-30 22:15:31</t>
  </si>
  <si>
    <t>PRS measurement period for Deferred MT-LR with event "Periodic Location"</t>
  </si>
  <si>
    <t>2023-04-30 22:15:34</t>
  </si>
  <si>
    <t>2023-04-30 22:15:37</t>
  </si>
  <si>
    <t>2023-04-30 22:15:41</t>
  </si>
  <si>
    <t>2023-04-30 22:15:43</t>
  </si>
  <si>
    <t>2023-04-30 22:15:46</t>
  </si>
  <si>
    <t>2023-04-30 22:15:48</t>
  </si>
  <si>
    <t>2023-04-30 22:15:51</t>
  </si>
  <si>
    <t>2023-04-30 22:15:53</t>
  </si>
  <si>
    <t>2023-04-30 22:15:56</t>
  </si>
  <si>
    <t>2023-04-30 22:15:58</t>
  </si>
  <si>
    <t>2023-04-30 22:16:01</t>
  </si>
  <si>
    <t>NR_pos_enh-Core, NR_SmallData_INACTIVE-Core</t>
  </si>
  <si>
    <t>2023-04-30 22:16:02</t>
  </si>
  <si>
    <t>2023-04-30 22:16:05</t>
  </si>
  <si>
    <t>2022-02-17</t>
  </si>
  <si>
    <t>2023-04-30 22:16:06</t>
  </si>
  <si>
    <t>2023-04-30 22:16:08</t>
  </si>
  <si>
    <t>2023-04-30 22:16:10</t>
  </si>
  <si>
    <t>2023-04-30 22:16:11</t>
  </si>
  <si>
    <t>CATT, Huawei, Ericsson, SAMSUNG, ZTE</t>
  </si>
  <si>
    <t>2023-04-30 22:16:15</t>
  </si>
  <si>
    <t>Nokia, Nokia Shanghai Bell, CATT, Qualcomm Incorporated, Orange, Huawei, Samsung</t>
  </si>
  <si>
    <t>2023-04-30 22:28:20</t>
  </si>
  <si>
    <t>2023-04-30 22:28:23</t>
  </si>
  <si>
    <t>2023-04-30 22:28:25</t>
  </si>
  <si>
    <t>2023-04-30 22:28:28</t>
  </si>
  <si>
    <t>2023-04-30 22:28:31</t>
  </si>
  <si>
    <t>2023-04-30 22:28:33</t>
  </si>
  <si>
    <t>2023-04-30 22:28:36</t>
  </si>
  <si>
    <t>2023-04-30 22:28:39</t>
  </si>
  <si>
    <t>2023-04-30 22:28:42</t>
  </si>
  <si>
    <t>2023-04-30 22:28:46</t>
  </si>
  <si>
    <t>2023-04-30 22:28:48</t>
  </si>
  <si>
    <t>2023-04-30 22:28:51</t>
  </si>
  <si>
    <t>2023-04-30 22:28:54</t>
  </si>
  <si>
    <t>2023-04-30 22:28:57</t>
  </si>
  <si>
    <t>NR_HST_FR1_enh-Perf</t>
  </si>
  <si>
    <t>2023-04-30 22:29:00</t>
  </si>
  <si>
    <t>2023-04-30 22:29:03</t>
  </si>
  <si>
    <t>2023-04-30 22:29:06</t>
  </si>
  <si>
    <t>2023-04-30 22:29:09</t>
  </si>
  <si>
    <t>2023-04-30 22:29:11</t>
  </si>
  <si>
    <t>2023-04-30 22:29:14</t>
  </si>
  <si>
    <t>2023-04-30 22:29:17</t>
  </si>
  <si>
    <t>2023-04-30 22:29:19</t>
  </si>
  <si>
    <t>2023-04-30 22:29:23</t>
  </si>
  <si>
    <t>MediaTek inc., Ericsson</t>
  </si>
  <si>
    <t>2023-04-30 22:29:28</t>
  </si>
  <si>
    <t>2023-04-30 22:29:30</t>
  </si>
  <si>
    <t>2023-04-30 22:29:32</t>
  </si>
  <si>
    <t>Mediatek Inc.</t>
  </si>
  <si>
    <t>2023-04-30 22:29:35</t>
  </si>
  <si>
    <t>2023-04-30 22:29:37</t>
  </si>
  <si>
    <t>2023-04-30 22:29:39</t>
  </si>
  <si>
    <t>NR_6GHz_unlic_EU-Core</t>
  </si>
  <si>
    <t>2023-04-30 22:29:41</t>
  </si>
  <si>
    <t>2023-04-30 22:29:44</t>
  </si>
  <si>
    <t>NR_47GHz_band-Core, NR_FR2_FWA_Bn257_Bn258-Perf</t>
  </si>
  <si>
    <t>2023-04-30 22:29:47</t>
  </si>
  <si>
    <t>2023-04-30 22:29:49</t>
  </si>
  <si>
    <t>2023-04-30 22:29:53</t>
  </si>
  <si>
    <t>Ericsson, Noka, Nokia Shanghai Bell</t>
  </si>
  <si>
    <t>2023-04-30 22:29:57</t>
  </si>
  <si>
    <t>2023-04-30 22:30:00</t>
  </si>
  <si>
    <t>2023-04-30 22:30:02</t>
  </si>
  <si>
    <t>03/03/2023</t>
  </si>
  <si>
    <t>2023-04-30 22:30:04</t>
  </si>
  <si>
    <t>2023-04-30 22:30:06</t>
  </si>
  <si>
    <t>2023-04-30 22:30:07</t>
  </si>
  <si>
    <t>2023-04-30 22:30:10</t>
  </si>
  <si>
    <t>2023-04-30 22:30:13</t>
  </si>
  <si>
    <t>2023-04-30 22:30:15</t>
  </si>
  <si>
    <t>2023-04-30 22:30:18</t>
  </si>
  <si>
    <t>2023-04-30 22:30:20</t>
  </si>
  <si>
    <t>2023-04-30 22:30:23</t>
  </si>
  <si>
    <t>2023-04-30 22:30:25</t>
  </si>
  <si>
    <t>2023-04-30 22:30:27</t>
  </si>
  <si>
    <t>2023-04-30 22:30:29</t>
  </si>
  <si>
    <t>2023-04-30 22:30:30</t>
  </si>
  <si>
    <t>2023-04-30 22:30:32</t>
  </si>
  <si>
    <t>2023-04-30 22:30:33</t>
  </si>
  <si>
    <t>2023-04-30 22:30:35</t>
  </si>
  <si>
    <t>2023-04-30 22:30:37</t>
  </si>
  <si>
    <t>2023-04-30 22:30:41</t>
  </si>
  <si>
    <t>2023-04-30 22:30:42</t>
  </si>
  <si>
    <t>CR on active BWP switch test cases</t>
  </si>
  <si>
    <t>2023-04-30 22:30:46</t>
  </si>
  <si>
    <t>2023-04-30 22:30:49</t>
  </si>
  <si>
    <t>2023-04-30 22:30:52</t>
  </si>
  <si>
    <t>Nokia, Nokia Shanghai Bell, Samsung</t>
  </si>
  <si>
    <t>CR to TS 38.133: Revise the Measured quantity value(ZoA, AoA)</t>
  </si>
  <si>
    <t>2023-04-30 22:30:53</t>
  </si>
  <si>
    <t>2023-04-30 22:30:55</t>
  </si>
  <si>
    <t>CR to TS 38.133: Revise the abbreviation of AoA, A-AoA and Z-AoA</t>
  </si>
  <si>
    <t>2023-04-30 22:30:56</t>
  </si>
  <si>
    <t>2023-04-30 22:30:57</t>
  </si>
  <si>
    <t>2023-04-30 22:30:59</t>
  </si>
  <si>
    <t>CR to TS 38.133: Revise the abbreviation of AoA, A-AoA  and Z-AoA</t>
  </si>
  <si>
    <t>2023-04-30 22:31:00</t>
  </si>
  <si>
    <t>2023-04-30 22:31:02</t>
  </si>
  <si>
    <t>Big CR for NTN RRM performance requirements (Rel-17)</t>
  </si>
  <si>
    <t>2023-04-30 22:31:06</t>
  </si>
  <si>
    <t>MCC, Xiaomi</t>
  </si>
  <si>
    <t>Big CR for NTN RRM performance requirements (Rel-18)</t>
  </si>
  <si>
    <t>2023-04-30 22:31:10</t>
  </si>
  <si>
    <t>2023-04-30 22:31:12</t>
  </si>
  <si>
    <t>2023-04-30 22:31:15</t>
  </si>
  <si>
    <t>CR for TS38.141-1 on NR coverage enhancement demodulation requirement</t>
  </si>
  <si>
    <t>NR_cov_enh -Perf</t>
  </si>
  <si>
    <t>2023-04-30 22:31:16</t>
  </si>
  <si>
    <t>2023-04-30 22:31:18</t>
  </si>
  <si>
    <t>CR for TS38.141-1 on NR URLLC IIoT enhancement demodulation requirement</t>
  </si>
  <si>
    <t>2023-04-30 22:31:20</t>
  </si>
  <si>
    <t>2023-04-30 22:31:21</t>
  </si>
  <si>
    <t>2023-04-30 22:31:24</t>
  </si>
  <si>
    <t>NR_2step_RACH-Perf</t>
  </si>
  <si>
    <t>2023-04-30 22:31:26</t>
  </si>
  <si>
    <t>2023-04-30 22:31:28</t>
  </si>
  <si>
    <t>2023-04-30 22:31:29</t>
  </si>
  <si>
    <t>2023-04-30 22:31:32</t>
  </si>
  <si>
    <t>2023-04-30 22:31:35</t>
  </si>
  <si>
    <t>China Telecom, Nokia, Nokia Shanghai Bell</t>
  </si>
  <si>
    <t>2023-04-30 22:31:38</t>
  </si>
  <si>
    <t>2023-04-30 22:31:45</t>
  </si>
  <si>
    <t>2023-04-30 22:31:52</t>
  </si>
  <si>
    <t>2023-04-30 22:31:53</t>
  </si>
  <si>
    <t>2023-04-30 22:31:55</t>
  </si>
  <si>
    <t>2023-04-30 22:31:56</t>
  </si>
  <si>
    <t>2023-04-30 22:31:57</t>
  </si>
  <si>
    <t>2023-04-30 22:31:59</t>
  </si>
  <si>
    <t>2023-04-30 22:32:00</t>
  </si>
  <si>
    <t>2023-04-30 22:32:02</t>
  </si>
  <si>
    <t>2023-04-30 22:32:05</t>
  </si>
  <si>
    <t>2023-04-30 22:32:06</t>
  </si>
  <si>
    <t>2023-04-30 22:32:08</t>
  </si>
  <si>
    <t>2023-04-30 22:32:10</t>
  </si>
  <si>
    <t>2023-04-30 22:32:12</t>
  </si>
  <si>
    <t>NR_47GHz_band-Perf</t>
  </si>
  <si>
    <t>2023-04-30 22:32:13</t>
  </si>
  <si>
    <t>2023-04-30 22:32:15</t>
  </si>
  <si>
    <t>2023-04-30 22:32:17</t>
  </si>
  <si>
    <t>2023-04-30 22:32:19</t>
  </si>
  <si>
    <t>2023-04-30 22:32:20</t>
  </si>
  <si>
    <t>2023-04-30 22:32:23</t>
  </si>
  <si>
    <t>2023-04-30 22:32:24</t>
  </si>
  <si>
    <t>2023-04-30 22:32:26</t>
  </si>
  <si>
    <t>NR_FR1_TRP_TRS</t>
  </si>
  <si>
    <t>2023-04-30 22:32:28</t>
  </si>
  <si>
    <t>2023-04-30 22:32:32</t>
  </si>
  <si>
    <t>2023-04-30 22:32:34</t>
  </si>
  <si>
    <t>NR_IAB</t>
  </si>
  <si>
    <t>2023-04-30 22:32:37</t>
  </si>
  <si>
    <t>2023-04-30 22:32:38</t>
  </si>
  <si>
    <t>2023-04-30 22:32:40</t>
  </si>
  <si>
    <t>2023-17-02</t>
  </si>
  <si>
    <t>NR_IAB-Perf</t>
  </si>
  <si>
    <t>2023-04-30 22:32:41</t>
  </si>
  <si>
    <t>2023-04-30 22:32:43</t>
  </si>
  <si>
    <t>NR_IAB_enh-Perf</t>
  </si>
  <si>
    <t>2023-04-30 22:32:45</t>
  </si>
  <si>
    <t>2023-04-30 22:32:48</t>
  </si>
  <si>
    <t>CR to TS 38.176-1: Addition of band n105</t>
  </si>
  <si>
    <t>2023-04-30 22:32:50</t>
  </si>
  <si>
    <t>2023-04-30 22:32:52</t>
  </si>
  <si>
    <t>CR to TS 38.176-1: Maintenance for IAB-MT performance requirement R17</t>
  </si>
  <si>
    <t>2023-04-30 22:32:54</t>
  </si>
  <si>
    <t>2023-04-30 22:32:55</t>
  </si>
  <si>
    <t>2023-04-30 22:32:57</t>
  </si>
  <si>
    <t>2023-04-30 22:32:58</t>
  </si>
  <si>
    <t>2023-04-30 22:33:02</t>
  </si>
  <si>
    <t>CR to TS 38.176-2: Addition of band n105</t>
  </si>
  <si>
    <t>2023-04-30 22:33:04</t>
  </si>
  <si>
    <t>NR_NTN_Solutions-Core</t>
  </si>
  <si>
    <t>2023-04-30 22:33:05</t>
  </si>
  <si>
    <t>vivo, Nokia, Nokia Shanghai Bell</t>
  </si>
  <si>
    <t>2023-04-30 22:33:07</t>
  </si>
  <si>
    <t>CATT, CBN</t>
  </si>
  <si>
    <t>2023-04-30 22:33:09</t>
  </si>
  <si>
    <t>2023-04-30 22:33:10</t>
  </si>
  <si>
    <t>2023-02</t>
  </si>
  <si>
    <t>2023-04-30 22:33:11</t>
  </si>
  <si>
    <t>2023-04-30 22:33:13</t>
  </si>
  <si>
    <t>ZTE Corporation, Nokia(Rapporteur), Sanechips</t>
  </si>
  <si>
    <t>2023-04-30 22:33:14</t>
  </si>
  <si>
    <t>2023-04-30 22:33:16</t>
  </si>
  <si>
    <t>2023-3-03</t>
  </si>
  <si>
    <t>2023-04-30 22:33:17</t>
  </si>
  <si>
    <t>CATT, ZTE, Ericsson</t>
  </si>
  <si>
    <t>Corrections on PSBCH Symbols number for NR sidelink.</t>
  </si>
  <si>
    <t>2023-3-02</t>
  </si>
  <si>
    <t>2023-04-30 22:33:19</t>
  </si>
  <si>
    <t>CATT, Sharp</t>
  </si>
  <si>
    <t>2023-04-30 22:33:20</t>
  </si>
  <si>
    <t>2023-04-30 22:33:22</t>
  </si>
  <si>
    <t>2023-04-30 22:33:23</t>
  </si>
  <si>
    <t>2023-2-27</t>
  </si>
  <si>
    <t>2023-04-30 22:33:25</t>
  </si>
  <si>
    <t>Kyocera, vivo, LG Electronics, Ericsson, Samsung, Nokia, Nokia Shanghai Bell</t>
  </si>
  <si>
    <t>2023-04-30 22:33:27</t>
  </si>
  <si>
    <t>2023-04-30 22:33:28</t>
  </si>
  <si>
    <t>Intel Corporation, Ericsson, ZTE</t>
  </si>
  <si>
    <t>2023-04-30 22:33:30</t>
  </si>
  <si>
    <t>2023-04-30 22:33:31</t>
  </si>
  <si>
    <t>2023-04-30 22:33:33</t>
  </si>
  <si>
    <t>MediaTek</t>
  </si>
  <si>
    <t>NR_NTN_Solutions</t>
  </si>
  <si>
    <t>2023-04-30 22:33:35</t>
  </si>
  <si>
    <t>NR_pos_enh-Core, NR_cov_enh-Core</t>
  </si>
  <si>
    <t>2023-04-30 22:33:43</t>
  </si>
  <si>
    <t>NR_DL1024QAM_FR1</t>
  </si>
  <si>
    <t>2023-04-30 22:33:48</t>
  </si>
  <si>
    <t>2023-04-30 22:33:50</t>
  </si>
  <si>
    <t>2023-04-30 22:33:51</t>
  </si>
  <si>
    <t>2023-04-30 22:33:53</t>
  </si>
  <si>
    <t>T-Mobile USA, Qualcomm Incorporated</t>
  </si>
  <si>
    <t>LTE_NR_DC_CA_enh-Core</t>
  </si>
  <si>
    <t>2023-04-30 22:33:54</t>
  </si>
  <si>
    <t>2023-04-30 22:33:56</t>
  </si>
  <si>
    <t>2023/02/27</t>
  </si>
  <si>
    <t>2023-04-30 22:33:58</t>
  </si>
  <si>
    <t>MediaTek Inc., Apple, Intel Corporation</t>
  </si>
  <si>
    <t>2023-04-30 22:34:01</t>
  </si>
  <si>
    <t>2023-04-30 22:34:04</t>
  </si>
  <si>
    <t>2023-04-30 22:34:09</t>
  </si>
  <si>
    <t>2023-04-30 22:34:11</t>
  </si>
  <si>
    <t>ZTE Corporation, Apple, Nokia, CMCC</t>
  </si>
  <si>
    <t>NR_newRAT</t>
  </si>
  <si>
    <t>2023-04-30 22:34:13</t>
  </si>
  <si>
    <t>2023-04-30 22:34:15</t>
  </si>
  <si>
    <t>2023-04-30 22:34:17</t>
  </si>
  <si>
    <t>2023-04-30 22:34:18</t>
  </si>
  <si>
    <t>Huawei, HiSilicon, ZTE</t>
  </si>
  <si>
    <t>2023-04-30 22:34:19</t>
  </si>
  <si>
    <t>2023-04-30 22:34:21</t>
  </si>
  <si>
    <t>2023-2-28</t>
  </si>
  <si>
    <t>2023-04-30 22:34:23</t>
  </si>
  <si>
    <t>Fujitsu, Nokia, Nokia Shanghai Bell, Huawei, HiSilicon</t>
  </si>
  <si>
    <t>2023-04-30 22:34:24</t>
  </si>
  <si>
    <t>2023-04-30 22:34:26</t>
  </si>
  <si>
    <t>2023-04-30 22:34:28</t>
  </si>
  <si>
    <t>2023-04-30 22:34:29</t>
  </si>
  <si>
    <t>NR_SL_relay-Core</t>
  </si>
  <si>
    <t>2023-04-30 22:34:31</t>
  </si>
  <si>
    <t>2023-04-30 22:34:32</t>
  </si>
  <si>
    <t>LG Electronics Inc., vivo</t>
  </si>
  <si>
    <t>2023-04-30 22:34:34</t>
  </si>
  <si>
    <t>2023-04-30 22:34:36</t>
  </si>
  <si>
    <t>LG, Apple</t>
  </si>
  <si>
    <t>2023-04-30 22:34:38</t>
  </si>
  <si>
    <t>vivo, Huawei, LG Electronics Inc., HiSilicon</t>
  </si>
  <si>
    <t>2023-04-30 22:34:40</t>
  </si>
  <si>
    <t>ASUSTeK, Nokia, Nokia Shanghai Bell</t>
  </si>
  <si>
    <t>2023-04-30 22:34:41</t>
  </si>
  <si>
    <t>2023-04-30 22:34:43</t>
  </si>
  <si>
    <t>2023-04-30 22:34:44</t>
  </si>
  <si>
    <t>2023-04-30 22:34:46</t>
  </si>
  <si>
    <t>2023-04-30 22:34:48</t>
  </si>
  <si>
    <t>vivo, Qualcomm, ZTE Corporation, Intel Corporation, Guangdong Genius</t>
  </si>
  <si>
    <t>2023-04-30 22:34:49</t>
  </si>
  <si>
    <t>Samsung, Sony</t>
  </si>
  <si>
    <t>2023-04-30 22:34:51</t>
  </si>
  <si>
    <t>2023-04-30 22:34:53</t>
  </si>
  <si>
    <t>ZTE Corporation, Sanechips, Huawei, HiSilicon</t>
  </si>
  <si>
    <t>2023-04-30 22:34:55</t>
  </si>
  <si>
    <t>2023-04-30 22:34:56</t>
  </si>
  <si>
    <t>2023-04-30 22:34:58</t>
  </si>
  <si>
    <t>Huawei, HiSilicon, Ericsson</t>
  </si>
  <si>
    <t>2023-04-30 22:35:00</t>
  </si>
  <si>
    <t>2023-04-30 22:35:01</t>
  </si>
  <si>
    <t>2023-04-30 22:35:03</t>
  </si>
  <si>
    <t>2023-04-30 22:35:04</t>
  </si>
  <si>
    <t>2023-04-30 22:35:06</t>
  </si>
  <si>
    <t>LTE_NR_MUSIM-Core</t>
  </si>
  <si>
    <t>2023-04-30 22:35:08</t>
  </si>
  <si>
    <t>2023-04-30 22:35:09</t>
  </si>
  <si>
    <t>Nokia, Nokia Shanghai Bell, Ericsson</t>
  </si>
  <si>
    <t>2023-04-30 22:35:11</t>
  </si>
  <si>
    <t>2023-04-30 22:35:13</t>
  </si>
  <si>
    <t>Xiaomi, CAICT, Lenovo, Samsung, MediaTek, Apple, OPPO, CATT, CMCC, Qualcomm</t>
  </si>
  <si>
    <t>2023-04-30 22:35:14</t>
  </si>
  <si>
    <t>2023-04-30 22:35:16</t>
  </si>
  <si>
    <t>2023-04-30 22:35:17</t>
  </si>
  <si>
    <t>2023-04-30 22:35:19</t>
  </si>
  <si>
    <t>2023-04-30 22:35:21</t>
  </si>
  <si>
    <t>2023-04-30 22:35:23</t>
  </si>
  <si>
    <t>2023-04-30 22:35:25</t>
  </si>
  <si>
    <t>2023-04-30 22:35:26</t>
  </si>
  <si>
    <t>CATT, ZTE, vivo</t>
  </si>
  <si>
    <t>2023-04-30 22:35:28</t>
  </si>
  <si>
    <t>2023-04-30 22:35:29</t>
  </si>
  <si>
    <t>2023-04-30 22:35:31</t>
  </si>
  <si>
    <t>ZTE, Nokia, Ericsson, Nokia Shanghai Bell, Qualcomm Inc., Huawei, Sanechips</t>
  </si>
  <si>
    <t>RACS-RAN-Core, NR_QoE-Core</t>
  </si>
  <si>
    <t>2023-04-30 22:35:32</t>
  </si>
  <si>
    <t>2023-04-30 22:35:34</t>
  </si>
  <si>
    <t>Huawei, HiSilicon (Rapporteur), vivo, Xiaomi, Sharp Corporation, Nokia, Nokia Shanghai Bell, OPPO</t>
  </si>
  <si>
    <t>2022-2-28</t>
  </si>
  <si>
    <t>2023-04-30 22:35:36</t>
  </si>
  <si>
    <t>Huawei, HiSilicon, CATT, ZTE, Lenovo, Ericsson Espaa S.A.</t>
  </si>
  <si>
    <t>2023-04-30 22:35:38</t>
  </si>
  <si>
    <t>Huawei, ZTE, Google Inc., Sharp, CATT, CBN, Ericsson, Sanechips, HiSilicon</t>
  </si>
  <si>
    <t>2023-04-30 22:35:40</t>
  </si>
  <si>
    <t>2023-04-30 22:35:42</t>
  </si>
  <si>
    <t>vivo, Samsung, Huawei, HiSilicon</t>
  </si>
  <si>
    <t>2023-04-30 22:35:44</t>
  </si>
  <si>
    <t>Fujitsu, Nokia, Nokia Shanghai Bell</t>
  </si>
  <si>
    <t>2023-04-30 22:35:45</t>
  </si>
  <si>
    <t>2023-04-30 22:35:46</t>
  </si>
  <si>
    <t>Ericsson, Huawei</t>
  </si>
  <si>
    <t>2023-04-30 22:35:48</t>
  </si>
  <si>
    <t>2023-04-30 22:35:49</t>
  </si>
  <si>
    <t>2023-04-30 22:35:51</t>
  </si>
  <si>
    <t>2023-04-30 22:35:52</t>
  </si>
  <si>
    <t>ZTE, Huawei, China Telecommunication, Ericsson, CATT, Nokia, Nokia Shanghai Bell</t>
  </si>
  <si>
    <t>2023-04-30 22:35:53</t>
  </si>
  <si>
    <t>Huawei, CBN, China Unicom, Nokia, Nokia Shanghai Bell, Qualcomm Incorporated, Samsung, CATT, Ericsson, ZTE</t>
  </si>
  <si>
    <t>2023-04-30 22:35:55</t>
  </si>
  <si>
    <t>Fujitsu</t>
  </si>
  <si>
    <t>2023-04-30 22:35:56</t>
  </si>
  <si>
    <t>ZTE, Lenovo, CATT</t>
  </si>
  <si>
    <t>2023-04-30 22:35:58</t>
  </si>
  <si>
    <t>Nokia, Nokia Shanghai Bell, AT&amp;T, BT, T-Mobile, Verizon Wireless, NEC, Qualcomm, Samsung, ZTE</t>
  </si>
  <si>
    <t>2023-04-30 22:36:00</t>
  </si>
  <si>
    <t>2023-04-30 22:36:01</t>
  </si>
  <si>
    <t>2023-04-30 22:36:02</t>
  </si>
  <si>
    <t>ZTE, Nokia, Nokia Shanghai Bell, Ericsson, Huawei, CATT, Qualcomm Incorporated</t>
  </si>
  <si>
    <t>2023-04-30 22:36:05</t>
  </si>
  <si>
    <t>2023-04-30 22:36:07</t>
  </si>
  <si>
    <t>ZTE, Nokia, Nokia Shanghai Bell, China Unicom, China Telecom</t>
  </si>
  <si>
    <t>2023-04-30 22:36:08</t>
  </si>
  <si>
    <t>2023-04-30 22:36:10</t>
  </si>
  <si>
    <t>2023-04-30 22:36:11</t>
  </si>
  <si>
    <t>Nokia, Nokia Shanghai Bell, Huawei, Ericsson, ZTE, NEC</t>
  </si>
  <si>
    <t>2023-04-30 22:36:13</t>
  </si>
  <si>
    <t>Nokia, Nokia Shanghai Bell, Huawei, Ericsson, ZTE, CATT, Samsung, CMCC</t>
  </si>
  <si>
    <t>2023-04-30 22:36:14</t>
  </si>
  <si>
    <t>2023-04-30 22:36:16</t>
  </si>
  <si>
    <t>Huawei, China Telecom, ZTE, Samsung, Nokia, Nokia Shanghai Bell, Qualcomm Incorporated, Ericsson, Intel Corporation, CATT</t>
  </si>
  <si>
    <t>Correction on resource configutaiton for IAB</t>
  </si>
  <si>
    <t>2023-04-30 22:36:17</t>
  </si>
  <si>
    <t>Huawei, Nokia,Nokia Shanghai Bell, Samsung, Lenovo, Ericsson</t>
  </si>
  <si>
    <t>2023-04-30 22:36:19</t>
  </si>
  <si>
    <t>Huawei, Deutsche Telekom, Orange, Ericsson, Nokia, Nokia Shanghai Bell</t>
  </si>
  <si>
    <t>2023-04-30 22:36:21</t>
  </si>
  <si>
    <t>2023-04-30 22:36:23</t>
  </si>
  <si>
    <t>Huawei, DT, QC, Samsung, Orange</t>
  </si>
  <si>
    <t>2023-04-30 22:36:24</t>
  </si>
  <si>
    <t>Ericsson, Samsung, CATT</t>
  </si>
  <si>
    <t>2023-04-30 22:36:26</t>
  </si>
  <si>
    <t>ZTE, CATT, Samsung, Ericsson, Huawei, China Mobile, China Unicom, China Telecom, Nokia, Nokia Shanghai Bell</t>
  </si>
  <si>
    <t>2023-04-30 22:36:28</t>
  </si>
  <si>
    <t>2023-04-30 22:36:29</t>
  </si>
  <si>
    <t>ZTE, China Telecom, CATT, China Unicom, Ericsson, Nokia, Nokia Shanghai Bell, Intel Corporation, Samsung</t>
  </si>
  <si>
    <t>2023-04-30 22:36:30</t>
  </si>
  <si>
    <t>2023-04-30 22:36:32</t>
  </si>
  <si>
    <t>2023-04-30 22:36:33</t>
  </si>
  <si>
    <t>ZTE, China Telecom, China Unicom</t>
  </si>
  <si>
    <t>2023-04-30 22:36:34</t>
  </si>
  <si>
    <t>Ericsson, Nokia, Nokia Shanghai Bell, ZTE, Samsung, Huawei</t>
  </si>
  <si>
    <t>2023-04-30 22:36:36</t>
  </si>
  <si>
    <t>2023-04-30 22:36:38</t>
  </si>
  <si>
    <t>2023-04-30 22:36:39</t>
  </si>
  <si>
    <t>2023-04-30 22:36:40</t>
  </si>
  <si>
    <t>ZTE, Ericsson, CATT, Samsung, Nokia, Nokia Shanghai Bell, Huawei</t>
  </si>
  <si>
    <t>2023-04-30 22:36:42</t>
  </si>
  <si>
    <t>2023-04-30 22:36:43</t>
  </si>
  <si>
    <t>Huawei, Deutsche Telekom, Orange, Nokia, Nokia Shanghai Bell</t>
  </si>
  <si>
    <t>2023-04-30 22:36:45</t>
  </si>
  <si>
    <t>Google, Ericsson, Qualcomm, Huawei</t>
  </si>
  <si>
    <t>2023-04-30 22:36:47</t>
  </si>
  <si>
    <t>Ericsson, CATT, China Telecom, Qualcomm Inc., ZTE, Huawei, Nokia, Nokia Shanghai Bell</t>
  </si>
  <si>
    <t>2022-2-27</t>
  </si>
  <si>
    <t>2023-04-30 22:36:50</t>
  </si>
  <si>
    <t>ZTE, China Telecom, Nokia, Nokia Shanghai Bell, Huawei, Ericsson</t>
  </si>
  <si>
    <t>2023-04-30 22:36:52</t>
  </si>
  <si>
    <t>Huawei, Deutsche Telekom, China Telecom</t>
  </si>
  <si>
    <t>2023-04-30 22:36:54</t>
  </si>
  <si>
    <t>2023-04-30 22:36:55</t>
  </si>
  <si>
    <t>Huawei, China Telecom, Orange, ZTE, Samsung, Nokia, Nokia Shanghai Bell, Qualcomm Incorporated, Ericsson, Intel Corporation, CATT</t>
  </si>
  <si>
    <t>NR_redcap-Core, , NR_UE_pow_sav_enh-Core</t>
  </si>
  <si>
    <t>2023-04-30 22:36:57</t>
  </si>
  <si>
    <t>Huawei, ZTE, Nokia, Nokia Shanghai Bell, Ericsson, CATT, Qualcomm Incorporated</t>
  </si>
  <si>
    <t>2023-04-30 22:36:58</t>
  </si>
  <si>
    <t>Huawei, Nokia, Nokia Shanghai Bell, Samsung, Lenovo, Ericsson</t>
  </si>
  <si>
    <t>2023-04-30 22:37:00</t>
  </si>
  <si>
    <t>2023-04-30 22:37:02</t>
  </si>
  <si>
    <t>2023-04-30 22:37:03</t>
  </si>
  <si>
    <t>Huawei, Nokia, Nokia Shanghai Bell, CATT, Ericsson</t>
  </si>
  <si>
    <t>2023-04-30 22:37:05</t>
  </si>
  <si>
    <t>2023-04-30 22:37:07</t>
  </si>
  <si>
    <t>2023-04-30 22:37:12</t>
  </si>
  <si>
    <t>2022-03-03</t>
  </si>
  <si>
    <t>2023-04-30 22:37:14</t>
  </si>
  <si>
    <t>Nokia, Nokia Shanghai Bell, Huawei</t>
  </si>
  <si>
    <t>NR_pos_enh</t>
  </si>
  <si>
    <t>2023-04-30 22:37:15</t>
  </si>
  <si>
    <t>Huawei, Ericsson, Nokia, CMCC</t>
  </si>
  <si>
    <t>2023-04-30 22:37:16</t>
  </si>
  <si>
    <t>Google, Nokia, Nokia Shanghai Bell, CATT, NEC, Ericsson, Intel Corporation, Huawei, Qualcomm</t>
  </si>
  <si>
    <t>2023-04-30 22:37:18</t>
  </si>
  <si>
    <t>Huawei, Deutsche Telekom, Orange, CMCC</t>
  </si>
  <si>
    <t>2023-03-7</t>
  </si>
  <si>
    <t>2023-04-30 22:37:19</t>
  </si>
  <si>
    <t>2023-04-30 22:37:20</t>
  </si>
  <si>
    <t>ZTE,CATT, Samsung, Ericsson, Huawei, China Mobile, China Unicom, China Telecom, Nokia, Nokia Shanghai Bell</t>
  </si>
  <si>
    <t>2023-04-30 22:37:22</t>
  </si>
  <si>
    <t>ZTE, Qualcomm, Samsung</t>
  </si>
  <si>
    <t>TEI17_Test, NR_lic_bands_BW_R17-UEConTest</t>
  </si>
  <si>
    <t>2023-04-30 22:37:25</t>
  </si>
  <si>
    <t>2023-04-30 22:37:27</t>
  </si>
  <si>
    <t>2023-04-30 22:37:30</t>
  </si>
  <si>
    <t>2023-04-30 22:37:34</t>
  </si>
  <si>
    <t>2023-04-30 22:37:36</t>
  </si>
  <si>
    <t>MCC TF160, Huawei, HiSilicon</t>
  </si>
  <si>
    <t>R5-2317927</t>
  </si>
  <si>
    <t>2023-04-30 22:37:38</t>
  </si>
  <si>
    <t>2023-04-30 22:37:39</t>
  </si>
  <si>
    <t>2023-04-30 22:37:41</t>
  </si>
  <si>
    <t>2023-04-30 22:37:43</t>
  </si>
  <si>
    <t>2023-04-30 22:37:45</t>
  </si>
  <si>
    <t>2023-04-30 22:37:46</t>
  </si>
  <si>
    <t>2023-04-30 22:37:49</t>
  </si>
  <si>
    <t>Verizon</t>
  </si>
  <si>
    <t>2023-04-30 22:37:53</t>
  </si>
  <si>
    <t>2023-04-30 22:37:55</t>
  </si>
  <si>
    <t>2023-04-30 22:37:58</t>
  </si>
  <si>
    <t>2023-04-30 22:38:02</t>
  </si>
  <si>
    <t>2023-04-30 22:38:03</t>
  </si>
  <si>
    <t>2023-04-30 22:38:05</t>
  </si>
  <si>
    <t>2023-04-30 22:38:06</t>
  </si>
  <si>
    <t>2023-04-30 22:38:08</t>
  </si>
  <si>
    <t>2023-04-30 22:38:09</t>
  </si>
  <si>
    <t>2023-04-30 22:38:11</t>
  </si>
  <si>
    <t>2023-04-30 22:38:13</t>
  </si>
  <si>
    <t>2023-04-30 22:38:15</t>
  </si>
  <si>
    <t>2023-04-30 22:38:17</t>
  </si>
  <si>
    <t>2023-04-30 22:38:19</t>
  </si>
  <si>
    <t>Ericsson, Keysight</t>
  </si>
  <si>
    <t>2023-04-30 22:38:21</t>
  </si>
  <si>
    <t>2023-04-30 22:38:25</t>
  </si>
  <si>
    <t>Ericsson, Qualcomm</t>
  </si>
  <si>
    <t>2023-04-30 22:38:26</t>
  </si>
  <si>
    <t>2023-04-30 22:38:28</t>
  </si>
  <si>
    <t>2023-04-30 22:38:29</t>
  </si>
  <si>
    <t>2023-04-30 22:38:32</t>
  </si>
  <si>
    <t>Qualcomm France</t>
  </si>
  <si>
    <t>2023-04-30 22:38:34</t>
  </si>
  <si>
    <t>2023-04-30 22:38:36</t>
  </si>
  <si>
    <t>2023-04-30 22:38:38</t>
  </si>
  <si>
    <t>2023-04-30 22:38:40</t>
  </si>
  <si>
    <t>TEI17_test, NR_lic_bands_BW_R17-UEConTest</t>
  </si>
  <si>
    <t>2023-04-30 22:38:42</t>
  </si>
  <si>
    <t>2023-04-30 22:38:44</t>
  </si>
  <si>
    <t>2023-04-30 22:38:45</t>
  </si>
  <si>
    <t>2023-04-30 22:38:47</t>
  </si>
  <si>
    <t>2023-04-30 22:38:49</t>
  </si>
  <si>
    <t>2023-04-30 22:38:50</t>
  </si>
  <si>
    <t>TEI16_Test, NR_UE_pow_sav-UEConTest</t>
  </si>
  <si>
    <t>2023-04-30 22:38:53</t>
  </si>
  <si>
    <t>2023-04-30 22:38:56</t>
  </si>
  <si>
    <t>2023-04-30 22:38:58</t>
  </si>
  <si>
    <t>2023-04-30 22:39:01</t>
  </si>
  <si>
    <t>2023-04-30 22:39:02</t>
  </si>
  <si>
    <t>2023-04-30 22:39:04</t>
  </si>
  <si>
    <t>2023-04-30 22:39:06</t>
  </si>
  <si>
    <t>2023-04-30 22:39:10</t>
  </si>
  <si>
    <t>2023-04-30 22:39:11</t>
  </si>
  <si>
    <t>2023-04-30 22:39:13</t>
  </si>
  <si>
    <t>2023-04-30 22:39:15</t>
  </si>
  <si>
    <t>2023-04-30 22:39:17</t>
  </si>
  <si>
    <t>TEI16_Test, 5GS_NR_LTE-UEConTest</t>
  </si>
  <si>
    <t>2023-04-30 22:39:20</t>
  </si>
  <si>
    <t>2023-04-30 22:39:22</t>
  </si>
  <si>
    <t>2023-04-30 22:39:24</t>
  </si>
  <si>
    <t>2023-04-30 22:39:26</t>
  </si>
  <si>
    <t>2023-04-30 22:39:28</t>
  </si>
  <si>
    <t>2023-04-30 22:39:29</t>
  </si>
  <si>
    <t>2023-04-30 22:39:31</t>
  </si>
  <si>
    <t>2023-04-30 22:39:32</t>
  </si>
  <si>
    <t>2023-04-30 22:39:35</t>
  </si>
  <si>
    <t>2023-04-30 22:39:38</t>
  </si>
  <si>
    <t>2023-04-30 22:39:40</t>
  </si>
  <si>
    <t>2023-04-30 22:39:43</t>
  </si>
  <si>
    <t>2023-04-30 22:39:51</t>
  </si>
  <si>
    <t>2023-04-30 22:39:53</t>
  </si>
  <si>
    <t>2023-04-30 22:39:55</t>
  </si>
  <si>
    <t>2023-04-30 22:39:58</t>
  </si>
  <si>
    <t>TEI16_Test, NR_bands_BW_R16-UEConTest</t>
  </si>
  <si>
    <t>2023-04-30 22:40:01</t>
  </si>
  <si>
    <t>2023-04-30 22:40:03</t>
  </si>
  <si>
    <t>2023-04-30 22:40:05</t>
  </si>
  <si>
    <t>2023-04-30 22:40:09</t>
  </si>
  <si>
    <t>Ericsson, ZTE, China Unicom</t>
  </si>
  <si>
    <t>2023-04-30 22:40:11</t>
  </si>
  <si>
    <t>2023-04-30 22:40:13</t>
  </si>
  <si>
    <t>2023-04-30 22:40:17</t>
  </si>
  <si>
    <t>2023-04-30 22:40:21</t>
  </si>
  <si>
    <t>Verizon, Qualcomm, Ericsson</t>
  </si>
  <si>
    <t>2023-04-30 22:40:25</t>
  </si>
  <si>
    <t>2023-04-30 22:40:29</t>
  </si>
  <si>
    <t>2023-04-30 22:40:31</t>
  </si>
  <si>
    <t>2023-04-30 22:40:34</t>
  </si>
  <si>
    <t>2023-04-30 22:40:35</t>
  </si>
  <si>
    <t>2023-04-30 22:40:38</t>
  </si>
  <si>
    <t>TEI15_Test, NR_PC2_UE_FDD-UEConTest</t>
  </si>
  <si>
    <t>2023-04-30 22:40:41</t>
  </si>
  <si>
    <t>2023-04-30 22:40:45</t>
  </si>
  <si>
    <t>2023-04-30 22:40:48</t>
  </si>
  <si>
    <t>2023-04-30 22:40:50</t>
  </si>
  <si>
    <t>2023-04-30 22:40:52</t>
  </si>
  <si>
    <t>CAICT</t>
  </si>
  <si>
    <t>2023-04-30 22:40:54</t>
  </si>
  <si>
    <t>2023-04-30 22:40:56</t>
  </si>
  <si>
    <t>2023-04-30 22:40:58</t>
  </si>
  <si>
    <t>2023-04-30 22:40:59</t>
  </si>
  <si>
    <t>2023-04-30 22:41:02</t>
  </si>
  <si>
    <t>2023-04-30 22:41:08</t>
  </si>
  <si>
    <t>2023-04-30 22:41:10</t>
  </si>
  <si>
    <t>2023-04-30 22:41:12</t>
  </si>
  <si>
    <t>2023-04-30 22:41:14</t>
  </si>
  <si>
    <t>2023-04-30 22:41:16</t>
  </si>
  <si>
    <t>2023-04-30 22:41:18</t>
  </si>
  <si>
    <t>TEI17_Test, , NR_lic_bands_BW_R17-UEConTest</t>
  </si>
  <si>
    <t>2023-04-30 22:41:21</t>
  </si>
  <si>
    <t>China Unicom, Nokia</t>
  </si>
  <si>
    <t>2023-04-30 22:41:24</t>
  </si>
  <si>
    <t>China Unicom, Keysight Technologies</t>
  </si>
  <si>
    <t>2023-04-30 22:41:27</t>
  </si>
  <si>
    <t>2023-04-30 22:41:30</t>
  </si>
  <si>
    <t>TEI17_Test, , NR_lic_bands_BW_R17-UEConTest, TEI17_Test</t>
  </si>
  <si>
    <t>2023-04-30 22:41:33</t>
  </si>
  <si>
    <t>2023-04-30 22:41:34</t>
  </si>
  <si>
    <t>TEI16_Test, NR_eMIMO-UEConTest</t>
  </si>
  <si>
    <t>2023-04-30 22:41:36</t>
  </si>
  <si>
    <t>Ericsson, Anritsu</t>
  </si>
  <si>
    <t>2023-04-30 22:41:39</t>
  </si>
  <si>
    <t>2023-04-30 22:41:41</t>
  </si>
  <si>
    <t>China Unicom, Ericsson</t>
  </si>
  <si>
    <t>2023-04-30 22:41:43</t>
  </si>
  <si>
    <t>2023-04-30 22:41:46</t>
  </si>
  <si>
    <t>2023-04-30 22:41:49</t>
  </si>
  <si>
    <t>2023-04-30 22:41:53</t>
  </si>
  <si>
    <t>2023-04-30 22:41:55</t>
  </si>
  <si>
    <t>2023-04-30 22:41:57</t>
  </si>
  <si>
    <t>2023-04-30 22:41:59</t>
  </si>
  <si>
    <t>2023-04-30 22:42:02</t>
  </si>
  <si>
    <t>2023-04-30 22:42:06</t>
  </si>
  <si>
    <t>2023-04-30 22:42:09</t>
  </si>
  <si>
    <t>2023-04-30 22:42:11</t>
  </si>
  <si>
    <t>2023-04-30 22:42:18</t>
  </si>
  <si>
    <t>2023-04-30 22:42:19</t>
  </si>
  <si>
    <t>2023-04-30 22:42:21</t>
  </si>
  <si>
    <t>2023-04-30 22:42:23</t>
  </si>
  <si>
    <t>2023-04-30 22:42:26</t>
  </si>
  <si>
    <t>2023-04-30 22:42:27</t>
  </si>
  <si>
    <t>2023-04-30 22:42:29</t>
  </si>
  <si>
    <t>TEI15_test, 5GS_NR_LTE-UEConTest</t>
  </si>
  <si>
    <t>2023-04-30 22:42:31</t>
  </si>
  <si>
    <t>2023-04-30 22:42:34</t>
  </si>
  <si>
    <t>2023-04-30 22:42:37</t>
  </si>
  <si>
    <t>2023-04-30 22:42:39</t>
  </si>
  <si>
    <t>2023-04-30 22:42:41</t>
  </si>
  <si>
    <t>2023-04-30 22:42:44</t>
  </si>
  <si>
    <t>2023-04-30 22:42:47</t>
  </si>
  <si>
    <t>2023-04-30 22:42:48</t>
  </si>
  <si>
    <t>2022-01-30</t>
  </si>
  <si>
    <t>2023-04-30 22:42:51</t>
  </si>
  <si>
    <t>2023-04-30 22:42:52</t>
  </si>
  <si>
    <t>2023-04-30 22:42:57</t>
  </si>
  <si>
    <t>2023-04-30 22:42:59</t>
  </si>
  <si>
    <t>2023-04-30 22:43:05</t>
  </si>
  <si>
    <t>2023-04-30 22:43:07</t>
  </si>
  <si>
    <t>2023-04-30 22:43:08</t>
  </si>
  <si>
    <t>2023-04-30 22:43:11</t>
  </si>
  <si>
    <t>2023-04-30 22:43:12</t>
  </si>
  <si>
    <t>2023-04-30 22:43:14</t>
  </si>
  <si>
    <t>2023-04-30 22:43:20</t>
  </si>
  <si>
    <t>2023-04-30 22:43:22</t>
  </si>
  <si>
    <t>2023-04-30 22:43:25</t>
  </si>
  <si>
    <t>2023-04-30 22:43:26</t>
  </si>
  <si>
    <t>2023-04-30 22:43:28</t>
  </si>
  <si>
    <t>2023-04-30 22:43:29</t>
  </si>
  <si>
    <t>2023-04-30 22:43:31</t>
  </si>
  <si>
    <t>2023-04-30 22:43:33</t>
  </si>
  <si>
    <t>2023-04-30 22:43:36</t>
  </si>
  <si>
    <t>2023-04-30 22:43:38</t>
  </si>
  <si>
    <t>2023-04-30 22:43:39</t>
  </si>
  <si>
    <t>TEI16_test, NR_bands_BW_R16-UEConTest</t>
  </si>
  <si>
    <t>2023-04-30 22:43:44</t>
  </si>
  <si>
    <t>2023-04-30 22:43:47</t>
  </si>
  <si>
    <t>Huawei, HiSilicon, Keysight</t>
  </si>
  <si>
    <t>2023-04-30 22:43:49</t>
  </si>
  <si>
    <t>2023-04-30 22:43:50</t>
  </si>
  <si>
    <t>2023-04-30 22:43:52</t>
  </si>
  <si>
    <t>2023-04-30 22:43:54</t>
  </si>
  <si>
    <t>2023-04-30 22:43:55</t>
  </si>
  <si>
    <t>2023-04-30 22:43:57</t>
  </si>
  <si>
    <t>2023-04-30 22:44:00</t>
  </si>
  <si>
    <t>2023-04-30 22:44:01</t>
  </si>
  <si>
    <t>2023-04-30 22:44:03</t>
  </si>
  <si>
    <t>2023-04-30 22:44:07</t>
  </si>
  <si>
    <t>2023-04-30 22:44:11</t>
  </si>
  <si>
    <t>ZTE Corporation, Anritsu</t>
  </si>
  <si>
    <t>2023-04-30 22:44:15</t>
  </si>
  <si>
    <t>2023-04-30 22:44:21</t>
  </si>
  <si>
    <t>2023-04-30 22:44:24</t>
  </si>
  <si>
    <t>2023-04-30 22:44:28</t>
  </si>
  <si>
    <t>2023-04-30 22:44:30</t>
  </si>
  <si>
    <t>2023-04-30 22:44:32</t>
  </si>
  <si>
    <t>2023-04-30 22:44:33</t>
  </si>
  <si>
    <t>2023-04-30 22:44:35</t>
  </si>
  <si>
    <t>2023-04-30 22:44:38</t>
  </si>
  <si>
    <t>Keysight Technologies, Anritsu</t>
  </si>
  <si>
    <t>2023-04-30 22:44:40</t>
  </si>
  <si>
    <t>2023-04-30 22:44:43</t>
  </si>
  <si>
    <t>2023-04-30 22:44:47</t>
  </si>
  <si>
    <t>2023-04-30 22:44:49</t>
  </si>
  <si>
    <t>2023-04-30 22:44:52</t>
  </si>
  <si>
    <t>2023-04-30 22:44:54</t>
  </si>
  <si>
    <t>2023-04-30 22:44:57</t>
  </si>
  <si>
    <t>2023-04-30 22:44:59</t>
  </si>
  <si>
    <t>2023-04-30 22:45:02</t>
  </si>
  <si>
    <t>Anritsu, Keysight Technologies</t>
  </si>
  <si>
    <t>2023-04-30 22:45:05</t>
  </si>
  <si>
    <t>2023-04-30 22:45:06</t>
  </si>
  <si>
    <t>ROHDE &amp; SCHWARZ, Keysight Technologies</t>
  </si>
  <si>
    <t>2023-04-30 22:45:08</t>
  </si>
  <si>
    <t>2023-04-30 22:45:10</t>
  </si>
  <si>
    <t>2023-04-30 22:45:12</t>
  </si>
  <si>
    <t>2023-04-30 22:45:54</t>
  </si>
  <si>
    <t>2023-04-30 22:45:56</t>
  </si>
  <si>
    <t>2023-04-30 22:45:58</t>
  </si>
  <si>
    <t>2023-04-30 22:46:00</t>
  </si>
  <si>
    <t>2023-04-30 22:46:01</t>
  </si>
  <si>
    <t>R5-2318901</t>
  </si>
  <si>
    <t>2023-04-30 22:46:03</t>
  </si>
  <si>
    <t>2023-04-30 22:46:05</t>
  </si>
  <si>
    <t>Qualcomm Technologies Ireland</t>
  </si>
  <si>
    <t>2023-04-30 22:46:07</t>
  </si>
  <si>
    <t>2023-04-30 22:46:09</t>
  </si>
  <si>
    <t>ZTE Corporation, Qualcomm, China Unicom</t>
  </si>
  <si>
    <t>2023-04-30 22:46:14</t>
  </si>
  <si>
    <t>2023-04-30 22:46:16</t>
  </si>
  <si>
    <t>2023-04-30 22:46:18</t>
  </si>
  <si>
    <t>2023-04-30 22:46:20</t>
  </si>
  <si>
    <t>2023-04-30 22:46:21</t>
  </si>
  <si>
    <t>2023-04-30 22:46:24</t>
  </si>
  <si>
    <t>2023-04-30 22:46:25</t>
  </si>
  <si>
    <t>2023-04-30 22:46:28</t>
  </si>
  <si>
    <t>2023-04-30 22:46:35</t>
  </si>
  <si>
    <t>2023-04-30 22:46:38</t>
  </si>
  <si>
    <t>2023-04-30 22:46:49</t>
  </si>
  <si>
    <t>2023-04-30 22:47:06</t>
  </si>
  <si>
    <t>Ericsson, ZTE, KDDI, Nokia, Qualcomm, NTT DOCOMO INC.</t>
  </si>
  <si>
    <t>2023-04-30 22:47:09</t>
  </si>
  <si>
    <t>2023-04-30 22:47:10</t>
  </si>
  <si>
    <t>2023-04-30 22:47:14</t>
  </si>
  <si>
    <t>2023-04-30 22:47:16</t>
  </si>
  <si>
    <t>2023-04-30 22:47:18</t>
  </si>
  <si>
    <t>2023-04-30 22:47:20</t>
  </si>
  <si>
    <t>2023-04-30 22:47:22</t>
  </si>
  <si>
    <t>2023-04-30 22:47:23</t>
  </si>
  <si>
    <t>2023-04-30 22:47:25</t>
  </si>
  <si>
    <t>2023-04-30 22:47:27</t>
  </si>
  <si>
    <t>TTA</t>
  </si>
  <si>
    <t>2023-04-30 22:47:40</t>
  </si>
  <si>
    <t>2023-04-30 22:47:42</t>
  </si>
  <si>
    <t>2023-04-30 22:47:44</t>
  </si>
  <si>
    <t>2023-04-30 22:47:45</t>
  </si>
  <si>
    <t>2023-04-30 22:47:47</t>
  </si>
  <si>
    <t>2023-04-30 22:47:50</t>
  </si>
  <si>
    <t>2023-04-30 22:47:52</t>
  </si>
  <si>
    <t>2023-04-30 22:47:59</t>
  </si>
  <si>
    <t>2023-04-30 22:48:04</t>
  </si>
  <si>
    <t>2023-04-30 23:06:15</t>
  </si>
  <si>
    <t>2023-04-30 23:06:19</t>
  </si>
  <si>
    <t>2023-04-30 23:06:24</t>
  </si>
  <si>
    <t>2023-04-30 23:06:26</t>
  </si>
  <si>
    <t>2023-04-30 23:06:33</t>
  </si>
  <si>
    <t>2023-04-30 23:06:41</t>
  </si>
  <si>
    <t>2023-04-30 23:06:44</t>
  </si>
  <si>
    <t>2023-04-30 23:06:54</t>
  </si>
  <si>
    <t>2023-04-30 23:06:57</t>
  </si>
  <si>
    <t>2023-04-30 23:07:03</t>
  </si>
  <si>
    <t>2023-04-30 23:07:09</t>
  </si>
  <si>
    <t>2023-04-30 23:07:16</t>
  </si>
  <si>
    <t>2023-04-30 23:07:23</t>
  </si>
  <si>
    <t>2023-04-30 23:07:25</t>
  </si>
  <si>
    <t>2023-04-30 23:07:28</t>
  </si>
  <si>
    <t>2023-04-30 23:07:31</t>
  </si>
  <si>
    <t>2023-04-30 23:07:33</t>
  </si>
  <si>
    <t>2023-04-30 23:07:35</t>
  </si>
  <si>
    <t>Anritsu, ZTE Corporation</t>
  </si>
  <si>
    <t>2023-04-30 23:07:37</t>
  </si>
  <si>
    <t>2023-04-30 23:07:39</t>
  </si>
  <si>
    <t>2023-04-30 23:07:48</t>
  </si>
  <si>
    <t>2023-04-30 23:07:51</t>
  </si>
  <si>
    <t>2023-04-30 23:07:54</t>
  </si>
  <si>
    <t>2023-04-30 23:07:55</t>
  </si>
  <si>
    <t>2023-04-30 23:07:57</t>
  </si>
  <si>
    <t>Bureau Veritas ADT, KDDI, CAICT</t>
  </si>
  <si>
    <t>2023-04-30 23:08:00</t>
  </si>
  <si>
    <t>Bureau Veritas ADT, Nokia, Qualcomm, KDDI</t>
  </si>
  <si>
    <t>2023-04-30 23:08:02</t>
  </si>
  <si>
    <t>Bureau Veritas ADT, Qualcomm</t>
  </si>
  <si>
    <t>2023-04-30 23:08:07</t>
  </si>
  <si>
    <t>Corrections on intra-band EN-DC configuration for band 41 and n41</t>
  </si>
  <si>
    <t>2023-04-30 23:08:10</t>
  </si>
  <si>
    <t>2023-04-30 23:08:15</t>
  </si>
  <si>
    <t>2023-04-30 23:08:19</t>
  </si>
  <si>
    <t>2023-04-30 23:08:22</t>
  </si>
  <si>
    <t>2023-04-30 23:08:23</t>
  </si>
  <si>
    <t>2023-04-30 23:08:29</t>
  </si>
  <si>
    <t>2023-04-30 23:08:31</t>
  </si>
  <si>
    <t>CMCC, Ericsson</t>
  </si>
  <si>
    <t>2023-04-30 23:08:33</t>
  </si>
  <si>
    <t>2023-04-30 23:08:35</t>
  </si>
  <si>
    <t>2023-04-30 23:08:37</t>
  </si>
  <si>
    <t>2023-04-30 23:08:38</t>
  </si>
  <si>
    <t>2023-04-30 23:08:40</t>
  </si>
  <si>
    <t>2023-04-30 23:08:42</t>
  </si>
  <si>
    <t>2023-04-30 23:08:44</t>
  </si>
  <si>
    <t>2023-04-30 23:08:45</t>
  </si>
  <si>
    <t>2023-04-30 23:08:48</t>
  </si>
  <si>
    <t>2023-04-30 23:08:50</t>
  </si>
  <si>
    <t>TEI16_Test, NR_HST-UEConTest</t>
  </si>
  <si>
    <t>2023-04-30 23:08:53</t>
  </si>
  <si>
    <t>2023-04-30 23:08:55</t>
  </si>
  <si>
    <t>2023-04-30 23:08:56</t>
  </si>
  <si>
    <t>2023-04-30 23:08:58</t>
  </si>
  <si>
    <t>TEI16_Test, NR_perf_enh-UEConTest</t>
  </si>
  <si>
    <t>2023-04-30 23:09:00</t>
  </si>
  <si>
    <t>2023-04-30 23:09:02</t>
  </si>
  <si>
    <t>2022-02-28</t>
  </si>
  <si>
    <t>2023-04-30 23:09:06</t>
  </si>
  <si>
    <t>2023-04-30 23:09:08</t>
  </si>
  <si>
    <t>2023-04-30 23:09:09</t>
  </si>
  <si>
    <t>2023-04-30 23:09:11</t>
  </si>
  <si>
    <t>R5-R5-231883</t>
  </si>
  <si>
    <t>2023-04-30 23:09:14</t>
  </si>
  <si>
    <t>Qualcomm Technologies Int</t>
  </si>
  <si>
    <t>2023-04-30 23:09:16</t>
  </si>
  <si>
    <t>CMCC, Verizon, Huawei</t>
  </si>
  <si>
    <t>2023-04-30 23:09:18</t>
  </si>
  <si>
    <t>2023-04-30 23:09:23</t>
  </si>
  <si>
    <t>2023-04-30 23:09:27</t>
  </si>
  <si>
    <t>2023-04-30 23:09:30</t>
  </si>
  <si>
    <t>2023-04-30 23:09:32</t>
  </si>
  <si>
    <t>2023-04-30 23:09:35</t>
  </si>
  <si>
    <t>2023-04-30 23:09:38</t>
  </si>
  <si>
    <t>2023-04-30 23:09:42</t>
  </si>
  <si>
    <t>2023-04-30 23:09:47</t>
  </si>
  <si>
    <t>2023-04-30 23:09:51</t>
  </si>
  <si>
    <t>Introduction of abbreviation of CCA and clarification on FR1 band selection with CCA</t>
  </si>
  <si>
    <t>2023-04-30 23:09:55</t>
  </si>
  <si>
    <t>2023-04-30 23:09:59</t>
  </si>
  <si>
    <t>2023-04-30 23:10:02</t>
  </si>
  <si>
    <t>2023-04-30 23:10:06</t>
  </si>
  <si>
    <t>2023-04-30 23:10:11</t>
  </si>
  <si>
    <t>2023-04-30 23:10:15</t>
  </si>
  <si>
    <t>2023-04-30 23:10:28</t>
  </si>
  <si>
    <t>Bureau Veritas ADT, Sporton International, Ericsson, SGS Wireless</t>
  </si>
  <si>
    <t>2023-04-30 23:10:32</t>
  </si>
  <si>
    <t>Qualcomm France, Huawei</t>
  </si>
  <si>
    <t>2023-04-30 23:10:35</t>
  </si>
  <si>
    <t>2023-04-30 23:10:39</t>
  </si>
  <si>
    <t>2023-04-30 23:10:41</t>
  </si>
  <si>
    <t>2023-04-30 23:10:42</t>
  </si>
  <si>
    <t>2023-04-30 23:10:45</t>
  </si>
  <si>
    <t>2023-04-30 23:10:47</t>
  </si>
  <si>
    <t>2023-04-30 23:10:52</t>
  </si>
  <si>
    <t>MCC TF160, ROHDE &amp; SCHWARZ, Qualcomm</t>
  </si>
  <si>
    <t>2023-04-30 23:10:58</t>
  </si>
  <si>
    <t>2023-04-30 23:11:03</t>
  </si>
  <si>
    <t>2023-04-30 23:11:05</t>
  </si>
  <si>
    <t>2023-04-30 23:11:08</t>
  </si>
  <si>
    <t>Qualcomm CDMA Technologies, Anritsu Ltd</t>
  </si>
  <si>
    <t>2023-04-30 23:11:11</t>
  </si>
  <si>
    <t>2023-04-30 23:11:13</t>
  </si>
  <si>
    <t>2023-04-30 23:11:15</t>
  </si>
  <si>
    <t>2023-04-30 23:11:16</t>
  </si>
  <si>
    <t>2023-04-30 23:11:18</t>
  </si>
  <si>
    <t>Qualcomm CDMA Technologies, Lenovo</t>
  </si>
  <si>
    <t>2023-04-30 23:11:20</t>
  </si>
  <si>
    <t>2023-04-30 23:11:22</t>
  </si>
  <si>
    <t>2023-04-30 23:11:24</t>
  </si>
  <si>
    <t>MediaTek Inc.,Startpoint</t>
  </si>
  <si>
    <t>2023-04-30 23:11:25</t>
  </si>
  <si>
    <t>2023-04-30 23:11:27</t>
  </si>
  <si>
    <t>2023-04-30 23:11:29</t>
  </si>
  <si>
    <t>2023-04-30 23:11:31</t>
  </si>
  <si>
    <t>2023-04-30 23:11:32</t>
  </si>
  <si>
    <t>2023-04-30 23:11:34</t>
  </si>
  <si>
    <t>2023-04-30 23:11:36</t>
  </si>
  <si>
    <t>2023-04-30 23:11:38</t>
  </si>
  <si>
    <t>2023-04-30 23:11:40</t>
  </si>
  <si>
    <t>2023-04-30 23:11:42</t>
  </si>
  <si>
    <t>2023-04-30 23:11:44</t>
  </si>
  <si>
    <t>2023-04-30 23:11:46</t>
  </si>
  <si>
    <t>Qualcomm Incorporated, MCC TF160</t>
  </si>
  <si>
    <t>2023-04-30 23:11:48</t>
  </si>
  <si>
    <t>NTT DOCOMO, INC., MCC TF160</t>
  </si>
  <si>
    <t>2023-04-30 23:11:50</t>
  </si>
  <si>
    <t>2023-04-30 23:11:53</t>
  </si>
  <si>
    <t>2023-04-30 23:11:56</t>
  </si>
  <si>
    <t>2023-04-30 23:12:00</t>
  </si>
  <si>
    <t>2023-04-30 23:12:03</t>
  </si>
  <si>
    <t>2023-04-30 23:12:06</t>
  </si>
  <si>
    <t>Correction to NR SL SIG TC 12.2.3.1 - Event C1 and C2</t>
  </si>
  <si>
    <t>2023-04-30 23:12:10</t>
  </si>
  <si>
    <t>2023-04-30 23:12:13</t>
  </si>
  <si>
    <t>2023-04-30 23:12:15</t>
  </si>
  <si>
    <t>2023-04-30 23:12:16</t>
  </si>
  <si>
    <t>2023-04-30 23:12:19</t>
  </si>
  <si>
    <t>2023-04-30 23:12:21</t>
  </si>
  <si>
    <t>ROHDE &amp; SCHWARZ, Qualcomm</t>
  </si>
  <si>
    <t>2023-04-30 23:12:23</t>
  </si>
  <si>
    <t>2023-04-30 23:12:26</t>
  </si>
  <si>
    <t>2023-04-30 23:12:27</t>
  </si>
  <si>
    <t>2023-04-30 23:12:29</t>
  </si>
  <si>
    <t>2023-04-30 23:12:31</t>
  </si>
  <si>
    <t>2023-04-30 23:12:33</t>
  </si>
  <si>
    <t>Qualcomm CDMA Technologies, Anritsu Ltd, Keysight Technologies UK</t>
  </si>
  <si>
    <t>2023-04-30 23:12:35</t>
  </si>
  <si>
    <t>2023-04-30 23:12:36</t>
  </si>
  <si>
    <t>Huawei, Hisilicon, Lenovo, MCC TF160</t>
  </si>
  <si>
    <t>2023-04-30 23:12:38</t>
  </si>
  <si>
    <t>2023-04-30 23:12:40</t>
  </si>
  <si>
    <t>2023-04-30 23:12:42</t>
  </si>
  <si>
    <t>2023-04-30 23:12:45</t>
  </si>
  <si>
    <t>2023-04-30 23:12:47</t>
  </si>
  <si>
    <t>2023-04-30 23:12:50</t>
  </si>
  <si>
    <t>2023-04-30 23:12:53</t>
  </si>
  <si>
    <t>2023-04-30 23:12:55</t>
  </si>
  <si>
    <t>2023-04-30 23:12:57</t>
  </si>
  <si>
    <t>2023-04-30 23:13:00</t>
  </si>
  <si>
    <t>2023-04-30 23:13:03</t>
  </si>
  <si>
    <t>2023-04-30 23:13:06</t>
  </si>
  <si>
    <t>2023-04-30 23:13:08</t>
  </si>
  <si>
    <t>2023-04-30 23:13:10</t>
  </si>
  <si>
    <t>2023-04-30 23:13:11</t>
  </si>
  <si>
    <t>2023-04-30 23:13:13</t>
  </si>
  <si>
    <t>2023-04-30 23:13:16</t>
  </si>
  <si>
    <t>2023-04-30 23:13:18</t>
  </si>
  <si>
    <t>2023-04-30 23:13:20</t>
  </si>
  <si>
    <t>ROHDE &amp; SCHWARZ, MCC TF160</t>
  </si>
  <si>
    <t>2023-04-30 23:13:23</t>
  </si>
  <si>
    <t>2023-04-30 23:13:25</t>
  </si>
  <si>
    <t>2023-04-30 23:13:27</t>
  </si>
  <si>
    <t>2023-04-30 23:13:29</t>
  </si>
  <si>
    <t>2023-04-30 23:13:31</t>
  </si>
  <si>
    <t>Keysight Technologies UK, Mediatek</t>
  </si>
  <si>
    <t>2023-04-30 23:13:33</t>
  </si>
  <si>
    <t>2023-04-30 23:13:35</t>
  </si>
  <si>
    <t>2023-04-30 23:13:37</t>
  </si>
  <si>
    <t>2023-04-30 23:13:40</t>
  </si>
  <si>
    <t>2023-04-30 23:13:42</t>
  </si>
  <si>
    <t>2023-04-30 23:13:44</t>
  </si>
  <si>
    <t>2023-04-30 23:13:47</t>
  </si>
  <si>
    <t>2023-04-30 23:13:49</t>
  </si>
  <si>
    <t>2023-04-30 23:13:51</t>
  </si>
  <si>
    <t>2023-04-30 23:13:53</t>
  </si>
  <si>
    <t>2023-04-30 23:13:55</t>
  </si>
  <si>
    <t>2023-04-30 23:13:57</t>
  </si>
  <si>
    <t>2023-04-30 23:13:58</t>
  </si>
  <si>
    <t>2023-04-30 23:14:00</t>
  </si>
  <si>
    <t>2023-04-30 23:14:02</t>
  </si>
  <si>
    <t>Huawei, Hisilicon, MCC TF160</t>
  </si>
  <si>
    <t>2023-04-30 23:14:04</t>
  </si>
  <si>
    <t>2023-04-30 23:14:06</t>
  </si>
  <si>
    <t>2023-04-30 23:14:08</t>
  </si>
  <si>
    <t>2023-04-30 23:14:10</t>
  </si>
  <si>
    <t>2023-04-30 23:14:12</t>
  </si>
  <si>
    <t>2023-04-30 23:14:13</t>
  </si>
  <si>
    <t>2023-04-30 23:14:15</t>
  </si>
  <si>
    <t>2023-04-30 23:14:17</t>
  </si>
  <si>
    <t>2023-04-30 23:14:19</t>
  </si>
  <si>
    <t>ANRITSU LTD, MediaTek</t>
  </si>
  <si>
    <t>2023-04-30 23:14:21</t>
  </si>
  <si>
    <t>Qualcomm Incorporated, MediaTek Inc.</t>
  </si>
  <si>
    <t>2023-04-30 23:14:23</t>
  </si>
  <si>
    <t>2023-04-30 23:14:25</t>
  </si>
  <si>
    <t>2023-04-30 23:14:27</t>
  </si>
  <si>
    <t>2023-04-30 23:14:29</t>
  </si>
  <si>
    <t>2023-04-30 23:14:31</t>
  </si>
  <si>
    <t>2023-04-30 23:14:33</t>
  </si>
  <si>
    <t>ANRITSU LTD, ROHDE &amp; SCHWARZ</t>
  </si>
  <si>
    <t>2023-04-30 23:14:34</t>
  </si>
  <si>
    <t>2023-04-30 23:14:36</t>
  </si>
  <si>
    <t>2023-04-30 23:14:38</t>
  </si>
  <si>
    <t>2023-04-30 23:14:40</t>
  </si>
  <si>
    <t>2023-04-30 23:14:42</t>
  </si>
  <si>
    <t>2023-04-30 23:14:43</t>
  </si>
  <si>
    <t>Lenovo, MCC TF160</t>
  </si>
  <si>
    <t>2023-04-30 23:14:45</t>
  </si>
  <si>
    <t>2023-04-30 23:14:46</t>
  </si>
  <si>
    <t>2023-04-30 23:14:48</t>
  </si>
  <si>
    <t>2023-04-30 23:14:50</t>
  </si>
  <si>
    <t>2023-04-30 23:14:51</t>
  </si>
  <si>
    <t>2023-04-30 23:14:53</t>
  </si>
  <si>
    <t>2023-04-30 23:14:55</t>
  </si>
  <si>
    <t>2023-04-30 23:14:57</t>
  </si>
  <si>
    <t>2023-04-30 23:14:59</t>
  </si>
  <si>
    <t>2023-04-30 23:15:01</t>
  </si>
  <si>
    <t>2023-04-30 23:15:04</t>
  </si>
  <si>
    <t>2023-04-30 23:15:06</t>
  </si>
  <si>
    <t>2023-04-30 23:15:08</t>
  </si>
  <si>
    <t>Corrections to 4.3.1 Protocol conformance test cases applicability for SNPN-only UEs</t>
  </si>
  <si>
    <t>2023-04-30 23:15:09</t>
  </si>
  <si>
    <t>2023-04-30 23:15:11</t>
  </si>
  <si>
    <t>2023-04-30 23:15:13</t>
  </si>
  <si>
    <t>2023-04-30 23:15:14</t>
  </si>
  <si>
    <t>2023-04-30 23:15:16</t>
  </si>
  <si>
    <t>2023-04-30 23:15:18</t>
  </si>
  <si>
    <t>2023-04-30 23:15:20</t>
  </si>
  <si>
    <t>2023-04-30 23:15:22</t>
  </si>
  <si>
    <t>2023-04-30 23:15:25</t>
  </si>
  <si>
    <t>2023-04-30 23:15:28</t>
  </si>
  <si>
    <t>2023-04-30 23:15:29</t>
  </si>
  <si>
    <t>Keysight Technologies UK, Mediatek, Rohde &amp; Schwarz</t>
  </si>
  <si>
    <t>2023-04-30 23:15:34</t>
  </si>
  <si>
    <t>2023-04-30 23:15:35</t>
  </si>
  <si>
    <t>2023-04-30 23:15:37</t>
  </si>
  <si>
    <t>2023-04-30 23:15:39</t>
  </si>
  <si>
    <t>2023-04-30 23:15:42</t>
  </si>
  <si>
    <t>2023-04-30 23:15:44</t>
  </si>
  <si>
    <t>2023-04-30 23:15:45</t>
  </si>
  <si>
    <t>2023-04-30 23:15:47</t>
  </si>
  <si>
    <t>2023-04-30 23:15:49</t>
  </si>
  <si>
    <t>2023-04-30 23:15:53</t>
  </si>
  <si>
    <t>2023-02-03</t>
  </si>
  <si>
    <t>2023-04-30 23:15:55</t>
  </si>
  <si>
    <t>2023-04-30 23:16:12</t>
  </si>
  <si>
    <t>2023-04-30 23:16:14</t>
  </si>
  <si>
    <t>2023-04-30 23:16:17</t>
  </si>
  <si>
    <t>2023-04-30 23:16:20</t>
  </si>
  <si>
    <t>2023-04-30 23:16:23</t>
  </si>
  <si>
    <t>2023-04-30 23:16:26</t>
  </si>
  <si>
    <t>2023-04-30 23:16:28</t>
  </si>
  <si>
    <t>2023-04-30 23:16:32</t>
  </si>
  <si>
    <t>2023-04-30 23:16:35</t>
  </si>
  <si>
    <t>2023-04-30 23:16:40</t>
  </si>
  <si>
    <t>2023-04-30 23:16:43</t>
  </si>
  <si>
    <t>2023-04-30 23:16:45</t>
  </si>
  <si>
    <t>2023-04-30 23:16:48</t>
  </si>
  <si>
    <t>2023-04-30 23:16:50</t>
  </si>
  <si>
    <t>2023-04-30 23:16:52</t>
  </si>
  <si>
    <t>2023-04-30 23:16:54</t>
  </si>
  <si>
    <t>2023-04-30 23:16:59</t>
  </si>
  <si>
    <t>2023-04-30 23:17:02</t>
  </si>
  <si>
    <t>2023-04-30 23:17:05</t>
  </si>
  <si>
    <t>2023-04-30 23:17:09</t>
  </si>
  <si>
    <t>2023-04-30 23:17:12</t>
  </si>
  <si>
    <t>2023-04-30 23:17:15</t>
  </si>
  <si>
    <t>2023-04-30 23:17:19</t>
  </si>
  <si>
    <t>2023-04-30 23:17:22</t>
  </si>
  <si>
    <t>2023-04-30 23:17:25</t>
  </si>
  <si>
    <t>2023-04-30 23:17:28</t>
  </si>
  <si>
    <t>2023-04-30 23:17:31</t>
  </si>
  <si>
    <t>2023-04-30 23:17:34</t>
  </si>
  <si>
    <t>2023-04-30 23:17:37</t>
  </si>
  <si>
    <t>2023-04-30 23:17:40</t>
  </si>
  <si>
    <t>2023-04-30 23:17:43</t>
  </si>
  <si>
    <t>2023-04-30 23:17:46</t>
  </si>
  <si>
    <t>2023-04-30 23:17:49</t>
  </si>
  <si>
    <t>2023-04-30 23:17:52</t>
  </si>
  <si>
    <t>2023-04-30 23:17:55</t>
  </si>
  <si>
    <t>2023-04-30 23:17:58</t>
  </si>
  <si>
    <t>2023-04-30 23:18:01</t>
  </si>
  <si>
    <t>2023-04-30 23:18:05</t>
  </si>
  <si>
    <t>2023-04-30 23:18:08</t>
  </si>
  <si>
    <t>2023-04-30 23:18:11</t>
  </si>
  <si>
    <t>2023-04-30 23:18:14</t>
  </si>
  <si>
    <t>2023-04-30 23:18:18</t>
  </si>
  <si>
    <t>2023-04-30 23:18:21</t>
  </si>
  <si>
    <t>2023-04-30 23:18:24</t>
  </si>
  <si>
    <t>2023-04-30 23:18:27</t>
  </si>
  <si>
    <t>2023-04-30 23:18:30</t>
  </si>
  <si>
    <t>2023-04-30 23:18:33</t>
  </si>
  <si>
    <t>2023-04-30 23:18:36</t>
  </si>
  <si>
    <t>2023-04-30 23:18:39</t>
  </si>
  <si>
    <t>2023-04-30 23:18:42</t>
  </si>
  <si>
    <t>2023-04-30 23:18:45</t>
  </si>
  <si>
    <t>2023-04-30 23:18:48</t>
  </si>
  <si>
    <t>2023-04-30 23:18:51</t>
  </si>
  <si>
    <t>2023-04-30 23:18:54</t>
  </si>
  <si>
    <t>2023-04-30 23:18:57</t>
  </si>
  <si>
    <t>2023-04-30 23:19:01</t>
  </si>
  <si>
    <t>2023-04-30 23:19:04</t>
  </si>
  <si>
    <t>2023-04-30 23:19:07</t>
  </si>
  <si>
    <t>2023-04-30 23:19:10</t>
  </si>
  <si>
    <t>2023-04-30 23:19:13</t>
  </si>
  <si>
    <t>2023-04-30 23:19:16</t>
  </si>
  <si>
    <t>2023-04-30 23:19:19</t>
  </si>
  <si>
    <t>2023-04-30 23:19:22</t>
  </si>
  <si>
    <t>2023-04-30 23:19:25</t>
  </si>
  <si>
    <t>2023-04-30 23:19:28</t>
  </si>
  <si>
    <t>2023-04-30 23:19:31</t>
  </si>
  <si>
    <t>2023-04-30 23:19:35</t>
  </si>
  <si>
    <t>2023-04-30 23:19:38</t>
  </si>
  <si>
    <t>2023-04-30 23:19:41</t>
  </si>
  <si>
    <t>2023-04-30 23:19:44</t>
  </si>
  <si>
    <t>2023-04-30 23:19:47</t>
  </si>
  <si>
    <t>2023-04-30 23:19:49</t>
  </si>
  <si>
    <t>2023-04-30 23:19:53</t>
  </si>
  <si>
    <t>2023-04-30 23:19:56</t>
  </si>
  <si>
    <t>2023-04-30 23:19:59</t>
  </si>
  <si>
    <t>2023-04-30 23:20:02</t>
  </si>
  <si>
    <t>2023-04-30 23:20:05</t>
  </si>
  <si>
    <t>2023-04-30 23:20:10</t>
  </si>
  <si>
    <t>2023-04-30 23:20:13</t>
  </si>
  <si>
    <t>2023-04-30 23:20:16</t>
  </si>
  <si>
    <t>2023-04-30 23:20:22</t>
  </si>
  <si>
    <t>Qualcomm Technologies Inc</t>
  </si>
  <si>
    <t>2023-04-30 23:20:24</t>
  </si>
  <si>
    <t>2023-04-30 23:20:28</t>
  </si>
  <si>
    <t>2023-04-30 23:20:31</t>
  </si>
  <si>
    <t>2023-04-30 23:20:35</t>
  </si>
  <si>
    <t>2023-04-30 23:20:39</t>
  </si>
  <si>
    <t>2023-04-30 23:20:44</t>
  </si>
  <si>
    <t>2023-04-30 23:20:47</t>
  </si>
  <si>
    <t>2023-04-30 23:20:50</t>
  </si>
  <si>
    <t>2023-04-30 23:20:51</t>
  </si>
  <si>
    <t>2023-04-30 23:20:53</t>
  </si>
  <si>
    <t>2023-04-30 23:20:55</t>
  </si>
  <si>
    <t>2023-04-30 23:20:57</t>
  </si>
  <si>
    <t>2023-04-30 23:20:59</t>
  </si>
  <si>
    <t>2023-04-30 23:21:01</t>
  </si>
  <si>
    <t>2023-04-30 23:21:03</t>
  </si>
  <si>
    <t>2023-04-30 23:21:06</t>
  </si>
  <si>
    <t>Anritsu, Keysight Technologies UK Ltd</t>
  </si>
  <si>
    <t>2023-04-30 23:21:08</t>
  </si>
  <si>
    <t>2023-04-30 23:21:12</t>
  </si>
  <si>
    <t>2023-04-30 23:21:13</t>
  </si>
  <si>
    <t>2023-04-30 23:21:16</t>
  </si>
  <si>
    <t>2023-04-30 23:21:17</t>
  </si>
  <si>
    <t>2023-04-30 23:21:20</t>
  </si>
  <si>
    <t>2023-04-30 23:21:22</t>
  </si>
  <si>
    <t>2023-04-30 23:21:24</t>
  </si>
  <si>
    <t>2023-04-30 23:21:26</t>
  </si>
  <si>
    <t>2023-04-30 23:21:29</t>
  </si>
  <si>
    <t>2023-04-30 23:21:31</t>
  </si>
  <si>
    <t>2023-04-30 23:21:33</t>
  </si>
  <si>
    <t>2023-04-30 23:21:36</t>
  </si>
  <si>
    <t>2023-04-30 23:21:38</t>
  </si>
  <si>
    <t>2023-04-30 23:21:41</t>
  </si>
  <si>
    <t>2023-04-30 23:21:44</t>
  </si>
  <si>
    <t>2023-04-30 23:21:47</t>
  </si>
  <si>
    <t>2023-04-30 23:21:49</t>
  </si>
  <si>
    <t>2023-04-30 23:21:52</t>
  </si>
  <si>
    <t>2023-04-30 23:21:53</t>
  </si>
  <si>
    <t>2023-04-30 23:21:55</t>
  </si>
  <si>
    <t>2023-04-30 23:21:57</t>
  </si>
  <si>
    <t>2023-04-30 23:21:59</t>
  </si>
  <si>
    <t>2023-04-30 23:22:01</t>
  </si>
  <si>
    <t>2023-04-30 23:22:06</t>
  </si>
  <si>
    <t>2023-04-30 23:22:12</t>
  </si>
  <si>
    <t>Ericsson, Rohde &amp; Schwarz</t>
  </si>
  <si>
    <t>2023-04-30 23:22:15</t>
  </si>
  <si>
    <t>2023-04-30 23:22:17</t>
  </si>
  <si>
    <t>2023-04-30 23:22:19</t>
  </si>
  <si>
    <t>2023-04-30 23:22:21</t>
  </si>
  <si>
    <t>2023-04-30 23:22:23</t>
  </si>
  <si>
    <t>2023-04-30 23:22:25</t>
  </si>
  <si>
    <t>2023-04-30 23:22:27</t>
  </si>
  <si>
    <t>2023-04-30 23:22:30</t>
  </si>
  <si>
    <t>2023-04-30 23:22:32</t>
  </si>
  <si>
    <t>2023-04-30 23:22:35</t>
  </si>
  <si>
    <t>2023-04-30 23:22:37</t>
  </si>
  <si>
    <t>2023-04-30 23:22:39</t>
  </si>
  <si>
    <t>2023-04-30 23:22:41</t>
  </si>
  <si>
    <t>2023-04-30 23:22:44</t>
  </si>
  <si>
    <t>2023-04-30 23:22:46</t>
  </si>
  <si>
    <t>2022-11-04</t>
  </si>
  <si>
    <t>2023-04-30 23:22:49</t>
  </si>
  <si>
    <t>2023-04-30 23:22:51</t>
  </si>
  <si>
    <t>2023-04-30 23:22:53</t>
  </si>
  <si>
    <t>2023-04-30 23:22:55</t>
  </si>
  <si>
    <t>2023-04-30 23:22:57</t>
  </si>
  <si>
    <t>2023-04-30 23:22:59</t>
  </si>
  <si>
    <t>2023-04-30 23:23:03</t>
  </si>
  <si>
    <t>2023-04-30 23:23:05</t>
  </si>
  <si>
    <t>2023-04-30 23:23:07</t>
  </si>
  <si>
    <t>2023-04-30 23:23:10</t>
  </si>
  <si>
    <t>2023-04-30 23:23:13</t>
  </si>
  <si>
    <t>2023-04-30 23:23:15</t>
  </si>
  <si>
    <t>2023-04-30 23:23:17</t>
  </si>
  <si>
    <t>2023-04-30 23:23:19</t>
  </si>
  <si>
    <t>2023-04-30 23:23:21</t>
  </si>
  <si>
    <t>2023-04-30 23:23:23</t>
  </si>
  <si>
    <t>2022-10-04</t>
  </si>
  <si>
    <t>2023-04-30 23:23:27</t>
  </si>
  <si>
    <t>2023-04-30 23:23:33</t>
  </si>
  <si>
    <t>2023-04-30 23:23:35</t>
  </si>
  <si>
    <t>2023-04-30 23:23:36</t>
  </si>
  <si>
    <t>NR_IIOT_URLLC_enh-Core, , NR_NTN_solutions-Core, TEI17, NR_pos_enh-Core, NR_SL_enh-Core, NR_feMIMO-Core, NR_cov_enh-Core, NR_SL_relay-Core, NR_MBS-Core, NR_SmallData_INACTIVE, NR_RF_FR1_enh, NR_RedCap, LTE_NR_DC_enh2-Core, NR_DSS</t>
  </si>
  <si>
    <t>2023-04-30 23:23:51</t>
  </si>
  <si>
    <t>2023-04-30 23:23:52</t>
  </si>
  <si>
    <t>NR_RAIL_EU_1900MHz_TDD</t>
  </si>
  <si>
    <t>2023-04-30 23:23:54</t>
  </si>
  <si>
    <t>NR_RAIL_EU_900MHz</t>
  </si>
  <si>
    <t>2023-04-30 23:23:56</t>
  </si>
  <si>
    <t>Union Inter. Chemins de Fer (contact d.martens@strict.nl)</t>
  </si>
  <si>
    <t>2023-04-30 23:23:58</t>
  </si>
  <si>
    <t>2023-04-30 23:24:01</t>
  </si>
  <si>
    <t>2023-04-30 23:24:04</t>
  </si>
  <si>
    <t>2023-04-30 23:24:05</t>
  </si>
  <si>
    <t>2023-04-30 23:24:08</t>
  </si>
  <si>
    <t>PC1 MU - definition for TX spurious test cases in 38.903</t>
  </si>
  <si>
    <t>2023-04-30 23:24:12</t>
  </si>
  <si>
    <t>2023-04-30 23:24:14</t>
  </si>
  <si>
    <t>2023-04-30 23:24:16</t>
  </si>
  <si>
    <t>2023-04-30 23:24:20</t>
  </si>
  <si>
    <t>2023-04-30 23:24:23</t>
  </si>
  <si>
    <t>2023-04-30 23:24:24</t>
  </si>
  <si>
    <t>2023-04-30 23:24:26</t>
  </si>
  <si>
    <t>2023-04-30 23:24:29</t>
  </si>
  <si>
    <t>2023-04-30 23:24:32</t>
  </si>
  <si>
    <t>2023-04-30 23:24:35</t>
  </si>
  <si>
    <t>2023-04-30 23:24:37</t>
  </si>
  <si>
    <t>2023-04-30 23:24:40</t>
  </si>
  <si>
    <t>2023-04-30 23:24:42</t>
  </si>
  <si>
    <t>2023-04-30 23:24:44</t>
  </si>
  <si>
    <t>2023-04-30 23:24:46</t>
  </si>
  <si>
    <t>2023-04-30 23:24:48</t>
  </si>
  <si>
    <t>2023-04-30 23:24:50</t>
  </si>
  <si>
    <t>2023-04-30 23:24:54</t>
  </si>
  <si>
    <t>2023-04-30 23:25:05</t>
  </si>
  <si>
    <t>Ericsson, ZTE, Qualcomm, Huawei</t>
  </si>
  <si>
    <t>2023-04-30 23:25:07</t>
  </si>
  <si>
    <t>LTE_bands_R17_M1_M2_NB1_NB2-Core</t>
  </si>
  <si>
    <t>2023-04-30 23:25:11</t>
  </si>
  <si>
    <t>Ligado Networks, Ericsson</t>
  </si>
  <si>
    <t>2023-04-30 23:25:15</t>
  </si>
  <si>
    <t>2023-04-30 23:25:17</t>
  </si>
  <si>
    <t>Ligado Networks Nokia, Nokia Shanghai Bell</t>
  </si>
  <si>
    <t>2023-04-30 23:25:20</t>
  </si>
  <si>
    <t>Ligado Networks, Nokia, Nokia Shanghai Bell</t>
  </si>
  <si>
    <t>2023-04-30 23:25:23</t>
  </si>
  <si>
    <t>2023-04-30 23:25:26</t>
  </si>
  <si>
    <t>2023-04-30 23:25:32</t>
  </si>
  <si>
    <t>2023-04-30 23:25:37</t>
  </si>
  <si>
    <t>2023-04-30 23:25:46</t>
  </si>
  <si>
    <t>2023-04-30 23:25:49</t>
  </si>
  <si>
    <t>2023-04-30 23:25:53</t>
  </si>
  <si>
    <t>2023-04-30 23:25:56</t>
  </si>
  <si>
    <t>2023-04-30 23:25:58</t>
  </si>
  <si>
    <t>2023-04-30 23:26:01</t>
  </si>
  <si>
    <t>2023-04-30 23:26:03</t>
  </si>
  <si>
    <t>2023-04-30 23:26:05</t>
  </si>
  <si>
    <t>2023-04-30 23:26:07</t>
  </si>
  <si>
    <t>2023-04-30 23:26:13</t>
  </si>
  <si>
    <t>NR_CADC_R16_2BDL_xBUL-Core , ,</t>
  </si>
  <si>
    <t>2023-04-30 23:26:17</t>
  </si>
  <si>
    <t>2023-04-30 23:26:24</t>
  </si>
  <si>
    <t>Apple, MediaTek Inc.</t>
  </si>
  <si>
    <t>2023-04-30 23:26:32</t>
  </si>
  <si>
    <t>2023-04-30 23:26:37</t>
  </si>
  <si>
    <t>2023-04-30 23:26:45</t>
  </si>
  <si>
    <t>DC_R16_1BLTE_1BNR_2DL2UL-Core, , NR_RAIL_EU_900MHz-Core, ,</t>
  </si>
  <si>
    <t>2023-04-30 23:26:52</t>
  </si>
  <si>
    <t>2023-04-30 23:26:55</t>
  </si>
  <si>
    <t>2023-04-30 23:26:57</t>
  </si>
  <si>
    <t>DC_R16_1BLTE_1BNR_2DL2UL-Core, ,</t>
  </si>
  <si>
    <t>2023-04-30 23:27:01</t>
  </si>
  <si>
    <t>2023-04-30 23:27:04</t>
  </si>
  <si>
    <t>2023-04-30 23:27:07</t>
  </si>
  <si>
    <t>2023-04-30 23:27:09</t>
  </si>
  <si>
    <t>2023-04-30 23:27:12</t>
  </si>
  <si>
    <t>2023-04-30 23:27:14</t>
  </si>
  <si>
    <t>2023-04-30 23:27:16</t>
  </si>
  <si>
    <t>2023-04-30 23:27:20</t>
  </si>
  <si>
    <t>2023-04-30 23:27:23</t>
  </si>
  <si>
    <t>2023-04-30 23:27:25</t>
  </si>
  <si>
    <t>2023-04-30 23:27:27</t>
  </si>
  <si>
    <t>2023-04-30 23:27:29</t>
  </si>
  <si>
    <t>2023-04-30 23:27:31</t>
  </si>
  <si>
    <t>2023-04-30 23:27:34</t>
  </si>
  <si>
    <t>2023-04-30 23:27:40</t>
  </si>
  <si>
    <t>2023-04-30 23:27:42</t>
  </si>
  <si>
    <t>2023-04-30 23:27:43</t>
  </si>
  <si>
    <t>2023-04-30 23:27:45</t>
  </si>
  <si>
    <t>2023-04-30 23:27:46</t>
  </si>
  <si>
    <t>2023-04-30 23:27:48</t>
  </si>
  <si>
    <t>2023-04-30 23:27:49</t>
  </si>
  <si>
    <t>2023-04-30 23:27:50</t>
  </si>
  <si>
    <t>2023-04-30 23:27:52</t>
  </si>
  <si>
    <t>2023-04-30 23:27:53</t>
  </si>
  <si>
    <t>2023-04-30 23:27:55</t>
  </si>
  <si>
    <t>2023-04-30 23:27:56</t>
  </si>
  <si>
    <t>2023-04-30 23:27:57</t>
  </si>
  <si>
    <t>2023-04-30 23:27:59</t>
  </si>
  <si>
    <t>2023-04-30 23:28:00</t>
  </si>
  <si>
    <t>2023-04-30 23:28:03</t>
  </si>
  <si>
    <t>2023-04-30 23:28:05</t>
  </si>
  <si>
    <t>2023-04-30 23:28:08</t>
  </si>
  <si>
    <t>2023-04-30 23:28:09</t>
  </si>
  <si>
    <t>2023-04-30 23:28:15</t>
  </si>
  <si>
    <t>2023-04-30 23:28:19</t>
  </si>
  <si>
    <t>2023-04-30 23:28:22</t>
  </si>
  <si>
    <t>2023-04-30 23:28:25</t>
  </si>
  <si>
    <t>Ligado Networks, Sony, Qualcomm, MediaTek</t>
  </si>
  <si>
    <t>NR_CADC_R18_2BDL_xBUL-Core, NR_CADC_R18_3BDL_xBUL-Core, NR_CADC_R18_yBDL_xBUL-Core</t>
  </si>
  <si>
    <t>2023-04-30 23:28:53</t>
  </si>
  <si>
    <t>CR 38.101-2: Rel-18 Band combinations tables bug fixing</t>
  </si>
  <si>
    <t>NR_CA_R18_intra-Core</t>
  </si>
  <si>
    <t>2023-04-30 23:29:04</t>
  </si>
  <si>
    <t>DC_R18_1BLTE_1BNR_2DL2UL-Core, DC_R18_2BLTE_1BNR_3DL2UL-Core, DC_R18_xBLTE_1BNR_yDL2UL-Core, DC_R18_xBLTE_2BNR_yDL2UL-Core, DC_R18_xBLTE_yBNR_zDL2UL-Core, DC_R18_xBLTE_yBNR_zDL3UL-Core</t>
  </si>
  <si>
    <t>2023-04-30 23:30:24</t>
  </si>
  <si>
    <t>CR to TS 37.145-1: Band 54 additional spurious clarification</t>
  </si>
  <si>
    <t>2023-04-30 23:30:26</t>
  </si>
  <si>
    <t>2023-04-30 23:30:28</t>
  </si>
  <si>
    <t>2023-04-30 23:30:35</t>
  </si>
  <si>
    <t>2023-04-30 23:30:39</t>
  </si>
  <si>
    <t>2023-04-30 23:30:41</t>
  </si>
  <si>
    <t>2023-03-20</t>
  </si>
  <si>
    <t>2023-04-30 23:30:44</t>
  </si>
  <si>
    <t>2023-04-30 23:57:15</t>
  </si>
  <si>
    <t>2023-04-30 23:57:19</t>
  </si>
  <si>
    <t>2023-04-30 23:57:23</t>
  </si>
  <si>
    <t>2023-04-30 23:57:26</t>
  </si>
  <si>
    <t>2023-04-30 23:57:29</t>
  </si>
  <si>
    <t>2023-04-30 23:57:31</t>
  </si>
  <si>
    <t>2023-04-30 23:57:34</t>
  </si>
  <si>
    <t>2023-04-30 23:57:37</t>
  </si>
  <si>
    <t>2023-04-30 23:57:39</t>
  </si>
  <si>
    <t>2023-04-30 23:57:42</t>
  </si>
  <si>
    <t>2023-04-30 23:57:45</t>
  </si>
  <si>
    <t>2023-04-30 23:57:47</t>
  </si>
  <si>
    <t>2023-04-30 23:57:50</t>
  </si>
  <si>
    <t>2023-04-30 23:57:53</t>
  </si>
  <si>
    <t>2023-04-30 23:57:56</t>
  </si>
  <si>
    <t>2023-04-30 23:57:59</t>
  </si>
  <si>
    <t>2023-04-30 23:58:01</t>
  </si>
  <si>
    <t>2023-04-30 23:58:04</t>
  </si>
  <si>
    <t>2023-04-30 23:58:06</t>
  </si>
  <si>
    <t>Apple Electronics</t>
  </si>
  <si>
    <t>2023-04-30 23:58:08</t>
  </si>
  <si>
    <t>2023-04-30 23:58:09</t>
  </si>
  <si>
    <t>2023-04-30 23:58:12</t>
  </si>
  <si>
    <t>Google</t>
  </si>
  <si>
    <t>2023-04-30 23:58:15</t>
  </si>
  <si>
    <t>2023-04-30 23:58:17</t>
  </si>
  <si>
    <t>2023-04-30 23:58:19</t>
  </si>
  <si>
    <t>2023-04-30 23:58:22</t>
  </si>
  <si>
    <t>2023-04-30 23:58:25</t>
  </si>
  <si>
    <t>2023-04-30 23:58:28</t>
  </si>
  <si>
    <t>2023-04-30 23:58:30</t>
  </si>
  <si>
    <t>2023-04-30 23:58:33</t>
  </si>
  <si>
    <t>2023-04-30 23:58:35</t>
  </si>
  <si>
    <t>2023-04-30 23:58:37</t>
  </si>
  <si>
    <t>TEI16_Test, NR_DL256QAM_FR2-UEConTest</t>
  </si>
  <si>
    <t>2023-04-30 23:58:39</t>
  </si>
  <si>
    <t>2023-04-30 23:58:43</t>
  </si>
  <si>
    <t>2023-04-30 23:58:45</t>
  </si>
  <si>
    <t>2023-04-30 23:58:48</t>
  </si>
  <si>
    <t>2023-04-30 23:58:49</t>
  </si>
  <si>
    <t>2023-04-30 23:58:51</t>
  </si>
  <si>
    <t>2023-04-30 23:58:52</t>
  </si>
  <si>
    <t>2023-04-30 23:58:54</t>
  </si>
  <si>
    <t>2023-04-30 23:58:57</t>
  </si>
  <si>
    <t>2023-04-30 23:58:59</t>
  </si>
  <si>
    <t>2023-04-30 23:59:01</t>
  </si>
  <si>
    <t>2023-04-30 23:59:03</t>
  </si>
  <si>
    <t>Apple Inc</t>
  </si>
  <si>
    <t>2023-04-30 23:59:04</t>
  </si>
  <si>
    <t>2023-04-30 23:59:06</t>
  </si>
  <si>
    <t>2023-04-30 23:59:08</t>
  </si>
  <si>
    <t>2023-04-30 23:59:10</t>
  </si>
  <si>
    <t>2023-04-30 23:59:12</t>
  </si>
  <si>
    <t>2023-04-30 23:59:14</t>
  </si>
  <si>
    <t>2023-04-30 23:59:16</t>
  </si>
  <si>
    <t>2023-04-30 23:59:18</t>
  </si>
  <si>
    <t>2023-04-30 23:59:20</t>
  </si>
  <si>
    <t>2023-04-30 23:59:22</t>
  </si>
  <si>
    <t>2023-04-30 23:59:24</t>
  </si>
  <si>
    <t>2023-04-30 23:59:27</t>
  </si>
  <si>
    <t>2023-04-30 23:59:29</t>
  </si>
  <si>
    <t>2023-04-30 23:59:31</t>
  </si>
  <si>
    <t>2023-04-30 23:59:32</t>
  </si>
  <si>
    <t>2023-04-30 23:59:34</t>
  </si>
  <si>
    <t>2023-04-30 23:59:36</t>
  </si>
  <si>
    <t>2023-04-30 23:59:40</t>
  </si>
  <si>
    <t>2023-04-30 23:59:41</t>
  </si>
  <si>
    <t>2023-04-30 23:59:44</t>
  </si>
  <si>
    <t>2023-04-30 23:59:48</t>
  </si>
  <si>
    <t>2023-04-30 23:59:50</t>
  </si>
  <si>
    <t>2023-04-30 23:59:52</t>
  </si>
  <si>
    <t>2023-04-30 23:59:53</t>
  </si>
  <si>
    <t>2023-04-30 23:59:55</t>
  </si>
  <si>
    <t>2023-04-30 23:59:57</t>
  </si>
  <si>
    <t>R5-230879</t>
  </si>
  <si>
    <t>2023-05-01 00:00:00</t>
  </si>
  <si>
    <t>2023-05-01 00:00:02</t>
  </si>
  <si>
    <t>2023-05-01 00:00:03</t>
  </si>
  <si>
    <t>2023-05-01 00:00:06</t>
  </si>
  <si>
    <t>2023-05-01 00:00:07</t>
  </si>
  <si>
    <t>2023-05-01 00:00:09</t>
  </si>
  <si>
    <t>2023-05-01 21:53:28</t>
  </si>
  <si>
    <t>2023-1-8</t>
  </si>
  <si>
    <t>2023-04-30 18:36:36</t>
  </si>
  <si>
    <t>NTT DOCOMO, INC., Nokia, Nokia Shanghai Bell, Ericsson</t>
  </si>
  <si>
    <t>2023-04-30 18:36:38</t>
  </si>
  <si>
    <t>2023-04-30 18:34:43</t>
  </si>
  <si>
    <t>TSG status</t>
  </si>
  <si>
    <t>Mtg</t>
  </si>
  <si>
    <t>TSG Tdoc</t>
  </si>
  <si>
    <t>CR date</t>
  </si>
  <si>
    <t>source to TSG</t>
  </si>
  <si>
    <t>source to WG</t>
  </si>
  <si>
    <t>WG</t>
  </si>
  <si>
    <t>R5s</t>
  </si>
  <si>
    <t>-</t>
  </si>
  <si>
    <t>missing source to TSG on CR cover</t>
  </si>
  <si>
    <t>CR number has to have 4 digits</t>
  </si>
  <si>
    <t>wrong Tdoc number on CR cover</t>
  </si>
  <si>
    <t>88e</t>
  </si>
  <si>
    <t>90e</t>
  </si>
  <si>
    <t>92e</t>
  </si>
  <si>
    <t>94e</t>
  </si>
  <si>
    <t>98e</t>
  </si>
  <si>
    <t>87e</t>
  </si>
  <si>
    <t>89e</t>
  </si>
  <si>
    <t>91e</t>
  </si>
  <si>
    <t>93e</t>
  </si>
  <si>
    <t>95e</t>
  </si>
  <si>
    <t>97e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</si>
  <si>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</si>
  <si>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</si>
  <si>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</si>
  <si>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</si>
  <si>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</si>
  <si>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</si>
  <si>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</si>
  <si>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</si>
  <si>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</si>
  <si>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</si>
  <si>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</si>
  <si>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</si>
  <si>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</si>
  <si>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</si>
  <si>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</si>
  <si>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</si>
  <si>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</si>
  <si>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</si>
  <si>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</si>
  <si>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</si>
  <si>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</si>
  <si>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</si>
  <si>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</si>
  <si>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Rev</t>
  </si>
  <si>
    <t>Cat</t>
  </si>
  <si>
    <t>Plenary doc</t>
  </si>
  <si>
    <t>WG doc</t>
  </si>
  <si>
    <t>Subject</t>
  </si>
  <si>
    <t>CR written to</t>
  </si>
  <si>
    <t>WG status</t>
  </si>
  <si>
    <t>Workitem</t>
  </si>
  <si>
    <t>Meeting-1st-Level</t>
  </si>
  <si>
    <t>Remarks</t>
  </si>
  <si>
    <t>TSG decision</t>
  </si>
  <si>
    <t>&lt;&lt;3GU</t>
  </si>
  <si>
    <t>resp</t>
  </si>
  <si>
    <t>scan &gt;&gt;</t>
  </si>
  <si>
    <t>scan date</t>
  </si>
  <si>
    <t>RP-98e</t>
  </si>
  <si>
    <t>RP-223298</t>
  </si>
  <si>
    <t>RP-223414</t>
  </si>
  <si>
    <t>16.6.0</t>
  </si>
  <si>
    <t>4878</t>
  </si>
  <si>
    <t>R2-2212421</t>
  </si>
  <si>
    <t>Correction to disasterRoamingFromAnyPLMN [MINT]</t>
  </si>
  <si>
    <t>0082</t>
  </si>
  <si>
    <t>NR_CPUP_Split-Core, TEI16</t>
  </si>
  <si>
    <t>16.13.0</t>
  </si>
  <si>
    <t>1199</t>
  </si>
  <si>
    <t>R4-2215527</t>
  </si>
  <si>
    <t>Introduction of intra band NC UL CA in the n77 frequency range in Canada [n77 Canada]</t>
  </si>
  <si>
    <t>RP-223295</t>
  </si>
  <si>
    <t>1238</t>
  </si>
  <si>
    <t>R4-2220840</t>
  </si>
  <si>
    <t>Clarification of the CA_NS indication and the values for n77 in the US</t>
  </si>
  <si>
    <t>RP-223481</t>
  </si>
  <si>
    <t>Clarification of the CA_NS indication the values for n77 in the US [n77 US]</t>
  </si>
  <si>
    <t>wrong REL on CR cover</t>
  </si>
  <si>
    <t>1277</t>
  </si>
  <si>
    <t>R4-2220831</t>
  </si>
  <si>
    <t>RP-223480</t>
  </si>
  <si>
    <t>0526</t>
  </si>
  <si>
    <t>0774</t>
  </si>
  <si>
    <t>0788</t>
  </si>
  <si>
    <t>0800</t>
  </si>
  <si>
    <t>0801</t>
  </si>
  <si>
    <t>0802</t>
  </si>
  <si>
    <t>wrong rev number on CR cover</t>
  </si>
  <si>
    <t>wrong CR cat. on CR cover</t>
  </si>
  <si>
    <t>RP-223523</t>
  </si>
  <si>
    <t>CR on R16 TS 38.104 to add channel raster exception for band n28 [n28_BS40MHz_raster]</t>
  </si>
  <si>
    <t>RP-223524</t>
  </si>
  <si>
    <t>CR on R17 TS 38.104 to add channel raster exception for band n28  [n28_BS40MHz_raster]</t>
  </si>
  <si>
    <t>wrong version number on CR cover</t>
  </si>
  <si>
    <t>wrong CR number on CR cover</t>
  </si>
  <si>
    <t>0038</t>
  </si>
  <si>
    <t>0349</t>
  </si>
  <si>
    <t>0596</t>
  </si>
  <si>
    <t>0602</t>
  </si>
  <si>
    <t>R2-2211745</t>
  </si>
  <si>
    <t>Introduction of capabilities for emergency service related fallback [CellSelection_EmergencyFallback]</t>
  </si>
  <si>
    <t>RP-223417</t>
  </si>
  <si>
    <t>R2-2213346</t>
  </si>
  <si>
    <t>Higher granularity for per-FR gap capability [MaxCCPerFRGap]</t>
  </si>
  <si>
    <t>R2-2213303</t>
  </si>
  <si>
    <t>Correction to explicit indication of SI Scheduling window position [SI-SCHEDULING]</t>
  </si>
  <si>
    <t>TEI17, NR_pos-Core</t>
  </si>
  <si>
    <t>R2-2211746</t>
  </si>
  <si>
    <t>Correction on E-UTRA cell selection during emergency service fallback and EPS fallback for emergency call [CellSelection_EmergencyFallback]</t>
  </si>
  <si>
    <t>R2-2212422</t>
  </si>
  <si>
    <t>3577</t>
  </si>
  <si>
    <t>R2-2213313</t>
  </si>
  <si>
    <t>Parallel PRACH and SRS/PUCCH/PUSCH transmissions across CCs in intra-band non-contiguous CA [NC-PRACH-SimulTx]</t>
  </si>
  <si>
    <t>3704</t>
  </si>
  <si>
    <t>R2-2213347</t>
  </si>
  <si>
    <t>Higher granularity for per-FR gap capability[MaxCCPerFRGap]</t>
  </si>
  <si>
    <t>RP-223486</t>
  </si>
  <si>
    <t>RP-222892</t>
  </si>
  <si>
    <t>R3-226832</t>
  </si>
  <si>
    <t>Clarification of the desired buffer size in case of retransmissions [DesBufRetrans]</t>
  </si>
  <si>
    <t>Tdoc, rev</t>
  </si>
  <si>
    <t>2017</t>
  </si>
  <si>
    <t>0834</t>
  </si>
  <si>
    <t>0226</t>
  </si>
  <si>
    <t>3359</t>
  </si>
  <si>
    <t>0676</t>
  </si>
  <si>
    <t>0698</t>
  </si>
  <si>
    <t>0700</t>
  </si>
  <si>
    <t>TEI Identifier</t>
  </si>
  <si>
    <t>[Redirect_MPS_I]</t>
  </si>
  <si>
    <t>1804</t>
  </si>
  <si>
    <t>RP-211487</t>
  </si>
  <si>
    <t>R2-2106798</t>
  </si>
  <si>
    <t>Redirection with MPS Indication [Redirect_MPS_I]</t>
  </si>
  <si>
    <t>RP-92e</t>
  </si>
  <si>
    <t>4579</t>
  </si>
  <si>
    <t>R2-2106796</t>
  </si>
  <si>
    <t>R2-2106799</t>
  </si>
  <si>
    <t>2413</t>
  </si>
  <si>
    <t>R2-2106797</t>
  </si>
  <si>
    <t>16.4.1</t>
  </si>
  <si>
    <t>[EXT_NRCGI_E1]</t>
  </si>
  <si>
    <t>RP-211338</t>
  </si>
  <si>
    <t>R3-212979</t>
  </si>
  <si>
    <t>Maximum number of NRCGI over E1 [EXT_NRCGI_E1]</t>
  </si>
  <si>
    <t>[Rel16FeatureList]</t>
  </si>
  <si>
    <t>RP-211480</t>
  </si>
  <si>
    <t>R2-2106701</t>
  </si>
  <si>
    <t>UE Feature list for NR Rel-16 [Rel16FeatureList]</t>
  </si>
  <si>
    <t>15.0.1</t>
  </si>
  <si>
    <t>[MINT]</t>
  </si>
  <si>
    <t>RP-220837</t>
  </si>
  <si>
    <t>R2-2203866</t>
  </si>
  <si>
    <t>Introduction of MINT [MINT]</t>
  </si>
  <si>
    <t>RP-95e</t>
  </si>
  <si>
    <t>[UE_Sec_Caps]</t>
  </si>
  <si>
    <t>RP-220510</t>
  </si>
  <si>
    <t>R2-2204213</t>
  </si>
  <si>
    <t>UE Security Capabilities signaling in E-UTRAN [UE_Sec_Caps]</t>
  </si>
  <si>
    <t>[LTE-Event-MDT]</t>
  </si>
  <si>
    <t>R2-2202841</t>
  </si>
  <si>
    <t>Introduction of event-based trigger for LTE MDT logging [LTE-Event-MDT]</t>
  </si>
  <si>
    <t>R2-2203867</t>
  </si>
  <si>
    <t>R2-2202842</t>
  </si>
  <si>
    <t>1837</t>
  </si>
  <si>
    <t>R2-2203868</t>
  </si>
  <si>
    <t>Note: 38.306 CR R2-2203872 was merged into the big 38.306 CR R2-2203862 of RP-220838</t>
  </si>
  <si>
    <t>[LTE-Height-MDT]</t>
  </si>
  <si>
    <t>1838</t>
  </si>
  <si>
    <t>R2-2203668</t>
  </si>
  <si>
    <t>On introducing height information reporting in MDT reports [LTE-Height-MDT]</t>
  </si>
  <si>
    <t>[NR_HSDN]</t>
  </si>
  <si>
    <t>R2-2202629</t>
  </si>
  <si>
    <t>Introduction of mobility-state-based cell reselection for NR HSDN [NR_HSDN]</t>
  </si>
  <si>
    <t>4752</t>
  </si>
  <si>
    <t>R2-2202213</t>
  </si>
  <si>
    <t>4755</t>
  </si>
  <si>
    <t>R2-2203869</t>
  </si>
  <si>
    <t>4756</t>
  </si>
  <si>
    <t>R2-2203666</t>
  </si>
  <si>
    <t>[RACS_S1_NG]</t>
  </si>
  <si>
    <t>1811</t>
  </si>
  <si>
    <t>RP-220237</t>
  </si>
  <si>
    <t>R3-222898</t>
  </si>
  <si>
    <t>Detection of RACS support at target during N2/S1 handover [RACS_S1_NG]</t>
  </si>
  <si>
    <t>1835</t>
  </si>
  <si>
    <t>R3-222702</t>
  </si>
  <si>
    <t>Support for mapping complete security capabilities from NAS [UE_Sec_Caps]</t>
  </si>
  <si>
    <t>[CHOwithDCkept]</t>
  </si>
  <si>
    <t>1590</t>
  </si>
  <si>
    <t>R3-222839</t>
  </si>
  <si>
    <t>Enabling CHO with SCG configuration [CHOwithDCkept]</t>
  </si>
  <si>
    <t>[CSIRSX2]</t>
  </si>
  <si>
    <t>1614</t>
  </si>
  <si>
    <t>R3-221614</t>
  </si>
  <si>
    <t>Signalling of Neighbour cell CSI-RS configuration information over X2 [CSIRSX2]</t>
  </si>
  <si>
    <t>1624</t>
  </si>
  <si>
    <t>R3-222704</t>
  </si>
  <si>
    <t>1642</t>
  </si>
  <si>
    <t>R3-221862</t>
  </si>
  <si>
    <t>CSI-RS configuration request Indicator [CSIRSX2]</t>
  </si>
  <si>
    <t>R2-2202212</t>
  </si>
  <si>
    <t>R2-2203667</t>
  </si>
  <si>
    <t>[InterMNResume]</t>
  </si>
  <si>
    <t>R2-2204152</t>
  </si>
  <si>
    <t>Inter-MN RRC Resume without SN change [InterMNResume]</t>
  </si>
  <si>
    <t>R2-2204212</t>
  </si>
  <si>
    <t>On UE security capability to address SA3 request [UE_Sec_Caps]</t>
  </si>
  <si>
    <t>[NRTADV]</t>
  </si>
  <si>
    <t>RP-220268</t>
  </si>
  <si>
    <t>R1-2201431</t>
  </si>
  <si>
    <t>TEI17: Introduction of Timing advance (TA) PRACH based solution for NR UL E-CID [NRTADV]</t>
  </si>
  <si>
    <t>RP-220862</t>
  </si>
  <si>
    <t>R2-2203870</t>
  </si>
  <si>
    <t>R2-2203935</t>
  </si>
  <si>
    <t>Introduction of RACH triggers for T_ADV in NR E-CID [NRTADV]</t>
  </si>
  <si>
    <t>[RRCInactive]</t>
  </si>
  <si>
    <t>R2-2204155</t>
  </si>
  <si>
    <t>Introduction of Local NG-RAN Node IDs for RRC_INACTIVE [RRCInactive]</t>
  </si>
  <si>
    <t>R2-2204214</t>
  </si>
  <si>
    <t>UE Security Capabilities signaling in NG-RAN [UE_Sec_Caps]</t>
  </si>
  <si>
    <t>R2-2202627</t>
  </si>
  <si>
    <t>R2-2203871</t>
  </si>
  <si>
    <t>R2-2203919</t>
  </si>
  <si>
    <t>Addition of Timing Advance measurement reporting in NR E-CID [NRTADV]</t>
  </si>
  <si>
    <t>R2-2203851</t>
  </si>
  <si>
    <t>[SI-SCHEDULING]</t>
  </si>
  <si>
    <t>R2-2204001</t>
  </si>
  <si>
    <t>Capability for Explicit Indication of SI Scheduling window position [SI-SCHEDULING]</t>
  </si>
  <si>
    <t>R2-2202626</t>
  </si>
  <si>
    <t>R2-2203873</t>
  </si>
  <si>
    <t>RP-220853</t>
  </si>
  <si>
    <t>R2-2203993</t>
  </si>
  <si>
    <t>Explicit Indication of SI Scheduling start position [SI-SCHEDULING]</t>
  </si>
  <si>
    <t>[Paired_ID]</t>
  </si>
  <si>
    <t>RP-220294</t>
  </si>
  <si>
    <t>R3-221615</t>
  </si>
  <si>
    <t>Support of Enhancement of Redundant PDU Sessions [Paired_ID]</t>
  </si>
  <si>
    <t>TEI17_SE_RPS</t>
  </si>
  <si>
    <t>0669</t>
  </si>
  <si>
    <t>RP-220236</t>
  </si>
  <si>
    <t>R3-222701</t>
  </si>
  <si>
    <t>38.420</t>
  </si>
  <si>
    <t>R3-221634</t>
  </si>
  <si>
    <t>Addition of the Retrieve UE Context Confirm procedure [InterMNResume]</t>
  </si>
  <si>
    <t>R3-222838</t>
  </si>
  <si>
    <t>R3-221633</t>
  </si>
  <si>
    <t>Inter MN resume without SN change [InterMNResume]</t>
  </si>
  <si>
    <t>[CSIRSXn]</t>
  </si>
  <si>
    <t>0653</t>
  </si>
  <si>
    <t>R3-221613</t>
  </si>
  <si>
    <t>Signalling of Neighbour cell CSI-RS configuration information over Xn [CSIRSXn]</t>
  </si>
  <si>
    <t>0656</t>
  </si>
  <si>
    <t>R3-221616</t>
  </si>
  <si>
    <t>0674</t>
  </si>
  <si>
    <t>R3-222599</t>
  </si>
  <si>
    <t>Support flexible I-RNTI partitioning [RRCInactive]</t>
  </si>
  <si>
    <t>R3-222703</t>
  </si>
  <si>
    <t>R3-221632</t>
  </si>
  <si>
    <t>CSI-RS configuration request Indicator [CSIRSXn]</t>
  </si>
  <si>
    <t>R3-221628</t>
  </si>
  <si>
    <t>Addition of NR Timing Advance reporting for NR UL E-CID [NRTADV]</t>
  </si>
  <si>
    <t>R3-221617</t>
  </si>
  <si>
    <t>R3-221627</t>
  </si>
  <si>
    <t>[gNB_ID_Length]</t>
  </si>
  <si>
    <t>RP-221738</t>
  </si>
  <si>
    <t>R2-2206874</t>
  </si>
  <si>
    <t>Introduction of gNB ID length reporting in the NR CGI report [gNB_ID_Length]</t>
  </si>
  <si>
    <t>RP-96</t>
  </si>
  <si>
    <t>[n77 Canada]</t>
  </si>
  <si>
    <t>1847</t>
  </si>
  <si>
    <t>R2-2206867</t>
  </si>
  <si>
    <t>Distinguishing support of band n77 restrictions in Canada [n77 Canada]</t>
  </si>
  <si>
    <t>1850</t>
  </si>
  <si>
    <t>RP-221736</t>
  </si>
  <si>
    <t>R2-2206716</t>
  </si>
  <si>
    <t>4799</t>
  </si>
  <si>
    <t>R2-2206870</t>
  </si>
  <si>
    <t>R2-2206478</t>
  </si>
  <si>
    <t>Introducing single-bit approach for MINT [MINT]</t>
  </si>
  <si>
    <t>related CRs in RP-95e</t>
  </si>
  <si>
    <t>R2-2206714</t>
  </si>
  <si>
    <t>4823</t>
  </si>
  <si>
    <t>R2-2206600</t>
  </si>
  <si>
    <t>Support of CHO with SCG configuration - 36331 [CHOwithDCkept]</t>
  </si>
  <si>
    <t>R2-2206602</t>
  </si>
  <si>
    <t>Support of CHO with SCG configuration - 37340 [CHOwithDCkept]</t>
  </si>
  <si>
    <t>[HA-GNSS-NMEA]</t>
  </si>
  <si>
    <t>R2-2206850</t>
  </si>
  <si>
    <t>NMEA GGA sentence info in high accuracy GNSS location estimates [HA-GNSS-NMEA]</t>
  </si>
  <si>
    <t>1078</t>
  </si>
  <si>
    <t>RP-221430</t>
  </si>
  <si>
    <t>Extension of operation in the n77 frequency range in Canada [n77 Canada]</t>
  </si>
  <si>
    <t>[NR_PC1.5_SingleUL_3DLCA]</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</si>
  <si>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</si>
  <si>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</si>
  <si>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</si>
  <si>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</si>
  <si>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</si>
  <si>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</si>
  <si>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</si>
  <si>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</si>
  <si>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</si>
  <si>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</si>
  <si>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</si>
  <si>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</si>
  <si>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</si>
  <si>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R2-2206717</t>
  </si>
  <si>
    <t>0714</t>
  </si>
  <si>
    <t>R2-2206868</t>
  </si>
  <si>
    <t>RP-221756</t>
  </si>
  <si>
    <t>R2-2206710</t>
  </si>
  <si>
    <t>Introduction UE capability for CHO with SCG configuration [CHOwithDCkept]</t>
  </si>
  <si>
    <t>R2-2206715</t>
  </si>
  <si>
    <t>[IdleMeaEPSFB]</t>
  </si>
  <si>
    <t>2872</t>
  </si>
  <si>
    <t>R2-2206880</t>
  </si>
  <si>
    <t>Early Measurements for EPS fallback [IdleMeaEPSFB]</t>
  </si>
  <si>
    <t>R2-2206871</t>
  </si>
  <si>
    <t>3122</t>
  </si>
  <si>
    <t>R2-2206479</t>
  </si>
  <si>
    <t>3179</t>
  </si>
  <si>
    <t>R2-2206709</t>
  </si>
  <si>
    <t>R2-2206713</t>
  </si>
  <si>
    <t>3183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</si>
  <si>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</si>
  <si>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</si>
  <si>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</si>
  <si>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</si>
  <si>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</si>
  <si>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</si>
  <si>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</si>
  <si>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[FLEX_gNB_Len]</t>
  </si>
  <si>
    <t>RP-221145</t>
  </si>
  <si>
    <t>R3-224085</t>
  </si>
  <si>
    <t>Support for handling unknown length of gNB identifier [FLEX_gNB_Len]</t>
  </si>
  <si>
    <t>RP-221811</t>
  </si>
  <si>
    <t>Support for handling unknown length of gNB identifier [gNB_ID_Length]</t>
  </si>
  <si>
    <t>wrong source to TSG</t>
  </si>
  <si>
    <t>[PROT_SUP]</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</si>
  <si>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</si>
  <si>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</si>
  <si>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</si>
  <si>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</si>
  <si>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</si>
  <si>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</si>
  <si>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</si>
  <si>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</si>
  <si>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</si>
  <si>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</si>
  <si>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1717</t>
  </si>
  <si>
    <t>RP-222197</t>
  </si>
  <si>
    <t>R3-225280</t>
  </si>
  <si>
    <t>Correction of LTE MDT on Sensor information[LTE-Height-MDT]</t>
  </si>
  <si>
    <t>[n77 US]</t>
  </si>
  <si>
    <t>1195</t>
  </si>
  <si>
    <t>RP-222350</t>
  </si>
  <si>
    <t>Extension of operation in the n77 frequency range in US</t>
  </si>
  <si>
    <t>16.12.1</t>
  </si>
  <si>
    <t>missing [n77 US] in CR title</t>
  </si>
  <si>
    <t>RP-222676</t>
  </si>
  <si>
    <t>RP-222682</t>
  </si>
  <si>
    <t>Extension of operation in the n77 frequency range in US [n77 US]</t>
  </si>
  <si>
    <t>1197</t>
  </si>
  <si>
    <t>RP-222353</t>
  </si>
  <si>
    <t>missing  [n77 Canada] in CR title</t>
  </si>
  <si>
    <t>RP-222677</t>
  </si>
  <si>
    <t>RP-222683</t>
  </si>
  <si>
    <t>RP-222526</t>
  </si>
  <si>
    <t>R2-2209219</t>
  </si>
  <si>
    <t>38306 CR for Early measurement for EPS Fallback [IdleMeaEPSFB]</t>
  </si>
  <si>
    <t>linked to 38.331 CR2872 (which was R2-2206880 in CRpack RP-221736 of RAN #96)</t>
  </si>
  <si>
    <t>[ulHARQ_RTT_Timer]</t>
  </si>
  <si>
    <t>R2-2208919</t>
  </si>
  <si>
    <t>Start drx-HARQ-RTT-TimerUL after last repetition [ulHARQ_RTT_Timer]</t>
  </si>
  <si>
    <t>R2-2208918</t>
  </si>
  <si>
    <t>R2-2208920</t>
  </si>
  <si>
    <t>[ULGapFR2]</t>
  </si>
  <si>
    <t>1025</t>
  </si>
  <si>
    <t>RP-222560</t>
  </si>
  <si>
    <t>Introduction of uplink GapFR2 [ULGapFR2]</t>
  </si>
  <si>
    <t>[NR_RF_FR2_req_enh2-Core]</t>
  </si>
  <si>
    <t>RP-222638</t>
  </si>
  <si>
    <t>Introduction of uplink GapFR2 [NR_RF_FR2_req_enh2-Core]</t>
  </si>
  <si>
    <t>1711</t>
  </si>
  <si>
    <t>R3-224339</t>
  </si>
  <si>
    <t>Timer handling for CHO with SCG configuration [CHOwithDCkept]</t>
  </si>
  <si>
    <t>1196</t>
  </si>
  <si>
    <t>RP-222686</t>
  </si>
  <si>
    <t>wrong spec version on CR cover</t>
  </si>
  <si>
    <t>0561</t>
  </si>
  <si>
    <t>R2-2209184</t>
  </si>
  <si>
    <t>Support for flexible gNB ID length [gNB_ID_Length]</t>
  </si>
  <si>
    <t>0769</t>
  </si>
  <si>
    <t>R2-2207529</t>
  </si>
  <si>
    <t>Corrections to the description of gNB ID length reporting capabilities [gNB_ID_Length]</t>
  </si>
  <si>
    <t>R2-2209276</t>
  </si>
  <si>
    <t>Correction to MINT - applicableDisasterInfoList [MINT]</t>
  </si>
  <si>
    <t>RP-222195</t>
  </si>
  <si>
    <t>R3-224340</t>
  </si>
  <si>
    <t>[n77 US], [n77 Canada]</t>
  </si>
  <si>
    <t>R2-2209140</t>
  </si>
  <si>
    <t>Ensuring consistent support of capability bits and associated NS-values in n77 in USA and Canada</t>
  </si>
  <si>
    <t>CR number has to have 4 digits; missing TEI identifiers [n77 US] and [n77 Canada]</t>
  </si>
  <si>
    <t>RP-222527</t>
  </si>
  <si>
    <t>R2-2209141</t>
  </si>
  <si>
    <t>Ensuring consistent support of capability bits and associated NS-values in n77 in USA</t>
  </si>
  <si>
    <t>CR number has to have 4 digits; missing TEI identifier [n77 US] in CR title</t>
  </si>
  <si>
    <t>R2-2209137</t>
  </si>
  <si>
    <t>Correction to additionalSpectrumEmission for UL CA in n77 for the US</t>
  </si>
  <si>
    <t>missing TEI identifier [n77 US] in CR title</t>
  </si>
  <si>
    <t>R2-2209138</t>
  </si>
  <si>
    <t>R2-2209139</t>
  </si>
  <si>
    <t>Correction to additionalSpectrumEmission for UL CA in n77 for Canada</t>
  </si>
  <si>
    <t>missing TEI identifier [n77 Canada] in CR title</t>
  </si>
  <si>
    <t>1858</t>
  </si>
  <si>
    <t>R2-2209273</t>
  </si>
  <si>
    <t>1859</t>
  </si>
  <si>
    <t>R2-2209274</t>
  </si>
  <si>
    <t>missing TEI identifiers [n77 US] and [n77 Canada] in CR title</t>
  </si>
  <si>
    <t>[n28_BS40MHz_raster]</t>
  </si>
  <si>
    <t>[CellSelection_EmergencyFallback]</t>
  </si>
  <si>
    <t>[MaxCCPerFRGap]</t>
  </si>
  <si>
    <t>[NC-PRACH-SimulTx]</t>
  </si>
  <si>
    <t>[DesBufRetrans]</t>
  </si>
  <si>
    <t>missing identifier [n77 US] in CR title</t>
  </si>
  <si>
    <t>RAN #98e</t>
  </si>
  <si>
    <t>Approved CRs</t>
  </si>
  <si>
    <t>approved RAN1</t>
  </si>
  <si>
    <t>approved RAN2</t>
  </si>
  <si>
    <t>approved RAN3</t>
  </si>
  <si>
    <t>approved RAN4</t>
  </si>
  <si>
    <t>approved RAN5</t>
  </si>
  <si>
    <t>approved RAN</t>
  </si>
  <si>
    <t>sum approved</t>
  </si>
  <si>
    <t>approved
RAN #98e per REL</t>
  </si>
  <si>
    <t>total approved</t>
  </si>
  <si>
    <t>REL-18</t>
  </si>
  <si>
    <t>sum</t>
  </si>
  <si>
    <t>166 of them from R5s</t>
  </si>
  <si>
    <t>cat.A approved</t>
  </si>
  <si>
    <t>total excl. cat.A</t>
  </si>
  <si>
    <t>RAN without RAN5</t>
  </si>
  <si>
    <t>RAN #97e</t>
  </si>
  <si>
    <t>approved
RAN #97e per REL</t>
  </si>
  <si>
    <t>Rel-10</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</si>
  <si>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</si>
  <si>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</si>
  <si>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</si>
  <si>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</si>
  <si>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</si>
  <si>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</si>
  <si>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</si>
  <si>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</si>
  <si>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</si>
  <si>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</si>
  <si>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</si>
  <si>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</si>
  <si>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</si>
  <si>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</si>
  <si>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</si>
  <si>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</si>
  <si>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</si>
  <si>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</si>
  <si>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</si>
  <si>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</si>
  <si>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</si>
  <si>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</si>
  <si>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</si>
  <si>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</si>
  <si>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</si>
  <si>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</si>
  <si>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</si>
  <si>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</si>
  <si>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</si>
  <si>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</si>
  <si>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</si>
  <si>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</si>
  <si>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</si>
  <si>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</si>
  <si>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</si>
  <si>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</si>
  <si>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</si>
  <si>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</si>
  <si>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</si>
  <si>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</si>
  <si>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</si>
  <si>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</si>
  <si>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</si>
  <si>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</si>
  <si>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</si>
  <si>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</si>
  <si>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</si>
  <si>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</si>
  <si>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</si>
  <si>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</si>
  <si>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</si>
  <si>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</si>
  <si>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</si>
  <si>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</si>
  <si>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</si>
  <si>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</si>
  <si>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</si>
  <si>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</si>
  <si>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</si>
  <si>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</si>
  <si>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</si>
  <si>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</si>
  <si>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</si>
  <si>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</si>
  <si>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</si>
  <si>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</si>
  <si>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</si>
  <si>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</si>
  <si>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</si>
  <si>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</si>
  <si>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</si>
  <si>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</si>
  <si>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</si>
  <si>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</si>
  <si>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</si>
  <si>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</si>
  <si>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</si>
  <si>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</si>
  <si>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</si>
  <si>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</si>
  <si>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</si>
  <si>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</si>
  <si>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</si>
  <si>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</si>
  <si>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</si>
  <si>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#102</t>
  </si>
  <si>
    <t>RAN #104</t>
  </si>
  <si>
    <t>Rel-19 RAN5 Testing</t>
  </si>
  <si>
    <t>Release freeze</t>
  </si>
  <si>
    <t>Rel-4 RAN1-4</t>
  </si>
  <si>
    <t>Rel-5 RAN1-4</t>
  </si>
  <si>
    <t>Rel-6 RAN1-4</t>
  </si>
  <si>
    <t>Rel-7 RAN1-4</t>
  </si>
  <si>
    <t>max - ASN.1 freeze</t>
  </si>
  <si>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</si>
  <si>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</si>
  <si>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</si>
  <si>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</si>
  <si>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</si>
  <si>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</si>
  <si>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</si>
  <si>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</si>
  <si>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</si>
  <si>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</si>
  <si>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</si>
  <si>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</si>
  <si>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</si>
  <si>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</si>
  <si>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</si>
  <si>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</si>
  <si>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</si>
  <si>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</si>
  <si>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</si>
  <si>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</si>
  <si>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</si>
  <si>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</si>
  <si>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</si>
  <si>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</si>
  <si>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</si>
  <si>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</si>
  <si>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</si>
  <si>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</si>
  <si>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</si>
  <si>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</si>
  <si>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</si>
  <si>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</si>
  <si>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</si>
  <si>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</si>
  <si>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</si>
  <si>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</si>
  <si>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</si>
  <si>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</si>
  <si>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</si>
  <si>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</si>
  <si>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</si>
  <si>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</si>
  <si>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</si>
  <si>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</si>
  <si>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</si>
  <si>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</si>
  <si>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</si>
  <si>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</si>
  <si>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</si>
  <si>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</si>
  <si>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</si>
  <si>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</si>
  <si>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</si>
  <si>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</si>
  <si>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</si>
  <si>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</si>
  <si>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</si>
  <si>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</si>
  <si>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</si>
  <si>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</si>
  <si>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</si>
  <si>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</si>
  <si>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</si>
  <si>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</si>
  <si>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</si>
  <si>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</si>
  <si>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</si>
  <si>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</si>
  <si>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</si>
  <si>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</si>
  <si>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</si>
  <si>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</si>
  <si>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</si>
  <si>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</si>
  <si>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</si>
  <si>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</si>
  <si>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</si>
  <si>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</si>
  <si>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</si>
  <si>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</si>
  <si>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</si>
  <si>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</si>
  <si>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</si>
  <si>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</si>
  <si>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</si>
  <si>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</si>
  <si>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</si>
  <si>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</si>
  <si>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</si>
  <si>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</si>
  <si>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</si>
  <si>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</si>
  <si>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</si>
  <si>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</si>
  <si>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</si>
  <si>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</si>
  <si>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</si>
  <si>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</si>
  <si>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</si>
  <si>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</si>
  <si>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</si>
  <si>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</si>
  <si>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</si>
  <si>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</si>
  <si>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</si>
  <si>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</si>
  <si>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</si>
  <si>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</si>
  <si>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</si>
  <si>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</si>
  <si>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</si>
  <si>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</si>
  <si>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</si>
  <si>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</si>
  <si>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</si>
  <si>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</si>
  <si>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</si>
  <si>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</si>
  <si>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</si>
  <si>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</si>
  <si>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</si>
  <si>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</si>
  <si>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</si>
  <si>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</si>
  <si>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</si>
  <si>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</si>
  <si>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</si>
  <si>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</si>
  <si>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</si>
  <si>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</si>
  <si>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</si>
  <si>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</si>
  <si>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</si>
  <si>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</si>
  <si>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</si>
  <si>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</si>
  <si>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</si>
  <si>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</si>
  <si>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</si>
  <si>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</si>
  <si>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</si>
  <si>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</si>
  <si>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</si>
  <si>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</si>
  <si>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</si>
  <si>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</si>
  <si>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</si>
  <si>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</si>
  <si>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</si>
  <si>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</si>
  <si>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</si>
  <si>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</si>
  <si>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</si>
  <si>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</si>
  <si>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</si>
  <si>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</si>
  <si>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</si>
  <si>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</si>
  <si>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</si>
  <si>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</si>
  <si>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</si>
  <si>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</si>
  <si>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</si>
  <si>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</si>
  <si>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</si>
  <si>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</si>
  <si>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</si>
  <si>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</si>
  <si>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</si>
  <si>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</si>
  <si>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</si>
  <si>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</si>
  <si>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</si>
  <si>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</si>
  <si>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RAN2, RAN4, RAN</t>
  </si>
  <si>
    <t>moved from AI 9.1.5 to AI 10.1.5</t>
  </si>
  <si>
    <t>conclusion: Perf. part WI is completed</t>
  </si>
  <si>
    <t>conclusion: WI is completed</t>
  </si>
  <si>
    <t>conclusion: Core and Perf. part WI completed</t>
  </si>
  <si>
    <t xml:space="preserve">Revised WID on Rel-18 Dual Connectivity (DC) of x bands (x=1,2,3,4) LTE inter-band CA (xDL/1UL) and 2 bands NR inter-band CA (2DL/1UL) </t>
  </si>
  <si>
    <t>RAN, SA</t>
  </si>
  <si>
    <t>cat.</t>
  </si>
  <si>
    <t>WG decision</t>
  </si>
  <si>
    <t>not allowed &lt; &gt; around Tdoc number</t>
  </si>
  <si>
    <t xml:space="preserve">R4-2303680 </t>
  </si>
  <si>
    <t xml:space="preserve">R4-2303681 </t>
  </si>
  <si>
    <t xml:space="preserve">R4-2303653 </t>
  </si>
  <si>
    <t>CR, cat</t>
  </si>
  <si>
    <t>too many blanks in front of Tdoc number</t>
  </si>
  <si>
    <t>Tdoc, CR, cat, REL, vers</t>
  </si>
  <si>
    <t>source TSG</t>
  </si>
  <si>
    <t>wrong year in Tdoc number on CR cover</t>
  </si>
  <si>
    <t>no line break after Tdoc number on CR cover</t>
  </si>
  <si>
    <t>wrong spec version number on CR cover</t>
  </si>
  <si>
    <t>113 of them from R5s</t>
  </si>
  <si>
    <t>approved
RAN #99 per REL</t>
  </si>
  <si>
    <t>RAN #99</t>
  </si>
  <si>
    <t>wrong Tdoc number format on CR cover</t>
  </si>
  <si>
    <t>wrong format of the Tdoc number and wrong rev number on the CR cover</t>
  </si>
  <si>
    <t>F=&gt;A</t>
  </si>
  <si>
    <t>CR number has to have 4 digits; wrong cat. on CR cover</t>
  </si>
  <si>
    <t>wrong rev on CR cover; not allowed &lt; &gt; around Tdoc number</t>
  </si>
  <si>
    <t>wrong Tdoc number, CR number, cat., REL and version on CR cover; CR was not implemented</t>
  </si>
  <si>
    <t>CR was implemented although REL-17 CR R4-2302220 was not implemented</t>
  </si>
  <si>
    <t>wrong rev number on CR cover; not allowed &lt; &gt; around Tdoc number</t>
  </si>
  <si>
    <t>[CIO-IRAT-HO-ToNR]</t>
  </si>
  <si>
    <t>[NR_feMIMO-Core]</t>
  </si>
  <si>
    <t>[NR_FR1_35MHz_45MHz_BW]</t>
  </si>
  <si>
    <t>NBC CR</t>
  </si>
  <si>
    <t>conclusion: proposal in slide 23 and 24 is approved regarding RAN5 basket WI handling</t>
  </si>
  <si>
    <t>RAN chair: no RAN action</t>
  </si>
  <si>
    <t>CT, RAN, SA1, SA2</t>
  </si>
  <si>
    <t>5G-ACIA-LS-2022-004 = RP-222712</t>
  </si>
  <si>
    <t>moved from AI 7 to AI 9.1.3</t>
  </si>
  <si>
    <t>RAN2, RAN3</t>
  </si>
  <si>
    <t>CT1, RAN</t>
  </si>
  <si>
    <t>moved from AI 7 to AI 9.9_x000D_
RAN chair: no RAN action</t>
  </si>
  <si>
    <t>CT4, RAN3, SA, RAN</t>
  </si>
  <si>
    <t>C4-225556</t>
  </si>
  <si>
    <t>RAN3 chair (ZTE): no action for RAN3_x000D_
ITU-R AH convener (Telecom Italia): no proposal so we can just note it</t>
  </si>
  <si>
    <t>RAN, CT, SA, ITU-T SG2, ITU-T SG16, GSMA</t>
  </si>
  <si>
    <t>RAN, CT, SA, ETSI</t>
  </si>
  <si>
    <t>RAN, RAN1, RAN4, Next G Channel Model Alliance, NGMN, One6G, ETSI TC ERM, ETSI ISG mWT, ETSI ISG RIS, ITU-R SG3, ITU-R SG5, IMT-2030 6G Promotion Group, COST INTERACT, IEEE 802 LAN/MAN, CCSA TC5</t>
  </si>
  <si>
    <t>moved from AI 7 to AI 9.3.4.13_x000D_
RAN chair: RAN4 answered this LS already in R4-2302981 = RP-230040</t>
  </si>
  <si>
    <t>RAN, RAN5, GSMA, ETSI TC ERM</t>
  </si>
  <si>
    <t>moved from AI 7 to AI 9.3.2.6_x000D_
handled in relation with RP-230026</t>
  </si>
  <si>
    <t>GSMA TSG, GSMA NG</t>
  </si>
  <si>
    <t>RAN, SA, ETSI TC ERM, ETSI TC ERM TG AERO</t>
  </si>
  <si>
    <t>moved from AI 7 to AI 9.3.2.6_x000D_
Huawei: SA2 sent a reply LS in S2-2303302 (which was not sent to TSG RAN)_x000D_
Telecom Italia: it is strange that SA2 did not includes RAN in their LS, RAN chair should warn SA2 chair to avoid this next time_x000D_
ZTE: we do not have any RAN4 objectives for this_x000D_
Nokia: we should add RAN4 objective in a revised WID_x000D_
Apple: specify emission and provide status are contradicting each other so worth to check_x000D_
Ericsson: we probably need to include this in our work_x000D_
Huawei: 3 actions needed: include objective in revised WID, inform TFES, task RAN4/RAN5_x000D_
Nokia: we should inform TFES (only) when the work is done_x000D_
RAN chair: work offline on revised WID and potential LSout</t>
  </si>
  <si>
    <t>RAN, SA, RAN2, RAN4, SA2</t>
  </si>
  <si>
    <t>ETSI TC ERM, RAN5, CT1, GSMA, ETSI TC ERM TG AERO</t>
  </si>
  <si>
    <t>RAN2, SA5, SA1, RAN</t>
  </si>
  <si>
    <t>R3-225250 = RP-221910</t>
  </si>
  <si>
    <t>NEC: database is covering much more than smart/sustainable cities_x000D_
ITU-R AH convener (Telecom Italia): we could defer this discussion to ITU-R AH to check if we want to prepare an answer for June 23 TSG_x000D_
conclusion: ITU-R AH is tasked to discuss whether to prepare an answer to RP-230029 for June 23 TSG</t>
  </si>
  <si>
    <t xml:space="preserve">RAN, SA, AOITI, IEEE, IMTC UC IoT Activity Group, IIC, IoT Forum, ISO TC 122, ISO TC 204, ISO/IEC, ISO/IEC JTC 1 WG7, ISO/IEC JTC 1/SC 6 WG 7, ISO/IEC JTC 1/SC 29/WG 11, ISO/IEC JTC 1/SC 31, ISO/IEC JTC 1/WG 10, ISO/IEC JTC 1/SC 41, ISO/IEC JTC 1/SC </t>
  </si>
  <si>
    <t>RAN, ARIB, ATIS, CCSA, ETSI, TSDSI, TTA, TTC</t>
  </si>
  <si>
    <t>conclusion: LS answer is drafted in RP-230739</t>
  </si>
  <si>
    <t>RAN, SA4, TSDSI, ETSI</t>
  </si>
  <si>
    <t>ITU-R AH convener (Telecom Italia): we can take into account the timeline (by Dec.24 we need to have everything ready for the submission), no answer needed at the moment_x000D_
Huawei: which version would we use?_x000D_
ITU-R AH convener (Telecom Italia): Dec.24 is enough time for OPs to transpose</t>
  </si>
  <si>
    <t>RAN, ARIB, ATIS, CCSA, DECT-Forum, ETSI, IEEE, ITRI, TSDSI, TTA, TTC, WiMAX-Forum</t>
  </si>
  <si>
    <t>CT, CT4</t>
  </si>
  <si>
    <t>SA4, SA5, CT1, CT3, RAN</t>
  </si>
  <si>
    <t>CP-223275 = RP-223487</t>
  </si>
  <si>
    <t>SA2, SA</t>
  </si>
  <si>
    <t>CT4, RAN</t>
  </si>
  <si>
    <t>S2-2302094 = RP-230020</t>
  </si>
  <si>
    <t>moved from AI 7 to AI 9.1.3_x000D_
RAN3 Chair: plan would be to work on the 3 items without extension of the REL-18 timeline</t>
  </si>
  <si>
    <t>S2-2211437 = RP-222721</t>
  </si>
  <si>
    <t>SA, RAN, CT, SA1, SA2, SA3, SA4, SA6, RAN1, RAN2, RAN3, RAN4, CT1, CT3, CT4</t>
  </si>
  <si>
    <t>moved from AI 7 to AI 9.3.4.13;_x000D_
RAN chair: no RAN action</t>
  </si>
  <si>
    <t>RAN, RAN5, GSMA, GCF CAG, GCF PAG, CCSA TC9 WG1</t>
  </si>
  <si>
    <t>TFES(23)074029 = RP-230024</t>
  </si>
  <si>
    <t>moved from AI 7 to AI 9.12</t>
  </si>
  <si>
    <t>handled by email discussion after RAN #99</t>
  </si>
  <si>
    <t>Nokia: we should have the maintenance quarter as well for REL-19, WG chairs need to limit the number of parallel actions_x000D_
Futurewei: REL-18 SIs have to finish when in RAN1?_x000D_
RAN chair: at the end of Q3/2023_x000D_
ZTE: regarding 1 quarter of maintenance or not: we need to avoid to jeopardize REL-19 quality so REL-20 should have a slow start_x000D_
LG: we need avoid collisions of offline discussions_x000D_
RAN Chair: WG chairs will judge what is best for their WGs_x000D_
T-Mobile: we submitted a Tdoc is Dec., we need to prioritize quality over early start of new releases, even REL-15 commercialization is still slow_x000D_
T-Mobile: wondering whether all RAN1 projects of REL-18 can be finished by Sep.23_x000D_
RAN1 Chair (Samsung): will start to inform RAN2 about parameters in Q2/23, so hopes we can stick to this plan_x000D_
Ericsson: offline GTW discussion was to replace email discussion; we do not want to have both_x000D_
Nokia: Oct. WG meeting decision will be made in April 23 and we will try to make the meeting happen (WG chairs should also inform their WGs in this direction so that budget is planned for this)_x000D_
Mediatek: we should stick to planned schedules and not shift releases_x000D_
Intel: GTW sessions should not increase workload_x000D_
Telecom Italia: we need to focus the work, we have a lot of features that will never be implemented, so supports T-Mobile statement_x000D_
RAN2 Chair (Mediatek): RAN2 has 3 parallel sessions, will not use these offline sessions that often, so far we are in a rather stage 2 phase but expects workpload will increase_x000D_
RAN Chair: also plans for 5 day RAN meeting in Sep.23 avoiding extra REL-19 email discussions so that we rather do these discussions f2f</t>
  </si>
  <si>
    <t>cocnlusion: Core and Perf. part WI completed</t>
  </si>
  <si>
    <t xml:space="preserve">Ambient IoT positioning </t>
  </si>
  <si>
    <t>ZTE: should say n105 not n104 on the presentation cover</t>
  </si>
  <si>
    <t>revised to correct WI title</t>
  </si>
  <si>
    <t>related to LSin RP-230037</t>
  </si>
  <si>
    <t xml:space="preserve">Qualcomm </t>
  </si>
  <si>
    <t>proposal: SL CA (Objective 1 is dropped from the scope of Rel 18 and can be considered in Rel 19_x000D_
Huawei: also supporting the proposal_x000D_
ZTE: in line with this proposal, in REL-19 this could be a top priority product_x000D_
Qualcomm: lack of progress in RAN1, we could reduce the scope of other objectives and to still get this in REL-18_x000D_
Nokia: we support this Tdoc_x000D_
Apple: SL topic is already packed, so SL CA should be left to REL-19_x000D_
Intel: shares via of Qualcomm, we could simply reuse LTE functionality and still get SL CA in REL-18_x000D_
RAN1 chair: even without SL CA it will be difficult to finish the SL topic in time_x000D_
RAN chair: primary criteria shall be no impact on REL-18 time line</t>
  </si>
  <si>
    <t>Proposal:	To add the following objective to the latest IDC WID (RP-221281): _x000D_
- 	Introduction of hardware sharing indication. (RAN2)_x000D_
_x000D_
NEC: supports the proposal_x000D_
RAN chair: how many support? 3 companies_x000D_
RAN chair: how many companies have strong concerns? 2 companies_x000D_
RAN chair: only 5 companies involved in this? Interest level seems to be low; workload in RAN2?_x000D_
RAN2 chair: could be feasible, would like to have a WI and not TEI_x000D_
Nokia: has also concerns about the proposal_x000D_
ZTE: no RAN2 concern but will also have RAN4 impact_x000D_
RAN chair: then would suggest not to do it in REL-18_x000D_
_x000D_
conclusion: proposal is not adopted for REL-18</t>
  </si>
  <si>
    <t>Thales: need to update frequency value (after Athens conclusions in WGs) and also to add supporting companies</t>
  </si>
  <si>
    <t xml:space="preserve">Status report on Rel-18 Dual Connectivity (DC) of x bands (x=1,2,3,4) LTE inter-band CA (xDL/1UL) and 2 bands NR (2DL/1UL); Rapporteur: LG Electronics
</t>
  </si>
  <si>
    <t>Propsoal1: RAN agree to recommend RAN2 not waste much meeting time on Idle/inactive mode but use more time on connected mode._x000D_
Propsoal2: RAN agree to recommend RAN2, for served RRC_Idle UEs_x000D_
- 	Introduce one bit indication to UEs to indicate whether a cell is a Mobile IAB cell or not, only broadcasting from mobile IAB cells_x000D_
- Add a note clarifying how to change cell reselection priorities based on this indication bit is up to UE implementation(UE behaviour receiving the indication is not specified and up to UE implementation) in RAN2 specs_x000D_
- Assume operators do not let UEs change their cell reselection priorities do not use this bit indication_x000D_
Proposal3: RAN agreed to recommend RAN2, for served RRC_Connected UEs_x000D_
- Discuss solutions for connected mode to reduce interruption time during CU relocation_x000D_
- Discussion should be leveraged by the effort on Mobility enhancement WI also aiming reduce interruption time_x000D_
- Candidate solutions are RACH less, CHO, LTM(L1L2 Triggered Mobility)_x000D_
_x000D_
KDDI: this is just about RAN2 work so far_x000D_
ZTE: does not think RAN2 is wasting time so proposals could be discussed in RAN2_x000D_
Qualcomm: prefers to let WGs discuss_x000D_
Xiaomi: agrees with ZTE and Qualcomm_x000D_
RAN chair: it seems no WID update/recommendation is needed at the moment</t>
  </si>
  <si>
    <t>AT&amp;T: we had 1080min of online time for positioning at the last RAN1 meeting so we would like to keep the WI scope as it is_x000D_
ZTE: agrees with AT&amp;T that we should avoid this upscoping_x000D_
Huawei: no urgency to include this, we can keep the scope as it is</t>
  </si>
  <si>
    <t>Ericsson: this is generic work and not spectrum work and this should go into REL-19_x000D_
Mediatek: there is no need to approve a new WI for this, agrees with Ericsson_x000D_
Samsung: as compromise PC2 could be considered_x000D_
Nokia: a bit challenging to work on new PCs while we are still working on PC3_x000D_
T-Mobile: coexistence work is needed and looking at RAN4 workpload this is rather for REL-19_x000D_
DT: agrees with T-Mobile and supports to consider high power UEs for REL-19_x000D_
Ligado: focussing on PC1 and PC2 would be ok for us_x000D_
RAN4 chair (Huawei): looking at RAN4 workload this should go to REL-19_x000D_
Inmarsat: starting some analysis already would be useful_x000D_
RAN chair: this would also consume RAN4 time_x000D_
_x000D_
conclusion: high power UE for NR NTN/IoT NTN will not be considered for REL-18</t>
  </si>
  <si>
    <t>Nokia: should say Dec.22 in first line</t>
  </si>
  <si>
    <t>MCC: Perf. part 100% complete in March 23 but no corresponding CRs?_x000D_
Apple: in the end it was decided that no Perf. part WI is needed_x000D_
MCC: then better leave Perf. part at 0% and we stop the Perf. part</t>
  </si>
  <si>
    <t>MCC: after discussion of the status report RP-230152 it can be concluded that the Perf. part is not needed</t>
  </si>
  <si>
    <t>MCC: Core part target date changed from Dec.23 to Sep.23?</t>
  </si>
  <si>
    <t>MCC: missing indication which WI creates the new TR_x000D_
Apple: TR will be created by Core part (Perf. part impact on the TR can be checked later)</t>
  </si>
  <si>
    <t>Proposal 1:	 With significant technical work remaining before the prioritized core objectives of the Rel-18 TRP/TRS work item can be concluded, and with no recent progress on CA methodology apparent, it is reasonable to remove the scope for CA methodology for TRP/TRS methodology._x000D_
Proposal 2:	 The Rel-18 TRP/TRS work item shall aim to complete full coverage of band n28, n41, and n78 requirements, including performance objectives which were not concluded in Rel-17, and it shall also aim to define requirements for band n77._x000D_
_x000D_
vivo: no WID update is needed, RAN4 can work on this_x000D_
Telecom Italia: there is ongoing work in RAN4 to find out which kind of devices are measured in the labs_x000D_
Apple: things not done in REL-17 need to be added to REL-18 to have a complete picture_x000D_
_x000D_
conclusion: no WID change needed, can check status at RAN #100</t>
  </si>
  <si>
    <t>Apple: This is a proposed revision of the Rel-18 NR_FR1_TRP_TRS_enh work item, but it is not submitted by the rapporteur company.  As explained in the companion discussion paper RP-230158, the WID revision is a rescoping proposal intended to ensure the work concludes on time within Rel-18.  If RAN endorses this proposal, then we would like to request the NR_FR1_TRP_TRS_enh work item Rapporteur to kindly implement the agreed changes.</t>
  </si>
  <si>
    <t>moved from AI 9.3.1.4 to AI 15</t>
  </si>
  <si>
    <t>compare RP-230161</t>
  </si>
  <si>
    <t>Proposal 1: Conclude the study phase of lower MSD in RAN with the suggested agreement reached in RAN4 ...._x000D_
Proposal 2: It is suggested to revise the objective of lower MSD as shown in RP-230169_x000D_
_x000D_
Nokia: agreement in RAN4 is a bit unclear_x000D_
Apple: study should provide results and only afterwards we specificy requirements_x000D_
_x000D_
conclusion: offline discussion needed</t>
  </si>
  <si>
    <t>MCC: TUs are normally updated via status report and not revised WID_x000D_
ZTE: Status report also includes updated TUs</t>
  </si>
  <si>
    <t>RAN chair: will announce the details of the organization later (thanks NEC for the contribution in RP-230181)</t>
  </si>
  <si>
    <t>MCC: no rev marks, no changes?</t>
  </si>
  <si>
    <t>Draft reply LS to R1-2302186 = RP-230033 on transmission bandwidths for NR on dedicated spectrum less than 5 MHz (to: RAN1; cc: -; contact: Nokia)</t>
  </si>
  <si>
    <t>R1- 2302186 = RP-230033</t>
  </si>
  <si>
    <t>Apple: we should remove "dedicated"_x000D_
RAN chair: we can discuss this offline and see for next time how to address this</t>
  </si>
  <si>
    <t>MCC: no revision marks, no changes?</t>
  </si>
  <si>
    <t>ZTE: we also need to minimize spec impact and impacts on legacy systems</t>
  </si>
  <si>
    <t>conclusion: all CRs of RP-230246 are approved except_x000D_
- R5-231508 is revised in RP-230602</t>
  </si>
  <si>
    <t>conclusion: WID will not be revised</t>
  </si>
  <si>
    <t>Ericsson: SA replied on this in last plenary cycle_x000D_
ZTE: for deterministic services we did not do something so far</t>
  </si>
  <si>
    <t>conclusion: SI is completed</t>
  </si>
  <si>
    <t>Tdoc number missing on the status report</t>
  </si>
  <si>
    <t>DT: wondering why this is coming back_x000D_
T-Mobile: fixing a problem that does not exist_x000D_
Nokia: could send wrong message to industry (when UEs are not supporting mandatory features we need to discuss this at RAN; we cannot support this behaviour by having network solutions for it)_x000D_
Apple: supports DT, T-Mobile, Nokia_x000D_
Telecom Italia: how can these devices pass regulatory or voluntary certification (like GCF) if these are mandatory features?_x000D_
CMCC: we should send out LS to SA groups or we are expecting a blocking situation_x000D_
Vodafone: we have an equipment ID register that can be used to block this sort of UEs_x000D_
Qualcomm: SA2 paper was not properly discussed due to lack of conclusion in RAN_x000D_
_x000D_
MCC: cannot open RP-230290, it seems a dozen of other people have this problem</t>
  </si>
  <si>
    <t>MCC: Perf. part target changed from Dec.23 to June 24? Contradiction to revised WID RP-230299_x000D_
CMCC: Perf. part target shall still be Dec.23</t>
  </si>
  <si>
    <t>MCC: WID in contradiction with status report RP-230298 for Perf. part target; WI code to be corrected</t>
  </si>
  <si>
    <t>Proposal 1:  Agree to introduce support of 2Rx devices for XR in FR1 with up to 100MHz operating BW. _x000D_
Proposal 2:  Do not make any conclusion implying that RedCap devices with 20MHz BW limitation cannot be used for XR. _x000D_
Proposal 3:  Discuss and decide how to define the applicable device types for which 100MHz BW and 2Rx requirement applies.  One option is that such devices inherit limitations like those for RedCap, e.g. non-NSA, non-CA/DC/SUL, except for the BW limitation. _x000D_
Proposal 4:  Make a Plenary decision on adding support of 2Rx 100MHz devices for operation in FR1 high bands, without up-scoping the Rel-18 XR WI with additional studies. Discuss and decide also whether this should be based on an extension of the RedCap device type or based on defining a suitable XR device type.</t>
  </si>
  <si>
    <t>moved from AI 9.11 to AI 9.12</t>
  </si>
  <si>
    <t>T-Mobile: supports changes in RP-230306</t>
  </si>
  <si>
    <t xml:space="preserve">Status report of WI: Rel-18 High power UE (power class 1,5 and 2) for a single FR1 NR TDD band in UL of NR inter-band CA/DC combinations with/without NR SUL (supplementary uplink) with y bands downlink (y=2,3,4,5,6) and x bands uplink (x=1,2)
rapporteur: </t>
  </si>
  <si>
    <t>vivo: concerns about overheating for wearables_x000D_
T-Mobile: n25 and n71 can be removed from the list (so far)_x000D_
RAN chair: some more offline discussion seems to be needed</t>
  </si>
  <si>
    <t>MCC: target date changed from Dec.23 to June 23? And this at 5% completion level, is this intended/realistic?_x000D_
China Telecom: target date should still be Dec.23, the change to June 23 was a mistake</t>
  </si>
  <si>
    <t>Proposal: To address the undesirable impact of the current WI objective for NR CPP when limited to MG-less operation, the following is adopted:_x000D_
- Alt 1: Limit the DL CP measurements to with MGs instead of w/o MGs</t>
  </si>
  <si>
    <t>RAN chair: why is the test in [ ]?</t>
  </si>
  <si>
    <t>Proposal: revise objective of the SID (Study on low-power Wake-up Signal and Receiver for NR) in RP-222644 as followings, and add 0.25TU (for early stage)/0.5TU (for late stage) for RAN4 RRM work from RAN4#106-bis-e meeting (Q2, 2023)_x000D_
vivo: we should wait for RAN1 progress before we should add RAN4 objective_x000D_
Ericsson: not the right time to start mobility work and RRM group is very much loaded_x000D_
Nokia: if we would add this objective now, we would preempt or overlap with RAN1 work_x000D_
_x000D_
conclusion: no consensus to revise the SID for this</t>
  </si>
  <si>
    <t>conclusion: 100%, March 23; SI is completed</t>
  </si>
  <si>
    <t>MCC: late submission; wrong Tdoc number in upper right corner</t>
  </si>
  <si>
    <t>Proposal 1: Study the test method for multi-Tx in this SI as the 2nd priority._x000D_
Proposal 2: Revise the wording from “multi-Rx panel” to “multi-Rx chain” to align with RF requirements discussion. The revised SID is in 	RP-230351._x000D_
_x000D_
RAN chair: proposal 2 is quite stable so endorsed, what about proposal 1?_x000D_
Qualcomm: we need to do it at some time as otherwise we need to remove multi-Tx_x000D_
RAN chair: so discuss proposal 1 further offline during this meeting</t>
  </si>
  <si>
    <t>Qualcomm: The SR captures several open issues for RAN4, it is not clear whether the bullet related to dual UL (3rd bullet) refers to simultaneous switching or not. This is an open issue, there is a LS to RAN1 with questions related to this in R4-2303507._x000D_
Note: LS R4-2303507 was only sent to RAN1, RAN2._x000D_
_x000D_
- The wording “Time mask for dualUL related switching scenarios” comes from RAN4 WF in R4-2303693 (Issue 1-4-3) as well as other bullets. So, the 3rd bullet is related to simultaneous switching and corresponding LS to RAN1_x000D_
- Clarification as Proposal 2 in RP-230144 is left to RAN1 in maintenance phase if necessary</t>
  </si>
  <si>
    <t>Proposal: Do not include DL coverage enhancements in Rel-18 NR NTN enhancements WI_x000D_
Proposal: For coverage enhancement, ‘PUCCH enhancements for Msg4 HARQ ACK’ in WID is replaced to ‘PUCCH enhancements for PUCCH transmission when dedicated PUCCH resource configuration is not provided’_x000D_
- It is understood that this update is also applied to existing agreements/conclusions_x000D_
_x000D_
ZTE: fine with option 1_x000D_
NEC: supports NTT DOCOMO that LTE NTN coverage enhancements can be postponed to REL-19_x000D_
Lidago: as satellite operator would like to see coverage enhancement as soon as possible_x000D_
Ericsson: keep PUCCH case as it is and DL enhancement can be considered for REL-19</t>
  </si>
  <si>
    <t>MCC: target date changed from Sep.23 to March 23_x000D_
conclusion: WI is completed</t>
  </si>
  <si>
    <t>vivo: supports the proposal_x000D_
Nokia: we do not want to have several options_x000D_
Ericsson: option c has additional overhead for the network_x000D_
CMCC: option c is not mandating something for the network_x000D_
Orange: we would like to see this solved, B-1-1 is our preference, C would work as well_x000D_
RAN chair: topic was discussed for some time, we need to find a way forward, could Vodafone lead some offline discussion to come up with a way forward?</t>
  </si>
  <si>
    <t>moved from AI 9.2.8 to AI 9.3.2.9</t>
  </si>
  <si>
    <t>Tdoc is related to NR_cov_enh2 (AI 9.3.1.3)_x000D_
Proposal 1: Not to consider the increase of UE power limit feature for 3Tx in either coverage enhancement or 3T4R WI in Rel-18._x000D_
Proposal 2: Setting up a dedicated WI for 2Tx PC1.5 inter-band UL CA, and postpone the related 3Tx scope including PC1.5 in 3T4R WI if necessary._x000D_
_x000D_
Mediatek: proposal 1 : upscoping now is not reasonable but RAN4 can check; proposal 2: setting up new WI or integrating in existing WI is fine for us_x000D_
Apple: we should not split into separate basket WIs, PC1.5 TDD+TDD in REL-18, other combos can be considered in REL-19_x000D_
T-Mobile: 2TX plus 3TX could be considered in parallel_x000D_
RAN chair: we need to be careful to not increase RAN4 workload esp. for RAN4 non-spectrum aspect;_x000D_
suggests to take proposal 1 and not agree proposal 2_x000D_
AT&amp;T: we have already 2Tx PC1.5 inter-band UL CA_x000D_
RAN chair: no dedicated new WI_x000D_
RAN4 chair: no combo for PC1.5 so far; better not to increase RAN4 load_x000D_
Apple: 3TX could fall back to a 2TX combo, how would this be treated?_x000D_
T-Mobile: thinks there is no fallback to PC1.5_x000D_
RAN chair: could be discussed in the existing WI but we will not introduce a new WI_x000D_
Samsung: would like that new band combo requests for 3TX and 4TX can be considered in the future_x000D_
_x000D_
conclusion: proposal 1 is agreed, no dedicated work for PC1.5 for inter-band UL CA with 2Tx in REL-18</t>
  </si>
  <si>
    <t>RAN chair: note serves the purpose that RAN3/RAN4 will only work on this if they get an LS;_x000D_
Nokia: prefers a checkpoint at next RAN meeting_x000D_
RAN chair: we could also just change the checkpoint from RAN #99 to RAN #100._x000D_
conclusion: instead of note, we shift from RAN #99 to RAN #100</t>
  </si>
  <si>
    <t xml:space="preserve">Views on WI for efficient utilization of licensed spectrum that is not aligned with existing NR channel bandwidths </t>
  </si>
  <si>
    <t>moved from AI 9.2.4 to AI 9.1.5</t>
  </si>
  <si>
    <t>moved from AI 7 to AI 9.1.3_x000D_
Proposal: 	Allow for more discussions between RAN WGs and SA2 on whether any normative work is needed to support Partially Allowed NSSAI and postpone decisions on how such potential work will be carried out (e.g. in a new WI, in TEI18, etc…) until involved groups have converged to a common understanding_x000D_
_x000D_
RAN chair: let's discuss it together with RP-230619</t>
  </si>
  <si>
    <t>RAN chair: upscoping is not a good idea, so we should rather go for the Intel proposal in RP-230329</t>
  </si>
  <si>
    <t>Nokia: The completion level is set at 100% for the SI and the SI is going to be closed. But the % must depend on how RAN#99 handles RP-230392 which is a follow-up WI for R18 NR inter-band combinations for Low-Low bands. Since the WID for RP-230392 doesn’t explicitly include remaining issues identified in the SI, e.g. for CA_n5-n8. It is not clear, e.g., if the WI addresses only DL CA of n5 UL with n5+n8 DL or if the WID handles some unsolved issues, e.g., non-simultaneous n5 DL and n8 DL. If the remaining issues are handled in the WI, the SI could be closed, but if not, the SI may need to continue to address the remaining issues._x000D_
conclusion: SI is completed</t>
  </si>
  <si>
    <t>Mediatek: looks like SI is not completed_x000D_
Qualcomm: the WI is continueing the study, there is no point to close a SI and to continue the study in a new WI_x000D_
Nokia: options would have to be captured in WID as otherwise better to keep SI open_x000D_
RAN chair: no urgency to approve this at this meeting_x000D_
RAN4 chair: what is the plan with the SI RP-230388? (as this new WI is a follow-up WI of SI FS_NR_700800900_combo_enh)_x000D_
MCC: normally a follow-up WI takes over the SI title</t>
  </si>
  <si>
    <t>Samsung: there is a misalignment between CT4 and RAN3 so better not to approve the CR(s)_x000D_
NTT DOCOMO: LS will be needed to trigger CT4 discussion_x000D_
RAN3 chair: surprised about Samsung comment; no misalignment whether we send the LS or not_x000D_
RAN chair: let's see first how to handle the CRs and then see whether an LS should be sent</t>
  </si>
  <si>
    <t>Ericsson: 96% is planned_x000D_
conclusion: 96%, Dec.23</t>
  </si>
  <si>
    <t>Nokia: process and scope needs further clarification_x000D_
T-Mobile: can lead to chicken-and-egg problem but could be handled in RAN4, better to start now and we can adapt the process</t>
  </si>
  <si>
    <t>Proposal 1: Using new band numbering so that each new sub-band includes the previous sub-bands should be the default solution for resolving the regional sub-bands._x000D_
_x000D_
Verizon: can accept the solution</t>
  </si>
  <si>
    <t>MCC: instead of providing a status report for REL-17 WI NR_RF_FR1_enh-UEConTest, the rapporteur has resubmitted a status report for REL-16 WI NR_RF_FR1-UEConTest which is already provided in RP-230426</t>
  </si>
  <si>
    <t>moved from AI 9.12 to AI 9.3.2.9</t>
  </si>
  <si>
    <t>It is understood that this functionality is already specified in the system, for NTN. Interested companies are encouraged to bring in CR proposals to RAN2 to show how this functionality would be made available to XR. RAN2 chair confirmed to handle these proposals in the XR session, and RAN2 is expected to make a decision on these proposals as per normal process.</t>
  </si>
  <si>
    <t>moved from AI 9.10 to AI 9.12</t>
  </si>
  <si>
    <t>Apple: The SR itself well captured the discussion and progress in RAN4. While it is found that some discussion on RRM requirements are already beyond the scope description in the latest WID RP-222309. E.g. Scell activation/ deactivation interruption, scheduling restriction, BFD etc have been identified and discussed in addition to MRTD/MTTD. We also support the newly identified scope and think it is essential for completion of this WI. We would recommend that Rapporteur consider to revise the WID to capture the additional requirement impacted._x000D_
KDDI: after offline discussion with Apple and RAN4 experts the WID of REL-18 WI NonCol_intraB_ENDC_NR_CA was revised in RP-230742</t>
  </si>
  <si>
    <t>Huawei: objectives are not very clear_x000D_
Mediatek: not just UE requirements needed to be added, also operating bands_x000D_
RAN chair: let's discuss offline</t>
  </si>
  <si>
    <t>conclusion: Core part WI is completed</t>
  </si>
  <si>
    <t>MCC: WI code LTE_intra_CA_MPR_35MHz_gap-Core missing</t>
  </si>
  <si>
    <t>Nokia: why n104 listed?</t>
  </si>
  <si>
    <t>Ericsson: adding the Mexico aspect is ok but conclusion should not yet be added as we extend the SI_x000D_
Apple: we do not yet have the technical parameters for Mexico yet, so it would need further updates in the future_x000D_
conclusion: section 6 will not be included, 4.2.6 will be included but may need further updates in the future</t>
  </si>
  <si>
    <t>LG: a bit early for such a WI as SL discussion is still ongoing; could be also considered to include this in an existing WI_x000D_
DT: could RAN4 not come up with a better/generic approach than 100s of combos?_x000D_
Qualcomm: one supporting company in [ ] ?_x000D_
RAN chair: suggests to not approve this WI at RAN #99</t>
  </si>
  <si>
    <t>Mediatek: proposal 2 may be a feasible way forward_x000D_
Qualcomm: Ericsson proposal has been discussed for a while in RAN4, 100kHz raster can not be changed before REL-18_x000D_
Huawei: capability for REL-18 could be discussed in RAN4 but not for earlier releases_x000D_
Intel: introduce a cap. from REL-17 would be ok for us_x000D_
Nokia: defining a UE cap. would be useful (maybe RAN could agree a principle and task RAN4 to agree the details), REL is to be discussed; SI was studying 2 of 4 methods (1 which supports legacy and should move forwards, use of wider BW method can not be included as it has drawbacks so this would need more study in RAN4 but such further study would not be useful)_x000D_
CHTTL: maybe we can go with proposal 2_x000D_
RAN4 chair: proposal 2 would be a compromise, it just needs to be decided from which REL</t>
  </si>
  <si>
    <t>NR_newRAT-Perf, NR_newRAT-Core, NR_n29-Core, NR_2step_RACH-Perf, NR_n1_BW2-Core, NR_n30-Core, NR_n29-Core, NR_CADC_R16_2BDL_xBUL-Core</t>
  </si>
  <si>
    <t>NR_pos-Perf, NR_pos-Perf, NR_perf_enh-Perf, NR_newRAT-Perf, NR_eMIMO-Perf, NR_pos-Perf, NR_pos-Core</t>
  </si>
  <si>
    <t>LTE_NR_DC_enh2-Core, NR_bands_R17_BWs-Core, NR_RF_FR1, NR_RF_FR1-Core, NR_RRM_enh2-Core, NR_RRM_enh-Perf, NR_RRM_enh2-Core, NR_unlic-Core, NR_unlic-Perf</t>
  </si>
  <si>
    <t>NR_HST, NR_ext_to_71GHz-Core, NR_ext_to_71GHz, NR_FR1_TRP_TRS, NR_FR1_35MHz_45MHz_BW-Perf, NR_HST, NR_feMIMO-Perf, NR_FeMIMO-Core</t>
  </si>
  <si>
    <t>NR_RAIL_EU_1900MHz_TDD-Core, NR_LTE_V2X_PC5_combos-Core, NR_MG_enh-Perf, NR_MG_enh-Core, NR_NTN_solutions, NR_NTN_solutions-Core, NR_LTE_V2X_PC5_combos-Core</t>
  </si>
  <si>
    <t>MCC: Perf. part has to complete max. 6 months after the Core part_x000D_
Huawei: error in our status report, Core part target shall remain Dec.23</t>
  </si>
  <si>
    <t>MCC: Core part target Dec.23 is contradicting status report RP-230565 which indicates Corer part target is Sep.23_x000D_
Huawei: status report is revised</t>
  </si>
  <si>
    <t>proposal: RAN to conclude that UL/SUL indicator in DCI format 0_X belongs to Type-2_x000D_
Qualcomm: if a+b and b+c is supported, it does not mean the a+b+c is supported, this not how CA works_x000D_
NTT DOCOMO: both sides seems to agree that no simultaneous transmission is considered</t>
  </si>
  <si>
    <t>RAN chair: Companies are encouraged to take a look at RP-230574, although we will not treat it this time.</t>
  </si>
  <si>
    <t>moved from AI 9.2.8 to AI 9.3.2.9_x000D_
_x000D_
proposal: Allow 2Rx support for only glasses type device_x000D_
- 2Rx is strictly NOT ALLOWED for smartphone type device mandating 4Rx_x000D_
- Specify a mechanism to allow 2Rx support for XR glasses type device for the bands mandating 4Rx support_x000D_
- This does not applied to other types of device which are explicitly indicated (e.g. vehicular UE, RedCapUE, XR glasses.)</t>
  </si>
  <si>
    <t>MediaTek: The SI is claimed to be 100% completion level. However, there is no clear recommendation on which solution(s) for the follow-up WI phase as discussed in our paper RP-230648. Since there are new follow-up WI proposals submitted to this plenary, this will be discussed anyway in this week. And the SR may be updated pending on the outcome of the discussion._x000D_
_x000D_
conclusion: SI is completed</t>
  </si>
  <si>
    <t>MCC: late submission; TR is not in a shape to approve it, e.g. copright statement, table of contents, auto bullets, editor's comments, annexes in bad shape</t>
  </si>
  <si>
    <t>NTT DOCOMO: This CRpack includes RAN3 agreed CRs in the maximum length of Routing ID (R3-230948/230949). We proposed to send LS to SA2/CT4, but it was not agreed in the last RAN3 meeting. However, we believe that to confirm our understanding about a reference (as Routing ID description in CR refers TS 29.571) with owner WG of it is the easiest way to prevent potential mis-alignment of standards between WGs. Thus, we still think it is necessary to send LS (draft in RP-230407) to SA2/CT4 to ask them to confirm the CR. Note that this LS does not necessarily intend to change the corresponding SA2/CT4 spec, but aims to have a common understanding and prevent potential fragmentation of 3GPP specification._x000D_
_x000D_
Samsung: We cannot accept the CRs R3-230948 and R3-230949 because the value of the Routing ID is not in the binary form of Nfinstanceid based on In 29.571 and IETF_x000D_
RAN3 chair (ZTE): After offline discussion with some companies, the misalignment issue on IE form is confirmed, however, further checking and reviewing from companies are preferred to be continued in next RAN3 meeting. So R3-230948 and R3-230949 of CR package RP-230597 should be postphoned_x000D_
_x000D_
conclusion: all CRs of RP-230597 are approved except:_x000D_
- R3-230948 and R3-230949 which are postponed (to be handled in next RAN3 meeting)</t>
  </si>
  <si>
    <t>Proposal 1:	 The assignment of band numbers referring to pre-existing 3GPP “parent” bands is preferred over the specification of a new band for the regionally-defined band._x000D_
Proposal 2:	 RAN2 and RAN4 should fully evaluate the specification, implementation, and test impacts of the new band number approach during the first work item associated with a regionally-defined subband. If the evaluation indicates that significant complexity is incurred due to the adoption of the new band number approach, RAN2 and RAN4 should also evaluate specification of new signalling as an alternative approach._x000D_
Proposal 3: 	Care should be taken to ensure that the UE behaviour when operating within the regionally-defined subband is predictable._x000D_
_x000D_
Qualcomm: is AT&amp;T intention to shift this RAN SI to a WG SI as they ask RAN2/4 to study?_x000D_
Intel: was wondering as well_x000D_
RAN chair: need to finish RAN SI first_x000D_
AT&amp;T: we do not suggest a RAN2/RAN4 SI but there are aspects that RAN can not evaluate within the SI_x000D_
RAN chair: "during the first work item associated with a regionally-defined subband" is probably the key point here_x000D_
Qualcomm: would be useful to have a default way as conclusion out of the SI_x000D_
RAN chair: as we have 2 possibilities on the table, maybe an offline discussion could suggest which one is this default approach</t>
  </si>
  <si>
    <t>moved from AI 14 to AI 9.3.4.10 and title changed</t>
  </si>
  <si>
    <t>RAN chair: understands the work in SA3 is still ongoing. Thus, there is no strong need for RAN to discuss in RAN#99.</t>
  </si>
  <si>
    <t>RAN1 chair: NTN in RAN1 is overloaded and we rather need to downscope than to upscope</t>
  </si>
  <si>
    <t>Apple: also OPPO, APT, FGI are supporting this Tdoc</t>
  </si>
  <si>
    <t>moved from AI 9.3.2.7 to AI 9.1</t>
  </si>
  <si>
    <t>Proposal: A WI is required in Rel-18 to address the corresponding impact on RAN with the following objectives ..._x000D_
handled together with RP-230384_x000D_
Nokia: there are other aspects not covered by LS exchange, so WID is needed_x000D_
Huawei: supports to give more time to SA2 to respond and remove controversy; RAN2 was never involved_x000D_
CMCC: the earlier we start the work on this the higher the probability that work completes in time_x000D_
CATT: there is definitely some RAN2 impact, RAN3 could start the work_x000D_
ZTE: conclusion 1 of Ericsson paper is not correct_x000D_
Ericsson: prefers to wait for SA2 LS and then discuss further in RAN3_x000D_
Samsung: supports Nokia, ZTE, CMCC, CATT; discussion in RAN2 and WI is needed (otherwise also SA2 can not conclude)_x000D_
NEC: we need to discuss this topic in RAN3, have a WI with manageable workload would be useful</t>
  </si>
  <si>
    <t>Bosch: we are supporting this Tdoc RP-230628</t>
  </si>
  <si>
    <t xml:space="preserve">Ericsson, Qualcomm, Thales </t>
  </si>
  <si>
    <t>LTE_NBIOT_eMTC_NTN_req-Perf</t>
  </si>
  <si>
    <t>Proposal: Revise Note 2 and Note 3 in the Objective 1) of the NR_MG_enh2 as below_x000D_
Note 2: The scenarios that NCSG is considered in Case 1 and that Pre-configured MG is considered in Case 2 are precluded in this WI._x000D_
Note 3: Except Case 1 and Case 2, other possible combinations of pre-configured MG, concurrent MG, NTN gaps and NCSG are precluded in this WI._x000D_
_x000D_
Xiaomi: we do not support this</t>
  </si>
  <si>
    <t>Proposal 1: No new target data rate higher or lower than 10Mbps is introduced._x000D_
Proposal 2: Standalone UE BB bandwidth reduction (i.e., standalone BW3/PR3) is not supported._x000D_
- 	UE BB bandwidth reduction is only supported together with UE peak rate reduction as “combined BW3/PR3+PR1.”_x000D_
Proposal 3: Under the condition of no additional new target peak rate higher or lower than 10Mbps:_x000D_
- 	Standalone UE peak rate reduction (i.e., “standalone PR1”) can proceed. _x000D_
- 	UE may report capability support for “standalone PR1” and/or “combined BW3/PR3+PR1.”_x000D_
_x000D_
Qualcomm: supports peak data rate reduction_x000D_
Spreadtrum: RP-230296 is more related to REL-17 than REL-18, impact on REL-17 redcap performance_x000D_
vivo: supports the proposals from Mediatek_x000D_
DT: supports to remove the feature from REL-18 and use the TUs for something more meaningful_x000D_
T-Mobile: supports DT and would fragment REL-17/REL-18 market_x000D_
CMCC: there are different understandings of "single UE type"</t>
  </si>
  <si>
    <t>moved from AI 9.2.10 to AI 9.3.2.9</t>
  </si>
  <si>
    <t>MCC: new TR created by Core part? Rapporteur missing_x000D_
Huawei: Why not revising the existing WI?_x000D_
Apple: supports this WI_x000D_
Mediatek: the existing WI is about an NR band and this here is for an LTE band</t>
  </si>
  <si>
    <t>Ericsson: would not like to continue the SI, SI does not need to say which method is better; going back to RAN4 would not help_x000D_
Intel: if we can't agree a WI, then continue SI for 3 months; but of course it would be better to agree a WI_x000D_
T-Mobile: agrees with CMCC that in some cases the 100kHz raster does not work; new REL-17 UE cap. is needed address these cases and identify the problematic UEs; we have a separate WI proposal for 6/7MHz bandwidth_x000D_
Apple: prefers to have a new WI</t>
  </si>
  <si>
    <t xml:space="preserve"> It is understood that this functionality is rather minor. Interested companies are encouraged to bring in CR proposals to RAN1 to show the impacts of adding this functionality. RAN1 chair confirmed to handle these proposals in the XR session, and RAN1 is expected to make a decision on these proposals as per normal process.</t>
  </si>
  <si>
    <t>moved from AI 9.1.5 to AI 10.1.5_x000D_
MCC: no WI rapporteur, no target date(s) for the new TR_x000D_
RAN4 chair: not yet clear whether new TR is needed_x000D_
MCC: then remove the new TR if not needed</t>
  </si>
  <si>
    <t>moved from AI 9.1.5 to AI 10.1.5 as this is related to IoT NTN (LTE) band_x000D_
MCC: Perf. part objectives, rapporteur missing, only 3 supporting companies_x000D_
Nokia: overlapping with existing L+S band?_x000D_
Inmarsat: not overlapping?_x000D_
Nokia: which regulation applies?_x000D_
Inmarsat: European regulation_x000D_
ZTE: why channel raster in [ ]?, why 37-series? should be 36-series</t>
  </si>
  <si>
    <t>Futurewei: The completion level is set at 30% but without using one of the colors to indicate whether the progress is normal, behind, or critically behind. Based on the SI schedule, we should be about 60% at the RAN1 timeframe and more than 30% at RAN2. If 30% is the right assessment of progress, it should be marked as behind schedule._x000D_
conclusion: use orange colour for the 30%</t>
  </si>
  <si>
    <t xml:space="preserve">Motivation for new WID for new FDD Bands using the uplink from n28 and the downlink of n75 and n76 </t>
  </si>
  <si>
    <t>MCC: rapporteur and supporting companies missing_x000D_
Orange: is interested in this_x000D_
Nokia: will have a lot of band combinations_x000D_
ZTE: legacy of variable duplex band?_x000D_
Ericsson: benefits for “idle mode load balancing” is not clear (e.g. you may have to increase DL power)_x000D_
Vodafone: does not see the coverage difference as UE is camping on DL_x000D_
Huawei: we are supporting but also need some more clarification_x000D_
DT: we would also support this work; no CA combinations with such a new band would be considered in the future_x000D_
RAN chair: discuss further offline to see whether we can approve a revision</t>
  </si>
  <si>
    <t>conclusion: 50%, June 23</t>
  </si>
  <si>
    <t>proposal: RAN#99 to direct RAN1 to specify support for higher SCSs than 15kHz for dynamic resource pool sharing in Rel-18 sidelink work on NR-LTE coexistence._x000D_
Toyota: Toyota: Since the solution for AGC also solves the 60kHz case, 15/30/60kHz would not require further AGC solution than 15/30kHz. Automotive companies had a Tdoc in the past explaining that semi-static solution can not work when all resources are allocated for LTE_x000D_
LG: 10MHz is either used for LTE or for NR; we could go for 15kHz to allow both_x000D_
Huawei: only 30kHz SCS is mandatory_x000D_
Qualcomm: objective is more complicated, RAN1 went for semi-static partition solution; we would not like to spend a lot of effort in RAN1 to solve this special problem_x000D_
Mitsubishi: we did not make make progress as some people want to discuss SCS first and others want to discuss the solutions first</t>
  </si>
  <si>
    <t>Proposal: Extend RAN2 time units by 1 quarter_x000D_
RAN1 chair: first LS will be sent out in May_x000D_
RAN2 chair: is fine with the proposal of RP-230679</t>
  </si>
  <si>
    <t>T-Mobile: XR is a very wide class of devices so some may fit under Redcap and some may not_x000D_
Telecom Italia: having same requirements for 2RX and 4RX is not acceptable, we cannot take GCF certification as reference as this is voluntary</t>
  </si>
  <si>
    <t>moved from AI 9.2.4 to AI 9.1.5_x000D_
Qualcomm: concerns to introduce 6 and 7MHz, next will be 8 and 9MHz; problem of not having them is small but overhead (testing, filter design etc.) will be larger_x000D_
Mediatek: does not think introduction of 6 and 7MHz is feasible in REL-18_x000D_
Nokia: 6MHz seems to have the bigger interest and maybe we start with this first_x000D_
Apple: we would have concerns to consider this for REL-18 and if we start with it 8/9MHz and 11/12MHz will follow as well_x000D_
Ericsson: in low bands every MHz is precious so we support 6/7MHz WI proposal, we do not think there were be more proposals_x000D_
RAN chair: seeing all comments, would suggest to close REL-18 SI and no follow-up WI at this point, you can still come back in the future if there is a way forward for a WI; proposal 2 from Ericsson can still be discussed further during RAN #99</t>
  </si>
  <si>
    <t>MCC: supporting companies in [ ]_x000D_
Apple: legacy LTE devices would support this?_x000D_
Qualcomm: understands need for 1.4MHz but why also 3MHz?_x000D_
Nokia: supports this WI but REL-independence need to be clarified</t>
  </si>
  <si>
    <t>NR_IAB-Core, NR_pos-Core, RACS-RAN-Core, NR_Mob_enh-Core, TEI16</t>
  </si>
  <si>
    <t>MCC: late Tdoc request</t>
  </si>
  <si>
    <t>MCC: late submission; Core: 10%, Dec.23; Perf.: 50%, Dec.23</t>
  </si>
  <si>
    <t>Samsung: suggests to consider this for a future REL and not in REL-18_x000D_
RAN chair: what's the RAN4 chair's view?_x000D_
RAN4 chair: RAN4 is currently focussing on Ka band in NTN WI and it would be better to finish this first_x000D_
conclusion: proponents can discuss the topic further offline but we will not consider a WI so far</t>
  </si>
  <si>
    <t>MCC: late submission; Core: 85%, June 23; Perf.: 0%, June 23 is contradicting targets in revWID: RP-230711</t>
  </si>
  <si>
    <t>MCC: why are Perf. part objectives not removed if you remove the Perf. part?</t>
  </si>
  <si>
    <t>Telecom Italia: title should talk about 600MHz and not 400MHz</t>
  </si>
  <si>
    <t>MCC: clean version has old Tdoc number</t>
  </si>
  <si>
    <t>MCC: it still says "Draft" in the title</t>
  </si>
  <si>
    <t>PFD: power flex density</t>
  </si>
  <si>
    <t>conclusion: Core part: 85%, June 23; Perf. part: 99%, March 23; Perf. part is stopped as it was concluded that no Perf. part changes are needed</t>
  </si>
  <si>
    <t>Perf. part was removed as not needed</t>
  </si>
  <si>
    <t>Vodafone: still believe that LTE would meet ITU requirement but ok with the SID_x000D_
Inmarsat: please remove Inmarsat as supporting company (so far)</t>
  </si>
  <si>
    <t>ITU-R AH convener (Telecom Italia): thought there is also a draft LS to ITU-R WP4B_x000D_
DT: some text looks that it is removed but it is not_x000D_
Thales: (to be confirmed) should be removed_x000D_
Huawei: is asking OPs to confirm, if we ask we cannot send an LS to ITU before we get confirmation_x000D_
Apple: last sentence about RAN #99 does not make sense_x000D_
ITU-R AH convener (Telecom Italia): could be removed_x000D_
Mediatek: we say REL-17 everywhere but do we not mean REL-18? Based on REL-17 system may be better than based on REL-17 specs_x000D_
Nokia: Perf. part was in REL-18_x000D_
ITU-R AH convener (Telecom Italia): we actually did not submit the Perf. part; and to not cause confusion in the transposition we better indicate the spec versions which are relevant_x000D_
Nokia: also some of the dates need to be updated_x000D_
ITU-R AH convener (Telecom Italia): should we ask for PCG feedback before or can it be submitted to ITU-R? submission only to PCG (as OPs) are there as well; we could have a very short LS to ITU-R WP4B just to indicate that RAN has approved a SI_x000D_
Hughes: submission deadline is Dec.23 so we have to be sure that all specs can be made available for this_x000D_
ITU-R AH convener (Telecom Italia): schedule is in RP-230629, in theory REL-18 could be included_x000D_
Thales: originally also other REL-18 specifications were considered_x000D_
Nokia: it is not just about the REL-18 spec availability but also about the evaluation, so RAN1 needs to have time to do the evaluation</t>
  </si>
  <si>
    <t>Inmarsat: has 3 more supporters _x000D_
MCC: add Core part to new TR and indicate "internal TR"_x000D_
Huawei: we should indicate frequency range and avoid band dependent TR_x000D_
RAN chair: can discuss need for the TR still further until next time_x000D_
AT&amp;T: extended L-band is a fixed term</t>
  </si>
  <si>
    <t>ITU-R AH convener (Telecom Italia): is it possible to endorse the way forward_x000D_
ZTE: for some aspects work is still ongoing which should be indicated_x000D_
conclusion:</t>
  </si>
  <si>
    <t>Nokia: attachment RP-230736 is missing_x000D_
RAN chair: attach it in the final version please</t>
  </si>
  <si>
    <t>DT: 1 quarter is probably too fast; VR or AR device should also be clarified as this has impact on the data rate and network performance_x000D_
conclusion: way forward on slide 3 is endorsed</t>
  </si>
  <si>
    <t>CMCC: Result of offline discussion: No LSout to SA groups and "It is observed there are UEs which do not comply to 3GPP specifications and/or UEs with incorrect implementation in some operational networks that may not meet all the mandatory feature requirements of 3GPP Specification. However no additional further consensus is made. RAN has no plan to ask SA about this so far (i.e., no LS sending out from RAN on the topic so far), which does not preclude any discussion in SA working groups."_x000D_
_x000D_
Apple: "additional further" is redundant, "it is observed by some companies"_x000D_
DT: there are solutions which are not captured (IMEISV etc.) and "so far" implies we will send something in the future_x000D_
RAN chair: remove the "additional" and the 2 "so far"_x000D_
BT: why do we need to talk about "consensus" here?_x000D_
DT: we should not preclude what SA WGs will do_x000D_
Mediatek: 3GPP is contribution driven, it is up to companies whether they submit Tdocs to SA/SA WGs_x000D_
_x000D_
conclusion: It is observed by some companies that there are UEs which do not comply to 3GPP specifications and/or UEs with incorrect implementation in some operational networks that may not meet all the mandatory feature requirements of 3GPP Specification. However, RAN has no plan to further discuss this topic, including asking SA about it  (i.e., no LS sending out from RAN on the topic).</t>
  </si>
  <si>
    <t>result of offline discussion about RP-230461</t>
  </si>
  <si>
    <t>RAN chair: accept rev marks, add rapporteur</t>
  </si>
  <si>
    <t>conclusion: approved unseen</t>
  </si>
  <si>
    <t>NR_2SUL_cell_combos_R18: latest approved WID: RP-223553;_x000D_
NR_MC_enh: latest approved WID: RP-222251</t>
  </si>
  <si>
    <t>slide 14:_x000D_
Mediatek: we cannot add configuration without RF requirements/RAN4 core requirements_x000D_
_x000D_
conclusions:_x000D_
- status report incl. TU update in RP-230346 is noted adding 2 last subbullets of slide 13 of RP-230749</t>
  </si>
  <si>
    <t>not considered after RP-230763</t>
  </si>
  <si>
    <t>RAN chair: supporting Note 2 revisions: 3 companies</t>
  </si>
  <si>
    <t>Intel, Qualcomm: we support this WI as well</t>
  </si>
  <si>
    <t>RAN chair: how many companies want to remove topology 5? 13 companies remove, 2 companies to keep_x000D_
RAN chair: all agreements will be captured in RP-230795 and a pCR covering them will be in RP-230794</t>
  </si>
  <si>
    <t>Qualcomm: RAN2 TUs for the 3 new RAN3 items are covered_x000D_
RAN2 chair: TUs are taken into account (no impact assumed from slicing)</t>
  </si>
  <si>
    <t>see new WIDs: RP-230761=&gt;RP-230787, RP-230754, RP-230757=&gt;RP-230788, RAN3 TUs in RP-230759;_x000D_
No reply LS to RP-230037 is needed.</t>
  </si>
  <si>
    <t>NEC, KDDI: we support the WI as well</t>
  </si>
  <si>
    <t>MCC: in which Tdoc is the SI you mention under agreement under slide 3?_x000D_
RAN4 chair: originally intended for REL-19 but Spark and Telstra would still like to discuss this further_x000D_
Mediatek: maybe we could clarify "no normative work for this will be done in REL-18"_x000D_
RAN chair: how long will the study be?_x000D_
RAN4 chair: 1 quarter_x000D_
_x000D_
conclusion: slide 2 endorsed, slide 4: option 3 is agreed</t>
  </si>
  <si>
    <t>Qualcomm: n5 n8 which option do we take? we had 3 options in the TR which option do we take? leave this to RAN4 to decide?_x000D_
Apple: as SI did not conclude about the options, we will need to do this in the WI_x000D_
Qualcomm: we should pick an option, what is the preference of the operators? it will just delay the work in RAN4</t>
  </si>
  <si>
    <t>Draft reply LS to TFES(23)074033r1 = RP-230026 on ECC request for standardisation support related to ECC Decision (22)07 on “harmonised framework on aerial UE usage in MFCN harmonised bands” (to: ETSI TC TFES; cc: SA, RAN2, RAN4, RAN5, SA2, CT1, GSMA, ERMTG AERO; contact: Ericsson</t>
  </si>
  <si>
    <t>approval</t>
  </si>
  <si>
    <t>ZTE: we could accept this compromise_x000D_
conclusion: proposal is endorsed_x000D_
_x000D_
Regarding option 1/2/3:_x000D_
Nokia: option 3 is in contradication of TEI over 2 quarters_x000D_
Qualcomm: B-1-1 could be RAN1 TEI CR, C could be RAN2 TEI CR, B-1-2 could be part of existing WI (=&gt;revWID)_x000D_
Apple: B-1-1 has also RAN4 impact, RAN4 impact is not a simple CR, we will need some CR and clean up the spec_x000D_
Intel: it is much cleaner to have a WI (whether new or existing), TEI is not the right way to do it_x000D_
conclusion: a new WID will be created in RP-230770</t>
  </si>
  <si>
    <t>Futurewei: can we capture in the minutes: PUCCH frequency hopping enabling/disabling during initial access can be discussed in WGs_x000D_
RAN chair: ok_x000D_
Huawei: high speeed train text is problematic as it could be interpreted as invitation for up-scoping</t>
  </si>
  <si>
    <t>RAN1 chair: objective has now been upscoped? The status report for this WI to RAN #99 indicated that this WI is in trouble, if we upscope now, we will then discuss downscoping at RAN #100_x000D_
Samsung: we understand that the workload in RAN1 was limited but we are worried about workload increase in other WGs_x000D_
Nokia: can we limit to band 47 to reduce workload?_x000D_
ZTE: CA work on this would start in RAN2 and RAN4, increase of TUs in RAN2 may be needed_x000D_
Mitsubishi: companies were worried before to work on CA and we heard RAN1 chair that this is upscoping; 30kHz SCS decision is not helpful as well; so we are worried about this way forward_x000D_
DT: slide 4 last note is strange: What does this mean if we consider only n47?_x000D_
CATT: RAN1 can not finish CA work in 1 quarter_x000D_
Xiaomi: agrees that 1 quarter is time critical_x000D_
Toyota: Ok with the compromise on the co-existence, but why are we compressing it in time?_x000D_
_x000D_
RAN chair: proposal: could we go with the way forward with the additional clarification: if SL CA can not be completed in RAN1 by Sep.23, it will be dropped (i.e. not included in REL-18)?_x000D_
RAN1 chair: not happy, but with the extra limit could accept this compromise_x000D_
RAN2 chair: for the first time we have a SL WI which is on track in RAN2; from RAN2 point of view SL CA would be the main part of the WI for RAN2; would therefore not be happy to work in RAN2 on this and then if RAN1 gets in trouble we would have to throw the RAN2 work away_x000D_
Nokia: agrees with RAN2 chair that doing work in RAN2/4 that we will need to throw away because RAN1 does not complete, then we also get worried about what we are planning here_x000D_
Intel: does not think SL is behind schedule, and if so we can have a downscoping in June 23_x000D_
_x000D_
RAN chair: RAN2/RAN4 chair will schedule their work and we will check the status in June 23 with potential downscoping_x000D_
Ligado: worried that we had no TUs for our high power topic but now we suddenly have TUs for RAN4_x000D_
RAN chair: situation is a bit different: the SL CA was already in the WID, we got an LS from 5GAA and a few companies were interested_x000D_
T-Mobile: maybe we need to focus on things which have more commercial needs_x000D_
Telecom Italia: this WI is consuming a lot of TUs and we should rather drop the whole WI; we should not talk about 2 TUs (we heard it consumes rather 13 TUs)_x000D_
vivo: RAN2 chair indicated that copy-paste from LTE will not work_x000D_
RAN1 chair: I still insist on the checkpoint in Sep.23, if SL CA is not finished by then, it will be stopped_x000D_
RAN chair: we will check the status already in June 23_x000D_
conclusion: proposal 1 and 2 are endorsed (RAN1 removed from proposal 2 in last bullet) and we will check the status in June 23 with possible downscoping</t>
  </si>
  <si>
    <t>RAN chair: WI rapporteur and supporting companies to be updated, also secondary resp. WG RAN1/RAN2 to be added_x000D_
ZTE: RAN2 TU impact should be minimal_x000D_
Intel: Option A should be kept, some clarification needed_x000D_
RAN chair: 6 companies want to keep option A, only 1 company has concerns_x000D_
RAN1 chair: no extra TUs needed_x000D_
RAN2 chair: no extra TUs needed_x000D_
Vodafone: ZTE and Futurewei would be added as supporters</t>
  </si>
  <si>
    <t>LS will go via SA, PCG to ITU-R WP4B</t>
  </si>
  <si>
    <t>LTI will go via SA and PCG to ITU-R WP5D</t>
  </si>
  <si>
    <t>Spreadtrum: seems we have 2 options which can cause roaming problems_x000D_
Nordic: similar concern; and why "e.g." ? (we agreed 10Mps)_x000D_
DT: we do not see this work is beneficial and looking at the number of question, we better fall back on REL-17 Redcap_x000D_
ZTE: even if market is full of PR1, we would still need to implement PR3 because of Note 4_x000D_
Huawei: are we throwing out BW3/PR3 of the WI?_x000D_
Futurwei: very worrying if 2 variants are treated differently in initial access control</t>
  </si>
  <si>
    <t>ZTE: power class to be clarified and regulatory requirements to be considered_x000D_
Huawei: ECC decsision mentions harmonized bands, whether we need to include them here is a different question_x000D_
Telecom Italia: ECC considers certain bands not precluding others, whether we need to consider out-of-band emissions there is to be discussed_x000D_
DT: we need to clarify "bands of broadcast" and not "bands of UAV operation"</t>
  </si>
  <si>
    <t>Huawei: yellow part would be like unfreezing the frozen REL-17 to add a new feature_x000D_
ZTE: similar concern_x000D_
RAN chair: 6 companies want to keep yellow part, 16 companies want to remove the yellow part; so we should remove the yellow part_x000D_
Futurewei: all background data should be removed</t>
  </si>
  <si>
    <t>conclusion: approved unseen and later revised to add more supporting companies</t>
  </si>
  <si>
    <t>compare also rev WID in RP-230186</t>
  </si>
  <si>
    <t>Nokia: RAN3 TUs were added_x000D_
RAN3 chair (ZTE): we had 1.5 TUs_x000D_
Nokia: yes, this is it</t>
  </si>
  <si>
    <t>Nokia: 2 changes to existing functionality will be proposed in RAN1 and RAN2, maybe under TEI_x000D_
Qualcomm: should be under the WI as it should be prioritized over other little TEI things_x000D_
T-Mobile: there was some dispute on the benefit and the complexity, that's why they it was thought WGs look at this and at next RAN we could see whether to add it in the WID</t>
  </si>
  <si>
    <t>MCC: Perf. part should not be ticked?_x000D_
Nokia: number 2 is not an objective, should be subbullet of number 1; objective 3 not clear_x000D_
Qualcomm: objective 1 is for UE and objective 2 is for BS_x000D_
Nokia: ASN.1 signalling requires that there is a possibility of early implementation_x000D_
MCC: once the REL is decided from which it will be REL-independent, then please revise the WID to indicate this REL</t>
  </si>
  <si>
    <t>Mediatek: concerned about the conclusion, we can not preclude, some more neutral wording would be preferred_x000D_
CHTTL: would also prefer to avoid "is preferred"</t>
  </si>
  <si>
    <t>RAN chair: 1-1: 5 companies support, 2 companies strong concern_x000D_
Huawei: we can revise WID next time_x000D_
RAN chair: can we remove Note 1?_x000D_
Nokia: no_x000D_
_x000D_
Qualcomm: we are fine with either 1-1 or 1-2 but WID is crystal clear, it is not allowed, it is not in the WID_x000D_
Huawei: Qualcomm asked last time transmission to configuration; we asked for clarification and there was no answer</t>
  </si>
  <si>
    <t>conclusions:_x000D_
proposal 3.4-v2 endorsed_x000D_
proposal 3.5#2 endorsed_x000D_
proposal 4.3 v2 endorsed_x000D_
proposal 5.2-1 endorsed</t>
  </si>
  <si>
    <t>Xiaomi: needs some more time to review</t>
  </si>
  <si>
    <t>compare RP-223506 ([98e-30-BWP-WithoutRestriction]) and RP-222630 ([97e-05-BWP-WithoutRestriction]) and RP-221870 of RAN #96 and RAN2 LS R2-2204009</t>
  </si>
  <si>
    <t>Qualcomm: includes comments from Apple and Samsung and some requests from Huawei_x000D_
Huawei: if we can do it next time, then we can do the whole next time; you can not just copy from the receiver, so it is unclear what you want for the transmitter_x000D_
RAN chair: if it has some useful change, maybe we can approve it and come back at next RAN meeting_x000D_
Nokia: better to remove multi-Tx chain transmission parts for the moment_x000D_
conclusion: multi-Tx chain transmission parts will be removed</t>
  </si>
  <si>
    <t>Huawei: on first bullet we could not agree so indicator will not be supported; on 2nd bullet we added a sentence and we need to check the status at next RAN meeting;_x000D_
Nokia: we will see whether next RAN meeting is already feasible for RAN4_x000D_
Huawei: we would not like this to be shifted by another 6 months_x000D_
RAN chair: so let's keep it as it is_x000D_
_x000D_
conclusion: slide 23 of RP-230810 is endorsed</t>
  </si>
  <si>
    <t>Deutsche Telekom: slide 12 should not say ASN.1 review</t>
  </si>
  <si>
    <t>presented by Deutsche Telekom in joint RAN-CT-SA session: REL-19 ASN.1 freeze in March 26 aligned with SA, REL-19 freeze (for RAN2/3/4) in Dec.25 (RAN1 to complete in Sep.25)
Intel (new SA chair): we should stop talking about 18 months REL, we need to talk about joint freeze times; as there 2/3 of the companies in SA for ASN.1 freeze in March 26, there seems to be a coordination problem within the companies
Huawei: first batch of SA2 WIs in Sep.23 and 2nd batch of SA2 WIs in Dec.23; if SA2 could approve new REL-19 WIs all in Sep.23, then the SA schedule could align with RAN schedule
KT: in previous 2 releases we had problems with just 3 months between REL and ASN.1 freeze and this was problematic
SA chair: for REL-18 we had too many WIs, and for REL-19 we plan to restrict the contents; for some items SA2 will have 12 months but for those which can be approved in Sep.23 SA2 would have more time
RAN chair: REL-18 and REL-19 are different; REL-18 was impacted by Covid and we planned it already with f2f meetings; 2024 will be fully f2f; for REL-19 we will be back to normal
AT&amp;T: the compromise proposal in RP-230800 sounds better, we do not believe that the RAN schedule will work
RAN chair: confident that the RAN schedule will work
Orange: Sep.23 to Sep.24 for SA2, together with the REL-18 maintenance, this will not work; for REL-15 and REL-16 where we did not have Covid, it did not work either
CT chair: REL-15 was a new radio interface which needed more time; we just need to make sure that we put a feasible amount of work into the time line that we decide
Mediatek: new leadership in SA/SA2/CT so even if RAN can make it work we suggest to agree the SA time line for REL-19 in TSG #100
Ericsson: have TSGs aligned is important; you may need another cycle for ASN.1 to get it stable (this is not much different from CT and open API); agreeing on a time schedule now is important for the workshop in June 23
RAN chair: would like to stick to the REL-19 time line suggested by RAN and to make sure that we do not add more WIs in REL-19 that we can finish in the time
Intel (new SA chair): we need to align TSGs and decide time line before we start contents discussion
Telecom Italia: suggests a show of hands to see where the majorities are
Vodafone: the last releases we had a 3 months delay; SIs agreed in SA2 in Sep.23 will have RAN impact and this must to be taken into account
Deutsche Telekom: in project management we need to have a common target date first
AT&amp;T: can we say the ASN.1 freeze is between Dec.25 and March 26 and we will decide in June 23?
SA chair: people said we need to agree a time line here to have a proper workshop
RAN chair: suggests SA will also plan with REL-19 freeze in Sep.25 and ASN.1 freeze in Dec.25
Telecom Italia: this is not aligned with the show of hands in SA, so we cannot agree; suggests to be able to rediscuss the time line when we know which projects are coming
SA chair: we need to decide the time line now as otherwise the REL-19 workshop will lose its momentum; we indicated before that we need to fix the time line at this TSG meeting
Nokia: 3 points are to be addressed: clear message to the outside world, RAN does not want to shift REL-19 freeze, SA needs 3 more months; we can cover all 3 points by having a common coding freeze; it does not mean a delay of the REL-20 start
SA chair: worried that RAN may not answer SA requests if RAN is going faster than SA
BT: people have to compromise; SA has coordination function as otherwise PCG has to decide, to avoid this a show of hands and going with majority would be the right way forward
Motorola Solutions: more agressive schedule will not work
Qualcomm: we should only add a buffer when we need it and not already in advance
AT&amp;T: RP-230800 leaves the functional freeze as it is and this stabilization quarter will have zero impact on the workshop, so would there be any objection to go with this approach?
RAN chair: proprosal makes no sense to me
Samsung: one more quarter would give people the impression they could add more work; we could have also planned with 15 months REL but we accepted the 18 months approach and would not like to move beyond this
Vodafone: RAN1 will provide UE cap. late and we will need see that the ASN.1 freeze will need 6 months
Nokia: we saw the problem in previous releases, but suggests to go with the RAN chairs proposal for REL-19 and to solve the root cause of this in REL-20
Ericsson: to clarify to Samsung: the extra maintenance quarter could not increase the contents of the REL-19
Deutsche Telekom: SA has not an agreement in SA
SA chair: there was only a show of hands, there was no decision in SA; the plan was to agree the time line in the joint session
Orange: why can we not have a show of hands here?
RAN chair: we decided in RAN already
RAN vice-chair (Deutsche Telekom): but there was no show of hands in RAN
AT&amp;T: according to the SA chair the decision is supposed to be taken here
CMCC: we should not impact future REL
OPPO: if there was no decision in SA and we are supposed to decide here, then define how we decide here
Samsung: companies were also in RAN and noone objected there, if we really want to force a decision, then we need a formal voting
CMCC: it has shown that 12 months is not enough in SA/SA2
SA chair: how can you decide about time units in June 23 if we do not know the time line; we had a lot of procedure discussions about REL-19 and apart from OPPO the majority kept silent
Mediatek: we had inputs on REL-19 processes but there was some reluctance to decide before new leadership is elected
CT chair: we delayed REL-18 and this influences now also REL-19
RAN chair: suggests to go with RAN REL-19 proposal and see how to improve in REL-20
Deutsche Telekom, Telefonica, Orange, Telecom Italia: object to this
Orange: chair dominates decision making, chair does not answer why show of hands was refused
RAN chair: 11 companies object to the proposal, ~30 companies support the chairs proposal
Huawei: we should not simply object, what is the root of the problem?
AT&amp;T: stage 2 work requires corresponding time
Nokia: there was no decision in SA because RAN decided already before the SA meeting; we could maybe agree on the REL-freeze and decide about the ASN.1 freeze next time
SA2 chair (Intel, new SA chair): as we have no consensus, RAN would continue with their agreed timeplan and SA would have to consider 2 options (one aligned with RAN (stage 2 Dec.24) and one with 3 months more (stage 2 March 25)); would prefer to avoid this extra work for SA/SA2
SA chair: SA2 will lose time with the extra consideration of 2 options
CT chair (Orange): would be ok to defer the decision but fears we will run into the same problem next time if we defer
RAN chair (Qualcomm): suggests people reconsider to go with RAN REL-19 proposal (and see in June 23 whether SA has real problems) and see how to improve in REL-20
Motorola Solutions: have doubts there is any committment from RAN to change the time line in case SA has problems
RAN chair: does not agree, we have a joint session as we look for a joint approach
SA chair: agreeing to RAN REL-19 proposal for now and if there is a paper in June 23 which shows clear problems, we can revisit this in a joint session
Vodafone: we need to be careful that we do not end up with a situation like 9 women can deliver a baby in 1 month
AT&amp;T: joint session should have been planned before RAN took a decision
Telecom Italia: joint session has to happen at the beginning of the discussion and not at the end
T-Mobile US: would still object to SA chair's proposal
SA chair: we will not get consensus in SA alone
CMCC: it is easy to object, companies need to be more open for compromises
RAN chair: can we go with RAN proposal with the understanding that we will reassess this based on SA2 process needs in June 23
T-Mobile US: we sustain our objection
RAN chair: can we just minute your objection and you do not sustain your objection?
T-Mobile US: we sustain our objection, you can consider a working agreement if you want
Deutsche Telekom: we object as well
Telefonica: sustained objection as well
RAN chair: how many companies support the compromise? ~30 companies
Motorola Solutions: we have to acknowledge that there is no consensus, so PCG would have to take a decision
RAN chair: could companies who sustained their objection reconsider that we only minute their concerns but not sustain their objection (as otherwise we can not move forward)?
CT chair: worried that at next meeting we will have the same situations and objections again
T-Mobile US: we are fine to just minute our objection
conclusion: RAN time plan of RP-230050 slide 4 is endorsed for 3GPP and in June 23 it can be reassessed if there are concerns from SA2
The following companies did in the end not sustain their objection but they want to get their strong concerns minuted: T-Mobile US, Deutsche Telekom, Telefonica, Telecom Italia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</si>
</sst>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sz val="11"/>
      <color theme="1"/>
      <name val="Calibri"/>
      <family val="2"/>
      <scheme val="minor"/>
    </font>
    <font>
      <sz val="12"/>
      <name val="Times New Roman"/>
      <family val="1"/>
    </font>
    <font>
      <sz val="10"/>
      <name val="Arial"/>
      <family val="2"/>
    </font>
    <font>
      <b/>
      <sz val="10"/>
      <name val="Arial"/>
      <family val="2"/>
    </font>
    <font>
      <sz val="11"/>
      <name val="Calibri"/>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10"/>
      <color theme="1"/>
      <name val="Arial"/>
      <family val="2"/>
    </font>
    <font>
      <sz val="9"/>
      <color indexed="8"/>
      <name val="Arial"/>
      <family val="2"/>
    </font>
    <font>
      <sz val="9"/>
      <name val="Arial"/>
      <family val="2"/>
    </font>
    <font>
      <b/>
      <sz val="9"/>
      <color rgb="FFFF0000"/>
      <name val="Arial"/>
      <family val="2"/>
    </font>
    <font>
      <sz val="9"/>
      <color theme="1"/>
      <name val="Arial"/>
      <family val="2"/>
    </font>
    <font>
      <u/>
      <sz val="10"/>
      <name val="Times New Roman"/>
      <family val="1"/>
    </font>
    <font>
      <sz val="11"/>
      <color indexed="8"/>
      <name val="Calibri"/>
      <family val="2"/>
    </font>
    <font>
      <sz val="8"/>
      <color indexed="8"/>
      <name val="Arial"/>
      <family val="2"/>
    </font>
  </fonts>
  <fills count="16">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rgb="FF92D050"/>
        <bgColor indexed="64"/>
      </patternFill>
    </fill>
    <fill>
      <patternFill patternType="solid">
        <fgColor indexed="22"/>
        <bgColor indexed="0"/>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
      <patternFill patternType="solid">
        <fgColor rgb="FFFFCCFF"/>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7" fillId="0" borderId="0"/>
    <xf numFmtId="0" fontId="9" fillId="0" borderId="0"/>
    <xf numFmtId="0" fontId="13" fillId="0" borderId="0"/>
    <xf numFmtId="0" fontId="13" fillId="0" borderId="0"/>
    <xf numFmtId="0" fontId="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cellStyleXfs>
  <cellXfs count="275">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0" fontId="0" fillId="0" borderId="2" xfId="0" applyBorder="1"/>
    <xf numFmtId="49" fontId="0" fillId="0" borderId="2" xfId="0" applyNumberFormat="1" applyBorder="1"/>
    <xf numFmtId="49" fontId="0" fillId="0" borderId="2" xfId="0" applyNumberFormat="1" applyBorder="1" applyAlignment="1">
      <alignment horizontal="center"/>
    </xf>
    <xf numFmtId="0" fontId="0" fillId="0" borderId="0" xfId="0" applyAlignment="1">
      <alignment horizontal="center"/>
    </xf>
    <xf numFmtId="0" fontId="0" fillId="0" borderId="3" xfId="0" applyBorder="1"/>
    <xf numFmtId="49" fontId="0" fillId="4" borderId="2" xfId="0" applyNumberFormat="1" applyFill="1" applyBorder="1"/>
    <xf numFmtId="0" fontId="0" fillId="4" borderId="2" xfId="0" applyFill="1" applyBorder="1"/>
    <xf numFmtId="0" fontId="7" fillId="0" borderId="0" xfId="2"/>
    <xf numFmtId="0" fontId="8" fillId="0" borderId="0" xfId="2" applyFont="1"/>
    <xf numFmtId="0" fontId="7" fillId="0" borderId="0" xfId="2" applyAlignment="1">
      <alignment horizontal="center"/>
    </xf>
    <xf numFmtId="0" fontId="7" fillId="0" borderId="3" xfId="2" applyBorder="1"/>
    <xf numFmtId="0" fontId="7" fillId="0" borderId="2" xfId="2" applyBorder="1"/>
    <xf numFmtId="0" fontId="10" fillId="0" borderId="0" xfId="3" applyFont="1" applyAlignment="1">
      <alignment vertical="top"/>
    </xf>
    <xf numFmtId="0" fontId="7" fillId="0" borderId="0" xfId="2" applyAlignment="1">
      <alignment horizontal="left" vertical="top" wrapText="1"/>
    </xf>
    <xf numFmtId="0" fontId="7" fillId="0" borderId="2" xfId="2" applyBorder="1" applyAlignment="1">
      <alignment horizontal="left" vertical="top" wrapText="1"/>
    </xf>
    <xf numFmtId="0" fontId="7" fillId="0" borderId="8" xfId="2" applyBorder="1"/>
    <xf numFmtId="0" fontId="7" fillId="0" borderId="2" xfId="2" applyBorder="1" applyAlignment="1">
      <alignment horizontal="center"/>
    </xf>
    <xf numFmtId="0" fontId="7" fillId="0" borderId="7" xfId="2" applyBorder="1" applyAlignment="1">
      <alignment horizontal="center"/>
    </xf>
    <xf numFmtId="0" fontId="7" fillId="6" borderId="2" xfId="2" applyFill="1" applyBorder="1" applyAlignment="1">
      <alignment horizontal="center"/>
    </xf>
    <xf numFmtId="49" fontId="7" fillId="0" borderId="0" xfId="2" applyNumberFormat="1" applyAlignment="1">
      <alignment horizontal="left" vertical="top" wrapText="1"/>
    </xf>
    <xf numFmtId="49" fontId="7" fillId="0" borderId="0" xfId="2" applyNumberFormat="1"/>
    <xf numFmtId="0" fontId="11" fillId="0" borderId="0" xfId="2" applyFont="1"/>
    <xf numFmtId="49" fontId="14" fillId="8" borderId="2" xfId="4" applyNumberFormat="1" applyFont="1" applyFill="1" applyBorder="1" applyAlignment="1">
      <alignment horizontal="left" vertical="top" wrapText="1"/>
    </xf>
    <xf numFmtId="0" fontId="14" fillId="8" borderId="2" xfId="4" applyFont="1" applyFill="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15" fillId="0" borderId="0" xfId="0" applyFont="1" applyAlignment="1">
      <alignment horizontal="left" vertical="top" wrapText="1"/>
    </xf>
    <xf numFmtId="49" fontId="14" fillId="8" borderId="2" xfId="4" applyNumberFormat="1" applyFont="1" applyFill="1" applyBorder="1" applyAlignment="1">
      <alignment horizontal="center" vertical="top" wrapText="1"/>
    </xf>
    <xf numFmtId="0" fontId="14" fillId="8" borderId="2" xfId="4" applyFont="1" applyFill="1" applyBorder="1" applyAlignment="1">
      <alignment horizontal="center" vertical="top" wrapText="1"/>
    </xf>
    <xf numFmtId="0" fontId="15" fillId="0" borderId="2" xfId="0" applyFont="1" applyBorder="1" applyAlignment="1">
      <alignment horizontal="left" vertical="top"/>
    </xf>
    <xf numFmtId="0" fontId="15" fillId="0" borderId="2" xfId="0" applyFont="1" applyBorder="1" applyAlignment="1">
      <alignment horizontal="left" vertical="top" wrapText="1"/>
    </xf>
    <xf numFmtId="0" fontId="15" fillId="0" borderId="2" xfId="0" applyFont="1" applyBorder="1" applyAlignment="1">
      <alignment horizontal="center" vertical="top" wrapText="1"/>
    </xf>
    <xf numFmtId="0" fontId="15" fillId="4" borderId="2" xfId="0" applyFont="1" applyFill="1" applyBorder="1" applyAlignment="1">
      <alignment horizontal="left" vertical="top" wrapText="1"/>
    </xf>
    <xf numFmtId="0" fontId="15" fillId="0" borderId="2" xfId="0" applyFont="1" applyBorder="1"/>
    <xf numFmtId="0" fontId="15" fillId="4" borderId="2" xfId="0" applyFont="1" applyFill="1" applyBorder="1"/>
    <xf numFmtId="0" fontId="0" fillId="0" borderId="0" xfId="0" applyAlignment="1">
      <alignment horizontal="center" vertical="top"/>
    </xf>
    <xf numFmtId="0" fontId="0" fillId="0" borderId="0" xfId="0" applyAlignment="1">
      <alignment horizontal="left" vertical="top"/>
    </xf>
    <xf numFmtId="0" fontId="13" fillId="0" borderId="6" xfId="5" applyBorder="1" applyAlignment="1">
      <alignment horizontal="left" vertical="top" wrapText="1"/>
    </xf>
    <xf numFmtId="0" fontId="13" fillId="0" borderId="9" xfId="5" applyBorder="1" applyAlignment="1">
      <alignment horizontal="left" vertical="top" wrapText="1"/>
    </xf>
    <xf numFmtId="0" fontId="13" fillId="10" borderId="6" xfId="5" applyFill="1" applyBorder="1" applyAlignment="1">
      <alignment horizontal="left" vertical="top" wrapText="1"/>
    </xf>
    <xf numFmtId="0" fontId="7" fillId="0" borderId="6" xfId="2" applyBorder="1" applyAlignment="1">
      <alignment horizontal="left" vertical="top" wrapText="1"/>
    </xf>
    <xf numFmtId="0" fontId="7" fillId="0" borderId="0" xfId="2" applyAlignment="1">
      <alignment horizontal="center" vertical="top" wrapText="1"/>
    </xf>
    <xf numFmtId="0" fontId="13" fillId="0" borderId="2" xfId="2" applyFont="1" applyBorder="1" applyAlignment="1">
      <alignment horizontal="center" vertical="top" wrapText="1"/>
    </xf>
    <xf numFmtId="0" fontId="13" fillId="0" borderId="10" xfId="2" applyFont="1" applyBorder="1" applyAlignment="1">
      <alignment horizontal="center" vertical="top" wrapText="1"/>
    </xf>
    <xf numFmtId="0" fontId="7" fillId="0" borderId="2" xfId="0" applyFont="1" applyBorder="1" applyAlignment="1">
      <alignment horizontal="center" vertical="top" wrapText="1"/>
    </xf>
    <xf numFmtId="0" fontId="7" fillId="0" borderId="8" xfId="2" applyBorder="1" applyAlignment="1">
      <alignment horizontal="center" vertical="top" wrapText="1"/>
    </xf>
    <xf numFmtId="0" fontId="13" fillId="4" borderId="2" xfId="2" applyFont="1" applyFill="1" applyBorder="1" applyAlignment="1">
      <alignment horizontal="center" vertical="top" wrapText="1"/>
    </xf>
    <xf numFmtId="0" fontId="13" fillId="4" borderId="10" xfId="2" applyFont="1" applyFill="1" applyBorder="1" applyAlignment="1">
      <alignment horizontal="center" vertical="top" wrapText="1"/>
    </xf>
    <xf numFmtId="0" fontId="7" fillId="4" borderId="2" xfId="0" applyFont="1" applyFill="1" applyBorder="1" applyAlignment="1">
      <alignment horizontal="center" vertical="top" wrapText="1"/>
    </xf>
    <xf numFmtId="0" fontId="7" fillId="4" borderId="8" xfId="2" applyFill="1" applyBorder="1" applyAlignment="1">
      <alignment horizontal="center" vertical="top" wrapText="1"/>
    </xf>
    <xf numFmtId="0" fontId="7" fillId="4" borderId="2" xfId="2" applyFill="1" applyBorder="1"/>
    <xf numFmtId="0" fontId="7" fillId="4" borderId="2" xfId="2" applyFill="1" applyBorder="1" applyAlignment="1">
      <alignment horizontal="center"/>
    </xf>
    <xf numFmtId="0" fontId="7" fillId="0" borderId="2" xfId="2" applyBorder="1" applyAlignment="1">
      <alignment horizontal="center" vertical="top" wrapText="1"/>
    </xf>
    <xf numFmtId="0" fontId="7" fillId="11" borderId="2" xfId="2" applyFill="1" applyBorder="1" applyAlignment="1">
      <alignment horizontal="center"/>
    </xf>
    <xf numFmtId="0" fontId="15" fillId="0" borderId="2" xfId="6" applyBorder="1" applyAlignment="1">
      <alignment horizontal="center" vertical="top" wrapText="1"/>
    </xf>
    <xf numFmtId="0" fontId="15" fillId="4" borderId="2" xfId="6" applyFill="1" applyBorder="1" applyAlignment="1">
      <alignment horizontal="center" vertical="top" wrapText="1"/>
    </xf>
    <xf numFmtId="0" fontId="7" fillId="0" borderId="2" xfId="2" applyBorder="1" applyAlignment="1">
      <alignment vertical="top"/>
    </xf>
    <xf numFmtId="0" fontId="7" fillId="0" borderId="2" xfId="2" applyBorder="1" applyAlignment="1">
      <alignment horizontal="center" vertical="top"/>
    </xf>
    <xf numFmtId="0" fontId="13" fillId="4" borderId="8" xfId="2" applyFont="1" applyFill="1" applyBorder="1" applyAlignment="1">
      <alignment horizontal="center" vertical="top" wrapText="1"/>
    </xf>
    <xf numFmtId="0" fontId="13" fillId="0" borderId="8" xfId="2" applyFont="1" applyBorder="1" applyAlignment="1">
      <alignment horizontal="center" vertical="top" wrapText="1"/>
    </xf>
    <xf numFmtId="0" fontId="7" fillId="0" borderId="0" xfId="2" applyAlignment="1">
      <alignment horizontal="center" vertical="top"/>
    </xf>
    <xf numFmtId="0" fontId="2" fillId="0" borderId="0" xfId="2" applyFont="1" applyAlignment="1">
      <alignment horizontal="left" vertical="top" wrapText="1"/>
    </xf>
    <xf numFmtId="0" fontId="16" fillId="0" borderId="2" xfId="2" applyFont="1" applyBorder="1" applyAlignment="1">
      <alignment horizontal="center" vertical="top" wrapText="1"/>
    </xf>
    <xf numFmtId="0" fontId="16" fillId="0" borderId="10" xfId="2" applyFont="1" applyBorder="1" applyAlignment="1">
      <alignment horizontal="center" vertical="top" wrapText="1"/>
    </xf>
    <xf numFmtId="0" fontId="17" fillId="0" borderId="2" xfId="0" applyFont="1" applyBorder="1" applyAlignment="1">
      <alignment horizontal="center" vertical="top" wrapText="1"/>
    </xf>
    <xf numFmtId="0" fontId="17" fillId="0" borderId="8" xfId="2" applyFont="1" applyBorder="1" applyAlignment="1">
      <alignment horizontal="center" vertical="top" wrapText="1"/>
    </xf>
    <xf numFmtId="0" fontId="16" fillId="4" borderId="2" xfId="2" applyFont="1" applyFill="1" applyBorder="1" applyAlignment="1">
      <alignment horizontal="center" vertical="top" wrapText="1"/>
    </xf>
    <xf numFmtId="0" fontId="16" fillId="4" borderId="10" xfId="2" applyFont="1" applyFill="1" applyBorder="1" applyAlignment="1">
      <alignment horizontal="center" vertical="top" wrapText="1"/>
    </xf>
    <xf numFmtId="0" fontId="17" fillId="4" borderId="2" xfId="0" applyFont="1" applyFill="1" applyBorder="1" applyAlignment="1">
      <alignment horizontal="center" vertical="top" wrapText="1"/>
    </xf>
    <xf numFmtId="0" fontId="17" fillId="4" borderId="8" xfId="2" applyFont="1" applyFill="1" applyBorder="1" applyAlignment="1">
      <alignment horizontal="center" vertical="top" wrapText="1"/>
    </xf>
    <xf numFmtId="0" fontId="18" fillId="4" borderId="2" xfId="0" applyFont="1" applyFill="1" applyBorder="1" applyAlignment="1">
      <alignment horizontal="center" vertical="top" wrapText="1"/>
    </xf>
    <xf numFmtId="0" fontId="18" fillId="0" borderId="2" xfId="0" applyFont="1" applyBorder="1" applyAlignment="1">
      <alignment horizontal="center" vertical="top" wrapText="1"/>
    </xf>
    <xf numFmtId="0" fontId="19" fillId="0" borderId="2" xfId="6" applyFont="1" applyBorder="1" applyAlignment="1">
      <alignment horizontal="center" vertical="top" wrapText="1"/>
    </xf>
    <xf numFmtId="0" fontId="19" fillId="4" borderId="2" xfId="6" applyFont="1" applyFill="1" applyBorder="1" applyAlignment="1">
      <alignment horizontal="center" vertical="top" wrapText="1"/>
    </xf>
    <xf numFmtId="0" fontId="16" fillId="4" borderId="8" xfId="2" applyFont="1" applyFill="1" applyBorder="1" applyAlignment="1">
      <alignment horizontal="center" vertical="top" wrapText="1"/>
    </xf>
    <xf numFmtId="0" fontId="16" fillId="0" borderId="8" xfId="2" applyFont="1" applyBorder="1" applyAlignment="1">
      <alignment horizontal="center" vertical="top" wrapText="1"/>
    </xf>
    <xf numFmtId="0" fontId="17" fillId="0" borderId="2" xfId="2" applyFont="1" applyBorder="1" applyAlignment="1">
      <alignment horizontal="center" vertical="top" wrapText="1"/>
    </xf>
    <xf numFmtId="0" fontId="6" fillId="0" borderId="0" xfId="3" applyFont="1" applyAlignment="1">
      <alignment vertical="top"/>
    </xf>
    <xf numFmtId="0" fontId="8" fillId="0" borderId="0" xfId="2" applyFont="1" applyAlignment="1">
      <alignment horizontal="left" vertical="top" wrapText="1"/>
    </xf>
    <xf numFmtId="0" fontId="17" fillId="0" borderId="0" xfId="2" applyFont="1" applyAlignment="1">
      <alignment horizontal="left" vertical="top" wrapText="1"/>
    </xf>
    <xf numFmtId="0" fontId="7" fillId="9" borderId="0" xfId="2" applyFill="1" applyAlignment="1">
      <alignment horizontal="center" vertical="top" wrapText="1"/>
    </xf>
    <xf numFmtId="0" fontId="7" fillId="12" borderId="0" xfId="2" applyFill="1" applyAlignment="1">
      <alignment horizontal="center"/>
    </xf>
    <xf numFmtId="0" fontId="7" fillId="9" borderId="0" xfId="2" applyFill="1" applyAlignment="1">
      <alignment horizontal="center"/>
    </xf>
    <xf numFmtId="0" fontId="7" fillId="12" borderId="0" xfId="2" applyFill="1"/>
    <xf numFmtId="49" fontId="7" fillId="9" borderId="0" xfId="2" applyNumberFormat="1" applyFill="1" applyAlignment="1">
      <alignment horizontal="center"/>
    </xf>
    <xf numFmtId="0" fontId="7" fillId="9" borderId="0" xfId="2" applyFill="1"/>
    <xf numFmtId="0" fontId="7" fillId="12" borderId="0" xfId="2" applyFill="1" applyAlignment="1">
      <alignment horizontal="left"/>
    </xf>
    <xf numFmtId="49" fontId="7" fillId="0" borderId="0" xfId="2" applyNumberFormat="1" applyAlignment="1">
      <alignment horizontal="center"/>
    </xf>
    <xf numFmtId="0" fontId="17" fillId="0" borderId="0" xfId="2" applyFont="1" applyAlignment="1">
      <alignment horizontal="center" vertical="top" wrapText="1"/>
    </xf>
    <xf numFmtId="0" fontId="7" fillId="0" borderId="11" xfId="2" applyBorder="1" applyAlignment="1">
      <alignment horizontal="center" vertical="top" wrapText="1"/>
    </xf>
    <xf numFmtId="0" fontId="7" fillId="5" borderId="0" xfId="2" applyFill="1" applyAlignment="1">
      <alignment horizontal="center" vertical="top" wrapText="1"/>
    </xf>
    <xf numFmtId="0" fontId="7" fillId="0" borderId="12" xfId="2" applyBorder="1" applyAlignment="1">
      <alignment horizontal="center" vertical="top" wrapText="1"/>
    </xf>
    <xf numFmtId="0" fontId="7" fillId="5" borderId="0" xfId="2" applyFill="1"/>
    <xf numFmtId="0" fontId="7" fillId="6" borderId="0" xfId="2" applyFill="1"/>
    <xf numFmtId="0" fontId="7" fillId="7" borderId="2" xfId="2" applyFill="1" applyBorder="1" applyAlignment="1">
      <alignment horizontal="center" vertical="top" wrapText="1"/>
    </xf>
    <xf numFmtId="0" fontId="7" fillId="5" borderId="2" xfId="2" applyFill="1" applyBorder="1" applyAlignment="1">
      <alignment horizontal="center" vertical="top" wrapText="1"/>
    </xf>
    <xf numFmtId="0" fontId="7" fillId="5" borderId="2" xfId="2" applyFill="1" applyBorder="1" applyAlignment="1">
      <alignment horizontal="center"/>
    </xf>
    <xf numFmtId="0" fontId="7" fillId="5" borderId="2" xfId="2" applyFill="1" applyBorder="1" applyAlignment="1">
      <alignment horizontal="center" vertical="top"/>
    </xf>
    <xf numFmtId="0" fontId="7" fillId="0" borderId="0" xfId="2" applyAlignment="1">
      <alignment vertical="top"/>
    </xf>
    <xf numFmtId="0" fontId="7" fillId="4" borderId="2" xfId="2" applyFill="1" applyBorder="1" applyAlignment="1">
      <alignment vertical="top"/>
    </xf>
    <xf numFmtId="0" fontId="7" fillId="4" borderId="2" xfId="2" applyFill="1" applyBorder="1" applyAlignment="1">
      <alignment horizontal="center" vertical="top" wrapText="1"/>
    </xf>
    <xf numFmtId="0" fontId="7" fillId="4" borderId="2" xfId="2" applyFill="1" applyBorder="1" applyAlignment="1">
      <alignment horizontal="center" vertical="top"/>
    </xf>
    <xf numFmtId="0" fontId="7" fillId="6" borderId="2" xfId="2" applyFill="1" applyBorder="1" applyAlignment="1">
      <alignment horizontal="center" vertical="top"/>
    </xf>
    <xf numFmtId="0" fontId="7" fillId="11" borderId="2" xfId="2" applyFill="1" applyBorder="1" applyAlignment="1">
      <alignment vertical="top"/>
    </xf>
    <xf numFmtId="0" fontId="7" fillId="11" borderId="2" xfId="2" applyFill="1" applyBorder="1" applyAlignment="1">
      <alignment horizontal="center" vertical="top" wrapText="1"/>
    </xf>
    <xf numFmtId="0" fontId="7" fillId="11" borderId="2" xfId="2" applyFill="1" applyBorder="1" applyAlignment="1">
      <alignment horizontal="center" vertical="top"/>
    </xf>
    <xf numFmtId="0" fontId="7" fillId="7" borderId="2" xfId="2" applyFill="1" applyBorder="1" applyAlignment="1">
      <alignment horizontal="center"/>
    </xf>
    <xf numFmtId="49" fontId="7" fillId="0" borderId="2" xfId="2" applyNumberFormat="1" applyBorder="1" applyAlignment="1">
      <alignment horizontal="center"/>
    </xf>
    <xf numFmtId="0" fontId="7" fillId="7" borderId="2" xfId="2" applyFill="1" applyBorder="1" applyAlignment="1">
      <alignment horizontal="center" vertical="top"/>
    </xf>
    <xf numFmtId="0" fontId="7" fillId="4" borderId="2" xfId="2" applyFill="1" applyBorder="1" applyAlignment="1">
      <alignment horizontal="left" vertical="top"/>
    </xf>
    <xf numFmtId="0" fontId="7" fillId="0" borderId="0" xfId="2" applyAlignment="1">
      <alignment horizontal="left" vertical="top"/>
    </xf>
    <xf numFmtId="0" fontId="19" fillId="0" borderId="2" xfId="0" applyFont="1" applyBorder="1" applyAlignment="1">
      <alignment horizontal="center" vertical="top" wrapText="1"/>
    </xf>
    <xf numFmtId="0" fontId="19" fillId="4" borderId="2" xfId="0" applyFont="1" applyFill="1" applyBorder="1" applyAlignment="1">
      <alignment horizontal="center" vertical="top" wrapText="1"/>
    </xf>
    <xf numFmtId="0" fontId="13" fillId="0" borderId="2" xfId="5" applyBorder="1" applyAlignment="1">
      <alignment horizontal="left" vertical="top" wrapText="1"/>
    </xf>
    <xf numFmtId="0" fontId="16" fillId="4" borderId="2" xfId="2" applyFont="1" applyFill="1" applyBorder="1" applyAlignment="1">
      <alignment vertical="top" wrapText="1"/>
    </xf>
    <xf numFmtId="0" fontId="17" fillId="0" borderId="8" xfId="2" applyFont="1" applyBorder="1" applyAlignment="1">
      <alignment horizontal="center" vertical="top"/>
    </xf>
    <xf numFmtId="0" fontId="16" fillId="0" borderId="2" xfId="2" applyFont="1" applyBorder="1" applyAlignment="1">
      <alignment vertical="top" wrapText="1"/>
    </xf>
    <xf numFmtId="0" fontId="17" fillId="0" borderId="2" xfId="2" applyFont="1" applyBorder="1" applyAlignment="1">
      <alignment horizontal="center"/>
    </xf>
    <xf numFmtId="0" fontId="13" fillId="0" borderId="6" xfId="5" applyBorder="1" applyAlignment="1">
      <alignment horizontal="center" vertical="top" wrapText="1"/>
    </xf>
    <xf numFmtId="0" fontId="13" fillId="0" borderId="9" xfId="5" applyBorder="1" applyAlignment="1">
      <alignment horizontal="center" vertical="top" wrapText="1"/>
    </xf>
    <xf numFmtId="0" fontId="16" fillId="11" borderId="2" xfId="2" applyFont="1" applyFill="1" applyBorder="1" applyAlignment="1">
      <alignment vertical="top" wrapText="1"/>
    </xf>
    <xf numFmtId="0" fontId="19" fillId="4" borderId="8" xfId="6" applyFont="1" applyFill="1" applyBorder="1" applyAlignment="1">
      <alignment horizontal="center" vertical="top" wrapText="1"/>
    </xf>
    <xf numFmtId="0" fontId="19" fillId="0" borderId="8" xfId="6" applyFont="1" applyBorder="1" applyAlignment="1">
      <alignment horizontal="center" vertical="top" wrapText="1"/>
    </xf>
    <xf numFmtId="0" fontId="20" fillId="0" borderId="0" xfId="3" applyFont="1" applyAlignment="1">
      <alignment vertical="top" wrapText="1"/>
    </xf>
    <xf numFmtId="0" fontId="20" fillId="0" borderId="0" xfId="3" applyFont="1"/>
    <xf numFmtId="0" fontId="10" fillId="0" borderId="0" xfId="3" applyFont="1"/>
    <xf numFmtId="0" fontId="17" fillId="11" borderId="2" xfId="2" applyFont="1" applyFill="1" applyBorder="1" applyAlignment="1">
      <alignment horizontal="center"/>
    </xf>
    <xf numFmtId="0" fontId="7" fillId="7" borderId="0" xfId="2" applyFill="1" applyAlignment="1">
      <alignment horizontal="center" vertical="top" wrapText="1"/>
    </xf>
    <xf numFmtId="0" fontId="7" fillId="5" borderId="0" xfId="2" applyFill="1" applyAlignment="1">
      <alignment horizontal="center"/>
    </xf>
    <xf numFmtId="0" fontId="7" fillId="0" borderId="0" xfId="2" applyAlignment="1">
      <alignment wrapText="1"/>
    </xf>
    <xf numFmtId="0" fontId="7" fillId="11" borderId="2" xfId="2" applyFill="1" applyBorder="1"/>
    <xf numFmtId="0" fontId="17" fillId="4" borderId="8" xfId="2" applyFont="1" applyFill="1" applyBorder="1" applyAlignment="1">
      <alignment horizontal="center" vertical="top"/>
    </xf>
    <xf numFmtId="0" fontId="17" fillId="0" borderId="2" xfId="2" applyFont="1" applyBorder="1" applyAlignment="1">
      <alignment horizontal="center" vertical="top"/>
    </xf>
    <xf numFmtId="0" fontId="9" fillId="0" borderId="0" xfId="3" applyAlignment="1">
      <alignment horizontal="center" vertical="top"/>
    </xf>
    <xf numFmtId="0" fontId="9" fillId="0" borderId="0" xfId="3"/>
    <xf numFmtId="0" fontId="9" fillId="0" borderId="0" xfId="3" applyAlignment="1">
      <alignment horizontal="center"/>
    </xf>
    <xf numFmtId="0" fontId="16" fillId="0" borderId="0" xfId="2" applyFont="1" applyAlignment="1">
      <alignment vertical="top" wrapText="1"/>
    </xf>
    <xf numFmtId="0" fontId="16" fillId="0" borderId="0" xfId="2" applyFont="1" applyAlignment="1">
      <alignment horizontal="center" vertical="top" wrapText="1"/>
    </xf>
    <xf numFmtId="0" fontId="17" fillId="0" borderId="0" xfId="2" applyFont="1" applyAlignment="1">
      <alignment horizontal="center"/>
    </xf>
    <xf numFmtId="0" fontId="17" fillId="0" borderId="0" xfId="2" applyFont="1" applyAlignment="1">
      <alignment horizontal="center" vertical="top"/>
    </xf>
    <xf numFmtId="0" fontId="13" fillId="0" borderId="0" xfId="2" applyFont="1" applyAlignment="1">
      <alignment horizontal="center" vertical="top" wrapText="1"/>
    </xf>
    <xf numFmtId="0" fontId="16" fillId="11" borderId="8" xfId="2" applyFont="1" applyFill="1" applyBorder="1" applyAlignment="1">
      <alignment horizontal="center" vertical="top" wrapText="1"/>
    </xf>
    <xf numFmtId="0" fontId="17" fillId="11" borderId="8" xfId="2" applyFont="1" applyFill="1" applyBorder="1" applyAlignment="1">
      <alignment horizontal="center" vertical="top"/>
    </xf>
    <xf numFmtId="0" fontId="7" fillId="0" borderId="0" xfId="2" applyAlignment="1">
      <alignment horizontal="left"/>
    </xf>
    <xf numFmtId="0" fontId="7" fillId="11" borderId="0" xfId="2" applyFill="1"/>
    <xf numFmtId="0" fontId="7" fillId="11" borderId="0" xfId="2" applyFill="1" applyAlignment="1">
      <alignment horizontal="left" vertical="top" wrapText="1"/>
    </xf>
    <xf numFmtId="0" fontId="7" fillId="11" borderId="0" xfId="2" applyFill="1" applyAlignment="1">
      <alignment horizontal="left"/>
    </xf>
    <xf numFmtId="0" fontId="7" fillId="4" borderId="0" xfId="2" applyFill="1" applyAlignment="1">
      <alignment horizontal="left" vertical="top"/>
    </xf>
    <xf numFmtId="0" fontId="7" fillId="4" borderId="0" xfId="2" applyFill="1" applyAlignment="1">
      <alignment horizontal="left" vertical="top" wrapText="1"/>
    </xf>
    <xf numFmtId="0" fontId="7" fillId="4" borderId="0" xfId="2" applyFill="1"/>
    <xf numFmtId="0" fontId="15" fillId="0" borderId="0" xfId="6"/>
    <xf numFmtId="0" fontId="21" fillId="0" borderId="0" xfId="7" applyFont="1" applyAlignment="1">
      <alignment wrapText="1"/>
    </xf>
    <xf numFmtId="0" fontId="21" fillId="0" borderId="0" xfId="7" applyFont="1" applyAlignment="1">
      <alignment horizontal="right" wrapText="1"/>
    </xf>
    <xf numFmtId="0" fontId="17" fillId="0" borderId="8" xfId="2" applyFont="1" applyBorder="1" applyAlignment="1">
      <alignment horizontal="right" vertical="top"/>
    </xf>
    <xf numFmtId="0" fontId="13" fillId="11" borderId="2" xfId="2" applyFont="1" applyFill="1" applyBorder="1" applyAlignment="1">
      <alignment horizontal="center" vertical="top" wrapText="1"/>
    </xf>
    <xf numFmtId="0" fontId="17" fillId="4" borderId="2" xfId="2" applyFont="1" applyFill="1" applyBorder="1" applyAlignment="1">
      <alignment horizontal="center"/>
    </xf>
    <xf numFmtId="0" fontId="17" fillId="11" borderId="8" xfId="2" applyFont="1" applyFill="1" applyBorder="1" applyAlignment="1">
      <alignment horizontal="right" vertical="top"/>
    </xf>
    <xf numFmtId="0" fontId="17" fillId="4" borderId="8" xfId="2" applyFont="1" applyFill="1" applyBorder="1" applyAlignment="1">
      <alignment horizontal="right" vertical="top"/>
    </xf>
    <xf numFmtId="0" fontId="13" fillId="0" borderId="2" xfId="2" applyFont="1" applyBorder="1" applyAlignment="1">
      <alignment vertical="top" wrapText="1"/>
    </xf>
    <xf numFmtId="0" fontId="21" fillId="0" borderId="0" xfId="8" applyFont="1" applyAlignment="1">
      <alignment wrapText="1"/>
    </xf>
    <xf numFmtId="0" fontId="21" fillId="0" borderId="0" xfId="8" applyFont="1" applyAlignment="1">
      <alignment horizontal="right" wrapText="1"/>
    </xf>
    <xf numFmtId="0" fontId="21" fillId="0" borderId="0" xfId="9" applyFont="1" applyAlignment="1">
      <alignment horizontal="center"/>
    </xf>
    <xf numFmtId="0" fontId="13" fillId="0" borderId="0" xfId="10" applyAlignment="1">
      <alignment wrapText="1"/>
    </xf>
    <xf numFmtId="0" fontId="21" fillId="0" borderId="0" xfId="9" applyFont="1" applyAlignment="1">
      <alignment wrapText="1"/>
    </xf>
    <xf numFmtId="0" fontId="21" fillId="0" borderId="0" xfId="9" applyFont="1" applyAlignment="1">
      <alignment horizontal="right" wrapText="1"/>
    </xf>
    <xf numFmtId="0" fontId="13" fillId="0" borderId="0" xfId="10" applyAlignment="1">
      <alignment horizontal="right" wrapText="1"/>
    </xf>
    <xf numFmtId="0" fontId="21" fillId="0" borderId="0" xfId="11" applyFont="1" applyAlignment="1">
      <alignment wrapText="1"/>
    </xf>
    <xf numFmtId="0" fontId="21" fillId="0" borderId="0" xfId="11" applyFont="1" applyAlignment="1">
      <alignment horizontal="right" wrapText="1"/>
    </xf>
    <xf numFmtId="0" fontId="17" fillId="0" borderId="2" xfId="2" applyFont="1" applyBorder="1" applyAlignment="1">
      <alignment horizontal="right" vertical="top"/>
    </xf>
    <xf numFmtId="0" fontId="7" fillId="0" borderId="5" xfId="2" applyBorder="1" applyAlignment="1">
      <alignment horizontal="center"/>
    </xf>
    <xf numFmtId="0" fontId="13" fillId="0" borderId="0" xfId="12" applyAlignment="1">
      <alignment wrapText="1"/>
    </xf>
    <xf numFmtId="0" fontId="13" fillId="0" borderId="0" xfId="12" applyAlignment="1">
      <alignment horizontal="right" wrapText="1"/>
    </xf>
    <xf numFmtId="0" fontId="17" fillId="11" borderId="8" xfId="2" applyFont="1" applyFill="1" applyBorder="1" applyAlignment="1">
      <alignment horizontal="center"/>
    </xf>
    <xf numFmtId="0" fontId="13" fillId="0" borderId="4" xfId="2" applyFont="1" applyBorder="1" applyAlignment="1">
      <alignment horizontal="center" vertical="top" wrapText="1"/>
    </xf>
    <xf numFmtId="0" fontId="17" fillId="0" borderId="8" xfId="2" applyFont="1" applyBorder="1" applyAlignment="1">
      <alignment horizontal="center"/>
    </xf>
    <xf numFmtId="0" fontId="17" fillId="0" borderId="5" xfId="2" applyFont="1" applyBorder="1" applyAlignment="1">
      <alignment horizontal="center"/>
    </xf>
    <xf numFmtId="0" fontId="7" fillId="0" borderId="0" xfId="2" applyAlignment="1">
      <alignment horizontal="right" vertical="top"/>
    </xf>
    <xf numFmtId="0" fontId="13" fillId="0" borderId="0" xfId="2" applyFont="1" applyAlignment="1">
      <alignment vertical="top" wrapText="1"/>
    </xf>
    <xf numFmtId="0" fontId="13" fillId="0" borderId="0" xfId="4" applyAlignment="1">
      <alignment wrapText="1"/>
    </xf>
    <xf numFmtId="0" fontId="13" fillId="0" borderId="0" xfId="4" applyAlignment="1">
      <alignment horizontal="right" wrapText="1"/>
    </xf>
    <xf numFmtId="0" fontId="7" fillId="0" borderId="8" xfId="2" applyBorder="1" applyAlignment="1">
      <alignment horizontal="right" vertical="top"/>
    </xf>
    <xf numFmtId="0" fontId="7" fillId="11" borderId="8" xfId="2" applyFill="1" applyBorder="1" applyAlignment="1">
      <alignment horizontal="right" vertical="top"/>
    </xf>
    <xf numFmtId="0" fontId="7" fillId="0" borderId="2" xfId="2" applyBorder="1" applyAlignment="1">
      <alignment horizontal="right" vertical="top"/>
    </xf>
    <xf numFmtId="0" fontId="17" fillId="11" borderId="0" xfId="2" applyFont="1" applyFill="1" applyAlignment="1">
      <alignment horizontal="left" vertical="top" wrapText="1"/>
    </xf>
    <xf numFmtId="0" fontId="13" fillId="0" borderId="0" xfId="13" applyAlignment="1">
      <alignment wrapText="1"/>
    </xf>
    <xf numFmtId="0" fontId="7" fillId="0" borderId="11" xfId="2" applyBorder="1" applyAlignment="1">
      <alignment horizontal="right" vertical="top"/>
    </xf>
    <xf numFmtId="0" fontId="16" fillId="11" borderId="2" xfId="2" applyFont="1" applyFill="1" applyBorder="1" applyAlignment="1">
      <alignment horizontal="center" vertical="top" wrapText="1"/>
    </xf>
    <xf numFmtId="0" fontId="7" fillId="11" borderId="0" xfId="2" applyFill="1" applyAlignment="1">
      <alignment horizontal="center"/>
    </xf>
    <xf numFmtId="0" fontId="17" fillId="11" borderId="0" xfId="2" applyFont="1" applyFill="1" applyAlignment="1">
      <alignment horizontal="center"/>
    </xf>
    <xf numFmtId="0" fontId="13" fillId="0" borderId="4" xfId="2" applyFont="1" applyBorder="1" applyAlignment="1">
      <alignment vertical="top" wrapText="1"/>
    </xf>
    <xf numFmtId="0" fontId="7" fillId="0" borderId="4" xfId="2" applyBorder="1"/>
    <xf numFmtId="0" fontId="7" fillId="11" borderId="2" xfId="2" applyFill="1" applyBorder="1" applyAlignment="1">
      <alignment horizontal="right" vertical="top"/>
    </xf>
    <xf numFmtId="0" fontId="7" fillId="0" borderId="4" xfId="2" applyBorder="1" applyAlignment="1">
      <alignment horizontal="right" vertical="top"/>
    </xf>
    <xf numFmtId="0" fontId="7" fillId="0" borderId="4" xfId="2" applyBorder="1" applyAlignment="1">
      <alignment horizontal="center"/>
    </xf>
    <xf numFmtId="0" fontId="13" fillId="0" borderId="7" xfId="2" applyFont="1" applyBorder="1" applyAlignment="1">
      <alignment horizontal="right" vertical="top"/>
    </xf>
    <xf numFmtId="0" fontId="7" fillId="0" borderId="7" xfId="2" applyBorder="1" applyAlignment="1">
      <alignment horizontal="right" vertical="top"/>
    </xf>
    <xf numFmtId="0" fontId="7" fillId="11" borderId="7" xfId="2" applyFill="1" applyBorder="1" applyAlignment="1">
      <alignment horizontal="right" vertical="top"/>
    </xf>
    <xf numFmtId="0" fontId="13" fillId="0" borderId="2" xfId="2" applyFont="1" applyBorder="1" applyAlignment="1">
      <alignment horizontal="right" vertical="top"/>
    </xf>
    <xf numFmtId="0" fontId="13" fillId="0" borderId="2" xfId="2" applyFont="1" applyBorder="1" applyAlignment="1">
      <alignment horizontal="right" vertical="top" wrapText="1"/>
    </xf>
    <xf numFmtId="0" fontId="13" fillId="11" borderId="2" xfId="2" applyFont="1" applyFill="1" applyBorder="1" applyAlignment="1">
      <alignment horizontal="right" vertical="top" wrapText="1"/>
    </xf>
    <xf numFmtId="0" fontId="13" fillId="11" borderId="6" xfId="2" applyFont="1" applyFill="1" applyBorder="1" applyAlignment="1">
      <alignment horizontal="center" vertical="top" wrapText="1"/>
    </xf>
    <xf numFmtId="0" fontId="7" fillId="11" borderId="6" xfId="2" applyFill="1" applyBorder="1" applyAlignment="1">
      <alignment horizontal="right" vertical="top"/>
    </xf>
    <xf numFmtId="0" fontId="13" fillId="11" borderId="6" xfId="2" applyFont="1" applyFill="1" applyBorder="1" applyAlignment="1">
      <alignment horizontal="right" vertical="top" wrapText="1"/>
    </xf>
    <xf numFmtId="0" fontId="7" fillId="11" borderId="9" xfId="2" applyFill="1" applyBorder="1" applyAlignment="1">
      <alignment horizontal="right" vertical="top"/>
    </xf>
    <xf numFmtId="0" fontId="13" fillId="0" borderId="3" xfId="2" applyFont="1" applyBorder="1" applyAlignment="1">
      <alignment vertical="top" wrapText="1"/>
    </xf>
    <xf numFmtId="0" fontId="7" fillId="0" borderId="3" xfId="2" applyBorder="1" applyAlignment="1">
      <alignment horizontal="right" vertical="top"/>
    </xf>
    <xf numFmtId="0" fontId="7" fillId="0" borderId="3" xfId="2" applyBorder="1" applyAlignment="1">
      <alignment horizontal="center"/>
    </xf>
    <xf numFmtId="0" fontId="13" fillId="10" borderId="2" xfId="5" applyFill="1" applyBorder="1" applyAlignment="1">
      <alignment horizontal="left" vertical="top" wrapText="1"/>
    </xf>
    <xf numFmtId="0" fontId="13" fillId="13" borderId="13" xfId="2" applyFont="1" applyFill="1" applyBorder="1" applyAlignment="1">
      <alignment vertical="top" wrapText="1"/>
    </xf>
    <xf numFmtId="0" fontId="13" fillId="13" borderId="14" xfId="2" applyFont="1" applyFill="1" applyBorder="1" applyAlignment="1">
      <alignment horizontal="center" vertical="top" wrapText="1"/>
    </xf>
    <xf numFmtId="0" fontId="13" fillId="11" borderId="13" xfId="2" applyFont="1" applyFill="1" applyBorder="1" applyAlignment="1">
      <alignment vertical="top" wrapText="1"/>
    </xf>
    <xf numFmtId="0" fontId="13" fillId="11" borderId="14" xfId="2" applyFont="1" applyFill="1" applyBorder="1" applyAlignment="1">
      <alignment horizontal="center" vertical="top" wrapText="1"/>
    </xf>
    <xf numFmtId="0" fontId="13" fillId="0" borderId="2" xfId="2" applyFont="1" applyBorder="1" applyAlignment="1">
      <alignment horizontal="center"/>
    </xf>
    <xf numFmtId="0" fontId="13" fillId="11" borderId="15" xfId="2" applyFont="1" applyFill="1" applyBorder="1" applyAlignment="1">
      <alignment vertical="top" wrapText="1"/>
    </xf>
    <xf numFmtId="0" fontId="13" fillId="11" borderId="16" xfId="2" applyFont="1" applyFill="1" applyBorder="1" applyAlignment="1">
      <alignment horizontal="center" vertical="top" wrapText="1"/>
    </xf>
    <xf numFmtId="0" fontId="13" fillId="11" borderId="2" xfId="2" applyFont="1" applyFill="1" applyBorder="1" applyAlignment="1">
      <alignment vertical="top" wrapText="1"/>
    </xf>
    <xf numFmtId="0" fontId="7" fillId="11" borderId="6" xfId="2" applyFill="1" applyBorder="1" applyAlignment="1">
      <alignment horizontal="center"/>
    </xf>
    <xf numFmtId="0" fontId="13" fillId="11" borderId="3" xfId="2" applyFont="1" applyFill="1" applyBorder="1" applyAlignment="1">
      <alignment vertical="top" wrapText="1"/>
    </xf>
    <xf numFmtId="0" fontId="13" fillId="11" borderId="3" xfId="2" applyFont="1" applyFill="1" applyBorder="1" applyAlignment="1">
      <alignment horizontal="center" vertical="top" wrapText="1"/>
    </xf>
    <xf numFmtId="0" fontId="13" fillId="11" borderId="17" xfId="2" applyFont="1" applyFill="1" applyBorder="1" applyAlignment="1">
      <alignment horizontal="center" vertical="top" wrapText="1"/>
    </xf>
    <xf numFmtId="0" fontId="13" fillId="13" borderId="2" xfId="2" applyFont="1" applyFill="1" applyBorder="1" applyAlignment="1">
      <alignment vertical="top" wrapText="1"/>
    </xf>
    <xf numFmtId="0" fontId="13" fillId="0" borderId="13" xfId="2" applyFont="1" applyBorder="1" applyAlignment="1">
      <alignment vertical="top" wrapText="1"/>
    </xf>
    <xf numFmtId="0" fontId="13" fillId="0" borderId="14" xfId="2" applyFont="1" applyBorder="1" applyAlignment="1">
      <alignment horizontal="center" vertical="top" wrapText="1"/>
    </xf>
    <xf numFmtId="0" fontId="22" fillId="13" borderId="13" xfId="2" applyFont="1" applyFill="1" applyBorder="1" applyAlignment="1">
      <alignment vertical="top" wrapText="1"/>
    </xf>
    <xf numFmtId="0" fontId="22" fillId="13" borderId="14" xfId="2" applyFont="1" applyFill="1" applyBorder="1" applyAlignment="1">
      <alignment vertical="top" wrapText="1"/>
    </xf>
    <xf numFmtId="0" fontId="16" fillId="0" borderId="8" xfId="2" applyFont="1" applyBorder="1" applyAlignment="1">
      <alignment horizontal="center" wrapText="1"/>
    </xf>
    <xf numFmtId="0" fontId="7" fillId="0" borderId="5" xfId="2" applyBorder="1"/>
    <xf numFmtId="0" fontId="22" fillId="11" borderId="13" xfId="2" applyFont="1" applyFill="1" applyBorder="1" applyAlignment="1">
      <alignment vertical="top" wrapText="1"/>
    </xf>
    <xf numFmtId="0" fontId="22" fillId="11" borderId="14" xfId="2" applyFont="1" applyFill="1" applyBorder="1" applyAlignment="1">
      <alignment vertical="top" wrapText="1"/>
    </xf>
    <xf numFmtId="0" fontId="16" fillId="11" borderId="8" xfId="2" applyFont="1" applyFill="1" applyBorder="1" applyAlignment="1">
      <alignment horizontal="center" wrapText="1"/>
    </xf>
    <xf numFmtId="0" fontId="7" fillId="11" borderId="8" xfId="2" applyFill="1" applyBorder="1"/>
    <xf numFmtId="0" fontId="16" fillId="11" borderId="2" xfId="2" applyFont="1" applyFill="1" applyBorder="1" applyAlignment="1">
      <alignment horizontal="center"/>
    </xf>
    <xf numFmtId="0" fontId="6" fillId="0" borderId="0" xfId="2" applyFont="1"/>
    <xf numFmtId="0" fontId="6" fillId="0" borderId="0" xfId="2" applyFont="1" applyAlignment="1">
      <alignment horizontal="center"/>
    </xf>
    <xf numFmtId="0" fontId="16" fillId="10" borderId="2" xfId="5" applyFont="1" applyFill="1" applyBorder="1" applyAlignment="1">
      <alignment horizontal="left" vertical="top" wrapText="1"/>
    </xf>
    <xf numFmtId="0" fontId="17" fillId="0" borderId="2" xfId="2" applyFont="1" applyBorder="1" applyAlignment="1">
      <alignment horizontal="left" vertical="top" wrapText="1"/>
    </xf>
    <xf numFmtId="0" fontId="17" fillId="0" borderId="0" xfId="2" applyFont="1"/>
    <xf numFmtId="0" fontId="17" fillId="0" borderId="2" xfId="2" applyFont="1" applyBorder="1"/>
    <xf numFmtId="0" fontId="16" fillId="13" borderId="13" xfId="14" applyFont="1" applyFill="1" applyBorder="1" applyAlignment="1">
      <alignment horizontal="right" vertical="top" wrapText="1"/>
    </xf>
    <xf numFmtId="0" fontId="17" fillId="0" borderId="8" xfId="2" applyFont="1" applyBorder="1"/>
    <xf numFmtId="0" fontId="17" fillId="11" borderId="2" xfId="2" applyFont="1" applyFill="1" applyBorder="1"/>
    <xf numFmtId="0" fontId="16" fillId="11" borderId="13" xfId="14" applyFont="1" applyFill="1" applyBorder="1" applyAlignment="1">
      <alignment horizontal="right" vertical="top" wrapText="1"/>
    </xf>
    <xf numFmtId="0" fontId="17" fillId="11" borderId="8" xfId="2" applyFont="1" applyFill="1" applyBorder="1"/>
    <xf numFmtId="0" fontId="17" fillId="11" borderId="0" xfId="2" applyFont="1" applyFill="1"/>
    <xf numFmtId="0" fontId="17" fillId="0" borderId="5" xfId="2" applyFont="1" applyBorder="1"/>
    <xf numFmtId="0" fontId="16" fillId="0" borderId="2" xfId="2" applyFont="1" applyBorder="1" applyAlignment="1">
      <alignment horizontal="center"/>
    </xf>
    <xf numFmtId="0" fontId="17" fillId="0" borderId="3" xfId="2" applyFont="1" applyBorder="1"/>
    <xf numFmtId="0" fontId="17" fillId="0" borderId="4" xfId="2" applyFont="1" applyBorder="1"/>
    <xf numFmtId="0" fontId="17" fillId="0" borderId="0" xfId="2" applyFont="1" applyAlignment="1">
      <alignment horizontal="left"/>
    </xf>
    <xf numFmtId="0" fontId="13" fillId="0" borderId="2" xfId="5" applyBorder="1" applyAlignment="1">
      <alignment wrapText="1"/>
    </xf>
    <xf numFmtId="0" fontId="13" fillId="0" borderId="2" xfId="5" applyBorder="1" applyAlignment="1">
      <alignment horizontal="right" wrapText="1"/>
    </xf>
    <xf numFmtId="0" fontId="13" fillId="14" borderId="2" xfId="5" applyFill="1" applyBorder="1" applyAlignment="1">
      <alignment wrapText="1"/>
    </xf>
    <xf numFmtId="0" fontId="13" fillId="14" borderId="2" xfId="5" applyFill="1" applyBorder="1" applyAlignment="1">
      <alignment horizontal="right" wrapText="1"/>
    </xf>
    <xf numFmtId="0" fontId="13" fillId="14" borderId="2" xfId="5" applyFill="1" applyBorder="1" applyAlignment="1">
      <alignment horizontal="left" vertical="top" wrapText="1"/>
    </xf>
    <xf numFmtId="0" fontId="13" fillId="10" borderId="13" xfId="15" applyFill="1" applyBorder="1" applyAlignment="1">
      <alignment horizontal="left" vertical="top" wrapText="1"/>
    </xf>
    <xf numFmtId="0" fontId="13" fillId="0" borderId="18" xfId="15" applyBorder="1" applyAlignment="1">
      <alignment wrapText="1"/>
    </xf>
    <xf numFmtId="0" fontId="13" fillId="0" borderId="18" xfId="15" applyBorder="1" applyAlignment="1">
      <alignment horizontal="right" wrapText="1"/>
    </xf>
    <xf numFmtId="0" fontId="8" fillId="10" borderId="2" xfId="4" applyFont="1" applyFill="1" applyBorder="1" applyAlignment="1">
      <alignment horizontal="left" vertical="top" wrapText="1"/>
    </xf>
    <xf numFmtId="49" fontId="8" fillId="10" borderId="2" xfId="4" applyNumberFormat="1" applyFont="1" applyFill="1" applyBorder="1" applyAlignment="1">
      <alignment horizontal="left" vertical="top" wrapText="1"/>
    </xf>
    <xf numFmtId="0" fontId="0" fillId="9" borderId="2" xfId="0" applyFill="1" applyBorder="1"/>
    <xf numFmtId="0" fontId="5" fillId="15" borderId="2" xfId="0" applyFont="1" applyFill="1" applyBorder="1"/>
    <xf numFmtId="0" fontId="5" fillId="15" borderId="2" xfId="0" applyFont="1" applyFill="1" applyBorder="1" applyAlignment="1">
      <alignment horizontal="left"/>
    </xf>
    <xf numFmtId="0" fontId="0" fillId="9" borderId="4" xfId="0" applyFill="1" applyBorder="1"/>
    <xf numFmtId="49" fontId="0" fillId="4" borderId="2" xfId="0" applyNumberFormat="1" applyFill="1" applyBorder="1" applyAlignment="1">
      <alignment horizontal="center"/>
    </xf>
    <xf numFmtId="0" fontId="7" fillId="9" borderId="0" xfId="2" applyFill="1" applyAlignment="1">
      <alignment horizontal="left"/>
    </xf>
    <xf numFmtId="0" fontId="0" fillId="0" borderId="2" xfId="0" applyBorder="1" applyAlignment="1">
      <alignment horizontal="center"/>
    </xf>
    <xf numFmtId="0" fontId="0" fillId="4" borderId="2" xfId="0" applyFill="1" applyBorder="1" applyAlignment="1">
      <alignment horizontal="center"/>
    </xf>
    <xf numFmtId="0" fontId="15" fillId="0" borderId="2" xfId="0" applyFont="1" applyBorder="1" applyAlignment="1">
      <alignment horizontal="center"/>
    </xf>
    <xf numFmtId="22" fontId="15" fillId="0" borderId="2" xfId="0" applyNumberFormat="1" applyFont="1" applyBorder="1" applyAlignment="1">
      <alignment horizontal="left" vertical="top" wrapText="1"/>
    </xf>
  </cellXfs>
  <cellStyles count="16">
    <cellStyle name="Normal" xfId="0" builtinId="0"/>
    <cellStyle name="Normal 2" xfId="1" xr:uid="{00000000-0005-0000-0000-000001000000}"/>
    <cellStyle name="Normal 2 2" xfId="2" xr:uid="{3F90A833-0286-4194-A551-68FDA8EFF4DC}"/>
    <cellStyle name="Normal 2 3" xfId="3" xr:uid="{C10D1891-5BF8-4524-AC26-578E207838B1}"/>
    <cellStyle name="Normal 2 3 2" xfId="6" xr:uid="{B3ECCF6A-C122-4602-9C92-6E71626A0BBD}"/>
    <cellStyle name="Normal_CR Statistics" xfId="15" xr:uid="{ED3038E4-7AA1-4CEF-B9DA-DB9FC38F056F}"/>
    <cellStyle name="Normal_CR Statistics_1" xfId="14" xr:uid="{07B857A2-1ECB-4D6E-B8EC-B2785079C79E}"/>
    <cellStyle name="Normal_Sheet1 2" xfId="4" xr:uid="{A40D4E81-9022-4E18-A0F9-520AC3136496}"/>
    <cellStyle name="Normal_Sheet2" xfId="13" xr:uid="{BF4E30B9-DAFF-4B99-AB89-FC1C8410745E}"/>
    <cellStyle name="Normal_Sheet3" xfId="12" xr:uid="{C4183495-7A75-40A8-8E0C-76D601376EBC}"/>
    <cellStyle name="Normal_Sheet4" xfId="8" xr:uid="{209E2AAC-8F4E-435E-9A32-43C68FFF4723}"/>
    <cellStyle name="Normal_Sheet4_1" xfId="7" xr:uid="{6F1E5B8B-641E-4225-A2EA-0872323F234E}"/>
    <cellStyle name="Normal_Sheet5" xfId="10" xr:uid="{34E9F3FF-B9BC-407D-93F2-97CEB7150EC3}"/>
    <cellStyle name="Normal_Sheet7 2" xfId="11" xr:uid="{6BFB3A96-CA93-4F34-8D0F-088DF3C66011}"/>
    <cellStyle name="Normal_Sheet8" xfId="9" xr:uid="{5931BB30-5C22-449C-9020-1F95364BB2ED}"/>
    <cellStyle name="Normal_Stats" xfId="5" xr:uid="{2146A31C-7B73-48AF-9C21-90B5A148B088}"/>
  </cellStyles>
  <dxfs count="1">
    <dxf>
      <font>
        <color rgb="FF9C0006"/>
      </font>
      <fill>
        <patternFill>
          <bgColor rgb="FFFFC7CE"/>
        </patternFill>
      </fill>
    </dxf>
  </dxfs>
  <tableStyles count="0" defaultTableStyle="TableStyleMedium2" defaultPivotStyle="PivotStyleLight16"/>
  <colors>
    <mruColors>
      <color rgb="FF00FF00"/>
      <color rgb="FFFF33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CR_statistics!$T$2161</c:f>
              <c:strCache>
                <c:ptCount val="1"/>
                <c:pt idx="0">
                  <c:v>RAN1</c:v>
                </c:pt>
              </c:strCache>
            </c:strRef>
          </c:tx>
          <c:spPr>
            <a:solidFill>
              <a:srgbClr val="9999FF"/>
            </a:solidFill>
            <a:ln w="12700">
              <a:solidFill>
                <a:srgbClr val="000000"/>
              </a:solidFill>
              <a:prstDash val="solid"/>
            </a:ln>
          </c:spPr>
          <c:invertIfNegative val="0"/>
          <c:cat>
            <c:strRef>
              <c:f>CR_statistics!$S$2162:$S$2167</c:f>
              <c:strCache>
                <c:ptCount val="6"/>
                <c:pt idx="0">
                  <c:v>REL-4</c:v>
                </c:pt>
                <c:pt idx="1">
                  <c:v>REL-5</c:v>
                </c:pt>
                <c:pt idx="2">
                  <c:v>REL-6</c:v>
                </c:pt>
                <c:pt idx="3">
                  <c:v>REL-7</c:v>
                </c:pt>
                <c:pt idx="4">
                  <c:v>REL-8</c:v>
                </c:pt>
                <c:pt idx="5">
                  <c:v>REL-9</c:v>
                </c:pt>
              </c:strCache>
            </c:strRef>
          </c:cat>
          <c:val>
            <c:numRef>
              <c:f>CR_statistics!$T$2162:$T$2167</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70AB-4D46-AFF6-633ABA572A43}"/>
            </c:ext>
          </c:extLst>
        </c:ser>
        <c:ser>
          <c:idx val="1"/>
          <c:order val="1"/>
          <c:tx>
            <c:strRef>
              <c:f>CR_statistics!$U$2161</c:f>
              <c:strCache>
                <c:ptCount val="1"/>
                <c:pt idx="0">
                  <c:v>RAN2</c:v>
                </c:pt>
              </c:strCache>
            </c:strRef>
          </c:tx>
          <c:spPr>
            <a:solidFill>
              <a:srgbClr val="993366"/>
            </a:solidFill>
            <a:ln w="12700">
              <a:solidFill>
                <a:srgbClr val="000000"/>
              </a:solidFill>
              <a:prstDash val="solid"/>
            </a:ln>
          </c:spPr>
          <c:invertIfNegative val="0"/>
          <c:cat>
            <c:strRef>
              <c:f>CR_statistics!$S$2162:$S$2167</c:f>
              <c:strCache>
                <c:ptCount val="6"/>
                <c:pt idx="0">
                  <c:v>REL-4</c:v>
                </c:pt>
                <c:pt idx="1">
                  <c:v>REL-5</c:v>
                </c:pt>
                <c:pt idx="2">
                  <c:v>REL-6</c:v>
                </c:pt>
                <c:pt idx="3">
                  <c:v>REL-7</c:v>
                </c:pt>
                <c:pt idx="4">
                  <c:v>REL-8</c:v>
                </c:pt>
                <c:pt idx="5">
                  <c:v>REL-9</c:v>
                </c:pt>
              </c:strCache>
            </c:strRef>
          </c:cat>
          <c:val>
            <c:numRef>
              <c:f>CR_statistics!$U$2162:$U$2167</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70AB-4D46-AFF6-633ABA572A43}"/>
            </c:ext>
          </c:extLst>
        </c:ser>
        <c:ser>
          <c:idx val="2"/>
          <c:order val="2"/>
          <c:tx>
            <c:strRef>
              <c:f>CR_statistics!$V$2161</c:f>
              <c:strCache>
                <c:ptCount val="1"/>
                <c:pt idx="0">
                  <c:v>RAN3</c:v>
                </c:pt>
              </c:strCache>
            </c:strRef>
          </c:tx>
          <c:spPr>
            <a:solidFill>
              <a:srgbClr val="FFFFCC"/>
            </a:solidFill>
            <a:ln w="12700">
              <a:solidFill>
                <a:srgbClr val="000000"/>
              </a:solidFill>
              <a:prstDash val="solid"/>
            </a:ln>
          </c:spPr>
          <c:invertIfNegative val="0"/>
          <c:cat>
            <c:strRef>
              <c:f>CR_statistics!$S$2162:$S$2167</c:f>
              <c:strCache>
                <c:ptCount val="6"/>
                <c:pt idx="0">
                  <c:v>REL-4</c:v>
                </c:pt>
                <c:pt idx="1">
                  <c:v>REL-5</c:v>
                </c:pt>
                <c:pt idx="2">
                  <c:v>REL-6</c:v>
                </c:pt>
                <c:pt idx="3">
                  <c:v>REL-7</c:v>
                </c:pt>
                <c:pt idx="4">
                  <c:v>REL-8</c:v>
                </c:pt>
                <c:pt idx="5">
                  <c:v>REL-9</c:v>
                </c:pt>
              </c:strCache>
            </c:strRef>
          </c:cat>
          <c:val>
            <c:numRef>
              <c:f>CR_statistics!$V$2162:$V$2167</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70AB-4D46-AFF6-633ABA572A43}"/>
            </c:ext>
          </c:extLst>
        </c:ser>
        <c:ser>
          <c:idx val="3"/>
          <c:order val="3"/>
          <c:tx>
            <c:strRef>
              <c:f>CR_statistics!$W$2161</c:f>
              <c:strCache>
                <c:ptCount val="1"/>
                <c:pt idx="0">
                  <c:v>RAN4</c:v>
                </c:pt>
              </c:strCache>
            </c:strRef>
          </c:tx>
          <c:spPr>
            <a:solidFill>
              <a:srgbClr val="CCFFFF"/>
            </a:solidFill>
            <a:ln w="12700">
              <a:solidFill>
                <a:srgbClr val="000000"/>
              </a:solidFill>
              <a:prstDash val="solid"/>
            </a:ln>
          </c:spPr>
          <c:invertIfNegative val="0"/>
          <c:cat>
            <c:strRef>
              <c:f>CR_statistics!$S$2162:$S$2167</c:f>
              <c:strCache>
                <c:ptCount val="6"/>
                <c:pt idx="0">
                  <c:v>REL-4</c:v>
                </c:pt>
                <c:pt idx="1">
                  <c:v>REL-5</c:v>
                </c:pt>
                <c:pt idx="2">
                  <c:v>REL-6</c:v>
                </c:pt>
                <c:pt idx="3">
                  <c:v>REL-7</c:v>
                </c:pt>
                <c:pt idx="4">
                  <c:v>REL-8</c:v>
                </c:pt>
                <c:pt idx="5">
                  <c:v>REL-9</c:v>
                </c:pt>
              </c:strCache>
            </c:strRef>
          </c:cat>
          <c:val>
            <c:numRef>
              <c:f>CR_statistics!$W$2162:$W$2167</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70AB-4D46-AFF6-633ABA572A43}"/>
            </c:ext>
          </c:extLst>
        </c:ser>
        <c:ser>
          <c:idx val="4"/>
          <c:order val="4"/>
          <c:tx>
            <c:strRef>
              <c:f>CR_statistics!$X$2161</c:f>
              <c:strCache>
                <c:ptCount val="1"/>
                <c:pt idx="0">
                  <c:v>RAN5</c:v>
                </c:pt>
              </c:strCache>
            </c:strRef>
          </c:tx>
          <c:spPr>
            <a:solidFill>
              <a:srgbClr val="660066"/>
            </a:solidFill>
            <a:ln w="12700">
              <a:solidFill>
                <a:srgbClr val="000000"/>
              </a:solidFill>
              <a:prstDash val="solid"/>
            </a:ln>
          </c:spPr>
          <c:invertIfNegative val="0"/>
          <c:cat>
            <c:strRef>
              <c:f>CR_statistics!$S$2162:$S$2167</c:f>
              <c:strCache>
                <c:ptCount val="6"/>
                <c:pt idx="0">
                  <c:v>REL-4</c:v>
                </c:pt>
                <c:pt idx="1">
                  <c:v>REL-5</c:v>
                </c:pt>
                <c:pt idx="2">
                  <c:v>REL-6</c:v>
                </c:pt>
                <c:pt idx="3">
                  <c:v>REL-7</c:v>
                </c:pt>
                <c:pt idx="4">
                  <c:v>REL-8</c:v>
                </c:pt>
                <c:pt idx="5">
                  <c:v>REL-9</c:v>
                </c:pt>
              </c:strCache>
            </c:strRef>
          </c:cat>
          <c:val>
            <c:numRef>
              <c:f>CR_statistics!$X$2162:$X$2167</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70AB-4D46-AFF6-633ABA572A43}"/>
            </c:ext>
          </c:extLst>
        </c:ser>
        <c:ser>
          <c:idx val="5"/>
          <c:order val="5"/>
          <c:tx>
            <c:strRef>
              <c:f>CR_statistics!$Y$2161</c:f>
              <c:strCache>
                <c:ptCount val="1"/>
                <c:pt idx="0">
                  <c:v>RAN - RAN5</c:v>
                </c:pt>
              </c:strCache>
            </c:strRef>
          </c:tx>
          <c:spPr>
            <a:solidFill>
              <a:srgbClr val="FF8080"/>
            </a:solidFill>
            <a:ln w="12700">
              <a:solidFill>
                <a:srgbClr val="000000"/>
              </a:solidFill>
              <a:prstDash val="solid"/>
            </a:ln>
          </c:spPr>
          <c:invertIfNegative val="0"/>
          <c:cat>
            <c:strRef>
              <c:f>CR_statistics!$S$2162:$S$2167</c:f>
              <c:strCache>
                <c:ptCount val="6"/>
                <c:pt idx="0">
                  <c:v>REL-4</c:v>
                </c:pt>
                <c:pt idx="1">
                  <c:v>REL-5</c:v>
                </c:pt>
                <c:pt idx="2">
                  <c:v>REL-6</c:v>
                </c:pt>
                <c:pt idx="3">
                  <c:v>REL-7</c:v>
                </c:pt>
                <c:pt idx="4">
                  <c:v>REL-8</c:v>
                </c:pt>
                <c:pt idx="5">
                  <c:v>REL-9</c:v>
                </c:pt>
              </c:strCache>
            </c:strRef>
          </c:cat>
          <c:val>
            <c:numRef>
              <c:f>CR_statistics!$Y$2162:$Y$2167</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70AB-4D46-AFF6-633ABA572A43}"/>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CR_statistics!$T$2197</c:f>
              <c:strCache>
                <c:ptCount val="1"/>
                <c:pt idx="0">
                  <c:v>RAN #43</c:v>
                </c:pt>
              </c:strCache>
            </c:strRef>
          </c:tx>
          <c:spPr>
            <a:solidFill>
              <a:srgbClr val="9999FF"/>
            </a:solidFill>
            <a:ln w="12700">
              <a:solidFill>
                <a:srgbClr val="000000"/>
              </a:solidFill>
              <a:prstDash val="solid"/>
            </a:ln>
          </c:spPr>
          <c:invertIfNegative val="0"/>
          <c:cat>
            <c:strRef>
              <c:f>CR_statistics!$S$2198:$S$2204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CR_statistics!$T$2198:$T$2204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F78F-4019-800B-308955849404}"/>
            </c:ext>
          </c:extLst>
        </c:ser>
        <c:ser>
          <c:idx val="1"/>
          <c:order val="1"/>
          <c:tx>
            <c:strRef>
              <c:f>CR_statistics!$U$2197</c:f>
              <c:strCache>
                <c:ptCount val="1"/>
                <c:pt idx="0">
                  <c:v>RAN #44</c:v>
                </c:pt>
              </c:strCache>
            </c:strRef>
          </c:tx>
          <c:spPr>
            <a:solidFill>
              <a:srgbClr val="993366"/>
            </a:solidFill>
            <a:ln w="12700">
              <a:solidFill>
                <a:srgbClr val="000000"/>
              </a:solidFill>
              <a:prstDash val="solid"/>
            </a:ln>
          </c:spPr>
          <c:invertIfNegative val="0"/>
          <c:cat>
            <c:strRef>
              <c:f>CR_statistics!$S$2198:$S$2204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CR_statistics!$U$2198:$U$2204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F78F-4019-800B-308955849404}"/>
            </c:ext>
          </c:extLst>
        </c:ser>
        <c:ser>
          <c:idx val="2"/>
          <c:order val="2"/>
          <c:tx>
            <c:strRef>
              <c:f>CR_statistics!$V$2197</c:f>
              <c:strCache>
                <c:ptCount val="1"/>
                <c:pt idx="0">
                  <c:v>RAN #45</c:v>
                </c:pt>
              </c:strCache>
            </c:strRef>
          </c:tx>
          <c:spPr>
            <a:solidFill>
              <a:srgbClr val="FFFFCC"/>
            </a:solidFill>
            <a:ln w="12700">
              <a:solidFill>
                <a:srgbClr val="000000"/>
              </a:solidFill>
              <a:prstDash val="solid"/>
            </a:ln>
          </c:spPr>
          <c:invertIfNegative val="0"/>
          <c:cat>
            <c:strRef>
              <c:f>CR_statistics!$S$2198:$S$2204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CR_statistics!$V$2198:$V$2204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F78F-4019-800B-308955849404}"/>
            </c:ext>
          </c:extLst>
        </c:ser>
        <c:ser>
          <c:idx val="3"/>
          <c:order val="3"/>
          <c:tx>
            <c:strRef>
              <c:f>CR_statistics!$W$2197</c:f>
              <c:strCache>
                <c:ptCount val="1"/>
                <c:pt idx="0">
                  <c:v>RAN #46</c:v>
                </c:pt>
              </c:strCache>
            </c:strRef>
          </c:tx>
          <c:spPr>
            <a:solidFill>
              <a:srgbClr val="FF0000"/>
            </a:solidFill>
            <a:ln w="12700">
              <a:solidFill>
                <a:srgbClr val="000000"/>
              </a:solidFill>
              <a:prstDash val="solid"/>
            </a:ln>
          </c:spPr>
          <c:invertIfNegative val="0"/>
          <c:cat>
            <c:strRef>
              <c:f>CR_statistics!$S$2198:$S$2204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CR_statistics!$W$2198:$W$2204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F78F-4019-800B-308955849404}"/>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CR_statistics!$T$2127</c:f>
              <c:strCache>
                <c:ptCount val="1"/>
                <c:pt idx="0">
                  <c:v>RAN1</c:v>
                </c:pt>
              </c:strCache>
            </c:strRef>
          </c:tx>
          <c:spPr>
            <a:solidFill>
              <a:srgbClr val="9999FF"/>
            </a:solidFill>
            <a:ln w="12700">
              <a:solidFill>
                <a:srgbClr val="000000"/>
              </a:solidFill>
              <a:prstDash val="solid"/>
            </a:ln>
          </c:spPr>
          <c:invertIfNegative val="0"/>
          <c:cat>
            <c:strRef>
              <c:f>CR_statistics!$S$2128:$S$2134</c:f>
              <c:strCache>
                <c:ptCount val="7"/>
                <c:pt idx="0">
                  <c:v>REL-4</c:v>
                </c:pt>
                <c:pt idx="1">
                  <c:v>REL-5</c:v>
                </c:pt>
                <c:pt idx="2">
                  <c:v>REL-6</c:v>
                </c:pt>
                <c:pt idx="3">
                  <c:v>REL-7</c:v>
                </c:pt>
                <c:pt idx="4">
                  <c:v>REL-8</c:v>
                </c:pt>
                <c:pt idx="5">
                  <c:v>REL-9</c:v>
                </c:pt>
                <c:pt idx="6">
                  <c:v>REL-10</c:v>
                </c:pt>
              </c:strCache>
            </c:strRef>
          </c:cat>
          <c:val>
            <c:numRef>
              <c:f>CR_statistics!$T$2128:$T$2134</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A477-4C12-94D9-F64CF0752A14}"/>
            </c:ext>
          </c:extLst>
        </c:ser>
        <c:ser>
          <c:idx val="1"/>
          <c:order val="1"/>
          <c:tx>
            <c:strRef>
              <c:f>CR_statistics!$U$2127</c:f>
              <c:strCache>
                <c:ptCount val="1"/>
                <c:pt idx="0">
                  <c:v>RAN2</c:v>
                </c:pt>
              </c:strCache>
            </c:strRef>
          </c:tx>
          <c:spPr>
            <a:solidFill>
              <a:srgbClr val="993366"/>
            </a:solidFill>
            <a:ln w="12700">
              <a:solidFill>
                <a:srgbClr val="000000"/>
              </a:solidFill>
              <a:prstDash val="solid"/>
            </a:ln>
          </c:spPr>
          <c:invertIfNegative val="0"/>
          <c:cat>
            <c:strRef>
              <c:f>CR_statistics!$S$2128:$S$2134</c:f>
              <c:strCache>
                <c:ptCount val="7"/>
                <c:pt idx="0">
                  <c:v>REL-4</c:v>
                </c:pt>
                <c:pt idx="1">
                  <c:v>REL-5</c:v>
                </c:pt>
                <c:pt idx="2">
                  <c:v>REL-6</c:v>
                </c:pt>
                <c:pt idx="3">
                  <c:v>REL-7</c:v>
                </c:pt>
                <c:pt idx="4">
                  <c:v>REL-8</c:v>
                </c:pt>
                <c:pt idx="5">
                  <c:v>REL-9</c:v>
                </c:pt>
                <c:pt idx="6">
                  <c:v>REL-10</c:v>
                </c:pt>
              </c:strCache>
            </c:strRef>
          </c:cat>
          <c:val>
            <c:numRef>
              <c:f>CR_statistics!$U$2128:$U$2134</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A477-4C12-94D9-F64CF0752A14}"/>
            </c:ext>
          </c:extLst>
        </c:ser>
        <c:ser>
          <c:idx val="2"/>
          <c:order val="2"/>
          <c:tx>
            <c:strRef>
              <c:f>CR_statistics!$V$2127</c:f>
              <c:strCache>
                <c:ptCount val="1"/>
                <c:pt idx="0">
                  <c:v>RAN3</c:v>
                </c:pt>
              </c:strCache>
            </c:strRef>
          </c:tx>
          <c:spPr>
            <a:solidFill>
              <a:srgbClr val="FFFFCC"/>
            </a:solidFill>
            <a:ln w="12700">
              <a:solidFill>
                <a:srgbClr val="000000"/>
              </a:solidFill>
              <a:prstDash val="solid"/>
            </a:ln>
          </c:spPr>
          <c:invertIfNegative val="0"/>
          <c:cat>
            <c:strRef>
              <c:f>CR_statistics!$S$2128:$S$2134</c:f>
              <c:strCache>
                <c:ptCount val="7"/>
                <c:pt idx="0">
                  <c:v>REL-4</c:v>
                </c:pt>
                <c:pt idx="1">
                  <c:v>REL-5</c:v>
                </c:pt>
                <c:pt idx="2">
                  <c:v>REL-6</c:v>
                </c:pt>
                <c:pt idx="3">
                  <c:v>REL-7</c:v>
                </c:pt>
                <c:pt idx="4">
                  <c:v>REL-8</c:v>
                </c:pt>
                <c:pt idx="5">
                  <c:v>REL-9</c:v>
                </c:pt>
                <c:pt idx="6">
                  <c:v>REL-10</c:v>
                </c:pt>
              </c:strCache>
            </c:strRef>
          </c:cat>
          <c:val>
            <c:numRef>
              <c:f>CR_statistics!$V$2128:$V$2134</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A477-4C12-94D9-F64CF0752A14}"/>
            </c:ext>
          </c:extLst>
        </c:ser>
        <c:ser>
          <c:idx val="3"/>
          <c:order val="3"/>
          <c:tx>
            <c:strRef>
              <c:f>CR_statistics!$W$2127</c:f>
              <c:strCache>
                <c:ptCount val="1"/>
                <c:pt idx="0">
                  <c:v>RAN4</c:v>
                </c:pt>
              </c:strCache>
            </c:strRef>
          </c:tx>
          <c:spPr>
            <a:solidFill>
              <a:srgbClr val="CCFFFF"/>
            </a:solidFill>
            <a:ln w="12700">
              <a:solidFill>
                <a:srgbClr val="000000"/>
              </a:solidFill>
              <a:prstDash val="solid"/>
            </a:ln>
          </c:spPr>
          <c:invertIfNegative val="0"/>
          <c:cat>
            <c:strRef>
              <c:f>CR_statistics!$S$2128:$S$2134</c:f>
              <c:strCache>
                <c:ptCount val="7"/>
                <c:pt idx="0">
                  <c:v>REL-4</c:v>
                </c:pt>
                <c:pt idx="1">
                  <c:v>REL-5</c:v>
                </c:pt>
                <c:pt idx="2">
                  <c:v>REL-6</c:v>
                </c:pt>
                <c:pt idx="3">
                  <c:v>REL-7</c:v>
                </c:pt>
                <c:pt idx="4">
                  <c:v>REL-8</c:v>
                </c:pt>
                <c:pt idx="5">
                  <c:v>REL-9</c:v>
                </c:pt>
                <c:pt idx="6">
                  <c:v>REL-10</c:v>
                </c:pt>
              </c:strCache>
            </c:strRef>
          </c:cat>
          <c:val>
            <c:numRef>
              <c:f>CR_statistics!$W$2128:$W$2134</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A477-4C12-94D9-F64CF0752A14}"/>
            </c:ext>
          </c:extLst>
        </c:ser>
        <c:ser>
          <c:idx val="4"/>
          <c:order val="4"/>
          <c:tx>
            <c:strRef>
              <c:f>CR_statistics!$X$2127</c:f>
              <c:strCache>
                <c:ptCount val="1"/>
                <c:pt idx="0">
                  <c:v>RAN5</c:v>
                </c:pt>
              </c:strCache>
            </c:strRef>
          </c:tx>
          <c:spPr>
            <a:solidFill>
              <a:srgbClr val="660066"/>
            </a:solidFill>
            <a:ln w="12700">
              <a:solidFill>
                <a:srgbClr val="000000"/>
              </a:solidFill>
              <a:prstDash val="solid"/>
            </a:ln>
          </c:spPr>
          <c:invertIfNegative val="0"/>
          <c:cat>
            <c:strRef>
              <c:f>CR_statistics!$S$2128:$S$2134</c:f>
              <c:strCache>
                <c:ptCount val="7"/>
                <c:pt idx="0">
                  <c:v>REL-4</c:v>
                </c:pt>
                <c:pt idx="1">
                  <c:v>REL-5</c:v>
                </c:pt>
                <c:pt idx="2">
                  <c:v>REL-6</c:v>
                </c:pt>
                <c:pt idx="3">
                  <c:v>REL-7</c:v>
                </c:pt>
                <c:pt idx="4">
                  <c:v>REL-8</c:v>
                </c:pt>
                <c:pt idx="5">
                  <c:v>REL-9</c:v>
                </c:pt>
                <c:pt idx="6">
                  <c:v>REL-10</c:v>
                </c:pt>
              </c:strCache>
            </c:strRef>
          </c:cat>
          <c:val>
            <c:numRef>
              <c:f>CR_statistics!$X$2128:$X$2134</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A477-4C12-94D9-F64CF0752A14}"/>
            </c:ext>
          </c:extLst>
        </c:ser>
        <c:ser>
          <c:idx val="5"/>
          <c:order val="5"/>
          <c:tx>
            <c:strRef>
              <c:f>CR_statistics!$Y$2127</c:f>
              <c:strCache>
                <c:ptCount val="1"/>
                <c:pt idx="0">
                  <c:v>RAN without RAN5</c:v>
                </c:pt>
              </c:strCache>
            </c:strRef>
          </c:tx>
          <c:spPr>
            <a:solidFill>
              <a:srgbClr val="FF8080"/>
            </a:solidFill>
            <a:ln w="12700">
              <a:solidFill>
                <a:srgbClr val="000000"/>
              </a:solidFill>
              <a:prstDash val="solid"/>
            </a:ln>
          </c:spPr>
          <c:invertIfNegative val="0"/>
          <c:cat>
            <c:strRef>
              <c:f>CR_statistics!$S$2128:$S$2134</c:f>
              <c:strCache>
                <c:ptCount val="7"/>
                <c:pt idx="0">
                  <c:v>REL-4</c:v>
                </c:pt>
                <c:pt idx="1">
                  <c:v>REL-5</c:v>
                </c:pt>
                <c:pt idx="2">
                  <c:v>REL-6</c:v>
                </c:pt>
                <c:pt idx="3">
                  <c:v>REL-7</c:v>
                </c:pt>
                <c:pt idx="4">
                  <c:v>REL-8</c:v>
                </c:pt>
                <c:pt idx="5">
                  <c:v>REL-9</c:v>
                </c:pt>
                <c:pt idx="6">
                  <c:v>REL-10</c:v>
                </c:pt>
              </c:strCache>
            </c:strRef>
          </c:cat>
          <c:val>
            <c:numRef>
              <c:f>CR_statistics!$Y$2128:$Y$2134</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A477-4C12-94D9-F64CF0752A1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CR_statistics!$AM$2119</c:f>
              <c:strCache>
                <c:ptCount val="1"/>
                <c:pt idx="0">
                  <c:v>RAN #43</c:v>
                </c:pt>
              </c:strCache>
            </c:strRef>
          </c:tx>
          <c:spPr>
            <a:solidFill>
              <a:srgbClr val="9999FF"/>
            </a:solidFill>
            <a:ln w="12700">
              <a:solidFill>
                <a:srgbClr val="000000"/>
              </a:solidFill>
              <a:prstDash val="solid"/>
            </a:ln>
          </c:spPr>
          <c:invertIfNegative val="0"/>
          <c:cat>
            <c:strRef>
              <c:f>CR_statistics!$AL$2120:$AL$2127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CR_statistics!$AM$2120:$AM$2127</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A80B-4044-B54A-D2BCD590AFDF}"/>
            </c:ext>
          </c:extLst>
        </c:ser>
        <c:ser>
          <c:idx val="1"/>
          <c:order val="1"/>
          <c:tx>
            <c:strRef>
              <c:f>CR_statistics!$AN$2119</c:f>
              <c:strCache>
                <c:ptCount val="1"/>
                <c:pt idx="0">
                  <c:v>RAN #44</c:v>
                </c:pt>
              </c:strCache>
            </c:strRef>
          </c:tx>
          <c:spPr>
            <a:solidFill>
              <a:srgbClr val="993366"/>
            </a:solidFill>
            <a:ln w="12700">
              <a:solidFill>
                <a:srgbClr val="000000"/>
              </a:solidFill>
              <a:prstDash val="solid"/>
            </a:ln>
          </c:spPr>
          <c:invertIfNegative val="0"/>
          <c:cat>
            <c:strRef>
              <c:f>CR_statistics!$AL$2120:$AL$2127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CR_statistics!$AN$2120:$AN$2127</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A80B-4044-B54A-D2BCD590AFDF}"/>
            </c:ext>
          </c:extLst>
        </c:ser>
        <c:ser>
          <c:idx val="2"/>
          <c:order val="2"/>
          <c:tx>
            <c:strRef>
              <c:f>CR_statistics!$AO$2119</c:f>
              <c:strCache>
                <c:ptCount val="1"/>
                <c:pt idx="0">
                  <c:v>RAN #45</c:v>
                </c:pt>
              </c:strCache>
            </c:strRef>
          </c:tx>
          <c:spPr>
            <a:solidFill>
              <a:srgbClr val="FFFFCC"/>
            </a:solidFill>
            <a:ln w="12700">
              <a:solidFill>
                <a:srgbClr val="000000"/>
              </a:solidFill>
              <a:prstDash val="solid"/>
            </a:ln>
          </c:spPr>
          <c:invertIfNegative val="0"/>
          <c:cat>
            <c:strRef>
              <c:f>CR_statistics!$AL$2120:$AL$2127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CR_statistics!$AO$2120:$AO$2127</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A80B-4044-B54A-D2BCD590AFDF}"/>
            </c:ext>
          </c:extLst>
        </c:ser>
        <c:ser>
          <c:idx val="3"/>
          <c:order val="3"/>
          <c:tx>
            <c:strRef>
              <c:f>CR_statistics!$AP$2119</c:f>
              <c:strCache>
                <c:ptCount val="1"/>
                <c:pt idx="0">
                  <c:v>RAN #46</c:v>
                </c:pt>
              </c:strCache>
            </c:strRef>
          </c:tx>
          <c:spPr>
            <a:solidFill>
              <a:srgbClr val="FF0000"/>
            </a:solidFill>
            <a:ln w="12700">
              <a:solidFill>
                <a:srgbClr val="000000"/>
              </a:solidFill>
              <a:prstDash val="solid"/>
            </a:ln>
          </c:spPr>
          <c:invertIfNegative val="0"/>
          <c:cat>
            <c:strRef>
              <c:f>CR_statistics!$AL$2120:$AL$2127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CR_statistics!$AP$2120:$AP$2127</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A80B-4044-B54A-D2BCD590AFDF}"/>
            </c:ext>
          </c:extLst>
        </c:ser>
        <c:ser>
          <c:idx val="4"/>
          <c:order val="4"/>
          <c:tx>
            <c:strRef>
              <c:f>CR_statistics!$AQ$2119</c:f>
              <c:strCache>
                <c:ptCount val="1"/>
                <c:pt idx="0">
                  <c:v>RAN #47</c:v>
                </c:pt>
              </c:strCache>
            </c:strRef>
          </c:tx>
          <c:spPr>
            <a:solidFill>
              <a:srgbClr val="660066"/>
            </a:solidFill>
            <a:ln w="12700">
              <a:solidFill>
                <a:srgbClr val="000000"/>
              </a:solidFill>
              <a:prstDash val="solid"/>
            </a:ln>
          </c:spPr>
          <c:invertIfNegative val="0"/>
          <c:cat>
            <c:strRef>
              <c:f>CR_statistics!$AL$2120:$AL$2127</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CR_statistics!$AQ$2120:$AQ$2127</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A80B-4044-B54A-D2BCD590AFDF}"/>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CR_statistics!$AM$2150</c:f>
              <c:strCache>
                <c:ptCount val="1"/>
                <c:pt idx="0">
                  <c:v>RAN #43</c:v>
                </c:pt>
              </c:strCache>
            </c:strRef>
          </c:tx>
          <c:spPr>
            <a:solidFill>
              <a:srgbClr val="9999FF"/>
            </a:solidFill>
            <a:ln w="12700">
              <a:solidFill>
                <a:srgbClr val="000000"/>
              </a:solidFill>
              <a:prstDash val="solid"/>
            </a:ln>
          </c:spPr>
          <c:invertIfNegative val="0"/>
          <c:cat>
            <c:strRef>
              <c:f>CR_statistics!$AL$2151:$AL$2157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CR_statistics!$AM$2151:$AM$2157</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7D01-4A2A-900B-E880E993BE9B}"/>
            </c:ext>
          </c:extLst>
        </c:ser>
        <c:ser>
          <c:idx val="1"/>
          <c:order val="1"/>
          <c:tx>
            <c:strRef>
              <c:f>CR_statistics!$AN$2150</c:f>
              <c:strCache>
                <c:ptCount val="1"/>
                <c:pt idx="0">
                  <c:v>RAN #44</c:v>
                </c:pt>
              </c:strCache>
            </c:strRef>
          </c:tx>
          <c:spPr>
            <a:solidFill>
              <a:srgbClr val="993366"/>
            </a:solidFill>
            <a:ln w="12700">
              <a:solidFill>
                <a:srgbClr val="000000"/>
              </a:solidFill>
              <a:prstDash val="solid"/>
            </a:ln>
          </c:spPr>
          <c:invertIfNegative val="0"/>
          <c:cat>
            <c:strRef>
              <c:f>CR_statistics!$AL$2151:$AL$2157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CR_statistics!$AN$2151:$AN$2157</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7D01-4A2A-900B-E880E993BE9B}"/>
            </c:ext>
          </c:extLst>
        </c:ser>
        <c:ser>
          <c:idx val="2"/>
          <c:order val="2"/>
          <c:tx>
            <c:strRef>
              <c:f>CR_statistics!$AO$2150</c:f>
              <c:strCache>
                <c:ptCount val="1"/>
                <c:pt idx="0">
                  <c:v>RAN #45</c:v>
                </c:pt>
              </c:strCache>
            </c:strRef>
          </c:tx>
          <c:spPr>
            <a:solidFill>
              <a:srgbClr val="FFFFCC"/>
            </a:solidFill>
            <a:ln w="12700">
              <a:solidFill>
                <a:srgbClr val="000000"/>
              </a:solidFill>
              <a:prstDash val="solid"/>
            </a:ln>
          </c:spPr>
          <c:invertIfNegative val="0"/>
          <c:cat>
            <c:strRef>
              <c:f>CR_statistics!$AL$2151:$AL$2157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CR_statistics!$AO$2151:$AO$2157</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7D01-4A2A-900B-E880E993BE9B}"/>
            </c:ext>
          </c:extLst>
        </c:ser>
        <c:ser>
          <c:idx val="3"/>
          <c:order val="3"/>
          <c:tx>
            <c:strRef>
              <c:f>CR_statistics!$AP$2150</c:f>
              <c:strCache>
                <c:ptCount val="1"/>
                <c:pt idx="0">
                  <c:v>RAN #46</c:v>
                </c:pt>
              </c:strCache>
            </c:strRef>
          </c:tx>
          <c:spPr>
            <a:solidFill>
              <a:srgbClr val="FF0000"/>
            </a:solidFill>
            <a:ln w="12700">
              <a:solidFill>
                <a:srgbClr val="000000"/>
              </a:solidFill>
              <a:prstDash val="solid"/>
            </a:ln>
          </c:spPr>
          <c:invertIfNegative val="0"/>
          <c:cat>
            <c:strRef>
              <c:f>CR_statistics!$AL$2151:$AL$2157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CR_statistics!$AP$2151:$AP$2157</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7D01-4A2A-900B-E880E993BE9B}"/>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CR_statistics!$T$2095</c:f>
              <c:strCache>
                <c:ptCount val="1"/>
                <c:pt idx="0">
                  <c:v>RAN1</c:v>
                </c:pt>
              </c:strCache>
            </c:strRef>
          </c:tx>
          <c:spPr>
            <a:solidFill>
              <a:srgbClr val="00FF00"/>
            </a:solidFill>
            <a:ln w="12700">
              <a:solidFill>
                <a:srgbClr val="000000"/>
              </a:solidFill>
              <a:prstDash val="solid"/>
            </a:ln>
          </c:spPr>
          <c:invertIfNegative val="0"/>
          <c:cat>
            <c:strRef>
              <c:f>CR_statistics!$S$2096:$S$2099</c:f>
              <c:strCache>
                <c:ptCount val="4"/>
                <c:pt idx="0">
                  <c:v>REL-7</c:v>
                </c:pt>
                <c:pt idx="1">
                  <c:v>REL-8</c:v>
                </c:pt>
                <c:pt idx="2">
                  <c:v>REL-9</c:v>
                </c:pt>
                <c:pt idx="3">
                  <c:v>REL-10</c:v>
                </c:pt>
              </c:strCache>
            </c:strRef>
          </c:cat>
          <c:val>
            <c:numRef>
              <c:f>CR_statistics!$T$2096:$T$2099</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65A0-4587-973F-B9703EA8578F}"/>
            </c:ext>
          </c:extLst>
        </c:ser>
        <c:ser>
          <c:idx val="1"/>
          <c:order val="1"/>
          <c:tx>
            <c:strRef>
              <c:f>CR_statistics!$U$2095</c:f>
              <c:strCache>
                <c:ptCount val="1"/>
                <c:pt idx="0">
                  <c:v>RAN2</c:v>
                </c:pt>
              </c:strCache>
            </c:strRef>
          </c:tx>
          <c:spPr>
            <a:solidFill>
              <a:srgbClr val="FF0000"/>
            </a:solidFill>
            <a:ln w="12700">
              <a:solidFill>
                <a:srgbClr val="000000"/>
              </a:solidFill>
              <a:prstDash val="solid"/>
            </a:ln>
          </c:spPr>
          <c:invertIfNegative val="0"/>
          <c:cat>
            <c:strRef>
              <c:f>CR_statistics!$S$2096:$S$2099</c:f>
              <c:strCache>
                <c:ptCount val="4"/>
                <c:pt idx="0">
                  <c:v>REL-7</c:v>
                </c:pt>
                <c:pt idx="1">
                  <c:v>REL-8</c:v>
                </c:pt>
                <c:pt idx="2">
                  <c:v>REL-9</c:v>
                </c:pt>
                <c:pt idx="3">
                  <c:v>REL-10</c:v>
                </c:pt>
              </c:strCache>
            </c:strRef>
          </c:cat>
          <c:val>
            <c:numRef>
              <c:f>CR_statistics!$U$2096:$U$2099</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65A0-4587-973F-B9703EA8578F}"/>
            </c:ext>
          </c:extLst>
        </c:ser>
        <c:ser>
          <c:idx val="2"/>
          <c:order val="2"/>
          <c:tx>
            <c:strRef>
              <c:f>CR_statistics!$V$2095</c:f>
              <c:strCache>
                <c:ptCount val="1"/>
                <c:pt idx="0">
                  <c:v>RAN3</c:v>
                </c:pt>
              </c:strCache>
            </c:strRef>
          </c:tx>
          <c:spPr>
            <a:solidFill>
              <a:srgbClr val="0000FF"/>
            </a:solidFill>
            <a:ln w="12700">
              <a:solidFill>
                <a:srgbClr val="000000"/>
              </a:solidFill>
              <a:prstDash val="solid"/>
            </a:ln>
          </c:spPr>
          <c:invertIfNegative val="0"/>
          <c:cat>
            <c:strRef>
              <c:f>CR_statistics!$S$2096:$S$2099</c:f>
              <c:strCache>
                <c:ptCount val="4"/>
                <c:pt idx="0">
                  <c:v>REL-7</c:v>
                </c:pt>
                <c:pt idx="1">
                  <c:v>REL-8</c:v>
                </c:pt>
                <c:pt idx="2">
                  <c:v>REL-9</c:v>
                </c:pt>
                <c:pt idx="3">
                  <c:v>REL-10</c:v>
                </c:pt>
              </c:strCache>
            </c:strRef>
          </c:cat>
          <c:val>
            <c:numRef>
              <c:f>CR_statistics!$V$2096:$V$2099</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65A0-4587-973F-B9703EA8578F}"/>
            </c:ext>
          </c:extLst>
        </c:ser>
        <c:ser>
          <c:idx val="3"/>
          <c:order val="3"/>
          <c:tx>
            <c:strRef>
              <c:f>CR_statistics!$W$2095</c:f>
              <c:strCache>
                <c:ptCount val="1"/>
                <c:pt idx="0">
                  <c:v>RAN4</c:v>
                </c:pt>
              </c:strCache>
            </c:strRef>
          </c:tx>
          <c:spPr>
            <a:solidFill>
              <a:srgbClr val="FFFF00"/>
            </a:solidFill>
            <a:ln w="12700">
              <a:solidFill>
                <a:srgbClr val="000000"/>
              </a:solidFill>
              <a:prstDash val="solid"/>
            </a:ln>
          </c:spPr>
          <c:invertIfNegative val="0"/>
          <c:cat>
            <c:strRef>
              <c:f>CR_statistics!$S$2096:$S$2099</c:f>
              <c:strCache>
                <c:ptCount val="4"/>
                <c:pt idx="0">
                  <c:v>REL-7</c:v>
                </c:pt>
                <c:pt idx="1">
                  <c:v>REL-8</c:v>
                </c:pt>
                <c:pt idx="2">
                  <c:v>REL-9</c:v>
                </c:pt>
                <c:pt idx="3">
                  <c:v>REL-10</c:v>
                </c:pt>
              </c:strCache>
            </c:strRef>
          </c:cat>
          <c:val>
            <c:numRef>
              <c:f>CR_statistics!$W$2096:$W$2099</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65A0-4587-973F-B9703EA8578F}"/>
            </c:ext>
          </c:extLst>
        </c:ser>
        <c:ser>
          <c:idx val="4"/>
          <c:order val="4"/>
          <c:tx>
            <c:strRef>
              <c:f>CR_statistics!$X$2095</c:f>
              <c:strCache>
                <c:ptCount val="1"/>
                <c:pt idx="0">
                  <c:v>RAN5</c:v>
                </c:pt>
              </c:strCache>
            </c:strRef>
          </c:tx>
          <c:spPr>
            <a:solidFill>
              <a:srgbClr val="660066"/>
            </a:solidFill>
            <a:ln w="12700">
              <a:solidFill>
                <a:srgbClr val="000000"/>
              </a:solidFill>
              <a:prstDash val="solid"/>
            </a:ln>
          </c:spPr>
          <c:invertIfNegative val="0"/>
          <c:cat>
            <c:strRef>
              <c:f>CR_statistics!$S$2096:$S$2099</c:f>
              <c:strCache>
                <c:ptCount val="4"/>
                <c:pt idx="0">
                  <c:v>REL-7</c:v>
                </c:pt>
                <c:pt idx="1">
                  <c:v>REL-8</c:v>
                </c:pt>
                <c:pt idx="2">
                  <c:v>REL-9</c:v>
                </c:pt>
                <c:pt idx="3">
                  <c:v>REL-10</c:v>
                </c:pt>
              </c:strCache>
            </c:strRef>
          </c:cat>
          <c:val>
            <c:numRef>
              <c:f>CR_statistics!$X$2096:$X$2099</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65A0-4587-973F-B9703EA8578F}"/>
            </c:ext>
          </c:extLst>
        </c:ser>
        <c:ser>
          <c:idx val="5"/>
          <c:order val="5"/>
          <c:tx>
            <c:strRef>
              <c:f>CR_statistics!$Y$2095</c:f>
              <c:strCache>
                <c:ptCount val="1"/>
                <c:pt idx="0">
                  <c:v>RAN without RAN5</c:v>
                </c:pt>
              </c:strCache>
            </c:strRef>
          </c:tx>
          <c:spPr>
            <a:solidFill>
              <a:srgbClr val="FF00FF"/>
            </a:solidFill>
            <a:ln w="12700">
              <a:solidFill>
                <a:srgbClr val="000000"/>
              </a:solidFill>
              <a:prstDash val="solid"/>
            </a:ln>
          </c:spPr>
          <c:invertIfNegative val="0"/>
          <c:cat>
            <c:strRef>
              <c:f>CR_statistics!$S$2096:$S$2099</c:f>
              <c:strCache>
                <c:ptCount val="4"/>
                <c:pt idx="0">
                  <c:v>REL-7</c:v>
                </c:pt>
                <c:pt idx="1">
                  <c:v>REL-8</c:v>
                </c:pt>
                <c:pt idx="2">
                  <c:v>REL-9</c:v>
                </c:pt>
                <c:pt idx="3">
                  <c:v>REL-10</c:v>
                </c:pt>
              </c:strCache>
            </c:strRef>
          </c:cat>
          <c:val>
            <c:numRef>
              <c:f>CR_statistics!$Y$2096:$Y$2099</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65A0-4587-973F-B9703EA8578F}"/>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CR_statistics!$AM$2093</c:f>
              <c:strCache>
                <c:ptCount val="1"/>
                <c:pt idx="0">
                  <c:v>RAN #43</c:v>
                </c:pt>
              </c:strCache>
            </c:strRef>
          </c:tx>
          <c:spPr>
            <a:solidFill>
              <a:srgbClr val="9999FF"/>
            </a:solidFill>
            <a:ln w="12700">
              <a:solidFill>
                <a:srgbClr val="000000"/>
              </a:solidFill>
              <a:prstDash val="solid"/>
            </a:ln>
          </c:spPr>
          <c:invertIfNegative val="0"/>
          <c:cat>
            <c:strRef>
              <c:f>CR_statistics!$AL$2094:$AL$2102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CR_statistics!$AM$2094:$AM$2102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8705-421A-8EE5-91D258225820}"/>
            </c:ext>
          </c:extLst>
        </c:ser>
        <c:ser>
          <c:idx val="1"/>
          <c:order val="1"/>
          <c:tx>
            <c:strRef>
              <c:f>CR_statistics!$AN$2093</c:f>
              <c:strCache>
                <c:ptCount val="1"/>
                <c:pt idx="0">
                  <c:v>RAN #44</c:v>
                </c:pt>
              </c:strCache>
            </c:strRef>
          </c:tx>
          <c:spPr>
            <a:solidFill>
              <a:srgbClr val="FF00FF"/>
            </a:solidFill>
            <a:ln w="12700">
              <a:solidFill>
                <a:srgbClr val="000000"/>
              </a:solidFill>
              <a:prstDash val="solid"/>
            </a:ln>
          </c:spPr>
          <c:invertIfNegative val="0"/>
          <c:cat>
            <c:strRef>
              <c:f>CR_statistics!$AL$2094:$AL$2102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CR_statistics!$AN$2094:$AN$2102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8705-421A-8EE5-91D258225820}"/>
            </c:ext>
          </c:extLst>
        </c:ser>
        <c:ser>
          <c:idx val="2"/>
          <c:order val="2"/>
          <c:tx>
            <c:strRef>
              <c:f>CR_statistics!$AO$2093</c:f>
              <c:strCache>
                <c:ptCount val="1"/>
                <c:pt idx="0">
                  <c:v>RAN #45</c:v>
                </c:pt>
              </c:strCache>
            </c:strRef>
          </c:tx>
          <c:spPr>
            <a:solidFill>
              <a:srgbClr val="FFFF00"/>
            </a:solidFill>
            <a:ln w="12700">
              <a:solidFill>
                <a:srgbClr val="000000"/>
              </a:solidFill>
              <a:prstDash val="solid"/>
            </a:ln>
          </c:spPr>
          <c:invertIfNegative val="0"/>
          <c:cat>
            <c:strRef>
              <c:f>CR_statistics!$AL$2094:$AL$2102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CR_statistics!$AO$2094:$AO$2102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8705-421A-8EE5-91D258225820}"/>
            </c:ext>
          </c:extLst>
        </c:ser>
        <c:ser>
          <c:idx val="3"/>
          <c:order val="3"/>
          <c:tx>
            <c:strRef>
              <c:f>CR_statistics!$AP$2093</c:f>
              <c:strCache>
                <c:ptCount val="1"/>
                <c:pt idx="0">
                  <c:v>RAN #46</c:v>
                </c:pt>
              </c:strCache>
            </c:strRef>
          </c:tx>
          <c:spPr>
            <a:solidFill>
              <a:srgbClr val="FF0000"/>
            </a:solidFill>
            <a:ln w="12700">
              <a:solidFill>
                <a:srgbClr val="000000"/>
              </a:solidFill>
              <a:prstDash val="solid"/>
            </a:ln>
          </c:spPr>
          <c:invertIfNegative val="0"/>
          <c:cat>
            <c:strRef>
              <c:f>CR_statistics!$AL$2094:$AL$2102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CR_statistics!$AP$2094:$AP$2102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8705-421A-8EE5-91D258225820}"/>
            </c:ext>
          </c:extLst>
        </c:ser>
        <c:ser>
          <c:idx val="4"/>
          <c:order val="4"/>
          <c:tx>
            <c:strRef>
              <c:f>CR_statistics!$AQ$2093</c:f>
              <c:strCache>
                <c:ptCount val="1"/>
                <c:pt idx="0">
                  <c:v>RAN #47</c:v>
                </c:pt>
              </c:strCache>
            </c:strRef>
          </c:tx>
          <c:spPr>
            <a:solidFill>
              <a:srgbClr val="00FF00"/>
            </a:solidFill>
            <a:ln w="12700">
              <a:solidFill>
                <a:srgbClr val="000000"/>
              </a:solidFill>
              <a:prstDash val="solid"/>
            </a:ln>
          </c:spPr>
          <c:invertIfNegative val="0"/>
          <c:cat>
            <c:strRef>
              <c:f>CR_statistics!$AL$2094:$AL$2102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CR_statistics!$AQ$2094:$AQ$2102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8705-421A-8EE5-91D258225820}"/>
            </c:ext>
          </c:extLst>
        </c:ser>
        <c:ser>
          <c:idx val="5"/>
          <c:order val="5"/>
          <c:tx>
            <c:strRef>
              <c:f>CR_statistics!$AR$2093</c:f>
              <c:strCache>
                <c:ptCount val="1"/>
                <c:pt idx="0">
                  <c:v>RAN #48</c:v>
                </c:pt>
              </c:strCache>
            </c:strRef>
          </c:tx>
          <c:spPr>
            <a:solidFill>
              <a:srgbClr val="800080"/>
            </a:solidFill>
            <a:ln w="12700">
              <a:solidFill>
                <a:srgbClr val="000000"/>
              </a:solidFill>
              <a:prstDash val="solid"/>
            </a:ln>
          </c:spPr>
          <c:invertIfNegative val="0"/>
          <c:cat>
            <c:strRef>
              <c:f>CR_statistics!$AL$2094:$AL$2102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CR_statistics!$AR$2094:$AR$2102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8705-421A-8EE5-91D258225820}"/>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CR_statistics!$T$2068</c:f>
              <c:strCache>
                <c:ptCount val="1"/>
                <c:pt idx="0">
                  <c:v>RAN1</c:v>
                </c:pt>
              </c:strCache>
            </c:strRef>
          </c:tx>
          <c:spPr>
            <a:solidFill>
              <a:srgbClr val="00FF00"/>
            </a:solidFill>
            <a:ln w="12700">
              <a:solidFill>
                <a:srgbClr val="000000"/>
              </a:solidFill>
              <a:prstDash val="solid"/>
            </a:ln>
          </c:spPr>
          <c:invertIfNegative val="0"/>
          <c:cat>
            <c:strRef>
              <c:f>CR_statistics!$S$2069:$S$2072</c:f>
              <c:strCache>
                <c:ptCount val="4"/>
                <c:pt idx="0">
                  <c:v>REL-7</c:v>
                </c:pt>
                <c:pt idx="1">
                  <c:v>REL-8</c:v>
                </c:pt>
                <c:pt idx="2">
                  <c:v>REL-9</c:v>
                </c:pt>
                <c:pt idx="3">
                  <c:v>REL-10</c:v>
                </c:pt>
              </c:strCache>
            </c:strRef>
          </c:cat>
          <c:val>
            <c:numRef>
              <c:f>CR_statistics!$T$2069:$T$2072</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253B-4E0E-A863-591303E8AF0E}"/>
            </c:ext>
          </c:extLst>
        </c:ser>
        <c:ser>
          <c:idx val="1"/>
          <c:order val="1"/>
          <c:tx>
            <c:strRef>
              <c:f>CR_statistics!$U$2068</c:f>
              <c:strCache>
                <c:ptCount val="1"/>
                <c:pt idx="0">
                  <c:v>RAN2</c:v>
                </c:pt>
              </c:strCache>
            </c:strRef>
          </c:tx>
          <c:spPr>
            <a:solidFill>
              <a:srgbClr val="FF0000"/>
            </a:solidFill>
            <a:ln w="12700">
              <a:solidFill>
                <a:srgbClr val="000000"/>
              </a:solidFill>
              <a:prstDash val="solid"/>
            </a:ln>
          </c:spPr>
          <c:invertIfNegative val="0"/>
          <c:cat>
            <c:strRef>
              <c:f>CR_statistics!$S$2069:$S$2072</c:f>
              <c:strCache>
                <c:ptCount val="4"/>
                <c:pt idx="0">
                  <c:v>REL-7</c:v>
                </c:pt>
                <c:pt idx="1">
                  <c:v>REL-8</c:v>
                </c:pt>
                <c:pt idx="2">
                  <c:v>REL-9</c:v>
                </c:pt>
                <c:pt idx="3">
                  <c:v>REL-10</c:v>
                </c:pt>
              </c:strCache>
            </c:strRef>
          </c:cat>
          <c:val>
            <c:numRef>
              <c:f>CR_statistics!$U$2069:$U$2072</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253B-4E0E-A863-591303E8AF0E}"/>
            </c:ext>
          </c:extLst>
        </c:ser>
        <c:ser>
          <c:idx val="2"/>
          <c:order val="2"/>
          <c:tx>
            <c:strRef>
              <c:f>CR_statistics!$V$2068</c:f>
              <c:strCache>
                <c:ptCount val="1"/>
                <c:pt idx="0">
                  <c:v>RAN3</c:v>
                </c:pt>
              </c:strCache>
            </c:strRef>
          </c:tx>
          <c:spPr>
            <a:solidFill>
              <a:srgbClr val="0000FF"/>
            </a:solidFill>
            <a:ln w="12700">
              <a:solidFill>
                <a:srgbClr val="000000"/>
              </a:solidFill>
              <a:prstDash val="solid"/>
            </a:ln>
          </c:spPr>
          <c:invertIfNegative val="0"/>
          <c:cat>
            <c:strRef>
              <c:f>CR_statistics!$S$2069:$S$2072</c:f>
              <c:strCache>
                <c:ptCount val="4"/>
                <c:pt idx="0">
                  <c:v>REL-7</c:v>
                </c:pt>
                <c:pt idx="1">
                  <c:v>REL-8</c:v>
                </c:pt>
                <c:pt idx="2">
                  <c:v>REL-9</c:v>
                </c:pt>
                <c:pt idx="3">
                  <c:v>REL-10</c:v>
                </c:pt>
              </c:strCache>
            </c:strRef>
          </c:cat>
          <c:val>
            <c:numRef>
              <c:f>CR_statistics!$V$2069:$V$2072</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253B-4E0E-A863-591303E8AF0E}"/>
            </c:ext>
          </c:extLst>
        </c:ser>
        <c:ser>
          <c:idx val="3"/>
          <c:order val="3"/>
          <c:tx>
            <c:strRef>
              <c:f>CR_statistics!$W$2068</c:f>
              <c:strCache>
                <c:ptCount val="1"/>
                <c:pt idx="0">
                  <c:v>RAN4</c:v>
                </c:pt>
              </c:strCache>
            </c:strRef>
          </c:tx>
          <c:spPr>
            <a:solidFill>
              <a:srgbClr val="FFFF00"/>
            </a:solidFill>
            <a:ln w="12700">
              <a:solidFill>
                <a:srgbClr val="000000"/>
              </a:solidFill>
              <a:prstDash val="solid"/>
            </a:ln>
          </c:spPr>
          <c:invertIfNegative val="0"/>
          <c:cat>
            <c:strRef>
              <c:f>CR_statistics!$S$2069:$S$2072</c:f>
              <c:strCache>
                <c:ptCount val="4"/>
                <c:pt idx="0">
                  <c:v>REL-7</c:v>
                </c:pt>
                <c:pt idx="1">
                  <c:v>REL-8</c:v>
                </c:pt>
                <c:pt idx="2">
                  <c:v>REL-9</c:v>
                </c:pt>
                <c:pt idx="3">
                  <c:v>REL-10</c:v>
                </c:pt>
              </c:strCache>
            </c:strRef>
          </c:cat>
          <c:val>
            <c:numRef>
              <c:f>CR_statistics!$W$2069:$W$2072</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253B-4E0E-A863-591303E8AF0E}"/>
            </c:ext>
          </c:extLst>
        </c:ser>
        <c:ser>
          <c:idx val="4"/>
          <c:order val="4"/>
          <c:tx>
            <c:strRef>
              <c:f>CR_statistics!$X$2068</c:f>
              <c:strCache>
                <c:ptCount val="1"/>
                <c:pt idx="0">
                  <c:v>RAN5</c:v>
                </c:pt>
              </c:strCache>
            </c:strRef>
          </c:tx>
          <c:spPr>
            <a:solidFill>
              <a:srgbClr val="660066"/>
            </a:solidFill>
            <a:ln w="12700">
              <a:solidFill>
                <a:srgbClr val="000000"/>
              </a:solidFill>
              <a:prstDash val="solid"/>
            </a:ln>
          </c:spPr>
          <c:invertIfNegative val="0"/>
          <c:cat>
            <c:strRef>
              <c:f>CR_statistics!$S$2069:$S$2072</c:f>
              <c:strCache>
                <c:ptCount val="4"/>
                <c:pt idx="0">
                  <c:v>REL-7</c:v>
                </c:pt>
                <c:pt idx="1">
                  <c:v>REL-8</c:v>
                </c:pt>
                <c:pt idx="2">
                  <c:v>REL-9</c:v>
                </c:pt>
                <c:pt idx="3">
                  <c:v>REL-10</c:v>
                </c:pt>
              </c:strCache>
            </c:strRef>
          </c:cat>
          <c:val>
            <c:numRef>
              <c:f>CR_statistics!$X$2069:$X$2072</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253B-4E0E-A863-591303E8AF0E}"/>
            </c:ext>
          </c:extLst>
        </c:ser>
        <c:ser>
          <c:idx val="5"/>
          <c:order val="5"/>
          <c:tx>
            <c:strRef>
              <c:f>CR_statistics!$Y$2068</c:f>
              <c:strCache>
                <c:ptCount val="1"/>
                <c:pt idx="0">
                  <c:v>RAN without RAN5</c:v>
                </c:pt>
              </c:strCache>
            </c:strRef>
          </c:tx>
          <c:spPr>
            <a:solidFill>
              <a:srgbClr val="FF00FF"/>
            </a:solidFill>
            <a:ln w="12700">
              <a:solidFill>
                <a:srgbClr val="000000"/>
              </a:solidFill>
              <a:prstDash val="solid"/>
            </a:ln>
          </c:spPr>
          <c:invertIfNegative val="0"/>
          <c:cat>
            <c:strRef>
              <c:f>CR_statistics!$S$2069:$S$2072</c:f>
              <c:strCache>
                <c:ptCount val="4"/>
                <c:pt idx="0">
                  <c:v>REL-7</c:v>
                </c:pt>
                <c:pt idx="1">
                  <c:v>REL-8</c:v>
                </c:pt>
                <c:pt idx="2">
                  <c:v>REL-9</c:v>
                </c:pt>
                <c:pt idx="3">
                  <c:v>REL-10</c:v>
                </c:pt>
              </c:strCache>
            </c:strRef>
          </c:cat>
          <c:val>
            <c:numRef>
              <c:f>CR_statistics!$Y$2069:$Y$2072</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253B-4E0E-A863-591303E8AF0E}"/>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CR_statistics!$AM$2066</c:f>
              <c:strCache>
                <c:ptCount val="1"/>
                <c:pt idx="0">
                  <c:v>RAN #43</c:v>
                </c:pt>
              </c:strCache>
            </c:strRef>
          </c:tx>
          <c:spPr>
            <a:solidFill>
              <a:srgbClr val="9999FF"/>
            </a:solidFill>
            <a:ln w="12700">
              <a:solidFill>
                <a:srgbClr val="000000"/>
              </a:solidFill>
              <a:prstDash val="solid"/>
            </a:ln>
          </c:spPr>
          <c:invertIfNegative val="0"/>
          <c:cat>
            <c:strRef>
              <c:f>CR_statistics!$AL$2067:$AL$2075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CR_statistics!$AM$2067:$AM$2075</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2F9E-4214-9CD4-E5BE925A0C98}"/>
            </c:ext>
          </c:extLst>
        </c:ser>
        <c:ser>
          <c:idx val="1"/>
          <c:order val="1"/>
          <c:tx>
            <c:strRef>
              <c:f>CR_statistics!$AN$2066</c:f>
              <c:strCache>
                <c:ptCount val="1"/>
                <c:pt idx="0">
                  <c:v>RAN #44</c:v>
                </c:pt>
              </c:strCache>
            </c:strRef>
          </c:tx>
          <c:spPr>
            <a:solidFill>
              <a:srgbClr val="FF00FF"/>
            </a:solidFill>
            <a:ln w="12700">
              <a:solidFill>
                <a:srgbClr val="000000"/>
              </a:solidFill>
              <a:prstDash val="solid"/>
            </a:ln>
          </c:spPr>
          <c:invertIfNegative val="0"/>
          <c:cat>
            <c:strRef>
              <c:f>CR_statistics!$AL$2067:$AL$2075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CR_statistics!$AN$2067:$AN$2075</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2F9E-4214-9CD4-E5BE925A0C98}"/>
            </c:ext>
          </c:extLst>
        </c:ser>
        <c:ser>
          <c:idx val="2"/>
          <c:order val="2"/>
          <c:tx>
            <c:strRef>
              <c:f>CR_statistics!$AO$2066</c:f>
              <c:strCache>
                <c:ptCount val="1"/>
                <c:pt idx="0">
                  <c:v>RAN #45</c:v>
                </c:pt>
              </c:strCache>
            </c:strRef>
          </c:tx>
          <c:spPr>
            <a:solidFill>
              <a:srgbClr val="FFFF00"/>
            </a:solidFill>
            <a:ln w="12700">
              <a:solidFill>
                <a:srgbClr val="000000"/>
              </a:solidFill>
              <a:prstDash val="solid"/>
            </a:ln>
          </c:spPr>
          <c:invertIfNegative val="0"/>
          <c:cat>
            <c:strRef>
              <c:f>CR_statistics!$AL$2067:$AL$2075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CR_statistics!$AO$2067:$AO$2075</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2F9E-4214-9CD4-E5BE925A0C98}"/>
            </c:ext>
          </c:extLst>
        </c:ser>
        <c:ser>
          <c:idx val="3"/>
          <c:order val="3"/>
          <c:tx>
            <c:strRef>
              <c:f>CR_statistics!$AP$2066</c:f>
              <c:strCache>
                <c:ptCount val="1"/>
                <c:pt idx="0">
                  <c:v>RAN #46</c:v>
                </c:pt>
              </c:strCache>
            </c:strRef>
          </c:tx>
          <c:spPr>
            <a:solidFill>
              <a:srgbClr val="FF0000"/>
            </a:solidFill>
            <a:ln w="12700">
              <a:solidFill>
                <a:srgbClr val="000000"/>
              </a:solidFill>
              <a:prstDash val="solid"/>
            </a:ln>
          </c:spPr>
          <c:invertIfNegative val="0"/>
          <c:cat>
            <c:strRef>
              <c:f>CR_statistics!$AL$2067:$AL$2075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CR_statistics!$AP$2067:$AP$2075</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2F9E-4214-9CD4-E5BE925A0C98}"/>
            </c:ext>
          </c:extLst>
        </c:ser>
        <c:ser>
          <c:idx val="4"/>
          <c:order val="4"/>
          <c:tx>
            <c:strRef>
              <c:f>CR_statistics!$AQ$2066</c:f>
              <c:strCache>
                <c:ptCount val="1"/>
                <c:pt idx="0">
                  <c:v>RAN #47</c:v>
                </c:pt>
              </c:strCache>
            </c:strRef>
          </c:tx>
          <c:spPr>
            <a:solidFill>
              <a:srgbClr val="00FF00"/>
            </a:solidFill>
            <a:ln w="12700">
              <a:solidFill>
                <a:srgbClr val="000000"/>
              </a:solidFill>
              <a:prstDash val="solid"/>
            </a:ln>
          </c:spPr>
          <c:invertIfNegative val="0"/>
          <c:cat>
            <c:strRef>
              <c:f>CR_statistics!$AL$2067:$AL$2075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CR_statistics!$AQ$2067:$AQ$2075</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2F9E-4214-9CD4-E5BE925A0C98}"/>
            </c:ext>
          </c:extLst>
        </c:ser>
        <c:ser>
          <c:idx val="5"/>
          <c:order val="5"/>
          <c:tx>
            <c:strRef>
              <c:f>CR_statistics!$AR$2066</c:f>
              <c:strCache>
                <c:ptCount val="1"/>
                <c:pt idx="0">
                  <c:v>RAN #48</c:v>
                </c:pt>
              </c:strCache>
            </c:strRef>
          </c:tx>
          <c:spPr>
            <a:solidFill>
              <a:srgbClr val="800080"/>
            </a:solidFill>
            <a:ln w="12700">
              <a:solidFill>
                <a:srgbClr val="000000"/>
              </a:solidFill>
              <a:prstDash val="solid"/>
            </a:ln>
          </c:spPr>
          <c:invertIfNegative val="0"/>
          <c:cat>
            <c:strRef>
              <c:f>CR_statistics!$AL$2067:$AL$2075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CR_statistics!$AR$2067:$AR$2075</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2F9E-4214-9CD4-E5BE925A0C98}"/>
            </c:ext>
          </c:extLst>
        </c:ser>
        <c:ser>
          <c:idx val="6"/>
          <c:order val="6"/>
          <c:tx>
            <c:strRef>
              <c:f>CR_statistics!$AS$2066</c:f>
              <c:strCache>
                <c:ptCount val="1"/>
                <c:pt idx="0">
                  <c:v>RAN #49</c:v>
                </c:pt>
              </c:strCache>
            </c:strRef>
          </c:tx>
          <c:spPr>
            <a:solidFill>
              <a:srgbClr val="0066CC"/>
            </a:solidFill>
            <a:ln w="12700">
              <a:solidFill>
                <a:srgbClr val="000000"/>
              </a:solidFill>
              <a:prstDash val="solid"/>
            </a:ln>
          </c:spPr>
          <c:invertIfNegative val="0"/>
          <c:cat>
            <c:strRef>
              <c:f>CR_statistics!$AL$2067:$AL$2075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CR_statistics!$AS$2067:$AS$2075</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2F9E-4214-9CD4-E5BE925A0C98}"/>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CR_statistics!$T$1987</c:f>
              <c:strCache>
                <c:ptCount val="1"/>
                <c:pt idx="0">
                  <c:v>RAN1</c:v>
                </c:pt>
              </c:strCache>
            </c:strRef>
          </c:tx>
          <c:spPr>
            <a:solidFill>
              <a:srgbClr val="00FF00"/>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CR_statistics!$T$1988:$T$1995</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16DC-4751-A061-937663B8B7F0}"/>
            </c:ext>
          </c:extLst>
        </c:ser>
        <c:ser>
          <c:idx val="1"/>
          <c:order val="1"/>
          <c:tx>
            <c:strRef>
              <c:f>CR_statistics!$U$1987</c:f>
              <c:strCache>
                <c:ptCount val="1"/>
                <c:pt idx="0">
                  <c:v>RAN2</c:v>
                </c:pt>
              </c:strCache>
            </c:strRef>
          </c:tx>
          <c:spPr>
            <a:solidFill>
              <a:srgbClr val="FF0000"/>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CR_statistics!$U$1988:$U$1995</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16DC-4751-A061-937663B8B7F0}"/>
            </c:ext>
          </c:extLst>
        </c:ser>
        <c:ser>
          <c:idx val="2"/>
          <c:order val="2"/>
          <c:tx>
            <c:strRef>
              <c:f>CR_statistics!$V$1987</c:f>
              <c:strCache>
                <c:ptCount val="1"/>
                <c:pt idx="0">
                  <c:v>RAN3</c:v>
                </c:pt>
              </c:strCache>
            </c:strRef>
          </c:tx>
          <c:spPr>
            <a:solidFill>
              <a:srgbClr val="0000FF"/>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CR_statistics!$V$1988:$V$1995</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16DC-4751-A061-937663B8B7F0}"/>
            </c:ext>
          </c:extLst>
        </c:ser>
        <c:ser>
          <c:idx val="3"/>
          <c:order val="3"/>
          <c:tx>
            <c:strRef>
              <c:f>CR_statistics!$W$1987</c:f>
              <c:strCache>
                <c:ptCount val="1"/>
                <c:pt idx="0">
                  <c:v>RAN4</c:v>
                </c:pt>
              </c:strCache>
            </c:strRef>
          </c:tx>
          <c:spPr>
            <a:solidFill>
              <a:srgbClr val="FFFF00"/>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CR_statistics!$W$1988:$W$1995</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16DC-4751-A061-937663B8B7F0}"/>
            </c:ext>
          </c:extLst>
        </c:ser>
        <c:ser>
          <c:idx val="4"/>
          <c:order val="4"/>
          <c:tx>
            <c:strRef>
              <c:f>CR_statistics!$X$1987</c:f>
              <c:strCache>
                <c:ptCount val="1"/>
                <c:pt idx="0">
                  <c:v>RAN5</c:v>
                </c:pt>
              </c:strCache>
            </c:strRef>
          </c:tx>
          <c:spPr>
            <a:solidFill>
              <a:srgbClr val="660066"/>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CR_statistics!$X$1988:$X$1995</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16DC-4751-A061-937663B8B7F0}"/>
            </c:ext>
          </c:extLst>
        </c:ser>
        <c:ser>
          <c:idx val="5"/>
          <c:order val="5"/>
          <c:tx>
            <c:strRef>
              <c:f>CR_statistics!$Y$1987</c:f>
              <c:strCache>
                <c:ptCount val="1"/>
                <c:pt idx="0">
                  <c:v>RAN without RAN5</c:v>
                </c:pt>
              </c:strCache>
            </c:strRef>
          </c:tx>
          <c:spPr>
            <a:solidFill>
              <a:srgbClr val="FF00FF"/>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CR_statistics!$Y$1988:$Y$1995</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16DC-4751-A061-937663B8B7F0}"/>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687E-4A2C-867F-942CABCDA4C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687E-4A2C-867F-942CABCDA4C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687E-4A2C-867F-942CABCDA4C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687E-4A2C-867F-942CABCDA4C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687E-4A2C-867F-942CABCDA4C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687E-4A2C-867F-942CABCDA4CE}"/>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BC04-4A0E-B4E8-6EB93B874AD2}"/>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BC04-4A0E-B4E8-6EB93B874AD2}"/>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BC04-4A0E-B4E8-6EB93B874AD2}"/>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BC04-4A0E-B4E8-6EB93B874AD2}"/>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BC04-4A0E-B4E8-6EB93B874AD2}"/>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BC04-4A0E-B4E8-6EB93B874AD2}"/>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BC04-4A0E-B4E8-6EB93B874AD2}"/>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BC04-4A0E-B4E8-6EB93B874AD2}"/>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F209-4AE8-8B48-6A1982C9B16B}"/>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F209-4AE8-8B48-6A1982C9B16B}"/>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F209-4AE8-8B48-6A1982C9B16B}"/>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F209-4AE8-8B48-6A1982C9B16B}"/>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F209-4AE8-8B48-6A1982C9B16B}"/>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F209-4AE8-8B48-6A1982C9B16B}"/>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EE3C-4695-9A57-30C63C0C1A73}"/>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EE3C-4695-9A57-30C63C0C1A73}"/>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EE3C-4695-9A57-30C63C0C1A73}"/>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EE3C-4695-9A57-30C63C0C1A73}"/>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EE3C-4695-9A57-30C63C0C1A73}"/>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EE3C-4695-9A57-30C63C0C1A73}"/>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EE3C-4695-9A57-30C63C0C1A73}"/>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EE3C-4695-9A57-30C63C0C1A73}"/>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CR_statistics!$AM$1975</c:f>
              <c:strCache>
                <c:ptCount val="1"/>
                <c:pt idx="0">
                  <c:v>RAN #43</c:v>
                </c:pt>
              </c:strCache>
            </c:strRef>
          </c:tx>
          <c:spPr>
            <a:solidFill>
              <a:srgbClr val="9999FF"/>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CR_statistics!$AM$1976:$AM$1986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3B81-44C8-B61E-972E6521FBE5}"/>
            </c:ext>
          </c:extLst>
        </c:ser>
        <c:ser>
          <c:idx val="1"/>
          <c:order val="1"/>
          <c:tx>
            <c:strRef>
              <c:f>CR_statistics!$AN$1975</c:f>
              <c:strCache>
                <c:ptCount val="1"/>
                <c:pt idx="0">
                  <c:v>RAN #44</c:v>
                </c:pt>
              </c:strCache>
            </c:strRef>
          </c:tx>
          <c:spPr>
            <a:solidFill>
              <a:srgbClr val="339966"/>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CR_statistics!$AN$1976:$AN$1986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3B81-44C8-B61E-972E6521FBE5}"/>
            </c:ext>
          </c:extLst>
        </c:ser>
        <c:ser>
          <c:idx val="2"/>
          <c:order val="2"/>
          <c:tx>
            <c:strRef>
              <c:f>CR_statistics!$AO$1975</c:f>
              <c:strCache>
                <c:ptCount val="1"/>
                <c:pt idx="0">
                  <c:v>RAN #45</c:v>
                </c:pt>
              </c:strCache>
            </c:strRef>
          </c:tx>
          <c:spPr>
            <a:solidFill>
              <a:srgbClr val="FFFF00"/>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CR_statistics!$AO$1976:$AO$1986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3B81-44C8-B61E-972E6521FBE5}"/>
            </c:ext>
          </c:extLst>
        </c:ser>
        <c:ser>
          <c:idx val="3"/>
          <c:order val="3"/>
          <c:tx>
            <c:strRef>
              <c:f>CR_statistics!$AP$1975</c:f>
              <c:strCache>
                <c:ptCount val="1"/>
                <c:pt idx="0">
                  <c:v>RAN #46</c:v>
                </c:pt>
              </c:strCache>
            </c:strRef>
          </c:tx>
          <c:spPr>
            <a:solidFill>
              <a:srgbClr val="FF0000"/>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CR_statistics!$AP$1976:$AP$1986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3B81-44C8-B61E-972E6521FBE5}"/>
            </c:ext>
          </c:extLst>
        </c:ser>
        <c:ser>
          <c:idx val="4"/>
          <c:order val="4"/>
          <c:tx>
            <c:strRef>
              <c:f>CR_statistics!$AQ$1975</c:f>
              <c:strCache>
                <c:ptCount val="1"/>
                <c:pt idx="0">
                  <c:v>RAN #47</c:v>
                </c:pt>
              </c:strCache>
            </c:strRef>
          </c:tx>
          <c:spPr>
            <a:solidFill>
              <a:srgbClr val="00FF00"/>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CR_statistics!$AQ$1976:$AQ$1986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3B81-44C8-B61E-972E6521FBE5}"/>
            </c:ext>
          </c:extLst>
        </c:ser>
        <c:ser>
          <c:idx val="5"/>
          <c:order val="5"/>
          <c:tx>
            <c:strRef>
              <c:f>CR_statistics!$AR$1975</c:f>
              <c:strCache>
                <c:ptCount val="1"/>
                <c:pt idx="0">
                  <c:v>RAN #48</c:v>
                </c:pt>
              </c:strCache>
            </c:strRef>
          </c:tx>
          <c:spPr>
            <a:solidFill>
              <a:srgbClr val="800080"/>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CR_statistics!$AR$1976:$AR$1986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3B81-44C8-B61E-972E6521FBE5}"/>
            </c:ext>
          </c:extLst>
        </c:ser>
        <c:ser>
          <c:idx val="6"/>
          <c:order val="6"/>
          <c:tx>
            <c:strRef>
              <c:f>CR_statistics!$AS$1975</c:f>
              <c:strCache>
                <c:ptCount val="1"/>
                <c:pt idx="0">
                  <c:v>RAN #49</c:v>
                </c:pt>
              </c:strCache>
            </c:strRef>
          </c:tx>
          <c:spPr>
            <a:solidFill>
              <a:srgbClr val="0066CC"/>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CR_statistics!$AS$1976:$AS$1986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3B81-44C8-B61E-972E6521FBE5}"/>
            </c:ext>
          </c:extLst>
        </c:ser>
        <c:ser>
          <c:idx val="7"/>
          <c:order val="7"/>
          <c:tx>
            <c:strRef>
              <c:f>CR_statistics!$AT$1975</c:f>
              <c:strCache>
                <c:ptCount val="1"/>
                <c:pt idx="0">
                  <c:v>RAN #50</c:v>
                </c:pt>
              </c:strCache>
            </c:strRef>
          </c:tx>
          <c:spPr>
            <a:solidFill>
              <a:srgbClr val="FF9900"/>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CR_statistics!$AT$1976:$AT$1986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3B81-44C8-B61E-972E6521FBE5}"/>
            </c:ext>
          </c:extLst>
        </c:ser>
        <c:ser>
          <c:idx val="8"/>
          <c:order val="8"/>
          <c:tx>
            <c:strRef>
              <c:f>CR_statistics!$AU$1975</c:f>
              <c:strCache>
                <c:ptCount val="1"/>
                <c:pt idx="0">
                  <c:v>RAN #51</c:v>
                </c:pt>
              </c:strCache>
            </c:strRef>
          </c:tx>
          <c:spPr>
            <a:solidFill>
              <a:srgbClr val="00FFFF"/>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CR_statistics!$AU$1976:$AU$1986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3B81-44C8-B61E-972E6521FBE5}"/>
            </c:ext>
          </c:extLst>
        </c:ser>
        <c:ser>
          <c:idx val="9"/>
          <c:order val="9"/>
          <c:tx>
            <c:strRef>
              <c:f>CR_statistics!$AV$1975</c:f>
              <c:strCache>
                <c:ptCount val="1"/>
                <c:pt idx="0">
                  <c:v>RAN #52</c:v>
                </c:pt>
              </c:strCache>
            </c:strRef>
          </c:tx>
          <c:spPr>
            <a:solidFill>
              <a:srgbClr val="FF00FF"/>
            </a:solidFill>
            <a:ln w="12700">
              <a:solidFill>
                <a:srgbClr val="000000"/>
              </a:solidFill>
              <a:prstDash val="solid"/>
            </a:ln>
          </c:spPr>
          <c:invertIfNegative val="0"/>
          <c:cat>
            <c:strRef>
              <c:f>CR_statistics!$AL$1976:$AL$1986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CR_statistics!$AV$1976:$AV$1986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3B81-44C8-B61E-972E6521FBE5}"/>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CR_statistics!$T$1987</c:f>
              <c:strCache>
                <c:ptCount val="1"/>
                <c:pt idx="0">
                  <c:v>RAN1</c:v>
                </c:pt>
              </c:strCache>
            </c:strRef>
          </c:tx>
          <c:spPr>
            <a:solidFill>
              <a:srgbClr val="00FF00"/>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CR_statistics!$T$1952:$T$1959</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1FC6-4CB8-9128-321537DA6EB9}"/>
            </c:ext>
          </c:extLst>
        </c:ser>
        <c:ser>
          <c:idx val="1"/>
          <c:order val="1"/>
          <c:tx>
            <c:strRef>
              <c:f>CR_statistics!$U$1987</c:f>
              <c:strCache>
                <c:ptCount val="1"/>
                <c:pt idx="0">
                  <c:v>RAN2</c:v>
                </c:pt>
              </c:strCache>
            </c:strRef>
          </c:tx>
          <c:spPr>
            <a:solidFill>
              <a:srgbClr val="FF0000"/>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CR_statistics!$U$1952:$U$1959</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1FC6-4CB8-9128-321537DA6EB9}"/>
            </c:ext>
          </c:extLst>
        </c:ser>
        <c:ser>
          <c:idx val="2"/>
          <c:order val="2"/>
          <c:tx>
            <c:strRef>
              <c:f>CR_statistics!$V$1987</c:f>
              <c:strCache>
                <c:ptCount val="1"/>
                <c:pt idx="0">
                  <c:v>RAN3</c:v>
                </c:pt>
              </c:strCache>
            </c:strRef>
          </c:tx>
          <c:spPr>
            <a:solidFill>
              <a:srgbClr val="0000FF"/>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CR_statistics!$V$1952:$V$1959</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1FC6-4CB8-9128-321537DA6EB9}"/>
            </c:ext>
          </c:extLst>
        </c:ser>
        <c:ser>
          <c:idx val="3"/>
          <c:order val="3"/>
          <c:tx>
            <c:strRef>
              <c:f>CR_statistics!$W$1987</c:f>
              <c:strCache>
                <c:ptCount val="1"/>
                <c:pt idx="0">
                  <c:v>RAN4</c:v>
                </c:pt>
              </c:strCache>
            </c:strRef>
          </c:tx>
          <c:spPr>
            <a:solidFill>
              <a:srgbClr val="FFFF00"/>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CR_statistics!$W$1952:$W$1959</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1FC6-4CB8-9128-321537DA6EB9}"/>
            </c:ext>
          </c:extLst>
        </c:ser>
        <c:ser>
          <c:idx val="4"/>
          <c:order val="4"/>
          <c:tx>
            <c:strRef>
              <c:f>CR_statistics!$X$1987</c:f>
              <c:strCache>
                <c:ptCount val="1"/>
                <c:pt idx="0">
                  <c:v>RAN5</c:v>
                </c:pt>
              </c:strCache>
            </c:strRef>
          </c:tx>
          <c:spPr>
            <a:solidFill>
              <a:srgbClr val="660066"/>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CR_statistics!$X$1952:$X$1959</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1FC6-4CB8-9128-321537DA6EB9}"/>
            </c:ext>
          </c:extLst>
        </c:ser>
        <c:ser>
          <c:idx val="5"/>
          <c:order val="5"/>
          <c:tx>
            <c:strRef>
              <c:f>CR_statistics!$Y$1987</c:f>
              <c:strCache>
                <c:ptCount val="1"/>
                <c:pt idx="0">
                  <c:v>RAN without RAN5</c:v>
                </c:pt>
              </c:strCache>
            </c:strRef>
          </c:tx>
          <c:spPr>
            <a:solidFill>
              <a:srgbClr val="FF00FF"/>
            </a:solidFill>
            <a:ln w="12700">
              <a:solidFill>
                <a:srgbClr val="000000"/>
              </a:solidFill>
              <a:prstDash val="solid"/>
            </a:ln>
          </c:spPr>
          <c:invertIfNegative val="0"/>
          <c:cat>
            <c:strRef>
              <c:f>CR_statistics!$S$1988:$S$1995</c:f>
              <c:strCache>
                <c:ptCount val="8"/>
                <c:pt idx="0">
                  <c:v>REL-4</c:v>
                </c:pt>
                <c:pt idx="1">
                  <c:v>REL-5</c:v>
                </c:pt>
                <c:pt idx="2">
                  <c:v>REL-6</c:v>
                </c:pt>
                <c:pt idx="3">
                  <c:v>REL-7</c:v>
                </c:pt>
                <c:pt idx="4">
                  <c:v>REL-8</c:v>
                </c:pt>
                <c:pt idx="5">
                  <c:v>REL-9</c:v>
                </c:pt>
                <c:pt idx="6">
                  <c:v>REL-10</c:v>
                </c:pt>
                <c:pt idx="7">
                  <c:v>REL-11</c:v>
                </c:pt>
              </c:strCache>
            </c:strRef>
          </c:cat>
          <c:val>
            <c:numRef>
              <c:f>CR_statistics!$Y$1952:$Y$1959</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1FC6-4CB8-9128-321537DA6EB9}"/>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CR_statistics!$AM$1939</c:f>
              <c:strCache>
                <c:ptCount val="1"/>
                <c:pt idx="0">
                  <c:v>RAN #43</c:v>
                </c:pt>
              </c:strCache>
            </c:strRef>
          </c:tx>
          <c:spPr>
            <a:solidFill>
              <a:srgbClr val="9999FF"/>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CR_statistics!$AM$1940:$AM$1950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A8F3-4417-B4E8-8EBC995791AA}"/>
            </c:ext>
          </c:extLst>
        </c:ser>
        <c:ser>
          <c:idx val="1"/>
          <c:order val="1"/>
          <c:tx>
            <c:strRef>
              <c:f>CR_statistics!$AN$1939</c:f>
              <c:strCache>
                <c:ptCount val="1"/>
                <c:pt idx="0">
                  <c:v>RAN #44</c:v>
                </c:pt>
              </c:strCache>
            </c:strRef>
          </c:tx>
          <c:spPr>
            <a:solidFill>
              <a:srgbClr val="339966"/>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CR_statistics!$AN$1940:$AN$1950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A8F3-4417-B4E8-8EBC995791AA}"/>
            </c:ext>
          </c:extLst>
        </c:ser>
        <c:ser>
          <c:idx val="2"/>
          <c:order val="2"/>
          <c:tx>
            <c:strRef>
              <c:f>CR_statistics!$AO$1939</c:f>
              <c:strCache>
                <c:ptCount val="1"/>
                <c:pt idx="0">
                  <c:v>RAN #45</c:v>
                </c:pt>
              </c:strCache>
            </c:strRef>
          </c:tx>
          <c:spPr>
            <a:solidFill>
              <a:srgbClr val="FFFF00"/>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CR_statistics!$AO$1940:$AO$1950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A8F3-4417-B4E8-8EBC995791AA}"/>
            </c:ext>
          </c:extLst>
        </c:ser>
        <c:ser>
          <c:idx val="3"/>
          <c:order val="3"/>
          <c:tx>
            <c:strRef>
              <c:f>CR_statistics!$AP$1939</c:f>
              <c:strCache>
                <c:ptCount val="1"/>
                <c:pt idx="0">
                  <c:v>RAN #46</c:v>
                </c:pt>
              </c:strCache>
            </c:strRef>
          </c:tx>
          <c:spPr>
            <a:solidFill>
              <a:srgbClr val="FF0000"/>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CR_statistics!$AP$1940:$AP$1950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A8F3-4417-B4E8-8EBC995791AA}"/>
            </c:ext>
          </c:extLst>
        </c:ser>
        <c:ser>
          <c:idx val="4"/>
          <c:order val="4"/>
          <c:tx>
            <c:strRef>
              <c:f>CR_statistics!$AQ$1939</c:f>
              <c:strCache>
                <c:ptCount val="1"/>
                <c:pt idx="0">
                  <c:v>RAN #47</c:v>
                </c:pt>
              </c:strCache>
            </c:strRef>
          </c:tx>
          <c:spPr>
            <a:solidFill>
              <a:srgbClr val="00FF00"/>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CR_statistics!$AQ$1940:$AQ$1950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A8F3-4417-B4E8-8EBC995791AA}"/>
            </c:ext>
          </c:extLst>
        </c:ser>
        <c:ser>
          <c:idx val="5"/>
          <c:order val="5"/>
          <c:tx>
            <c:strRef>
              <c:f>CR_statistics!$AR$1939</c:f>
              <c:strCache>
                <c:ptCount val="1"/>
                <c:pt idx="0">
                  <c:v>RAN #48</c:v>
                </c:pt>
              </c:strCache>
            </c:strRef>
          </c:tx>
          <c:spPr>
            <a:solidFill>
              <a:srgbClr val="800080"/>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CR_statistics!$AR$1940:$AR$1950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A8F3-4417-B4E8-8EBC995791AA}"/>
            </c:ext>
          </c:extLst>
        </c:ser>
        <c:ser>
          <c:idx val="6"/>
          <c:order val="6"/>
          <c:tx>
            <c:strRef>
              <c:f>CR_statistics!$AS$1939</c:f>
              <c:strCache>
                <c:ptCount val="1"/>
                <c:pt idx="0">
                  <c:v>RAN #49</c:v>
                </c:pt>
              </c:strCache>
            </c:strRef>
          </c:tx>
          <c:spPr>
            <a:solidFill>
              <a:srgbClr val="0066CC"/>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CR_statistics!$AS$1940:$AS$1950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A8F3-4417-B4E8-8EBC995791AA}"/>
            </c:ext>
          </c:extLst>
        </c:ser>
        <c:ser>
          <c:idx val="7"/>
          <c:order val="7"/>
          <c:tx>
            <c:strRef>
              <c:f>CR_statistics!$AT$1939</c:f>
              <c:strCache>
                <c:ptCount val="1"/>
                <c:pt idx="0">
                  <c:v>RAN #50</c:v>
                </c:pt>
              </c:strCache>
            </c:strRef>
          </c:tx>
          <c:spPr>
            <a:solidFill>
              <a:srgbClr val="FF9900"/>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CR_statistics!$AT$1940:$AT$1950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A8F3-4417-B4E8-8EBC995791AA}"/>
            </c:ext>
          </c:extLst>
        </c:ser>
        <c:ser>
          <c:idx val="8"/>
          <c:order val="8"/>
          <c:tx>
            <c:strRef>
              <c:f>CR_statistics!$AU$1939</c:f>
              <c:strCache>
                <c:ptCount val="1"/>
                <c:pt idx="0">
                  <c:v>RAN #51</c:v>
                </c:pt>
              </c:strCache>
            </c:strRef>
          </c:tx>
          <c:spPr>
            <a:solidFill>
              <a:srgbClr val="00FFFF"/>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CR_statistics!$AU$1940:$AU$1950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A8F3-4417-B4E8-8EBC995791AA}"/>
            </c:ext>
          </c:extLst>
        </c:ser>
        <c:ser>
          <c:idx val="9"/>
          <c:order val="9"/>
          <c:tx>
            <c:strRef>
              <c:f>CR_statistics!$AV$1939</c:f>
              <c:strCache>
                <c:ptCount val="1"/>
                <c:pt idx="0">
                  <c:v>RAN #52</c:v>
                </c:pt>
              </c:strCache>
            </c:strRef>
          </c:tx>
          <c:spPr>
            <a:solidFill>
              <a:srgbClr val="FF00FF"/>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CR_statistics!$AV$1940:$AV$1950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A8F3-4417-B4E8-8EBC995791AA}"/>
            </c:ext>
          </c:extLst>
        </c:ser>
        <c:ser>
          <c:idx val="10"/>
          <c:order val="10"/>
          <c:tx>
            <c:strRef>
              <c:f>CR_statistics!$AW$1939</c:f>
              <c:strCache>
                <c:ptCount val="1"/>
                <c:pt idx="0">
                  <c:v>RAN #53</c:v>
                </c:pt>
              </c:strCache>
            </c:strRef>
          </c:tx>
          <c:spPr>
            <a:solidFill>
              <a:srgbClr val="FF0000"/>
            </a:solidFill>
            <a:ln w="12700">
              <a:solidFill>
                <a:srgbClr val="000000"/>
              </a:solidFill>
              <a:prstDash val="solid"/>
            </a:ln>
          </c:spPr>
          <c:invertIfNegative val="0"/>
          <c:cat>
            <c:strRef>
              <c:f>CR_statistics!$AL$1940:$AL$1950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CR_statistics!$AW$1940:$AW$1950</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A8F3-4417-B4E8-8EBC995791AA}"/>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CR_statistics!$T$1913</c:f>
              <c:strCache>
                <c:ptCount val="1"/>
                <c:pt idx="0">
                  <c:v>RAN1</c:v>
                </c:pt>
              </c:strCache>
            </c:strRef>
          </c:tx>
          <c:spPr>
            <a:solidFill>
              <a:srgbClr val="00FF00"/>
            </a:solidFill>
            <a:ln w="12700">
              <a:solidFill>
                <a:srgbClr val="000000"/>
              </a:solidFill>
              <a:prstDash val="solid"/>
            </a:ln>
          </c:spPr>
          <c:invertIfNegative val="0"/>
          <c:cat>
            <c:strRef>
              <c:f>CR_statistics!$S$1914:$S$1921</c:f>
              <c:strCache>
                <c:ptCount val="8"/>
                <c:pt idx="0">
                  <c:v>REL-4</c:v>
                </c:pt>
                <c:pt idx="1">
                  <c:v>REL-5</c:v>
                </c:pt>
                <c:pt idx="2">
                  <c:v>REL-6</c:v>
                </c:pt>
                <c:pt idx="3">
                  <c:v>REL-7</c:v>
                </c:pt>
                <c:pt idx="4">
                  <c:v>REL-8</c:v>
                </c:pt>
                <c:pt idx="5">
                  <c:v>REL-9</c:v>
                </c:pt>
                <c:pt idx="6">
                  <c:v>REL-10</c:v>
                </c:pt>
                <c:pt idx="7">
                  <c:v>REL-11</c:v>
                </c:pt>
              </c:strCache>
            </c:strRef>
          </c:cat>
          <c:val>
            <c:numRef>
              <c:f>CR_statistics!$T$1914:$T$1921</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D17D-48C3-87E2-154212183B7A}"/>
            </c:ext>
          </c:extLst>
        </c:ser>
        <c:ser>
          <c:idx val="1"/>
          <c:order val="1"/>
          <c:tx>
            <c:strRef>
              <c:f>CR_statistics!$U$1913</c:f>
              <c:strCache>
                <c:ptCount val="1"/>
                <c:pt idx="0">
                  <c:v>RAN2</c:v>
                </c:pt>
              </c:strCache>
            </c:strRef>
          </c:tx>
          <c:spPr>
            <a:solidFill>
              <a:srgbClr val="FF0000"/>
            </a:solidFill>
            <a:ln w="12700">
              <a:solidFill>
                <a:srgbClr val="000000"/>
              </a:solidFill>
              <a:prstDash val="solid"/>
            </a:ln>
          </c:spPr>
          <c:invertIfNegative val="0"/>
          <c:cat>
            <c:strRef>
              <c:f>CR_statistics!$S$1914:$S$1921</c:f>
              <c:strCache>
                <c:ptCount val="8"/>
                <c:pt idx="0">
                  <c:v>REL-4</c:v>
                </c:pt>
                <c:pt idx="1">
                  <c:v>REL-5</c:v>
                </c:pt>
                <c:pt idx="2">
                  <c:v>REL-6</c:v>
                </c:pt>
                <c:pt idx="3">
                  <c:v>REL-7</c:v>
                </c:pt>
                <c:pt idx="4">
                  <c:v>REL-8</c:v>
                </c:pt>
                <c:pt idx="5">
                  <c:v>REL-9</c:v>
                </c:pt>
                <c:pt idx="6">
                  <c:v>REL-10</c:v>
                </c:pt>
                <c:pt idx="7">
                  <c:v>REL-11</c:v>
                </c:pt>
              </c:strCache>
            </c:strRef>
          </c:cat>
          <c:val>
            <c:numRef>
              <c:f>CR_statistics!$U$1914:$U$1921</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D17D-48C3-87E2-154212183B7A}"/>
            </c:ext>
          </c:extLst>
        </c:ser>
        <c:ser>
          <c:idx val="2"/>
          <c:order val="2"/>
          <c:tx>
            <c:strRef>
              <c:f>CR_statistics!$V$1913</c:f>
              <c:strCache>
                <c:ptCount val="1"/>
                <c:pt idx="0">
                  <c:v>RAN3</c:v>
                </c:pt>
              </c:strCache>
            </c:strRef>
          </c:tx>
          <c:spPr>
            <a:solidFill>
              <a:srgbClr val="0000FF"/>
            </a:solidFill>
            <a:ln w="12700">
              <a:solidFill>
                <a:srgbClr val="000000"/>
              </a:solidFill>
              <a:prstDash val="solid"/>
            </a:ln>
          </c:spPr>
          <c:invertIfNegative val="0"/>
          <c:cat>
            <c:strRef>
              <c:f>CR_statistics!$S$1914:$S$1921</c:f>
              <c:strCache>
                <c:ptCount val="8"/>
                <c:pt idx="0">
                  <c:v>REL-4</c:v>
                </c:pt>
                <c:pt idx="1">
                  <c:v>REL-5</c:v>
                </c:pt>
                <c:pt idx="2">
                  <c:v>REL-6</c:v>
                </c:pt>
                <c:pt idx="3">
                  <c:v>REL-7</c:v>
                </c:pt>
                <c:pt idx="4">
                  <c:v>REL-8</c:v>
                </c:pt>
                <c:pt idx="5">
                  <c:v>REL-9</c:v>
                </c:pt>
                <c:pt idx="6">
                  <c:v>REL-10</c:v>
                </c:pt>
                <c:pt idx="7">
                  <c:v>REL-11</c:v>
                </c:pt>
              </c:strCache>
            </c:strRef>
          </c:cat>
          <c:val>
            <c:numRef>
              <c:f>CR_statistics!$V$1914:$V$1921</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D17D-48C3-87E2-154212183B7A}"/>
            </c:ext>
          </c:extLst>
        </c:ser>
        <c:ser>
          <c:idx val="3"/>
          <c:order val="3"/>
          <c:tx>
            <c:strRef>
              <c:f>CR_statistics!$W$1913</c:f>
              <c:strCache>
                <c:ptCount val="1"/>
                <c:pt idx="0">
                  <c:v>RAN4</c:v>
                </c:pt>
              </c:strCache>
            </c:strRef>
          </c:tx>
          <c:spPr>
            <a:solidFill>
              <a:srgbClr val="FFFF00"/>
            </a:solidFill>
            <a:ln w="12700">
              <a:solidFill>
                <a:srgbClr val="000000"/>
              </a:solidFill>
              <a:prstDash val="solid"/>
            </a:ln>
          </c:spPr>
          <c:invertIfNegative val="0"/>
          <c:cat>
            <c:strRef>
              <c:f>CR_statistics!$S$1914:$S$1921</c:f>
              <c:strCache>
                <c:ptCount val="8"/>
                <c:pt idx="0">
                  <c:v>REL-4</c:v>
                </c:pt>
                <c:pt idx="1">
                  <c:v>REL-5</c:v>
                </c:pt>
                <c:pt idx="2">
                  <c:v>REL-6</c:v>
                </c:pt>
                <c:pt idx="3">
                  <c:v>REL-7</c:v>
                </c:pt>
                <c:pt idx="4">
                  <c:v>REL-8</c:v>
                </c:pt>
                <c:pt idx="5">
                  <c:v>REL-9</c:v>
                </c:pt>
                <c:pt idx="6">
                  <c:v>REL-10</c:v>
                </c:pt>
                <c:pt idx="7">
                  <c:v>REL-11</c:v>
                </c:pt>
              </c:strCache>
            </c:strRef>
          </c:cat>
          <c:val>
            <c:numRef>
              <c:f>CR_statistics!$W$1914:$W$1921</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D17D-48C3-87E2-154212183B7A}"/>
            </c:ext>
          </c:extLst>
        </c:ser>
        <c:ser>
          <c:idx val="4"/>
          <c:order val="4"/>
          <c:tx>
            <c:strRef>
              <c:f>CR_statistics!$X$1913</c:f>
              <c:strCache>
                <c:ptCount val="1"/>
                <c:pt idx="0">
                  <c:v>RAN5</c:v>
                </c:pt>
              </c:strCache>
            </c:strRef>
          </c:tx>
          <c:spPr>
            <a:solidFill>
              <a:srgbClr val="660066"/>
            </a:solidFill>
            <a:ln w="12700">
              <a:solidFill>
                <a:srgbClr val="000000"/>
              </a:solidFill>
              <a:prstDash val="solid"/>
            </a:ln>
          </c:spPr>
          <c:invertIfNegative val="0"/>
          <c:cat>
            <c:strRef>
              <c:f>CR_statistics!$S$1914:$S$1921</c:f>
              <c:strCache>
                <c:ptCount val="8"/>
                <c:pt idx="0">
                  <c:v>REL-4</c:v>
                </c:pt>
                <c:pt idx="1">
                  <c:v>REL-5</c:v>
                </c:pt>
                <c:pt idx="2">
                  <c:v>REL-6</c:v>
                </c:pt>
                <c:pt idx="3">
                  <c:v>REL-7</c:v>
                </c:pt>
                <c:pt idx="4">
                  <c:v>REL-8</c:v>
                </c:pt>
                <c:pt idx="5">
                  <c:v>REL-9</c:v>
                </c:pt>
                <c:pt idx="6">
                  <c:v>REL-10</c:v>
                </c:pt>
                <c:pt idx="7">
                  <c:v>REL-11</c:v>
                </c:pt>
              </c:strCache>
            </c:strRef>
          </c:cat>
          <c:val>
            <c:numRef>
              <c:f>CR_statistics!$X$1914:$X$1921</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D17D-48C3-87E2-154212183B7A}"/>
            </c:ext>
          </c:extLst>
        </c:ser>
        <c:ser>
          <c:idx val="5"/>
          <c:order val="5"/>
          <c:tx>
            <c:strRef>
              <c:f>CR_statistics!$Y$1913</c:f>
              <c:strCache>
                <c:ptCount val="1"/>
                <c:pt idx="0">
                  <c:v>RAN without RAN5</c:v>
                </c:pt>
              </c:strCache>
            </c:strRef>
          </c:tx>
          <c:spPr>
            <a:solidFill>
              <a:srgbClr val="FF00FF"/>
            </a:solidFill>
            <a:ln w="12700">
              <a:solidFill>
                <a:srgbClr val="000000"/>
              </a:solidFill>
              <a:prstDash val="solid"/>
            </a:ln>
          </c:spPr>
          <c:invertIfNegative val="0"/>
          <c:cat>
            <c:strRef>
              <c:f>CR_statistics!$S$1914:$S$1921</c:f>
              <c:strCache>
                <c:ptCount val="8"/>
                <c:pt idx="0">
                  <c:v>REL-4</c:v>
                </c:pt>
                <c:pt idx="1">
                  <c:v>REL-5</c:v>
                </c:pt>
                <c:pt idx="2">
                  <c:v>REL-6</c:v>
                </c:pt>
                <c:pt idx="3">
                  <c:v>REL-7</c:v>
                </c:pt>
                <c:pt idx="4">
                  <c:v>REL-8</c:v>
                </c:pt>
                <c:pt idx="5">
                  <c:v>REL-9</c:v>
                </c:pt>
                <c:pt idx="6">
                  <c:v>REL-10</c:v>
                </c:pt>
                <c:pt idx="7">
                  <c:v>REL-11</c:v>
                </c:pt>
              </c:strCache>
            </c:strRef>
          </c:cat>
          <c:val>
            <c:numRef>
              <c:f>CR_statistics!$Y$1914:$Y$1921</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D17D-48C3-87E2-154212183B7A}"/>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CR_statistics!$AM$1901</c:f>
              <c:strCache>
                <c:ptCount val="1"/>
                <c:pt idx="0">
                  <c:v>RAN #43</c:v>
                </c:pt>
              </c:strCache>
            </c:strRef>
          </c:tx>
          <c:spPr>
            <a:solidFill>
              <a:srgbClr val="9999FF"/>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CR_statistics!$AM$1902:$AM$1913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45F9-43AB-94EE-BDB60DF82CD9}"/>
            </c:ext>
          </c:extLst>
        </c:ser>
        <c:ser>
          <c:idx val="1"/>
          <c:order val="1"/>
          <c:tx>
            <c:strRef>
              <c:f>CR_statistics!$AN$1901</c:f>
              <c:strCache>
                <c:ptCount val="1"/>
                <c:pt idx="0">
                  <c:v>RAN #44</c:v>
                </c:pt>
              </c:strCache>
            </c:strRef>
          </c:tx>
          <c:spPr>
            <a:solidFill>
              <a:srgbClr val="339966"/>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CR_statistics!$AN$1902:$AN$1913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45F9-43AB-94EE-BDB60DF82CD9}"/>
            </c:ext>
          </c:extLst>
        </c:ser>
        <c:ser>
          <c:idx val="2"/>
          <c:order val="2"/>
          <c:tx>
            <c:strRef>
              <c:f>CR_statistics!$AO$1901</c:f>
              <c:strCache>
                <c:ptCount val="1"/>
                <c:pt idx="0">
                  <c:v>RAN #45</c:v>
                </c:pt>
              </c:strCache>
            </c:strRef>
          </c:tx>
          <c:spPr>
            <a:solidFill>
              <a:srgbClr val="FFFF00"/>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CR_statistics!$AO$1902:$AO$1913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45F9-43AB-94EE-BDB60DF82CD9}"/>
            </c:ext>
          </c:extLst>
        </c:ser>
        <c:ser>
          <c:idx val="3"/>
          <c:order val="3"/>
          <c:tx>
            <c:strRef>
              <c:f>CR_statistics!$AP$1901</c:f>
              <c:strCache>
                <c:ptCount val="1"/>
                <c:pt idx="0">
                  <c:v>RAN #46</c:v>
                </c:pt>
              </c:strCache>
            </c:strRef>
          </c:tx>
          <c:spPr>
            <a:solidFill>
              <a:srgbClr val="FF0000"/>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CR_statistics!$AP$1902:$AP$1913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45F9-43AB-94EE-BDB60DF82CD9}"/>
            </c:ext>
          </c:extLst>
        </c:ser>
        <c:ser>
          <c:idx val="4"/>
          <c:order val="4"/>
          <c:tx>
            <c:strRef>
              <c:f>CR_statistics!$AQ$1901</c:f>
              <c:strCache>
                <c:ptCount val="1"/>
                <c:pt idx="0">
                  <c:v>RAN #47</c:v>
                </c:pt>
              </c:strCache>
            </c:strRef>
          </c:tx>
          <c:spPr>
            <a:solidFill>
              <a:srgbClr val="00FF00"/>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CR_statistics!$AQ$1902:$AQ$1913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45F9-43AB-94EE-BDB60DF82CD9}"/>
            </c:ext>
          </c:extLst>
        </c:ser>
        <c:ser>
          <c:idx val="5"/>
          <c:order val="5"/>
          <c:tx>
            <c:strRef>
              <c:f>CR_statistics!$AR$1901</c:f>
              <c:strCache>
                <c:ptCount val="1"/>
                <c:pt idx="0">
                  <c:v>RAN #48</c:v>
                </c:pt>
              </c:strCache>
            </c:strRef>
          </c:tx>
          <c:spPr>
            <a:solidFill>
              <a:srgbClr val="800080"/>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CR_statistics!$AR$1902:$AR$1913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45F9-43AB-94EE-BDB60DF82CD9}"/>
            </c:ext>
          </c:extLst>
        </c:ser>
        <c:ser>
          <c:idx val="6"/>
          <c:order val="6"/>
          <c:tx>
            <c:strRef>
              <c:f>CR_statistics!$AS$1901</c:f>
              <c:strCache>
                <c:ptCount val="1"/>
                <c:pt idx="0">
                  <c:v>RAN #49</c:v>
                </c:pt>
              </c:strCache>
            </c:strRef>
          </c:tx>
          <c:spPr>
            <a:solidFill>
              <a:srgbClr val="0066CC"/>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CR_statistics!$AS$1902:$AS$1913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45F9-43AB-94EE-BDB60DF82CD9}"/>
            </c:ext>
          </c:extLst>
        </c:ser>
        <c:ser>
          <c:idx val="7"/>
          <c:order val="7"/>
          <c:tx>
            <c:strRef>
              <c:f>CR_statistics!$AT$1901</c:f>
              <c:strCache>
                <c:ptCount val="1"/>
                <c:pt idx="0">
                  <c:v>RAN #50</c:v>
                </c:pt>
              </c:strCache>
            </c:strRef>
          </c:tx>
          <c:spPr>
            <a:solidFill>
              <a:srgbClr val="FF9900"/>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CR_statistics!$AT$1902:$AT$1913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45F9-43AB-94EE-BDB60DF82CD9}"/>
            </c:ext>
          </c:extLst>
        </c:ser>
        <c:ser>
          <c:idx val="8"/>
          <c:order val="8"/>
          <c:tx>
            <c:strRef>
              <c:f>CR_statistics!$AU$1901</c:f>
              <c:strCache>
                <c:ptCount val="1"/>
                <c:pt idx="0">
                  <c:v>RAN #51</c:v>
                </c:pt>
              </c:strCache>
            </c:strRef>
          </c:tx>
          <c:spPr>
            <a:solidFill>
              <a:srgbClr val="00FFFF"/>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CR_statistics!$AU$1902:$AU$1913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45F9-43AB-94EE-BDB60DF82CD9}"/>
            </c:ext>
          </c:extLst>
        </c:ser>
        <c:ser>
          <c:idx val="9"/>
          <c:order val="9"/>
          <c:tx>
            <c:strRef>
              <c:f>CR_statistics!$AV$1901</c:f>
              <c:strCache>
                <c:ptCount val="1"/>
                <c:pt idx="0">
                  <c:v>RAN #52</c:v>
                </c:pt>
              </c:strCache>
            </c:strRef>
          </c:tx>
          <c:spPr>
            <a:solidFill>
              <a:srgbClr val="FF00FF"/>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CR_statistics!$AV$1902:$AV$1913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45F9-43AB-94EE-BDB60DF82CD9}"/>
            </c:ext>
          </c:extLst>
        </c:ser>
        <c:ser>
          <c:idx val="10"/>
          <c:order val="10"/>
          <c:tx>
            <c:strRef>
              <c:f>CR_statistics!$AW$1901</c:f>
              <c:strCache>
                <c:ptCount val="1"/>
                <c:pt idx="0">
                  <c:v>RAN #53</c:v>
                </c:pt>
              </c:strCache>
            </c:strRef>
          </c:tx>
          <c:spPr>
            <a:solidFill>
              <a:srgbClr val="FF0000"/>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CR_statistics!$AW$1902:$AW$1913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45F9-43AB-94EE-BDB60DF82CD9}"/>
            </c:ext>
          </c:extLst>
        </c:ser>
        <c:ser>
          <c:idx val="11"/>
          <c:order val="11"/>
          <c:tx>
            <c:strRef>
              <c:f>CR_statistics!$AX$1901</c:f>
              <c:strCache>
                <c:ptCount val="1"/>
                <c:pt idx="0">
                  <c:v>RAN #54</c:v>
                </c:pt>
              </c:strCache>
            </c:strRef>
          </c:tx>
          <c:spPr>
            <a:solidFill>
              <a:srgbClr val="00FFFF"/>
            </a:solidFill>
            <a:ln w="12700">
              <a:solidFill>
                <a:srgbClr val="000000"/>
              </a:solidFill>
              <a:prstDash val="solid"/>
            </a:ln>
          </c:spPr>
          <c:invertIfNegative val="0"/>
          <c:cat>
            <c:strRef>
              <c:f>CR_statistics!$AL$1902:$AL$1913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CR_statistics!$AX$1902:$AX$1913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45F9-43AB-94EE-BDB60DF82CD9}"/>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CR_statistics!$AM$1865</c:f>
              <c:strCache>
                <c:ptCount val="1"/>
                <c:pt idx="0">
                  <c:v>RAN #43</c:v>
                </c:pt>
              </c:strCache>
            </c:strRef>
          </c:tx>
          <c:spPr>
            <a:solidFill>
              <a:srgbClr val="9999FF"/>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CR_statistics!$AM$1866:$AM$1877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49E7-4A21-BEDE-61FFD6D35D3D}"/>
            </c:ext>
          </c:extLst>
        </c:ser>
        <c:ser>
          <c:idx val="1"/>
          <c:order val="1"/>
          <c:tx>
            <c:strRef>
              <c:f>CR_statistics!$AN$1865</c:f>
              <c:strCache>
                <c:ptCount val="1"/>
                <c:pt idx="0">
                  <c:v>RAN #44</c:v>
                </c:pt>
              </c:strCache>
            </c:strRef>
          </c:tx>
          <c:spPr>
            <a:solidFill>
              <a:srgbClr val="339966"/>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CR_statistics!$AN$1866:$AN$1877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49E7-4A21-BEDE-61FFD6D35D3D}"/>
            </c:ext>
          </c:extLst>
        </c:ser>
        <c:ser>
          <c:idx val="2"/>
          <c:order val="2"/>
          <c:tx>
            <c:strRef>
              <c:f>CR_statistics!$AO$1865</c:f>
              <c:strCache>
                <c:ptCount val="1"/>
                <c:pt idx="0">
                  <c:v>RAN #45</c:v>
                </c:pt>
              </c:strCache>
            </c:strRef>
          </c:tx>
          <c:spPr>
            <a:solidFill>
              <a:srgbClr val="FFFF00"/>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CR_statistics!$AO$1866:$AO$1877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49E7-4A21-BEDE-61FFD6D35D3D}"/>
            </c:ext>
          </c:extLst>
        </c:ser>
        <c:ser>
          <c:idx val="3"/>
          <c:order val="3"/>
          <c:tx>
            <c:strRef>
              <c:f>CR_statistics!$AP$1865</c:f>
              <c:strCache>
                <c:ptCount val="1"/>
                <c:pt idx="0">
                  <c:v>RAN #46</c:v>
                </c:pt>
              </c:strCache>
            </c:strRef>
          </c:tx>
          <c:spPr>
            <a:solidFill>
              <a:srgbClr val="FF0000"/>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CR_statistics!$AP$1866:$AP$1877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49E7-4A21-BEDE-61FFD6D35D3D}"/>
            </c:ext>
          </c:extLst>
        </c:ser>
        <c:ser>
          <c:idx val="4"/>
          <c:order val="4"/>
          <c:tx>
            <c:strRef>
              <c:f>CR_statistics!$AQ$1865</c:f>
              <c:strCache>
                <c:ptCount val="1"/>
                <c:pt idx="0">
                  <c:v>RAN #47</c:v>
                </c:pt>
              </c:strCache>
            </c:strRef>
          </c:tx>
          <c:spPr>
            <a:solidFill>
              <a:srgbClr val="00FF00"/>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CR_statistics!$AQ$1866:$AQ$1877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49E7-4A21-BEDE-61FFD6D35D3D}"/>
            </c:ext>
          </c:extLst>
        </c:ser>
        <c:ser>
          <c:idx val="5"/>
          <c:order val="5"/>
          <c:tx>
            <c:strRef>
              <c:f>CR_statistics!$AR$1865</c:f>
              <c:strCache>
                <c:ptCount val="1"/>
                <c:pt idx="0">
                  <c:v>RAN #48</c:v>
                </c:pt>
              </c:strCache>
            </c:strRef>
          </c:tx>
          <c:spPr>
            <a:solidFill>
              <a:srgbClr val="800080"/>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CR_statistics!$AR$1866:$AR$1877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49E7-4A21-BEDE-61FFD6D35D3D}"/>
            </c:ext>
          </c:extLst>
        </c:ser>
        <c:ser>
          <c:idx val="6"/>
          <c:order val="6"/>
          <c:tx>
            <c:strRef>
              <c:f>CR_statistics!$AS$1865</c:f>
              <c:strCache>
                <c:ptCount val="1"/>
                <c:pt idx="0">
                  <c:v>RAN #49</c:v>
                </c:pt>
              </c:strCache>
            </c:strRef>
          </c:tx>
          <c:spPr>
            <a:solidFill>
              <a:srgbClr val="0066CC"/>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CR_statistics!$AS$1866:$AS$1877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49E7-4A21-BEDE-61FFD6D35D3D}"/>
            </c:ext>
          </c:extLst>
        </c:ser>
        <c:ser>
          <c:idx val="7"/>
          <c:order val="7"/>
          <c:tx>
            <c:strRef>
              <c:f>CR_statistics!$AT$1865</c:f>
              <c:strCache>
                <c:ptCount val="1"/>
                <c:pt idx="0">
                  <c:v>RAN #50</c:v>
                </c:pt>
              </c:strCache>
            </c:strRef>
          </c:tx>
          <c:spPr>
            <a:solidFill>
              <a:srgbClr val="FF9900"/>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CR_statistics!$AT$1866:$AT$1877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49E7-4A21-BEDE-61FFD6D35D3D}"/>
            </c:ext>
          </c:extLst>
        </c:ser>
        <c:ser>
          <c:idx val="8"/>
          <c:order val="8"/>
          <c:tx>
            <c:strRef>
              <c:f>CR_statistics!$AU$1865</c:f>
              <c:strCache>
                <c:ptCount val="1"/>
                <c:pt idx="0">
                  <c:v>RAN #51</c:v>
                </c:pt>
              </c:strCache>
            </c:strRef>
          </c:tx>
          <c:spPr>
            <a:solidFill>
              <a:srgbClr val="00FFFF"/>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CR_statistics!$AU$1866:$AU$1877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49E7-4A21-BEDE-61FFD6D35D3D}"/>
            </c:ext>
          </c:extLst>
        </c:ser>
        <c:ser>
          <c:idx val="9"/>
          <c:order val="9"/>
          <c:tx>
            <c:strRef>
              <c:f>CR_statistics!$AV$1865</c:f>
              <c:strCache>
                <c:ptCount val="1"/>
                <c:pt idx="0">
                  <c:v>RAN #52</c:v>
                </c:pt>
              </c:strCache>
            </c:strRef>
          </c:tx>
          <c:spPr>
            <a:solidFill>
              <a:srgbClr val="FF00FF"/>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CR_statistics!$AV$1866:$AV$1877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49E7-4A21-BEDE-61FFD6D35D3D}"/>
            </c:ext>
          </c:extLst>
        </c:ser>
        <c:ser>
          <c:idx val="10"/>
          <c:order val="10"/>
          <c:tx>
            <c:strRef>
              <c:f>CR_statistics!$AW$1865</c:f>
              <c:strCache>
                <c:ptCount val="1"/>
                <c:pt idx="0">
                  <c:v>RAN #53</c:v>
                </c:pt>
              </c:strCache>
            </c:strRef>
          </c:tx>
          <c:spPr>
            <a:solidFill>
              <a:srgbClr val="FF0000"/>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CR_statistics!$AW$1866:$AW$1877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49E7-4A21-BEDE-61FFD6D35D3D}"/>
            </c:ext>
          </c:extLst>
        </c:ser>
        <c:ser>
          <c:idx val="11"/>
          <c:order val="11"/>
          <c:tx>
            <c:strRef>
              <c:f>CR_statistics!$AX$1865</c:f>
              <c:strCache>
                <c:ptCount val="1"/>
                <c:pt idx="0">
                  <c:v>RAN #54</c:v>
                </c:pt>
              </c:strCache>
            </c:strRef>
          </c:tx>
          <c:spPr>
            <a:solidFill>
              <a:srgbClr val="00FFFF"/>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CR_statistics!$AX$1866:$AX$1877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49E7-4A21-BEDE-61FFD6D35D3D}"/>
            </c:ext>
          </c:extLst>
        </c:ser>
        <c:ser>
          <c:idx val="12"/>
          <c:order val="12"/>
          <c:tx>
            <c:strRef>
              <c:f>CR_statistics!$AY$1865</c:f>
              <c:strCache>
                <c:ptCount val="1"/>
                <c:pt idx="0">
                  <c:v>RAN #55</c:v>
                </c:pt>
              </c:strCache>
            </c:strRef>
          </c:tx>
          <c:spPr>
            <a:solidFill>
              <a:srgbClr val="FFFF00"/>
            </a:solidFill>
            <a:ln w="12700">
              <a:solidFill>
                <a:srgbClr val="000000"/>
              </a:solidFill>
              <a:prstDash val="solid"/>
            </a:ln>
          </c:spPr>
          <c:invertIfNegative val="0"/>
          <c:cat>
            <c:strRef>
              <c:f>CR_statistics!$AL$1866:$AL$1877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CR_statistics!$AY$1866:$AY$1877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49E7-4A21-BEDE-61FFD6D35D3D}"/>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CR_statistics!$T$1877</c:f>
              <c:strCache>
                <c:ptCount val="1"/>
                <c:pt idx="0">
                  <c:v>RAN1</c:v>
                </c:pt>
              </c:strCache>
            </c:strRef>
          </c:tx>
          <c:spPr>
            <a:solidFill>
              <a:srgbClr val="00FF00"/>
            </a:solidFill>
            <a:ln w="12700">
              <a:solidFill>
                <a:srgbClr val="000000"/>
              </a:solidFill>
              <a:prstDash val="solid"/>
            </a:ln>
          </c:spPr>
          <c:invertIfNegative val="0"/>
          <c:cat>
            <c:strRef>
              <c:f>CR_statistics!$S$1878:$S$1885</c:f>
              <c:strCache>
                <c:ptCount val="8"/>
                <c:pt idx="0">
                  <c:v>REL-4</c:v>
                </c:pt>
                <c:pt idx="1">
                  <c:v>REL-5</c:v>
                </c:pt>
                <c:pt idx="2">
                  <c:v>REL-6</c:v>
                </c:pt>
                <c:pt idx="3">
                  <c:v>REL-7</c:v>
                </c:pt>
                <c:pt idx="4">
                  <c:v>REL-8</c:v>
                </c:pt>
                <c:pt idx="5">
                  <c:v>REL-9</c:v>
                </c:pt>
                <c:pt idx="6">
                  <c:v>REL-10</c:v>
                </c:pt>
                <c:pt idx="7">
                  <c:v>REL-11</c:v>
                </c:pt>
              </c:strCache>
            </c:strRef>
          </c:cat>
          <c:val>
            <c:numRef>
              <c:f>CR_statistics!$T$1878:$T$1885</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0DB1-4D17-AE9E-1589083C4AAC}"/>
            </c:ext>
          </c:extLst>
        </c:ser>
        <c:ser>
          <c:idx val="1"/>
          <c:order val="1"/>
          <c:tx>
            <c:strRef>
              <c:f>CR_statistics!$U$1877</c:f>
              <c:strCache>
                <c:ptCount val="1"/>
                <c:pt idx="0">
                  <c:v>RAN2</c:v>
                </c:pt>
              </c:strCache>
            </c:strRef>
          </c:tx>
          <c:spPr>
            <a:solidFill>
              <a:srgbClr val="FF0000"/>
            </a:solidFill>
            <a:ln w="12700">
              <a:solidFill>
                <a:srgbClr val="000000"/>
              </a:solidFill>
              <a:prstDash val="solid"/>
            </a:ln>
          </c:spPr>
          <c:invertIfNegative val="0"/>
          <c:cat>
            <c:strRef>
              <c:f>CR_statistics!$S$1878:$S$1885</c:f>
              <c:strCache>
                <c:ptCount val="8"/>
                <c:pt idx="0">
                  <c:v>REL-4</c:v>
                </c:pt>
                <c:pt idx="1">
                  <c:v>REL-5</c:v>
                </c:pt>
                <c:pt idx="2">
                  <c:v>REL-6</c:v>
                </c:pt>
                <c:pt idx="3">
                  <c:v>REL-7</c:v>
                </c:pt>
                <c:pt idx="4">
                  <c:v>REL-8</c:v>
                </c:pt>
                <c:pt idx="5">
                  <c:v>REL-9</c:v>
                </c:pt>
                <c:pt idx="6">
                  <c:v>REL-10</c:v>
                </c:pt>
                <c:pt idx="7">
                  <c:v>REL-11</c:v>
                </c:pt>
              </c:strCache>
            </c:strRef>
          </c:cat>
          <c:val>
            <c:numRef>
              <c:f>CR_statistics!$U$1878:$U$1885</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0DB1-4D17-AE9E-1589083C4AAC}"/>
            </c:ext>
          </c:extLst>
        </c:ser>
        <c:ser>
          <c:idx val="2"/>
          <c:order val="2"/>
          <c:tx>
            <c:strRef>
              <c:f>CR_statistics!$V$1877</c:f>
              <c:strCache>
                <c:ptCount val="1"/>
                <c:pt idx="0">
                  <c:v>RAN3</c:v>
                </c:pt>
              </c:strCache>
            </c:strRef>
          </c:tx>
          <c:spPr>
            <a:solidFill>
              <a:srgbClr val="0000FF"/>
            </a:solidFill>
            <a:ln w="12700">
              <a:solidFill>
                <a:srgbClr val="000000"/>
              </a:solidFill>
              <a:prstDash val="solid"/>
            </a:ln>
          </c:spPr>
          <c:invertIfNegative val="0"/>
          <c:cat>
            <c:strRef>
              <c:f>CR_statistics!$S$1878:$S$1885</c:f>
              <c:strCache>
                <c:ptCount val="8"/>
                <c:pt idx="0">
                  <c:v>REL-4</c:v>
                </c:pt>
                <c:pt idx="1">
                  <c:v>REL-5</c:v>
                </c:pt>
                <c:pt idx="2">
                  <c:v>REL-6</c:v>
                </c:pt>
                <c:pt idx="3">
                  <c:v>REL-7</c:v>
                </c:pt>
                <c:pt idx="4">
                  <c:v>REL-8</c:v>
                </c:pt>
                <c:pt idx="5">
                  <c:v>REL-9</c:v>
                </c:pt>
                <c:pt idx="6">
                  <c:v>REL-10</c:v>
                </c:pt>
                <c:pt idx="7">
                  <c:v>REL-11</c:v>
                </c:pt>
              </c:strCache>
            </c:strRef>
          </c:cat>
          <c:val>
            <c:numRef>
              <c:f>CR_statistics!$V$1878:$V$1885</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0DB1-4D17-AE9E-1589083C4AAC}"/>
            </c:ext>
          </c:extLst>
        </c:ser>
        <c:ser>
          <c:idx val="3"/>
          <c:order val="3"/>
          <c:tx>
            <c:strRef>
              <c:f>CR_statistics!$W$1877</c:f>
              <c:strCache>
                <c:ptCount val="1"/>
                <c:pt idx="0">
                  <c:v>RAN4</c:v>
                </c:pt>
              </c:strCache>
            </c:strRef>
          </c:tx>
          <c:spPr>
            <a:solidFill>
              <a:srgbClr val="FFFF00"/>
            </a:solidFill>
            <a:ln w="12700">
              <a:solidFill>
                <a:srgbClr val="000000"/>
              </a:solidFill>
              <a:prstDash val="solid"/>
            </a:ln>
          </c:spPr>
          <c:invertIfNegative val="0"/>
          <c:cat>
            <c:strRef>
              <c:f>CR_statistics!$S$1878:$S$1885</c:f>
              <c:strCache>
                <c:ptCount val="8"/>
                <c:pt idx="0">
                  <c:v>REL-4</c:v>
                </c:pt>
                <c:pt idx="1">
                  <c:v>REL-5</c:v>
                </c:pt>
                <c:pt idx="2">
                  <c:v>REL-6</c:v>
                </c:pt>
                <c:pt idx="3">
                  <c:v>REL-7</c:v>
                </c:pt>
                <c:pt idx="4">
                  <c:v>REL-8</c:v>
                </c:pt>
                <c:pt idx="5">
                  <c:v>REL-9</c:v>
                </c:pt>
                <c:pt idx="6">
                  <c:v>REL-10</c:v>
                </c:pt>
                <c:pt idx="7">
                  <c:v>REL-11</c:v>
                </c:pt>
              </c:strCache>
            </c:strRef>
          </c:cat>
          <c:val>
            <c:numRef>
              <c:f>CR_statistics!$W$1878:$W$1885</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0DB1-4D17-AE9E-1589083C4AAC}"/>
            </c:ext>
          </c:extLst>
        </c:ser>
        <c:ser>
          <c:idx val="4"/>
          <c:order val="4"/>
          <c:tx>
            <c:strRef>
              <c:f>CR_statistics!$X$1877</c:f>
              <c:strCache>
                <c:ptCount val="1"/>
                <c:pt idx="0">
                  <c:v>RAN5</c:v>
                </c:pt>
              </c:strCache>
            </c:strRef>
          </c:tx>
          <c:spPr>
            <a:solidFill>
              <a:srgbClr val="660066"/>
            </a:solidFill>
            <a:ln w="12700">
              <a:solidFill>
                <a:srgbClr val="000000"/>
              </a:solidFill>
              <a:prstDash val="solid"/>
            </a:ln>
          </c:spPr>
          <c:invertIfNegative val="0"/>
          <c:cat>
            <c:strRef>
              <c:f>CR_statistics!$S$1878:$S$1885</c:f>
              <c:strCache>
                <c:ptCount val="8"/>
                <c:pt idx="0">
                  <c:v>REL-4</c:v>
                </c:pt>
                <c:pt idx="1">
                  <c:v>REL-5</c:v>
                </c:pt>
                <c:pt idx="2">
                  <c:v>REL-6</c:v>
                </c:pt>
                <c:pt idx="3">
                  <c:v>REL-7</c:v>
                </c:pt>
                <c:pt idx="4">
                  <c:v>REL-8</c:v>
                </c:pt>
                <c:pt idx="5">
                  <c:v>REL-9</c:v>
                </c:pt>
                <c:pt idx="6">
                  <c:v>REL-10</c:v>
                </c:pt>
                <c:pt idx="7">
                  <c:v>REL-11</c:v>
                </c:pt>
              </c:strCache>
            </c:strRef>
          </c:cat>
          <c:val>
            <c:numRef>
              <c:f>CR_statistics!$X$1878:$X$1885</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0DB1-4D17-AE9E-1589083C4AAC}"/>
            </c:ext>
          </c:extLst>
        </c:ser>
        <c:ser>
          <c:idx val="5"/>
          <c:order val="5"/>
          <c:tx>
            <c:strRef>
              <c:f>CR_statistics!$Y$1877</c:f>
              <c:strCache>
                <c:ptCount val="1"/>
                <c:pt idx="0">
                  <c:v>RAN without RAN5</c:v>
                </c:pt>
              </c:strCache>
            </c:strRef>
          </c:tx>
          <c:spPr>
            <a:solidFill>
              <a:srgbClr val="FF00FF"/>
            </a:solidFill>
            <a:ln w="12700">
              <a:solidFill>
                <a:srgbClr val="000000"/>
              </a:solidFill>
              <a:prstDash val="solid"/>
            </a:ln>
          </c:spPr>
          <c:invertIfNegative val="0"/>
          <c:cat>
            <c:strRef>
              <c:f>CR_statistics!$S$1878:$S$1885</c:f>
              <c:strCache>
                <c:ptCount val="8"/>
                <c:pt idx="0">
                  <c:v>REL-4</c:v>
                </c:pt>
                <c:pt idx="1">
                  <c:v>REL-5</c:v>
                </c:pt>
                <c:pt idx="2">
                  <c:v>REL-6</c:v>
                </c:pt>
                <c:pt idx="3">
                  <c:v>REL-7</c:v>
                </c:pt>
                <c:pt idx="4">
                  <c:v>REL-8</c:v>
                </c:pt>
                <c:pt idx="5">
                  <c:v>REL-9</c:v>
                </c:pt>
                <c:pt idx="6">
                  <c:v>REL-10</c:v>
                </c:pt>
                <c:pt idx="7">
                  <c:v>REL-11</c:v>
                </c:pt>
              </c:strCache>
            </c:strRef>
          </c:cat>
          <c:val>
            <c:numRef>
              <c:f>CR_statistics!$Y$1878:$Y$1885</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0DB1-4D17-AE9E-1589083C4AA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CR_statistics!$T$1842</c:f>
              <c:strCache>
                <c:ptCount val="1"/>
                <c:pt idx="0">
                  <c:v>RAN1</c:v>
                </c:pt>
              </c:strCache>
            </c:strRef>
          </c:tx>
          <c:spPr>
            <a:solidFill>
              <a:srgbClr val="00FF00"/>
            </a:solidFill>
            <a:ln w="12700">
              <a:solidFill>
                <a:srgbClr val="000000"/>
              </a:solidFill>
              <a:prstDash val="solid"/>
            </a:ln>
          </c:spPr>
          <c:invertIfNegative val="0"/>
          <c:cat>
            <c:strRef>
              <c:f>CR_statistics!$S$1843:$S$1850</c:f>
              <c:strCache>
                <c:ptCount val="8"/>
                <c:pt idx="0">
                  <c:v>REL-4</c:v>
                </c:pt>
                <c:pt idx="1">
                  <c:v>REL-5</c:v>
                </c:pt>
                <c:pt idx="2">
                  <c:v>REL-6</c:v>
                </c:pt>
                <c:pt idx="3">
                  <c:v>REL-7</c:v>
                </c:pt>
                <c:pt idx="4">
                  <c:v>REL-8</c:v>
                </c:pt>
                <c:pt idx="5">
                  <c:v>REL-9</c:v>
                </c:pt>
                <c:pt idx="6">
                  <c:v>REL-10</c:v>
                </c:pt>
                <c:pt idx="7">
                  <c:v>REL-11</c:v>
                </c:pt>
              </c:strCache>
            </c:strRef>
          </c:cat>
          <c:val>
            <c:numRef>
              <c:f>CR_statistics!$T$1843:$T$1850</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D375-4086-A226-7E3ADB3480E2}"/>
            </c:ext>
          </c:extLst>
        </c:ser>
        <c:ser>
          <c:idx val="1"/>
          <c:order val="1"/>
          <c:tx>
            <c:strRef>
              <c:f>CR_statistics!$U$1842</c:f>
              <c:strCache>
                <c:ptCount val="1"/>
                <c:pt idx="0">
                  <c:v>RAN2</c:v>
                </c:pt>
              </c:strCache>
            </c:strRef>
          </c:tx>
          <c:spPr>
            <a:solidFill>
              <a:srgbClr val="FF0000"/>
            </a:solidFill>
            <a:ln w="12700">
              <a:solidFill>
                <a:srgbClr val="000000"/>
              </a:solidFill>
              <a:prstDash val="solid"/>
            </a:ln>
          </c:spPr>
          <c:invertIfNegative val="0"/>
          <c:cat>
            <c:strRef>
              <c:f>CR_statistics!$S$1843:$S$1850</c:f>
              <c:strCache>
                <c:ptCount val="8"/>
                <c:pt idx="0">
                  <c:v>REL-4</c:v>
                </c:pt>
                <c:pt idx="1">
                  <c:v>REL-5</c:v>
                </c:pt>
                <c:pt idx="2">
                  <c:v>REL-6</c:v>
                </c:pt>
                <c:pt idx="3">
                  <c:v>REL-7</c:v>
                </c:pt>
                <c:pt idx="4">
                  <c:v>REL-8</c:v>
                </c:pt>
                <c:pt idx="5">
                  <c:v>REL-9</c:v>
                </c:pt>
                <c:pt idx="6">
                  <c:v>REL-10</c:v>
                </c:pt>
                <c:pt idx="7">
                  <c:v>REL-11</c:v>
                </c:pt>
              </c:strCache>
            </c:strRef>
          </c:cat>
          <c:val>
            <c:numRef>
              <c:f>CR_statistics!$U$1843:$U$1850</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D375-4086-A226-7E3ADB3480E2}"/>
            </c:ext>
          </c:extLst>
        </c:ser>
        <c:ser>
          <c:idx val="2"/>
          <c:order val="2"/>
          <c:tx>
            <c:strRef>
              <c:f>CR_statistics!$V$1842</c:f>
              <c:strCache>
                <c:ptCount val="1"/>
                <c:pt idx="0">
                  <c:v>RAN3</c:v>
                </c:pt>
              </c:strCache>
            </c:strRef>
          </c:tx>
          <c:spPr>
            <a:solidFill>
              <a:srgbClr val="0000FF"/>
            </a:solidFill>
            <a:ln w="12700">
              <a:solidFill>
                <a:srgbClr val="000000"/>
              </a:solidFill>
              <a:prstDash val="solid"/>
            </a:ln>
          </c:spPr>
          <c:invertIfNegative val="0"/>
          <c:cat>
            <c:strRef>
              <c:f>CR_statistics!$S$1843:$S$1850</c:f>
              <c:strCache>
                <c:ptCount val="8"/>
                <c:pt idx="0">
                  <c:v>REL-4</c:v>
                </c:pt>
                <c:pt idx="1">
                  <c:v>REL-5</c:v>
                </c:pt>
                <c:pt idx="2">
                  <c:v>REL-6</c:v>
                </c:pt>
                <c:pt idx="3">
                  <c:v>REL-7</c:v>
                </c:pt>
                <c:pt idx="4">
                  <c:v>REL-8</c:v>
                </c:pt>
                <c:pt idx="5">
                  <c:v>REL-9</c:v>
                </c:pt>
                <c:pt idx="6">
                  <c:v>REL-10</c:v>
                </c:pt>
                <c:pt idx="7">
                  <c:v>REL-11</c:v>
                </c:pt>
              </c:strCache>
            </c:strRef>
          </c:cat>
          <c:val>
            <c:numRef>
              <c:f>CR_statistics!$V$1843:$V$1850</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D375-4086-A226-7E3ADB3480E2}"/>
            </c:ext>
          </c:extLst>
        </c:ser>
        <c:ser>
          <c:idx val="3"/>
          <c:order val="3"/>
          <c:tx>
            <c:strRef>
              <c:f>CR_statistics!$W$1842</c:f>
              <c:strCache>
                <c:ptCount val="1"/>
                <c:pt idx="0">
                  <c:v>RAN4</c:v>
                </c:pt>
              </c:strCache>
            </c:strRef>
          </c:tx>
          <c:spPr>
            <a:solidFill>
              <a:srgbClr val="FFFF00"/>
            </a:solidFill>
            <a:ln w="12700">
              <a:solidFill>
                <a:srgbClr val="000000"/>
              </a:solidFill>
              <a:prstDash val="solid"/>
            </a:ln>
          </c:spPr>
          <c:invertIfNegative val="0"/>
          <c:cat>
            <c:strRef>
              <c:f>CR_statistics!$S$1843:$S$1850</c:f>
              <c:strCache>
                <c:ptCount val="8"/>
                <c:pt idx="0">
                  <c:v>REL-4</c:v>
                </c:pt>
                <c:pt idx="1">
                  <c:v>REL-5</c:v>
                </c:pt>
                <c:pt idx="2">
                  <c:v>REL-6</c:v>
                </c:pt>
                <c:pt idx="3">
                  <c:v>REL-7</c:v>
                </c:pt>
                <c:pt idx="4">
                  <c:v>REL-8</c:v>
                </c:pt>
                <c:pt idx="5">
                  <c:v>REL-9</c:v>
                </c:pt>
                <c:pt idx="6">
                  <c:v>REL-10</c:v>
                </c:pt>
                <c:pt idx="7">
                  <c:v>REL-11</c:v>
                </c:pt>
              </c:strCache>
            </c:strRef>
          </c:cat>
          <c:val>
            <c:numRef>
              <c:f>CR_statistics!$W$1843:$W$1850</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D375-4086-A226-7E3ADB3480E2}"/>
            </c:ext>
          </c:extLst>
        </c:ser>
        <c:ser>
          <c:idx val="4"/>
          <c:order val="4"/>
          <c:tx>
            <c:strRef>
              <c:f>CR_statistics!$X$1842</c:f>
              <c:strCache>
                <c:ptCount val="1"/>
                <c:pt idx="0">
                  <c:v>RAN5</c:v>
                </c:pt>
              </c:strCache>
            </c:strRef>
          </c:tx>
          <c:spPr>
            <a:solidFill>
              <a:srgbClr val="660066"/>
            </a:solidFill>
            <a:ln w="12700">
              <a:solidFill>
                <a:srgbClr val="000000"/>
              </a:solidFill>
              <a:prstDash val="solid"/>
            </a:ln>
          </c:spPr>
          <c:invertIfNegative val="0"/>
          <c:cat>
            <c:strRef>
              <c:f>CR_statistics!$S$1843:$S$1850</c:f>
              <c:strCache>
                <c:ptCount val="8"/>
                <c:pt idx="0">
                  <c:v>REL-4</c:v>
                </c:pt>
                <c:pt idx="1">
                  <c:v>REL-5</c:v>
                </c:pt>
                <c:pt idx="2">
                  <c:v>REL-6</c:v>
                </c:pt>
                <c:pt idx="3">
                  <c:v>REL-7</c:v>
                </c:pt>
                <c:pt idx="4">
                  <c:v>REL-8</c:v>
                </c:pt>
                <c:pt idx="5">
                  <c:v>REL-9</c:v>
                </c:pt>
                <c:pt idx="6">
                  <c:v>REL-10</c:v>
                </c:pt>
                <c:pt idx="7">
                  <c:v>REL-11</c:v>
                </c:pt>
              </c:strCache>
            </c:strRef>
          </c:cat>
          <c:val>
            <c:numRef>
              <c:f>CR_statistics!$X$1843:$X$1850</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D375-4086-A226-7E3ADB3480E2}"/>
            </c:ext>
          </c:extLst>
        </c:ser>
        <c:ser>
          <c:idx val="5"/>
          <c:order val="5"/>
          <c:tx>
            <c:strRef>
              <c:f>CR_statistics!$Y$1842</c:f>
              <c:strCache>
                <c:ptCount val="1"/>
                <c:pt idx="0">
                  <c:v>RAN without RAN5</c:v>
                </c:pt>
              </c:strCache>
            </c:strRef>
          </c:tx>
          <c:spPr>
            <a:solidFill>
              <a:srgbClr val="FF00FF"/>
            </a:solidFill>
            <a:ln w="12700">
              <a:solidFill>
                <a:srgbClr val="000000"/>
              </a:solidFill>
              <a:prstDash val="solid"/>
            </a:ln>
          </c:spPr>
          <c:invertIfNegative val="0"/>
          <c:cat>
            <c:strRef>
              <c:f>CR_statistics!$S$1843:$S$1850</c:f>
              <c:strCache>
                <c:ptCount val="8"/>
                <c:pt idx="0">
                  <c:v>REL-4</c:v>
                </c:pt>
                <c:pt idx="1">
                  <c:v>REL-5</c:v>
                </c:pt>
                <c:pt idx="2">
                  <c:v>REL-6</c:v>
                </c:pt>
                <c:pt idx="3">
                  <c:v>REL-7</c:v>
                </c:pt>
                <c:pt idx="4">
                  <c:v>REL-8</c:v>
                </c:pt>
                <c:pt idx="5">
                  <c:v>REL-9</c:v>
                </c:pt>
                <c:pt idx="6">
                  <c:v>REL-10</c:v>
                </c:pt>
                <c:pt idx="7">
                  <c:v>REL-11</c:v>
                </c:pt>
              </c:strCache>
            </c:strRef>
          </c:cat>
          <c:val>
            <c:numRef>
              <c:f>CR_statistics!$Y$1843:$Y$1850</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D375-4086-A226-7E3ADB3480E2}"/>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CR_statistics!$AM$1831</c:f>
              <c:strCache>
                <c:ptCount val="1"/>
                <c:pt idx="0">
                  <c:v>RAN #43</c:v>
                </c:pt>
              </c:strCache>
            </c:strRef>
          </c:tx>
          <c:spPr>
            <a:solidFill>
              <a:srgbClr val="9999FF"/>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CR_statistics!$AM$1832:$AM$1843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BF27-41E3-A122-F2DFAAFD8458}"/>
            </c:ext>
          </c:extLst>
        </c:ser>
        <c:ser>
          <c:idx val="1"/>
          <c:order val="1"/>
          <c:tx>
            <c:strRef>
              <c:f>CR_statistics!$AN$1831</c:f>
              <c:strCache>
                <c:ptCount val="1"/>
                <c:pt idx="0">
                  <c:v>RAN #44</c:v>
                </c:pt>
              </c:strCache>
            </c:strRef>
          </c:tx>
          <c:spPr>
            <a:solidFill>
              <a:srgbClr val="339966"/>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CR_statistics!$AN$1832:$AN$1843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BF27-41E3-A122-F2DFAAFD8458}"/>
            </c:ext>
          </c:extLst>
        </c:ser>
        <c:ser>
          <c:idx val="2"/>
          <c:order val="2"/>
          <c:tx>
            <c:strRef>
              <c:f>CR_statistics!$AO$1831</c:f>
              <c:strCache>
                <c:ptCount val="1"/>
                <c:pt idx="0">
                  <c:v>RAN #45</c:v>
                </c:pt>
              </c:strCache>
            </c:strRef>
          </c:tx>
          <c:spPr>
            <a:solidFill>
              <a:srgbClr val="FFFF0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CR_statistics!$AO$1832:$AO$1843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BF27-41E3-A122-F2DFAAFD8458}"/>
            </c:ext>
          </c:extLst>
        </c:ser>
        <c:ser>
          <c:idx val="3"/>
          <c:order val="3"/>
          <c:tx>
            <c:strRef>
              <c:f>CR_statistics!$AP$1831</c:f>
              <c:strCache>
                <c:ptCount val="1"/>
                <c:pt idx="0">
                  <c:v>RAN #46</c:v>
                </c:pt>
              </c:strCache>
            </c:strRef>
          </c:tx>
          <c:spPr>
            <a:solidFill>
              <a:srgbClr val="FF000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CR_statistics!$AP$1832:$AP$1843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BF27-41E3-A122-F2DFAAFD8458}"/>
            </c:ext>
          </c:extLst>
        </c:ser>
        <c:ser>
          <c:idx val="4"/>
          <c:order val="4"/>
          <c:tx>
            <c:strRef>
              <c:f>CR_statistics!$AQ$1831</c:f>
              <c:strCache>
                <c:ptCount val="1"/>
                <c:pt idx="0">
                  <c:v>RAN #47</c:v>
                </c:pt>
              </c:strCache>
            </c:strRef>
          </c:tx>
          <c:spPr>
            <a:solidFill>
              <a:srgbClr val="00FF0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CR_statistics!$AQ$1832:$AQ$1843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BF27-41E3-A122-F2DFAAFD8458}"/>
            </c:ext>
          </c:extLst>
        </c:ser>
        <c:ser>
          <c:idx val="5"/>
          <c:order val="5"/>
          <c:tx>
            <c:strRef>
              <c:f>CR_statistics!$AR$1831</c:f>
              <c:strCache>
                <c:ptCount val="1"/>
                <c:pt idx="0">
                  <c:v>RAN #48</c:v>
                </c:pt>
              </c:strCache>
            </c:strRef>
          </c:tx>
          <c:spPr>
            <a:solidFill>
              <a:srgbClr val="80008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CR_statistics!$AR$1832:$AR$1843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BF27-41E3-A122-F2DFAAFD8458}"/>
            </c:ext>
          </c:extLst>
        </c:ser>
        <c:ser>
          <c:idx val="6"/>
          <c:order val="6"/>
          <c:tx>
            <c:strRef>
              <c:f>CR_statistics!$AS$1831</c:f>
              <c:strCache>
                <c:ptCount val="1"/>
                <c:pt idx="0">
                  <c:v>RAN #49</c:v>
                </c:pt>
              </c:strCache>
            </c:strRef>
          </c:tx>
          <c:spPr>
            <a:solidFill>
              <a:srgbClr val="0066CC"/>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CR_statistics!$AS$1832:$AS$1843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BF27-41E3-A122-F2DFAAFD8458}"/>
            </c:ext>
          </c:extLst>
        </c:ser>
        <c:ser>
          <c:idx val="7"/>
          <c:order val="7"/>
          <c:tx>
            <c:strRef>
              <c:f>CR_statistics!$AT$1831</c:f>
              <c:strCache>
                <c:ptCount val="1"/>
                <c:pt idx="0">
                  <c:v>RAN #50</c:v>
                </c:pt>
              </c:strCache>
            </c:strRef>
          </c:tx>
          <c:spPr>
            <a:solidFill>
              <a:srgbClr val="FF990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CR_statistics!$AT$1832:$AT$1843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BF27-41E3-A122-F2DFAAFD8458}"/>
            </c:ext>
          </c:extLst>
        </c:ser>
        <c:ser>
          <c:idx val="8"/>
          <c:order val="8"/>
          <c:tx>
            <c:strRef>
              <c:f>CR_statistics!$AU$1831</c:f>
              <c:strCache>
                <c:ptCount val="1"/>
                <c:pt idx="0">
                  <c:v>RAN #51</c:v>
                </c:pt>
              </c:strCache>
            </c:strRef>
          </c:tx>
          <c:spPr>
            <a:solidFill>
              <a:srgbClr val="00FFFF"/>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CR_statistics!$AU$1832:$AU$1843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BF27-41E3-A122-F2DFAAFD8458}"/>
            </c:ext>
          </c:extLst>
        </c:ser>
        <c:ser>
          <c:idx val="9"/>
          <c:order val="9"/>
          <c:tx>
            <c:strRef>
              <c:f>CR_statistics!$AV$1831</c:f>
              <c:strCache>
                <c:ptCount val="1"/>
                <c:pt idx="0">
                  <c:v>RAN #52</c:v>
                </c:pt>
              </c:strCache>
            </c:strRef>
          </c:tx>
          <c:spPr>
            <a:solidFill>
              <a:srgbClr val="FF00FF"/>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CR_statistics!$AV$1832:$AV$1843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BF27-41E3-A122-F2DFAAFD8458}"/>
            </c:ext>
          </c:extLst>
        </c:ser>
        <c:ser>
          <c:idx val="10"/>
          <c:order val="10"/>
          <c:tx>
            <c:strRef>
              <c:f>CR_statistics!$AW$1831</c:f>
              <c:strCache>
                <c:ptCount val="1"/>
                <c:pt idx="0">
                  <c:v>RAN #53</c:v>
                </c:pt>
              </c:strCache>
            </c:strRef>
          </c:tx>
          <c:spPr>
            <a:solidFill>
              <a:srgbClr val="FF000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CR_statistics!$AW$1832:$AW$1843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BF27-41E3-A122-F2DFAAFD8458}"/>
            </c:ext>
          </c:extLst>
        </c:ser>
        <c:ser>
          <c:idx val="11"/>
          <c:order val="11"/>
          <c:tx>
            <c:strRef>
              <c:f>CR_statistics!$AX$1831</c:f>
              <c:strCache>
                <c:ptCount val="1"/>
                <c:pt idx="0">
                  <c:v>RAN #54</c:v>
                </c:pt>
              </c:strCache>
            </c:strRef>
          </c:tx>
          <c:spPr>
            <a:solidFill>
              <a:srgbClr val="00FFFF"/>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CR_statistics!$AX$1832:$AX$1843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BF27-41E3-A122-F2DFAAFD8458}"/>
            </c:ext>
          </c:extLst>
        </c:ser>
        <c:ser>
          <c:idx val="12"/>
          <c:order val="12"/>
          <c:tx>
            <c:strRef>
              <c:f>CR_statistics!$AY$1831</c:f>
              <c:strCache>
                <c:ptCount val="1"/>
                <c:pt idx="0">
                  <c:v>RAN #55</c:v>
                </c:pt>
              </c:strCache>
            </c:strRef>
          </c:tx>
          <c:spPr>
            <a:solidFill>
              <a:srgbClr val="FFFF0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CR_statistics!$AY$1832:$AY$1843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BF27-41E3-A122-F2DFAAFD8458}"/>
            </c:ext>
          </c:extLst>
        </c:ser>
        <c:ser>
          <c:idx val="13"/>
          <c:order val="13"/>
          <c:tx>
            <c:strRef>
              <c:f>CR_statistics!$AZ$1831</c:f>
              <c:strCache>
                <c:ptCount val="1"/>
                <c:pt idx="0">
                  <c:v>RAN #56</c:v>
                </c:pt>
              </c:strCache>
            </c:strRef>
          </c:tx>
          <c:spPr>
            <a:solidFill>
              <a:srgbClr val="800000"/>
            </a:solidFill>
            <a:ln w="12700">
              <a:solidFill>
                <a:srgbClr val="000000"/>
              </a:solidFill>
              <a:prstDash val="solid"/>
            </a:ln>
          </c:spPr>
          <c:invertIfNegative val="0"/>
          <c:cat>
            <c:strRef>
              <c:f>CR_statistics!$AL$1832:$AL$1843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CR_statistics!$AZ$1832:$AZ$1843</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BF27-41E3-A122-F2DFAAFD8458}"/>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CR_statistics!$T$1805</c:f>
              <c:strCache>
                <c:ptCount val="1"/>
                <c:pt idx="0">
                  <c:v>RAN1</c:v>
                </c:pt>
              </c:strCache>
            </c:strRef>
          </c:tx>
          <c:spPr>
            <a:solidFill>
              <a:srgbClr val="00FF00"/>
            </a:solidFill>
            <a:ln w="12700">
              <a:solidFill>
                <a:srgbClr val="000000"/>
              </a:solidFill>
              <a:prstDash val="solid"/>
            </a:ln>
          </c:spPr>
          <c:invertIfNegative val="0"/>
          <c:cat>
            <c:strRef>
              <c:f>CR_statistics!$S$1806:$S$1813</c:f>
              <c:strCache>
                <c:ptCount val="8"/>
                <c:pt idx="0">
                  <c:v>REL-4</c:v>
                </c:pt>
                <c:pt idx="1">
                  <c:v>REL-5</c:v>
                </c:pt>
                <c:pt idx="2">
                  <c:v>REL-6</c:v>
                </c:pt>
                <c:pt idx="3">
                  <c:v>REL-7</c:v>
                </c:pt>
                <c:pt idx="4">
                  <c:v>REL-8</c:v>
                </c:pt>
                <c:pt idx="5">
                  <c:v>REL-9</c:v>
                </c:pt>
                <c:pt idx="6">
                  <c:v>REL-10</c:v>
                </c:pt>
                <c:pt idx="7">
                  <c:v>REL-11</c:v>
                </c:pt>
              </c:strCache>
            </c:strRef>
          </c:cat>
          <c:val>
            <c:numRef>
              <c:f>CR_statistics!$T$1806:$T$1813</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0EEB-43A8-B9A7-295EC005A64F}"/>
            </c:ext>
          </c:extLst>
        </c:ser>
        <c:ser>
          <c:idx val="1"/>
          <c:order val="1"/>
          <c:tx>
            <c:strRef>
              <c:f>CR_statistics!$U$1805</c:f>
              <c:strCache>
                <c:ptCount val="1"/>
                <c:pt idx="0">
                  <c:v>RAN2</c:v>
                </c:pt>
              </c:strCache>
            </c:strRef>
          </c:tx>
          <c:spPr>
            <a:solidFill>
              <a:srgbClr val="FF0000"/>
            </a:solidFill>
            <a:ln w="12700">
              <a:solidFill>
                <a:srgbClr val="000000"/>
              </a:solidFill>
              <a:prstDash val="solid"/>
            </a:ln>
          </c:spPr>
          <c:invertIfNegative val="0"/>
          <c:cat>
            <c:strRef>
              <c:f>CR_statistics!$S$1806:$S$1813</c:f>
              <c:strCache>
                <c:ptCount val="8"/>
                <c:pt idx="0">
                  <c:v>REL-4</c:v>
                </c:pt>
                <c:pt idx="1">
                  <c:v>REL-5</c:v>
                </c:pt>
                <c:pt idx="2">
                  <c:v>REL-6</c:v>
                </c:pt>
                <c:pt idx="3">
                  <c:v>REL-7</c:v>
                </c:pt>
                <c:pt idx="4">
                  <c:v>REL-8</c:v>
                </c:pt>
                <c:pt idx="5">
                  <c:v>REL-9</c:v>
                </c:pt>
                <c:pt idx="6">
                  <c:v>REL-10</c:v>
                </c:pt>
                <c:pt idx="7">
                  <c:v>REL-11</c:v>
                </c:pt>
              </c:strCache>
            </c:strRef>
          </c:cat>
          <c:val>
            <c:numRef>
              <c:f>CR_statistics!$U$1806:$U$1813</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0EEB-43A8-B9A7-295EC005A64F}"/>
            </c:ext>
          </c:extLst>
        </c:ser>
        <c:ser>
          <c:idx val="2"/>
          <c:order val="2"/>
          <c:tx>
            <c:strRef>
              <c:f>CR_statistics!$V$1805</c:f>
              <c:strCache>
                <c:ptCount val="1"/>
                <c:pt idx="0">
                  <c:v>RAN3</c:v>
                </c:pt>
              </c:strCache>
            </c:strRef>
          </c:tx>
          <c:spPr>
            <a:solidFill>
              <a:srgbClr val="0000FF"/>
            </a:solidFill>
            <a:ln w="12700">
              <a:solidFill>
                <a:srgbClr val="000000"/>
              </a:solidFill>
              <a:prstDash val="solid"/>
            </a:ln>
          </c:spPr>
          <c:invertIfNegative val="0"/>
          <c:cat>
            <c:strRef>
              <c:f>CR_statistics!$S$1806:$S$1813</c:f>
              <c:strCache>
                <c:ptCount val="8"/>
                <c:pt idx="0">
                  <c:v>REL-4</c:v>
                </c:pt>
                <c:pt idx="1">
                  <c:v>REL-5</c:v>
                </c:pt>
                <c:pt idx="2">
                  <c:v>REL-6</c:v>
                </c:pt>
                <c:pt idx="3">
                  <c:v>REL-7</c:v>
                </c:pt>
                <c:pt idx="4">
                  <c:v>REL-8</c:v>
                </c:pt>
                <c:pt idx="5">
                  <c:v>REL-9</c:v>
                </c:pt>
                <c:pt idx="6">
                  <c:v>REL-10</c:v>
                </c:pt>
                <c:pt idx="7">
                  <c:v>REL-11</c:v>
                </c:pt>
              </c:strCache>
            </c:strRef>
          </c:cat>
          <c:val>
            <c:numRef>
              <c:f>CR_statistics!$V$1806:$V$1813</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0EEB-43A8-B9A7-295EC005A64F}"/>
            </c:ext>
          </c:extLst>
        </c:ser>
        <c:ser>
          <c:idx val="3"/>
          <c:order val="3"/>
          <c:tx>
            <c:strRef>
              <c:f>CR_statistics!$W$1805</c:f>
              <c:strCache>
                <c:ptCount val="1"/>
                <c:pt idx="0">
                  <c:v>RAN4</c:v>
                </c:pt>
              </c:strCache>
            </c:strRef>
          </c:tx>
          <c:spPr>
            <a:solidFill>
              <a:srgbClr val="FFFF00"/>
            </a:solidFill>
            <a:ln w="12700">
              <a:solidFill>
                <a:srgbClr val="000000"/>
              </a:solidFill>
              <a:prstDash val="solid"/>
            </a:ln>
          </c:spPr>
          <c:invertIfNegative val="0"/>
          <c:cat>
            <c:strRef>
              <c:f>CR_statistics!$S$1806:$S$1813</c:f>
              <c:strCache>
                <c:ptCount val="8"/>
                <c:pt idx="0">
                  <c:v>REL-4</c:v>
                </c:pt>
                <c:pt idx="1">
                  <c:v>REL-5</c:v>
                </c:pt>
                <c:pt idx="2">
                  <c:v>REL-6</c:v>
                </c:pt>
                <c:pt idx="3">
                  <c:v>REL-7</c:v>
                </c:pt>
                <c:pt idx="4">
                  <c:v>REL-8</c:v>
                </c:pt>
                <c:pt idx="5">
                  <c:v>REL-9</c:v>
                </c:pt>
                <c:pt idx="6">
                  <c:v>REL-10</c:v>
                </c:pt>
                <c:pt idx="7">
                  <c:v>REL-11</c:v>
                </c:pt>
              </c:strCache>
            </c:strRef>
          </c:cat>
          <c:val>
            <c:numRef>
              <c:f>CR_statistics!$W$1806:$W$1813</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0EEB-43A8-B9A7-295EC005A64F}"/>
            </c:ext>
          </c:extLst>
        </c:ser>
        <c:ser>
          <c:idx val="4"/>
          <c:order val="4"/>
          <c:tx>
            <c:strRef>
              <c:f>CR_statistics!$X$1805</c:f>
              <c:strCache>
                <c:ptCount val="1"/>
                <c:pt idx="0">
                  <c:v>RAN5</c:v>
                </c:pt>
              </c:strCache>
            </c:strRef>
          </c:tx>
          <c:spPr>
            <a:solidFill>
              <a:srgbClr val="660066"/>
            </a:solidFill>
            <a:ln w="12700">
              <a:solidFill>
                <a:srgbClr val="000000"/>
              </a:solidFill>
              <a:prstDash val="solid"/>
            </a:ln>
          </c:spPr>
          <c:invertIfNegative val="0"/>
          <c:cat>
            <c:strRef>
              <c:f>CR_statistics!$S$1806:$S$1813</c:f>
              <c:strCache>
                <c:ptCount val="8"/>
                <c:pt idx="0">
                  <c:v>REL-4</c:v>
                </c:pt>
                <c:pt idx="1">
                  <c:v>REL-5</c:v>
                </c:pt>
                <c:pt idx="2">
                  <c:v>REL-6</c:v>
                </c:pt>
                <c:pt idx="3">
                  <c:v>REL-7</c:v>
                </c:pt>
                <c:pt idx="4">
                  <c:v>REL-8</c:v>
                </c:pt>
                <c:pt idx="5">
                  <c:v>REL-9</c:v>
                </c:pt>
                <c:pt idx="6">
                  <c:v>REL-10</c:v>
                </c:pt>
                <c:pt idx="7">
                  <c:v>REL-11</c:v>
                </c:pt>
              </c:strCache>
            </c:strRef>
          </c:cat>
          <c:val>
            <c:numRef>
              <c:f>CR_statistics!$X$1806:$X$1813</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0EEB-43A8-B9A7-295EC005A64F}"/>
            </c:ext>
          </c:extLst>
        </c:ser>
        <c:ser>
          <c:idx val="5"/>
          <c:order val="5"/>
          <c:tx>
            <c:strRef>
              <c:f>CR_statistics!$Y$1805</c:f>
              <c:strCache>
                <c:ptCount val="1"/>
                <c:pt idx="0">
                  <c:v>RAN without RAN5</c:v>
                </c:pt>
              </c:strCache>
            </c:strRef>
          </c:tx>
          <c:spPr>
            <a:solidFill>
              <a:srgbClr val="FF00FF"/>
            </a:solidFill>
            <a:ln w="12700">
              <a:solidFill>
                <a:srgbClr val="000000"/>
              </a:solidFill>
              <a:prstDash val="solid"/>
            </a:ln>
          </c:spPr>
          <c:invertIfNegative val="0"/>
          <c:cat>
            <c:strRef>
              <c:f>CR_statistics!$S$1806:$S$1813</c:f>
              <c:strCache>
                <c:ptCount val="8"/>
                <c:pt idx="0">
                  <c:v>REL-4</c:v>
                </c:pt>
                <c:pt idx="1">
                  <c:v>REL-5</c:v>
                </c:pt>
                <c:pt idx="2">
                  <c:v>REL-6</c:v>
                </c:pt>
                <c:pt idx="3">
                  <c:v>REL-7</c:v>
                </c:pt>
                <c:pt idx="4">
                  <c:v>REL-8</c:v>
                </c:pt>
                <c:pt idx="5">
                  <c:v>REL-9</c:v>
                </c:pt>
                <c:pt idx="6">
                  <c:v>REL-10</c:v>
                </c:pt>
                <c:pt idx="7">
                  <c:v>REL-11</c:v>
                </c:pt>
              </c:strCache>
            </c:strRef>
          </c:cat>
          <c:val>
            <c:numRef>
              <c:f>CR_statistics!$Y$1806:$Y$1813</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0EEB-43A8-B9A7-295EC005A64F}"/>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CR_statistics!$AM$1793</c:f>
              <c:strCache>
                <c:ptCount val="1"/>
                <c:pt idx="0">
                  <c:v>RAN #43</c:v>
                </c:pt>
              </c:strCache>
            </c:strRef>
          </c:tx>
          <c:spPr>
            <a:solidFill>
              <a:srgbClr val="9999FF"/>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CR_statistics!$AM$1797:$AM$1805</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5281-4746-9DBF-ADDBEA48A702}"/>
            </c:ext>
          </c:extLst>
        </c:ser>
        <c:ser>
          <c:idx val="1"/>
          <c:order val="1"/>
          <c:tx>
            <c:strRef>
              <c:f>CR_statistics!$AN$1793</c:f>
              <c:strCache>
                <c:ptCount val="1"/>
                <c:pt idx="0">
                  <c:v>RAN #44</c:v>
                </c:pt>
              </c:strCache>
            </c:strRef>
          </c:tx>
          <c:spPr>
            <a:solidFill>
              <a:srgbClr val="339966"/>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CR_statistics!$AN$1797:$AN$1805</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5281-4746-9DBF-ADDBEA48A702}"/>
            </c:ext>
          </c:extLst>
        </c:ser>
        <c:ser>
          <c:idx val="2"/>
          <c:order val="2"/>
          <c:tx>
            <c:strRef>
              <c:f>CR_statistics!$AO$1793</c:f>
              <c:strCache>
                <c:ptCount val="1"/>
                <c:pt idx="0">
                  <c:v>RAN #45</c:v>
                </c:pt>
              </c:strCache>
            </c:strRef>
          </c:tx>
          <c:spPr>
            <a:solidFill>
              <a:srgbClr val="FFFF0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CR_statistics!$AO$1797:$AO$1805</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5281-4746-9DBF-ADDBEA48A702}"/>
            </c:ext>
          </c:extLst>
        </c:ser>
        <c:ser>
          <c:idx val="3"/>
          <c:order val="3"/>
          <c:tx>
            <c:strRef>
              <c:f>CR_statistics!$AP$1793</c:f>
              <c:strCache>
                <c:ptCount val="1"/>
                <c:pt idx="0">
                  <c:v>RAN #46</c:v>
                </c:pt>
              </c:strCache>
            </c:strRef>
          </c:tx>
          <c:spPr>
            <a:solidFill>
              <a:srgbClr val="FF000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CR_statistics!$AP$1797:$AP$1805</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5281-4746-9DBF-ADDBEA48A702}"/>
            </c:ext>
          </c:extLst>
        </c:ser>
        <c:ser>
          <c:idx val="4"/>
          <c:order val="4"/>
          <c:tx>
            <c:strRef>
              <c:f>CR_statistics!$AQ$1793</c:f>
              <c:strCache>
                <c:ptCount val="1"/>
                <c:pt idx="0">
                  <c:v>RAN #47</c:v>
                </c:pt>
              </c:strCache>
            </c:strRef>
          </c:tx>
          <c:spPr>
            <a:solidFill>
              <a:srgbClr val="00FF0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CR_statistics!$AQ$1797:$AQ$1805</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5281-4746-9DBF-ADDBEA48A702}"/>
            </c:ext>
          </c:extLst>
        </c:ser>
        <c:ser>
          <c:idx val="5"/>
          <c:order val="5"/>
          <c:tx>
            <c:strRef>
              <c:f>CR_statistics!$AR$1793</c:f>
              <c:strCache>
                <c:ptCount val="1"/>
                <c:pt idx="0">
                  <c:v>RAN #48</c:v>
                </c:pt>
              </c:strCache>
            </c:strRef>
          </c:tx>
          <c:spPr>
            <a:solidFill>
              <a:srgbClr val="80008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CR_statistics!$AR$1797:$AR$1805</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5281-4746-9DBF-ADDBEA48A702}"/>
            </c:ext>
          </c:extLst>
        </c:ser>
        <c:ser>
          <c:idx val="6"/>
          <c:order val="6"/>
          <c:tx>
            <c:strRef>
              <c:f>CR_statistics!$AS$1793</c:f>
              <c:strCache>
                <c:ptCount val="1"/>
                <c:pt idx="0">
                  <c:v>RAN #49</c:v>
                </c:pt>
              </c:strCache>
            </c:strRef>
          </c:tx>
          <c:spPr>
            <a:solidFill>
              <a:srgbClr val="0066CC"/>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CR_statistics!$AS$1797:$AS$1805</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5281-4746-9DBF-ADDBEA48A702}"/>
            </c:ext>
          </c:extLst>
        </c:ser>
        <c:ser>
          <c:idx val="7"/>
          <c:order val="7"/>
          <c:tx>
            <c:strRef>
              <c:f>CR_statistics!$AT$1793</c:f>
              <c:strCache>
                <c:ptCount val="1"/>
                <c:pt idx="0">
                  <c:v>RAN #50</c:v>
                </c:pt>
              </c:strCache>
            </c:strRef>
          </c:tx>
          <c:spPr>
            <a:solidFill>
              <a:srgbClr val="FF990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CR_statistics!$AT$1797:$AT$1805</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5281-4746-9DBF-ADDBEA48A702}"/>
            </c:ext>
          </c:extLst>
        </c:ser>
        <c:ser>
          <c:idx val="8"/>
          <c:order val="8"/>
          <c:tx>
            <c:strRef>
              <c:f>CR_statistics!$AU$1793</c:f>
              <c:strCache>
                <c:ptCount val="1"/>
                <c:pt idx="0">
                  <c:v>RAN #51</c:v>
                </c:pt>
              </c:strCache>
            </c:strRef>
          </c:tx>
          <c:spPr>
            <a:solidFill>
              <a:srgbClr val="00FFFF"/>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CR_statistics!$AU$1797:$AU$1805</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5281-4746-9DBF-ADDBEA48A702}"/>
            </c:ext>
          </c:extLst>
        </c:ser>
        <c:ser>
          <c:idx val="9"/>
          <c:order val="9"/>
          <c:tx>
            <c:strRef>
              <c:f>CR_statistics!$AV$1793</c:f>
              <c:strCache>
                <c:ptCount val="1"/>
                <c:pt idx="0">
                  <c:v>RAN #52</c:v>
                </c:pt>
              </c:strCache>
            </c:strRef>
          </c:tx>
          <c:spPr>
            <a:solidFill>
              <a:srgbClr val="FF00FF"/>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CR_statistics!$AV$1797:$AV$1805</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5281-4746-9DBF-ADDBEA48A702}"/>
            </c:ext>
          </c:extLst>
        </c:ser>
        <c:ser>
          <c:idx val="10"/>
          <c:order val="10"/>
          <c:tx>
            <c:strRef>
              <c:f>CR_statistics!$AW$1793</c:f>
              <c:strCache>
                <c:ptCount val="1"/>
                <c:pt idx="0">
                  <c:v>RAN #53</c:v>
                </c:pt>
              </c:strCache>
            </c:strRef>
          </c:tx>
          <c:spPr>
            <a:solidFill>
              <a:srgbClr val="FF000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CR_statistics!$AW$1797:$AW$1805</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5281-4746-9DBF-ADDBEA48A702}"/>
            </c:ext>
          </c:extLst>
        </c:ser>
        <c:ser>
          <c:idx val="11"/>
          <c:order val="11"/>
          <c:tx>
            <c:strRef>
              <c:f>CR_statistics!$AX$1793</c:f>
              <c:strCache>
                <c:ptCount val="1"/>
                <c:pt idx="0">
                  <c:v>RAN #54</c:v>
                </c:pt>
              </c:strCache>
            </c:strRef>
          </c:tx>
          <c:spPr>
            <a:solidFill>
              <a:srgbClr val="00FFFF"/>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CR_statistics!$AX$1797:$AX$1805</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5281-4746-9DBF-ADDBEA48A702}"/>
            </c:ext>
          </c:extLst>
        </c:ser>
        <c:ser>
          <c:idx val="12"/>
          <c:order val="12"/>
          <c:tx>
            <c:strRef>
              <c:f>CR_statistics!$AY$1793</c:f>
              <c:strCache>
                <c:ptCount val="1"/>
                <c:pt idx="0">
                  <c:v>RAN #55</c:v>
                </c:pt>
              </c:strCache>
            </c:strRef>
          </c:tx>
          <c:spPr>
            <a:solidFill>
              <a:srgbClr val="FF00FF"/>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CR_statistics!$AY$1797:$AY$1805</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5281-4746-9DBF-ADDBEA48A702}"/>
            </c:ext>
          </c:extLst>
        </c:ser>
        <c:ser>
          <c:idx val="13"/>
          <c:order val="13"/>
          <c:tx>
            <c:strRef>
              <c:f>CR_statistics!$AZ$1793</c:f>
              <c:strCache>
                <c:ptCount val="1"/>
                <c:pt idx="0">
                  <c:v>RAN #56</c:v>
                </c:pt>
              </c:strCache>
            </c:strRef>
          </c:tx>
          <c:spPr>
            <a:solidFill>
              <a:srgbClr val="80000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CR_statistics!$AZ$1797:$AZ$1805</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5281-4746-9DBF-ADDBEA48A702}"/>
            </c:ext>
          </c:extLst>
        </c:ser>
        <c:ser>
          <c:idx val="14"/>
          <c:order val="14"/>
          <c:tx>
            <c:strRef>
              <c:f>CR_statistics!$BA$1793</c:f>
              <c:strCache>
                <c:ptCount val="1"/>
                <c:pt idx="0">
                  <c:v>RAN #57</c:v>
                </c:pt>
              </c:strCache>
            </c:strRef>
          </c:tx>
          <c:spPr>
            <a:solidFill>
              <a:srgbClr val="FFFF00"/>
            </a:solidFill>
            <a:ln w="12700">
              <a:solidFill>
                <a:srgbClr val="000000"/>
              </a:solidFill>
              <a:prstDash val="solid"/>
            </a:ln>
          </c:spPr>
          <c:invertIfNegative val="0"/>
          <c:cat>
            <c:strRef>
              <c:f>CR_statistics!$AL$1797:$AL$1805</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CR_statistics!$BA$1797:$BA$1805</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5281-4746-9DBF-ADDBEA48A702}"/>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CR_statistics!$T$1771</c:f>
              <c:strCache>
                <c:ptCount val="1"/>
                <c:pt idx="0">
                  <c:v>RAN1</c:v>
                </c:pt>
              </c:strCache>
            </c:strRef>
          </c:tx>
          <c:spPr>
            <a:solidFill>
              <a:srgbClr val="00FF00"/>
            </a:solidFill>
            <a:ln w="12700">
              <a:solidFill>
                <a:srgbClr val="000000"/>
              </a:solidFill>
              <a:prstDash val="solid"/>
            </a:ln>
          </c:spPr>
          <c:invertIfNegative val="0"/>
          <c:cat>
            <c:strRef>
              <c:f>CR_statistics!$S$1772:$S$1779</c:f>
              <c:strCache>
                <c:ptCount val="8"/>
                <c:pt idx="0">
                  <c:v>REL-4</c:v>
                </c:pt>
                <c:pt idx="1">
                  <c:v>REL-5</c:v>
                </c:pt>
                <c:pt idx="2">
                  <c:v>REL-6</c:v>
                </c:pt>
                <c:pt idx="3">
                  <c:v>REL-7</c:v>
                </c:pt>
                <c:pt idx="4">
                  <c:v>REL-8</c:v>
                </c:pt>
                <c:pt idx="5">
                  <c:v>REL-9</c:v>
                </c:pt>
                <c:pt idx="6">
                  <c:v>REL-10</c:v>
                </c:pt>
                <c:pt idx="7">
                  <c:v>REL-11</c:v>
                </c:pt>
              </c:strCache>
            </c:strRef>
          </c:cat>
          <c:val>
            <c:numRef>
              <c:f>CR_statistics!$T$1772:$T$1779</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92A7-4C7D-8850-C132157945C2}"/>
            </c:ext>
          </c:extLst>
        </c:ser>
        <c:ser>
          <c:idx val="1"/>
          <c:order val="1"/>
          <c:tx>
            <c:strRef>
              <c:f>CR_statistics!$U$1771</c:f>
              <c:strCache>
                <c:ptCount val="1"/>
                <c:pt idx="0">
                  <c:v>RAN2</c:v>
                </c:pt>
              </c:strCache>
            </c:strRef>
          </c:tx>
          <c:spPr>
            <a:solidFill>
              <a:srgbClr val="FF0000"/>
            </a:solidFill>
            <a:ln w="12700">
              <a:solidFill>
                <a:srgbClr val="000000"/>
              </a:solidFill>
              <a:prstDash val="solid"/>
            </a:ln>
          </c:spPr>
          <c:invertIfNegative val="0"/>
          <c:cat>
            <c:strRef>
              <c:f>CR_statistics!$S$1772:$S$1779</c:f>
              <c:strCache>
                <c:ptCount val="8"/>
                <c:pt idx="0">
                  <c:v>REL-4</c:v>
                </c:pt>
                <c:pt idx="1">
                  <c:v>REL-5</c:v>
                </c:pt>
                <c:pt idx="2">
                  <c:v>REL-6</c:v>
                </c:pt>
                <c:pt idx="3">
                  <c:v>REL-7</c:v>
                </c:pt>
                <c:pt idx="4">
                  <c:v>REL-8</c:v>
                </c:pt>
                <c:pt idx="5">
                  <c:v>REL-9</c:v>
                </c:pt>
                <c:pt idx="6">
                  <c:v>REL-10</c:v>
                </c:pt>
                <c:pt idx="7">
                  <c:v>REL-11</c:v>
                </c:pt>
              </c:strCache>
            </c:strRef>
          </c:cat>
          <c:val>
            <c:numRef>
              <c:f>CR_statistics!$U$1772:$U$1779</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92A7-4C7D-8850-C132157945C2}"/>
            </c:ext>
          </c:extLst>
        </c:ser>
        <c:ser>
          <c:idx val="2"/>
          <c:order val="2"/>
          <c:tx>
            <c:strRef>
              <c:f>CR_statistics!$V$1771</c:f>
              <c:strCache>
                <c:ptCount val="1"/>
                <c:pt idx="0">
                  <c:v>RAN3</c:v>
                </c:pt>
              </c:strCache>
            </c:strRef>
          </c:tx>
          <c:spPr>
            <a:solidFill>
              <a:srgbClr val="0000FF"/>
            </a:solidFill>
            <a:ln w="12700">
              <a:solidFill>
                <a:srgbClr val="000000"/>
              </a:solidFill>
              <a:prstDash val="solid"/>
            </a:ln>
          </c:spPr>
          <c:invertIfNegative val="0"/>
          <c:cat>
            <c:strRef>
              <c:f>CR_statistics!$S$1772:$S$1779</c:f>
              <c:strCache>
                <c:ptCount val="8"/>
                <c:pt idx="0">
                  <c:v>REL-4</c:v>
                </c:pt>
                <c:pt idx="1">
                  <c:v>REL-5</c:v>
                </c:pt>
                <c:pt idx="2">
                  <c:v>REL-6</c:v>
                </c:pt>
                <c:pt idx="3">
                  <c:v>REL-7</c:v>
                </c:pt>
                <c:pt idx="4">
                  <c:v>REL-8</c:v>
                </c:pt>
                <c:pt idx="5">
                  <c:v>REL-9</c:v>
                </c:pt>
                <c:pt idx="6">
                  <c:v>REL-10</c:v>
                </c:pt>
                <c:pt idx="7">
                  <c:v>REL-11</c:v>
                </c:pt>
              </c:strCache>
            </c:strRef>
          </c:cat>
          <c:val>
            <c:numRef>
              <c:f>CR_statistics!$V$1772:$V$1779</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92A7-4C7D-8850-C132157945C2}"/>
            </c:ext>
          </c:extLst>
        </c:ser>
        <c:ser>
          <c:idx val="3"/>
          <c:order val="3"/>
          <c:tx>
            <c:strRef>
              <c:f>CR_statistics!$W$1771</c:f>
              <c:strCache>
                <c:ptCount val="1"/>
                <c:pt idx="0">
                  <c:v>RAN4</c:v>
                </c:pt>
              </c:strCache>
            </c:strRef>
          </c:tx>
          <c:spPr>
            <a:solidFill>
              <a:srgbClr val="FFFF00"/>
            </a:solidFill>
            <a:ln w="12700">
              <a:solidFill>
                <a:srgbClr val="000000"/>
              </a:solidFill>
              <a:prstDash val="solid"/>
            </a:ln>
          </c:spPr>
          <c:invertIfNegative val="0"/>
          <c:cat>
            <c:strRef>
              <c:f>CR_statistics!$S$1772:$S$1779</c:f>
              <c:strCache>
                <c:ptCount val="8"/>
                <c:pt idx="0">
                  <c:v>REL-4</c:v>
                </c:pt>
                <c:pt idx="1">
                  <c:v>REL-5</c:v>
                </c:pt>
                <c:pt idx="2">
                  <c:v>REL-6</c:v>
                </c:pt>
                <c:pt idx="3">
                  <c:v>REL-7</c:v>
                </c:pt>
                <c:pt idx="4">
                  <c:v>REL-8</c:v>
                </c:pt>
                <c:pt idx="5">
                  <c:v>REL-9</c:v>
                </c:pt>
                <c:pt idx="6">
                  <c:v>REL-10</c:v>
                </c:pt>
                <c:pt idx="7">
                  <c:v>REL-11</c:v>
                </c:pt>
              </c:strCache>
            </c:strRef>
          </c:cat>
          <c:val>
            <c:numRef>
              <c:f>CR_statistics!$W$1772:$W$1779</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92A7-4C7D-8850-C132157945C2}"/>
            </c:ext>
          </c:extLst>
        </c:ser>
        <c:ser>
          <c:idx val="4"/>
          <c:order val="4"/>
          <c:tx>
            <c:strRef>
              <c:f>CR_statistics!$X$1771</c:f>
              <c:strCache>
                <c:ptCount val="1"/>
                <c:pt idx="0">
                  <c:v>RAN5</c:v>
                </c:pt>
              </c:strCache>
            </c:strRef>
          </c:tx>
          <c:spPr>
            <a:solidFill>
              <a:srgbClr val="660066"/>
            </a:solidFill>
            <a:ln w="12700">
              <a:solidFill>
                <a:srgbClr val="000000"/>
              </a:solidFill>
              <a:prstDash val="solid"/>
            </a:ln>
          </c:spPr>
          <c:invertIfNegative val="0"/>
          <c:cat>
            <c:strRef>
              <c:f>CR_statistics!$S$1772:$S$1779</c:f>
              <c:strCache>
                <c:ptCount val="8"/>
                <c:pt idx="0">
                  <c:v>REL-4</c:v>
                </c:pt>
                <c:pt idx="1">
                  <c:v>REL-5</c:v>
                </c:pt>
                <c:pt idx="2">
                  <c:v>REL-6</c:v>
                </c:pt>
                <c:pt idx="3">
                  <c:v>REL-7</c:v>
                </c:pt>
                <c:pt idx="4">
                  <c:v>REL-8</c:v>
                </c:pt>
                <c:pt idx="5">
                  <c:v>REL-9</c:v>
                </c:pt>
                <c:pt idx="6">
                  <c:v>REL-10</c:v>
                </c:pt>
                <c:pt idx="7">
                  <c:v>REL-11</c:v>
                </c:pt>
              </c:strCache>
            </c:strRef>
          </c:cat>
          <c:val>
            <c:numRef>
              <c:f>CR_statistics!$X$1772:$X$1779</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92A7-4C7D-8850-C132157945C2}"/>
            </c:ext>
          </c:extLst>
        </c:ser>
        <c:ser>
          <c:idx val="5"/>
          <c:order val="5"/>
          <c:tx>
            <c:strRef>
              <c:f>CR_statistics!$Y$1771</c:f>
              <c:strCache>
                <c:ptCount val="1"/>
                <c:pt idx="0">
                  <c:v>RAN without RAN5</c:v>
                </c:pt>
              </c:strCache>
            </c:strRef>
          </c:tx>
          <c:spPr>
            <a:solidFill>
              <a:srgbClr val="FF00FF"/>
            </a:solidFill>
            <a:ln w="12700">
              <a:solidFill>
                <a:srgbClr val="000000"/>
              </a:solidFill>
              <a:prstDash val="solid"/>
            </a:ln>
          </c:spPr>
          <c:invertIfNegative val="0"/>
          <c:cat>
            <c:strRef>
              <c:f>CR_statistics!$S$1772:$S$1779</c:f>
              <c:strCache>
                <c:ptCount val="8"/>
                <c:pt idx="0">
                  <c:v>REL-4</c:v>
                </c:pt>
                <c:pt idx="1">
                  <c:v>REL-5</c:v>
                </c:pt>
                <c:pt idx="2">
                  <c:v>REL-6</c:v>
                </c:pt>
                <c:pt idx="3">
                  <c:v>REL-7</c:v>
                </c:pt>
                <c:pt idx="4">
                  <c:v>REL-8</c:v>
                </c:pt>
                <c:pt idx="5">
                  <c:v>REL-9</c:v>
                </c:pt>
                <c:pt idx="6">
                  <c:v>REL-10</c:v>
                </c:pt>
                <c:pt idx="7">
                  <c:v>REL-11</c:v>
                </c:pt>
              </c:strCache>
            </c:strRef>
          </c:cat>
          <c:val>
            <c:numRef>
              <c:f>CR_statistics!$Y$1772:$Y$1779</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92A7-4C7D-8850-C132157945C2}"/>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CR_statistics!$AM$1759</c:f>
              <c:strCache>
                <c:ptCount val="1"/>
                <c:pt idx="0">
                  <c:v>RAN #43</c:v>
                </c:pt>
              </c:strCache>
            </c:strRef>
          </c:tx>
          <c:spPr>
            <a:solidFill>
              <a:srgbClr val="9999FF"/>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CR_statistics!$AM$1760:$AM$1770</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6AFC-4217-B65C-19CB78046C8D}"/>
            </c:ext>
          </c:extLst>
        </c:ser>
        <c:ser>
          <c:idx val="1"/>
          <c:order val="1"/>
          <c:tx>
            <c:strRef>
              <c:f>CR_statistics!$AN$1759</c:f>
              <c:strCache>
                <c:ptCount val="1"/>
                <c:pt idx="0">
                  <c:v>RAN #44</c:v>
                </c:pt>
              </c:strCache>
            </c:strRef>
          </c:tx>
          <c:spPr>
            <a:solidFill>
              <a:srgbClr val="339966"/>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CR_statistics!$AN$1760:$AN$1770</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6AFC-4217-B65C-19CB78046C8D}"/>
            </c:ext>
          </c:extLst>
        </c:ser>
        <c:ser>
          <c:idx val="2"/>
          <c:order val="2"/>
          <c:tx>
            <c:strRef>
              <c:f>CR_statistics!$AO$1759</c:f>
              <c:strCache>
                <c:ptCount val="1"/>
                <c:pt idx="0">
                  <c:v>RAN #45</c:v>
                </c:pt>
              </c:strCache>
            </c:strRef>
          </c:tx>
          <c:spPr>
            <a:solidFill>
              <a:srgbClr val="FFFF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CR_statistics!$AO$1760:$AO$1770</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6AFC-4217-B65C-19CB78046C8D}"/>
            </c:ext>
          </c:extLst>
        </c:ser>
        <c:ser>
          <c:idx val="3"/>
          <c:order val="3"/>
          <c:tx>
            <c:strRef>
              <c:f>CR_statistics!$AP$1759</c:f>
              <c:strCache>
                <c:ptCount val="1"/>
                <c:pt idx="0">
                  <c:v>RAN #46</c:v>
                </c:pt>
              </c:strCache>
            </c:strRef>
          </c:tx>
          <c:spPr>
            <a:solidFill>
              <a:srgbClr val="FF00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CR_statistics!$AP$1760:$AP$1770</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6AFC-4217-B65C-19CB78046C8D}"/>
            </c:ext>
          </c:extLst>
        </c:ser>
        <c:ser>
          <c:idx val="4"/>
          <c:order val="4"/>
          <c:tx>
            <c:strRef>
              <c:f>CR_statistics!$AQ$1759</c:f>
              <c:strCache>
                <c:ptCount val="1"/>
                <c:pt idx="0">
                  <c:v>RAN #47</c:v>
                </c:pt>
              </c:strCache>
            </c:strRef>
          </c:tx>
          <c:spPr>
            <a:solidFill>
              <a:srgbClr val="00FF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CR_statistics!$AQ$1760:$AQ$1770</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6AFC-4217-B65C-19CB78046C8D}"/>
            </c:ext>
          </c:extLst>
        </c:ser>
        <c:ser>
          <c:idx val="5"/>
          <c:order val="5"/>
          <c:tx>
            <c:strRef>
              <c:f>CR_statistics!$AR$1759</c:f>
              <c:strCache>
                <c:ptCount val="1"/>
                <c:pt idx="0">
                  <c:v>RAN #48</c:v>
                </c:pt>
              </c:strCache>
            </c:strRef>
          </c:tx>
          <c:spPr>
            <a:solidFill>
              <a:srgbClr val="80008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CR_statistics!$AR$1760:$AR$1770</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6AFC-4217-B65C-19CB78046C8D}"/>
            </c:ext>
          </c:extLst>
        </c:ser>
        <c:ser>
          <c:idx val="6"/>
          <c:order val="6"/>
          <c:tx>
            <c:strRef>
              <c:f>CR_statistics!$AS$1759</c:f>
              <c:strCache>
                <c:ptCount val="1"/>
                <c:pt idx="0">
                  <c:v>RAN #49</c:v>
                </c:pt>
              </c:strCache>
            </c:strRef>
          </c:tx>
          <c:spPr>
            <a:solidFill>
              <a:srgbClr val="0066CC"/>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CR_statistics!$AS$1760:$AS$1770</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6AFC-4217-B65C-19CB78046C8D}"/>
            </c:ext>
          </c:extLst>
        </c:ser>
        <c:ser>
          <c:idx val="7"/>
          <c:order val="7"/>
          <c:tx>
            <c:strRef>
              <c:f>CR_statistics!$AT$1759</c:f>
              <c:strCache>
                <c:ptCount val="1"/>
                <c:pt idx="0">
                  <c:v>RAN #50</c:v>
                </c:pt>
              </c:strCache>
            </c:strRef>
          </c:tx>
          <c:spPr>
            <a:solidFill>
              <a:srgbClr val="FF99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CR_statistics!$AT$1760:$AT$1770</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6AFC-4217-B65C-19CB78046C8D}"/>
            </c:ext>
          </c:extLst>
        </c:ser>
        <c:ser>
          <c:idx val="8"/>
          <c:order val="8"/>
          <c:tx>
            <c:strRef>
              <c:f>CR_statistics!$AU$1759</c:f>
              <c:strCache>
                <c:ptCount val="1"/>
                <c:pt idx="0">
                  <c:v>RAN #51</c:v>
                </c:pt>
              </c:strCache>
            </c:strRef>
          </c:tx>
          <c:spPr>
            <a:solidFill>
              <a:srgbClr val="00FFFF"/>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CR_statistics!$AU$1760:$AU$1770</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6AFC-4217-B65C-19CB78046C8D}"/>
            </c:ext>
          </c:extLst>
        </c:ser>
        <c:ser>
          <c:idx val="9"/>
          <c:order val="9"/>
          <c:tx>
            <c:strRef>
              <c:f>CR_statistics!$AV$1759</c:f>
              <c:strCache>
                <c:ptCount val="1"/>
                <c:pt idx="0">
                  <c:v>RAN #52</c:v>
                </c:pt>
              </c:strCache>
            </c:strRef>
          </c:tx>
          <c:spPr>
            <a:solidFill>
              <a:srgbClr val="FF00FF"/>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CR_statistics!$AV$1760:$AV$1770</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6AFC-4217-B65C-19CB78046C8D}"/>
            </c:ext>
          </c:extLst>
        </c:ser>
        <c:ser>
          <c:idx val="10"/>
          <c:order val="10"/>
          <c:tx>
            <c:strRef>
              <c:f>CR_statistics!$AW$1759</c:f>
              <c:strCache>
                <c:ptCount val="1"/>
                <c:pt idx="0">
                  <c:v>RAN #53</c:v>
                </c:pt>
              </c:strCache>
            </c:strRef>
          </c:tx>
          <c:spPr>
            <a:solidFill>
              <a:srgbClr val="FF00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CR_statistics!$AW$1760:$AW$1770</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6AFC-4217-B65C-19CB78046C8D}"/>
            </c:ext>
          </c:extLst>
        </c:ser>
        <c:ser>
          <c:idx val="11"/>
          <c:order val="11"/>
          <c:tx>
            <c:strRef>
              <c:f>CR_statistics!$AX$1759</c:f>
              <c:strCache>
                <c:ptCount val="1"/>
                <c:pt idx="0">
                  <c:v>RAN #54</c:v>
                </c:pt>
              </c:strCache>
            </c:strRef>
          </c:tx>
          <c:spPr>
            <a:solidFill>
              <a:srgbClr val="00FFFF"/>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CR_statistics!$AX$1760:$AX$1770</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6AFC-4217-B65C-19CB78046C8D}"/>
            </c:ext>
          </c:extLst>
        </c:ser>
        <c:ser>
          <c:idx val="12"/>
          <c:order val="12"/>
          <c:tx>
            <c:strRef>
              <c:f>CR_statistics!$AY$1759</c:f>
              <c:strCache>
                <c:ptCount val="1"/>
                <c:pt idx="0">
                  <c:v>RAN #55</c:v>
                </c:pt>
              </c:strCache>
            </c:strRef>
          </c:tx>
          <c:spPr>
            <a:solidFill>
              <a:srgbClr val="FF00FF"/>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CR_statistics!$AY$1760:$AY$1770</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6AFC-4217-B65C-19CB78046C8D}"/>
            </c:ext>
          </c:extLst>
        </c:ser>
        <c:ser>
          <c:idx val="13"/>
          <c:order val="13"/>
          <c:tx>
            <c:strRef>
              <c:f>CR_statistics!$AZ$1759</c:f>
              <c:strCache>
                <c:ptCount val="1"/>
                <c:pt idx="0">
                  <c:v>RAN #56</c:v>
                </c:pt>
              </c:strCache>
            </c:strRef>
          </c:tx>
          <c:spPr>
            <a:solidFill>
              <a:srgbClr val="8000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CR_statistics!$AZ$1760:$AZ$1770</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6AFC-4217-B65C-19CB78046C8D}"/>
            </c:ext>
          </c:extLst>
        </c:ser>
        <c:ser>
          <c:idx val="14"/>
          <c:order val="14"/>
          <c:tx>
            <c:strRef>
              <c:f>CR_statistics!$BA$1759</c:f>
              <c:strCache>
                <c:ptCount val="1"/>
                <c:pt idx="0">
                  <c:v>RAN #57</c:v>
                </c:pt>
              </c:strCache>
            </c:strRef>
          </c:tx>
          <c:spPr>
            <a:solidFill>
              <a:srgbClr val="FFCC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CR_statistics!$BA$1760:$BA$1770</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6AFC-4217-B65C-19CB78046C8D}"/>
            </c:ext>
          </c:extLst>
        </c:ser>
        <c:ser>
          <c:idx val="15"/>
          <c:order val="15"/>
          <c:tx>
            <c:strRef>
              <c:f>CR_statistics!$BB$1759</c:f>
              <c:strCache>
                <c:ptCount val="1"/>
                <c:pt idx="0">
                  <c:v>RAN #58</c:v>
                </c:pt>
              </c:strCache>
            </c:strRef>
          </c:tx>
          <c:spPr>
            <a:solidFill>
              <a:srgbClr val="FFFF00"/>
            </a:solidFill>
            <a:ln w="12700">
              <a:solidFill>
                <a:srgbClr val="000000"/>
              </a:solidFill>
              <a:prstDash val="solid"/>
            </a:ln>
          </c:spPr>
          <c:invertIfNegative val="0"/>
          <c:cat>
            <c:strRef>
              <c:f>CR_statistics!$AL$1760:$AL$1770</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CR_statistics!$BB$1760:$BB$1770</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6AFC-4217-B65C-19CB78046C8D}"/>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CR_statistics!$T$1737</c:f>
              <c:strCache>
                <c:ptCount val="1"/>
                <c:pt idx="0">
                  <c:v>RAN1</c:v>
                </c:pt>
              </c:strCache>
            </c:strRef>
          </c:tx>
          <c:spPr>
            <a:solidFill>
              <a:srgbClr val="00FF00"/>
            </a:solidFill>
            <a:ln w="12700">
              <a:solidFill>
                <a:srgbClr val="000000"/>
              </a:solidFill>
              <a:prstDash val="solid"/>
            </a:ln>
          </c:spPr>
          <c:invertIfNegative val="0"/>
          <c:cat>
            <c:strRef>
              <c:f>CR_statistics!$S$1738:$S$1746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CR_statistics!$T$1738:$T$1746</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16B5-49FB-B487-4B2F42E3FB30}"/>
            </c:ext>
          </c:extLst>
        </c:ser>
        <c:ser>
          <c:idx val="1"/>
          <c:order val="1"/>
          <c:tx>
            <c:strRef>
              <c:f>CR_statistics!$U$1737</c:f>
              <c:strCache>
                <c:ptCount val="1"/>
                <c:pt idx="0">
                  <c:v>RAN2</c:v>
                </c:pt>
              </c:strCache>
            </c:strRef>
          </c:tx>
          <c:spPr>
            <a:solidFill>
              <a:srgbClr val="FF0000"/>
            </a:solidFill>
            <a:ln w="12700">
              <a:solidFill>
                <a:srgbClr val="000000"/>
              </a:solidFill>
              <a:prstDash val="solid"/>
            </a:ln>
          </c:spPr>
          <c:invertIfNegative val="0"/>
          <c:cat>
            <c:strRef>
              <c:f>CR_statistics!$S$1738:$S$1746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CR_statistics!$U$1738:$U$1746</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16B5-49FB-B487-4B2F42E3FB30}"/>
            </c:ext>
          </c:extLst>
        </c:ser>
        <c:ser>
          <c:idx val="2"/>
          <c:order val="2"/>
          <c:tx>
            <c:strRef>
              <c:f>CR_statistics!$V$1737</c:f>
              <c:strCache>
                <c:ptCount val="1"/>
                <c:pt idx="0">
                  <c:v>RAN3</c:v>
                </c:pt>
              </c:strCache>
            </c:strRef>
          </c:tx>
          <c:spPr>
            <a:solidFill>
              <a:srgbClr val="0000FF"/>
            </a:solidFill>
            <a:ln w="12700">
              <a:solidFill>
                <a:srgbClr val="000000"/>
              </a:solidFill>
              <a:prstDash val="solid"/>
            </a:ln>
          </c:spPr>
          <c:invertIfNegative val="0"/>
          <c:cat>
            <c:strRef>
              <c:f>CR_statistics!$S$1738:$S$1746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CR_statistics!$V$1738:$V$1746</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16B5-49FB-B487-4B2F42E3FB30}"/>
            </c:ext>
          </c:extLst>
        </c:ser>
        <c:ser>
          <c:idx val="3"/>
          <c:order val="3"/>
          <c:tx>
            <c:strRef>
              <c:f>CR_statistics!$W$1737</c:f>
              <c:strCache>
                <c:ptCount val="1"/>
                <c:pt idx="0">
                  <c:v>RAN4</c:v>
                </c:pt>
              </c:strCache>
            </c:strRef>
          </c:tx>
          <c:spPr>
            <a:solidFill>
              <a:srgbClr val="FFFF00"/>
            </a:solidFill>
            <a:ln w="12700">
              <a:solidFill>
                <a:srgbClr val="000000"/>
              </a:solidFill>
              <a:prstDash val="solid"/>
            </a:ln>
          </c:spPr>
          <c:invertIfNegative val="0"/>
          <c:cat>
            <c:strRef>
              <c:f>CR_statistics!$S$1738:$S$1746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CR_statistics!$W$1738:$W$1746</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16B5-49FB-B487-4B2F42E3FB30}"/>
            </c:ext>
          </c:extLst>
        </c:ser>
        <c:ser>
          <c:idx val="4"/>
          <c:order val="4"/>
          <c:tx>
            <c:strRef>
              <c:f>CR_statistics!$X$1737</c:f>
              <c:strCache>
                <c:ptCount val="1"/>
                <c:pt idx="0">
                  <c:v>RAN5</c:v>
                </c:pt>
              </c:strCache>
            </c:strRef>
          </c:tx>
          <c:spPr>
            <a:solidFill>
              <a:srgbClr val="660066"/>
            </a:solidFill>
            <a:ln w="12700">
              <a:solidFill>
                <a:srgbClr val="000000"/>
              </a:solidFill>
              <a:prstDash val="solid"/>
            </a:ln>
          </c:spPr>
          <c:invertIfNegative val="0"/>
          <c:cat>
            <c:strRef>
              <c:f>CR_statistics!$S$1738:$S$1746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CR_statistics!$X$1738:$X$1746</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16B5-49FB-B487-4B2F42E3FB30}"/>
            </c:ext>
          </c:extLst>
        </c:ser>
        <c:ser>
          <c:idx val="5"/>
          <c:order val="5"/>
          <c:tx>
            <c:strRef>
              <c:f>CR_statistics!$Y$1737</c:f>
              <c:strCache>
                <c:ptCount val="1"/>
                <c:pt idx="0">
                  <c:v>RAN without RAN5</c:v>
                </c:pt>
              </c:strCache>
            </c:strRef>
          </c:tx>
          <c:spPr>
            <a:solidFill>
              <a:srgbClr val="FF00FF"/>
            </a:solidFill>
            <a:ln w="12700">
              <a:solidFill>
                <a:srgbClr val="000000"/>
              </a:solidFill>
              <a:prstDash val="solid"/>
            </a:ln>
          </c:spPr>
          <c:invertIfNegative val="0"/>
          <c:cat>
            <c:strRef>
              <c:f>CR_statistics!$S$1738:$S$1746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CR_statistics!$Y$1738:$Y$1746</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16B5-49FB-B487-4B2F42E3FB30}"/>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CR_statistics!$AM$1731</c:f>
              <c:strCache>
                <c:ptCount val="1"/>
                <c:pt idx="0">
                  <c:v>RAN #43</c:v>
                </c:pt>
              </c:strCache>
            </c:strRef>
          </c:tx>
          <c:spPr>
            <a:solidFill>
              <a:srgbClr val="9999FF"/>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CR_statistics!$AM$1732:$AM$1739</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8CC8-43D7-BCF5-A29EE93B6B22}"/>
            </c:ext>
          </c:extLst>
        </c:ser>
        <c:ser>
          <c:idx val="1"/>
          <c:order val="1"/>
          <c:tx>
            <c:strRef>
              <c:f>CR_statistics!$AN$1731</c:f>
              <c:strCache>
                <c:ptCount val="1"/>
                <c:pt idx="0">
                  <c:v>RAN #44</c:v>
                </c:pt>
              </c:strCache>
            </c:strRef>
          </c:tx>
          <c:spPr>
            <a:solidFill>
              <a:srgbClr val="339966"/>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CR_statistics!$AN$1732:$AN$1739</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8CC8-43D7-BCF5-A29EE93B6B22}"/>
            </c:ext>
          </c:extLst>
        </c:ser>
        <c:ser>
          <c:idx val="2"/>
          <c:order val="2"/>
          <c:tx>
            <c:strRef>
              <c:f>CR_statistics!$AO$1731</c:f>
              <c:strCache>
                <c:ptCount val="1"/>
                <c:pt idx="0">
                  <c:v>RAN #45</c:v>
                </c:pt>
              </c:strCache>
            </c:strRef>
          </c:tx>
          <c:spPr>
            <a:solidFill>
              <a:srgbClr val="FFFF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CR_statistics!$AO$1732:$AO$1739</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8CC8-43D7-BCF5-A29EE93B6B22}"/>
            </c:ext>
          </c:extLst>
        </c:ser>
        <c:ser>
          <c:idx val="3"/>
          <c:order val="3"/>
          <c:tx>
            <c:strRef>
              <c:f>CR_statistics!$AP$1731</c:f>
              <c:strCache>
                <c:ptCount val="1"/>
                <c:pt idx="0">
                  <c:v>RAN #46</c:v>
                </c:pt>
              </c:strCache>
            </c:strRef>
          </c:tx>
          <c:spPr>
            <a:solidFill>
              <a:srgbClr val="FF00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CR_statistics!$AP$1732:$AP$1739</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8CC8-43D7-BCF5-A29EE93B6B22}"/>
            </c:ext>
          </c:extLst>
        </c:ser>
        <c:ser>
          <c:idx val="4"/>
          <c:order val="4"/>
          <c:tx>
            <c:strRef>
              <c:f>CR_statistics!$AQ$1731</c:f>
              <c:strCache>
                <c:ptCount val="1"/>
                <c:pt idx="0">
                  <c:v>RAN #47</c:v>
                </c:pt>
              </c:strCache>
            </c:strRef>
          </c:tx>
          <c:spPr>
            <a:solidFill>
              <a:srgbClr val="00FF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CR_statistics!$AQ$1732:$AQ$1739</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8CC8-43D7-BCF5-A29EE93B6B22}"/>
            </c:ext>
          </c:extLst>
        </c:ser>
        <c:ser>
          <c:idx val="5"/>
          <c:order val="5"/>
          <c:tx>
            <c:strRef>
              <c:f>CR_statistics!$AR$1731</c:f>
              <c:strCache>
                <c:ptCount val="1"/>
                <c:pt idx="0">
                  <c:v>RAN #48</c:v>
                </c:pt>
              </c:strCache>
            </c:strRef>
          </c:tx>
          <c:spPr>
            <a:solidFill>
              <a:srgbClr val="80008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CR_statistics!$AR$1732:$AR$1739</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8CC8-43D7-BCF5-A29EE93B6B22}"/>
            </c:ext>
          </c:extLst>
        </c:ser>
        <c:ser>
          <c:idx val="6"/>
          <c:order val="6"/>
          <c:tx>
            <c:strRef>
              <c:f>CR_statistics!$AS$1731</c:f>
              <c:strCache>
                <c:ptCount val="1"/>
                <c:pt idx="0">
                  <c:v>RAN #49</c:v>
                </c:pt>
              </c:strCache>
            </c:strRef>
          </c:tx>
          <c:spPr>
            <a:solidFill>
              <a:srgbClr val="0066CC"/>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CR_statistics!$AS$1732:$AS$1739</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8CC8-43D7-BCF5-A29EE93B6B22}"/>
            </c:ext>
          </c:extLst>
        </c:ser>
        <c:ser>
          <c:idx val="7"/>
          <c:order val="7"/>
          <c:tx>
            <c:strRef>
              <c:f>CR_statistics!$AT$1731</c:f>
              <c:strCache>
                <c:ptCount val="1"/>
                <c:pt idx="0">
                  <c:v>RAN #50</c:v>
                </c:pt>
              </c:strCache>
            </c:strRef>
          </c:tx>
          <c:spPr>
            <a:solidFill>
              <a:srgbClr val="FF99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CR_statistics!$AT$1732:$AT$1739</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8CC8-43D7-BCF5-A29EE93B6B22}"/>
            </c:ext>
          </c:extLst>
        </c:ser>
        <c:ser>
          <c:idx val="8"/>
          <c:order val="8"/>
          <c:tx>
            <c:strRef>
              <c:f>CR_statistics!$AU$1731</c:f>
              <c:strCache>
                <c:ptCount val="1"/>
                <c:pt idx="0">
                  <c:v>RAN #51</c:v>
                </c:pt>
              </c:strCache>
            </c:strRef>
          </c:tx>
          <c:spPr>
            <a:solidFill>
              <a:srgbClr val="00FFFF"/>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CR_statistics!$AU$1732:$AU$1739</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8CC8-43D7-BCF5-A29EE93B6B22}"/>
            </c:ext>
          </c:extLst>
        </c:ser>
        <c:ser>
          <c:idx val="9"/>
          <c:order val="9"/>
          <c:tx>
            <c:strRef>
              <c:f>CR_statistics!$AV$1731</c:f>
              <c:strCache>
                <c:ptCount val="1"/>
                <c:pt idx="0">
                  <c:v>RAN #52</c:v>
                </c:pt>
              </c:strCache>
            </c:strRef>
          </c:tx>
          <c:spPr>
            <a:solidFill>
              <a:srgbClr val="FF00FF"/>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CR_statistics!$AV$1732:$AV$1739</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8CC8-43D7-BCF5-A29EE93B6B22}"/>
            </c:ext>
          </c:extLst>
        </c:ser>
        <c:ser>
          <c:idx val="10"/>
          <c:order val="10"/>
          <c:tx>
            <c:strRef>
              <c:f>CR_statistics!$AW$1731</c:f>
              <c:strCache>
                <c:ptCount val="1"/>
                <c:pt idx="0">
                  <c:v>RAN #53</c:v>
                </c:pt>
              </c:strCache>
            </c:strRef>
          </c:tx>
          <c:spPr>
            <a:solidFill>
              <a:srgbClr val="FF00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CR_statistics!$AW$1732:$AW$1739</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8CC8-43D7-BCF5-A29EE93B6B22}"/>
            </c:ext>
          </c:extLst>
        </c:ser>
        <c:ser>
          <c:idx val="11"/>
          <c:order val="11"/>
          <c:tx>
            <c:strRef>
              <c:f>CR_statistics!$AX$1731</c:f>
              <c:strCache>
                <c:ptCount val="1"/>
                <c:pt idx="0">
                  <c:v>RAN #54</c:v>
                </c:pt>
              </c:strCache>
            </c:strRef>
          </c:tx>
          <c:spPr>
            <a:solidFill>
              <a:srgbClr val="00FFFF"/>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CR_statistics!$AX$1732:$AX$1739</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8CC8-43D7-BCF5-A29EE93B6B22}"/>
            </c:ext>
          </c:extLst>
        </c:ser>
        <c:ser>
          <c:idx val="12"/>
          <c:order val="12"/>
          <c:tx>
            <c:strRef>
              <c:f>CR_statistics!$AY$1731</c:f>
              <c:strCache>
                <c:ptCount val="1"/>
                <c:pt idx="0">
                  <c:v>RAN #55</c:v>
                </c:pt>
              </c:strCache>
            </c:strRef>
          </c:tx>
          <c:spPr>
            <a:solidFill>
              <a:srgbClr val="FF00FF"/>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CR_statistics!$AY$1732:$AY$1739</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8CC8-43D7-BCF5-A29EE93B6B22}"/>
            </c:ext>
          </c:extLst>
        </c:ser>
        <c:ser>
          <c:idx val="13"/>
          <c:order val="13"/>
          <c:tx>
            <c:strRef>
              <c:f>CR_statistics!$AZ$1731</c:f>
              <c:strCache>
                <c:ptCount val="1"/>
                <c:pt idx="0">
                  <c:v>RAN #56</c:v>
                </c:pt>
              </c:strCache>
            </c:strRef>
          </c:tx>
          <c:spPr>
            <a:solidFill>
              <a:srgbClr val="8000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CR_statistics!$AZ$1732:$AZ$1739</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8CC8-43D7-BCF5-A29EE93B6B22}"/>
            </c:ext>
          </c:extLst>
        </c:ser>
        <c:ser>
          <c:idx val="14"/>
          <c:order val="14"/>
          <c:tx>
            <c:strRef>
              <c:f>CR_statistics!$BA$1731</c:f>
              <c:strCache>
                <c:ptCount val="1"/>
                <c:pt idx="0">
                  <c:v>RAN #57</c:v>
                </c:pt>
              </c:strCache>
            </c:strRef>
          </c:tx>
          <c:spPr>
            <a:solidFill>
              <a:srgbClr val="FFCC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CR_statistics!$BA$1732:$BA$1739</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8CC8-43D7-BCF5-A29EE93B6B22}"/>
            </c:ext>
          </c:extLst>
        </c:ser>
        <c:ser>
          <c:idx val="15"/>
          <c:order val="15"/>
          <c:tx>
            <c:strRef>
              <c:f>CR_statistics!$BB$1731</c:f>
              <c:strCache>
                <c:ptCount val="1"/>
                <c:pt idx="0">
                  <c:v>RAN #58</c:v>
                </c:pt>
              </c:strCache>
            </c:strRef>
          </c:tx>
          <c:spPr>
            <a:solidFill>
              <a:srgbClr val="FFFF00"/>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CR_statistics!$BB$1732:$BB$1739</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8CC8-43D7-BCF5-A29EE93B6B22}"/>
            </c:ext>
          </c:extLst>
        </c:ser>
        <c:ser>
          <c:idx val="16"/>
          <c:order val="16"/>
          <c:tx>
            <c:strRef>
              <c:f>CR_statistics!$BC$1731</c:f>
              <c:strCache>
                <c:ptCount val="1"/>
                <c:pt idx="0">
                  <c:v>RAN #59</c:v>
                </c:pt>
              </c:strCache>
            </c:strRef>
          </c:tx>
          <c:spPr>
            <a:solidFill>
              <a:srgbClr val="00CCFF"/>
            </a:solidFill>
            <a:ln w="12700">
              <a:solidFill>
                <a:srgbClr val="000000"/>
              </a:solidFill>
              <a:prstDash val="solid"/>
            </a:ln>
          </c:spPr>
          <c:invertIfNegative val="0"/>
          <c:cat>
            <c:strRef>
              <c:f>CR_statistics!$AL$1732:$AL$1739</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CR_statistics!$BC$1732:$BC$1739</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8CC8-43D7-BCF5-A29EE93B6B22}"/>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CR_statistics!$T$1695</c:f>
              <c:strCache>
                <c:ptCount val="1"/>
                <c:pt idx="0">
                  <c:v>RAN1</c:v>
                </c:pt>
              </c:strCache>
            </c:strRef>
          </c:tx>
          <c:spPr>
            <a:solidFill>
              <a:srgbClr val="00FF00"/>
            </a:solidFill>
            <a:ln w="12700">
              <a:solidFill>
                <a:srgbClr val="000000"/>
              </a:solidFill>
              <a:prstDash val="solid"/>
            </a:ln>
          </c:spPr>
          <c:invertIfNegative val="0"/>
          <c:cat>
            <c:strRef>
              <c:f>CR_statistics!$S$1696:$S$1704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CR_statistics!$T$1696:$T$1704</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6E73-4422-BF88-BFED9C268A39}"/>
            </c:ext>
          </c:extLst>
        </c:ser>
        <c:ser>
          <c:idx val="1"/>
          <c:order val="1"/>
          <c:tx>
            <c:strRef>
              <c:f>CR_statistics!$U$1695</c:f>
              <c:strCache>
                <c:ptCount val="1"/>
                <c:pt idx="0">
                  <c:v>RAN2</c:v>
                </c:pt>
              </c:strCache>
            </c:strRef>
          </c:tx>
          <c:spPr>
            <a:solidFill>
              <a:srgbClr val="FF0000"/>
            </a:solidFill>
            <a:ln w="12700">
              <a:solidFill>
                <a:srgbClr val="000000"/>
              </a:solidFill>
              <a:prstDash val="solid"/>
            </a:ln>
          </c:spPr>
          <c:invertIfNegative val="0"/>
          <c:cat>
            <c:strRef>
              <c:f>CR_statistics!$S$1696:$S$1704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CR_statistics!$U$1696:$U$1704</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6E73-4422-BF88-BFED9C268A39}"/>
            </c:ext>
          </c:extLst>
        </c:ser>
        <c:ser>
          <c:idx val="2"/>
          <c:order val="2"/>
          <c:tx>
            <c:strRef>
              <c:f>CR_statistics!$V$1695</c:f>
              <c:strCache>
                <c:ptCount val="1"/>
                <c:pt idx="0">
                  <c:v>RAN3</c:v>
                </c:pt>
              </c:strCache>
            </c:strRef>
          </c:tx>
          <c:spPr>
            <a:solidFill>
              <a:srgbClr val="0000FF"/>
            </a:solidFill>
            <a:ln w="12700">
              <a:solidFill>
                <a:srgbClr val="000000"/>
              </a:solidFill>
              <a:prstDash val="solid"/>
            </a:ln>
          </c:spPr>
          <c:invertIfNegative val="0"/>
          <c:cat>
            <c:strRef>
              <c:f>CR_statistics!$S$1696:$S$1704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CR_statistics!$V$1696:$V$1704</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6E73-4422-BF88-BFED9C268A39}"/>
            </c:ext>
          </c:extLst>
        </c:ser>
        <c:ser>
          <c:idx val="3"/>
          <c:order val="3"/>
          <c:tx>
            <c:strRef>
              <c:f>CR_statistics!$W$1695</c:f>
              <c:strCache>
                <c:ptCount val="1"/>
                <c:pt idx="0">
                  <c:v>RAN4</c:v>
                </c:pt>
              </c:strCache>
            </c:strRef>
          </c:tx>
          <c:spPr>
            <a:solidFill>
              <a:srgbClr val="FFFF00"/>
            </a:solidFill>
            <a:ln w="12700">
              <a:solidFill>
                <a:srgbClr val="000000"/>
              </a:solidFill>
              <a:prstDash val="solid"/>
            </a:ln>
          </c:spPr>
          <c:invertIfNegative val="0"/>
          <c:cat>
            <c:strRef>
              <c:f>CR_statistics!$S$1696:$S$1704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CR_statistics!$W$1696:$W$1704</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6E73-4422-BF88-BFED9C268A39}"/>
            </c:ext>
          </c:extLst>
        </c:ser>
        <c:ser>
          <c:idx val="4"/>
          <c:order val="4"/>
          <c:tx>
            <c:strRef>
              <c:f>CR_statistics!$X$1695</c:f>
              <c:strCache>
                <c:ptCount val="1"/>
                <c:pt idx="0">
                  <c:v>RAN5</c:v>
                </c:pt>
              </c:strCache>
            </c:strRef>
          </c:tx>
          <c:spPr>
            <a:solidFill>
              <a:srgbClr val="660066"/>
            </a:solidFill>
            <a:ln w="12700">
              <a:solidFill>
                <a:srgbClr val="000000"/>
              </a:solidFill>
              <a:prstDash val="solid"/>
            </a:ln>
          </c:spPr>
          <c:invertIfNegative val="0"/>
          <c:cat>
            <c:strRef>
              <c:f>CR_statistics!$S$1696:$S$1704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CR_statistics!$X$1696:$X$1704</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6E73-4422-BF88-BFED9C268A39}"/>
            </c:ext>
          </c:extLst>
        </c:ser>
        <c:ser>
          <c:idx val="5"/>
          <c:order val="5"/>
          <c:tx>
            <c:strRef>
              <c:f>CR_statistics!$Y$1695</c:f>
              <c:strCache>
                <c:ptCount val="1"/>
                <c:pt idx="0">
                  <c:v>RAN without RAN5</c:v>
                </c:pt>
              </c:strCache>
            </c:strRef>
          </c:tx>
          <c:spPr>
            <a:solidFill>
              <a:srgbClr val="FF00FF"/>
            </a:solidFill>
            <a:ln w="12700">
              <a:solidFill>
                <a:srgbClr val="000000"/>
              </a:solidFill>
              <a:prstDash val="solid"/>
            </a:ln>
          </c:spPr>
          <c:invertIfNegative val="0"/>
          <c:cat>
            <c:strRef>
              <c:f>CR_statistics!$S$1696:$S$1704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CR_statistics!$Y$1696:$Y$1704</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6E73-4422-BF88-BFED9C268A39}"/>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CR_statistics!$AM$1689</c:f>
              <c:strCache>
                <c:ptCount val="1"/>
                <c:pt idx="0">
                  <c:v>RAN #43</c:v>
                </c:pt>
              </c:strCache>
            </c:strRef>
          </c:tx>
          <c:spPr>
            <a:solidFill>
              <a:srgbClr val="9999FF"/>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CR_statistics!$AM$1690:$AM$1697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A40-4BF0-83AD-3A793ECBCDF0}"/>
            </c:ext>
          </c:extLst>
        </c:ser>
        <c:ser>
          <c:idx val="1"/>
          <c:order val="1"/>
          <c:tx>
            <c:strRef>
              <c:f>CR_statistics!$AN$1689</c:f>
              <c:strCache>
                <c:ptCount val="1"/>
                <c:pt idx="0">
                  <c:v>RAN #44</c:v>
                </c:pt>
              </c:strCache>
            </c:strRef>
          </c:tx>
          <c:spPr>
            <a:solidFill>
              <a:srgbClr val="339966"/>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CR_statistics!$AN$1690:$AN$1697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A40-4BF0-83AD-3A793ECBCDF0}"/>
            </c:ext>
          </c:extLst>
        </c:ser>
        <c:ser>
          <c:idx val="2"/>
          <c:order val="2"/>
          <c:tx>
            <c:strRef>
              <c:f>CR_statistics!$AO$1689</c:f>
              <c:strCache>
                <c:ptCount val="1"/>
                <c:pt idx="0">
                  <c:v>RAN #45</c:v>
                </c:pt>
              </c:strCache>
            </c:strRef>
          </c:tx>
          <c:spPr>
            <a:solidFill>
              <a:srgbClr val="FFFF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CR_statistics!$AO$1690:$AO$1697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A40-4BF0-83AD-3A793ECBCDF0}"/>
            </c:ext>
          </c:extLst>
        </c:ser>
        <c:ser>
          <c:idx val="3"/>
          <c:order val="3"/>
          <c:tx>
            <c:strRef>
              <c:f>CR_statistics!$AP$1689</c:f>
              <c:strCache>
                <c:ptCount val="1"/>
                <c:pt idx="0">
                  <c:v>RAN #46</c:v>
                </c:pt>
              </c:strCache>
            </c:strRef>
          </c:tx>
          <c:spPr>
            <a:solidFill>
              <a:srgbClr val="FF00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CR_statistics!$AP$1690:$AP$1697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A40-4BF0-83AD-3A793ECBCDF0}"/>
            </c:ext>
          </c:extLst>
        </c:ser>
        <c:ser>
          <c:idx val="4"/>
          <c:order val="4"/>
          <c:tx>
            <c:strRef>
              <c:f>CR_statistics!$AQ$1689</c:f>
              <c:strCache>
                <c:ptCount val="1"/>
                <c:pt idx="0">
                  <c:v>RAN #47</c:v>
                </c:pt>
              </c:strCache>
            </c:strRef>
          </c:tx>
          <c:spPr>
            <a:solidFill>
              <a:srgbClr val="00FF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CR_statistics!$AQ$1690:$AQ$1697</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FA40-4BF0-83AD-3A793ECBCDF0}"/>
            </c:ext>
          </c:extLst>
        </c:ser>
        <c:ser>
          <c:idx val="5"/>
          <c:order val="5"/>
          <c:tx>
            <c:strRef>
              <c:f>CR_statistics!$AR$1689</c:f>
              <c:strCache>
                <c:ptCount val="1"/>
                <c:pt idx="0">
                  <c:v>RAN #48</c:v>
                </c:pt>
              </c:strCache>
            </c:strRef>
          </c:tx>
          <c:spPr>
            <a:solidFill>
              <a:srgbClr val="80008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CR_statistics!$AR$1690:$AR$1697</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FA40-4BF0-83AD-3A793ECBCDF0}"/>
            </c:ext>
          </c:extLst>
        </c:ser>
        <c:ser>
          <c:idx val="6"/>
          <c:order val="6"/>
          <c:tx>
            <c:strRef>
              <c:f>CR_statistics!$AS$1689</c:f>
              <c:strCache>
                <c:ptCount val="1"/>
                <c:pt idx="0">
                  <c:v>RAN #49</c:v>
                </c:pt>
              </c:strCache>
            </c:strRef>
          </c:tx>
          <c:spPr>
            <a:solidFill>
              <a:srgbClr val="0066CC"/>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CR_statistics!$AS$1690:$AS$1697</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FA40-4BF0-83AD-3A793ECBCDF0}"/>
            </c:ext>
          </c:extLst>
        </c:ser>
        <c:ser>
          <c:idx val="7"/>
          <c:order val="7"/>
          <c:tx>
            <c:strRef>
              <c:f>CR_statistics!$AT$1689</c:f>
              <c:strCache>
                <c:ptCount val="1"/>
                <c:pt idx="0">
                  <c:v>RAN #50</c:v>
                </c:pt>
              </c:strCache>
            </c:strRef>
          </c:tx>
          <c:spPr>
            <a:solidFill>
              <a:srgbClr val="FF99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CR_statistics!$AT$1690:$AT$1697</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FA40-4BF0-83AD-3A793ECBCDF0}"/>
            </c:ext>
          </c:extLst>
        </c:ser>
        <c:ser>
          <c:idx val="8"/>
          <c:order val="8"/>
          <c:tx>
            <c:strRef>
              <c:f>CR_statistics!$AU$1689</c:f>
              <c:strCache>
                <c:ptCount val="1"/>
                <c:pt idx="0">
                  <c:v>RAN #51</c:v>
                </c:pt>
              </c:strCache>
            </c:strRef>
          </c:tx>
          <c:spPr>
            <a:solidFill>
              <a:srgbClr val="00FFFF"/>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CR_statistics!$AU$1690:$AU$1697</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FA40-4BF0-83AD-3A793ECBCDF0}"/>
            </c:ext>
          </c:extLst>
        </c:ser>
        <c:ser>
          <c:idx val="9"/>
          <c:order val="9"/>
          <c:tx>
            <c:strRef>
              <c:f>CR_statistics!$AV$1689</c:f>
              <c:strCache>
                <c:ptCount val="1"/>
                <c:pt idx="0">
                  <c:v>RAN #52</c:v>
                </c:pt>
              </c:strCache>
            </c:strRef>
          </c:tx>
          <c:spPr>
            <a:solidFill>
              <a:srgbClr val="FF00FF"/>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CR_statistics!$AV$1690:$AV$1697</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FA40-4BF0-83AD-3A793ECBCDF0}"/>
            </c:ext>
          </c:extLst>
        </c:ser>
        <c:ser>
          <c:idx val="10"/>
          <c:order val="10"/>
          <c:tx>
            <c:strRef>
              <c:f>CR_statistics!$AW$1689</c:f>
              <c:strCache>
                <c:ptCount val="1"/>
                <c:pt idx="0">
                  <c:v>RAN #53</c:v>
                </c:pt>
              </c:strCache>
            </c:strRef>
          </c:tx>
          <c:spPr>
            <a:solidFill>
              <a:srgbClr val="FF00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CR_statistics!$AW$1690:$AW$1697</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FA40-4BF0-83AD-3A793ECBCDF0}"/>
            </c:ext>
          </c:extLst>
        </c:ser>
        <c:ser>
          <c:idx val="11"/>
          <c:order val="11"/>
          <c:tx>
            <c:strRef>
              <c:f>CR_statistics!$AX$1689</c:f>
              <c:strCache>
                <c:ptCount val="1"/>
                <c:pt idx="0">
                  <c:v>RAN #54</c:v>
                </c:pt>
              </c:strCache>
            </c:strRef>
          </c:tx>
          <c:spPr>
            <a:solidFill>
              <a:srgbClr val="00FFFF"/>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CR_statistics!$AX$1690:$AX$1697</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FA40-4BF0-83AD-3A793ECBCDF0}"/>
            </c:ext>
          </c:extLst>
        </c:ser>
        <c:ser>
          <c:idx val="12"/>
          <c:order val="12"/>
          <c:tx>
            <c:strRef>
              <c:f>CR_statistics!$AY$1689</c:f>
              <c:strCache>
                <c:ptCount val="1"/>
                <c:pt idx="0">
                  <c:v>RAN #55</c:v>
                </c:pt>
              </c:strCache>
            </c:strRef>
          </c:tx>
          <c:spPr>
            <a:solidFill>
              <a:srgbClr val="FF00FF"/>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CR_statistics!$AY$1690:$AY$1697</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FA40-4BF0-83AD-3A793ECBCDF0}"/>
            </c:ext>
          </c:extLst>
        </c:ser>
        <c:ser>
          <c:idx val="13"/>
          <c:order val="13"/>
          <c:tx>
            <c:strRef>
              <c:f>CR_statistics!$AZ$1689</c:f>
              <c:strCache>
                <c:ptCount val="1"/>
                <c:pt idx="0">
                  <c:v>RAN #56</c:v>
                </c:pt>
              </c:strCache>
            </c:strRef>
          </c:tx>
          <c:spPr>
            <a:solidFill>
              <a:srgbClr val="8000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CR_statistics!$AZ$1690:$AZ$1697</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FA40-4BF0-83AD-3A793ECBCDF0}"/>
            </c:ext>
          </c:extLst>
        </c:ser>
        <c:ser>
          <c:idx val="14"/>
          <c:order val="14"/>
          <c:tx>
            <c:strRef>
              <c:f>CR_statistics!$BA$1689</c:f>
              <c:strCache>
                <c:ptCount val="1"/>
                <c:pt idx="0">
                  <c:v>RAN #57</c:v>
                </c:pt>
              </c:strCache>
            </c:strRef>
          </c:tx>
          <c:spPr>
            <a:solidFill>
              <a:srgbClr val="FFCC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CR_statistics!$BA$1690:$BA$1697</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FA40-4BF0-83AD-3A793ECBCDF0}"/>
            </c:ext>
          </c:extLst>
        </c:ser>
        <c:ser>
          <c:idx val="15"/>
          <c:order val="15"/>
          <c:tx>
            <c:strRef>
              <c:f>CR_statistics!$BB$1689</c:f>
              <c:strCache>
                <c:ptCount val="1"/>
                <c:pt idx="0">
                  <c:v>RAN #58</c:v>
                </c:pt>
              </c:strCache>
            </c:strRef>
          </c:tx>
          <c:spPr>
            <a:solidFill>
              <a:srgbClr val="FFFF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CR_statistics!$BB$1690:$BB$1697</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FA40-4BF0-83AD-3A793ECBCDF0}"/>
            </c:ext>
          </c:extLst>
        </c:ser>
        <c:ser>
          <c:idx val="16"/>
          <c:order val="16"/>
          <c:tx>
            <c:strRef>
              <c:f>CR_statistics!$BC$1689</c:f>
              <c:strCache>
                <c:ptCount val="1"/>
                <c:pt idx="0">
                  <c:v>RAN #59</c:v>
                </c:pt>
              </c:strCache>
            </c:strRef>
          </c:tx>
          <c:spPr>
            <a:solidFill>
              <a:srgbClr val="00CCFF"/>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CR_statistics!$BC$1690:$BC$1697</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FA40-4BF0-83AD-3A793ECBCDF0}"/>
            </c:ext>
          </c:extLst>
        </c:ser>
        <c:ser>
          <c:idx val="17"/>
          <c:order val="17"/>
          <c:tx>
            <c:strRef>
              <c:f>CR_statistics!$BD$1689</c:f>
              <c:strCache>
                <c:ptCount val="1"/>
                <c:pt idx="0">
                  <c:v>RAN #60</c:v>
                </c:pt>
              </c:strCache>
            </c:strRef>
          </c:tx>
          <c:spPr>
            <a:solidFill>
              <a:srgbClr val="00FF00"/>
            </a:solidFill>
            <a:ln w="12700">
              <a:solidFill>
                <a:srgbClr val="000000"/>
              </a:solidFill>
              <a:prstDash val="solid"/>
            </a:ln>
          </c:spPr>
          <c:invertIfNegative val="0"/>
          <c:cat>
            <c:strRef>
              <c:f>CR_statistics!$AL$1690:$AL$1697</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CR_statistics!$BD$1690:$BD$1697</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FA40-4BF0-83AD-3A793ECBCDF0}"/>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CR_statistics!$T$1655</c:f>
              <c:strCache>
                <c:ptCount val="1"/>
                <c:pt idx="0">
                  <c:v>RAN1</c:v>
                </c:pt>
              </c:strCache>
            </c:strRef>
          </c:tx>
          <c:spPr>
            <a:solidFill>
              <a:srgbClr val="00FF00"/>
            </a:solidFill>
            <a:ln w="12700">
              <a:solidFill>
                <a:srgbClr val="000000"/>
              </a:solidFill>
              <a:prstDash val="solid"/>
            </a:ln>
          </c:spPr>
          <c:invertIfNegative val="0"/>
          <c:cat>
            <c:strRef>
              <c:f>CR_statistics!$S$1656:$S$1664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CR_statistics!$T$1656:$T$1664</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019F-4A15-81C5-E68DB5A4ACEA}"/>
            </c:ext>
          </c:extLst>
        </c:ser>
        <c:ser>
          <c:idx val="1"/>
          <c:order val="1"/>
          <c:tx>
            <c:strRef>
              <c:f>CR_statistics!$U$1655</c:f>
              <c:strCache>
                <c:ptCount val="1"/>
                <c:pt idx="0">
                  <c:v>RAN2</c:v>
                </c:pt>
              </c:strCache>
            </c:strRef>
          </c:tx>
          <c:spPr>
            <a:solidFill>
              <a:srgbClr val="FF0000"/>
            </a:solidFill>
            <a:ln w="12700">
              <a:solidFill>
                <a:srgbClr val="000000"/>
              </a:solidFill>
              <a:prstDash val="solid"/>
            </a:ln>
          </c:spPr>
          <c:invertIfNegative val="0"/>
          <c:cat>
            <c:strRef>
              <c:f>CR_statistics!$S$1656:$S$1664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CR_statistics!$U$1656:$U$1664</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019F-4A15-81C5-E68DB5A4ACEA}"/>
            </c:ext>
          </c:extLst>
        </c:ser>
        <c:ser>
          <c:idx val="2"/>
          <c:order val="2"/>
          <c:tx>
            <c:strRef>
              <c:f>CR_statistics!$V$1655</c:f>
              <c:strCache>
                <c:ptCount val="1"/>
                <c:pt idx="0">
                  <c:v>RAN3</c:v>
                </c:pt>
              </c:strCache>
            </c:strRef>
          </c:tx>
          <c:spPr>
            <a:solidFill>
              <a:srgbClr val="0000FF"/>
            </a:solidFill>
            <a:ln w="12700">
              <a:solidFill>
                <a:srgbClr val="000000"/>
              </a:solidFill>
              <a:prstDash val="solid"/>
            </a:ln>
          </c:spPr>
          <c:invertIfNegative val="0"/>
          <c:cat>
            <c:strRef>
              <c:f>CR_statistics!$S$1656:$S$1664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CR_statistics!$V$1656:$V$1664</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019F-4A15-81C5-E68DB5A4ACEA}"/>
            </c:ext>
          </c:extLst>
        </c:ser>
        <c:ser>
          <c:idx val="3"/>
          <c:order val="3"/>
          <c:tx>
            <c:strRef>
              <c:f>CR_statistics!$W$1655</c:f>
              <c:strCache>
                <c:ptCount val="1"/>
                <c:pt idx="0">
                  <c:v>RAN4</c:v>
                </c:pt>
              </c:strCache>
            </c:strRef>
          </c:tx>
          <c:spPr>
            <a:solidFill>
              <a:srgbClr val="FFFF00"/>
            </a:solidFill>
            <a:ln w="12700">
              <a:solidFill>
                <a:srgbClr val="000000"/>
              </a:solidFill>
              <a:prstDash val="solid"/>
            </a:ln>
          </c:spPr>
          <c:invertIfNegative val="0"/>
          <c:cat>
            <c:strRef>
              <c:f>CR_statistics!$S$1656:$S$1664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CR_statistics!$W$1656:$W$1664</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019F-4A15-81C5-E68DB5A4ACEA}"/>
            </c:ext>
          </c:extLst>
        </c:ser>
        <c:ser>
          <c:idx val="4"/>
          <c:order val="4"/>
          <c:tx>
            <c:strRef>
              <c:f>CR_statistics!$X$1655</c:f>
              <c:strCache>
                <c:ptCount val="1"/>
                <c:pt idx="0">
                  <c:v>RAN5</c:v>
                </c:pt>
              </c:strCache>
            </c:strRef>
          </c:tx>
          <c:spPr>
            <a:solidFill>
              <a:srgbClr val="660066"/>
            </a:solidFill>
            <a:ln w="12700">
              <a:solidFill>
                <a:srgbClr val="000000"/>
              </a:solidFill>
              <a:prstDash val="solid"/>
            </a:ln>
          </c:spPr>
          <c:invertIfNegative val="0"/>
          <c:cat>
            <c:strRef>
              <c:f>CR_statistics!$S$1656:$S$1664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CR_statistics!$X$1656:$X$1664</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019F-4A15-81C5-E68DB5A4ACEA}"/>
            </c:ext>
          </c:extLst>
        </c:ser>
        <c:ser>
          <c:idx val="5"/>
          <c:order val="5"/>
          <c:tx>
            <c:strRef>
              <c:f>CR_statistics!$Y$1655</c:f>
              <c:strCache>
                <c:ptCount val="1"/>
                <c:pt idx="0">
                  <c:v>RAN without RAN5</c:v>
                </c:pt>
              </c:strCache>
            </c:strRef>
          </c:tx>
          <c:spPr>
            <a:solidFill>
              <a:srgbClr val="FF00FF"/>
            </a:solidFill>
            <a:ln w="12700">
              <a:solidFill>
                <a:srgbClr val="000000"/>
              </a:solidFill>
              <a:prstDash val="solid"/>
            </a:ln>
          </c:spPr>
          <c:invertIfNegative val="0"/>
          <c:cat>
            <c:strRef>
              <c:f>CR_statistics!$S$1656:$S$1664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CR_statistics!$Y$1656:$Y$1664</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019F-4A15-81C5-E68DB5A4ACEA}"/>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CR_statistics!$AM$1649</c:f>
              <c:strCache>
                <c:ptCount val="1"/>
                <c:pt idx="0">
                  <c:v>RAN #43</c:v>
                </c:pt>
              </c:strCache>
            </c:strRef>
          </c:tx>
          <c:spPr>
            <a:solidFill>
              <a:srgbClr val="9999FF"/>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CR_statistics!$AM$1650:$AM$1658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1D6D-4940-BE39-D307EEF1681F}"/>
            </c:ext>
          </c:extLst>
        </c:ser>
        <c:ser>
          <c:idx val="1"/>
          <c:order val="1"/>
          <c:tx>
            <c:strRef>
              <c:f>CR_statistics!$AN$1649</c:f>
              <c:strCache>
                <c:ptCount val="1"/>
                <c:pt idx="0">
                  <c:v>RAN #44</c:v>
                </c:pt>
              </c:strCache>
            </c:strRef>
          </c:tx>
          <c:spPr>
            <a:solidFill>
              <a:srgbClr val="339966"/>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CR_statistics!$AN$1650:$AN$1658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1D6D-4940-BE39-D307EEF1681F}"/>
            </c:ext>
          </c:extLst>
        </c:ser>
        <c:ser>
          <c:idx val="2"/>
          <c:order val="2"/>
          <c:tx>
            <c:strRef>
              <c:f>CR_statistics!$AO$1649</c:f>
              <c:strCache>
                <c:ptCount val="1"/>
                <c:pt idx="0">
                  <c:v>RAN #45</c:v>
                </c:pt>
              </c:strCache>
            </c:strRef>
          </c:tx>
          <c:spPr>
            <a:solidFill>
              <a:srgbClr val="FFFF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CR_statistics!$AO$1650:$AO$1658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1D6D-4940-BE39-D307EEF1681F}"/>
            </c:ext>
          </c:extLst>
        </c:ser>
        <c:ser>
          <c:idx val="3"/>
          <c:order val="3"/>
          <c:tx>
            <c:strRef>
              <c:f>CR_statistics!$AP$1649</c:f>
              <c:strCache>
                <c:ptCount val="1"/>
                <c:pt idx="0">
                  <c:v>RAN #46</c:v>
                </c:pt>
              </c:strCache>
            </c:strRef>
          </c:tx>
          <c:spPr>
            <a:solidFill>
              <a:srgbClr val="FF00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CR_statistics!$AP$1650:$AP$1658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1D6D-4940-BE39-D307EEF1681F}"/>
            </c:ext>
          </c:extLst>
        </c:ser>
        <c:ser>
          <c:idx val="4"/>
          <c:order val="4"/>
          <c:tx>
            <c:strRef>
              <c:f>CR_statistics!$AQ$1649</c:f>
              <c:strCache>
                <c:ptCount val="1"/>
                <c:pt idx="0">
                  <c:v>RAN #47</c:v>
                </c:pt>
              </c:strCache>
            </c:strRef>
          </c:tx>
          <c:spPr>
            <a:solidFill>
              <a:srgbClr val="00FF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CR_statistics!$AQ$1650:$AQ$1658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1D6D-4940-BE39-D307EEF1681F}"/>
            </c:ext>
          </c:extLst>
        </c:ser>
        <c:ser>
          <c:idx val="5"/>
          <c:order val="5"/>
          <c:tx>
            <c:strRef>
              <c:f>CR_statistics!$AR$1649</c:f>
              <c:strCache>
                <c:ptCount val="1"/>
                <c:pt idx="0">
                  <c:v>RAN #48</c:v>
                </c:pt>
              </c:strCache>
            </c:strRef>
          </c:tx>
          <c:spPr>
            <a:solidFill>
              <a:srgbClr val="80008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CR_statistics!$AR$1650:$AR$1658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1D6D-4940-BE39-D307EEF1681F}"/>
            </c:ext>
          </c:extLst>
        </c:ser>
        <c:ser>
          <c:idx val="6"/>
          <c:order val="6"/>
          <c:tx>
            <c:strRef>
              <c:f>CR_statistics!$AS$1649</c:f>
              <c:strCache>
                <c:ptCount val="1"/>
                <c:pt idx="0">
                  <c:v>RAN #49</c:v>
                </c:pt>
              </c:strCache>
            </c:strRef>
          </c:tx>
          <c:spPr>
            <a:solidFill>
              <a:srgbClr val="0066CC"/>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CR_statistics!$AS$1650:$AS$1658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1D6D-4940-BE39-D307EEF1681F}"/>
            </c:ext>
          </c:extLst>
        </c:ser>
        <c:ser>
          <c:idx val="7"/>
          <c:order val="7"/>
          <c:tx>
            <c:strRef>
              <c:f>CR_statistics!$AT$1649</c:f>
              <c:strCache>
                <c:ptCount val="1"/>
                <c:pt idx="0">
                  <c:v>RAN #50</c:v>
                </c:pt>
              </c:strCache>
            </c:strRef>
          </c:tx>
          <c:spPr>
            <a:solidFill>
              <a:srgbClr val="FF99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CR_statistics!$AT$1650:$AT$1658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1D6D-4940-BE39-D307EEF1681F}"/>
            </c:ext>
          </c:extLst>
        </c:ser>
        <c:ser>
          <c:idx val="8"/>
          <c:order val="8"/>
          <c:tx>
            <c:strRef>
              <c:f>CR_statistics!$AU$1649</c:f>
              <c:strCache>
                <c:ptCount val="1"/>
                <c:pt idx="0">
                  <c:v>RAN #51</c:v>
                </c:pt>
              </c:strCache>
            </c:strRef>
          </c:tx>
          <c:spPr>
            <a:solidFill>
              <a:srgbClr val="00FFFF"/>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CR_statistics!$AU$1650:$AU$1658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1D6D-4940-BE39-D307EEF1681F}"/>
            </c:ext>
          </c:extLst>
        </c:ser>
        <c:ser>
          <c:idx val="9"/>
          <c:order val="9"/>
          <c:tx>
            <c:strRef>
              <c:f>CR_statistics!$AV$1649</c:f>
              <c:strCache>
                <c:ptCount val="1"/>
                <c:pt idx="0">
                  <c:v>RAN #52</c:v>
                </c:pt>
              </c:strCache>
            </c:strRef>
          </c:tx>
          <c:spPr>
            <a:solidFill>
              <a:srgbClr val="FF00FF"/>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CR_statistics!$AV$1650:$AV$1658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1D6D-4940-BE39-D307EEF1681F}"/>
            </c:ext>
          </c:extLst>
        </c:ser>
        <c:ser>
          <c:idx val="10"/>
          <c:order val="10"/>
          <c:tx>
            <c:strRef>
              <c:f>CR_statistics!$AW$1649</c:f>
              <c:strCache>
                <c:ptCount val="1"/>
                <c:pt idx="0">
                  <c:v>RAN #53</c:v>
                </c:pt>
              </c:strCache>
            </c:strRef>
          </c:tx>
          <c:spPr>
            <a:solidFill>
              <a:srgbClr val="FF00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CR_statistics!$AW$1650:$AW$1658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1D6D-4940-BE39-D307EEF1681F}"/>
            </c:ext>
          </c:extLst>
        </c:ser>
        <c:ser>
          <c:idx val="11"/>
          <c:order val="11"/>
          <c:tx>
            <c:strRef>
              <c:f>CR_statistics!$AX$1649</c:f>
              <c:strCache>
                <c:ptCount val="1"/>
                <c:pt idx="0">
                  <c:v>RAN #54</c:v>
                </c:pt>
              </c:strCache>
            </c:strRef>
          </c:tx>
          <c:spPr>
            <a:solidFill>
              <a:srgbClr val="00FFFF"/>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CR_statistics!$AX$1650:$AX$1658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1D6D-4940-BE39-D307EEF1681F}"/>
            </c:ext>
          </c:extLst>
        </c:ser>
        <c:ser>
          <c:idx val="12"/>
          <c:order val="12"/>
          <c:tx>
            <c:strRef>
              <c:f>CR_statistics!$AY$1649</c:f>
              <c:strCache>
                <c:ptCount val="1"/>
                <c:pt idx="0">
                  <c:v>RAN #55</c:v>
                </c:pt>
              </c:strCache>
            </c:strRef>
          </c:tx>
          <c:spPr>
            <a:solidFill>
              <a:srgbClr val="FF00FF"/>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CR_statistics!$AY$1650:$AY$1658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1D6D-4940-BE39-D307EEF1681F}"/>
            </c:ext>
          </c:extLst>
        </c:ser>
        <c:ser>
          <c:idx val="13"/>
          <c:order val="13"/>
          <c:tx>
            <c:strRef>
              <c:f>CR_statistics!$AZ$1649</c:f>
              <c:strCache>
                <c:ptCount val="1"/>
                <c:pt idx="0">
                  <c:v>RAN #56</c:v>
                </c:pt>
              </c:strCache>
            </c:strRef>
          </c:tx>
          <c:spPr>
            <a:solidFill>
              <a:srgbClr val="8000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CR_statistics!$AZ$1650:$AZ$1658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1D6D-4940-BE39-D307EEF1681F}"/>
            </c:ext>
          </c:extLst>
        </c:ser>
        <c:ser>
          <c:idx val="14"/>
          <c:order val="14"/>
          <c:tx>
            <c:strRef>
              <c:f>CR_statistics!$BA$1649</c:f>
              <c:strCache>
                <c:ptCount val="1"/>
                <c:pt idx="0">
                  <c:v>RAN #57</c:v>
                </c:pt>
              </c:strCache>
            </c:strRef>
          </c:tx>
          <c:spPr>
            <a:solidFill>
              <a:srgbClr val="FFCC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CR_statistics!$BA$1650:$BA$1658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1D6D-4940-BE39-D307EEF1681F}"/>
            </c:ext>
          </c:extLst>
        </c:ser>
        <c:ser>
          <c:idx val="15"/>
          <c:order val="15"/>
          <c:tx>
            <c:strRef>
              <c:f>CR_statistics!$BB$1649</c:f>
              <c:strCache>
                <c:ptCount val="1"/>
                <c:pt idx="0">
                  <c:v>RAN #58</c:v>
                </c:pt>
              </c:strCache>
            </c:strRef>
          </c:tx>
          <c:spPr>
            <a:solidFill>
              <a:srgbClr val="FFFF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CR_statistics!$BB$1650:$BB$1658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1D6D-4940-BE39-D307EEF1681F}"/>
            </c:ext>
          </c:extLst>
        </c:ser>
        <c:ser>
          <c:idx val="16"/>
          <c:order val="16"/>
          <c:tx>
            <c:strRef>
              <c:f>CR_statistics!$BC$1649</c:f>
              <c:strCache>
                <c:ptCount val="1"/>
                <c:pt idx="0">
                  <c:v>RAN #59</c:v>
                </c:pt>
              </c:strCache>
            </c:strRef>
          </c:tx>
          <c:spPr>
            <a:solidFill>
              <a:srgbClr val="00CCFF"/>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CR_statistics!$BC$1650:$BC$1658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1D6D-4940-BE39-D307EEF1681F}"/>
            </c:ext>
          </c:extLst>
        </c:ser>
        <c:ser>
          <c:idx val="17"/>
          <c:order val="17"/>
          <c:tx>
            <c:strRef>
              <c:f>CR_statistics!$BD$1649</c:f>
              <c:strCache>
                <c:ptCount val="1"/>
                <c:pt idx="0">
                  <c:v>RAN #60</c:v>
                </c:pt>
              </c:strCache>
            </c:strRef>
          </c:tx>
          <c:spPr>
            <a:solidFill>
              <a:srgbClr val="00FF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CR_statistics!$BD$1650:$BD$1658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1D6D-4940-BE39-D307EEF1681F}"/>
            </c:ext>
          </c:extLst>
        </c:ser>
        <c:ser>
          <c:idx val="18"/>
          <c:order val="18"/>
          <c:tx>
            <c:strRef>
              <c:f>CR_statistics!$BE$1649</c:f>
              <c:strCache>
                <c:ptCount val="1"/>
                <c:pt idx="0">
                  <c:v>RAN #61</c:v>
                </c:pt>
              </c:strCache>
            </c:strRef>
          </c:tx>
          <c:spPr>
            <a:solidFill>
              <a:srgbClr val="FF0000"/>
            </a:solidFill>
            <a:ln w="12700">
              <a:solidFill>
                <a:srgbClr val="000000"/>
              </a:solidFill>
              <a:prstDash val="solid"/>
            </a:ln>
          </c:spPr>
          <c:invertIfNegative val="0"/>
          <c:cat>
            <c:strRef>
              <c:f>CR_statistics!$AL$1650:$AL$1658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CR_statistics!$BE$1650:$BE$1658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1D6D-4940-BE39-D307EEF1681F}"/>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CR_statistics!$T$1615</c:f>
              <c:strCache>
                <c:ptCount val="1"/>
                <c:pt idx="0">
                  <c:v>RAN1</c:v>
                </c:pt>
              </c:strCache>
            </c:strRef>
          </c:tx>
          <c:spPr>
            <a:solidFill>
              <a:srgbClr val="00FF00"/>
            </a:solidFill>
            <a:ln w="12700">
              <a:solidFill>
                <a:srgbClr val="000000"/>
              </a:solidFill>
              <a:prstDash val="solid"/>
            </a:ln>
          </c:spPr>
          <c:invertIfNegative val="0"/>
          <c:cat>
            <c:strRef>
              <c:f>CR_statistics!$S$1616:$S$1624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CR_statistics!$T$1616:$T$1624</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978C-4FFC-92E2-753F8F4B6358}"/>
            </c:ext>
          </c:extLst>
        </c:ser>
        <c:ser>
          <c:idx val="1"/>
          <c:order val="1"/>
          <c:tx>
            <c:strRef>
              <c:f>CR_statistics!$U$1615</c:f>
              <c:strCache>
                <c:ptCount val="1"/>
                <c:pt idx="0">
                  <c:v>RAN2</c:v>
                </c:pt>
              </c:strCache>
            </c:strRef>
          </c:tx>
          <c:spPr>
            <a:solidFill>
              <a:srgbClr val="FF0000"/>
            </a:solidFill>
            <a:ln w="12700">
              <a:solidFill>
                <a:srgbClr val="000000"/>
              </a:solidFill>
              <a:prstDash val="solid"/>
            </a:ln>
          </c:spPr>
          <c:invertIfNegative val="0"/>
          <c:cat>
            <c:strRef>
              <c:f>CR_statistics!$S$1616:$S$1624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CR_statistics!$U$1616:$U$1624</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978C-4FFC-92E2-753F8F4B6358}"/>
            </c:ext>
          </c:extLst>
        </c:ser>
        <c:ser>
          <c:idx val="2"/>
          <c:order val="2"/>
          <c:tx>
            <c:strRef>
              <c:f>CR_statistics!$V$1615</c:f>
              <c:strCache>
                <c:ptCount val="1"/>
                <c:pt idx="0">
                  <c:v>RAN3</c:v>
                </c:pt>
              </c:strCache>
            </c:strRef>
          </c:tx>
          <c:spPr>
            <a:solidFill>
              <a:srgbClr val="0000FF"/>
            </a:solidFill>
            <a:ln w="12700">
              <a:solidFill>
                <a:srgbClr val="000000"/>
              </a:solidFill>
              <a:prstDash val="solid"/>
            </a:ln>
          </c:spPr>
          <c:invertIfNegative val="0"/>
          <c:cat>
            <c:strRef>
              <c:f>CR_statistics!$S$1616:$S$1624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CR_statistics!$V$1616:$V$1624</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978C-4FFC-92E2-753F8F4B6358}"/>
            </c:ext>
          </c:extLst>
        </c:ser>
        <c:ser>
          <c:idx val="3"/>
          <c:order val="3"/>
          <c:tx>
            <c:strRef>
              <c:f>CR_statistics!$W$1615</c:f>
              <c:strCache>
                <c:ptCount val="1"/>
                <c:pt idx="0">
                  <c:v>RAN4</c:v>
                </c:pt>
              </c:strCache>
            </c:strRef>
          </c:tx>
          <c:spPr>
            <a:solidFill>
              <a:srgbClr val="FFFF00"/>
            </a:solidFill>
            <a:ln w="12700">
              <a:solidFill>
                <a:srgbClr val="000000"/>
              </a:solidFill>
              <a:prstDash val="solid"/>
            </a:ln>
          </c:spPr>
          <c:invertIfNegative val="0"/>
          <c:cat>
            <c:strRef>
              <c:f>CR_statistics!$S$1616:$S$1624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CR_statistics!$W$1616:$W$1624</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978C-4FFC-92E2-753F8F4B6358}"/>
            </c:ext>
          </c:extLst>
        </c:ser>
        <c:ser>
          <c:idx val="4"/>
          <c:order val="4"/>
          <c:tx>
            <c:strRef>
              <c:f>CR_statistics!$X$1615</c:f>
              <c:strCache>
                <c:ptCount val="1"/>
                <c:pt idx="0">
                  <c:v>RAN5</c:v>
                </c:pt>
              </c:strCache>
            </c:strRef>
          </c:tx>
          <c:spPr>
            <a:solidFill>
              <a:srgbClr val="660066"/>
            </a:solidFill>
            <a:ln w="12700">
              <a:solidFill>
                <a:srgbClr val="000000"/>
              </a:solidFill>
              <a:prstDash val="solid"/>
            </a:ln>
          </c:spPr>
          <c:invertIfNegative val="0"/>
          <c:cat>
            <c:strRef>
              <c:f>CR_statistics!$S$1616:$S$1624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CR_statistics!$X$1616:$X$1624</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978C-4FFC-92E2-753F8F4B6358}"/>
            </c:ext>
          </c:extLst>
        </c:ser>
        <c:ser>
          <c:idx val="5"/>
          <c:order val="5"/>
          <c:tx>
            <c:strRef>
              <c:f>CR_statistics!$Y$1615</c:f>
              <c:strCache>
                <c:ptCount val="1"/>
                <c:pt idx="0">
                  <c:v>RAN without RAN5</c:v>
                </c:pt>
              </c:strCache>
            </c:strRef>
          </c:tx>
          <c:spPr>
            <a:solidFill>
              <a:srgbClr val="FF00FF"/>
            </a:solidFill>
            <a:ln w="12700">
              <a:solidFill>
                <a:srgbClr val="000000"/>
              </a:solidFill>
              <a:prstDash val="solid"/>
            </a:ln>
          </c:spPr>
          <c:invertIfNegative val="0"/>
          <c:cat>
            <c:strRef>
              <c:f>CR_statistics!$S$1616:$S$1624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CR_statistics!$Y$1616:$Y$1624</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978C-4FFC-92E2-753F8F4B6358}"/>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CR_statistics!$AM$1609</c:f>
              <c:strCache>
                <c:ptCount val="1"/>
                <c:pt idx="0">
                  <c:v>RAN #43</c:v>
                </c:pt>
              </c:strCache>
            </c:strRef>
          </c:tx>
          <c:spPr>
            <a:solidFill>
              <a:srgbClr val="9999FF"/>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CR_statistics!$AM$1610:$AM$1618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2D2-477A-97B9-2047CC4348A7}"/>
            </c:ext>
          </c:extLst>
        </c:ser>
        <c:ser>
          <c:idx val="1"/>
          <c:order val="1"/>
          <c:tx>
            <c:strRef>
              <c:f>CR_statistics!$AN$1609</c:f>
              <c:strCache>
                <c:ptCount val="1"/>
                <c:pt idx="0">
                  <c:v>RAN #44</c:v>
                </c:pt>
              </c:strCache>
            </c:strRef>
          </c:tx>
          <c:spPr>
            <a:solidFill>
              <a:srgbClr val="339966"/>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CR_statistics!$AN$1610:$AN$1618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22D2-477A-97B9-2047CC4348A7}"/>
            </c:ext>
          </c:extLst>
        </c:ser>
        <c:ser>
          <c:idx val="2"/>
          <c:order val="2"/>
          <c:tx>
            <c:strRef>
              <c:f>CR_statistics!$AO$1609</c:f>
              <c:strCache>
                <c:ptCount val="1"/>
                <c:pt idx="0">
                  <c:v>RAN #45</c:v>
                </c:pt>
              </c:strCache>
            </c:strRef>
          </c:tx>
          <c:spPr>
            <a:solidFill>
              <a:srgbClr val="FFFF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CR_statistics!$AO$1610:$AO$1618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22D2-477A-97B9-2047CC4348A7}"/>
            </c:ext>
          </c:extLst>
        </c:ser>
        <c:ser>
          <c:idx val="3"/>
          <c:order val="3"/>
          <c:tx>
            <c:strRef>
              <c:f>CR_statistics!$AP$1609</c:f>
              <c:strCache>
                <c:ptCount val="1"/>
                <c:pt idx="0">
                  <c:v>RAN #46</c:v>
                </c:pt>
              </c:strCache>
            </c:strRef>
          </c:tx>
          <c:spPr>
            <a:solidFill>
              <a:srgbClr val="FF00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CR_statistics!$AP$1610:$AP$1618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22D2-477A-97B9-2047CC4348A7}"/>
            </c:ext>
          </c:extLst>
        </c:ser>
        <c:ser>
          <c:idx val="4"/>
          <c:order val="4"/>
          <c:tx>
            <c:strRef>
              <c:f>CR_statistics!$AQ$1609</c:f>
              <c:strCache>
                <c:ptCount val="1"/>
                <c:pt idx="0">
                  <c:v>RAN #47</c:v>
                </c:pt>
              </c:strCache>
            </c:strRef>
          </c:tx>
          <c:spPr>
            <a:solidFill>
              <a:srgbClr val="00FF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CR_statistics!$AQ$1610:$AQ$1618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22D2-477A-97B9-2047CC4348A7}"/>
            </c:ext>
          </c:extLst>
        </c:ser>
        <c:ser>
          <c:idx val="5"/>
          <c:order val="5"/>
          <c:tx>
            <c:strRef>
              <c:f>CR_statistics!$AR$1609</c:f>
              <c:strCache>
                <c:ptCount val="1"/>
                <c:pt idx="0">
                  <c:v>RAN #48</c:v>
                </c:pt>
              </c:strCache>
            </c:strRef>
          </c:tx>
          <c:spPr>
            <a:solidFill>
              <a:srgbClr val="80008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CR_statistics!$AR$1610:$AR$1618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22D2-477A-97B9-2047CC4348A7}"/>
            </c:ext>
          </c:extLst>
        </c:ser>
        <c:ser>
          <c:idx val="6"/>
          <c:order val="6"/>
          <c:tx>
            <c:strRef>
              <c:f>CR_statistics!$AS$1609</c:f>
              <c:strCache>
                <c:ptCount val="1"/>
                <c:pt idx="0">
                  <c:v>RAN #49</c:v>
                </c:pt>
              </c:strCache>
            </c:strRef>
          </c:tx>
          <c:spPr>
            <a:solidFill>
              <a:srgbClr val="0066CC"/>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CR_statistics!$AS$1610:$AS$1618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22D2-477A-97B9-2047CC4348A7}"/>
            </c:ext>
          </c:extLst>
        </c:ser>
        <c:ser>
          <c:idx val="7"/>
          <c:order val="7"/>
          <c:tx>
            <c:strRef>
              <c:f>CR_statistics!$AT$1609</c:f>
              <c:strCache>
                <c:ptCount val="1"/>
                <c:pt idx="0">
                  <c:v>RAN #50</c:v>
                </c:pt>
              </c:strCache>
            </c:strRef>
          </c:tx>
          <c:spPr>
            <a:solidFill>
              <a:srgbClr val="FF99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CR_statistics!$AT$1610:$AT$1618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22D2-477A-97B9-2047CC4348A7}"/>
            </c:ext>
          </c:extLst>
        </c:ser>
        <c:ser>
          <c:idx val="8"/>
          <c:order val="8"/>
          <c:tx>
            <c:strRef>
              <c:f>CR_statistics!$AU$1609</c:f>
              <c:strCache>
                <c:ptCount val="1"/>
                <c:pt idx="0">
                  <c:v>RAN #51</c:v>
                </c:pt>
              </c:strCache>
            </c:strRef>
          </c:tx>
          <c:spPr>
            <a:solidFill>
              <a:srgbClr val="00FFFF"/>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CR_statistics!$AU$1610:$AU$1618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22D2-477A-97B9-2047CC4348A7}"/>
            </c:ext>
          </c:extLst>
        </c:ser>
        <c:ser>
          <c:idx val="9"/>
          <c:order val="9"/>
          <c:tx>
            <c:strRef>
              <c:f>CR_statistics!$AV$1609</c:f>
              <c:strCache>
                <c:ptCount val="1"/>
                <c:pt idx="0">
                  <c:v>RAN #52</c:v>
                </c:pt>
              </c:strCache>
            </c:strRef>
          </c:tx>
          <c:spPr>
            <a:solidFill>
              <a:srgbClr val="FF00FF"/>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CR_statistics!$AV$1610:$AV$1618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22D2-477A-97B9-2047CC4348A7}"/>
            </c:ext>
          </c:extLst>
        </c:ser>
        <c:ser>
          <c:idx val="10"/>
          <c:order val="10"/>
          <c:tx>
            <c:strRef>
              <c:f>CR_statistics!$AW$1609</c:f>
              <c:strCache>
                <c:ptCount val="1"/>
                <c:pt idx="0">
                  <c:v>RAN #53</c:v>
                </c:pt>
              </c:strCache>
            </c:strRef>
          </c:tx>
          <c:spPr>
            <a:solidFill>
              <a:srgbClr val="FF00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CR_statistics!$AW$1610:$AW$1618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22D2-477A-97B9-2047CC4348A7}"/>
            </c:ext>
          </c:extLst>
        </c:ser>
        <c:ser>
          <c:idx val="11"/>
          <c:order val="11"/>
          <c:tx>
            <c:strRef>
              <c:f>CR_statistics!$AX$1609</c:f>
              <c:strCache>
                <c:ptCount val="1"/>
                <c:pt idx="0">
                  <c:v>RAN #54</c:v>
                </c:pt>
              </c:strCache>
            </c:strRef>
          </c:tx>
          <c:spPr>
            <a:solidFill>
              <a:srgbClr val="00FFFF"/>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CR_statistics!$AX$1610:$AX$1618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22D2-477A-97B9-2047CC4348A7}"/>
            </c:ext>
          </c:extLst>
        </c:ser>
        <c:ser>
          <c:idx val="12"/>
          <c:order val="12"/>
          <c:tx>
            <c:strRef>
              <c:f>CR_statistics!$AY$1609</c:f>
              <c:strCache>
                <c:ptCount val="1"/>
                <c:pt idx="0">
                  <c:v>RAN #55</c:v>
                </c:pt>
              </c:strCache>
            </c:strRef>
          </c:tx>
          <c:spPr>
            <a:solidFill>
              <a:srgbClr val="FF00FF"/>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CR_statistics!$AY$1610:$AY$1618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22D2-477A-97B9-2047CC4348A7}"/>
            </c:ext>
          </c:extLst>
        </c:ser>
        <c:ser>
          <c:idx val="13"/>
          <c:order val="13"/>
          <c:tx>
            <c:strRef>
              <c:f>CR_statistics!$AZ$1609</c:f>
              <c:strCache>
                <c:ptCount val="1"/>
                <c:pt idx="0">
                  <c:v>RAN #56</c:v>
                </c:pt>
              </c:strCache>
            </c:strRef>
          </c:tx>
          <c:spPr>
            <a:solidFill>
              <a:srgbClr val="8000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CR_statistics!$AZ$1610:$AZ$1618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22D2-477A-97B9-2047CC4348A7}"/>
            </c:ext>
          </c:extLst>
        </c:ser>
        <c:ser>
          <c:idx val="14"/>
          <c:order val="14"/>
          <c:tx>
            <c:strRef>
              <c:f>CR_statistics!$BA$1609</c:f>
              <c:strCache>
                <c:ptCount val="1"/>
                <c:pt idx="0">
                  <c:v>RAN #57</c:v>
                </c:pt>
              </c:strCache>
            </c:strRef>
          </c:tx>
          <c:spPr>
            <a:solidFill>
              <a:srgbClr val="FFCC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CR_statistics!$BA$1610:$BA$1618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22D2-477A-97B9-2047CC4348A7}"/>
            </c:ext>
          </c:extLst>
        </c:ser>
        <c:ser>
          <c:idx val="15"/>
          <c:order val="15"/>
          <c:tx>
            <c:strRef>
              <c:f>CR_statistics!$BB$1609</c:f>
              <c:strCache>
                <c:ptCount val="1"/>
                <c:pt idx="0">
                  <c:v>RAN #58</c:v>
                </c:pt>
              </c:strCache>
            </c:strRef>
          </c:tx>
          <c:spPr>
            <a:solidFill>
              <a:srgbClr val="FFFF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CR_statistics!$BB$1610:$BB$1618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22D2-477A-97B9-2047CC4348A7}"/>
            </c:ext>
          </c:extLst>
        </c:ser>
        <c:ser>
          <c:idx val="16"/>
          <c:order val="16"/>
          <c:tx>
            <c:strRef>
              <c:f>CR_statistics!$BC$1609</c:f>
              <c:strCache>
                <c:ptCount val="1"/>
                <c:pt idx="0">
                  <c:v>RAN #59</c:v>
                </c:pt>
              </c:strCache>
            </c:strRef>
          </c:tx>
          <c:spPr>
            <a:solidFill>
              <a:srgbClr val="00CCFF"/>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CR_statistics!$BC$1610:$BC$1618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22D2-477A-97B9-2047CC4348A7}"/>
            </c:ext>
          </c:extLst>
        </c:ser>
        <c:ser>
          <c:idx val="17"/>
          <c:order val="17"/>
          <c:tx>
            <c:strRef>
              <c:f>CR_statistics!$BD$1609</c:f>
              <c:strCache>
                <c:ptCount val="1"/>
                <c:pt idx="0">
                  <c:v>RAN #60</c:v>
                </c:pt>
              </c:strCache>
            </c:strRef>
          </c:tx>
          <c:spPr>
            <a:solidFill>
              <a:srgbClr val="00FF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CR_statistics!$BD$1610:$BD$1618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22D2-477A-97B9-2047CC4348A7}"/>
            </c:ext>
          </c:extLst>
        </c:ser>
        <c:ser>
          <c:idx val="18"/>
          <c:order val="18"/>
          <c:tx>
            <c:strRef>
              <c:f>CR_statistics!$BE$1609</c:f>
              <c:strCache>
                <c:ptCount val="1"/>
                <c:pt idx="0">
                  <c:v>RAN #61</c:v>
                </c:pt>
              </c:strCache>
            </c:strRef>
          </c:tx>
          <c:spPr>
            <a:solidFill>
              <a:srgbClr val="FF0000"/>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CR_statistics!$BE$1610:$BE$1618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22D2-477A-97B9-2047CC4348A7}"/>
            </c:ext>
          </c:extLst>
        </c:ser>
        <c:ser>
          <c:idx val="19"/>
          <c:order val="19"/>
          <c:tx>
            <c:strRef>
              <c:f>CR_statistics!$BF$1609</c:f>
              <c:strCache>
                <c:ptCount val="1"/>
                <c:pt idx="0">
                  <c:v>RAN #62</c:v>
                </c:pt>
              </c:strCache>
            </c:strRef>
          </c:tx>
          <c:spPr>
            <a:solidFill>
              <a:srgbClr val="00FFFF"/>
            </a:solidFill>
            <a:ln w="12700">
              <a:solidFill>
                <a:srgbClr val="000000"/>
              </a:solidFill>
              <a:prstDash val="solid"/>
            </a:ln>
          </c:spPr>
          <c:invertIfNegative val="0"/>
          <c:cat>
            <c:strRef>
              <c:f>CR_statistics!$AL$1610:$AL$1618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CR_statistics!$BF$1610:$BF$1618</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22D2-477A-97B9-2047CC4348A7}"/>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CR_statistics!$T$1575</c:f>
              <c:strCache>
                <c:ptCount val="1"/>
                <c:pt idx="0">
                  <c:v>RAN1</c:v>
                </c:pt>
              </c:strCache>
            </c:strRef>
          </c:tx>
          <c:spPr>
            <a:solidFill>
              <a:srgbClr val="00FF00"/>
            </a:solidFill>
            <a:ln w="12700">
              <a:solidFill>
                <a:srgbClr val="000000"/>
              </a:solidFill>
              <a:prstDash val="solid"/>
            </a:ln>
          </c:spPr>
          <c:invertIfNegative val="0"/>
          <c:cat>
            <c:strRef>
              <c:f>CR_statistics!$S$1576:$S$1584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CR_statistics!$T$1576:$T$1584</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6DBC-4D64-95E1-449FB6A31A2C}"/>
            </c:ext>
          </c:extLst>
        </c:ser>
        <c:ser>
          <c:idx val="1"/>
          <c:order val="1"/>
          <c:tx>
            <c:strRef>
              <c:f>CR_statistics!$U$1575</c:f>
              <c:strCache>
                <c:ptCount val="1"/>
                <c:pt idx="0">
                  <c:v>RAN2</c:v>
                </c:pt>
              </c:strCache>
            </c:strRef>
          </c:tx>
          <c:spPr>
            <a:solidFill>
              <a:srgbClr val="FF0000"/>
            </a:solidFill>
            <a:ln w="12700">
              <a:solidFill>
                <a:srgbClr val="000000"/>
              </a:solidFill>
              <a:prstDash val="solid"/>
            </a:ln>
          </c:spPr>
          <c:invertIfNegative val="0"/>
          <c:cat>
            <c:strRef>
              <c:f>CR_statistics!$S$1576:$S$1584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CR_statistics!$U$1576:$U$1584</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6DBC-4D64-95E1-449FB6A31A2C}"/>
            </c:ext>
          </c:extLst>
        </c:ser>
        <c:ser>
          <c:idx val="2"/>
          <c:order val="2"/>
          <c:tx>
            <c:strRef>
              <c:f>CR_statistics!$V$1575</c:f>
              <c:strCache>
                <c:ptCount val="1"/>
                <c:pt idx="0">
                  <c:v>RAN3</c:v>
                </c:pt>
              </c:strCache>
            </c:strRef>
          </c:tx>
          <c:spPr>
            <a:solidFill>
              <a:srgbClr val="0000FF"/>
            </a:solidFill>
            <a:ln w="12700">
              <a:solidFill>
                <a:srgbClr val="000000"/>
              </a:solidFill>
              <a:prstDash val="solid"/>
            </a:ln>
          </c:spPr>
          <c:invertIfNegative val="0"/>
          <c:cat>
            <c:strRef>
              <c:f>CR_statistics!$S$1576:$S$1584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CR_statistics!$V$1576:$V$1584</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6DBC-4D64-95E1-449FB6A31A2C}"/>
            </c:ext>
          </c:extLst>
        </c:ser>
        <c:ser>
          <c:idx val="3"/>
          <c:order val="3"/>
          <c:tx>
            <c:strRef>
              <c:f>CR_statistics!$W$1575</c:f>
              <c:strCache>
                <c:ptCount val="1"/>
                <c:pt idx="0">
                  <c:v>RAN4</c:v>
                </c:pt>
              </c:strCache>
            </c:strRef>
          </c:tx>
          <c:spPr>
            <a:solidFill>
              <a:srgbClr val="FFFF00"/>
            </a:solidFill>
            <a:ln w="12700">
              <a:solidFill>
                <a:srgbClr val="000000"/>
              </a:solidFill>
              <a:prstDash val="solid"/>
            </a:ln>
          </c:spPr>
          <c:invertIfNegative val="0"/>
          <c:cat>
            <c:strRef>
              <c:f>CR_statistics!$S$1576:$S$1584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CR_statistics!$W$1576:$W$1584</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6DBC-4D64-95E1-449FB6A31A2C}"/>
            </c:ext>
          </c:extLst>
        </c:ser>
        <c:ser>
          <c:idx val="4"/>
          <c:order val="4"/>
          <c:tx>
            <c:strRef>
              <c:f>CR_statistics!$X$1575</c:f>
              <c:strCache>
                <c:ptCount val="1"/>
                <c:pt idx="0">
                  <c:v>RAN5</c:v>
                </c:pt>
              </c:strCache>
            </c:strRef>
          </c:tx>
          <c:spPr>
            <a:solidFill>
              <a:srgbClr val="660066"/>
            </a:solidFill>
            <a:ln w="12700">
              <a:solidFill>
                <a:srgbClr val="000000"/>
              </a:solidFill>
              <a:prstDash val="solid"/>
            </a:ln>
          </c:spPr>
          <c:invertIfNegative val="0"/>
          <c:cat>
            <c:strRef>
              <c:f>CR_statistics!$S$1576:$S$1584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CR_statistics!$X$1576:$X$1584</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6DBC-4D64-95E1-449FB6A31A2C}"/>
            </c:ext>
          </c:extLst>
        </c:ser>
        <c:ser>
          <c:idx val="5"/>
          <c:order val="5"/>
          <c:tx>
            <c:strRef>
              <c:f>CR_statistics!$Y$1575</c:f>
              <c:strCache>
                <c:ptCount val="1"/>
                <c:pt idx="0">
                  <c:v>RAN without RAN5</c:v>
                </c:pt>
              </c:strCache>
            </c:strRef>
          </c:tx>
          <c:spPr>
            <a:solidFill>
              <a:srgbClr val="FF00FF"/>
            </a:solidFill>
            <a:ln w="12700">
              <a:solidFill>
                <a:srgbClr val="000000"/>
              </a:solidFill>
              <a:prstDash val="solid"/>
            </a:ln>
          </c:spPr>
          <c:invertIfNegative val="0"/>
          <c:cat>
            <c:strRef>
              <c:f>CR_statistics!$S$1576:$S$1584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CR_statistics!$Y$1576:$Y$1584</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6DBC-4D64-95E1-449FB6A31A2C}"/>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CR_statistics!$AM$1569</c:f>
              <c:strCache>
                <c:ptCount val="1"/>
                <c:pt idx="0">
                  <c:v>RAN #43</c:v>
                </c:pt>
              </c:strCache>
            </c:strRef>
          </c:tx>
          <c:spPr>
            <a:solidFill>
              <a:srgbClr val="9999FF"/>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CR_statistics!$AM$1570:$AM$1578</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CF42-480E-A689-8333B674A02A}"/>
            </c:ext>
          </c:extLst>
        </c:ser>
        <c:ser>
          <c:idx val="1"/>
          <c:order val="1"/>
          <c:tx>
            <c:strRef>
              <c:f>CR_statistics!$AN$1569</c:f>
              <c:strCache>
                <c:ptCount val="1"/>
                <c:pt idx="0">
                  <c:v>RAN #44</c:v>
                </c:pt>
              </c:strCache>
            </c:strRef>
          </c:tx>
          <c:spPr>
            <a:solidFill>
              <a:srgbClr val="339966"/>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CR_statistics!$AN$1570:$AN$1578</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CF42-480E-A689-8333B674A02A}"/>
            </c:ext>
          </c:extLst>
        </c:ser>
        <c:ser>
          <c:idx val="2"/>
          <c:order val="2"/>
          <c:tx>
            <c:strRef>
              <c:f>CR_statistics!$AO$1569</c:f>
              <c:strCache>
                <c:ptCount val="1"/>
                <c:pt idx="0">
                  <c:v>RAN #45</c:v>
                </c:pt>
              </c:strCache>
            </c:strRef>
          </c:tx>
          <c:spPr>
            <a:solidFill>
              <a:srgbClr val="FFFF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CR_statistics!$AO$1570:$AO$1578</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CF42-480E-A689-8333B674A02A}"/>
            </c:ext>
          </c:extLst>
        </c:ser>
        <c:ser>
          <c:idx val="3"/>
          <c:order val="3"/>
          <c:tx>
            <c:strRef>
              <c:f>CR_statistics!$AP$1569</c:f>
              <c:strCache>
                <c:ptCount val="1"/>
                <c:pt idx="0">
                  <c:v>RAN #46</c:v>
                </c:pt>
              </c:strCache>
            </c:strRef>
          </c:tx>
          <c:spPr>
            <a:solidFill>
              <a:srgbClr val="FF00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CR_statistics!$AP$1570:$AP$1578</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CF42-480E-A689-8333B674A02A}"/>
            </c:ext>
          </c:extLst>
        </c:ser>
        <c:ser>
          <c:idx val="4"/>
          <c:order val="4"/>
          <c:tx>
            <c:strRef>
              <c:f>CR_statistics!$AQ$1569</c:f>
              <c:strCache>
                <c:ptCount val="1"/>
                <c:pt idx="0">
                  <c:v>RAN #47</c:v>
                </c:pt>
              </c:strCache>
            </c:strRef>
          </c:tx>
          <c:spPr>
            <a:solidFill>
              <a:srgbClr val="00FF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CR_statistics!$AQ$1570:$AQ$1578</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CF42-480E-A689-8333B674A02A}"/>
            </c:ext>
          </c:extLst>
        </c:ser>
        <c:ser>
          <c:idx val="5"/>
          <c:order val="5"/>
          <c:tx>
            <c:strRef>
              <c:f>CR_statistics!$AR$1569</c:f>
              <c:strCache>
                <c:ptCount val="1"/>
                <c:pt idx="0">
                  <c:v>RAN #48</c:v>
                </c:pt>
              </c:strCache>
            </c:strRef>
          </c:tx>
          <c:spPr>
            <a:solidFill>
              <a:srgbClr val="80008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CR_statistics!$AR$1570:$AR$1578</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CF42-480E-A689-8333B674A02A}"/>
            </c:ext>
          </c:extLst>
        </c:ser>
        <c:ser>
          <c:idx val="6"/>
          <c:order val="6"/>
          <c:tx>
            <c:strRef>
              <c:f>CR_statistics!$AS$1569</c:f>
              <c:strCache>
                <c:ptCount val="1"/>
                <c:pt idx="0">
                  <c:v>RAN #49</c:v>
                </c:pt>
              </c:strCache>
            </c:strRef>
          </c:tx>
          <c:spPr>
            <a:solidFill>
              <a:srgbClr val="0066CC"/>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CR_statistics!$AS$1570:$AS$1578</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CF42-480E-A689-8333B674A02A}"/>
            </c:ext>
          </c:extLst>
        </c:ser>
        <c:ser>
          <c:idx val="7"/>
          <c:order val="7"/>
          <c:tx>
            <c:strRef>
              <c:f>CR_statistics!$AT$1569</c:f>
              <c:strCache>
                <c:ptCount val="1"/>
                <c:pt idx="0">
                  <c:v>RAN #50</c:v>
                </c:pt>
              </c:strCache>
            </c:strRef>
          </c:tx>
          <c:spPr>
            <a:solidFill>
              <a:srgbClr val="FF99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CR_statistics!$AT$1570:$AT$1578</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CF42-480E-A689-8333B674A02A}"/>
            </c:ext>
          </c:extLst>
        </c:ser>
        <c:ser>
          <c:idx val="8"/>
          <c:order val="8"/>
          <c:tx>
            <c:strRef>
              <c:f>CR_statistics!$AU$1569</c:f>
              <c:strCache>
                <c:ptCount val="1"/>
                <c:pt idx="0">
                  <c:v>RAN #51</c:v>
                </c:pt>
              </c:strCache>
            </c:strRef>
          </c:tx>
          <c:spPr>
            <a:solidFill>
              <a:srgbClr val="00FFFF"/>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CR_statistics!$AU$1570:$AU$1578</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CF42-480E-A689-8333B674A02A}"/>
            </c:ext>
          </c:extLst>
        </c:ser>
        <c:ser>
          <c:idx val="9"/>
          <c:order val="9"/>
          <c:tx>
            <c:strRef>
              <c:f>CR_statistics!$AV$1569</c:f>
              <c:strCache>
                <c:ptCount val="1"/>
                <c:pt idx="0">
                  <c:v>RAN #52</c:v>
                </c:pt>
              </c:strCache>
            </c:strRef>
          </c:tx>
          <c:spPr>
            <a:solidFill>
              <a:srgbClr val="FF00FF"/>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CR_statistics!$AV$1570:$AV$1578</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CF42-480E-A689-8333B674A02A}"/>
            </c:ext>
          </c:extLst>
        </c:ser>
        <c:ser>
          <c:idx val="10"/>
          <c:order val="10"/>
          <c:tx>
            <c:strRef>
              <c:f>CR_statistics!$AW$1569</c:f>
              <c:strCache>
                <c:ptCount val="1"/>
                <c:pt idx="0">
                  <c:v>RAN #53</c:v>
                </c:pt>
              </c:strCache>
            </c:strRef>
          </c:tx>
          <c:spPr>
            <a:solidFill>
              <a:srgbClr val="FF00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CR_statistics!$AW$1570:$AW$1578</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CF42-480E-A689-8333B674A02A}"/>
            </c:ext>
          </c:extLst>
        </c:ser>
        <c:ser>
          <c:idx val="11"/>
          <c:order val="11"/>
          <c:tx>
            <c:strRef>
              <c:f>CR_statistics!$AX$1569</c:f>
              <c:strCache>
                <c:ptCount val="1"/>
                <c:pt idx="0">
                  <c:v>RAN #54</c:v>
                </c:pt>
              </c:strCache>
            </c:strRef>
          </c:tx>
          <c:spPr>
            <a:solidFill>
              <a:srgbClr val="00FFFF"/>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CR_statistics!$AX$1570:$AX$1578</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CF42-480E-A689-8333B674A02A}"/>
            </c:ext>
          </c:extLst>
        </c:ser>
        <c:ser>
          <c:idx val="12"/>
          <c:order val="12"/>
          <c:tx>
            <c:strRef>
              <c:f>CR_statistics!$AY$1569</c:f>
              <c:strCache>
                <c:ptCount val="1"/>
                <c:pt idx="0">
                  <c:v>RAN #55</c:v>
                </c:pt>
              </c:strCache>
            </c:strRef>
          </c:tx>
          <c:spPr>
            <a:solidFill>
              <a:srgbClr val="FF00FF"/>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CR_statistics!$AY$1570:$AY$1578</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CF42-480E-A689-8333B674A02A}"/>
            </c:ext>
          </c:extLst>
        </c:ser>
        <c:ser>
          <c:idx val="13"/>
          <c:order val="13"/>
          <c:tx>
            <c:strRef>
              <c:f>CR_statistics!$AZ$1569</c:f>
              <c:strCache>
                <c:ptCount val="1"/>
                <c:pt idx="0">
                  <c:v>RAN #56</c:v>
                </c:pt>
              </c:strCache>
            </c:strRef>
          </c:tx>
          <c:spPr>
            <a:solidFill>
              <a:srgbClr val="8000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CR_statistics!$AZ$1570:$AZ$1578</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CF42-480E-A689-8333B674A02A}"/>
            </c:ext>
          </c:extLst>
        </c:ser>
        <c:ser>
          <c:idx val="14"/>
          <c:order val="14"/>
          <c:tx>
            <c:strRef>
              <c:f>CR_statistics!$BA$1569</c:f>
              <c:strCache>
                <c:ptCount val="1"/>
                <c:pt idx="0">
                  <c:v>RAN #57</c:v>
                </c:pt>
              </c:strCache>
            </c:strRef>
          </c:tx>
          <c:spPr>
            <a:solidFill>
              <a:srgbClr val="FFCC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CR_statistics!$BA$1570:$BA$1578</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CF42-480E-A689-8333B674A02A}"/>
            </c:ext>
          </c:extLst>
        </c:ser>
        <c:ser>
          <c:idx val="15"/>
          <c:order val="15"/>
          <c:tx>
            <c:strRef>
              <c:f>CR_statistics!$BB$1569</c:f>
              <c:strCache>
                <c:ptCount val="1"/>
                <c:pt idx="0">
                  <c:v>RAN #58</c:v>
                </c:pt>
              </c:strCache>
            </c:strRef>
          </c:tx>
          <c:spPr>
            <a:solidFill>
              <a:srgbClr val="FFFF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CR_statistics!$BB$1570:$BB$1578</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CF42-480E-A689-8333B674A02A}"/>
            </c:ext>
          </c:extLst>
        </c:ser>
        <c:ser>
          <c:idx val="16"/>
          <c:order val="16"/>
          <c:tx>
            <c:strRef>
              <c:f>CR_statistics!$BC$1569</c:f>
              <c:strCache>
                <c:ptCount val="1"/>
                <c:pt idx="0">
                  <c:v>RAN #59</c:v>
                </c:pt>
              </c:strCache>
            </c:strRef>
          </c:tx>
          <c:spPr>
            <a:solidFill>
              <a:srgbClr val="00CCFF"/>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CR_statistics!$BC$1570:$BC$1578</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CF42-480E-A689-8333B674A02A}"/>
            </c:ext>
          </c:extLst>
        </c:ser>
        <c:ser>
          <c:idx val="17"/>
          <c:order val="17"/>
          <c:tx>
            <c:strRef>
              <c:f>CR_statistics!$BD$1569</c:f>
              <c:strCache>
                <c:ptCount val="1"/>
                <c:pt idx="0">
                  <c:v>RAN #60</c:v>
                </c:pt>
              </c:strCache>
            </c:strRef>
          </c:tx>
          <c:spPr>
            <a:solidFill>
              <a:srgbClr val="00FF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CR_statistics!$BD$1570:$BD$1578</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CF42-480E-A689-8333B674A02A}"/>
            </c:ext>
          </c:extLst>
        </c:ser>
        <c:ser>
          <c:idx val="18"/>
          <c:order val="18"/>
          <c:tx>
            <c:strRef>
              <c:f>CR_statistics!$BE$1569</c:f>
              <c:strCache>
                <c:ptCount val="1"/>
                <c:pt idx="0">
                  <c:v>RAN #61</c:v>
                </c:pt>
              </c:strCache>
            </c:strRef>
          </c:tx>
          <c:spPr>
            <a:solidFill>
              <a:srgbClr val="FF00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CR_statistics!$BE$1570:$BE$1578</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CF42-480E-A689-8333B674A02A}"/>
            </c:ext>
          </c:extLst>
        </c:ser>
        <c:ser>
          <c:idx val="19"/>
          <c:order val="19"/>
          <c:tx>
            <c:strRef>
              <c:f>CR_statistics!$BF$1569</c:f>
              <c:strCache>
                <c:ptCount val="1"/>
                <c:pt idx="0">
                  <c:v>RAN #62</c:v>
                </c:pt>
              </c:strCache>
            </c:strRef>
          </c:tx>
          <c:spPr>
            <a:solidFill>
              <a:srgbClr val="00FFFF"/>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CR_statistics!$BF$1570:$BF$1578</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CF42-480E-A689-8333B674A02A}"/>
            </c:ext>
          </c:extLst>
        </c:ser>
        <c:ser>
          <c:idx val="20"/>
          <c:order val="20"/>
          <c:tx>
            <c:strRef>
              <c:f>CR_statistics!$BG$1569</c:f>
              <c:strCache>
                <c:ptCount val="1"/>
                <c:pt idx="0">
                  <c:v>RAN #63</c:v>
                </c:pt>
              </c:strCache>
            </c:strRef>
          </c:tx>
          <c:spPr>
            <a:solidFill>
              <a:srgbClr val="FFFF00"/>
            </a:solidFill>
            <a:ln w="12700">
              <a:solidFill>
                <a:srgbClr val="000000"/>
              </a:solidFill>
              <a:prstDash val="solid"/>
            </a:ln>
          </c:spPr>
          <c:invertIfNegative val="0"/>
          <c:cat>
            <c:strRef>
              <c:f>CR_statistics!$AL$1570:$AL$1578</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CR_statistics!$BG$1570:$BG$1578</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CF42-480E-A689-8333B674A02A}"/>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CR_statistics!$T$1535</c:f>
              <c:strCache>
                <c:ptCount val="1"/>
                <c:pt idx="0">
                  <c:v>RAN1</c:v>
                </c:pt>
              </c:strCache>
            </c:strRef>
          </c:tx>
          <c:spPr>
            <a:solidFill>
              <a:srgbClr val="00FF00"/>
            </a:solidFill>
            <a:ln w="12700">
              <a:solidFill>
                <a:srgbClr val="000000"/>
              </a:solidFill>
              <a:prstDash val="solid"/>
            </a:ln>
          </c:spPr>
          <c:invertIfNegative val="0"/>
          <c:cat>
            <c:strRef>
              <c:f>CR_statistics!$S$1536:$S$1544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CR_statistics!$T$1536:$T$1544</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D6C7-4F2C-A839-3ED7942CED7B}"/>
            </c:ext>
          </c:extLst>
        </c:ser>
        <c:ser>
          <c:idx val="1"/>
          <c:order val="1"/>
          <c:tx>
            <c:strRef>
              <c:f>CR_statistics!$U$1535</c:f>
              <c:strCache>
                <c:ptCount val="1"/>
                <c:pt idx="0">
                  <c:v>RAN2</c:v>
                </c:pt>
              </c:strCache>
            </c:strRef>
          </c:tx>
          <c:spPr>
            <a:solidFill>
              <a:srgbClr val="FF0000"/>
            </a:solidFill>
            <a:ln w="12700">
              <a:solidFill>
                <a:srgbClr val="000000"/>
              </a:solidFill>
              <a:prstDash val="solid"/>
            </a:ln>
          </c:spPr>
          <c:invertIfNegative val="0"/>
          <c:cat>
            <c:strRef>
              <c:f>CR_statistics!$S$1536:$S$1544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CR_statistics!$U$1536:$U$1544</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D6C7-4F2C-A839-3ED7942CED7B}"/>
            </c:ext>
          </c:extLst>
        </c:ser>
        <c:ser>
          <c:idx val="2"/>
          <c:order val="2"/>
          <c:tx>
            <c:strRef>
              <c:f>CR_statistics!$V$1535</c:f>
              <c:strCache>
                <c:ptCount val="1"/>
                <c:pt idx="0">
                  <c:v>RAN3</c:v>
                </c:pt>
              </c:strCache>
            </c:strRef>
          </c:tx>
          <c:spPr>
            <a:solidFill>
              <a:srgbClr val="0000FF"/>
            </a:solidFill>
            <a:ln w="12700">
              <a:solidFill>
                <a:srgbClr val="000000"/>
              </a:solidFill>
              <a:prstDash val="solid"/>
            </a:ln>
          </c:spPr>
          <c:invertIfNegative val="0"/>
          <c:cat>
            <c:strRef>
              <c:f>CR_statistics!$S$1536:$S$1544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CR_statistics!$V$1536:$V$1544</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D6C7-4F2C-A839-3ED7942CED7B}"/>
            </c:ext>
          </c:extLst>
        </c:ser>
        <c:ser>
          <c:idx val="3"/>
          <c:order val="3"/>
          <c:tx>
            <c:strRef>
              <c:f>CR_statistics!$W$1535</c:f>
              <c:strCache>
                <c:ptCount val="1"/>
                <c:pt idx="0">
                  <c:v>RAN4</c:v>
                </c:pt>
              </c:strCache>
            </c:strRef>
          </c:tx>
          <c:spPr>
            <a:solidFill>
              <a:srgbClr val="FFFF00"/>
            </a:solidFill>
            <a:ln w="12700">
              <a:solidFill>
                <a:srgbClr val="000000"/>
              </a:solidFill>
              <a:prstDash val="solid"/>
            </a:ln>
          </c:spPr>
          <c:invertIfNegative val="0"/>
          <c:cat>
            <c:strRef>
              <c:f>CR_statistics!$S$1536:$S$1544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CR_statistics!$W$1536:$W$1544</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D6C7-4F2C-A839-3ED7942CED7B}"/>
            </c:ext>
          </c:extLst>
        </c:ser>
        <c:ser>
          <c:idx val="4"/>
          <c:order val="4"/>
          <c:tx>
            <c:strRef>
              <c:f>CR_statistics!$X$1535</c:f>
              <c:strCache>
                <c:ptCount val="1"/>
                <c:pt idx="0">
                  <c:v>RAN5</c:v>
                </c:pt>
              </c:strCache>
            </c:strRef>
          </c:tx>
          <c:spPr>
            <a:solidFill>
              <a:srgbClr val="660066"/>
            </a:solidFill>
            <a:ln w="12700">
              <a:solidFill>
                <a:srgbClr val="000000"/>
              </a:solidFill>
              <a:prstDash val="solid"/>
            </a:ln>
          </c:spPr>
          <c:invertIfNegative val="0"/>
          <c:cat>
            <c:strRef>
              <c:f>CR_statistics!$S$1536:$S$1544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CR_statistics!$X$1536:$X$1544</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D6C7-4F2C-A839-3ED7942CED7B}"/>
            </c:ext>
          </c:extLst>
        </c:ser>
        <c:ser>
          <c:idx val="5"/>
          <c:order val="5"/>
          <c:tx>
            <c:strRef>
              <c:f>CR_statistics!$Y$1535</c:f>
              <c:strCache>
                <c:ptCount val="1"/>
                <c:pt idx="0">
                  <c:v>RAN without RAN5</c:v>
                </c:pt>
              </c:strCache>
            </c:strRef>
          </c:tx>
          <c:spPr>
            <a:solidFill>
              <a:srgbClr val="FF00FF"/>
            </a:solidFill>
            <a:ln w="12700">
              <a:solidFill>
                <a:srgbClr val="000000"/>
              </a:solidFill>
              <a:prstDash val="solid"/>
            </a:ln>
          </c:spPr>
          <c:invertIfNegative val="0"/>
          <c:cat>
            <c:strRef>
              <c:f>CR_statistics!$S$1536:$S$1544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CR_statistics!$Y$1536:$Y$1544</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D6C7-4F2C-A839-3ED7942CED7B}"/>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CR_statistics!$AM$1529</c:f>
              <c:strCache>
                <c:ptCount val="1"/>
                <c:pt idx="0">
                  <c:v>RAN #43</c:v>
                </c:pt>
              </c:strCache>
            </c:strRef>
          </c:tx>
          <c:spPr>
            <a:solidFill>
              <a:srgbClr val="9999FF"/>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CR_statistics!$AM$1530:$AM$1537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C89-4205-9764-CC7346BF6D20}"/>
            </c:ext>
          </c:extLst>
        </c:ser>
        <c:ser>
          <c:idx val="1"/>
          <c:order val="1"/>
          <c:tx>
            <c:strRef>
              <c:f>CR_statistics!$AN$1529</c:f>
              <c:strCache>
                <c:ptCount val="1"/>
                <c:pt idx="0">
                  <c:v>RAN #44</c:v>
                </c:pt>
              </c:strCache>
            </c:strRef>
          </c:tx>
          <c:spPr>
            <a:solidFill>
              <a:srgbClr val="339966"/>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CR_statistics!$AN$1530:$AN$1537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C89-4205-9764-CC7346BF6D20}"/>
            </c:ext>
          </c:extLst>
        </c:ser>
        <c:ser>
          <c:idx val="2"/>
          <c:order val="2"/>
          <c:tx>
            <c:strRef>
              <c:f>CR_statistics!$AO$1529</c:f>
              <c:strCache>
                <c:ptCount val="1"/>
                <c:pt idx="0">
                  <c:v>RAN #45</c:v>
                </c:pt>
              </c:strCache>
            </c:strRef>
          </c:tx>
          <c:spPr>
            <a:solidFill>
              <a:srgbClr val="FFFF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CR_statistics!$AO$1530:$AO$1537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C89-4205-9764-CC7346BF6D20}"/>
            </c:ext>
          </c:extLst>
        </c:ser>
        <c:ser>
          <c:idx val="3"/>
          <c:order val="3"/>
          <c:tx>
            <c:strRef>
              <c:f>CR_statistics!$AP$1529</c:f>
              <c:strCache>
                <c:ptCount val="1"/>
                <c:pt idx="0">
                  <c:v>RAN #46</c:v>
                </c:pt>
              </c:strCache>
            </c:strRef>
          </c:tx>
          <c:spPr>
            <a:solidFill>
              <a:srgbClr val="FF00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CR_statistics!$AP$1530:$AP$1537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C89-4205-9764-CC7346BF6D20}"/>
            </c:ext>
          </c:extLst>
        </c:ser>
        <c:ser>
          <c:idx val="4"/>
          <c:order val="4"/>
          <c:tx>
            <c:strRef>
              <c:f>CR_statistics!$AQ$1529</c:f>
              <c:strCache>
                <c:ptCount val="1"/>
                <c:pt idx="0">
                  <c:v>RAN #47</c:v>
                </c:pt>
              </c:strCache>
            </c:strRef>
          </c:tx>
          <c:spPr>
            <a:solidFill>
              <a:srgbClr val="00FF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CR_statistics!$AQ$1530:$AQ$1537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C89-4205-9764-CC7346BF6D20}"/>
            </c:ext>
          </c:extLst>
        </c:ser>
        <c:ser>
          <c:idx val="5"/>
          <c:order val="5"/>
          <c:tx>
            <c:strRef>
              <c:f>CR_statistics!$AR$1529</c:f>
              <c:strCache>
                <c:ptCount val="1"/>
                <c:pt idx="0">
                  <c:v>RAN #48</c:v>
                </c:pt>
              </c:strCache>
            </c:strRef>
          </c:tx>
          <c:spPr>
            <a:solidFill>
              <a:srgbClr val="80008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CR_statistics!$AR$1530:$AR$1537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C89-4205-9764-CC7346BF6D20}"/>
            </c:ext>
          </c:extLst>
        </c:ser>
        <c:ser>
          <c:idx val="6"/>
          <c:order val="6"/>
          <c:tx>
            <c:strRef>
              <c:f>CR_statistics!$AS$1529</c:f>
              <c:strCache>
                <c:ptCount val="1"/>
                <c:pt idx="0">
                  <c:v>RAN #49</c:v>
                </c:pt>
              </c:strCache>
            </c:strRef>
          </c:tx>
          <c:spPr>
            <a:solidFill>
              <a:srgbClr val="0066CC"/>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CR_statistics!$AS$1530:$AS$1537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C89-4205-9764-CC7346BF6D20}"/>
            </c:ext>
          </c:extLst>
        </c:ser>
        <c:ser>
          <c:idx val="7"/>
          <c:order val="7"/>
          <c:tx>
            <c:strRef>
              <c:f>CR_statistics!$AT$1529</c:f>
              <c:strCache>
                <c:ptCount val="1"/>
                <c:pt idx="0">
                  <c:v>RAN #50</c:v>
                </c:pt>
              </c:strCache>
            </c:strRef>
          </c:tx>
          <c:spPr>
            <a:solidFill>
              <a:srgbClr val="FF99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CR_statistics!$AT$1530:$AT$1537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C89-4205-9764-CC7346BF6D20}"/>
            </c:ext>
          </c:extLst>
        </c:ser>
        <c:ser>
          <c:idx val="8"/>
          <c:order val="8"/>
          <c:tx>
            <c:strRef>
              <c:f>CR_statistics!$AU$1529</c:f>
              <c:strCache>
                <c:ptCount val="1"/>
                <c:pt idx="0">
                  <c:v>RAN #51</c:v>
                </c:pt>
              </c:strCache>
            </c:strRef>
          </c:tx>
          <c:spPr>
            <a:solidFill>
              <a:srgbClr val="00FFFF"/>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CR_statistics!$AU$1530:$AU$1537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C89-4205-9764-CC7346BF6D20}"/>
            </c:ext>
          </c:extLst>
        </c:ser>
        <c:ser>
          <c:idx val="9"/>
          <c:order val="9"/>
          <c:tx>
            <c:strRef>
              <c:f>CR_statistics!$AV$1529</c:f>
              <c:strCache>
                <c:ptCount val="1"/>
                <c:pt idx="0">
                  <c:v>RAN #52</c:v>
                </c:pt>
              </c:strCache>
            </c:strRef>
          </c:tx>
          <c:spPr>
            <a:solidFill>
              <a:srgbClr val="FF00FF"/>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CR_statistics!$AV$1530:$AV$1537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C89-4205-9764-CC7346BF6D20}"/>
            </c:ext>
          </c:extLst>
        </c:ser>
        <c:ser>
          <c:idx val="10"/>
          <c:order val="10"/>
          <c:tx>
            <c:strRef>
              <c:f>CR_statistics!$AW$1529</c:f>
              <c:strCache>
                <c:ptCount val="1"/>
                <c:pt idx="0">
                  <c:v>RAN #53</c:v>
                </c:pt>
              </c:strCache>
            </c:strRef>
          </c:tx>
          <c:spPr>
            <a:solidFill>
              <a:srgbClr val="FF00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CR_statistics!$AW$1530:$AW$1537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C89-4205-9764-CC7346BF6D20}"/>
            </c:ext>
          </c:extLst>
        </c:ser>
        <c:ser>
          <c:idx val="11"/>
          <c:order val="11"/>
          <c:tx>
            <c:strRef>
              <c:f>CR_statistics!$AX$1529</c:f>
              <c:strCache>
                <c:ptCount val="1"/>
                <c:pt idx="0">
                  <c:v>RAN #54</c:v>
                </c:pt>
              </c:strCache>
            </c:strRef>
          </c:tx>
          <c:spPr>
            <a:solidFill>
              <a:srgbClr val="00FFFF"/>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CR_statistics!$AX$1530:$AX$1537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C89-4205-9764-CC7346BF6D20}"/>
            </c:ext>
          </c:extLst>
        </c:ser>
        <c:ser>
          <c:idx val="12"/>
          <c:order val="12"/>
          <c:tx>
            <c:strRef>
              <c:f>CR_statistics!$AY$1529</c:f>
              <c:strCache>
                <c:ptCount val="1"/>
                <c:pt idx="0">
                  <c:v>RAN #55</c:v>
                </c:pt>
              </c:strCache>
            </c:strRef>
          </c:tx>
          <c:spPr>
            <a:solidFill>
              <a:srgbClr val="FF00FF"/>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CR_statistics!$AY$1530:$AY$1537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C89-4205-9764-CC7346BF6D20}"/>
            </c:ext>
          </c:extLst>
        </c:ser>
        <c:ser>
          <c:idx val="13"/>
          <c:order val="13"/>
          <c:tx>
            <c:strRef>
              <c:f>CR_statistics!$AZ$1529</c:f>
              <c:strCache>
                <c:ptCount val="1"/>
                <c:pt idx="0">
                  <c:v>RAN #56</c:v>
                </c:pt>
              </c:strCache>
            </c:strRef>
          </c:tx>
          <c:spPr>
            <a:solidFill>
              <a:srgbClr val="8000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CR_statistics!$AZ$1530:$AZ$1537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C89-4205-9764-CC7346BF6D20}"/>
            </c:ext>
          </c:extLst>
        </c:ser>
        <c:ser>
          <c:idx val="14"/>
          <c:order val="14"/>
          <c:tx>
            <c:strRef>
              <c:f>CR_statistics!$BA$1529</c:f>
              <c:strCache>
                <c:ptCount val="1"/>
                <c:pt idx="0">
                  <c:v>RAN #57</c:v>
                </c:pt>
              </c:strCache>
            </c:strRef>
          </c:tx>
          <c:spPr>
            <a:solidFill>
              <a:srgbClr val="FFCC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CR_statistics!$BA$1530:$BA$1537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C89-4205-9764-CC7346BF6D20}"/>
            </c:ext>
          </c:extLst>
        </c:ser>
        <c:ser>
          <c:idx val="15"/>
          <c:order val="15"/>
          <c:tx>
            <c:strRef>
              <c:f>CR_statistics!$BB$1529</c:f>
              <c:strCache>
                <c:ptCount val="1"/>
                <c:pt idx="0">
                  <c:v>RAN #58</c:v>
                </c:pt>
              </c:strCache>
            </c:strRef>
          </c:tx>
          <c:spPr>
            <a:solidFill>
              <a:srgbClr val="FFFF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CR_statistics!$BB$1530:$BB$1537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C89-4205-9764-CC7346BF6D20}"/>
            </c:ext>
          </c:extLst>
        </c:ser>
        <c:ser>
          <c:idx val="16"/>
          <c:order val="16"/>
          <c:tx>
            <c:strRef>
              <c:f>CR_statistics!$BC$1529</c:f>
              <c:strCache>
                <c:ptCount val="1"/>
                <c:pt idx="0">
                  <c:v>RAN #59</c:v>
                </c:pt>
              </c:strCache>
            </c:strRef>
          </c:tx>
          <c:spPr>
            <a:solidFill>
              <a:srgbClr val="00CCFF"/>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CR_statistics!$BC$1530:$BC$1537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C89-4205-9764-CC7346BF6D20}"/>
            </c:ext>
          </c:extLst>
        </c:ser>
        <c:ser>
          <c:idx val="17"/>
          <c:order val="17"/>
          <c:tx>
            <c:strRef>
              <c:f>CR_statistics!$BD$1529</c:f>
              <c:strCache>
                <c:ptCount val="1"/>
                <c:pt idx="0">
                  <c:v>RAN #60</c:v>
                </c:pt>
              </c:strCache>
            </c:strRef>
          </c:tx>
          <c:spPr>
            <a:solidFill>
              <a:srgbClr val="00FF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CR_statistics!$BD$1530:$BD$1537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C89-4205-9764-CC7346BF6D20}"/>
            </c:ext>
          </c:extLst>
        </c:ser>
        <c:ser>
          <c:idx val="18"/>
          <c:order val="18"/>
          <c:tx>
            <c:strRef>
              <c:f>CR_statistics!$BE$1529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CR_statistics!$BE$1530:$BE$1537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C89-4205-9764-CC7346BF6D20}"/>
            </c:ext>
          </c:extLst>
        </c:ser>
        <c:ser>
          <c:idx val="19"/>
          <c:order val="19"/>
          <c:tx>
            <c:strRef>
              <c:f>CR_statistics!$BF$1529</c:f>
              <c:strCache>
                <c:ptCount val="1"/>
                <c:pt idx="0">
                  <c:v>RAN #62</c:v>
                </c:pt>
              </c:strCache>
            </c:strRef>
          </c:tx>
          <c:spPr>
            <a:solidFill>
              <a:srgbClr val="00FFFF"/>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CR_statistics!$BF$1530:$BF$1537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C89-4205-9764-CC7346BF6D20}"/>
            </c:ext>
          </c:extLst>
        </c:ser>
        <c:ser>
          <c:idx val="20"/>
          <c:order val="20"/>
          <c:tx>
            <c:strRef>
              <c:f>CR_statistics!$BG$1529</c:f>
              <c:strCache>
                <c:ptCount val="1"/>
                <c:pt idx="0">
                  <c:v>RAN #63</c:v>
                </c:pt>
              </c:strCache>
            </c:strRef>
          </c:tx>
          <c:spPr>
            <a:solidFill>
              <a:srgbClr val="FFFF00"/>
            </a:solidFill>
            <a:ln w="12700">
              <a:solidFill>
                <a:srgbClr val="000000"/>
              </a:solidFill>
              <a:prstDash val="solid"/>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CR_statistics!$BG$1530:$BG$1537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C89-4205-9764-CC7346BF6D20}"/>
            </c:ext>
          </c:extLst>
        </c:ser>
        <c:ser>
          <c:idx val="21"/>
          <c:order val="21"/>
          <c:tx>
            <c:strRef>
              <c:f>CR_statistics!$BH$1529</c:f>
              <c:strCache>
                <c:ptCount val="1"/>
                <c:pt idx="0">
                  <c:v>RAN #64</c:v>
                </c:pt>
              </c:strCache>
            </c:strRef>
          </c:tx>
          <c:spPr>
            <a:solidFill>
              <a:srgbClr val="FF0000"/>
            </a:solidFill>
            <a:ln>
              <a:solidFill>
                <a:schemeClr val="tx1"/>
              </a:solidFill>
            </a:ln>
          </c:spPr>
          <c:invertIfNegative val="0"/>
          <c:cat>
            <c:strRef>
              <c:f>CR_statistics!$AL$1530:$AL$1537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CR_statistics!$BH$1530:$BH$1537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C89-4205-9764-CC7346BF6D20}"/>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CR_statistics!$T$1491</c:f>
              <c:strCache>
                <c:ptCount val="1"/>
                <c:pt idx="0">
                  <c:v>RAN1</c:v>
                </c:pt>
              </c:strCache>
            </c:strRef>
          </c:tx>
          <c:spPr>
            <a:solidFill>
              <a:srgbClr val="00FF00"/>
            </a:solidFill>
            <a:ln w="12700">
              <a:solidFill>
                <a:srgbClr val="000000"/>
              </a:solidFill>
              <a:prstDash val="solid"/>
            </a:ln>
          </c:spPr>
          <c:invertIfNegative val="0"/>
          <c:cat>
            <c:strRef>
              <c:f>CR_statistics!$S$1492:$S$1500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CR_statistics!$T$1492:$T$1500</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A8CE-434A-96BB-5CE56679C8B0}"/>
            </c:ext>
          </c:extLst>
        </c:ser>
        <c:ser>
          <c:idx val="1"/>
          <c:order val="1"/>
          <c:tx>
            <c:strRef>
              <c:f>CR_statistics!$U$1491</c:f>
              <c:strCache>
                <c:ptCount val="1"/>
                <c:pt idx="0">
                  <c:v>RAN2</c:v>
                </c:pt>
              </c:strCache>
            </c:strRef>
          </c:tx>
          <c:spPr>
            <a:solidFill>
              <a:srgbClr val="FF0000"/>
            </a:solidFill>
            <a:ln w="12700">
              <a:solidFill>
                <a:srgbClr val="000000"/>
              </a:solidFill>
              <a:prstDash val="solid"/>
            </a:ln>
          </c:spPr>
          <c:invertIfNegative val="0"/>
          <c:cat>
            <c:strRef>
              <c:f>CR_statistics!$S$1492:$S$1500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CR_statistics!$U$1492:$U$1500</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A8CE-434A-96BB-5CE56679C8B0}"/>
            </c:ext>
          </c:extLst>
        </c:ser>
        <c:ser>
          <c:idx val="2"/>
          <c:order val="2"/>
          <c:tx>
            <c:strRef>
              <c:f>CR_statistics!$V$1491</c:f>
              <c:strCache>
                <c:ptCount val="1"/>
                <c:pt idx="0">
                  <c:v>RAN3</c:v>
                </c:pt>
              </c:strCache>
            </c:strRef>
          </c:tx>
          <c:spPr>
            <a:solidFill>
              <a:srgbClr val="0000FF"/>
            </a:solidFill>
            <a:ln w="12700">
              <a:solidFill>
                <a:srgbClr val="000000"/>
              </a:solidFill>
              <a:prstDash val="solid"/>
            </a:ln>
          </c:spPr>
          <c:invertIfNegative val="0"/>
          <c:cat>
            <c:strRef>
              <c:f>CR_statistics!$S$1492:$S$1500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CR_statistics!$V$1492:$V$1500</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A8CE-434A-96BB-5CE56679C8B0}"/>
            </c:ext>
          </c:extLst>
        </c:ser>
        <c:ser>
          <c:idx val="3"/>
          <c:order val="3"/>
          <c:tx>
            <c:strRef>
              <c:f>CR_statistics!$W$1491</c:f>
              <c:strCache>
                <c:ptCount val="1"/>
                <c:pt idx="0">
                  <c:v>RAN4</c:v>
                </c:pt>
              </c:strCache>
            </c:strRef>
          </c:tx>
          <c:spPr>
            <a:solidFill>
              <a:srgbClr val="FFFF00"/>
            </a:solidFill>
            <a:ln w="12700">
              <a:solidFill>
                <a:srgbClr val="000000"/>
              </a:solidFill>
              <a:prstDash val="solid"/>
            </a:ln>
          </c:spPr>
          <c:invertIfNegative val="0"/>
          <c:cat>
            <c:strRef>
              <c:f>CR_statistics!$S$1492:$S$1500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CR_statistics!$W$1492:$W$1500</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A8CE-434A-96BB-5CE56679C8B0}"/>
            </c:ext>
          </c:extLst>
        </c:ser>
        <c:ser>
          <c:idx val="4"/>
          <c:order val="4"/>
          <c:tx>
            <c:strRef>
              <c:f>CR_statistics!$X$1491</c:f>
              <c:strCache>
                <c:ptCount val="1"/>
                <c:pt idx="0">
                  <c:v>RAN5</c:v>
                </c:pt>
              </c:strCache>
            </c:strRef>
          </c:tx>
          <c:spPr>
            <a:solidFill>
              <a:srgbClr val="660066"/>
            </a:solidFill>
            <a:ln w="12700">
              <a:solidFill>
                <a:srgbClr val="000000"/>
              </a:solidFill>
              <a:prstDash val="solid"/>
            </a:ln>
          </c:spPr>
          <c:invertIfNegative val="0"/>
          <c:cat>
            <c:strRef>
              <c:f>CR_statistics!$S$1492:$S$1500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CR_statistics!$X$1492:$X$1500</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A8CE-434A-96BB-5CE56679C8B0}"/>
            </c:ext>
          </c:extLst>
        </c:ser>
        <c:ser>
          <c:idx val="5"/>
          <c:order val="5"/>
          <c:tx>
            <c:strRef>
              <c:f>CR_statistics!$Y$1491</c:f>
              <c:strCache>
                <c:ptCount val="1"/>
                <c:pt idx="0">
                  <c:v>RAN without RAN5</c:v>
                </c:pt>
              </c:strCache>
            </c:strRef>
          </c:tx>
          <c:spPr>
            <a:solidFill>
              <a:srgbClr val="FF00FF"/>
            </a:solidFill>
            <a:ln w="12700">
              <a:solidFill>
                <a:srgbClr val="000000"/>
              </a:solidFill>
              <a:prstDash val="solid"/>
            </a:ln>
          </c:spPr>
          <c:invertIfNegative val="0"/>
          <c:cat>
            <c:strRef>
              <c:f>CR_statistics!$S$1492:$S$1500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CR_statistics!$Y$1492:$Y$1500</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A8CE-434A-96BB-5CE56679C8B0}"/>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CR_statistics!$AM$1485</c:f>
              <c:strCache>
                <c:ptCount val="1"/>
                <c:pt idx="0">
                  <c:v>RAN #43</c:v>
                </c:pt>
              </c:strCache>
            </c:strRef>
          </c:tx>
          <c:spPr>
            <a:solidFill>
              <a:srgbClr val="9999FF"/>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CR_statistics!$AM$1486:$AM$1493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402-4222-93E7-71DB7DC73D61}"/>
            </c:ext>
          </c:extLst>
        </c:ser>
        <c:ser>
          <c:idx val="1"/>
          <c:order val="1"/>
          <c:tx>
            <c:strRef>
              <c:f>CR_statistics!$AN$1485</c:f>
              <c:strCache>
                <c:ptCount val="1"/>
                <c:pt idx="0">
                  <c:v>RAN #44</c:v>
                </c:pt>
              </c:strCache>
            </c:strRef>
          </c:tx>
          <c:spPr>
            <a:solidFill>
              <a:srgbClr val="339966"/>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CR_statistics!$AN$1486:$AN$1493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402-4222-93E7-71DB7DC73D61}"/>
            </c:ext>
          </c:extLst>
        </c:ser>
        <c:ser>
          <c:idx val="2"/>
          <c:order val="2"/>
          <c:tx>
            <c:strRef>
              <c:f>CR_statistics!$AO$1485</c:f>
              <c:strCache>
                <c:ptCount val="1"/>
                <c:pt idx="0">
                  <c:v>RAN #45</c:v>
                </c:pt>
              </c:strCache>
            </c:strRef>
          </c:tx>
          <c:spPr>
            <a:solidFill>
              <a:srgbClr val="FFFF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CR_statistics!$AO$1486:$AO$1493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402-4222-93E7-71DB7DC73D61}"/>
            </c:ext>
          </c:extLst>
        </c:ser>
        <c:ser>
          <c:idx val="3"/>
          <c:order val="3"/>
          <c:tx>
            <c:strRef>
              <c:f>CR_statistics!$AP$1485</c:f>
              <c:strCache>
                <c:ptCount val="1"/>
                <c:pt idx="0">
                  <c:v>RAN #46</c:v>
                </c:pt>
              </c:strCache>
            </c:strRef>
          </c:tx>
          <c:spPr>
            <a:solidFill>
              <a:srgbClr val="FF00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CR_statistics!$AP$1486:$AP$1493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402-4222-93E7-71DB7DC73D61}"/>
            </c:ext>
          </c:extLst>
        </c:ser>
        <c:ser>
          <c:idx val="4"/>
          <c:order val="4"/>
          <c:tx>
            <c:strRef>
              <c:f>CR_statistics!$AQ$1485</c:f>
              <c:strCache>
                <c:ptCount val="1"/>
                <c:pt idx="0">
                  <c:v>RAN #47</c:v>
                </c:pt>
              </c:strCache>
            </c:strRef>
          </c:tx>
          <c:spPr>
            <a:solidFill>
              <a:srgbClr val="00FF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CR_statistics!$AQ$1486:$AQ$1493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2402-4222-93E7-71DB7DC73D61}"/>
            </c:ext>
          </c:extLst>
        </c:ser>
        <c:ser>
          <c:idx val="5"/>
          <c:order val="5"/>
          <c:tx>
            <c:strRef>
              <c:f>CR_statistics!$AR$1485</c:f>
              <c:strCache>
                <c:ptCount val="1"/>
                <c:pt idx="0">
                  <c:v>RAN #48</c:v>
                </c:pt>
              </c:strCache>
            </c:strRef>
          </c:tx>
          <c:spPr>
            <a:solidFill>
              <a:srgbClr val="80008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CR_statistics!$AR$1486:$AR$1493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2402-4222-93E7-71DB7DC73D61}"/>
            </c:ext>
          </c:extLst>
        </c:ser>
        <c:ser>
          <c:idx val="6"/>
          <c:order val="6"/>
          <c:tx>
            <c:strRef>
              <c:f>CR_statistics!$AS$1485</c:f>
              <c:strCache>
                <c:ptCount val="1"/>
                <c:pt idx="0">
                  <c:v>RAN #49</c:v>
                </c:pt>
              </c:strCache>
            </c:strRef>
          </c:tx>
          <c:spPr>
            <a:solidFill>
              <a:srgbClr val="0066CC"/>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CR_statistics!$AS$1486:$AS$1493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2402-4222-93E7-71DB7DC73D61}"/>
            </c:ext>
          </c:extLst>
        </c:ser>
        <c:ser>
          <c:idx val="7"/>
          <c:order val="7"/>
          <c:tx>
            <c:strRef>
              <c:f>CR_statistics!$AT$1485</c:f>
              <c:strCache>
                <c:ptCount val="1"/>
                <c:pt idx="0">
                  <c:v>RAN #50</c:v>
                </c:pt>
              </c:strCache>
            </c:strRef>
          </c:tx>
          <c:spPr>
            <a:solidFill>
              <a:srgbClr val="FF99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CR_statistics!$AT$1486:$AT$1493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2402-4222-93E7-71DB7DC73D61}"/>
            </c:ext>
          </c:extLst>
        </c:ser>
        <c:ser>
          <c:idx val="8"/>
          <c:order val="8"/>
          <c:tx>
            <c:strRef>
              <c:f>CR_statistics!$AU$1485</c:f>
              <c:strCache>
                <c:ptCount val="1"/>
                <c:pt idx="0">
                  <c:v>RAN #51</c:v>
                </c:pt>
              </c:strCache>
            </c:strRef>
          </c:tx>
          <c:spPr>
            <a:solidFill>
              <a:srgbClr val="00FFFF"/>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CR_statistics!$AU$1486:$AU$1493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2402-4222-93E7-71DB7DC73D61}"/>
            </c:ext>
          </c:extLst>
        </c:ser>
        <c:ser>
          <c:idx val="9"/>
          <c:order val="9"/>
          <c:tx>
            <c:strRef>
              <c:f>CR_statistics!$AV$1485</c:f>
              <c:strCache>
                <c:ptCount val="1"/>
                <c:pt idx="0">
                  <c:v>RAN #52</c:v>
                </c:pt>
              </c:strCache>
            </c:strRef>
          </c:tx>
          <c:spPr>
            <a:solidFill>
              <a:srgbClr val="FF00FF"/>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CR_statistics!$AV$1486:$AV$1493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2402-4222-93E7-71DB7DC73D61}"/>
            </c:ext>
          </c:extLst>
        </c:ser>
        <c:ser>
          <c:idx val="10"/>
          <c:order val="10"/>
          <c:tx>
            <c:strRef>
              <c:f>CR_statistics!$AW$1485</c:f>
              <c:strCache>
                <c:ptCount val="1"/>
                <c:pt idx="0">
                  <c:v>RAN #53</c:v>
                </c:pt>
              </c:strCache>
            </c:strRef>
          </c:tx>
          <c:spPr>
            <a:solidFill>
              <a:srgbClr val="FF00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CR_statistics!$AW$1486:$AW$1493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2402-4222-93E7-71DB7DC73D61}"/>
            </c:ext>
          </c:extLst>
        </c:ser>
        <c:ser>
          <c:idx val="11"/>
          <c:order val="11"/>
          <c:tx>
            <c:strRef>
              <c:f>CR_statistics!$AX$1485</c:f>
              <c:strCache>
                <c:ptCount val="1"/>
                <c:pt idx="0">
                  <c:v>RAN #54</c:v>
                </c:pt>
              </c:strCache>
            </c:strRef>
          </c:tx>
          <c:spPr>
            <a:solidFill>
              <a:srgbClr val="00FFFF"/>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CR_statistics!$AX$1486:$AX$1493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2402-4222-93E7-71DB7DC73D61}"/>
            </c:ext>
          </c:extLst>
        </c:ser>
        <c:ser>
          <c:idx val="12"/>
          <c:order val="12"/>
          <c:tx>
            <c:strRef>
              <c:f>CR_statistics!$AY$1485</c:f>
              <c:strCache>
                <c:ptCount val="1"/>
                <c:pt idx="0">
                  <c:v>RAN #55</c:v>
                </c:pt>
              </c:strCache>
            </c:strRef>
          </c:tx>
          <c:spPr>
            <a:solidFill>
              <a:srgbClr val="FF00FF"/>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CR_statistics!$AY$1486:$AY$1493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2402-4222-93E7-71DB7DC73D61}"/>
            </c:ext>
          </c:extLst>
        </c:ser>
        <c:ser>
          <c:idx val="13"/>
          <c:order val="13"/>
          <c:tx>
            <c:strRef>
              <c:f>CR_statistics!$AZ$1485</c:f>
              <c:strCache>
                <c:ptCount val="1"/>
                <c:pt idx="0">
                  <c:v>RAN #56</c:v>
                </c:pt>
              </c:strCache>
            </c:strRef>
          </c:tx>
          <c:spPr>
            <a:solidFill>
              <a:srgbClr val="8000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CR_statistics!$AZ$1486:$AZ$1493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2402-4222-93E7-71DB7DC73D61}"/>
            </c:ext>
          </c:extLst>
        </c:ser>
        <c:ser>
          <c:idx val="14"/>
          <c:order val="14"/>
          <c:tx>
            <c:strRef>
              <c:f>CR_statistics!$BA$1485</c:f>
              <c:strCache>
                <c:ptCount val="1"/>
                <c:pt idx="0">
                  <c:v>RAN #57</c:v>
                </c:pt>
              </c:strCache>
            </c:strRef>
          </c:tx>
          <c:spPr>
            <a:solidFill>
              <a:srgbClr val="FFCC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CR_statistics!$BA$1486:$BA$1493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2402-4222-93E7-71DB7DC73D61}"/>
            </c:ext>
          </c:extLst>
        </c:ser>
        <c:ser>
          <c:idx val="15"/>
          <c:order val="15"/>
          <c:tx>
            <c:strRef>
              <c:f>CR_statistics!$BB$1485</c:f>
              <c:strCache>
                <c:ptCount val="1"/>
                <c:pt idx="0">
                  <c:v>RAN #58</c:v>
                </c:pt>
              </c:strCache>
            </c:strRef>
          </c:tx>
          <c:spPr>
            <a:solidFill>
              <a:srgbClr val="FFFF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CR_statistics!$BB$1486:$BB$1493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2402-4222-93E7-71DB7DC73D61}"/>
            </c:ext>
          </c:extLst>
        </c:ser>
        <c:ser>
          <c:idx val="16"/>
          <c:order val="16"/>
          <c:tx>
            <c:strRef>
              <c:f>CR_statistics!$BC$1485</c:f>
              <c:strCache>
                <c:ptCount val="1"/>
                <c:pt idx="0">
                  <c:v>RAN #59</c:v>
                </c:pt>
              </c:strCache>
            </c:strRef>
          </c:tx>
          <c:spPr>
            <a:solidFill>
              <a:srgbClr val="00CCFF"/>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CR_statistics!$BC$1486:$BC$1493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2402-4222-93E7-71DB7DC73D61}"/>
            </c:ext>
          </c:extLst>
        </c:ser>
        <c:ser>
          <c:idx val="17"/>
          <c:order val="17"/>
          <c:tx>
            <c:strRef>
              <c:f>CR_statistics!$BD$1485</c:f>
              <c:strCache>
                <c:ptCount val="1"/>
                <c:pt idx="0">
                  <c:v>RAN #60</c:v>
                </c:pt>
              </c:strCache>
            </c:strRef>
          </c:tx>
          <c:spPr>
            <a:solidFill>
              <a:srgbClr val="00FF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CR_statistics!$BD$1486:$BD$1493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2402-4222-93E7-71DB7DC73D61}"/>
            </c:ext>
          </c:extLst>
        </c:ser>
        <c:ser>
          <c:idx val="18"/>
          <c:order val="18"/>
          <c:tx>
            <c:strRef>
              <c:f>CR_statistics!$BE$1485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CR_statistics!$BE$1486:$BE$1493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2402-4222-93E7-71DB7DC73D61}"/>
            </c:ext>
          </c:extLst>
        </c:ser>
        <c:ser>
          <c:idx val="19"/>
          <c:order val="19"/>
          <c:tx>
            <c:strRef>
              <c:f>CR_statistics!$BF$1485</c:f>
              <c:strCache>
                <c:ptCount val="1"/>
                <c:pt idx="0">
                  <c:v>RAN #62</c:v>
                </c:pt>
              </c:strCache>
            </c:strRef>
          </c:tx>
          <c:spPr>
            <a:solidFill>
              <a:srgbClr val="00FFFF"/>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CR_statistics!$BF$1486:$BF$1493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2402-4222-93E7-71DB7DC73D61}"/>
            </c:ext>
          </c:extLst>
        </c:ser>
        <c:ser>
          <c:idx val="20"/>
          <c:order val="20"/>
          <c:tx>
            <c:strRef>
              <c:f>CR_statistics!$BG$1485</c:f>
              <c:strCache>
                <c:ptCount val="1"/>
                <c:pt idx="0">
                  <c:v>RAN #63</c:v>
                </c:pt>
              </c:strCache>
            </c:strRef>
          </c:tx>
          <c:spPr>
            <a:solidFill>
              <a:srgbClr val="FFFF00"/>
            </a:solidFill>
            <a:ln w="12700">
              <a:solidFill>
                <a:srgbClr val="000000"/>
              </a:solidFill>
              <a:prstDash val="solid"/>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CR_statistics!$BG$1486:$BG$1493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2402-4222-93E7-71DB7DC73D61}"/>
            </c:ext>
          </c:extLst>
        </c:ser>
        <c:ser>
          <c:idx val="21"/>
          <c:order val="21"/>
          <c:tx>
            <c:strRef>
              <c:f>CR_statistics!$BH$1485</c:f>
              <c:strCache>
                <c:ptCount val="1"/>
                <c:pt idx="0">
                  <c:v>RAN #64</c:v>
                </c:pt>
              </c:strCache>
            </c:strRef>
          </c:tx>
          <c:spPr>
            <a:solidFill>
              <a:srgbClr val="FF99CC"/>
            </a:solidFill>
            <a:ln>
              <a:solidFill>
                <a:schemeClr val="tx1"/>
              </a:solidFill>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CR_statistics!$BH$1486:$BH$1493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2402-4222-93E7-71DB7DC73D61}"/>
            </c:ext>
          </c:extLst>
        </c:ser>
        <c:ser>
          <c:idx val="22"/>
          <c:order val="22"/>
          <c:tx>
            <c:strRef>
              <c:f>CR_statistics!$BI$1485</c:f>
              <c:strCache>
                <c:ptCount val="1"/>
                <c:pt idx="0">
                  <c:v>RAN#65</c:v>
                </c:pt>
              </c:strCache>
            </c:strRef>
          </c:tx>
          <c:spPr>
            <a:solidFill>
              <a:srgbClr val="FF0000"/>
            </a:solidFill>
            <a:ln>
              <a:solidFill>
                <a:srgbClr val="000000"/>
              </a:solidFill>
            </a:ln>
          </c:spPr>
          <c:invertIfNegative val="0"/>
          <c:cat>
            <c:strRef>
              <c:f>CR_statistics!$AL$1486:$AL$1493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CR_statistics!$BI$1486:$BI$1493</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2402-4222-93E7-71DB7DC73D61}"/>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CR_statistics!$T$1453</c:f>
              <c:strCache>
                <c:ptCount val="1"/>
                <c:pt idx="0">
                  <c:v>RAN1</c:v>
                </c:pt>
              </c:strCache>
            </c:strRef>
          </c:tx>
          <c:spPr>
            <a:solidFill>
              <a:srgbClr val="00FF00"/>
            </a:solidFill>
            <a:ln w="12700">
              <a:solidFill>
                <a:srgbClr val="000000"/>
              </a:solidFill>
              <a:prstDash val="solid"/>
            </a:ln>
          </c:spPr>
          <c:invertIfNegative val="0"/>
          <c:cat>
            <c:strRef>
              <c:f>CR_statistics!$S$1454:$S$1459</c:f>
              <c:strCache>
                <c:ptCount val="6"/>
                <c:pt idx="0">
                  <c:v>REL-8</c:v>
                </c:pt>
                <c:pt idx="1">
                  <c:v>REL-9</c:v>
                </c:pt>
                <c:pt idx="2">
                  <c:v>REL-10</c:v>
                </c:pt>
                <c:pt idx="3">
                  <c:v>REL-11</c:v>
                </c:pt>
                <c:pt idx="4">
                  <c:v>REL-12</c:v>
                </c:pt>
                <c:pt idx="5">
                  <c:v>REL-13</c:v>
                </c:pt>
              </c:strCache>
            </c:strRef>
          </c:cat>
          <c:val>
            <c:numRef>
              <c:f>CR_statistics!$T$1454:$T$1459</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1C2-4150-9C51-6DF9CAFE0DA2}"/>
            </c:ext>
          </c:extLst>
        </c:ser>
        <c:ser>
          <c:idx val="1"/>
          <c:order val="1"/>
          <c:tx>
            <c:strRef>
              <c:f>CR_statistics!$U$1453</c:f>
              <c:strCache>
                <c:ptCount val="1"/>
                <c:pt idx="0">
                  <c:v>RAN2</c:v>
                </c:pt>
              </c:strCache>
            </c:strRef>
          </c:tx>
          <c:spPr>
            <a:solidFill>
              <a:srgbClr val="FF0000"/>
            </a:solidFill>
            <a:ln w="12700">
              <a:solidFill>
                <a:srgbClr val="000000"/>
              </a:solidFill>
              <a:prstDash val="solid"/>
            </a:ln>
          </c:spPr>
          <c:invertIfNegative val="0"/>
          <c:cat>
            <c:strRef>
              <c:f>CR_statistics!$S$1454:$S$1459</c:f>
              <c:strCache>
                <c:ptCount val="6"/>
                <c:pt idx="0">
                  <c:v>REL-8</c:v>
                </c:pt>
                <c:pt idx="1">
                  <c:v>REL-9</c:v>
                </c:pt>
                <c:pt idx="2">
                  <c:v>REL-10</c:v>
                </c:pt>
                <c:pt idx="3">
                  <c:v>REL-11</c:v>
                </c:pt>
                <c:pt idx="4">
                  <c:v>REL-12</c:v>
                </c:pt>
                <c:pt idx="5">
                  <c:v>REL-13</c:v>
                </c:pt>
              </c:strCache>
            </c:strRef>
          </c:cat>
          <c:val>
            <c:numRef>
              <c:f>CR_statistics!$U$1454:$U$1459</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1C2-4150-9C51-6DF9CAFE0DA2}"/>
            </c:ext>
          </c:extLst>
        </c:ser>
        <c:ser>
          <c:idx val="2"/>
          <c:order val="2"/>
          <c:tx>
            <c:strRef>
              <c:f>CR_statistics!$V$1453</c:f>
              <c:strCache>
                <c:ptCount val="1"/>
                <c:pt idx="0">
                  <c:v>RAN3</c:v>
                </c:pt>
              </c:strCache>
            </c:strRef>
          </c:tx>
          <c:spPr>
            <a:solidFill>
              <a:srgbClr val="0000FF"/>
            </a:solidFill>
            <a:ln w="12700">
              <a:solidFill>
                <a:srgbClr val="000000"/>
              </a:solidFill>
              <a:prstDash val="solid"/>
            </a:ln>
          </c:spPr>
          <c:invertIfNegative val="0"/>
          <c:cat>
            <c:strRef>
              <c:f>CR_statistics!$S$1454:$S$1459</c:f>
              <c:strCache>
                <c:ptCount val="6"/>
                <c:pt idx="0">
                  <c:v>REL-8</c:v>
                </c:pt>
                <c:pt idx="1">
                  <c:v>REL-9</c:v>
                </c:pt>
                <c:pt idx="2">
                  <c:v>REL-10</c:v>
                </c:pt>
                <c:pt idx="3">
                  <c:v>REL-11</c:v>
                </c:pt>
                <c:pt idx="4">
                  <c:v>REL-12</c:v>
                </c:pt>
                <c:pt idx="5">
                  <c:v>REL-13</c:v>
                </c:pt>
              </c:strCache>
            </c:strRef>
          </c:cat>
          <c:val>
            <c:numRef>
              <c:f>CR_statistics!$V$1454:$V$1459</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1C2-4150-9C51-6DF9CAFE0DA2}"/>
            </c:ext>
          </c:extLst>
        </c:ser>
        <c:ser>
          <c:idx val="3"/>
          <c:order val="3"/>
          <c:tx>
            <c:strRef>
              <c:f>CR_statistics!$W$1453</c:f>
              <c:strCache>
                <c:ptCount val="1"/>
                <c:pt idx="0">
                  <c:v>RAN4</c:v>
                </c:pt>
              </c:strCache>
            </c:strRef>
          </c:tx>
          <c:spPr>
            <a:solidFill>
              <a:srgbClr val="FFFF00"/>
            </a:solidFill>
            <a:ln w="12700">
              <a:solidFill>
                <a:srgbClr val="000000"/>
              </a:solidFill>
              <a:prstDash val="solid"/>
            </a:ln>
          </c:spPr>
          <c:invertIfNegative val="0"/>
          <c:cat>
            <c:strRef>
              <c:f>CR_statistics!$S$1454:$S$1459</c:f>
              <c:strCache>
                <c:ptCount val="6"/>
                <c:pt idx="0">
                  <c:v>REL-8</c:v>
                </c:pt>
                <c:pt idx="1">
                  <c:v>REL-9</c:v>
                </c:pt>
                <c:pt idx="2">
                  <c:v>REL-10</c:v>
                </c:pt>
                <c:pt idx="3">
                  <c:v>REL-11</c:v>
                </c:pt>
                <c:pt idx="4">
                  <c:v>REL-12</c:v>
                </c:pt>
                <c:pt idx="5">
                  <c:v>REL-13</c:v>
                </c:pt>
              </c:strCache>
            </c:strRef>
          </c:cat>
          <c:val>
            <c:numRef>
              <c:f>CR_statistics!$W$1454:$W$1459</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1C2-4150-9C51-6DF9CAFE0DA2}"/>
            </c:ext>
          </c:extLst>
        </c:ser>
        <c:ser>
          <c:idx val="4"/>
          <c:order val="4"/>
          <c:tx>
            <c:strRef>
              <c:f>CR_statistics!$X$1453</c:f>
              <c:strCache>
                <c:ptCount val="1"/>
                <c:pt idx="0">
                  <c:v>RAN5</c:v>
                </c:pt>
              </c:strCache>
            </c:strRef>
          </c:tx>
          <c:spPr>
            <a:solidFill>
              <a:srgbClr val="660066"/>
            </a:solidFill>
            <a:ln w="12700">
              <a:solidFill>
                <a:srgbClr val="000000"/>
              </a:solidFill>
              <a:prstDash val="solid"/>
            </a:ln>
          </c:spPr>
          <c:invertIfNegative val="0"/>
          <c:cat>
            <c:strRef>
              <c:f>CR_statistics!$S$1454:$S$1459</c:f>
              <c:strCache>
                <c:ptCount val="6"/>
                <c:pt idx="0">
                  <c:v>REL-8</c:v>
                </c:pt>
                <c:pt idx="1">
                  <c:v>REL-9</c:v>
                </c:pt>
                <c:pt idx="2">
                  <c:v>REL-10</c:v>
                </c:pt>
                <c:pt idx="3">
                  <c:v>REL-11</c:v>
                </c:pt>
                <c:pt idx="4">
                  <c:v>REL-12</c:v>
                </c:pt>
                <c:pt idx="5">
                  <c:v>REL-13</c:v>
                </c:pt>
              </c:strCache>
            </c:strRef>
          </c:cat>
          <c:val>
            <c:numRef>
              <c:f>CR_statistics!$X$1454:$X$1459</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1C2-4150-9C51-6DF9CAFE0DA2}"/>
            </c:ext>
          </c:extLst>
        </c:ser>
        <c:ser>
          <c:idx val="5"/>
          <c:order val="5"/>
          <c:tx>
            <c:strRef>
              <c:f>CR_statistics!$Y$1453</c:f>
              <c:strCache>
                <c:ptCount val="1"/>
                <c:pt idx="0">
                  <c:v>RAN without RAN5</c:v>
                </c:pt>
              </c:strCache>
            </c:strRef>
          </c:tx>
          <c:spPr>
            <a:solidFill>
              <a:srgbClr val="FF00FF"/>
            </a:solidFill>
            <a:ln w="12700">
              <a:solidFill>
                <a:srgbClr val="000000"/>
              </a:solidFill>
              <a:prstDash val="solid"/>
            </a:ln>
          </c:spPr>
          <c:invertIfNegative val="0"/>
          <c:cat>
            <c:strRef>
              <c:f>CR_statistics!$S$1454:$S$1459</c:f>
              <c:strCache>
                <c:ptCount val="6"/>
                <c:pt idx="0">
                  <c:v>REL-8</c:v>
                </c:pt>
                <c:pt idx="1">
                  <c:v>REL-9</c:v>
                </c:pt>
                <c:pt idx="2">
                  <c:v>REL-10</c:v>
                </c:pt>
                <c:pt idx="3">
                  <c:v>REL-11</c:v>
                </c:pt>
                <c:pt idx="4">
                  <c:v>REL-12</c:v>
                </c:pt>
                <c:pt idx="5">
                  <c:v>REL-13</c:v>
                </c:pt>
              </c:strCache>
            </c:strRef>
          </c:cat>
          <c:val>
            <c:numRef>
              <c:f>CR_statistics!$Y$1454:$Y$1459</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1C2-4150-9C51-6DF9CAFE0DA2}"/>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CR_statistics!$AM$1452</c:f>
              <c:strCache>
                <c:ptCount val="1"/>
                <c:pt idx="0">
                  <c:v>RAN #43</c:v>
                </c:pt>
              </c:strCache>
            </c:strRef>
          </c:tx>
          <c:spPr>
            <a:solidFill>
              <a:srgbClr val="9999FF"/>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CR_statistics!$AM$1453:$AM$1460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EC0-48BE-81B4-D97F6E2BBE1B}"/>
            </c:ext>
          </c:extLst>
        </c:ser>
        <c:ser>
          <c:idx val="1"/>
          <c:order val="1"/>
          <c:tx>
            <c:strRef>
              <c:f>CR_statistics!$AN$1452</c:f>
              <c:strCache>
                <c:ptCount val="1"/>
                <c:pt idx="0">
                  <c:v>RAN #44</c:v>
                </c:pt>
              </c:strCache>
            </c:strRef>
          </c:tx>
          <c:spPr>
            <a:solidFill>
              <a:srgbClr val="339966"/>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CR_statistics!$AN$1453:$AN$1460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EC0-48BE-81B4-D97F6E2BBE1B}"/>
            </c:ext>
          </c:extLst>
        </c:ser>
        <c:ser>
          <c:idx val="2"/>
          <c:order val="2"/>
          <c:tx>
            <c:strRef>
              <c:f>CR_statistics!$AO$1452</c:f>
              <c:strCache>
                <c:ptCount val="1"/>
                <c:pt idx="0">
                  <c:v>RAN #45</c:v>
                </c:pt>
              </c:strCache>
            </c:strRef>
          </c:tx>
          <c:spPr>
            <a:solidFill>
              <a:srgbClr val="FFFF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CR_statistics!$AO$1453:$AO$1460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EC0-48BE-81B4-D97F6E2BBE1B}"/>
            </c:ext>
          </c:extLst>
        </c:ser>
        <c:ser>
          <c:idx val="3"/>
          <c:order val="3"/>
          <c:tx>
            <c:strRef>
              <c:f>CR_statistics!$AP$1452</c:f>
              <c:strCache>
                <c:ptCount val="1"/>
                <c:pt idx="0">
                  <c:v>RAN #46</c:v>
                </c:pt>
              </c:strCache>
            </c:strRef>
          </c:tx>
          <c:spPr>
            <a:solidFill>
              <a:srgbClr val="FF00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CR_statistics!$AP$1453:$AP$1460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EC0-48BE-81B4-D97F6E2BBE1B}"/>
            </c:ext>
          </c:extLst>
        </c:ser>
        <c:ser>
          <c:idx val="4"/>
          <c:order val="4"/>
          <c:tx>
            <c:strRef>
              <c:f>CR_statistics!$AQ$1452</c:f>
              <c:strCache>
                <c:ptCount val="1"/>
                <c:pt idx="0">
                  <c:v>RAN #47</c:v>
                </c:pt>
              </c:strCache>
            </c:strRef>
          </c:tx>
          <c:spPr>
            <a:solidFill>
              <a:srgbClr val="00FF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CR_statistics!$AQ$1453:$AQ$1460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EC0-48BE-81B4-D97F6E2BBE1B}"/>
            </c:ext>
          </c:extLst>
        </c:ser>
        <c:ser>
          <c:idx val="5"/>
          <c:order val="5"/>
          <c:tx>
            <c:strRef>
              <c:f>CR_statistics!$AR$1452</c:f>
              <c:strCache>
                <c:ptCount val="1"/>
                <c:pt idx="0">
                  <c:v>RAN #48</c:v>
                </c:pt>
              </c:strCache>
            </c:strRef>
          </c:tx>
          <c:spPr>
            <a:solidFill>
              <a:srgbClr val="80008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CR_statistics!$AR$1453:$AR$1460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EC0-48BE-81B4-D97F6E2BBE1B}"/>
            </c:ext>
          </c:extLst>
        </c:ser>
        <c:ser>
          <c:idx val="6"/>
          <c:order val="6"/>
          <c:tx>
            <c:strRef>
              <c:f>CR_statistics!$AS$1452</c:f>
              <c:strCache>
                <c:ptCount val="1"/>
                <c:pt idx="0">
                  <c:v>RAN #49</c:v>
                </c:pt>
              </c:strCache>
            </c:strRef>
          </c:tx>
          <c:spPr>
            <a:solidFill>
              <a:srgbClr val="0066CC"/>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CR_statistics!$AS$1453:$AS$1460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EC0-48BE-81B4-D97F6E2BBE1B}"/>
            </c:ext>
          </c:extLst>
        </c:ser>
        <c:ser>
          <c:idx val="7"/>
          <c:order val="7"/>
          <c:tx>
            <c:strRef>
              <c:f>CR_statistics!$AT$1452</c:f>
              <c:strCache>
                <c:ptCount val="1"/>
                <c:pt idx="0">
                  <c:v>RAN #50</c:v>
                </c:pt>
              </c:strCache>
            </c:strRef>
          </c:tx>
          <c:spPr>
            <a:solidFill>
              <a:srgbClr val="FF99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CR_statistics!$AT$1453:$AT$1460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EC0-48BE-81B4-D97F6E2BBE1B}"/>
            </c:ext>
          </c:extLst>
        </c:ser>
        <c:ser>
          <c:idx val="8"/>
          <c:order val="8"/>
          <c:tx>
            <c:strRef>
              <c:f>CR_statistics!$AU$1452</c:f>
              <c:strCache>
                <c:ptCount val="1"/>
                <c:pt idx="0">
                  <c:v>RAN #51</c:v>
                </c:pt>
              </c:strCache>
            </c:strRef>
          </c:tx>
          <c:spPr>
            <a:solidFill>
              <a:srgbClr val="00FFFF"/>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CR_statistics!$AU$1453:$AU$1460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EC0-48BE-81B4-D97F6E2BBE1B}"/>
            </c:ext>
          </c:extLst>
        </c:ser>
        <c:ser>
          <c:idx val="9"/>
          <c:order val="9"/>
          <c:tx>
            <c:strRef>
              <c:f>CR_statistics!$AV$1452</c:f>
              <c:strCache>
                <c:ptCount val="1"/>
                <c:pt idx="0">
                  <c:v>RAN #52</c:v>
                </c:pt>
              </c:strCache>
            </c:strRef>
          </c:tx>
          <c:spPr>
            <a:solidFill>
              <a:srgbClr val="FF00FF"/>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CR_statistics!$AV$1453:$AV$1460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EC0-48BE-81B4-D97F6E2BBE1B}"/>
            </c:ext>
          </c:extLst>
        </c:ser>
        <c:ser>
          <c:idx val="10"/>
          <c:order val="10"/>
          <c:tx>
            <c:strRef>
              <c:f>CR_statistics!$AW$1452</c:f>
              <c:strCache>
                <c:ptCount val="1"/>
                <c:pt idx="0">
                  <c:v>RAN #53</c:v>
                </c:pt>
              </c:strCache>
            </c:strRef>
          </c:tx>
          <c:spPr>
            <a:solidFill>
              <a:srgbClr val="FF00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CR_statistics!$AW$1453:$AW$1460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EC0-48BE-81B4-D97F6E2BBE1B}"/>
            </c:ext>
          </c:extLst>
        </c:ser>
        <c:ser>
          <c:idx val="11"/>
          <c:order val="11"/>
          <c:tx>
            <c:strRef>
              <c:f>CR_statistics!$AX$1452</c:f>
              <c:strCache>
                <c:ptCount val="1"/>
                <c:pt idx="0">
                  <c:v>RAN #54</c:v>
                </c:pt>
              </c:strCache>
            </c:strRef>
          </c:tx>
          <c:spPr>
            <a:solidFill>
              <a:srgbClr val="00FFFF"/>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CR_statistics!$AX$1453:$AX$1460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EC0-48BE-81B4-D97F6E2BBE1B}"/>
            </c:ext>
          </c:extLst>
        </c:ser>
        <c:ser>
          <c:idx val="12"/>
          <c:order val="12"/>
          <c:tx>
            <c:strRef>
              <c:f>CR_statistics!$AY$1452</c:f>
              <c:strCache>
                <c:ptCount val="1"/>
                <c:pt idx="0">
                  <c:v>RAN #55</c:v>
                </c:pt>
              </c:strCache>
            </c:strRef>
          </c:tx>
          <c:spPr>
            <a:solidFill>
              <a:srgbClr val="FF00FF"/>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CR_statistics!$AY$1453:$AY$1460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EC0-48BE-81B4-D97F6E2BBE1B}"/>
            </c:ext>
          </c:extLst>
        </c:ser>
        <c:ser>
          <c:idx val="13"/>
          <c:order val="13"/>
          <c:tx>
            <c:strRef>
              <c:f>CR_statistics!$AZ$1452</c:f>
              <c:strCache>
                <c:ptCount val="1"/>
                <c:pt idx="0">
                  <c:v>RAN #56</c:v>
                </c:pt>
              </c:strCache>
            </c:strRef>
          </c:tx>
          <c:spPr>
            <a:solidFill>
              <a:srgbClr val="8000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CR_statistics!$AZ$1453:$AZ$1460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EC0-48BE-81B4-D97F6E2BBE1B}"/>
            </c:ext>
          </c:extLst>
        </c:ser>
        <c:ser>
          <c:idx val="14"/>
          <c:order val="14"/>
          <c:tx>
            <c:strRef>
              <c:f>CR_statistics!$BA$1452</c:f>
              <c:strCache>
                <c:ptCount val="1"/>
                <c:pt idx="0">
                  <c:v>RAN #57</c:v>
                </c:pt>
              </c:strCache>
            </c:strRef>
          </c:tx>
          <c:spPr>
            <a:solidFill>
              <a:srgbClr val="FFCC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CR_statistics!$BA$1453:$BA$1460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EC0-48BE-81B4-D97F6E2BBE1B}"/>
            </c:ext>
          </c:extLst>
        </c:ser>
        <c:ser>
          <c:idx val="15"/>
          <c:order val="15"/>
          <c:tx>
            <c:strRef>
              <c:f>CR_statistics!$BB$1452</c:f>
              <c:strCache>
                <c:ptCount val="1"/>
                <c:pt idx="0">
                  <c:v>RAN #58</c:v>
                </c:pt>
              </c:strCache>
            </c:strRef>
          </c:tx>
          <c:spPr>
            <a:solidFill>
              <a:srgbClr val="FFFF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CR_statistics!$BB$1453:$BB$1460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EC0-48BE-81B4-D97F6E2BBE1B}"/>
            </c:ext>
          </c:extLst>
        </c:ser>
        <c:ser>
          <c:idx val="16"/>
          <c:order val="16"/>
          <c:tx>
            <c:strRef>
              <c:f>CR_statistics!$BC$1452</c:f>
              <c:strCache>
                <c:ptCount val="1"/>
                <c:pt idx="0">
                  <c:v>RAN #59</c:v>
                </c:pt>
              </c:strCache>
            </c:strRef>
          </c:tx>
          <c:spPr>
            <a:solidFill>
              <a:srgbClr val="00CCFF"/>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CR_statistics!$BC$1453:$BC$1460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EC0-48BE-81B4-D97F6E2BBE1B}"/>
            </c:ext>
          </c:extLst>
        </c:ser>
        <c:ser>
          <c:idx val="17"/>
          <c:order val="17"/>
          <c:tx>
            <c:strRef>
              <c:f>CR_statistics!$BD$1452</c:f>
              <c:strCache>
                <c:ptCount val="1"/>
                <c:pt idx="0">
                  <c:v>RAN #60</c:v>
                </c:pt>
              </c:strCache>
            </c:strRef>
          </c:tx>
          <c:spPr>
            <a:solidFill>
              <a:srgbClr val="00FF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CR_statistics!$BD$1453:$BD$1460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EC0-48BE-81B4-D97F6E2BBE1B}"/>
            </c:ext>
          </c:extLst>
        </c:ser>
        <c:ser>
          <c:idx val="18"/>
          <c:order val="18"/>
          <c:tx>
            <c:strRef>
              <c:f>CR_statistics!$BE$1452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CR_statistics!$BE$1453:$BE$1460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EC0-48BE-81B4-D97F6E2BBE1B}"/>
            </c:ext>
          </c:extLst>
        </c:ser>
        <c:ser>
          <c:idx val="19"/>
          <c:order val="19"/>
          <c:tx>
            <c:strRef>
              <c:f>CR_statistics!$BF$1452</c:f>
              <c:strCache>
                <c:ptCount val="1"/>
                <c:pt idx="0">
                  <c:v>RAN #62</c:v>
                </c:pt>
              </c:strCache>
            </c:strRef>
          </c:tx>
          <c:spPr>
            <a:solidFill>
              <a:srgbClr val="00FFFF"/>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CR_statistics!$BF$1453:$BF$1460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EC0-48BE-81B4-D97F6E2BBE1B}"/>
            </c:ext>
          </c:extLst>
        </c:ser>
        <c:ser>
          <c:idx val="20"/>
          <c:order val="20"/>
          <c:tx>
            <c:strRef>
              <c:f>CR_statistics!$BG$1452</c:f>
              <c:strCache>
                <c:ptCount val="1"/>
                <c:pt idx="0">
                  <c:v>RAN #63</c:v>
                </c:pt>
              </c:strCache>
            </c:strRef>
          </c:tx>
          <c:spPr>
            <a:solidFill>
              <a:srgbClr val="FFFF00"/>
            </a:solidFill>
            <a:ln w="12700">
              <a:solidFill>
                <a:srgbClr val="000000"/>
              </a:solidFill>
              <a:prstDash val="solid"/>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CR_statistics!$BG$1453:$BG$1460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EC0-48BE-81B4-D97F6E2BBE1B}"/>
            </c:ext>
          </c:extLst>
        </c:ser>
        <c:ser>
          <c:idx val="21"/>
          <c:order val="21"/>
          <c:tx>
            <c:strRef>
              <c:f>CR_statistics!$BH$1452</c:f>
              <c:strCache>
                <c:ptCount val="1"/>
                <c:pt idx="0">
                  <c:v>RAN #64</c:v>
                </c:pt>
              </c:strCache>
            </c:strRef>
          </c:tx>
          <c:spPr>
            <a:solidFill>
              <a:srgbClr val="FF9900"/>
            </a:solidFill>
            <a:ln>
              <a:solidFill>
                <a:schemeClr val="tx1"/>
              </a:solidFill>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CR_statistics!$BH$1453:$BH$1460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EC0-48BE-81B4-D97F6E2BBE1B}"/>
            </c:ext>
          </c:extLst>
        </c:ser>
        <c:ser>
          <c:idx val="22"/>
          <c:order val="22"/>
          <c:tx>
            <c:strRef>
              <c:f>CR_statistics!$BI$1452</c:f>
              <c:strCache>
                <c:ptCount val="1"/>
                <c:pt idx="0">
                  <c:v>RAN#65</c:v>
                </c:pt>
              </c:strCache>
            </c:strRef>
          </c:tx>
          <c:spPr>
            <a:solidFill>
              <a:srgbClr val="0066FF"/>
            </a:solidFill>
            <a:ln>
              <a:solidFill>
                <a:srgbClr val="000000"/>
              </a:solidFill>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CR_statistics!$BI$1453:$BI$1460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4EC0-48BE-81B4-D97F6E2BBE1B}"/>
            </c:ext>
          </c:extLst>
        </c:ser>
        <c:ser>
          <c:idx val="23"/>
          <c:order val="23"/>
          <c:tx>
            <c:strRef>
              <c:f>CR_statistics!$BJ$1452</c:f>
              <c:strCache>
                <c:ptCount val="1"/>
                <c:pt idx="0">
                  <c:v>RAN #66</c:v>
                </c:pt>
              </c:strCache>
            </c:strRef>
          </c:tx>
          <c:spPr>
            <a:solidFill>
              <a:srgbClr val="FF0000"/>
            </a:solidFill>
            <a:ln>
              <a:solidFill>
                <a:schemeClr val="tx1"/>
              </a:solidFill>
            </a:ln>
          </c:spPr>
          <c:invertIfNegative val="0"/>
          <c:cat>
            <c:strRef>
              <c:f>CR_statistics!$AL$1453:$AL$1460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CR_statistics!$BJ$1453:$BJ$1460</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4EC0-48BE-81B4-D97F6E2BBE1B}"/>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CR_statistics!$T$1417</c:f>
              <c:strCache>
                <c:ptCount val="1"/>
                <c:pt idx="0">
                  <c:v>RAN1</c:v>
                </c:pt>
              </c:strCache>
            </c:strRef>
          </c:tx>
          <c:spPr>
            <a:solidFill>
              <a:srgbClr val="00FF00"/>
            </a:solidFill>
            <a:ln w="12700">
              <a:solidFill>
                <a:srgbClr val="000000"/>
              </a:solidFill>
              <a:prstDash val="solid"/>
            </a:ln>
          </c:spPr>
          <c:invertIfNegative val="0"/>
          <c:cat>
            <c:strRef>
              <c:f>CR_statistics!$S$1418:$S$1423</c:f>
              <c:strCache>
                <c:ptCount val="6"/>
                <c:pt idx="0">
                  <c:v>REL-8</c:v>
                </c:pt>
                <c:pt idx="1">
                  <c:v>REL-9</c:v>
                </c:pt>
                <c:pt idx="2">
                  <c:v>REL-10</c:v>
                </c:pt>
                <c:pt idx="3">
                  <c:v>REL-11</c:v>
                </c:pt>
                <c:pt idx="4">
                  <c:v>REL-12</c:v>
                </c:pt>
                <c:pt idx="5">
                  <c:v>REL-13</c:v>
                </c:pt>
              </c:strCache>
            </c:strRef>
          </c:cat>
          <c:val>
            <c:numRef>
              <c:f>CR_statistics!$T$1418:$T$1423</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B48C-4A54-BD65-3A5AB12B5643}"/>
            </c:ext>
          </c:extLst>
        </c:ser>
        <c:ser>
          <c:idx val="1"/>
          <c:order val="1"/>
          <c:tx>
            <c:strRef>
              <c:f>CR_statistics!$U$1417</c:f>
              <c:strCache>
                <c:ptCount val="1"/>
                <c:pt idx="0">
                  <c:v>RAN2</c:v>
                </c:pt>
              </c:strCache>
            </c:strRef>
          </c:tx>
          <c:spPr>
            <a:solidFill>
              <a:srgbClr val="FF0000"/>
            </a:solidFill>
            <a:ln w="12700">
              <a:solidFill>
                <a:srgbClr val="000000"/>
              </a:solidFill>
              <a:prstDash val="solid"/>
            </a:ln>
          </c:spPr>
          <c:invertIfNegative val="0"/>
          <c:cat>
            <c:strRef>
              <c:f>CR_statistics!$S$1418:$S$1423</c:f>
              <c:strCache>
                <c:ptCount val="6"/>
                <c:pt idx="0">
                  <c:v>REL-8</c:v>
                </c:pt>
                <c:pt idx="1">
                  <c:v>REL-9</c:v>
                </c:pt>
                <c:pt idx="2">
                  <c:v>REL-10</c:v>
                </c:pt>
                <c:pt idx="3">
                  <c:v>REL-11</c:v>
                </c:pt>
                <c:pt idx="4">
                  <c:v>REL-12</c:v>
                </c:pt>
                <c:pt idx="5">
                  <c:v>REL-13</c:v>
                </c:pt>
              </c:strCache>
            </c:strRef>
          </c:cat>
          <c:val>
            <c:numRef>
              <c:f>CR_statistics!$U$1418:$U$1423</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B48C-4A54-BD65-3A5AB12B5643}"/>
            </c:ext>
          </c:extLst>
        </c:ser>
        <c:ser>
          <c:idx val="2"/>
          <c:order val="2"/>
          <c:tx>
            <c:strRef>
              <c:f>CR_statistics!$V$1417</c:f>
              <c:strCache>
                <c:ptCount val="1"/>
                <c:pt idx="0">
                  <c:v>RAN3</c:v>
                </c:pt>
              </c:strCache>
            </c:strRef>
          </c:tx>
          <c:spPr>
            <a:solidFill>
              <a:srgbClr val="0000FF"/>
            </a:solidFill>
            <a:ln w="12700">
              <a:solidFill>
                <a:srgbClr val="000000"/>
              </a:solidFill>
              <a:prstDash val="solid"/>
            </a:ln>
          </c:spPr>
          <c:invertIfNegative val="0"/>
          <c:cat>
            <c:strRef>
              <c:f>CR_statistics!$S$1418:$S$1423</c:f>
              <c:strCache>
                <c:ptCount val="6"/>
                <c:pt idx="0">
                  <c:v>REL-8</c:v>
                </c:pt>
                <c:pt idx="1">
                  <c:v>REL-9</c:v>
                </c:pt>
                <c:pt idx="2">
                  <c:v>REL-10</c:v>
                </c:pt>
                <c:pt idx="3">
                  <c:v>REL-11</c:v>
                </c:pt>
                <c:pt idx="4">
                  <c:v>REL-12</c:v>
                </c:pt>
                <c:pt idx="5">
                  <c:v>REL-13</c:v>
                </c:pt>
              </c:strCache>
            </c:strRef>
          </c:cat>
          <c:val>
            <c:numRef>
              <c:f>CR_statistics!$V$1418:$V$1423</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B48C-4A54-BD65-3A5AB12B5643}"/>
            </c:ext>
          </c:extLst>
        </c:ser>
        <c:ser>
          <c:idx val="3"/>
          <c:order val="3"/>
          <c:tx>
            <c:strRef>
              <c:f>CR_statistics!$W$1417</c:f>
              <c:strCache>
                <c:ptCount val="1"/>
                <c:pt idx="0">
                  <c:v>RAN4</c:v>
                </c:pt>
              </c:strCache>
            </c:strRef>
          </c:tx>
          <c:spPr>
            <a:solidFill>
              <a:srgbClr val="FFFF00"/>
            </a:solidFill>
            <a:ln w="12700">
              <a:solidFill>
                <a:srgbClr val="000000"/>
              </a:solidFill>
              <a:prstDash val="solid"/>
            </a:ln>
          </c:spPr>
          <c:invertIfNegative val="0"/>
          <c:cat>
            <c:strRef>
              <c:f>CR_statistics!$S$1418:$S$1423</c:f>
              <c:strCache>
                <c:ptCount val="6"/>
                <c:pt idx="0">
                  <c:v>REL-8</c:v>
                </c:pt>
                <c:pt idx="1">
                  <c:v>REL-9</c:v>
                </c:pt>
                <c:pt idx="2">
                  <c:v>REL-10</c:v>
                </c:pt>
                <c:pt idx="3">
                  <c:v>REL-11</c:v>
                </c:pt>
                <c:pt idx="4">
                  <c:v>REL-12</c:v>
                </c:pt>
                <c:pt idx="5">
                  <c:v>REL-13</c:v>
                </c:pt>
              </c:strCache>
            </c:strRef>
          </c:cat>
          <c:val>
            <c:numRef>
              <c:f>CR_statistics!$W$1418:$W$1423</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B48C-4A54-BD65-3A5AB12B5643}"/>
            </c:ext>
          </c:extLst>
        </c:ser>
        <c:ser>
          <c:idx val="4"/>
          <c:order val="4"/>
          <c:tx>
            <c:strRef>
              <c:f>CR_statistics!$X$1417</c:f>
              <c:strCache>
                <c:ptCount val="1"/>
                <c:pt idx="0">
                  <c:v>RAN5</c:v>
                </c:pt>
              </c:strCache>
            </c:strRef>
          </c:tx>
          <c:spPr>
            <a:solidFill>
              <a:srgbClr val="660066"/>
            </a:solidFill>
            <a:ln w="12700">
              <a:solidFill>
                <a:srgbClr val="000000"/>
              </a:solidFill>
              <a:prstDash val="solid"/>
            </a:ln>
          </c:spPr>
          <c:invertIfNegative val="0"/>
          <c:cat>
            <c:strRef>
              <c:f>CR_statistics!$S$1418:$S$1423</c:f>
              <c:strCache>
                <c:ptCount val="6"/>
                <c:pt idx="0">
                  <c:v>REL-8</c:v>
                </c:pt>
                <c:pt idx="1">
                  <c:v>REL-9</c:v>
                </c:pt>
                <c:pt idx="2">
                  <c:v>REL-10</c:v>
                </c:pt>
                <c:pt idx="3">
                  <c:v>REL-11</c:v>
                </c:pt>
                <c:pt idx="4">
                  <c:v>REL-12</c:v>
                </c:pt>
                <c:pt idx="5">
                  <c:v>REL-13</c:v>
                </c:pt>
              </c:strCache>
            </c:strRef>
          </c:cat>
          <c:val>
            <c:numRef>
              <c:f>CR_statistics!$X$1418:$X$1423</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B48C-4A54-BD65-3A5AB12B5643}"/>
            </c:ext>
          </c:extLst>
        </c:ser>
        <c:ser>
          <c:idx val="5"/>
          <c:order val="5"/>
          <c:tx>
            <c:strRef>
              <c:f>CR_statistics!$Y$1417</c:f>
              <c:strCache>
                <c:ptCount val="1"/>
                <c:pt idx="0">
                  <c:v>RAN without RAN5</c:v>
                </c:pt>
              </c:strCache>
            </c:strRef>
          </c:tx>
          <c:spPr>
            <a:solidFill>
              <a:srgbClr val="FF00FF"/>
            </a:solidFill>
            <a:ln w="12700">
              <a:solidFill>
                <a:srgbClr val="000000"/>
              </a:solidFill>
              <a:prstDash val="solid"/>
            </a:ln>
          </c:spPr>
          <c:invertIfNegative val="0"/>
          <c:cat>
            <c:strRef>
              <c:f>CR_statistics!$S$1418:$S$1423</c:f>
              <c:strCache>
                <c:ptCount val="6"/>
                <c:pt idx="0">
                  <c:v>REL-8</c:v>
                </c:pt>
                <c:pt idx="1">
                  <c:v>REL-9</c:v>
                </c:pt>
                <c:pt idx="2">
                  <c:v>REL-10</c:v>
                </c:pt>
                <c:pt idx="3">
                  <c:v>REL-11</c:v>
                </c:pt>
                <c:pt idx="4">
                  <c:v>REL-12</c:v>
                </c:pt>
                <c:pt idx="5">
                  <c:v>REL-13</c:v>
                </c:pt>
              </c:strCache>
            </c:strRef>
          </c:cat>
          <c:val>
            <c:numRef>
              <c:f>CR_statistics!$Y$1418:$Y$1423</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B48C-4A54-BD65-3A5AB12B5643}"/>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CR_statistics!$AQ$1416</c:f>
              <c:strCache>
                <c:ptCount val="1"/>
                <c:pt idx="0">
                  <c:v>RAN #47</c:v>
                </c:pt>
              </c:strCache>
            </c:strRef>
          </c:tx>
          <c:spPr>
            <a:solidFill>
              <a:srgbClr val="00FF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CR_statistics!$AQ$1417:$AQ$1423</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D194-47FB-915A-A2D6934FA86D}"/>
            </c:ext>
          </c:extLst>
        </c:ser>
        <c:ser>
          <c:idx val="5"/>
          <c:order val="1"/>
          <c:tx>
            <c:strRef>
              <c:f>CR_statistics!$AR$1416</c:f>
              <c:strCache>
                <c:ptCount val="1"/>
                <c:pt idx="0">
                  <c:v>RAN #48</c:v>
                </c:pt>
              </c:strCache>
            </c:strRef>
          </c:tx>
          <c:spPr>
            <a:solidFill>
              <a:srgbClr val="80008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CR_statistics!$AR$1417:$AR$1423</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D194-47FB-915A-A2D6934FA86D}"/>
            </c:ext>
          </c:extLst>
        </c:ser>
        <c:ser>
          <c:idx val="6"/>
          <c:order val="2"/>
          <c:tx>
            <c:strRef>
              <c:f>CR_statistics!$AS$1416</c:f>
              <c:strCache>
                <c:ptCount val="1"/>
                <c:pt idx="0">
                  <c:v>RAN #49</c:v>
                </c:pt>
              </c:strCache>
            </c:strRef>
          </c:tx>
          <c:spPr>
            <a:solidFill>
              <a:srgbClr val="0066CC"/>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CR_statistics!$AS$1417:$AS$1423</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D194-47FB-915A-A2D6934FA86D}"/>
            </c:ext>
          </c:extLst>
        </c:ser>
        <c:ser>
          <c:idx val="7"/>
          <c:order val="3"/>
          <c:tx>
            <c:strRef>
              <c:f>CR_statistics!$AT$1416</c:f>
              <c:strCache>
                <c:ptCount val="1"/>
                <c:pt idx="0">
                  <c:v>RAN #50</c:v>
                </c:pt>
              </c:strCache>
            </c:strRef>
          </c:tx>
          <c:spPr>
            <a:solidFill>
              <a:srgbClr val="FF99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CR_statistics!$AT$1417:$AT$1423</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D194-47FB-915A-A2D6934FA86D}"/>
            </c:ext>
          </c:extLst>
        </c:ser>
        <c:ser>
          <c:idx val="8"/>
          <c:order val="4"/>
          <c:tx>
            <c:strRef>
              <c:f>CR_statistics!$AU$1416</c:f>
              <c:strCache>
                <c:ptCount val="1"/>
                <c:pt idx="0">
                  <c:v>RAN #51</c:v>
                </c:pt>
              </c:strCache>
            </c:strRef>
          </c:tx>
          <c:spPr>
            <a:solidFill>
              <a:srgbClr val="00FFFF"/>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CR_statistics!$AU$1417:$AU$1423</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D194-47FB-915A-A2D6934FA86D}"/>
            </c:ext>
          </c:extLst>
        </c:ser>
        <c:ser>
          <c:idx val="9"/>
          <c:order val="5"/>
          <c:tx>
            <c:strRef>
              <c:f>CR_statistics!$AV$1416</c:f>
              <c:strCache>
                <c:ptCount val="1"/>
                <c:pt idx="0">
                  <c:v>RAN #52</c:v>
                </c:pt>
              </c:strCache>
            </c:strRef>
          </c:tx>
          <c:spPr>
            <a:solidFill>
              <a:srgbClr val="FF00FF"/>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CR_statistics!$AV$1417:$AV$1423</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D194-47FB-915A-A2D6934FA86D}"/>
            </c:ext>
          </c:extLst>
        </c:ser>
        <c:ser>
          <c:idx val="10"/>
          <c:order val="6"/>
          <c:tx>
            <c:strRef>
              <c:f>CR_statistics!$AW$1416</c:f>
              <c:strCache>
                <c:ptCount val="1"/>
                <c:pt idx="0">
                  <c:v>RAN #53</c:v>
                </c:pt>
              </c:strCache>
            </c:strRef>
          </c:tx>
          <c:spPr>
            <a:solidFill>
              <a:srgbClr val="FF00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CR_statistics!$AW$1417:$AW$1423</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D194-47FB-915A-A2D6934FA86D}"/>
            </c:ext>
          </c:extLst>
        </c:ser>
        <c:ser>
          <c:idx val="11"/>
          <c:order val="7"/>
          <c:tx>
            <c:strRef>
              <c:f>CR_statistics!$AX$1416</c:f>
              <c:strCache>
                <c:ptCount val="1"/>
                <c:pt idx="0">
                  <c:v>RAN #54</c:v>
                </c:pt>
              </c:strCache>
            </c:strRef>
          </c:tx>
          <c:spPr>
            <a:solidFill>
              <a:srgbClr val="00FFFF"/>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CR_statistics!$AX$1417:$AX$1423</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D194-47FB-915A-A2D6934FA86D}"/>
            </c:ext>
          </c:extLst>
        </c:ser>
        <c:ser>
          <c:idx val="12"/>
          <c:order val="8"/>
          <c:tx>
            <c:strRef>
              <c:f>CR_statistics!$AY$1416</c:f>
              <c:strCache>
                <c:ptCount val="1"/>
                <c:pt idx="0">
                  <c:v>RAN #55</c:v>
                </c:pt>
              </c:strCache>
            </c:strRef>
          </c:tx>
          <c:spPr>
            <a:solidFill>
              <a:srgbClr val="FF00FF"/>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CR_statistics!$AY$1417:$AY$1423</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D194-47FB-915A-A2D6934FA86D}"/>
            </c:ext>
          </c:extLst>
        </c:ser>
        <c:ser>
          <c:idx val="13"/>
          <c:order val="9"/>
          <c:tx>
            <c:strRef>
              <c:f>CR_statistics!$AZ$1416</c:f>
              <c:strCache>
                <c:ptCount val="1"/>
                <c:pt idx="0">
                  <c:v>RAN #56</c:v>
                </c:pt>
              </c:strCache>
            </c:strRef>
          </c:tx>
          <c:spPr>
            <a:solidFill>
              <a:srgbClr val="8000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CR_statistics!$AZ$1417:$AZ$1423</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D194-47FB-915A-A2D6934FA86D}"/>
            </c:ext>
          </c:extLst>
        </c:ser>
        <c:ser>
          <c:idx val="14"/>
          <c:order val="10"/>
          <c:tx>
            <c:strRef>
              <c:f>CR_statistics!$BA$1416</c:f>
              <c:strCache>
                <c:ptCount val="1"/>
                <c:pt idx="0">
                  <c:v>RAN #57</c:v>
                </c:pt>
              </c:strCache>
            </c:strRef>
          </c:tx>
          <c:spPr>
            <a:solidFill>
              <a:srgbClr val="FFCC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CR_statistics!$BA$1417:$BA$1423</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D194-47FB-915A-A2D6934FA86D}"/>
            </c:ext>
          </c:extLst>
        </c:ser>
        <c:ser>
          <c:idx val="15"/>
          <c:order val="11"/>
          <c:tx>
            <c:strRef>
              <c:f>CR_statistics!$BB$1416</c:f>
              <c:strCache>
                <c:ptCount val="1"/>
                <c:pt idx="0">
                  <c:v>RAN #58</c:v>
                </c:pt>
              </c:strCache>
            </c:strRef>
          </c:tx>
          <c:spPr>
            <a:solidFill>
              <a:srgbClr val="FFFF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CR_statistics!$BB$1417:$BB$1423</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D194-47FB-915A-A2D6934FA86D}"/>
            </c:ext>
          </c:extLst>
        </c:ser>
        <c:ser>
          <c:idx val="16"/>
          <c:order val="12"/>
          <c:tx>
            <c:strRef>
              <c:f>CR_statistics!$BC$1416</c:f>
              <c:strCache>
                <c:ptCount val="1"/>
                <c:pt idx="0">
                  <c:v>RAN #59</c:v>
                </c:pt>
              </c:strCache>
            </c:strRef>
          </c:tx>
          <c:spPr>
            <a:solidFill>
              <a:srgbClr val="00CCFF"/>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CR_statistics!$BC$1417:$BC$1423</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D194-47FB-915A-A2D6934FA86D}"/>
            </c:ext>
          </c:extLst>
        </c:ser>
        <c:ser>
          <c:idx val="17"/>
          <c:order val="13"/>
          <c:tx>
            <c:strRef>
              <c:f>CR_statistics!$BD$1416</c:f>
              <c:strCache>
                <c:ptCount val="1"/>
                <c:pt idx="0">
                  <c:v>RAN #60</c:v>
                </c:pt>
              </c:strCache>
            </c:strRef>
          </c:tx>
          <c:spPr>
            <a:solidFill>
              <a:srgbClr val="00FF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CR_statistics!$BD$1417:$BD$1423</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D194-47FB-915A-A2D6934FA86D}"/>
            </c:ext>
          </c:extLst>
        </c:ser>
        <c:ser>
          <c:idx val="18"/>
          <c:order val="14"/>
          <c:tx>
            <c:strRef>
              <c:f>CR_statistics!$BE$1416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CR_statistics!$BE$1417:$BE$1423</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D194-47FB-915A-A2D6934FA86D}"/>
            </c:ext>
          </c:extLst>
        </c:ser>
        <c:ser>
          <c:idx val="19"/>
          <c:order val="15"/>
          <c:tx>
            <c:strRef>
              <c:f>CR_statistics!$BF$1416</c:f>
              <c:strCache>
                <c:ptCount val="1"/>
                <c:pt idx="0">
                  <c:v>RAN #62</c:v>
                </c:pt>
              </c:strCache>
            </c:strRef>
          </c:tx>
          <c:spPr>
            <a:solidFill>
              <a:srgbClr val="00FFFF"/>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CR_statistics!$BF$1417:$BF$1423</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D194-47FB-915A-A2D6934FA86D}"/>
            </c:ext>
          </c:extLst>
        </c:ser>
        <c:ser>
          <c:idx val="20"/>
          <c:order val="16"/>
          <c:tx>
            <c:strRef>
              <c:f>CR_statistics!$BG$1416</c:f>
              <c:strCache>
                <c:ptCount val="1"/>
                <c:pt idx="0">
                  <c:v>RAN #63</c:v>
                </c:pt>
              </c:strCache>
            </c:strRef>
          </c:tx>
          <c:spPr>
            <a:solidFill>
              <a:srgbClr val="FFFF00"/>
            </a:solidFill>
            <a:ln w="12700">
              <a:solidFill>
                <a:srgbClr val="000000"/>
              </a:solidFill>
              <a:prstDash val="solid"/>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CR_statistics!$BG$1417:$BG$1423</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D194-47FB-915A-A2D6934FA86D}"/>
            </c:ext>
          </c:extLst>
        </c:ser>
        <c:ser>
          <c:idx val="21"/>
          <c:order val="17"/>
          <c:tx>
            <c:strRef>
              <c:f>CR_statistics!$BH$1416</c:f>
              <c:strCache>
                <c:ptCount val="1"/>
                <c:pt idx="0">
                  <c:v>RAN #64</c:v>
                </c:pt>
              </c:strCache>
            </c:strRef>
          </c:tx>
          <c:spPr>
            <a:solidFill>
              <a:srgbClr val="FF9900"/>
            </a:solidFill>
            <a:ln>
              <a:solidFill>
                <a:schemeClr val="tx1"/>
              </a:solidFill>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CR_statistics!$BH$1417:$BH$1423</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D194-47FB-915A-A2D6934FA86D}"/>
            </c:ext>
          </c:extLst>
        </c:ser>
        <c:ser>
          <c:idx val="22"/>
          <c:order val="18"/>
          <c:tx>
            <c:strRef>
              <c:f>CR_statistics!$BI$1416</c:f>
              <c:strCache>
                <c:ptCount val="1"/>
                <c:pt idx="0">
                  <c:v>RAN#65</c:v>
                </c:pt>
              </c:strCache>
            </c:strRef>
          </c:tx>
          <c:spPr>
            <a:solidFill>
              <a:srgbClr val="0066FF"/>
            </a:solidFill>
            <a:ln>
              <a:solidFill>
                <a:srgbClr val="000000"/>
              </a:solidFill>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CR_statistics!$BI$1417:$BI$1423</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D194-47FB-915A-A2D6934FA86D}"/>
            </c:ext>
          </c:extLst>
        </c:ser>
        <c:ser>
          <c:idx val="23"/>
          <c:order val="19"/>
          <c:tx>
            <c:strRef>
              <c:f>CR_statistics!$BJ$1416</c:f>
              <c:strCache>
                <c:ptCount val="1"/>
                <c:pt idx="0">
                  <c:v>RAN #66</c:v>
                </c:pt>
              </c:strCache>
            </c:strRef>
          </c:tx>
          <c:spPr>
            <a:solidFill>
              <a:schemeClr val="accent6">
                <a:lumMod val="50000"/>
              </a:schemeClr>
            </a:solidFill>
            <a:ln>
              <a:solidFill>
                <a:schemeClr val="tx1"/>
              </a:solidFill>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CR_statistics!$BJ$1417:$BJ$1423</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D194-47FB-915A-A2D6934FA86D}"/>
            </c:ext>
          </c:extLst>
        </c:ser>
        <c:ser>
          <c:idx val="24"/>
          <c:order val="20"/>
          <c:tx>
            <c:strRef>
              <c:f>CR_statistics!$BK$1416</c:f>
              <c:strCache>
                <c:ptCount val="1"/>
                <c:pt idx="0">
                  <c:v>RAN #67</c:v>
                </c:pt>
              </c:strCache>
            </c:strRef>
          </c:tx>
          <c:spPr>
            <a:solidFill>
              <a:srgbClr val="FF0000"/>
            </a:solidFill>
            <a:ln>
              <a:solidFill>
                <a:sysClr val="windowText" lastClr="000000"/>
              </a:solidFill>
            </a:ln>
          </c:spPr>
          <c:invertIfNegative val="0"/>
          <c:cat>
            <c:strRef>
              <c:f>CR_statistics!$AL$1417:$AL$1423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CR_statistics!$BK$1417:$BK$1423</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D194-47FB-915A-A2D6934FA86D}"/>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CR_statistics!$T$1376</c:f>
              <c:strCache>
                <c:ptCount val="1"/>
                <c:pt idx="0">
                  <c:v>RAN1</c:v>
                </c:pt>
              </c:strCache>
            </c:strRef>
          </c:tx>
          <c:spPr>
            <a:solidFill>
              <a:srgbClr val="00FF00"/>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CR_statistics!$T$1377:$T$1382</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2797-481E-9216-7A3E7EF103F3}"/>
            </c:ext>
          </c:extLst>
        </c:ser>
        <c:ser>
          <c:idx val="1"/>
          <c:order val="1"/>
          <c:tx>
            <c:strRef>
              <c:f>CR_statistics!$U$1376</c:f>
              <c:strCache>
                <c:ptCount val="1"/>
                <c:pt idx="0">
                  <c:v>RAN2</c:v>
                </c:pt>
              </c:strCache>
            </c:strRef>
          </c:tx>
          <c:spPr>
            <a:solidFill>
              <a:srgbClr val="FF0000"/>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CR_statistics!$U$1377:$U$1382</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2797-481E-9216-7A3E7EF103F3}"/>
            </c:ext>
          </c:extLst>
        </c:ser>
        <c:ser>
          <c:idx val="2"/>
          <c:order val="2"/>
          <c:tx>
            <c:strRef>
              <c:f>CR_statistics!$V$1376</c:f>
              <c:strCache>
                <c:ptCount val="1"/>
                <c:pt idx="0">
                  <c:v>RAN3</c:v>
                </c:pt>
              </c:strCache>
            </c:strRef>
          </c:tx>
          <c:spPr>
            <a:solidFill>
              <a:srgbClr val="0000FF"/>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CR_statistics!$V$1377:$V$1382</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2797-481E-9216-7A3E7EF103F3}"/>
            </c:ext>
          </c:extLst>
        </c:ser>
        <c:ser>
          <c:idx val="3"/>
          <c:order val="3"/>
          <c:tx>
            <c:strRef>
              <c:f>CR_statistics!$W$1376</c:f>
              <c:strCache>
                <c:ptCount val="1"/>
                <c:pt idx="0">
                  <c:v>RAN4</c:v>
                </c:pt>
              </c:strCache>
            </c:strRef>
          </c:tx>
          <c:spPr>
            <a:solidFill>
              <a:srgbClr val="FFFF00"/>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CR_statistics!$W$1377:$W$1382</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2797-481E-9216-7A3E7EF103F3}"/>
            </c:ext>
          </c:extLst>
        </c:ser>
        <c:ser>
          <c:idx val="4"/>
          <c:order val="4"/>
          <c:tx>
            <c:strRef>
              <c:f>CR_statistics!$X$1376</c:f>
              <c:strCache>
                <c:ptCount val="1"/>
                <c:pt idx="0">
                  <c:v>RAN5</c:v>
                </c:pt>
              </c:strCache>
            </c:strRef>
          </c:tx>
          <c:spPr>
            <a:solidFill>
              <a:srgbClr val="660066"/>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CR_statistics!$X$1377:$X$1382</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2797-481E-9216-7A3E7EF103F3}"/>
            </c:ext>
          </c:extLst>
        </c:ser>
        <c:ser>
          <c:idx val="5"/>
          <c:order val="5"/>
          <c:tx>
            <c:strRef>
              <c:f>CR_statistics!$Y$1376</c:f>
              <c:strCache>
                <c:ptCount val="1"/>
                <c:pt idx="0">
                  <c:v>RAN without RAN5</c:v>
                </c:pt>
              </c:strCache>
            </c:strRef>
          </c:tx>
          <c:spPr>
            <a:solidFill>
              <a:srgbClr val="FF00FF"/>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CR_statistics!$Y$1377:$Y$1382</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2797-481E-9216-7A3E7EF103F3}"/>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CR_statistics!$AQ$1375</c:f>
              <c:strCache>
                <c:ptCount val="1"/>
                <c:pt idx="0">
                  <c:v>RAN #47</c:v>
                </c:pt>
              </c:strCache>
            </c:strRef>
          </c:tx>
          <c:spPr>
            <a:solidFill>
              <a:srgbClr val="00FF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CR_statistics!$AQ$1376:$AQ$1382</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BF72-4237-B193-B7E65F002246}"/>
            </c:ext>
          </c:extLst>
        </c:ser>
        <c:ser>
          <c:idx val="5"/>
          <c:order val="1"/>
          <c:tx>
            <c:strRef>
              <c:f>CR_statistics!$AR$1375</c:f>
              <c:strCache>
                <c:ptCount val="1"/>
                <c:pt idx="0">
                  <c:v>RAN #48</c:v>
                </c:pt>
              </c:strCache>
            </c:strRef>
          </c:tx>
          <c:spPr>
            <a:solidFill>
              <a:srgbClr val="80008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CR_statistics!$AR$1376:$AR$1382</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BF72-4237-B193-B7E65F002246}"/>
            </c:ext>
          </c:extLst>
        </c:ser>
        <c:ser>
          <c:idx val="6"/>
          <c:order val="2"/>
          <c:tx>
            <c:strRef>
              <c:f>CR_statistics!$AS$1375</c:f>
              <c:strCache>
                <c:ptCount val="1"/>
                <c:pt idx="0">
                  <c:v>RAN #49</c:v>
                </c:pt>
              </c:strCache>
            </c:strRef>
          </c:tx>
          <c:spPr>
            <a:solidFill>
              <a:srgbClr val="0066CC"/>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CR_statistics!$AS$1376:$AS$1382</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BF72-4237-B193-B7E65F002246}"/>
            </c:ext>
          </c:extLst>
        </c:ser>
        <c:ser>
          <c:idx val="7"/>
          <c:order val="3"/>
          <c:tx>
            <c:strRef>
              <c:f>CR_statistics!$AT$1375</c:f>
              <c:strCache>
                <c:ptCount val="1"/>
                <c:pt idx="0">
                  <c:v>RAN #50</c:v>
                </c:pt>
              </c:strCache>
            </c:strRef>
          </c:tx>
          <c:spPr>
            <a:solidFill>
              <a:srgbClr val="FF99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CR_statistics!$AT$1376:$AT$1382</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BF72-4237-B193-B7E65F002246}"/>
            </c:ext>
          </c:extLst>
        </c:ser>
        <c:ser>
          <c:idx val="8"/>
          <c:order val="4"/>
          <c:tx>
            <c:strRef>
              <c:f>CR_statistics!$AU$1375</c:f>
              <c:strCache>
                <c:ptCount val="1"/>
                <c:pt idx="0">
                  <c:v>RAN #51</c:v>
                </c:pt>
              </c:strCache>
            </c:strRef>
          </c:tx>
          <c:spPr>
            <a:solidFill>
              <a:srgbClr val="00FFFF"/>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CR_statistics!$AU$1376:$AU$1382</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BF72-4237-B193-B7E65F002246}"/>
            </c:ext>
          </c:extLst>
        </c:ser>
        <c:ser>
          <c:idx val="9"/>
          <c:order val="5"/>
          <c:tx>
            <c:strRef>
              <c:f>CR_statistics!$AV$1375</c:f>
              <c:strCache>
                <c:ptCount val="1"/>
                <c:pt idx="0">
                  <c:v>RAN #52</c:v>
                </c:pt>
              </c:strCache>
            </c:strRef>
          </c:tx>
          <c:spPr>
            <a:solidFill>
              <a:srgbClr val="FF00FF"/>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CR_statistics!$AV$1376:$AV$1382</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BF72-4237-B193-B7E65F002246}"/>
            </c:ext>
          </c:extLst>
        </c:ser>
        <c:ser>
          <c:idx val="10"/>
          <c:order val="6"/>
          <c:tx>
            <c:strRef>
              <c:f>CR_statistics!$AW$1375</c:f>
              <c:strCache>
                <c:ptCount val="1"/>
                <c:pt idx="0">
                  <c:v>RAN #53</c:v>
                </c:pt>
              </c:strCache>
            </c:strRef>
          </c:tx>
          <c:spPr>
            <a:solidFill>
              <a:srgbClr val="FF00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CR_statistics!$AW$1376:$AW$1382</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BF72-4237-B193-B7E65F002246}"/>
            </c:ext>
          </c:extLst>
        </c:ser>
        <c:ser>
          <c:idx val="11"/>
          <c:order val="7"/>
          <c:tx>
            <c:strRef>
              <c:f>CR_statistics!$AX$1375</c:f>
              <c:strCache>
                <c:ptCount val="1"/>
                <c:pt idx="0">
                  <c:v>RAN #54</c:v>
                </c:pt>
              </c:strCache>
            </c:strRef>
          </c:tx>
          <c:spPr>
            <a:solidFill>
              <a:srgbClr val="00FFFF"/>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CR_statistics!$AX$1376:$AX$1382</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BF72-4237-B193-B7E65F002246}"/>
            </c:ext>
          </c:extLst>
        </c:ser>
        <c:ser>
          <c:idx val="12"/>
          <c:order val="8"/>
          <c:tx>
            <c:strRef>
              <c:f>CR_statistics!$AY$1375</c:f>
              <c:strCache>
                <c:ptCount val="1"/>
                <c:pt idx="0">
                  <c:v>RAN #55</c:v>
                </c:pt>
              </c:strCache>
            </c:strRef>
          </c:tx>
          <c:spPr>
            <a:solidFill>
              <a:srgbClr val="FF00FF"/>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CR_statistics!$AY$1376:$AY$1382</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BF72-4237-B193-B7E65F002246}"/>
            </c:ext>
          </c:extLst>
        </c:ser>
        <c:ser>
          <c:idx val="13"/>
          <c:order val="9"/>
          <c:tx>
            <c:strRef>
              <c:f>CR_statistics!$AZ$1375</c:f>
              <c:strCache>
                <c:ptCount val="1"/>
                <c:pt idx="0">
                  <c:v>RAN #56</c:v>
                </c:pt>
              </c:strCache>
            </c:strRef>
          </c:tx>
          <c:spPr>
            <a:solidFill>
              <a:srgbClr val="8000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CR_statistics!$AZ$1376:$AZ$1382</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BF72-4237-B193-B7E65F002246}"/>
            </c:ext>
          </c:extLst>
        </c:ser>
        <c:ser>
          <c:idx val="14"/>
          <c:order val="10"/>
          <c:tx>
            <c:strRef>
              <c:f>CR_statistics!$BA$1375</c:f>
              <c:strCache>
                <c:ptCount val="1"/>
                <c:pt idx="0">
                  <c:v>RAN #57</c:v>
                </c:pt>
              </c:strCache>
            </c:strRef>
          </c:tx>
          <c:spPr>
            <a:solidFill>
              <a:srgbClr val="FFCC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CR_statistics!$BA$1376:$BA$1382</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BF72-4237-B193-B7E65F002246}"/>
            </c:ext>
          </c:extLst>
        </c:ser>
        <c:ser>
          <c:idx val="15"/>
          <c:order val="11"/>
          <c:tx>
            <c:strRef>
              <c:f>CR_statistics!$BB$1375</c:f>
              <c:strCache>
                <c:ptCount val="1"/>
                <c:pt idx="0">
                  <c:v>RAN #58</c:v>
                </c:pt>
              </c:strCache>
            </c:strRef>
          </c:tx>
          <c:spPr>
            <a:solidFill>
              <a:srgbClr val="FFFF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CR_statistics!$BB$1376:$BB$1382</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BF72-4237-B193-B7E65F002246}"/>
            </c:ext>
          </c:extLst>
        </c:ser>
        <c:ser>
          <c:idx val="16"/>
          <c:order val="12"/>
          <c:tx>
            <c:strRef>
              <c:f>CR_statistics!$BC$1375</c:f>
              <c:strCache>
                <c:ptCount val="1"/>
                <c:pt idx="0">
                  <c:v>RAN #59</c:v>
                </c:pt>
              </c:strCache>
            </c:strRef>
          </c:tx>
          <c:spPr>
            <a:solidFill>
              <a:srgbClr val="00CCFF"/>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CR_statistics!$BC$1376:$BC$1382</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BF72-4237-B193-B7E65F002246}"/>
            </c:ext>
          </c:extLst>
        </c:ser>
        <c:ser>
          <c:idx val="17"/>
          <c:order val="13"/>
          <c:tx>
            <c:strRef>
              <c:f>CR_statistics!$BD$1375</c:f>
              <c:strCache>
                <c:ptCount val="1"/>
                <c:pt idx="0">
                  <c:v>RAN #60</c:v>
                </c:pt>
              </c:strCache>
            </c:strRef>
          </c:tx>
          <c:spPr>
            <a:solidFill>
              <a:srgbClr val="00FF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CR_statistics!$BD$1376:$BD$1382</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BF72-4237-B193-B7E65F002246}"/>
            </c:ext>
          </c:extLst>
        </c:ser>
        <c:ser>
          <c:idx val="18"/>
          <c:order val="14"/>
          <c:tx>
            <c:strRef>
              <c:f>CR_statistics!$BE$1375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CR_statistics!$BE$1376:$BE$1382</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BF72-4237-B193-B7E65F002246}"/>
            </c:ext>
          </c:extLst>
        </c:ser>
        <c:ser>
          <c:idx val="19"/>
          <c:order val="15"/>
          <c:tx>
            <c:strRef>
              <c:f>CR_statistics!$BF$1375</c:f>
              <c:strCache>
                <c:ptCount val="1"/>
                <c:pt idx="0">
                  <c:v>RAN #62</c:v>
                </c:pt>
              </c:strCache>
            </c:strRef>
          </c:tx>
          <c:spPr>
            <a:solidFill>
              <a:srgbClr val="00FFFF"/>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CR_statistics!$BF$1376:$BF$1382</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BF72-4237-B193-B7E65F002246}"/>
            </c:ext>
          </c:extLst>
        </c:ser>
        <c:ser>
          <c:idx val="20"/>
          <c:order val="16"/>
          <c:tx>
            <c:strRef>
              <c:f>CR_statistics!$BG$1375</c:f>
              <c:strCache>
                <c:ptCount val="1"/>
                <c:pt idx="0">
                  <c:v>RAN #63</c:v>
                </c:pt>
              </c:strCache>
            </c:strRef>
          </c:tx>
          <c:spPr>
            <a:solidFill>
              <a:srgbClr val="FFFF00"/>
            </a:solidFill>
            <a:ln w="12700">
              <a:solidFill>
                <a:srgbClr val="000000"/>
              </a:solidFill>
              <a:prstDash val="solid"/>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CR_statistics!$BG$1376:$BG$1382</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BF72-4237-B193-B7E65F002246}"/>
            </c:ext>
          </c:extLst>
        </c:ser>
        <c:ser>
          <c:idx val="21"/>
          <c:order val="17"/>
          <c:tx>
            <c:strRef>
              <c:f>CR_statistics!$BH$1375</c:f>
              <c:strCache>
                <c:ptCount val="1"/>
                <c:pt idx="0">
                  <c:v>RAN #64</c:v>
                </c:pt>
              </c:strCache>
            </c:strRef>
          </c:tx>
          <c:spPr>
            <a:solidFill>
              <a:srgbClr val="FF9900"/>
            </a:solidFill>
            <a:ln>
              <a:solidFill>
                <a:schemeClr val="tx1"/>
              </a:solidFill>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CR_statistics!$BH$1376:$BH$1382</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BF72-4237-B193-B7E65F002246}"/>
            </c:ext>
          </c:extLst>
        </c:ser>
        <c:ser>
          <c:idx val="22"/>
          <c:order val="18"/>
          <c:tx>
            <c:strRef>
              <c:f>CR_statistics!$BI$1375</c:f>
              <c:strCache>
                <c:ptCount val="1"/>
                <c:pt idx="0">
                  <c:v>RAN#65</c:v>
                </c:pt>
              </c:strCache>
            </c:strRef>
          </c:tx>
          <c:spPr>
            <a:solidFill>
              <a:srgbClr val="0066FF"/>
            </a:solidFill>
            <a:ln>
              <a:solidFill>
                <a:srgbClr val="000000"/>
              </a:solidFill>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CR_statistics!$BI$1376:$BI$1382</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BF72-4237-B193-B7E65F002246}"/>
            </c:ext>
          </c:extLst>
        </c:ser>
        <c:ser>
          <c:idx val="23"/>
          <c:order val="19"/>
          <c:tx>
            <c:strRef>
              <c:f>CR_statistics!$BJ$1375</c:f>
              <c:strCache>
                <c:ptCount val="1"/>
                <c:pt idx="0">
                  <c:v>RAN #66</c:v>
                </c:pt>
              </c:strCache>
            </c:strRef>
          </c:tx>
          <c:spPr>
            <a:solidFill>
              <a:schemeClr val="accent6">
                <a:lumMod val="50000"/>
              </a:schemeClr>
            </a:solidFill>
            <a:ln>
              <a:solidFill>
                <a:schemeClr val="tx1"/>
              </a:solidFill>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CR_statistics!$BJ$1376:$BJ$1382</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BF72-4237-B193-B7E65F002246}"/>
            </c:ext>
          </c:extLst>
        </c:ser>
        <c:ser>
          <c:idx val="24"/>
          <c:order val="20"/>
          <c:tx>
            <c:strRef>
              <c:f>CR_statistics!$BK$1375</c:f>
              <c:strCache>
                <c:ptCount val="1"/>
                <c:pt idx="0">
                  <c:v>RAN #67</c:v>
                </c:pt>
              </c:strCache>
            </c:strRef>
          </c:tx>
          <c:spPr>
            <a:solidFill>
              <a:srgbClr val="FF0000"/>
            </a:solidFill>
            <a:ln>
              <a:solidFill>
                <a:sysClr val="windowText" lastClr="000000"/>
              </a:solidFill>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CR_statistics!$BK$1376:$BK$1382</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BF72-4237-B193-B7E65F002246}"/>
            </c:ext>
          </c:extLst>
        </c:ser>
        <c:ser>
          <c:idx val="0"/>
          <c:order val="21"/>
          <c:tx>
            <c:strRef>
              <c:f>CR_statistics!$BL$1375</c:f>
              <c:strCache>
                <c:ptCount val="1"/>
                <c:pt idx="0">
                  <c:v>RAN #68</c:v>
                </c:pt>
              </c:strCache>
            </c:strRef>
          </c:tx>
          <c:spPr>
            <a:solidFill>
              <a:srgbClr val="FF9900"/>
            </a:solidFill>
            <a:ln>
              <a:solidFill>
                <a:schemeClr val="tx1"/>
              </a:solidFill>
            </a:ln>
          </c:spPr>
          <c:invertIfNegative val="0"/>
          <c:cat>
            <c:strRef>
              <c:f>CR_statistics!$AL$1376:$AL$1382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CR_statistics!$BL$1376:$BL$1382</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BF72-4237-B193-B7E65F002246}"/>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CR_statistics!$T$1338</c:f>
              <c:strCache>
                <c:ptCount val="1"/>
                <c:pt idx="0">
                  <c:v>RAN1</c:v>
                </c:pt>
              </c:strCache>
            </c:strRef>
          </c:tx>
          <c:spPr>
            <a:solidFill>
              <a:srgbClr val="00FF00"/>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CR_statistics!$T$1339:$T$1344</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4D03-434B-B1BC-E4D13A144B87}"/>
            </c:ext>
          </c:extLst>
        </c:ser>
        <c:ser>
          <c:idx val="1"/>
          <c:order val="1"/>
          <c:tx>
            <c:strRef>
              <c:f>CR_statistics!$U$1338</c:f>
              <c:strCache>
                <c:ptCount val="1"/>
                <c:pt idx="0">
                  <c:v>RAN2</c:v>
                </c:pt>
              </c:strCache>
            </c:strRef>
          </c:tx>
          <c:spPr>
            <a:solidFill>
              <a:srgbClr val="FF0000"/>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CR_statistics!$U$1339:$U$1344</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4D03-434B-B1BC-E4D13A144B87}"/>
            </c:ext>
          </c:extLst>
        </c:ser>
        <c:ser>
          <c:idx val="2"/>
          <c:order val="2"/>
          <c:tx>
            <c:strRef>
              <c:f>CR_statistics!$V$1338</c:f>
              <c:strCache>
                <c:ptCount val="1"/>
                <c:pt idx="0">
                  <c:v>RAN3</c:v>
                </c:pt>
              </c:strCache>
            </c:strRef>
          </c:tx>
          <c:spPr>
            <a:solidFill>
              <a:srgbClr val="0000FF"/>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CR_statistics!$V$1339:$V$1344</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4D03-434B-B1BC-E4D13A144B87}"/>
            </c:ext>
          </c:extLst>
        </c:ser>
        <c:ser>
          <c:idx val="3"/>
          <c:order val="3"/>
          <c:tx>
            <c:strRef>
              <c:f>CR_statistics!$W$1338</c:f>
              <c:strCache>
                <c:ptCount val="1"/>
                <c:pt idx="0">
                  <c:v>RAN4</c:v>
                </c:pt>
              </c:strCache>
            </c:strRef>
          </c:tx>
          <c:spPr>
            <a:solidFill>
              <a:srgbClr val="FFFF00"/>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CR_statistics!$W$1339:$W$1344</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4D03-434B-B1BC-E4D13A144B87}"/>
            </c:ext>
          </c:extLst>
        </c:ser>
        <c:ser>
          <c:idx val="4"/>
          <c:order val="4"/>
          <c:tx>
            <c:strRef>
              <c:f>CR_statistics!$X$1338</c:f>
              <c:strCache>
                <c:ptCount val="1"/>
                <c:pt idx="0">
                  <c:v>RAN5</c:v>
                </c:pt>
              </c:strCache>
            </c:strRef>
          </c:tx>
          <c:spPr>
            <a:solidFill>
              <a:srgbClr val="660066"/>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CR_statistics!$X$1339:$X$1344</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4D03-434B-B1BC-E4D13A144B87}"/>
            </c:ext>
          </c:extLst>
        </c:ser>
        <c:ser>
          <c:idx val="5"/>
          <c:order val="5"/>
          <c:tx>
            <c:strRef>
              <c:f>CR_statistics!$Y$1338</c:f>
              <c:strCache>
                <c:ptCount val="1"/>
                <c:pt idx="0">
                  <c:v>RAN without RAN5</c:v>
                </c:pt>
              </c:strCache>
            </c:strRef>
          </c:tx>
          <c:spPr>
            <a:solidFill>
              <a:srgbClr val="FF00FF"/>
            </a:solidFill>
            <a:ln w="12700">
              <a:solidFill>
                <a:srgbClr val="000000"/>
              </a:solidFill>
              <a:prstDash val="solid"/>
            </a:ln>
          </c:spPr>
          <c:invertIfNegative val="0"/>
          <c:cat>
            <c:strRef>
              <c:f>CR_statistics!$S$1377:$S$1382</c:f>
              <c:strCache>
                <c:ptCount val="6"/>
                <c:pt idx="0">
                  <c:v>REL-8</c:v>
                </c:pt>
                <c:pt idx="1">
                  <c:v>REL-9</c:v>
                </c:pt>
                <c:pt idx="2">
                  <c:v>REL-10</c:v>
                </c:pt>
                <c:pt idx="3">
                  <c:v>REL-11</c:v>
                </c:pt>
                <c:pt idx="4">
                  <c:v>REL-12</c:v>
                </c:pt>
                <c:pt idx="5">
                  <c:v>REL-13</c:v>
                </c:pt>
              </c:strCache>
            </c:strRef>
          </c:cat>
          <c:val>
            <c:numRef>
              <c:f>CR_statistics!$Y$1339:$Y$1344</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4D03-434B-B1BC-E4D13A144B87}"/>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CR_statistics!$AQ$1337</c:f>
              <c:strCache>
                <c:ptCount val="1"/>
                <c:pt idx="0">
                  <c:v>RAN #47</c:v>
                </c:pt>
              </c:strCache>
            </c:strRef>
          </c:tx>
          <c:spPr>
            <a:solidFill>
              <a:srgbClr val="00FF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CR_statistics!$AQ$1338:$AQ$1345</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3BB-44BC-B283-A5A28226F7E2}"/>
            </c:ext>
          </c:extLst>
        </c:ser>
        <c:ser>
          <c:idx val="5"/>
          <c:order val="1"/>
          <c:tx>
            <c:strRef>
              <c:f>CR_statistics!$AR$1337</c:f>
              <c:strCache>
                <c:ptCount val="1"/>
                <c:pt idx="0">
                  <c:v>RAN #48</c:v>
                </c:pt>
              </c:strCache>
            </c:strRef>
          </c:tx>
          <c:spPr>
            <a:solidFill>
              <a:srgbClr val="80008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CR_statistics!$AR$1338:$AR$1345</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3BB-44BC-B283-A5A28226F7E2}"/>
            </c:ext>
          </c:extLst>
        </c:ser>
        <c:ser>
          <c:idx val="6"/>
          <c:order val="2"/>
          <c:tx>
            <c:strRef>
              <c:f>CR_statistics!$AS$1337</c:f>
              <c:strCache>
                <c:ptCount val="1"/>
                <c:pt idx="0">
                  <c:v>RAN #49</c:v>
                </c:pt>
              </c:strCache>
            </c:strRef>
          </c:tx>
          <c:spPr>
            <a:solidFill>
              <a:srgbClr val="0066CC"/>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CR_statistics!$AS$1338:$AS$1345</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F3BB-44BC-B283-A5A28226F7E2}"/>
            </c:ext>
          </c:extLst>
        </c:ser>
        <c:ser>
          <c:idx val="7"/>
          <c:order val="3"/>
          <c:tx>
            <c:strRef>
              <c:f>CR_statistics!$AT$1337</c:f>
              <c:strCache>
                <c:ptCount val="1"/>
                <c:pt idx="0">
                  <c:v>RAN #50</c:v>
                </c:pt>
              </c:strCache>
            </c:strRef>
          </c:tx>
          <c:spPr>
            <a:solidFill>
              <a:srgbClr val="FF99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CR_statistics!$AT$1338:$AT$1345</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F3BB-44BC-B283-A5A28226F7E2}"/>
            </c:ext>
          </c:extLst>
        </c:ser>
        <c:ser>
          <c:idx val="8"/>
          <c:order val="4"/>
          <c:tx>
            <c:strRef>
              <c:f>CR_statistics!$AU$1337</c:f>
              <c:strCache>
                <c:ptCount val="1"/>
                <c:pt idx="0">
                  <c:v>RAN #51</c:v>
                </c:pt>
              </c:strCache>
            </c:strRef>
          </c:tx>
          <c:spPr>
            <a:solidFill>
              <a:srgbClr val="00FFFF"/>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CR_statistics!$AU$1338:$AU$1345</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F3BB-44BC-B283-A5A28226F7E2}"/>
            </c:ext>
          </c:extLst>
        </c:ser>
        <c:ser>
          <c:idx val="9"/>
          <c:order val="5"/>
          <c:tx>
            <c:strRef>
              <c:f>CR_statistics!$AV$1337</c:f>
              <c:strCache>
                <c:ptCount val="1"/>
                <c:pt idx="0">
                  <c:v>RAN #52</c:v>
                </c:pt>
              </c:strCache>
            </c:strRef>
          </c:tx>
          <c:spPr>
            <a:solidFill>
              <a:srgbClr val="FF00FF"/>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CR_statistics!$AV$1338:$AV$1345</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F3BB-44BC-B283-A5A28226F7E2}"/>
            </c:ext>
          </c:extLst>
        </c:ser>
        <c:ser>
          <c:idx val="10"/>
          <c:order val="6"/>
          <c:tx>
            <c:strRef>
              <c:f>CR_statistics!$AW$1337</c:f>
              <c:strCache>
                <c:ptCount val="1"/>
                <c:pt idx="0">
                  <c:v>RAN #53</c:v>
                </c:pt>
              </c:strCache>
            </c:strRef>
          </c:tx>
          <c:spPr>
            <a:solidFill>
              <a:srgbClr val="FF00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CR_statistics!$AW$1338:$AW$1345</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F3BB-44BC-B283-A5A28226F7E2}"/>
            </c:ext>
          </c:extLst>
        </c:ser>
        <c:ser>
          <c:idx val="11"/>
          <c:order val="7"/>
          <c:tx>
            <c:strRef>
              <c:f>CR_statistics!$AX$1337</c:f>
              <c:strCache>
                <c:ptCount val="1"/>
                <c:pt idx="0">
                  <c:v>RAN #54</c:v>
                </c:pt>
              </c:strCache>
            </c:strRef>
          </c:tx>
          <c:spPr>
            <a:solidFill>
              <a:srgbClr val="00FFFF"/>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CR_statistics!$AX$1338:$AX$1345</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F3BB-44BC-B283-A5A28226F7E2}"/>
            </c:ext>
          </c:extLst>
        </c:ser>
        <c:ser>
          <c:idx val="12"/>
          <c:order val="8"/>
          <c:tx>
            <c:strRef>
              <c:f>CR_statistics!$AY$1337</c:f>
              <c:strCache>
                <c:ptCount val="1"/>
                <c:pt idx="0">
                  <c:v>RAN #55</c:v>
                </c:pt>
              </c:strCache>
            </c:strRef>
          </c:tx>
          <c:spPr>
            <a:solidFill>
              <a:srgbClr val="FF00FF"/>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CR_statistics!$AY$1338:$AY$1345</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F3BB-44BC-B283-A5A28226F7E2}"/>
            </c:ext>
          </c:extLst>
        </c:ser>
        <c:ser>
          <c:idx val="13"/>
          <c:order val="9"/>
          <c:tx>
            <c:strRef>
              <c:f>CR_statistics!$AZ$1337</c:f>
              <c:strCache>
                <c:ptCount val="1"/>
                <c:pt idx="0">
                  <c:v>RAN #56</c:v>
                </c:pt>
              </c:strCache>
            </c:strRef>
          </c:tx>
          <c:spPr>
            <a:solidFill>
              <a:srgbClr val="8000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CR_statistics!$AZ$1338:$AZ$1345</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F3BB-44BC-B283-A5A28226F7E2}"/>
            </c:ext>
          </c:extLst>
        </c:ser>
        <c:ser>
          <c:idx val="14"/>
          <c:order val="10"/>
          <c:tx>
            <c:strRef>
              <c:f>CR_statistics!$BA$1337</c:f>
              <c:strCache>
                <c:ptCount val="1"/>
                <c:pt idx="0">
                  <c:v>RAN #57</c:v>
                </c:pt>
              </c:strCache>
            </c:strRef>
          </c:tx>
          <c:spPr>
            <a:solidFill>
              <a:srgbClr val="FFCC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CR_statistics!$BA$1338:$BA$1345</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F3BB-44BC-B283-A5A28226F7E2}"/>
            </c:ext>
          </c:extLst>
        </c:ser>
        <c:ser>
          <c:idx val="15"/>
          <c:order val="11"/>
          <c:tx>
            <c:strRef>
              <c:f>CR_statistics!$BB$1337</c:f>
              <c:strCache>
                <c:ptCount val="1"/>
                <c:pt idx="0">
                  <c:v>RAN #58</c:v>
                </c:pt>
              </c:strCache>
            </c:strRef>
          </c:tx>
          <c:spPr>
            <a:solidFill>
              <a:srgbClr val="FFFF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CR_statistics!$BB$1338:$BB$1345</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F3BB-44BC-B283-A5A28226F7E2}"/>
            </c:ext>
          </c:extLst>
        </c:ser>
        <c:ser>
          <c:idx val="16"/>
          <c:order val="12"/>
          <c:tx>
            <c:strRef>
              <c:f>CR_statistics!$BC$1337</c:f>
              <c:strCache>
                <c:ptCount val="1"/>
                <c:pt idx="0">
                  <c:v>RAN #59</c:v>
                </c:pt>
              </c:strCache>
            </c:strRef>
          </c:tx>
          <c:spPr>
            <a:solidFill>
              <a:srgbClr val="00CCFF"/>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CR_statistics!$BC$1338:$BC$1345</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F3BB-44BC-B283-A5A28226F7E2}"/>
            </c:ext>
          </c:extLst>
        </c:ser>
        <c:ser>
          <c:idx val="17"/>
          <c:order val="13"/>
          <c:tx>
            <c:strRef>
              <c:f>CR_statistics!$BD$1337</c:f>
              <c:strCache>
                <c:ptCount val="1"/>
                <c:pt idx="0">
                  <c:v>RAN #60</c:v>
                </c:pt>
              </c:strCache>
            </c:strRef>
          </c:tx>
          <c:spPr>
            <a:solidFill>
              <a:srgbClr val="00FF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CR_statistics!$BD$1338:$BD$1345</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F3BB-44BC-B283-A5A28226F7E2}"/>
            </c:ext>
          </c:extLst>
        </c:ser>
        <c:ser>
          <c:idx val="18"/>
          <c:order val="14"/>
          <c:tx>
            <c:strRef>
              <c:f>CR_statistics!$BE$1337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CR_statistics!$BE$1338:$BE$1345</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F3BB-44BC-B283-A5A28226F7E2}"/>
            </c:ext>
          </c:extLst>
        </c:ser>
        <c:ser>
          <c:idx val="19"/>
          <c:order val="15"/>
          <c:tx>
            <c:strRef>
              <c:f>CR_statistics!$BF$1337</c:f>
              <c:strCache>
                <c:ptCount val="1"/>
                <c:pt idx="0">
                  <c:v>RAN #62</c:v>
                </c:pt>
              </c:strCache>
            </c:strRef>
          </c:tx>
          <c:spPr>
            <a:solidFill>
              <a:srgbClr val="00FFFF"/>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CR_statistics!$BF$1338:$BF$1345</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F3BB-44BC-B283-A5A28226F7E2}"/>
            </c:ext>
          </c:extLst>
        </c:ser>
        <c:ser>
          <c:idx val="20"/>
          <c:order val="16"/>
          <c:tx>
            <c:strRef>
              <c:f>CR_statistics!$BG$1337</c:f>
              <c:strCache>
                <c:ptCount val="1"/>
                <c:pt idx="0">
                  <c:v>RAN #63</c:v>
                </c:pt>
              </c:strCache>
            </c:strRef>
          </c:tx>
          <c:spPr>
            <a:solidFill>
              <a:srgbClr val="FFFF00"/>
            </a:solidFill>
            <a:ln w="12700">
              <a:solidFill>
                <a:srgbClr val="000000"/>
              </a:solidFill>
              <a:prstDash val="solid"/>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CR_statistics!$BG$1338:$BG$1345</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F3BB-44BC-B283-A5A28226F7E2}"/>
            </c:ext>
          </c:extLst>
        </c:ser>
        <c:ser>
          <c:idx val="21"/>
          <c:order val="17"/>
          <c:tx>
            <c:strRef>
              <c:f>CR_statistics!$BH$1337</c:f>
              <c:strCache>
                <c:ptCount val="1"/>
                <c:pt idx="0">
                  <c:v>RAN #64</c:v>
                </c:pt>
              </c:strCache>
            </c:strRef>
          </c:tx>
          <c:spPr>
            <a:solidFill>
              <a:srgbClr val="FF9900"/>
            </a:solidFill>
            <a:ln>
              <a:solidFill>
                <a:schemeClr val="tx1"/>
              </a:solidFill>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CR_statistics!$BH$1338:$BH$1345</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F3BB-44BC-B283-A5A28226F7E2}"/>
            </c:ext>
          </c:extLst>
        </c:ser>
        <c:ser>
          <c:idx val="22"/>
          <c:order val="18"/>
          <c:tx>
            <c:strRef>
              <c:f>CR_statistics!$BI$1337</c:f>
              <c:strCache>
                <c:ptCount val="1"/>
                <c:pt idx="0">
                  <c:v>RAN#65</c:v>
                </c:pt>
              </c:strCache>
            </c:strRef>
          </c:tx>
          <c:spPr>
            <a:solidFill>
              <a:srgbClr val="0066FF"/>
            </a:solidFill>
            <a:ln>
              <a:solidFill>
                <a:srgbClr val="000000"/>
              </a:solidFill>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CR_statistics!$BI$1338:$BI$1345</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F3BB-44BC-B283-A5A28226F7E2}"/>
            </c:ext>
          </c:extLst>
        </c:ser>
        <c:ser>
          <c:idx val="23"/>
          <c:order val="19"/>
          <c:tx>
            <c:strRef>
              <c:f>CR_statistics!$BJ$1337</c:f>
              <c:strCache>
                <c:ptCount val="1"/>
                <c:pt idx="0">
                  <c:v>RAN #66</c:v>
                </c:pt>
              </c:strCache>
            </c:strRef>
          </c:tx>
          <c:spPr>
            <a:solidFill>
              <a:schemeClr val="accent6">
                <a:lumMod val="50000"/>
              </a:schemeClr>
            </a:solidFill>
            <a:ln>
              <a:solidFill>
                <a:schemeClr val="tx1"/>
              </a:solidFill>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CR_statistics!$BJ$1338:$BJ$1345</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F3BB-44BC-B283-A5A28226F7E2}"/>
            </c:ext>
          </c:extLst>
        </c:ser>
        <c:ser>
          <c:idx val="24"/>
          <c:order val="20"/>
          <c:tx>
            <c:strRef>
              <c:f>CR_statistics!$BK$1337</c:f>
              <c:strCache>
                <c:ptCount val="1"/>
                <c:pt idx="0">
                  <c:v>RAN #67</c:v>
                </c:pt>
              </c:strCache>
            </c:strRef>
          </c:tx>
          <c:spPr>
            <a:solidFill>
              <a:srgbClr val="FF0000"/>
            </a:solidFill>
            <a:ln>
              <a:solidFill>
                <a:sysClr val="windowText" lastClr="000000"/>
              </a:solidFill>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CR_statistics!$BK$1338:$BK$1345</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F3BB-44BC-B283-A5A28226F7E2}"/>
            </c:ext>
          </c:extLst>
        </c:ser>
        <c:ser>
          <c:idx val="0"/>
          <c:order val="21"/>
          <c:tx>
            <c:strRef>
              <c:f>CR_statistics!$BL$1337</c:f>
              <c:strCache>
                <c:ptCount val="1"/>
                <c:pt idx="0">
                  <c:v>RAN #68</c:v>
                </c:pt>
              </c:strCache>
            </c:strRef>
          </c:tx>
          <c:spPr>
            <a:solidFill>
              <a:srgbClr val="FF9900"/>
            </a:solidFill>
            <a:ln>
              <a:solidFill>
                <a:schemeClr val="tx1"/>
              </a:solidFill>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CR_statistics!$BL$1338:$BL$1345</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F3BB-44BC-B283-A5A28226F7E2}"/>
            </c:ext>
          </c:extLst>
        </c:ser>
        <c:ser>
          <c:idx val="1"/>
          <c:order val="22"/>
          <c:tx>
            <c:strRef>
              <c:f>CR_statistics!$BM$1337</c:f>
              <c:strCache>
                <c:ptCount val="1"/>
                <c:pt idx="0">
                  <c:v>RAN #69</c:v>
                </c:pt>
              </c:strCache>
            </c:strRef>
          </c:tx>
          <c:spPr>
            <a:ln>
              <a:solidFill>
                <a:srgbClr val="000000"/>
              </a:solidFill>
            </a:ln>
          </c:spPr>
          <c:invertIfNegative val="0"/>
          <c:cat>
            <c:strRef>
              <c:f>CR_statistics!$BN$1338:$BN$1345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CR_statistics!$BM$1338:$BM$1345</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F3BB-44BC-B283-A5A28226F7E2}"/>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CR_statistics!$T$1295</c:f>
              <c:strCache>
                <c:ptCount val="1"/>
                <c:pt idx="0">
                  <c:v>RAN1</c:v>
                </c:pt>
              </c:strCache>
            </c:strRef>
          </c:tx>
          <c:spPr>
            <a:solidFill>
              <a:srgbClr val="00FF00"/>
            </a:solidFill>
            <a:ln w="12700">
              <a:solidFill>
                <a:srgbClr val="000000"/>
              </a:solidFill>
              <a:prstDash val="solid"/>
            </a:ln>
          </c:spPr>
          <c:invertIfNegative val="0"/>
          <c:cat>
            <c:strRef>
              <c:f>CR_statistics!$S$1296:$S$1301</c:f>
              <c:strCache>
                <c:ptCount val="6"/>
                <c:pt idx="0">
                  <c:v>REL-8</c:v>
                </c:pt>
                <c:pt idx="1">
                  <c:v>REL-9</c:v>
                </c:pt>
                <c:pt idx="2">
                  <c:v>REL-10</c:v>
                </c:pt>
                <c:pt idx="3">
                  <c:v>REL-11</c:v>
                </c:pt>
                <c:pt idx="4">
                  <c:v>REL-12</c:v>
                </c:pt>
                <c:pt idx="5">
                  <c:v>REL-13</c:v>
                </c:pt>
              </c:strCache>
            </c:strRef>
          </c:cat>
          <c:val>
            <c:numRef>
              <c:f>CR_statistics!$T$1296:$T$1301</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0307-49D8-8B29-B9B14E832DC9}"/>
            </c:ext>
          </c:extLst>
        </c:ser>
        <c:ser>
          <c:idx val="1"/>
          <c:order val="1"/>
          <c:tx>
            <c:strRef>
              <c:f>CR_statistics!$U$1295</c:f>
              <c:strCache>
                <c:ptCount val="1"/>
                <c:pt idx="0">
                  <c:v>RAN2</c:v>
                </c:pt>
              </c:strCache>
            </c:strRef>
          </c:tx>
          <c:spPr>
            <a:solidFill>
              <a:srgbClr val="FF0000"/>
            </a:solidFill>
            <a:ln w="12700">
              <a:solidFill>
                <a:srgbClr val="000000"/>
              </a:solidFill>
              <a:prstDash val="solid"/>
            </a:ln>
          </c:spPr>
          <c:invertIfNegative val="0"/>
          <c:cat>
            <c:strRef>
              <c:f>CR_statistics!$S$1296:$S$1301</c:f>
              <c:strCache>
                <c:ptCount val="6"/>
                <c:pt idx="0">
                  <c:v>REL-8</c:v>
                </c:pt>
                <c:pt idx="1">
                  <c:v>REL-9</c:v>
                </c:pt>
                <c:pt idx="2">
                  <c:v>REL-10</c:v>
                </c:pt>
                <c:pt idx="3">
                  <c:v>REL-11</c:v>
                </c:pt>
                <c:pt idx="4">
                  <c:v>REL-12</c:v>
                </c:pt>
                <c:pt idx="5">
                  <c:v>REL-13</c:v>
                </c:pt>
              </c:strCache>
            </c:strRef>
          </c:cat>
          <c:val>
            <c:numRef>
              <c:f>CR_statistics!$U$1296:$U$1301</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0307-49D8-8B29-B9B14E832DC9}"/>
            </c:ext>
          </c:extLst>
        </c:ser>
        <c:ser>
          <c:idx val="2"/>
          <c:order val="2"/>
          <c:tx>
            <c:strRef>
              <c:f>CR_statistics!$V$1295</c:f>
              <c:strCache>
                <c:ptCount val="1"/>
                <c:pt idx="0">
                  <c:v>RAN3</c:v>
                </c:pt>
              </c:strCache>
            </c:strRef>
          </c:tx>
          <c:spPr>
            <a:solidFill>
              <a:srgbClr val="0000FF"/>
            </a:solidFill>
            <a:ln w="12700">
              <a:solidFill>
                <a:srgbClr val="000000"/>
              </a:solidFill>
              <a:prstDash val="solid"/>
            </a:ln>
          </c:spPr>
          <c:invertIfNegative val="0"/>
          <c:cat>
            <c:strRef>
              <c:f>CR_statistics!$S$1296:$S$1301</c:f>
              <c:strCache>
                <c:ptCount val="6"/>
                <c:pt idx="0">
                  <c:v>REL-8</c:v>
                </c:pt>
                <c:pt idx="1">
                  <c:v>REL-9</c:v>
                </c:pt>
                <c:pt idx="2">
                  <c:v>REL-10</c:v>
                </c:pt>
                <c:pt idx="3">
                  <c:v>REL-11</c:v>
                </c:pt>
                <c:pt idx="4">
                  <c:v>REL-12</c:v>
                </c:pt>
                <c:pt idx="5">
                  <c:v>REL-13</c:v>
                </c:pt>
              </c:strCache>
            </c:strRef>
          </c:cat>
          <c:val>
            <c:numRef>
              <c:f>CR_statistics!$V$1296:$V$1301</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0307-49D8-8B29-B9B14E832DC9}"/>
            </c:ext>
          </c:extLst>
        </c:ser>
        <c:ser>
          <c:idx val="3"/>
          <c:order val="3"/>
          <c:tx>
            <c:strRef>
              <c:f>CR_statistics!$W$1295</c:f>
              <c:strCache>
                <c:ptCount val="1"/>
                <c:pt idx="0">
                  <c:v>RAN4</c:v>
                </c:pt>
              </c:strCache>
            </c:strRef>
          </c:tx>
          <c:spPr>
            <a:solidFill>
              <a:srgbClr val="FFFF00"/>
            </a:solidFill>
            <a:ln w="12700">
              <a:solidFill>
                <a:srgbClr val="000000"/>
              </a:solidFill>
              <a:prstDash val="solid"/>
            </a:ln>
          </c:spPr>
          <c:invertIfNegative val="0"/>
          <c:cat>
            <c:strRef>
              <c:f>CR_statistics!$S$1296:$S$1301</c:f>
              <c:strCache>
                <c:ptCount val="6"/>
                <c:pt idx="0">
                  <c:v>REL-8</c:v>
                </c:pt>
                <c:pt idx="1">
                  <c:v>REL-9</c:v>
                </c:pt>
                <c:pt idx="2">
                  <c:v>REL-10</c:v>
                </c:pt>
                <c:pt idx="3">
                  <c:v>REL-11</c:v>
                </c:pt>
                <c:pt idx="4">
                  <c:v>REL-12</c:v>
                </c:pt>
                <c:pt idx="5">
                  <c:v>REL-13</c:v>
                </c:pt>
              </c:strCache>
            </c:strRef>
          </c:cat>
          <c:val>
            <c:numRef>
              <c:f>CR_statistics!$W$1296:$W$1301</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0307-49D8-8B29-B9B14E832DC9}"/>
            </c:ext>
          </c:extLst>
        </c:ser>
        <c:ser>
          <c:idx val="4"/>
          <c:order val="4"/>
          <c:tx>
            <c:strRef>
              <c:f>CR_statistics!$X$1295</c:f>
              <c:strCache>
                <c:ptCount val="1"/>
                <c:pt idx="0">
                  <c:v>RAN5</c:v>
                </c:pt>
              </c:strCache>
            </c:strRef>
          </c:tx>
          <c:spPr>
            <a:solidFill>
              <a:srgbClr val="660066"/>
            </a:solidFill>
            <a:ln w="12700">
              <a:solidFill>
                <a:srgbClr val="000000"/>
              </a:solidFill>
              <a:prstDash val="solid"/>
            </a:ln>
          </c:spPr>
          <c:invertIfNegative val="0"/>
          <c:cat>
            <c:strRef>
              <c:f>CR_statistics!$S$1296:$S$1301</c:f>
              <c:strCache>
                <c:ptCount val="6"/>
                <c:pt idx="0">
                  <c:v>REL-8</c:v>
                </c:pt>
                <c:pt idx="1">
                  <c:v>REL-9</c:v>
                </c:pt>
                <c:pt idx="2">
                  <c:v>REL-10</c:v>
                </c:pt>
                <c:pt idx="3">
                  <c:v>REL-11</c:v>
                </c:pt>
                <c:pt idx="4">
                  <c:v>REL-12</c:v>
                </c:pt>
                <c:pt idx="5">
                  <c:v>REL-13</c:v>
                </c:pt>
              </c:strCache>
            </c:strRef>
          </c:cat>
          <c:val>
            <c:numRef>
              <c:f>CR_statistics!$X$1296:$X$1301</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0307-49D8-8B29-B9B14E832DC9}"/>
            </c:ext>
          </c:extLst>
        </c:ser>
        <c:ser>
          <c:idx val="5"/>
          <c:order val="5"/>
          <c:tx>
            <c:strRef>
              <c:f>CR_statistics!$Y$1295</c:f>
              <c:strCache>
                <c:ptCount val="1"/>
                <c:pt idx="0">
                  <c:v>RAN without RAN5</c:v>
                </c:pt>
              </c:strCache>
            </c:strRef>
          </c:tx>
          <c:spPr>
            <a:solidFill>
              <a:srgbClr val="FF00FF"/>
            </a:solidFill>
            <a:ln w="12700">
              <a:solidFill>
                <a:srgbClr val="000000"/>
              </a:solidFill>
              <a:prstDash val="solid"/>
            </a:ln>
          </c:spPr>
          <c:invertIfNegative val="0"/>
          <c:cat>
            <c:strRef>
              <c:f>CR_statistics!$S$1296:$S$1301</c:f>
              <c:strCache>
                <c:ptCount val="6"/>
                <c:pt idx="0">
                  <c:v>REL-8</c:v>
                </c:pt>
                <c:pt idx="1">
                  <c:v>REL-9</c:v>
                </c:pt>
                <c:pt idx="2">
                  <c:v>REL-10</c:v>
                </c:pt>
                <c:pt idx="3">
                  <c:v>REL-11</c:v>
                </c:pt>
                <c:pt idx="4">
                  <c:v>REL-12</c:v>
                </c:pt>
                <c:pt idx="5">
                  <c:v>REL-13</c:v>
                </c:pt>
              </c:strCache>
            </c:strRef>
          </c:cat>
          <c:val>
            <c:numRef>
              <c:f>CR_statistics!$Y$1296:$Y$1301</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0307-49D8-8B29-B9B14E832DC9}"/>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CR_statistics!$AQ$1294</c:f>
              <c:strCache>
                <c:ptCount val="1"/>
                <c:pt idx="0">
                  <c:v>RAN #47</c:v>
                </c:pt>
              </c:strCache>
            </c:strRef>
          </c:tx>
          <c:spPr>
            <a:solidFill>
              <a:srgbClr val="00FF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CR_statistics!$AQ$1295:$AQ$1302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5C2-46AE-807E-D4C975AB5024}"/>
            </c:ext>
          </c:extLst>
        </c:ser>
        <c:ser>
          <c:idx val="5"/>
          <c:order val="1"/>
          <c:tx>
            <c:strRef>
              <c:f>CR_statistics!$AR$1294</c:f>
              <c:strCache>
                <c:ptCount val="1"/>
                <c:pt idx="0">
                  <c:v>RAN #48</c:v>
                </c:pt>
              </c:strCache>
            </c:strRef>
          </c:tx>
          <c:spPr>
            <a:solidFill>
              <a:srgbClr val="80008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CR_statistics!$AR$1295:$AR$1302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5C2-46AE-807E-D4C975AB5024}"/>
            </c:ext>
          </c:extLst>
        </c:ser>
        <c:ser>
          <c:idx val="6"/>
          <c:order val="2"/>
          <c:tx>
            <c:strRef>
              <c:f>CR_statistics!$AS$1294</c:f>
              <c:strCache>
                <c:ptCount val="1"/>
                <c:pt idx="0">
                  <c:v>RAN #49</c:v>
                </c:pt>
              </c:strCache>
            </c:strRef>
          </c:tx>
          <c:spPr>
            <a:solidFill>
              <a:srgbClr val="0066CC"/>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CR_statistics!$AS$1295:$AS$1302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5C2-46AE-807E-D4C975AB5024}"/>
            </c:ext>
          </c:extLst>
        </c:ser>
        <c:ser>
          <c:idx val="7"/>
          <c:order val="3"/>
          <c:tx>
            <c:strRef>
              <c:f>CR_statistics!$AT$1294</c:f>
              <c:strCache>
                <c:ptCount val="1"/>
                <c:pt idx="0">
                  <c:v>RAN #50</c:v>
                </c:pt>
              </c:strCache>
            </c:strRef>
          </c:tx>
          <c:spPr>
            <a:solidFill>
              <a:srgbClr val="FF99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CR_statistics!$AT$1295:$AT$1302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5C2-46AE-807E-D4C975AB5024}"/>
            </c:ext>
          </c:extLst>
        </c:ser>
        <c:ser>
          <c:idx val="8"/>
          <c:order val="4"/>
          <c:tx>
            <c:strRef>
              <c:f>CR_statistics!$AU$1294</c:f>
              <c:strCache>
                <c:ptCount val="1"/>
                <c:pt idx="0">
                  <c:v>RAN #51</c:v>
                </c:pt>
              </c:strCache>
            </c:strRef>
          </c:tx>
          <c:spPr>
            <a:solidFill>
              <a:srgbClr val="00FFFF"/>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CR_statistics!$AU$1295:$AU$1302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5C2-46AE-807E-D4C975AB5024}"/>
            </c:ext>
          </c:extLst>
        </c:ser>
        <c:ser>
          <c:idx val="9"/>
          <c:order val="5"/>
          <c:tx>
            <c:strRef>
              <c:f>CR_statistics!$AV$1294</c:f>
              <c:strCache>
                <c:ptCount val="1"/>
                <c:pt idx="0">
                  <c:v>RAN #52</c:v>
                </c:pt>
              </c:strCache>
            </c:strRef>
          </c:tx>
          <c:spPr>
            <a:solidFill>
              <a:srgbClr val="FF00FF"/>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CR_statistics!$AV$1295:$AV$1302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95C2-46AE-807E-D4C975AB5024}"/>
            </c:ext>
          </c:extLst>
        </c:ser>
        <c:ser>
          <c:idx val="10"/>
          <c:order val="6"/>
          <c:tx>
            <c:strRef>
              <c:f>CR_statistics!$AW$1294</c:f>
              <c:strCache>
                <c:ptCount val="1"/>
                <c:pt idx="0">
                  <c:v>RAN #53</c:v>
                </c:pt>
              </c:strCache>
            </c:strRef>
          </c:tx>
          <c:spPr>
            <a:solidFill>
              <a:srgbClr val="FF00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CR_statistics!$AW$1295:$AW$1302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95C2-46AE-807E-D4C975AB5024}"/>
            </c:ext>
          </c:extLst>
        </c:ser>
        <c:ser>
          <c:idx val="11"/>
          <c:order val="7"/>
          <c:tx>
            <c:strRef>
              <c:f>CR_statistics!$AX$1294</c:f>
              <c:strCache>
                <c:ptCount val="1"/>
                <c:pt idx="0">
                  <c:v>RAN #54</c:v>
                </c:pt>
              </c:strCache>
            </c:strRef>
          </c:tx>
          <c:spPr>
            <a:solidFill>
              <a:srgbClr val="00FFFF"/>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CR_statistics!$AX$1295:$AX$1302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95C2-46AE-807E-D4C975AB5024}"/>
            </c:ext>
          </c:extLst>
        </c:ser>
        <c:ser>
          <c:idx val="12"/>
          <c:order val="8"/>
          <c:tx>
            <c:strRef>
              <c:f>CR_statistics!$AY$1294</c:f>
              <c:strCache>
                <c:ptCount val="1"/>
                <c:pt idx="0">
                  <c:v>RAN #55</c:v>
                </c:pt>
              </c:strCache>
            </c:strRef>
          </c:tx>
          <c:spPr>
            <a:solidFill>
              <a:srgbClr val="FF00FF"/>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CR_statistics!$AY$1295:$AY$1302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95C2-46AE-807E-D4C975AB5024}"/>
            </c:ext>
          </c:extLst>
        </c:ser>
        <c:ser>
          <c:idx val="13"/>
          <c:order val="9"/>
          <c:tx>
            <c:strRef>
              <c:f>CR_statistics!$AZ$1294</c:f>
              <c:strCache>
                <c:ptCount val="1"/>
                <c:pt idx="0">
                  <c:v>RAN #56</c:v>
                </c:pt>
              </c:strCache>
            </c:strRef>
          </c:tx>
          <c:spPr>
            <a:solidFill>
              <a:srgbClr val="8000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CR_statistics!$AZ$1295:$AZ$1302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95C2-46AE-807E-D4C975AB5024}"/>
            </c:ext>
          </c:extLst>
        </c:ser>
        <c:ser>
          <c:idx val="14"/>
          <c:order val="10"/>
          <c:tx>
            <c:strRef>
              <c:f>CR_statistics!$BA$1294</c:f>
              <c:strCache>
                <c:ptCount val="1"/>
                <c:pt idx="0">
                  <c:v>RAN #57</c:v>
                </c:pt>
              </c:strCache>
            </c:strRef>
          </c:tx>
          <c:spPr>
            <a:solidFill>
              <a:srgbClr val="FFCC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CR_statistics!$BA$1295:$BA$1302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95C2-46AE-807E-D4C975AB5024}"/>
            </c:ext>
          </c:extLst>
        </c:ser>
        <c:ser>
          <c:idx val="15"/>
          <c:order val="11"/>
          <c:tx>
            <c:strRef>
              <c:f>CR_statistics!$BB$1294</c:f>
              <c:strCache>
                <c:ptCount val="1"/>
                <c:pt idx="0">
                  <c:v>RAN #58</c:v>
                </c:pt>
              </c:strCache>
            </c:strRef>
          </c:tx>
          <c:spPr>
            <a:solidFill>
              <a:srgbClr val="FFFF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CR_statistics!$BB$1295:$BB$1302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95C2-46AE-807E-D4C975AB5024}"/>
            </c:ext>
          </c:extLst>
        </c:ser>
        <c:ser>
          <c:idx val="16"/>
          <c:order val="12"/>
          <c:tx>
            <c:strRef>
              <c:f>CR_statistics!$BC$1294</c:f>
              <c:strCache>
                <c:ptCount val="1"/>
                <c:pt idx="0">
                  <c:v>RAN #59</c:v>
                </c:pt>
              </c:strCache>
            </c:strRef>
          </c:tx>
          <c:spPr>
            <a:solidFill>
              <a:srgbClr val="00CCFF"/>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CR_statistics!$BC$1295:$BC$1302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95C2-46AE-807E-D4C975AB5024}"/>
            </c:ext>
          </c:extLst>
        </c:ser>
        <c:ser>
          <c:idx val="17"/>
          <c:order val="13"/>
          <c:tx>
            <c:strRef>
              <c:f>CR_statistics!$BD$1294</c:f>
              <c:strCache>
                <c:ptCount val="1"/>
                <c:pt idx="0">
                  <c:v>RAN #60</c:v>
                </c:pt>
              </c:strCache>
            </c:strRef>
          </c:tx>
          <c:spPr>
            <a:solidFill>
              <a:srgbClr val="00FF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CR_statistics!$BD$1295:$BD$1302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95C2-46AE-807E-D4C975AB5024}"/>
            </c:ext>
          </c:extLst>
        </c:ser>
        <c:ser>
          <c:idx val="18"/>
          <c:order val="14"/>
          <c:tx>
            <c:strRef>
              <c:f>CR_statistics!$BE$1294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CR_statistics!$BE$1295:$BE$1302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95C2-46AE-807E-D4C975AB5024}"/>
            </c:ext>
          </c:extLst>
        </c:ser>
        <c:ser>
          <c:idx val="19"/>
          <c:order val="15"/>
          <c:tx>
            <c:strRef>
              <c:f>CR_statistics!$BF$1294</c:f>
              <c:strCache>
                <c:ptCount val="1"/>
                <c:pt idx="0">
                  <c:v>RAN #62</c:v>
                </c:pt>
              </c:strCache>
            </c:strRef>
          </c:tx>
          <c:spPr>
            <a:solidFill>
              <a:srgbClr val="00FFFF"/>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CR_statistics!$BF$1295:$BF$1302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95C2-46AE-807E-D4C975AB5024}"/>
            </c:ext>
          </c:extLst>
        </c:ser>
        <c:ser>
          <c:idx val="20"/>
          <c:order val="16"/>
          <c:tx>
            <c:strRef>
              <c:f>CR_statistics!$BG$1294</c:f>
              <c:strCache>
                <c:ptCount val="1"/>
                <c:pt idx="0">
                  <c:v>RAN #63</c:v>
                </c:pt>
              </c:strCache>
            </c:strRef>
          </c:tx>
          <c:spPr>
            <a:solidFill>
              <a:srgbClr val="FFFF00"/>
            </a:solidFill>
            <a:ln w="12700">
              <a:solidFill>
                <a:srgbClr val="000000"/>
              </a:solidFill>
              <a:prstDash val="solid"/>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CR_statistics!$BG$1295:$BG$1302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95C2-46AE-807E-D4C975AB5024}"/>
            </c:ext>
          </c:extLst>
        </c:ser>
        <c:ser>
          <c:idx val="21"/>
          <c:order val="17"/>
          <c:tx>
            <c:strRef>
              <c:f>CR_statistics!$BH$1294</c:f>
              <c:strCache>
                <c:ptCount val="1"/>
                <c:pt idx="0">
                  <c:v>RAN #64</c:v>
                </c:pt>
              </c:strCache>
            </c:strRef>
          </c:tx>
          <c:spPr>
            <a:solidFill>
              <a:srgbClr val="FF9900"/>
            </a:solidFill>
            <a:ln>
              <a:solidFill>
                <a:schemeClr val="tx1"/>
              </a:solidFill>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CR_statistics!$BH$1295:$BH$1302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95C2-46AE-807E-D4C975AB5024}"/>
            </c:ext>
          </c:extLst>
        </c:ser>
        <c:ser>
          <c:idx val="22"/>
          <c:order val="18"/>
          <c:tx>
            <c:strRef>
              <c:f>CR_statistics!$BI$1294</c:f>
              <c:strCache>
                <c:ptCount val="1"/>
                <c:pt idx="0">
                  <c:v>RAN#65</c:v>
                </c:pt>
              </c:strCache>
            </c:strRef>
          </c:tx>
          <c:spPr>
            <a:solidFill>
              <a:srgbClr val="0066FF"/>
            </a:solidFill>
            <a:ln>
              <a:solidFill>
                <a:srgbClr val="000000"/>
              </a:solidFill>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CR_statistics!$BI$1295:$BI$1302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95C2-46AE-807E-D4C975AB5024}"/>
            </c:ext>
          </c:extLst>
        </c:ser>
        <c:ser>
          <c:idx val="23"/>
          <c:order val="19"/>
          <c:tx>
            <c:strRef>
              <c:f>CR_statistics!$BJ$1294</c:f>
              <c:strCache>
                <c:ptCount val="1"/>
                <c:pt idx="0">
                  <c:v>RAN #66</c:v>
                </c:pt>
              </c:strCache>
            </c:strRef>
          </c:tx>
          <c:spPr>
            <a:solidFill>
              <a:schemeClr val="accent6">
                <a:lumMod val="50000"/>
              </a:schemeClr>
            </a:solidFill>
            <a:ln>
              <a:solidFill>
                <a:schemeClr val="tx1"/>
              </a:solidFill>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CR_statistics!$BJ$1295:$BJ$1302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95C2-46AE-807E-D4C975AB5024}"/>
            </c:ext>
          </c:extLst>
        </c:ser>
        <c:ser>
          <c:idx val="24"/>
          <c:order val="20"/>
          <c:tx>
            <c:strRef>
              <c:f>CR_statistics!$BK$1294</c:f>
              <c:strCache>
                <c:ptCount val="1"/>
                <c:pt idx="0">
                  <c:v>RAN #67</c:v>
                </c:pt>
              </c:strCache>
            </c:strRef>
          </c:tx>
          <c:spPr>
            <a:solidFill>
              <a:srgbClr val="FF0000"/>
            </a:solidFill>
            <a:ln>
              <a:solidFill>
                <a:sysClr val="windowText" lastClr="000000"/>
              </a:solidFill>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CR_statistics!$BK$1295:$BK$1302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95C2-46AE-807E-D4C975AB5024}"/>
            </c:ext>
          </c:extLst>
        </c:ser>
        <c:ser>
          <c:idx val="0"/>
          <c:order val="21"/>
          <c:tx>
            <c:strRef>
              <c:f>CR_statistics!$BL$1294</c:f>
              <c:strCache>
                <c:ptCount val="1"/>
                <c:pt idx="0">
                  <c:v>RAN #68</c:v>
                </c:pt>
              </c:strCache>
            </c:strRef>
          </c:tx>
          <c:spPr>
            <a:solidFill>
              <a:srgbClr val="FF9900"/>
            </a:solidFill>
            <a:ln>
              <a:solidFill>
                <a:schemeClr val="tx1"/>
              </a:solidFill>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CR_statistics!$BL$1295:$BL$1302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95C2-46AE-807E-D4C975AB5024}"/>
            </c:ext>
          </c:extLst>
        </c:ser>
        <c:ser>
          <c:idx val="1"/>
          <c:order val="22"/>
          <c:tx>
            <c:strRef>
              <c:f>CR_statistics!$BM$1294</c:f>
              <c:strCache>
                <c:ptCount val="1"/>
                <c:pt idx="0">
                  <c:v>RAN #69</c:v>
                </c:pt>
              </c:strCache>
            </c:strRef>
          </c:tx>
          <c:spPr>
            <a:ln>
              <a:solidFill>
                <a:srgbClr val="000000"/>
              </a:solidFill>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CR_statistics!$BM$1295:$BM$1302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95C2-46AE-807E-D4C975AB5024}"/>
            </c:ext>
          </c:extLst>
        </c:ser>
        <c:ser>
          <c:idx val="2"/>
          <c:order val="23"/>
          <c:tx>
            <c:strRef>
              <c:f>CR_statistics!$BN$1294</c:f>
              <c:strCache>
                <c:ptCount val="1"/>
                <c:pt idx="0">
                  <c:v>RAN #70</c:v>
                </c:pt>
              </c:strCache>
            </c:strRef>
          </c:tx>
          <c:spPr>
            <a:solidFill>
              <a:srgbClr val="FF0000"/>
            </a:solidFill>
            <a:ln>
              <a:solidFill>
                <a:schemeClr val="tx1"/>
              </a:solidFill>
            </a:ln>
          </c:spPr>
          <c:invertIfNegative val="0"/>
          <c:cat>
            <c:strRef>
              <c:f>CR_statistics!$BO$1295:$BO$1302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CR_statistics!$BN$1295:$BN$1302</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95C2-46AE-807E-D4C975AB5024}"/>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CR_statistics!$T$1250</c:f>
              <c:strCache>
                <c:ptCount val="1"/>
                <c:pt idx="0">
                  <c:v>RAN1</c:v>
                </c:pt>
              </c:strCache>
            </c:strRef>
          </c:tx>
          <c:spPr>
            <a:solidFill>
              <a:srgbClr val="00FF00"/>
            </a:solidFill>
            <a:ln w="12700">
              <a:solidFill>
                <a:srgbClr val="000000"/>
              </a:solidFill>
              <a:prstDash val="solid"/>
            </a:ln>
          </c:spPr>
          <c:invertIfNegative val="0"/>
          <c:cat>
            <c:strRef>
              <c:f>CR_statistics!$S$1251:$S$1256</c:f>
              <c:strCache>
                <c:ptCount val="6"/>
                <c:pt idx="0">
                  <c:v>REL-8</c:v>
                </c:pt>
                <c:pt idx="1">
                  <c:v>REL-9</c:v>
                </c:pt>
                <c:pt idx="2">
                  <c:v>REL-10</c:v>
                </c:pt>
                <c:pt idx="3">
                  <c:v>REL-11</c:v>
                </c:pt>
                <c:pt idx="4">
                  <c:v>REL-12</c:v>
                </c:pt>
                <c:pt idx="5">
                  <c:v>REL-13</c:v>
                </c:pt>
              </c:strCache>
            </c:strRef>
          </c:cat>
          <c:val>
            <c:numRef>
              <c:f>CR_statistics!$T$1251:$T$1256</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2C77-4CEE-975E-C188619151CC}"/>
            </c:ext>
          </c:extLst>
        </c:ser>
        <c:ser>
          <c:idx val="1"/>
          <c:order val="1"/>
          <c:tx>
            <c:strRef>
              <c:f>CR_statistics!$U$1250</c:f>
              <c:strCache>
                <c:ptCount val="1"/>
                <c:pt idx="0">
                  <c:v>RAN2</c:v>
                </c:pt>
              </c:strCache>
            </c:strRef>
          </c:tx>
          <c:spPr>
            <a:solidFill>
              <a:srgbClr val="FF0000"/>
            </a:solidFill>
            <a:ln w="12700">
              <a:solidFill>
                <a:srgbClr val="000000"/>
              </a:solidFill>
              <a:prstDash val="solid"/>
            </a:ln>
          </c:spPr>
          <c:invertIfNegative val="0"/>
          <c:cat>
            <c:strRef>
              <c:f>CR_statistics!$S$1251:$S$1256</c:f>
              <c:strCache>
                <c:ptCount val="6"/>
                <c:pt idx="0">
                  <c:v>REL-8</c:v>
                </c:pt>
                <c:pt idx="1">
                  <c:v>REL-9</c:v>
                </c:pt>
                <c:pt idx="2">
                  <c:v>REL-10</c:v>
                </c:pt>
                <c:pt idx="3">
                  <c:v>REL-11</c:v>
                </c:pt>
                <c:pt idx="4">
                  <c:v>REL-12</c:v>
                </c:pt>
                <c:pt idx="5">
                  <c:v>REL-13</c:v>
                </c:pt>
              </c:strCache>
            </c:strRef>
          </c:cat>
          <c:val>
            <c:numRef>
              <c:f>CR_statistics!$U$1251:$U$1256</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2C77-4CEE-975E-C188619151CC}"/>
            </c:ext>
          </c:extLst>
        </c:ser>
        <c:ser>
          <c:idx val="2"/>
          <c:order val="2"/>
          <c:tx>
            <c:strRef>
              <c:f>CR_statistics!$V$1250</c:f>
              <c:strCache>
                <c:ptCount val="1"/>
                <c:pt idx="0">
                  <c:v>RAN3</c:v>
                </c:pt>
              </c:strCache>
            </c:strRef>
          </c:tx>
          <c:spPr>
            <a:solidFill>
              <a:srgbClr val="0000FF"/>
            </a:solidFill>
            <a:ln w="12700">
              <a:solidFill>
                <a:srgbClr val="000000"/>
              </a:solidFill>
              <a:prstDash val="solid"/>
            </a:ln>
          </c:spPr>
          <c:invertIfNegative val="0"/>
          <c:cat>
            <c:strRef>
              <c:f>CR_statistics!$S$1251:$S$1256</c:f>
              <c:strCache>
                <c:ptCount val="6"/>
                <c:pt idx="0">
                  <c:v>REL-8</c:v>
                </c:pt>
                <c:pt idx="1">
                  <c:v>REL-9</c:v>
                </c:pt>
                <c:pt idx="2">
                  <c:v>REL-10</c:v>
                </c:pt>
                <c:pt idx="3">
                  <c:v>REL-11</c:v>
                </c:pt>
                <c:pt idx="4">
                  <c:v>REL-12</c:v>
                </c:pt>
                <c:pt idx="5">
                  <c:v>REL-13</c:v>
                </c:pt>
              </c:strCache>
            </c:strRef>
          </c:cat>
          <c:val>
            <c:numRef>
              <c:f>CR_statistics!$V$1251:$V$1256</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2C77-4CEE-975E-C188619151CC}"/>
            </c:ext>
          </c:extLst>
        </c:ser>
        <c:ser>
          <c:idx val="3"/>
          <c:order val="3"/>
          <c:tx>
            <c:strRef>
              <c:f>CR_statistics!$W$1250</c:f>
              <c:strCache>
                <c:ptCount val="1"/>
                <c:pt idx="0">
                  <c:v>RAN4</c:v>
                </c:pt>
              </c:strCache>
            </c:strRef>
          </c:tx>
          <c:spPr>
            <a:solidFill>
              <a:srgbClr val="FFFF00"/>
            </a:solidFill>
            <a:ln w="12700">
              <a:solidFill>
                <a:srgbClr val="000000"/>
              </a:solidFill>
              <a:prstDash val="solid"/>
            </a:ln>
          </c:spPr>
          <c:invertIfNegative val="0"/>
          <c:cat>
            <c:strRef>
              <c:f>CR_statistics!$S$1251:$S$1256</c:f>
              <c:strCache>
                <c:ptCount val="6"/>
                <c:pt idx="0">
                  <c:v>REL-8</c:v>
                </c:pt>
                <c:pt idx="1">
                  <c:v>REL-9</c:v>
                </c:pt>
                <c:pt idx="2">
                  <c:v>REL-10</c:v>
                </c:pt>
                <c:pt idx="3">
                  <c:v>REL-11</c:v>
                </c:pt>
                <c:pt idx="4">
                  <c:v>REL-12</c:v>
                </c:pt>
                <c:pt idx="5">
                  <c:v>REL-13</c:v>
                </c:pt>
              </c:strCache>
            </c:strRef>
          </c:cat>
          <c:val>
            <c:numRef>
              <c:f>CR_statistics!$W$1251:$W$1256</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2C77-4CEE-975E-C188619151CC}"/>
            </c:ext>
          </c:extLst>
        </c:ser>
        <c:ser>
          <c:idx val="4"/>
          <c:order val="4"/>
          <c:tx>
            <c:strRef>
              <c:f>CR_statistics!$X$1250</c:f>
              <c:strCache>
                <c:ptCount val="1"/>
                <c:pt idx="0">
                  <c:v>RAN5</c:v>
                </c:pt>
              </c:strCache>
            </c:strRef>
          </c:tx>
          <c:spPr>
            <a:solidFill>
              <a:srgbClr val="660066"/>
            </a:solidFill>
            <a:ln w="12700">
              <a:solidFill>
                <a:srgbClr val="000000"/>
              </a:solidFill>
              <a:prstDash val="solid"/>
            </a:ln>
          </c:spPr>
          <c:invertIfNegative val="0"/>
          <c:cat>
            <c:strRef>
              <c:f>CR_statistics!$S$1251:$S$1256</c:f>
              <c:strCache>
                <c:ptCount val="6"/>
                <c:pt idx="0">
                  <c:v>REL-8</c:v>
                </c:pt>
                <c:pt idx="1">
                  <c:v>REL-9</c:v>
                </c:pt>
                <c:pt idx="2">
                  <c:v>REL-10</c:v>
                </c:pt>
                <c:pt idx="3">
                  <c:v>REL-11</c:v>
                </c:pt>
                <c:pt idx="4">
                  <c:v>REL-12</c:v>
                </c:pt>
                <c:pt idx="5">
                  <c:v>REL-13</c:v>
                </c:pt>
              </c:strCache>
            </c:strRef>
          </c:cat>
          <c:val>
            <c:numRef>
              <c:f>CR_statistics!$X$1251:$X$1256</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2C77-4CEE-975E-C188619151CC}"/>
            </c:ext>
          </c:extLst>
        </c:ser>
        <c:ser>
          <c:idx val="5"/>
          <c:order val="5"/>
          <c:tx>
            <c:strRef>
              <c:f>CR_statistics!$Y$1250</c:f>
              <c:strCache>
                <c:ptCount val="1"/>
                <c:pt idx="0">
                  <c:v>RAN without RAN5</c:v>
                </c:pt>
              </c:strCache>
            </c:strRef>
          </c:tx>
          <c:spPr>
            <a:solidFill>
              <a:srgbClr val="FF00FF"/>
            </a:solidFill>
            <a:ln w="12700">
              <a:solidFill>
                <a:srgbClr val="000000"/>
              </a:solidFill>
              <a:prstDash val="solid"/>
            </a:ln>
          </c:spPr>
          <c:invertIfNegative val="0"/>
          <c:cat>
            <c:strRef>
              <c:f>CR_statistics!$S$1251:$S$1256</c:f>
              <c:strCache>
                <c:ptCount val="6"/>
                <c:pt idx="0">
                  <c:v>REL-8</c:v>
                </c:pt>
                <c:pt idx="1">
                  <c:v>REL-9</c:v>
                </c:pt>
                <c:pt idx="2">
                  <c:v>REL-10</c:v>
                </c:pt>
                <c:pt idx="3">
                  <c:v>REL-11</c:v>
                </c:pt>
                <c:pt idx="4">
                  <c:v>REL-12</c:v>
                </c:pt>
                <c:pt idx="5">
                  <c:v>REL-13</c:v>
                </c:pt>
              </c:strCache>
            </c:strRef>
          </c:cat>
          <c:val>
            <c:numRef>
              <c:f>CR_statistics!$Y$1251:$Y$1256</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2C77-4CEE-975E-C188619151CC}"/>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CR_statistics!$AQ$1249</c:f>
              <c:strCache>
                <c:ptCount val="1"/>
                <c:pt idx="0">
                  <c:v>RAN #47</c:v>
                </c:pt>
              </c:strCache>
            </c:strRef>
          </c:tx>
          <c:spPr>
            <a:solidFill>
              <a:srgbClr val="00FF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CR_statistics!$AQ$1250:$AQ$1257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C41-482B-9741-8B039CF9F60C}"/>
            </c:ext>
          </c:extLst>
        </c:ser>
        <c:ser>
          <c:idx val="5"/>
          <c:order val="1"/>
          <c:tx>
            <c:strRef>
              <c:f>CR_statistics!$AR$1249</c:f>
              <c:strCache>
                <c:ptCount val="1"/>
                <c:pt idx="0">
                  <c:v>RAN #48</c:v>
                </c:pt>
              </c:strCache>
            </c:strRef>
          </c:tx>
          <c:spPr>
            <a:solidFill>
              <a:srgbClr val="80008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CR_statistics!$AR$1250:$AR$1257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C41-482B-9741-8B039CF9F60C}"/>
            </c:ext>
          </c:extLst>
        </c:ser>
        <c:ser>
          <c:idx val="6"/>
          <c:order val="2"/>
          <c:tx>
            <c:strRef>
              <c:f>CR_statistics!$AS$1249</c:f>
              <c:strCache>
                <c:ptCount val="1"/>
                <c:pt idx="0">
                  <c:v>RAN #49</c:v>
                </c:pt>
              </c:strCache>
            </c:strRef>
          </c:tx>
          <c:spPr>
            <a:solidFill>
              <a:srgbClr val="0066CC"/>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CR_statistics!$AS$1250:$AS$1257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5C41-482B-9741-8B039CF9F60C}"/>
            </c:ext>
          </c:extLst>
        </c:ser>
        <c:ser>
          <c:idx val="7"/>
          <c:order val="3"/>
          <c:tx>
            <c:strRef>
              <c:f>CR_statistics!$AT$1249</c:f>
              <c:strCache>
                <c:ptCount val="1"/>
                <c:pt idx="0">
                  <c:v>RAN #50</c:v>
                </c:pt>
              </c:strCache>
            </c:strRef>
          </c:tx>
          <c:spPr>
            <a:solidFill>
              <a:srgbClr val="FF99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CR_statistics!$AT$1250:$AT$1257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5C41-482B-9741-8B039CF9F60C}"/>
            </c:ext>
          </c:extLst>
        </c:ser>
        <c:ser>
          <c:idx val="8"/>
          <c:order val="4"/>
          <c:tx>
            <c:strRef>
              <c:f>CR_statistics!$AU$1249</c:f>
              <c:strCache>
                <c:ptCount val="1"/>
                <c:pt idx="0">
                  <c:v>RAN #51</c:v>
                </c:pt>
              </c:strCache>
            </c:strRef>
          </c:tx>
          <c:spPr>
            <a:solidFill>
              <a:srgbClr val="00FFFF"/>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CR_statistics!$AU$1250:$AU$1257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5C41-482B-9741-8B039CF9F60C}"/>
            </c:ext>
          </c:extLst>
        </c:ser>
        <c:ser>
          <c:idx val="9"/>
          <c:order val="5"/>
          <c:tx>
            <c:strRef>
              <c:f>CR_statistics!$AV$1249</c:f>
              <c:strCache>
                <c:ptCount val="1"/>
                <c:pt idx="0">
                  <c:v>RAN #52</c:v>
                </c:pt>
              </c:strCache>
            </c:strRef>
          </c:tx>
          <c:spPr>
            <a:solidFill>
              <a:srgbClr val="FF00FF"/>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CR_statistics!$AV$1250:$AV$1257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5C41-482B-9741-8B039CF9F60C}"/>
            </c:ext>
          </c:extLst>
        </c:ser>
        <c:ser>
          <c:idx val="10"/>
          <c:order val="6"/>
          <c:tx>
            <c:strRef>
              <c:f>CR_statistics!$AW$1249</c:f>
              <c:strCache>
                <c:ptCount val="1"/>
                <c:pt idx="0">
                  <c:v>RAN #53</c:v>
                </c:pt>
              </c:strCache>
            </c:strRef>
          </c:tx>
          <c:spPr>
            <a:solidFill>
              <a:srgbClr val="FF00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CR_statistics!$AW$1250:$AW$1257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5C41-482B-9741-8B039CF9F60C}"/>
            </c:ext>
          </c:extLst>
        </c:ser>
        <c:ser>
          <c:idx val="11"/>
          <c:order val="7"/>
          <c:tx>
            <c:strRef>
              <c:f>CR_statistics!$AX$1249</c:f>
              <c:strCache>
                <c:ptCount val="1"/>
                <c:pt idx="0">
                  <c:v>RAN #54</c:v>
                </c:pt>
              </c:strCache>
            </c:strRef>
          </c:tx>
          <c:spPr>
            <a:solidFill>
              <a:srgbClr val="00FFFF"/>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CR_statistics!$AX$1250:$AX$1257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5C41-482B-9741-8B039CF9F60C}"/>
            </c:ext>
          </c:extLst>
        </c:ser>
        <c:ser>
          <c:idx val="12"/>
          <c:order val="8"/>
          <c:tx>
            <c:strRef>
              <c:f>CR_statistics!$AY$1249</c:f>
              <c:strCache>
                <c:ptCount val="1"/>
                <c:pt idx="0">
                  <c:v>RAN #55</c:v>
                </c:pt>
              </c:strCache>
            </c:strRef>
          </c:tx>
          <c:spPr>
            <a:solidFill>
              <a:srgbClr val="FF00FF"/>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CR_statistics!$AY$1250:$AY$1257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5C41-482B-9741-8B039CF9F60C}"/>
            </c:ext>
          </c:extLst>
        </c:ser>
        <c:ser>
          <c:idx val="13"/>
          <c:order val="9"/>
          <c:tx>
            <c:strRef>
              <c:f>CR_statistics!$AZ$1249</c:f>
              <c:strCache>
                <c:ptCount val="1"/>
                <c:pt idx="0">
                  <c:v>RAN #56</c:v>
                </c:pt>
              </c:strCache>
            </c:strRef>
          </c:tx>
          <c:spPr>
            <a:solidFill>
              <a:srgbClr val="8000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CR_statistics!$AZ$1250:$AZ$1257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5C41-482B-9741-8B039CF9F60C}"/>
            </c:ext>
          </c:extLst>
        </c:ser>
        <c:ser>
          <c:idx val="14"/>
          <c:order val="10"/>
          <c:tx>
            <c:strRef>
              <c:f>CR_statistics!$BA$1249</c:f>
              <c:strCache>
                <c:ptCount val="1"/>
                <c:pt idx="0">
                  <c:v>RAN #57</c:v>
                </c:pt>
              </c:strCache>
            </c:strRef>
          </c:tx>
          <c:spPr>
            <a:solidFill>
              <a:srgbClr val="FFCC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CR_statistics!$BA$1250:$BA$1257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5C41-482B-9741-8B039CF9F60C}"/>
            </c:ext>
          </c:extLst>
        </c:ser>
        <c:ser>
          <c:idx val="15"/>
          <c:order val="11"/>
          <c:tx>
            <c:strRef>
              <c:f>CR_statistics!$BB$1249</c:f>
              <c:strCache>
                <c:ptCount val="1"/>
                <c:pt idx="0">
                  <c:v>RAN #58</c:v>
                </c:pt>
              </c:strCache>
            </c:strRef>
          </c:tx>
          <c:spPr>
            <a:solidFill>
              <a:srgbClr val="FFFF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CR_statistics!$BB$1250:$BB$1257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5C41-482B-9741-8B039CF9F60C}"/>
            </c:ext>
          </c:extLst>
        </c:ser>
        <c:ser>
          <c:idx val="16"/>
          <c:order val="12"/>
          <c:tx>
            <c:strRef>
              <c:f>CR_statistics!$BC$1249</c:f>
              <c:strCache>
                <c:ptCount val="1"/>
                <c:pt idx="0">
                  <c:v>RAN #59</c:v>
                </c:pt>
              </c:strCache>
            </c:strRef>
          </c:tx>
          <c:spPr>
            <a:solidFill>
              <a:srgbClr val="00CCFF"/>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CR_statistics!$BC$1250:$BC$1257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5C41-482B-9741-8B039CF9F60C}"/>
            </c:ext>
          </c:extLst>
        </c:ser>
        <c:ser>
          <c:idx val="17"/>
          <c:order val="13"/>
          <c:tx>
            <c:strRef>
              <c:f>CR_statistics!$BD$1249</c:f>
              <c:strCache>
                <c:ptCount val="1"/>
                <c:pt idx="0">
                  <c:v>RAN #60</c:v>
                </c:pt>
              </c:strCache>
            </c:strRef>
          </c:tx>
          <c:spPr>
            <a:solidFill>
              <a:srgbClr val="00FF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CR_statistics!$BD$1250:$BD$1257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5C41-482B-9741-8B039CF9F60C}"/>
            </c:ext>
          </c:extLst>
        </c:ser>
        <c:ser>
          <c:idx val="18"/>
          <c:order val="14"/>
          <c:tx>
            <c:strRef>
              <c:f>CR_statistics!$BE$1249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CR_statistics!$BE$1250:$BE$1257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5C41-482B-9741-8B039CF9F60C}"/>
            </c:ext>
          </c:extLst>
        </c:ser>
        <c:ser>
          <c:idx val="19"/>
          <c:order val="15"/>
          <c:tx>
            <c:strRef>
              <c:f>CR_statistics!$BF$1249</c:f>
              <c:strCache>
                <c:ptCount val="1"/>
                <c:pt idx="0">
                  <c:v>RAN #62</c:v>
                </c:pt>
              </c:strCache>
            </c:strRef>
          </c:tx>
          <c:spPr>
            <a:solidFill>
              <a:srgbClr val="00FFFF"/>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CR_statistics!$BF$1250:$BF$1257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5C41-482B-9741-8B039CF9F60C}"/>
            </c:ext>
          </c:extLst>
        </c:ser>
        <c:ser>
          <c:idx val="20"/>
          <c:order val="16"/>
          <c:tx>
            <c:strRef>
              <c:f>CR_statistics!$BG$1249</c:f>
              <c:strCache>
                <c:ptCount val="1"/>
                <c:pt idx="0">
                  <c:v>RAN #63</c:v>
                </c:pt>
              </c:strCache>
            </c:strRef>
          </c:tx>
          <c:spPr>
            <a:solidFill>
              <a:srgbClr val="FFFF00"/>
            </a:solidFill>
            <a:ln w="12700">
              <a:solidFill>
                <a:srgbClr val="000000"/>
              </a:solidFill>
              <a:prstDash val="solid"/>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CR_statistics!$BG$1250:$BG$1257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5C41-482B-9741-8B039CF9F60C}"/>
            </c:ext>
          </c:extLst>
        </c:ser>
        <c:ser>
          <c:idx val="21"/>
          <c:order val="17"/>
          <c:tx>
            <c:strRef>
              <c:f>CR_statistics!$BH$1249</c:f>
              <c:strCache>
                <c:ptCount val="1"/>
                <c:pt idx="0">
                  <c:v>RAN #64</c:v>
                </c:pt>
              </c:strCache>
            </c:strRef>
          </c:tx>
          <c:spPr>
            <a:solidFill>
              <a:srgbClr val="FF9900"/>
            </a:solidFill>
            <a:ln>
              <a:solidFill>
                <a:schemeClr val="tx1"/>
              </a:solidFill>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CR_statistics!$BH$1250:$BH$1257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5C41-482B-9741-8B039CF9F60C}"/>
            </c:ext>
          </c:extLst>
        </c:ser>
        <c:ser>
          <c:idx val="22"/>
          <c:order val="18"/>
          <c:tx>
            <c:strRef>
              <c:f>CR_statistics!$BI$1249</c:f>
              <c:strCache>
                <c:ptCount val="1"/>
                <c:pt idx="0">
                  <c:v>RAN#65</c:v>
                </c:pt>
              </c:strCache>
            </c:strRef>
          </c:tx>
          <c:spPr>
            <a:solidFill>
              <a:srgbClr val="0066FF"/>
            </a:solidFill>
            <a:ln>
              <a:solidFill>
                <a:srgbClr val="000000"/>
              </a:solidFill>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CR_statistics!$BI$1250:$BI$1257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5C41-482B-9741-8B039CF9F60C}"/>
            </c:ext>
          </c:extLst>
        </c:ser>
        <c:ser>
          <c:idx val="23"/>
          <c:order val="19"/>
          <c:tx>
            <c:strRef>
              <c:f>CR_statistics!$BJ$1249</c:f>
              <c:strCache>
                <c:ptCount val="1"/>
                <c:pt idx="0">
                  <c:v>RAN #66</c:v>
                </c:pt>
              </c:strCache>
            </c:strRef>
          </c:tx>
          <c:spPr>
            <a:solidFill>
              <a:schemeClr val="accent6">
                <a:lumMod val="50000"/>
              </a:schemeClr>
            </a:solidFill>
            <a:ln>
              <a:solidFill>
                <a:schemeClr val="tx1"/>
              </a:solidFill>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CR_statistics!$BJ$1250:$BJ$1257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5C41-482B-9741-8B039CF9F60C}"/>
            </c:ext>
          </c:extLst>
        </c:ser>
        <c:ser>
          <c:idx val="24"/>
          <c:order val="20"/>
          <c:tx>
            <c:strRef>
              <c:f>CR_statistics!$BK$1249</c:f>
              <c:strCache>
                <c:ptCount val="1"/>
                <c:pt idx="0">
                  <c:v>RAN #67</c:v>
                </c:pt>
              </c:strCache>
            </c:strRef>
          </c:tx>
          <c:spPr>
            <a:solidFill>
              <a:srgbClr val="FF0000"/>
            </a:solidFill>
            <a:ln>
              <a:solidFill>
                <a:sysClr val="windowText" lastClr="000000"/>
              </a:solidFill>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CR_statistics!$BK$1250:$BK$1257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5C41-482B-9741-8B039CF9F60C}"/>
            </c:ext>
          </c:extLst>
        </c:ser>
        <c:ser>
          <c:idx val="0"/>
          <c:order val="21"/>
          <c:tx>
            <c:strRef>
              <c:f>CR_statistics!$BL$1249</c:f>
              <c:strCache>
                <c:ptCount val="1"/>
                <c:pt idx="0">
                  <c:v>RAN #68</c:v>
                </c:pt>
              </c:strCache>
            </c:strRef>
          </c:tx>
          <c:spPr>
            <a:solidFill>
              <a:srgbClr val="FF9900"/>
            </a:solidFill>
            <a:ln>
              <a:solidFill>
                <a:schemeClr val="tx1"/>
              </a:solidFill>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CR_statistics!$BL$1250:$BL$1257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5C41-482B-9741-8B039CF9F60C}"/>
            </c:ext>
          </c:extLst>
        </c:ser>
        <c:ser>
          <c:idx val="1"/>
          <c:order val="22"/>
          <c:tx>
            <c:strRef>
              <c:f>CR_statistics!$BM$1249</c:f>
              <c:strCache>
                <c:ptCount val="1"/>
                <c:pt idx="0">
                  <c:v>RAN #69</c:v>
                </c:pt>
              </c:strCache>
            </c:strRef>
          </c:tx>
          <c:spPr>
            <a:ln>
              <a:solidFill>
                <a:srgbClr val="000000"/>
              </a:solidFill>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CR_statistics!$BM$1250:$BM$1257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5C41-482B-9741-8B039CF9F60C}"/>
            </c:ext>
          </c:extLst>
        </c:ser>
        <c:ser>
          <c:idx val="2"/>
          <c:order val="23"/>
          <c:tx>
            <c:strRef>
              <c:f>CR_statistics!$BN$1249</c:f>
              <c:strCache>
                <c:ptCount val="1"/>
                <c:pt idx="0">
                  <c:v>RAN #70</c:v>
                </c:pt>
              </c:strCache>
            </c:strRef>
          </c:tx>
          <c:spPr>
            <a:solidFill>
              <a:srgbClr val="FF0000"/>
            </a:solidFill>
            <a:ln>
              <a:solidFill>
                <a:schemeClr val="tx1"/>
              </a:solidFill>
            </a:ln>
          </c:spPr>
          <c:invertIfNegative val="0"/>
          <c:cat>
            <c:strRef>
              <c:f>CR_statistics!$BP$1250:$BP$1257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CR_statistics!$BN$1250:$BN$1257</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5C41-482B-9741-8B039CF9F60C}"/>
            </c:ext>
          </c:extLst>
        </c:ser>
        <c:ser>
          <c:idx val="3"/>
          <c:order val="24"/>
          <c:tx>
            <c:strRef>
              <c:f>CR_statistics!$BO$1249</c:f>
              <c:strCache>
                <c:ptCount val="1"/>
                <c:pt idx="0">
                  <c:v>RAN #71</c:v>
                </c:pt>
              </c:strCache>
            </c:strRef>
          </c:tx>
          <c:spPr>
            <a:solidFill>
              <a:srgbClr val="00FF00"/>
            </a:solidFill>
            <a:ln>
              <a:solidFill>
                <a:srgbClr val="000000"/>
              </a:solidFill>
            </a:ln>
          </c:spPr>
          <c:invertIfNegative val="0"/>
          <c:val>
            <c:numRef>
              <c:f>CR_statistics!$BO$1250:$BO$1257</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5C41-482B-9741-8B039CF9F60C}"/>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CR_statistics!$T$1205</c:f>
              <c:strCache>
                <c:ptCount val="1"/>
                <c:pt idx="0">
                  <c:v>RAN1</c:v>
                </c:pt>
              </c:strCache>
            </c:strRef>
          </c:tx>
          <c:spPr>
            <a:solidFill>
              <a:srgbClr val="00FF00"/>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CR_statistics!$T$1206:$T$1212</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C4F8-4772-A882-17AE86681667}"/>
            </c:ext>
          </c:extLst>
        </c:ser>
        <c:ser>
          <c:idx val="1"/>
          <c:order val="1"/>
          <c:tx>
            <c:strRef>
              <c:f>CR_statistics!$U$1205</c:f>
              <c:strCache>
                <c:ptCount val="1"/>
                <c:pt idx="0">
                  <c:v>RAN2</c:v>
                </c:pt>
              </c:strCache>
            </c:strRef>
          </c:tx>
          <c:spPr>
            <a:solidFill>
              <a:srgbClr val="FF0000"/>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CR_statistics!$U$1206:$U$1212</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C4F8-4772-A882-17AE86681667}"/>
            </c:ext>
          </c:extLst>
        </c:ser>
        <c:ser>
          <c:idx val="2"/>
          <c:order val="2"/>
          <c:tx>
            <c:strRef>
              <c:f>CR_statistics!$V$1205</c:f>
              <c:strCache>
                <c:ptCount val="1"/>
                <c:pt idx="0">
                  <c:v>RAN3</c:v>
                </c:pt>
              </c:strCache>
            </c:strRef>
          </c:tx>
          <c:spPr>
            <a:solidFill>
              <a:srgbClr val="0000FF"/>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CR_statistics!$V$1206:$V$1212</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C4F8-4772-A882-17AE86681667}"/>
            </c:ext>
          </c:extLst>
        </c:ser>
        <c:ser>
          <c:idx val="3"/>
          <c:order val="3"/>
          <c:tx>
            <c:strRef>
              <c:f>CR_statistics!$W$1205</c:f>
              <c:strCache>
                <c:ptCount val="1"/>
                <c:pt idx="0">
                  <c:v>RAN4</c:v>
                </c:pt>
              </c:strCache>
            </c:strRef>
          </c:tx>
          <c:spPr>
            <a:solidFill>
              <a:srgbClr val="FFFF00"/>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CR_statistics!$W$1206:$W$1212</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C4F8-4772-A882-17AE86681667}"/>
            </c:ext>
          </c:extLst>
        </c:ser>
        <c:ser>
          <c:idx val="4"/>
          <c:order val="4"/>
          <c:tx>
            <c:strRef>
              <c:f>CR_statistics!$X$1205</c:f>
              <c:strCache>
                <c:ptCount val="1"/>
                <c:pt idx="0">
                  <c:v>RAN5</c:v>
                </c:pt>
              </c:strCache>
            </c:strRef>
          </c:tx>
          <c:spPr>
            <a:solidFill>
              <a:srgbClr val="660066"/>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CR_statistics!$X$1206:$X$1212</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C4F8-4772-A882-17AE86681667}"/>
            </c:ext>
          </c:extLst>
        </c:ser>
        <c:ser>
          <c:idx val="6"/>
          <c:order val="5"/>
          <c:tx>
            <c:strRef>
              <c:f>CR_statistics!$Y$1205</c:f>
              <c:strCache>
                <c:ptCount val="1"/>
                <c:pt idx="0">
                  <c:v>RAN6</c:v>
                </c:pt>
              </c:strCache>
            </c:strRef>
          </c:tx>
          <c:spPr>
            <a:solidFill>
              <a:srgbClr val="FFC000"/>
            </a:solidFill>
            <a:ln>
              <a:solidFill>
                <a:schemeClr val="tx1"/>
              </a:solidFill>
            </a:ln>
          </c:spPr>
          <c:invertIfNegative val="0"/>
          <c:val>
            <c:numRef>
              <c:f>CR_statistics!$Y$1206:$Y$1212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C4F8-4772-A882-17AE86681667}"/>
            </c:ext>
          </c:extLst>
        </c:ser>
        <c:ser>
          <c:idx val="5"/>
          <c:order val="6"/>
          <c:tx>
            <c:strRef>
              <c:f>CR_statistics!$Z$1205</c:f>
              <c:strCache>
                <c:ptCount val="1"/>
                <c:pt idx="0">
                  <c:v>RAN without RAN5</c:v>
                </c:pt>
              </c:strCache>
            </c:strRef>
          </c:tx>
          <c:spPr>
            <a:solidFill>
              <a:srgbClr val="FF00FF"/>
            </a:solidFill>
            <a:ln w="12700">
              <a:solidFill>
                <a:srgbClr val="000000"/>
              </a:solidFill>
              <a:prstDash val="solid"/>
            </a:ln>
          </c:spPr>
          <c:invertIfNegative val="0"/>
          <c:cat>
            <c:strRef>
              <c:f>CR_statistics!$S$1206:$S$1212</c:f>
              <c:strCache>
                <c:ptCount val="7"/>
                <c:pt idx="0">
                  <c:v>REL-8</c:v>
                </c:pt>
                <c:pt idx="1">
                  <c:v>REL-9</c:v>
                </c:pt>
                <c:pt idx="2">
                  <c:v>REL-10</c:v>
                </c:pt>
                <c:pt idx="3">
                  <c:v>REL-11</c:v>
                </c:pt>
                <c:pt idx="4">
                  <c:v>REL-12</c:v>
                </c:pt>
                <c:pt idx="5">
                  <c:v>REL-13</c:v>
                </c:pt>
                <c:pt idx="6">
                  <c:v>REL-14</c:v>
                </c:pt>
              </c:strCache>
            </c:strRef>
          </c:cat>
          <c:val>
            <c:numRef>
              <c:f>CR_statistics!$Z$1206:$Z$1212</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C4F8-4772-A882-17AE86681667}"/>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CR_statistics!$AY$1206</c:f>
              <c:strCache>
                <c:ptCount val="1"/>
                <c:pt idx="0">
                  <c:v>RAN #52</c:v>
                </c:pt>
              </c:strCache>
            </c:strRef>
          </c:tx>
          <c:spPr>
            <a:solidFill>
              <a:srgbClr val="FF00FF"/>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CR_statistics!$AY$1207:$AY$1214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7A6-4F5F-BCA5-D56887BF1A86}"/>
            </c:ext>
          </c:extLst>
        </c:ser>
        <c:ser>
          <c:idx val="10"/>
          <c:order val="1"/>
          <c:tx>
            <c:strRef>
              <c:f>CR_statistics!$AZ$1206</c:f>
              <c:strCache>
                <c:ptCount val="1"/>
                <c:pt idx="0">
                  <c:v>RAN #53</c:v>
                </c:pt>
              </c:strCache>
            </c:strRef>
          </c:tx>
          <c:spPr>
            <a:solidFill>
              <a:srgbClr val="FF0000"/>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CR_statistics!$AZ$1207:$AZ$1214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7A6-4F5F-BCA5-D56887BF1A86}"/>
            </c:ext>
          </c:extLst>
        </c:ser>
        <c:ser>
          <c:idx val="11"/>
          <c:order val="2"/>
          <c:tx>
            <c:strRef>
              <c:f>CR_statistics!$BA$1206</c:f>
              <c:strCache>
                <c:ptCount val="1"/>
                <c:pt idx="0">
                  <c:v>RAN #54</c:v>
                </c:pt>
              </c:strCache>
            </c:strRef>
          </c:tx>
          <c:spPr>
            <a:solidFill>
              <a:srgbClr val="00FFFF"/>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CR_statistics!$BA$1207:$BA$1214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7A6-4F5F-BCA5-D56887BF1A86}"/>
            </c:ext>
          </c:extLst>
        </c:ser>
        <c:ser>
          <c:idx val="12"/>
          <c:order val="3"/>
          <c:tx>
            <c:strRef>
              <c:f>CR_statistics!$BB$1206</c:f>
              <c:strCache>
                <c:ptCount val="1"/>
                <c:pt idx="0">
                  <c:v>RAN #55</c:v>
                </c:pt>
              </c:strCache>
            </c:strRef>
          </c:tx>
          <c:spPr>
            <a:solidFill>
              <a:srgbClr val="FF00FF"/>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CR_statistics!$BB$1207:$BB$1214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7A6-4F5F-BCA5-D56887BF1A86}"/>
            </c:ext>
          </c:extLst>
        </c:ser>
        <c:ser>
          <c:idx val="13"/>
          <c:order val="4"/>
          <c:tx>
            <c:strRef>
              <c:f>CR_statistics!$BC$1206</c:f>
              <c:strCache>
                <c:ptCount val="1"/>
                <c:pt idx="0">
                  <c:v>RAN #56</c:v>
                </c:pt>
              </c:strCache>
            </c:strRef>
          </c:tx>
          <c:spPr>
            <a:solidFill>
              <a:srgbClr val="800000"/>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CR_statistics!$BC$1207:$BC$1214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7A6-4F5F-BCA5-D56887BF1A86}"/>
            </c:ext>
          </c:extLst>
        </c:ser>
        <c:ser>
          <c:idx val="14"/>
          <c:order val="5"/>
          <c:tx>
            <c:strRef>
              <c:f>CR_statistics!$BD$1206</c:f>
              <c:strCache>
                <c:ptCount val="1"/>
                <c:pt idx="0">
                  <c:v>RAN #57</c:v>
                </c:pt>
              </c:strCache>
            </c:strRef>
          </c:tx>
          <c:spPr>
            <a:solidFill>
              <a:srgbClr val="FFCC00"/>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CR_statistics!$BD$1207:$BD$1214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7A6-4F5F-BCA5-D56887BF1A86}"/>
            </c:ext>
          </c:extLst>
        </c:ser>
        <c:ser>
          <c:idx val="15"/>
          <c:order val="6"/>
          <c:tx>
            <c:strRef>
              <c:f>CR_statistics!$BE$1206</c:f>
              <c:strCache>
                <c:ptCount val="1"/>
                <c:pt idx="0">
                  <c:v>RAN #58</c:v>
                </c:pt>
              </c:strCache>
            </c:strRef>
          </c:tx>
          <c:spPr>
            <a:solidFill>
              <a:srgbClr val="FFFF00"/>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CR_statistics!$BE$1207:$BE$1214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7A6-4F5F-BCA5-D56887BF1A86}"/>
            </c:ext>
          </c:extLst>
        </c:ser>
        <c:ser>
          <c:idx val="16"/>
          <c:order val="7"/>
          <c:tx>
            <c:strRef>
              <c:f>CR_statistics!$BF$1206</c:f>
              <c:strCache>
                <c:ptCount val="1"/>
                <c:pt idx="0">
                  <c:v>RAN #59</c:v>
                </c:pt>
              </c:strCache>
            </c:strRef>
          </c:tx>
          <c:spPr>
            <a:solidFill>
              <a:srgbClr val="00CCFF"/>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CR_statistics!$BF$1207:$BF$1214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7A6-4F5F-BCA5-D56887BF1A86}"/>
            </c:ext>
          </c:extLst>
        </c:ser>
        <c:ser>
          <c:idx val="17"/>
          <c:order val="8"/>
          <c:tx>
            <c:strRef>
              <c:f>CR_statistics!$BG$1206</c:f>
              <c:strCache>
                <c:ptCount val="1"/>
                <c:pt idx="0">
                  <c:v>RAN #60</c:v>
                </c:pt>
              </c:strCache>
            </c:strRef>
          </c:tx>
          <c:spPr>
            <a:solidFill>
              <a:srgbClr val="00FF00"/>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CR_statistics!$BG$1207:$BG$1214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7A6-4F5F-BCA5-D56887BF1A86}"/>
            </c:ext>
          </c:extLst>
        </c:ser>
        <c:ser>
          <c:idx val="18"/>
          <c:order val="9"/>
          <c:tx>
            <c:strRef>
              <c:f>CR_statistics!$BH$1206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CR_statistics!$BH$1207:$BH$1214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7A6-4F5F-BCA5-D56887BF1A86}"/>
            </c:ext>
          </c:extLst>
        </c:ser>
        <c:ser>
          <c:idx val="19"/>
          <c:order val="10"/>
          <c:tx>
            <c:strRef>
              <c:f>CR_statistics!$BI$1206</c:f>
              <c:strCache>
                <c:ptCount val="1"/>
                <c:pt idx="0">
                  <c:v>RAN #62</c:v>
                </c:pt>
              </c:strCache>
            </c:strRef>
          </c:tx>
          <c:spPr>
            <a:solidFill>
              <a:srgbClr val="00FFFF"/>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CR_statistics!$BI$1207:$BI$1214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7A6-4F5F-BCA5-D56887BF1A86}"/>
            </c:ext>
          </c:extLst>
        </c:ser>
        <c:ser>
          <c:idx val="20"/>
          <c:order val="11"/>
          <c:tx>
            <c:strRef>
              <c:f>CR_statistics!$BJ$1206</c:f>
              <c:strCache>
                <c:ptCount val="1"/>
                <c:pt idx="0">
                  <c:v>RAN #63</c:v>
                </c:pt>
              </c:strCache>
            </c:strRef>
          </c:tx>
          <c:spPr>
            <a:solidFill>
              <a:srgbClr val="FFFF00"/>
            </a:solidFill>
            <a:ln w="12700">
              <a:solidFill>
                <a:srgbClr val="000000"/>
              </a:solidFill>
              <a:prstDash val="solid"/>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CR_statistics!$BJ$1207:$BJ$1214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7A6-4F5F-BCA5-D56887BF1A86}"/>
            </c:ext>
          </c:extLst>
        </c:ser>
        <c:ser>
          <c:idx val="21"/>
          <c:order val="12"/>
          <c:tx>
            <c:strRef>
              <c:f>CR_statistics!$BK$1206</c:f>
              <c:strCache>
                <c:ptCount val="1"/>
                <c:pt idx="0">
                  <c:v>RAN #64</c:v>
                </c:pt>
              </c:strCache>
            </c:strRef>
          </c:tx>
          <c:spPr>
            <a:solidFill>
              <a:srgbClr val="FF9900"/>
            </a:solidFill>
            <a:ln>
              <a:solidFill>
                <a:schemeClr val="tx1"/>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CR_statistics!$BK$1207:$BK$1214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7A6-4F5F-BCA5-D56887BF1A86}"/>
            </c:ext>
          </c:extLst>
        </c:ser>
        <c:ser>
          <c:idx val="22"/>
          <c:order val="13"/>
          <c:tx>
            <c:strRef>
              <c:f>CR_statistics!$BL$1206</c:f>
              <c:strCache>
                <c:ptCount val="1"/>
                <c:pt idx="0">
                  <c:v>RAN#65</c:v>
                </c:pt>
              </c:strCache>
            </c:strRef>
          </c:tx>
          <c:spPr>
            <a:solidFill>
              <a:srgbClr val="0066FF"/>
            </a:solidFill>
            <a:ln>
              <a:solidFill>
                <a:srgbClr val="000000"/>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CR_statistics!$BL$1207:$BL$1214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7A6-4F5F-BCA5-D56887BF1A86}"/>
            </c:ext>
          </c:extLst>
        </c:ser>
        <c:ser>
          <c:idx val="23"/>
          <c:order val="14"/>
          <c:tx>
            <c:strRef>
              <c:f>CR_statistics!$BM$1206</c:f>
              <c:strCache>
                <c:ptCount val="1"/>
                <c:pt idx="0">
                  <c:v>RAN #66</c:v>
                </c:pt>
              </c:strCache>
            </c:strRef>
          </c:tx>
          <c:spPr>
            <a:solidFill>
              <a:schemeClr val="accent6">
                <a:lumMod val="50000"/>
              </a:schemeClr>
            </a:solidFill>
            <a:ln>
              <a:solidFill>
                <a:schemeClr val="tx1"/>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CR_statistics!$BM$1207:$BM$1214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7A6-4F5F-BCA5-D56887BF1A86}"/>
            </c:ext>
          </c:extLst>
        </c:ser>
        <c:ser>
          <c:idx val="24"/>
          <c:order val="15"/>
          <c:tx>
            <c:strRef>
              <c:f>CR_statistics!$BN$1206</c:f>
              <c:strCache>
                <c:ptCount val="1"/>
                <c:pt idx="0">
                  <c:v>RAN #67</c:v>
                </c:pt>
              </c:strCache>
            </c:strRef>
          </c:tx>
          <c:spPr>
            <a:solidFill>
              <a:srgbClr val="FF0000"/>
            </a:solidFill>
            <a:ln>
              <a:solidFill>
                <a:sysClr val="windowText" lastClr="000000"/>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CR_statistics!$BN$1207:$BN$1214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7A6-4F5F-BCA5-D56887BF1A86}"/>
            </c:ext>
          </c:extLst>
        </c:ser>
        <c:ser>
          <c:idx val="0"/>
          <c:order val="16"/>
          <c:tx>
            <c:strRef>
              <c:f>CR_statistics!$BO$1206</c:f>
              <c:strCache>
                <c:ptCount val="1"/>
                <c:pt idx="0">
                  <c:v>RAN #68</c:v>
                </c:pt>
              </c:strCache>
            </c:strRef>
          </c:tx>
          <c:spPr>
            <a:solidFill>
              <a:srgbClr val="FF9900"/>
            </a:solidFill>
            <a:ln>
              <a:solidFill>
                <a:schemeClr val="tx1"/>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CR_statistics!$BO$1207:$BO$1214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7A6-4F5F-BCA5-D56887BF1A86}"/>
            </c:ext>
          </c:extLst>
        </c:ser>
        <c:ser>
          <c:idx val="1"/>
          <c:order val="17"/>
          <c:tx>
            <c:strRef>
              <c:f>CR_statistics!$BP$1206</c:f>
              <c:strCache>
                <c:ptCount val="1"/>
                <c:pt idx="0">
                  <c:v>RAN #69</c:v>
                </c:pt>
              </c:strCache>
            </c:strRef>
          </c:tx>
          <c:spPr>
            <a:ln>
              <a:solidFill>
                <a:srgbClr val="000000"/>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CR_statistics!$BP$1207:$BP$1214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7A6-4F5F-BCA5-D56887BF1A86}"/>
            </c:ext>
          </c:extLst>
        </c:ser>
        <c:ser>
          <c:idx val="2"/>
          <c:order val="18"/>
          <c:tx>
            <c:strRef>
              <c:f>CR_statistics!$BQ$1206</c:f>
              <c:strCache>
                <c:ptCount val="1"/>
                <c:pt idx="0">
                  <c:v>RAN #70</c:v>
                </c:pt>
              </c:strCache>
            </c:strRef>
          </c:tx>
          <c:spPr>
            <a:solidFill>
              <a:srgbClr val="FF0000"/>
            </a:solidFill>
            <a:ln>
              <a:solidFill>
                <a:schemeClr val="tx1"/>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CR_statistics!$BQ$1207:$BQ$1214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7A6-4F5F-BCA5-D56887BF1A86}"/>
            </c:ext>
          </c:extLst>
        </c:ser>
        <c:ser>
          <c:idx val="3"/>
          <c:order val="19"/>
          <c:tx>
            <c:strRef>
              <c:f>CR_statistics!$BR$1206</c:f>
              <c:strCache>
                <c:ptCount val="1"/>
                <c:pt idx="0">
                  <c:v>RAN #71</c:v>
                </c:pt>
              </c:strCache>
            </c:strRef>
          </c:tx>
          <c:spPr>
            <a:solidFill>
              <a:srgbClr val="00FF00"/>
            </a:solidFill>
            <a:ln>
              <a:solidFill>
                <a:srgbClr val="000000"/>
              </a:solidFill>
            </a:ln>
          </c:spPr>
          <c:invertIfNegative val="0"/>
          <c:cat>
            <c:strRef>
              <c:f>CR_statistics!$BT$1207:$BT$1214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CR_statistics!$BR$1207:$BR$1214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7A6-4F5F-BCA5-D56887BF1A86}"/>
            </c:ext>
          </c:extLst>
        </c:ser>
        <c:ser>
          <c:idx val="4"/>
          <c:order val="20"/>
          <c:tx>
            <c:strRef>
              <c:f>CR_statistics!$BS$1206</c:f>
              <c:strCache>
                <c:ptCount val="1"/>
                <c:pt idx="0">
                  <c:v>RAN #72</c:v>
                </c:pt>
              </c:strCache>
            </c:strRef>
          </c:tx>
          <c:spPr>
            <a:solidFill>
              <a:srgbClr val="FFFF00"/>
            </a:solidFill>
            <a:ln>
              <a:solidFill>
                <a:prstClr val="black"/>
              </a:solidFill>
            </a:ln>
          </c:spPr>
          <c:invertIfNegative val="0"/>
          <c:val>
            <c:numRef>
              <c:f>CR_statistics!$BS$1207:$BS$1214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7A6-4F5F-BCA5-D56887BF1A86}"/>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CR_statistics!$T$1159</c:f>
              <c:strCache>
                <c:ptCount val="1"/>
                <c:pt idx="0">
                  <c:v>RAN1</c:v>
                </c:pt>
              </c:strCache>
            </c:strRef>
          </c:tx>
          <c:spPr>
            <a:solidFill>
              <a:srgbClr val="00FF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CR_statistics!$T$1160:$T$1166</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DEF5-4B3B-AC34-D2D0E38AECF8}"/>
            </c:ext>
          </c:extLst>
        </c:ser>
        <c:ser>
          <c:idx val="1"/>
          <c:order val="1"/>
          <c:tx>
            <c:strRef>
              <c:f>CR_statistics!$U$1159</c:f>
              <c:strCache>
                <c:ptCount val="1"/>
                <c:pt idx="0">
                  <c:v>RAN2</c:v>
                </c:pt>
              </c:strCache>
            </c:strRef>
          </c:tx>
          <c:spPr>
            <a:solidFill>
              <a:srgbClr val="FF00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CR_statistics!$U$1160:$U$1166</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DEF5-4B3B-AC34-D2D0E38AECF8}"/>
            </c:ext>
          </c:extLst>
        </c:ser>
        <c:ser>
          <c:idx val="2"/>
          <c:order val="2"/>
          <c:tx>
            <c:strRef>
              <c:f>CR_statistics!$V$1159</c:f>
              <c:strCache>
                <c:ptCount val="1"/>
                <c:pt idx="0">
                  <c:v>RAN3</c:v>
                </c:pt>
              </c:strCache>
            </c:strRef>
          </c:tx>
          <c:spPr>
            <a:solidFill>
              <a:srgbClr val="0000FF"/>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CR_statistics!$V$1160:$V$1166</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DEF5-4B3B-AC34-D2D0E38AECF8}"/>
            </c:ext>
          </c:extLst>
        </c:ser>
        <c:ser>
          <c:idx val="3"/>
          <c:order val="3"/>
          <c:tx>
            <c:strRef>
              <c:f>CR_statistics!$W$1159</c:f>
              <c:strCache>
                <c:ptCount val="1"/>
                <c:pt idx="0">
                  <c:v>RAN4</c:v>
                </c:pt>
              </c:strCache>
            </c:strRef>
          </c:tx>
          <c:spPr>
            <a:solidFill>
              <a:srgbClr val="FFFF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CR_statistics!$W$1160:$W$1166</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DEF5-4B3B-AC34-D2D0E38AECF8}"/>
            </c:ext>
          </c:extLst>
        </c:ser>
        <c:ser>
          <c:idx val="4"/>
          <c:order val="4"/>
          <c:tx>
            <c:strRef>
              <c:f>CR_statistics!$X$1159</c:f>
              <c:strCache>
                <c:ptCount val="1"/>
                <c:pt idx="0">
                  <c:v>RAN5</c:v>
                </c:pt>
              </c:strCache>
            </c:strRef>
          </c:tx>
          <c:spPr>
            <a:solidFill>
              <a:srgbClr val="660066"/>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CR_statistics!$X$1160:$X$1166</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DEF5-4B3B-AC34-D2D0E38AECF8}"/>
            </c:ext>
          </c:extLst>
        </c:ser>
        <c:ser>
          <c:idx val="6"/>
          <c:order val="5"/>
          <c:tx>
            <c:strRef>
              <c:f>CR_statistics!$Y$1159</c:f>
              <c:strCache>
                <c:ptCount val="1"/>
                <c:pt idx="0">
                  <c:v>RAN6</c:v>
                </c:pt>
              </c:strCache>
            </c:strRef>
          </c:tx>
          <c:spPr>
            <a:solidFill>
              <a:srgbClr val="FFC000"/>
            </a:solidFill>
            <a:ln>
              <a:solidFill>
                <a:schemeClr val="tx1"/>
              </a:solidFill>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CR_statistics!$Y$1160:$Y$1166</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DEF5-4B3B-AC34-D2D0E38AECF8}"/>
            </c:ext>
          </c:extLst>
        </c:ser>
        <c:ser>
          <c:idx val="5"/>
          <c:order val="6"/>
          <c:tx>
            <c:strRef>
              <c:f>CR_statistics!$Z$1159</c:f>
              <c:strCache>
                <c:ptCount val="1"/>
                <c:pt idx="0">
                  <c:v>RAN without RAN5</c:v>
                </c:pt>
              </c:strCache>
            </c:strRef>
          </c:tx>
          <c:spPr>
            <a:solidFill>
              <a:srgbClr val="FF00FF"/>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CR_statistics!$Z$1160:$Z$1166</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DEF5-4B3B-AC34-D2D0E38AECF8}"/>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CR_statistics!$AY$1159</c:f>
              <c:strCache>
                <c:ptCount val="1"/>
                <c:pt idx="0">
                  <c:v>RAN #52</c:v>
                </c:pt>
              </c:strCache>
            </c:strRef>
          </c:tx>
          <c:spPr>
            <a:solidFill>
              <a:srgbClr val="FF00FF"/>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CR_statistics!$AY$1160:$AY$1167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F58-4A00-8BFD-D2F4BDBCAF3B}"/>
            </c:ext>
          </c:extLst>
        </c:ser>
        <c:ser>
          <c:idx val="10"/>
          <c:order val="1"/>
          <c:tx>
            <c:strRef>
              <c:f>CR_statistics!$AZ$1159</c:f>
              <c:strCache>
                <c:ptCount val="1"/>
                <c:pt idx="0">
                  <c:v>RAN #53</c:v>
                </c:pt>
              </c:strCache>
            </c:strRef>
          </c:tx>
          <c:spPr>
            <a:solidFill>
              <a:srgbClr val="FF0000"/>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CR_statistics!$AZ$1160:$AZ$1167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F58-4A00-8BFD-D2F4BDBCAF3B}"/>
            </c:ext>
          </c:extLst>
        </c:ser>
        <c:ser>
          <c:idx val="11"/>
          <c:order val="2"/>
          <c:tx>
            <c:strRef>
              <c:f>CR_statistics!$BA$1159</c:f>
              <c:strCache>
                <c:ptCount val="1"/>
                <c:pt idx="0">
                  <c:v>RAN #54</c:v>
                </c:pt>
              </c:strCache>
            </c:strRef>
          </c:tx>
          <c:spPr>
            <a:solidFill>
              <a:srgbClr val="00FFFF"/>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CR_statistics!$BA$1160:$BA$1167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F58-4A00-8BFD-D2F4BDBCAF3B}"/>
            </c:ext>
          </c:extLst>
        </c:ser>
        <c:ser>
          <c:idx val="12"/>
          <c:order val="3"/>
          <c:tx>
            <c:strRef>
              <c:f>CR_statistics!$BB$1159</c:f>
              <c:strCache>
                <c:ptCount val="1"/>
                <c:pt idx="0">
                  <c:v>RAN #55</c:v>
                </c:pt>
              </c:strCache>
            </c:strRef>
          </c:tx>
          <c:spPr>
            <a:solidFill>
              <a:srgbClr val="FF00FF"/>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CR_statistics!$BB$1160:$BB$1167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F58-4A00-8BFD-D2F4BDBCAF3B}"/>
            </c:ext>
          </c:extLst>
        </c:ser>
        <c:ser>
          <c:idx val="13"/>
          <c:order val="4"/>
          <c:tx>
            <c:strRef>
              <c:f>CR_statistics!$BC$1159</c:f>
              <c:strCache>
                <c:ptCount val="1"/>
                <c:pt idx="0">
                  <c:v>RAN #56</c:v>
                </c:pt>
              </c:strCache>
            </c:strRef>
          </c:tx>
          <c:spPr>
            <a:solidFill>
              <a:srgbClr val="800000"/>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CR_statistics!$BC$1160:$BC$1167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F58-4A00-8BFD-D2F4BDBCAF3B}"/>
            </c:ext>
          </c:extLst>
        </c:ser>
        <c:ser>
          <c:idx val="14"/>
          <c:order val="5"/>
          <c:tx>
            <c:strRef>
              <c:f>CR_statistics!$BD$1159</c:f>
              <c:strCache>
                <c:ptCount val="1"/>
                <c:pt idx="0">
                  <c:v>RAN #57</c:v>
                </c:pt>
              </c:strCache>
            </c:strRef>
          </c:tx>
          <c:spPr>
            <a:solidFill>
              <a:srgbClr val="FFCC00"/>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CR_statistics!$BD$1160:$BD$1167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F58-4A00-8BFD-D2F4BDBCAF3B}"/>
            </c:ext>
          </c:extLst>
        </c:ser>
        <c:ser>
          <c:idx val="15"/>
          <c:order val="6"/>
          <c:tx>
            <c:strRef>
              <c:f>CR_statistics!$BE$1159</c:f>
              <c:strCache>
                <c:ptCount val="1"/>
                <c:pt idx="0">
                  <c:v>RAN #58</c:v>
                </c:pt>
              </c:strCache>
            </c:strRef>
          </c:tx>
          <c:spPr>
            <a:solidFill>
              <a:srgbClr val="FFFF00"/>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CR_statistics!$BE$1160:$BE$1167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F58-4A00-8BFD-D2F4BDBCAF3B}"/>
            </c:ext>
          </c:extLst>
        </c:ser>
        <c:ser>
          <c:idx val="16"/>
          <c:order val="7"/>
          <c:tx>
            <c:strRef>
              <c:f>CR_statistics!$BF$1159</c:f>
              <c:strCache>
                <c:ptCount val="1"/>
                <c:pt idx="0">
                  <c:v>RAN #59</c:v>
                </c:pt>
              </c:strCache>
            </c:strRef>
          </c:tx>
          <c:spPr>
            <a:solidFill>
              <a:srgbClr val="00CCFF"/>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CR_statistics!$BF$1160:$BF$1167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F58-4A00-8BFD-D2F4BDBCAF3B}"/>
            </c:ext>
          </c:extLst>
        </c:ser>
        <c:ser>
          <c:idx val="17"/>
          <c:order val="8"/>
          <c:tx>
            <c:strRef>
              <c:f>CR_statistics!$BG$1159</c:f>
              <c:strCache>
                <c:ptCount val="1"/>
                <c:pt idx="0">
                  <c:v>RAN #60</c:v>
                </c:pt>
              </c:strCache>
            </c:strRef>
          </c:tx>
          <c:spPr>
            <a:solidFill>
              <a:srgbClr val="00FF00"/>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CR_statistics!$BG$1160:$BG$1167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F58-4A00-8BFD-D2F4BDBCAF3B}"/>
            </c:ext>
          </c:extLst>
        </c:ser>
        <c:ser>
          <c:idx val="18"/>
          <c:order val="9"/>
          <c:tx>
            <c:strRef>
              <c:f>CR_statistics!$BH$1159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CR_statistics!$BH$1160:$BH$1167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F58-4A00-8BFD-D2F4BDBCAF3B}"/>
            </c:ext>
          </c:extLst>
        </c:ser>
        <c:ser>
          <c:idx val="19"/>
          <c:order val="10"/>
          <c:tx>
            <c:strRef>
              <c:f>CR_statistics!$BI$1159</c:f>
              <c:strCache>
                <c:ptCount val="1"/>
                <c:pt idx="0">
                  <c:v>RAN #62</c:v>
                </c:pt>
              </c:strCache>
            </c:strRef>
          </c:tx>
          <c:spPr>
            <a:solidFill>
              <a:srgbClr val="00FFFF"/>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CR_statistics!$BI$1160:$BI$1167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F58-4A00-8BFD-D2F4BDBCAF3B}"/>
            </c:ext>
          </c:extLst>
        </c:ser>
        <c:ser>
          <c:idx val="20"/>
          <c:order val="11"/>
          <c:tx>
            <c:strRef>
              <c:f>CR_statistics!$BJ$1159</c:f>
              <c:strCache>
                <c:ptCount val="1"/>
                <c:pt idx="0">
                  <c:v>RAN #63</c:v>
                </c:pt>
              </c:strCache>
            </c:strRef>
          </c:tx>
          <c:spPr>
            <a:solidFill>
              <a:srgbClr val="FFFF00"/>
            </a:solidFill>
            <a:ln w="12700">
              <a:solidFill>
                <a:srgbClr val="000000"/>
              </a:solidFill>
              <a:prstDash val="solid"/>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CR_statistics!$BJ$1160:$BJ$1167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F58-4A00-8BFD-D2F4BDBCAF3B}"/>
            </c:ext>
          </c:extLst>
        </c:ser>
        <c:ser>
          <c:idx val="21"/>
          <c:order val="12"/>
          <c:tx>
            <c:strRef>
              <c:f>CR_statistics!$BK$1159</c:f>
              <c:strCache>
                <c:ptCount val="1"/>
                <c:pt idx="0">
                  <c:v>RAN #64</c:v>
                </c:pt>
              </c:strCache>
            </c:strRef>
          </c:tx>
          <c:spPr>
            <a:solidFill>
              <a:srgbClr val="FF9900"/>
            </a:solidFill>
            <a:ln>
              <a:solidFill>
                <a:schemeClr val="tx1"/>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CR_statistics!$BK$1160:$BK$1167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F58-4A00-8BFD-D2F4BDBCAF3B}"/>
            </c:ext>
          </c:extLst>
        </c:ser>
        <c:ser>
          <c:idx val="22"/>
          <c:order val="13"/>
          <c:tx>
            <c:strRef>
              <c:f>CR_statistics!$BL$1159</c:f>
              <c:strCache>
                <c:ptCount val="1"/>
                <c:pt idx="0">
                  <c:v>RAN#65</c:v>
                </c:pt>
              </c:strCache>
            </c:strRef>
          </c:tx>
          <c:spPr>
            <a:solidFill>
              <a:srgbClr val="0066FF"/>
            </a:solidFill>
            <a:ln>
              <a:solidFill>
                <a:srgbClr val="000000"/>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CR_statistics!$BL$1160:$BL$1167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F58-4A00-8BFD-D2F4BDBCAF3B}"/>
            </c:ext>
          </c:extLst>
        </c:ser>
        <c:ser>
          <c:idx val="23"/>
          <c:order val="14"/>
          <c:tx>
            <c:strRef>
              <c:f>CR_statistics!$BM$1159</c:f>
              <c:strCache>
                <c:ptCount val="1"/>
                <c:pt idx="0">
                  <c:v>RAN #66</c:v>
                </c:pt>
              </c:strCache>
            </c:strRef>
          </c:tx>
          <c:spPr>
            <a:solidFill>
              <a:schemeClr val="accent6">
                <a:lumMod val="50000"/>
              </a:schemeClr>
            </a:solidFill>
            <a:ln>
              <a:solidFill>
                <a:schemeClr val="tx1"/>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CR_statistics!$BM$1160:$BM$1167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F58-4A00-8BFD-D2F4BDBCAF3B}"/>
            </c:ext>
          </c:extLst>
        </c:ser>
        <c:ser>
          <c:idx val="24"/>
          <c:order val="15"/>
          <c:tx>
            <c:strRef>
              <c:f>CR_statistics!$BN$1159</c:f>
              <c:strCache>
                <c:ptCount val="1"/>
                <c:pt idx="0">
                  <c:v>RAN #67</c:v>
                </c:pt>
              </c:strCache>
            </c:strRef>
          </c:tx>
          <c:spPr>
            <a:solidFill>
              <a:srgbClr val="FF0000"/>
            </a:solidFill>
            <a:ln>
              <a:solidFill>
                <a:sysClr val="windowText" lastClr="000000"/>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CR_statistics!$BN$1160:$BN$1167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F58-4A00-8BFD-D2F4BDBCAF3B}"/>
            </c:ext>
          </c:extLst>
        </c:ser>
        <c:ser>
          <c:idx val="0"/>
          <c:order val="16"/>
          <c:tx>
            <c:strRef>
              <c:f>CR_statistics!$BO$1159</c:f>
              <c:strCache>
                <c:ptCount val="1"/>
                <c:pt idx="0">
                  <c:v>RAN #68</c:v>
                </c:pt>
              </c:strCache>
            </c:strRef>
          </c:tx>
          <c:spPr>
            <a:solidFill>
              <a:srgbClr val="FF9900"/>
            </a:solidFill>
            <a:ln>
              <a:solidFill>
                <a:schemeClr val="tx1"/>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CR_statistics!$BO$1160:$BO$1167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F58-4A00-8BFD-D2F4BDBCAF3B}"/>
            </c:ext>
          </c:extLst>
        </c:ser>
        <c:ser>
          <c:idx val="1"/>
          <c:order val="17"/>
          <c:tx>
            <c:strRef>
              <c:f>CR_statistics!$BP$1159</c:f>
              <c:strCache>
                <c:ptCount val="1"/>
                <c:pt idx="0">
                  <c:v>RAN #69</c:v>
                </c:pt>
              </c:strCache>
            </c:strRef>
          </c:tx>
          <c:spPr>
            <a:ln>
              <a:solidFill>
                <a:srgbClr val="000000"/>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CR_statistics!$BP$1160:$BP$1167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F58-4A00-8BFD-D2F4BDBCAF3B}"/>
            </c:ext>
          </c:extLst>
        </c:ser>
        <c:ser>
          <c:idx val="2"/>
          <c:order val="18"/>
          <c:tx>
            <c:strRef>
              <c:f>CR_statistics!$BQ$1159</c:f>
              <c:strCache>
                <c:ptCount val="1"/>
                <c:pt idx="0">
                  <c:v>RAN #70</c:v>
                </c:pt>
              </c:strCache>
            </c:strRef>
          </c:tx>
          <c:spPr>
            <a:solidFill>
              <a:srgbClr val="FF0000"/>
            </a:solidFill>
            <a:ln>
              <a:solidFill>
                <a:schemeClr val="tx1"/>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CR_statistics!$BQ$1160:$BQ$1167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F58-4A00-8BFD-D2F4BDBCAF3B}"/>
            </c:ext>
          </c:extLst>
        </c:ser>
        <c:ser>
          <c:idx val="3"/>
          <c:order val="19"/>
          <c:tx>
            <c:strRef>
              <c:f>CR_statistics!$BR$1159</c:f>
              <c:strCache>
                <c:ptCount val="1"/>
                <c:pt idx="0">
                  <c:v>RAN #71</c:v>
                </c:pt>
              </c:strCache>
            </c:strRef>
          </c:tx>
          <c:spPr>
            <a:solidFill>
              <a:srgbClr val="00FF00"/>
            </a:solidFill>
            <a:ln>
              <a:solidFill>
                <a:srgbClr val="000000"/>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CR_statistics!$BR$1160:$BR$1167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F58-4A00-8BFD-D2F4BDBCAF3B}"/>
            </c:ext>
          </c:extLst>
        </c:ser>
        <c:ser>
          <c:idx val="4"/>
          <c:order val="20"/>
          <c:tx>
            <c:strRef>
              <c:f>CR_statistics!$BS$1159</c:f>
              <c:strCache>
                <c:ptCount val="1"/>
                <c:pt idx="0">
                  <c:v>RAN #72</c:v>
                </c:pt>
              </c:strCache>
            </c:strRef>
          </c:tx>
          <c:spPr>
            <a:solidFill>
              <a:srgbClr val="FFFF00"/>
            </a:solidFill>
            <a:ln>
              <a:solidFill>
                <a:prstClr val="black"/>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CR_statistics!$BS$1160:$BS$1167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F58-4A00-8BFD-D2F4BDBCAF3B}"/>
            </c:ext>
          </c:extLst>
        </c:ser>
        <c:ser>
          <c:idx val="5"/>
          <c:order val="21"/>
          <c:tx>
            <c:strRef>
              <c:f>CR_statistics!$BT$1159</c:f>
              <c:strCache>
                <c:ptCount val="1"/>
                <c:pt idx="0">
                  <c:v>RAN #73</c:v>
                </c:pt>
              </c:strCache>
            </c:strRef>
          </c:tx>
          <c:spPr>
            <a:solidFill>
              <a:schemeClr val="accent6">
                <a:lumMod val="75000"/>
              </a:schemeClr>
            </a:solidFill>
            <a:ln>
              <a:solidFill>
                <a:srgbClr val="000000"/>
              </a:solidFill>
            </a:ln>
          </c:spPr>
          <c:invertIfNegative val="0"/>
          <c:cat>
            <c:strRef>
              <c:f>CR_statistics!$BU$1160:$BU$1167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CR_statistics!$BT$1160:$BT$1167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EF58-4A00-8BFD-D2F4BDBCAF3B}"/>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CR_statistics!$T$1115</c:f>
              <c:strCache>
                <c:ptCount val="1"/>
                <c:pt idx="0">
                  <c:v>RAN1</c:v>
                </c:pt>
              </c:strCache>
            </c:strRef>
          </c:tx>
          <c:spPr>
            <a:solidFill>
              <a:srgbClr val="00FF00"/>
            </a:solidFill>
            <a:ln w="12700">
              <a:solidFill>
                <a:srgbClr val="000000"/>
              </a:solidFill>
              <a:prstDash val="solid"/>
            </a:ln>
          </c:spPr>
          <c:invertIfNegative val="0"/>
          <c:cat>
            <c:strRef>
              <c:f>CR_statistics!$S$1116:$S$1122</c:f>
              <c:strCache>
                <c:ptCount val="7"/>
                <c:pt idx="0">
                  <c:v>REL-8</c:v>
                </c:pt>
                <c:pt idx="1">
                  <c:v>REL-9</c:v>
                </c:pt>
                <c:pt idx="2">
                  <c:v>REL-10</c:v>
                </c:pt>
                <c:pt idx="3">
                  <c:v>REL-11</c:v>
                </c:pt>
                <c:pt idx="4">
                  <c:v>REL-12</c:v>
                </c:pt>
                <c:pt idx="5">
                  <c:v>REL-13</c:v>
                </c:pt>
                <c:pt idx="6">
                  <c:v>REL-14</c:v>
                </c:pt>
              </c:strCache>
            </c:strRef>
          </c:cat>
          <c:val>
            <c:numRef>
              <c:f>CR_statistics!$T$1116:$T$1122</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4F1B-4436-9EF7-C4A4F80AE0E7}"/>
            </c:ext>
          </c:extLst>
        </c:ser>
        <c:ser>
          <c:idx val="1"/>
          <c:order val="1"/>
          <c:tx>
            <c:strRef>
              <c:f>CR_statistics!$U$1115</c:f>
              <c:strCache>
                <c:ptCount val="1"/>
                <c:pt idx="0">
                  <c:v>RAN2</c:v>
                </c:pt>
              </c:strCache>
            </c:strRef>
          </c:tx>
          <c:spPr>
            <a:solidFill>
              <a:srgbClr val="FF0000"/>
            </a:solidFill>
            <a:ln w="12700">
              <a:solidFill>
                <a:srgbClr val="000000"/>
              </a:solidFill>
              <a:prstDash val="solid"/>
            </a:ln>
          </c:spPr>
          <c:invertIfNegative val="0"/>
          <c:cat>
            <c:strRef>
              <c:f>CR_statistics!$S$1116:$S$1122</c:f>
              <c:strCache>
                <c:ptCount val="7"/>
                <c:pt idx="0">
                  <c:v>REL-8</c:v>
                </c:pt>
                <c:pt idx="1">
                  <c:v>REL-9</c:v>
                </c:pt>
                <c:pt idx="2">
                  <c:v>REL-10</c:v>
                </c:pt>
                <c:pt idx="3">
                  <c:v>REL-11</c:v>
                </c:pt>
                <c:pt idx="4">
                  <c:v>REL-12</c:v>
                </c:pt>
                <c:pt idx="5">
                  <c:v>REL-13</c:v>
                </c:pt>
                <c:pt idx="6">
                  <c:v>REL-14</c:v>
                </c:pt>
              </c:strCache>
            </c:strRef>
          </c:cat>
          <c:val>
            <c:numRef>
              <c:f>CR_statistics!$U$1116:$U$1122</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4F1B-4436-9EF7-C4A4F80AE0E7}"/>
            </c:ext>
          </c:extLst>
        </c:ser>
        <c:ser>
          <c:idx val="2"/>
          <c:order val="2"/>
          <c:tx>
            <c:strRef>
              <c:f>CR_statistics!$V$1115</c:f>
              <c:strCache>
                <c:ptCount val="1"/>
                <c:pt idx="0">
                  <c:v>RAN3</c:v>
                </c:pt>
              </c:strCache>
            </c:strRef>
          </c:tx>
          <c:spPr>
            <a:solidFill>
              <a:srgbClr val="0000FF"/>
            </a:solidFill>
            <a:ln w="12700">
              <a:solidFill>
                <a:srgbClr val="000000"/>
              </a:solidFill>
              <a:prstDash val="solid"/>
            </a:ln>
          </c:spPr>
          <c:invertIfNegative val="0"/>
          <c:cat>
            <c:strRef>
              <c:f>CR_statistics!$S$1116:$S$1122</c:f>
              <c:strCache>
                <c:ptCount val="7"/>
                <c:pt idx="0">
                  <c:v>REL-8</c:v>
                </c:pt>
                <c:pt idx="1">
                  <c:v>REL-9</c:v>
                </c:pt>
                <c:pt idx="2">
                  <c:v>REL-10</c:v>
                </c:pt>
                <c:pt idx="3">
                  <c:v>REL-11</c:v>
                </c:pt>
                <c:pt idx="4">
                  <c:v>REL-12</c:v>
                </c:pt>
                <c:pt idx="5">
                  <c:v>REL-13</c:v>
                </c:pt>
                <c:pt idx="6">
                  <c:v>REL-14</c:v>
                </c:pt>
              </c:strCache>
            </c:strRef>
          </c:cat>
          <c:val>
            <c:numRef>
              <c:f>CR_statistics!$V$1116:$V$1122</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4F1B-4436-9EF7-C4A4F80AE0E7}"/>
            </c:ext>
          </c:extLst>
        </c:ser>
        <c:ser>
          <c:idx val="3"/>
          <c:order val="3"/>
          <c:tx>
            <c:strRef>
              <c:f>CR_statistics!$W$1115</c:f>
              <c:strCache>
                <c:ptCount val="1"/>
                <c:pt idx="0">
                  <c:v>RAN4</c:v>
                </c:pt>
              </c:strCache>
            </c:strRef>
          </c:tx>
          <c:spPr>
            <a:solidFill>
              <a:srgbClr val="FFFF00"/>
            </a:solidFill>
            <a:ln w="12700">
              <a:solidFill>
                <a:srgbClr val="000000"/>
              </a:solidFill>
              <a:prstDash val="solid"/>
            </a:ln>
          </c:spPr>
          <c:invertIfNegative val="0"/>
          <c:cat>
            <c:strRef>
              <c:f>CR_statistics!$S$1116:$S$1122</c:f>
              <c:strCache>
                <c:ptCount val="7"/>
                <c:pt idx="0">
                  <c:v>REL-8</c:v>
                </c:pt>
                <c:pt idx="1">
                  <c:v>REL-9</c:v>
                </c:pt>
                <c:pt idx="2">
                  <c:v>REL-10</c:v>
                </c:pt>
                <c:pt idx="3">
                  <c:v>REL-11</c:v>
                </c:pt>
                <c:pt idx="4">
                  <c:v>REL-12</c:v>
                </c:pt>
                <c:pt idx="5">
                  <c:v>REL-13</c:v>
                </c:pt>
                <c:pt idx="6">
                  <c:v>REL-14</c:v>
                </c:pt>
              </c:strCache>
            </c:strRef>
          </c:cat>
          <c:val>
            <c:numRef>
              <c:f>CR_statistics!$W$1116:$W$1122</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4F1B-4436-9EF7-C4A4F80AE0E7}"/>
            </c:ext>
          </c:extLst>
        </c:ser>
        <c:ser>
          <c:idx val="4"/>
          <c:order val="4"/>
          <c:tx>
            <c:strRef>
              <c:f>CR_statistics!$X$1115</c:f>
              <c:strCache>
                <c:ptCount val="1"/>
                <c:pt idx="0">
                  <c:v>RAN5</c:v>
                </c:pt>
              </c:strCache>
            </c:strRef>
          </c:tx>
          <c:spPr>
            <a:solidFill>
              <a:srgbClr val="660066"/>
            </a:solidFill>
            <a:ln w="12700">
              <a:solidFill>
                <a:srgbClr val="000000"/>
              </a:solidFill>
              <a:prstDash val="solid"/>
            </a:ln>
          </c:spPr>
          <c:invertIfNegative val="0"/>
          <c:cat>
            <c:strRef>
              <c:f>CR_statistics!$S$1116:$S$1122</c:f>
              <c:strCache>
                <c:ptCount val="7"/>
                <c:pt idx="0">
                  <c:v>REL-8</c:v>
                </c:pt>
                <c:pt idx="1">
                  <c:v>REL-9</c:v>
                </c:pt>
                <c:pt idx="2">
                  <c:v>REL-10</c:v>
                </c:pt>
                <c:pt idx="3">
                  <c:v>REL-11</c:v>
                </c:pt>
                <c:pt idx="4">
                  <c:v>REL-12</c:v>
                </c:pt>
                <c:pt idx="5">
                  <c:v>REL-13</c:v>
                </c:pt>
                <c:pt idx="6">
                  <c:v>REL-14</c:v>
                </c:pt>
              </c:strCache>
            </c:strRef>
          </c:cat>
          <c:val>
            <c:numRef>
              <c:f>CR_statistics!$X$1116:$X$1122</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4F1B-4436-9EF7-C4A4F80AE0E7}"/>
            </c:ext>
          </c:extLst>
        </c:ser>
        <c:ser>
          <c:idx val="6"/>
          <c:order val="5"/>
          <c:tx>
            <c:strRef>
              <c:f>CR_statistics!$Y$1115</c:f>
              <c:strCache>
                <c:ptCount val="1"/>
                <c:pt idx="0">
                  <c:v>RAN6</c:v>
                </c:pt>
              </c:strCache>
            </c:strRef>
          </c:tx>
          <c:spPr>
            <a:solidFill>
              <a:srgbClr val="FFC000"/>
            </a:solidFill>
            <a:ln>
              <a:solidFill>
                <a:schemeClr val="tx1"/>
              </a:solidFill>
            </a:ln>
          </c:spPr>
          <c:invertIfNegative val="0"/>
          <c:cat>
            <c:strRef>
              <c:f>CR_statistics!$S$1116:$S$1122</c:f>
              <c:strCache>
                <c:ptCount val="7"/>
                <c:pt idx="0">
                  <c:v>REL-8</c:v>
                </c:pt>
                <c:pt idx="1">
                  <c:v>REL-9</c:v>
                </c:pt>
                <c:pt idx="2">
                  <c:v>REL-10</c:v>
                </c:pt>
                <c:pt idx="3">
                  <c:v>REL-11</c:v>
                </c:pt>
                <c:pt idx="4">
                  <c:v>REL-12</c:v>
                </c:pt>
                <c:pt idx="5">
                  <c:v>REL-13</c:v>
                </c:pt>
                <c:pt idx="6">
                  <c:v>REL-14</c:v>
                </c:pt>
              </c:strCache>
            </c:strRef>
          </c:cat>
          <c:val>
            <c:numRef>
              <c:f>CR_statistics!$Y$1116:$Y$1122</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4F1B-4436-9EF7-C4A4F80AE0E7}"/>
            </c:ext>
          </c:extLst>
        </c:ser>
        <c:ser>
          <c:idx val="5"/>
          <c:order val="6"/>
          <c:tx>
            <c:strRef>
              <c:f>CR_statistics!$Z$1115</c:f>
              <c:strCache>
                <c:ptCount val="1"/>
                <c:pt idx="0">
                  <c:v>RAN without RAN5</c:v>
                </c:pt>
              </c:strCache>
            </c:strRef>
          </c:tx>
          <c:spPr>
            <a:solidFill>
              <a:srgbClr val="FF00FF"/>
            </a:solidFill>
            <a:ln w="12700">
              <a:solidFill>
                <a:srgbClr val="000000"/>
              </a:solidFill>
              <a:prstDash val="solid"/>
            </a:ln>
          </c:spPr>
          <c:invertIfNegative val="0"/>
          <c:cat>
            <c:strRef>
              <c:f>CR_statistics!$S$1116:$S$1122</c:f>
              <c:strCache>
                <c:ptCount val="7"/>
                <c:pt idx="0">
                  <c:v>REL-8</c:v>
                </c:pt>
                <c:pt idx="1">
                  <c:v>REL-9</c:v>
                </c:pt>
                <c:pt idx="2">
                  <c:v>REL-10</c:v>
                </c:pt>
                <c:pt idx="3">
                  <c:v>REL-11</c:v>
                </c:pt>
                <c:pt idx="4">
                  <c:v>REL-12</c:v>
                </c:pt>
                <c:pt idx="5">
                  <c:v>REL-13</c:v>
                </c:pt>
                <c:pt idx="6">
                  <c:v>REL-14</c:v>
                </c:pt>
              </c:strCache>
            </c:strRef>
          </c:cat>
          <c:val>
            <c:numRef>
              <c:f>CR_statistics!$Z$1116:$Z$1122</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4F1B-4436-9EF7-C4A4F80AE0E7}"/>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CR_statistics!$AY$1115</c:f>
              <c:strCache>
                <c:ptCount val="1"/>
                <c:pt idx="0">
                  <c:v>RAN #52</c:v>
                </c:pt>
              </c:strCache>
            </c:strRef>
          </c:tx>
          <c:spPr>
            <a:solidFill>
              <a:srgbClr val="FF00FF"/>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CR_statistics!$AY$1116:$AY$1123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986-4771-8301-07872995C9CA}"/>
            </c:ext>
          </c:extLst>
        </c:ser>
        <c:ser>
          <c:idx val="10"/>
          <c:order val="1"/>
          <c:tx>
            <c:strRef>
              <c:f>CR_statistics!$AZ$1115</c:f>
              <c:strCache>
                <c:ptCount val="1"/>
                <c:pt idx="0">
                  <c:v>RAN #53</c:v>
                </c:pt>
              </c:strCache>
            </c:strRef>
          </c:tx>
          <c:spPr>
            <a:solidFill>
              <a:srgbClr val="FF0000"/>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CR_statistics!$AZ$1116:$AZ$1123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986-4771-8301-07872995C9CA}"/>
            </c:ext>
          </c:extLst>
        </c:ser>
        <c:ser>
          <c:idx val="11"/>
          <c:order val="2"/>
          <c:tx>
            <c:strRef>
              <c:f>CR_statistics!$BA$1115</c:f>
              <c:strCache>
                <c:ptCount val="1"/>
                <c:pt idx="0">
                  <c:v>RAN #54</c:v>
                </c:pt>
              </c:strCache>
            </c:strRef>
          </c:tx>
          <c:spPr>
            <a:solidFill>
              <a:srgbClr val="00FFFF"/>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CR_statistics!$BA$1116:$BA$1123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986-4771-8301-07872995C9CA}"/>
            </c:ext>
          </c:extLst>
        </c:ser>
        <c:ser>
          <c:idx val="12"/>
          <c:order val="3"/>
          <c:tx>
            <c:strRef>
              <c:f>CR_statistics!$BB$1115</c:f>
              <c:strCache>
                <c:ptCount val="1"/>
                <c:pt idx="0">
                  <c:v>RAN #55</c:v>
                </c:pt>
              </c:strCache>
            </c:strRef>
          </c:tx>
          <c:spPr>
            <a:solidFill>
              <a:srgbClr val="FF00FF"/>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CR_statistics!$BB$1116:$BB$1123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986-4771-8301-07872995C9CA}"/>
            </c:ext>
          </c:extLst>
        </c:ser>
        <c:ser>
          <c:idx val="13"/>
          <c:order val="4"/>
          <c:tx>
            <c:strRef>
              <c:f>CR_statistics!$BC$1115</c:f>
              <c:strCache>
                <c:ptCount val="1"/>
                <c:pt idx="0">
                  <c:v>RAN #56</c:v>
                </c:pt>
              </c:strCache>
            </c:strRef>
          </c:tx>
          <c:spPr>
            <a:solidFill>
              <a:srgbClr val="800000"/>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CR_statistics!$BC$1116:$BC$1123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986-4771-8301-07872995C9CA}"/>
            </c:ext>
          </c:extLst>
        </c:ser>
        <c:ser>
          <c:idx val="14"/>
          <c:order val="5"/>
          <c:tx>
            <c:strRef>
              <c:f>CR_statistics!$BD$1115</c:f>
              <c:strCache>
                <c:ptCount val="1"/>
                <c:pt idx="0">
                  <c:v>RAN #57</c:v>
                </c:pt>
              </c:strCache>
            </c:strRef>
          </c:tx>
          <c:spPr>
            <a:solidFill>
              <a:srgbClr val="FFCC00"/>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CR_statistics!$BD$1116:$BD$1123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986-4771-8301-07872995C9CA}"/>
            </c:ext>
          </c:extLst>
        </c:ser>
        <c:ser>
          <c:idx val="15"/>
          <c:order val="6"/>
          <c:tx>
            <c:strRef>
              <c:f>CR_statistics!$BE$1115</c:f>
              <c:strCache>
                <c:ptCount val="1"/>
                <c:pt idx="0">
                  <c:v>RAN #58</c:v>
                </c:pt>
              </c:strCache>
            </c:strRef>
          </c:tx>
          <c:spPr>
            <a:solidFill>
              <a:srgbClr val="FFFF00"/>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CR_statistics!$BE$1116:$BE$1123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986-4771-8301-07872995C9CA}"/>
            </c:ext>
          </c:extLst>
        </c:ser>
        <c:ser>
          <c:idx val="16"/>
          <c:order val="7"/>
          <c:tx>
            <c:strRef>
              <c:f>CR_statistics!$BF$1115</c:f>
              <c:strCache>
                <c:ptCount val="1"/>
                <c:pt idx="0">
                  <c:v>RAN #59</c:v>
                </c:pt>
              </c:strCache>
            </c:strRef>
          </c:tx>
          <c:spPr>
            <a:solidFill>
              <a:srgbClr val="00CCFF"/>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CR_statistics!$BF$1116:$BF$1123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986-4771-8301-07872995C9CA}"/>
            </c:ext>
          </c:extLst>
        </c:ser>
        <c:ser>
          <c:idx val="17"/>
          <c:order val="8"/>
          <c:tx>
            <c:strRef>
              <c:f>CR_statistics!$BG$1115</c:f>
              <c:strCache>
                <c:ptCount val="1"/>
                <c:pt idx="0">
                  <c:v>RAN #60</c:v>
                </c:pt>
              </c:strCache>
            </c:strRef>
          </c:tx>
          <c:spPr>
            <a:solidFill>
              <a:srgbClr val="00FF00"/>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CR_statistics!$BG$1116:$BG$1123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986-4771-8301-07872995C9CA}"/>
            </c:ext>
          </c:extLst>
        </c:ser>
        <c:ser>
          <c:idx val="18"/>
          <c:order val="9"/>
          <c:tx>
            <c:strRef>
              <c:f>CR_statistics!$BH$1115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CR_statistics!$BH$1116:$BH$1123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986-4771-8301-07872995C9CA}"/>
            </c:ext>
          </c:extLst>
        </c:ser>
        <c:ser>
          <c:idx val="19"/>
          <c:order val="10"/>
          <c:tx>
            <c:strRef>
              <c:f>CR_statistics!$BI$1115</c:f>
              <c:strCache>
                <c:ptCount val="1"/>
                <c:pt idx="0">
                  <c:v>RAN #62</c:v>
                </c:pt>
              </c:strCache>
            </c:strRef>
          </c:tx>
          <c:spPr>
            <a:solidFill>
              <a:srgbClr val="00FFFF"/>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CR_statistics!$BI$1116:$BI$1123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986-4771-8301-07872995C9CA}"/>
            </c:ext>
          </c:extLst>
        </c:ser>
        <c:ser>
          <c:idx val="20"/>
          <c:order val="11"/>
          <c:tx>
            <c:strRef>
              <c:f>CR_statistics!$BJ$1115</c:f>
              <c:strCache>
                <c:ptCount val="1"/>
                <c:pt idx="0">
                  <c:v>RAN #63</c:v>
                </c:pt>
              </c:strCache>
            </c:strRef>
          </c:tx>
          <c:spPr>
            <a:solidFill>
              <a:srgbClr val="FFFF00"/>
            </a:solidFill>
            <a:ln w="12700">
              <a:solidFill>
                <a:srgbClr val="000000"/>
              </a:solidFill>
              <a:prstDash val="solid"/>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CR_statistics!$BJ$1116:$BJ$1123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986-4771-8301-07872995C9CA}"/>
            </c:ext>
          </c:extLst>
        </c:ser>
        <c:ser>
          <c:idx val="21"/>
          <c:order val="12"/>
          <c:tx>
            <c:strRef>
              <c:f>CR_statistics!$BK$1115</c:f>
              <c:strCache>
                <c:ptCount val="1"/>
                <c:pt idx="0">
                  <c:v>RAN #64</c:v>
                </c:pt>
              </c:strCache>
            </c:strRef>
          </c:tx>
          <c:spPr>
            <a:solidFill>
              <a:srgbClr val="FF9900"/>
            </a:solidFill>
            <a:ln>
              <a:solidFill>
                <a:schemeClr val="tx1"/>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CR_statistics!$BK$1116:$BK$1123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986-4771-8301-07872995C9CA}"/>
            </c:ext>
          </c:extLst>
        </c:ser>
        <c:ser>
          <c:idx val="22"/>
          <c:order val="13"/>
          <c:tx>
            <c:strRef>
              <c:f>CR_statistics!$BL$1115</c:f>
              <c:strCache>
                <c:ptCount val="1"/>
                <c:pt idx="0">
                  <c:v>RAN#65</c:v>
                </c:pt>
              </c:strCache>
            </c:strRef>
          </c:tx>
          <c:spPr>
            <a:solidFill>
              <a:srgbClr val="0066FF"/>
            </a:solidFill>
            <a:ln>
              <a:solidFill>
                <a:srgbClr val="000000"/>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CR_statistics!$BL$1116:$BL$1123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986-4771-8301-07872995C9CA}"/>
            </c:ext>
          </c:extLst>
        </c:ser>
        <c:ser>
          <c:idx val="23"/>
          <c:order val="14"/>
          <c:tx>
            <c:strRef>
              <c:f>CR_statistics!$BM$1115</c:f>
              <c:strCache>
                <c:ptCount val="1"/>
                <c:pt idx="0">
                  <c:v>RAN #66</c:v>
                </c:pt>
              </c:strCache>
            </c:strRef>
          </c:tx>
          <c:spPr>
            <a:solidFill>
              <a:schemeClr val="accent6">
                <a:lumMod val="50000"/>
              </a:schemeClr>
            </a:solidFill>
            <a:ln>
              <a:solidFill>
                <a:schemeClr val="tx1"/>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CR_statistics!$BM$1116:$BM$1123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986-4771-8301-07872995C9CA}"/>
            </c:ext>
          </c:extLst>
        </c:ser>
        <c:ser>
          <c:idx val="24"/>
          <c:order val="15"/>
          <c:tx>
            <c:strRef>
              <c:f>CR_statistics!$BN$1115</c:f>
              <c:strCache>
                <c:ptCount val="1"/>
                <c:pt idx="0">
                  <c:v>RAN #67</c:v>
                </c:pt>
              </c:strCache>
            </c:strRef>
          </c:tx>
          <c:spPr>
            <a:solidFill>
              <a:srgbClr val="FF0000"/>
            </a:solidFill>
            <a:ln>
              <a:solidFill>
                <a:sysClr val="windowText" lastClr="000000"/>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CR_statistics!$BN$1116:$BN$1123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986-4771-8301-07872995C9CA}"/>
            </c:ext>
          </c:extLst>
        </c:ser>
        <c:ser>
          <c:idx val="0"/>
          <c:order val="16"/>
          <c:tx>
            <c:strRef>
              <c:f>CR_statistics!$BO$1115</c:f>
              <c:strCache>
                <c:ptCount val="1"/>
                <c:pt idx="0">
                  <c:v>RAN #68</c:v>
                </c:pt>
              </c:strCache>
            </c:strRef>
          </c:tx>
          <c:spPr>
            <a:solidFill>
              <a:srgbClr val="FF9900"/>
            </a:solidFill>
            <a:ln>
              <a:solidFill>
                <a:schemeClr val="tx1"/>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CR_statistics!$BO$1116:$BO$1123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986-4771-8301-07872995C9CA}"/>
            </c:ext>
          </c:extLst>
        </c:ser>
        <c:ser>
          <c:idx val="1"/>
          <c:order val="17"/>
          <c:tx>
            <c:strRef>
              <c:f>CR_statistics!$BP$1115</c:f>
              <c:strCache>
                <c:ptCount val="1"/>
                <c:pt idx="0">
                  <c:v>RAN #69</c:v>
                </c:pt>
              </c:strCache>
            </c:strRef>
          </c:tx>
          <c:spPr>
            <a:ln>
              <a:solidFill>
                <a:srgbClr val="000000"/>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CR_statistics!$BP$1116:$BP$1123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986-4771-8301-07872995C9CA}"/>
            </c:ext>
          </c:extLst>
        </c:ser>
        <c:ser>
          <c:idx val="2"/>
          <c:order val="18"/>
          <c:tx>
            <c:strRef>
              <c:f>CR_statistics!$BQ$1115</c:f>
              <c:strCache>
                <c:ptCount val="1"/>
                <c:pt idx="0">
                  <c:v>RAN #70</c:v>
                </c:pt>
              </c:strCache>
            </c:strRef>
          </c:tx>
          <c:spPr>
            <a:solidFill>
              <a:srgbClr val="FF0000"/>
            </a:solidFill>
            <a:ln>
              <a:solidFill>
                <a:schemeClr val="tx1"/>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CR_statistics!$BQ$1116:$BQ$1123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986-4771-8301-07872995C9CA}"/>
            </c:ext>
          </c:extLst>
        </c:ser>
        <c:ser>
          <c:idx val="3"/>
          <c:order val="19"/>
          <c:tx>
            <c:strRef>
              <c:f>CR_statistics!$BR$1115</c:f>
              <c:strCache>
                <c:ptCount val="1"/>
                <c:pt idx="0">
                  <c:v>RAN #71</c:v>
                </c:pt>
              </c:strCache>
            </c:strRef>
          </c:tx>
          <c:spPr>
            <a:solidFill>
              <a:srgbClr val="00FF00"/>
            </a:solidFill>
            <a:ln>
              <a:solidFill>
                <a:srgbClr val="000000"/>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CR_statistics!$BR$1116:$BR$1123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986-4771-8301-07872995C9CA}"/>
            </c:ext>
          </c:extLst>
        </c:ser>
        <c:ser>
          <c:idx val="4"/>
          <c:order val="20"/>
          <c:tx>
            <c:strRef>
              <c:f>CR_statistics!$BS$1115</c:f>
              <c:strCache>
                <c:ptCount val="1"/>
                <c:pt idx="0">
                  <c:v>RAN #72</c:v>
                </c:pt>
              </c:strCache>
            </c:strRef>
          </c:tx>
          <c:spPr>
            <a:solidFill>
              <a:srgbClr val="FFFF00"/>
            </a:solidFill>
            <a:ln>
              <a:solidFill>
                <a:prstClr val="black"/>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CR_statistics!$BS$1116:$BS$1123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986-4771-8301-07872995C9CA}"/>
            </c:ext>
          </c:extLst>
        </c:ser>
        <c:ser>
          <c:idx val="5"/>
          <c:order val="21"/>
          <c:tx>
            <c:strRef>
              <c:f>CR_statistics!$BT$1115</c:f>
              <c:strCache>
                <c:ptCount val="1"/>
                <c:pt idx="0">
                  <c:v>RAN #73</c:v>
                </c:pt>
              </c:strCache>
            </c:strRef>
          </c:tx>
          <c:spPr>
            <a:solidFill>
              <a:schemeClr val="accent6">
                <a:lumMod val="75000"/>
              </a:schemeClr>
            </a:solidFill>
            <a:ln>
              <a:solidFill>
                <a:srgbClr val="000000"/>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CR_statistics!$BT$1116:$BT$1123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986-4771-8301-07872995C9CA}"/>
            </c:ext>
          </c:extLst>
        </c:ser>
        <c:ser>
          <c:idx val="6"/>
          <c:order val="22"/>
          <c:tx>
            <c:strRef>
              <c:f>CR_statistics!$BU$1115</c:f>
              <c:strCache>
                <c:ptCount val="1"/>
                <c:pt idx="0">
                  <c:v>RAN #74</c:v>
                </c:pt>
              </c:strCache>
            </c:strRef>
          </c:tx>
          <c:spPr>
            <a:solidFill>
              <a:srgbClr val="00FFFF"/>
            </a:solidFill>
            <a:ln>
              <a:solidFill>
                <a:schemeClr val="tx1"/>
              </a:solidFill>
            </a:ln>
          </c:spPr>
          <c:invertIfNegative val="0"/>
          <c:cat>
            <c:strRef>
              <c:f>CR_statistics!$BV$1116:$BV$1123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CR_statistics!$BU$1116:$BU$1123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986-4771-8301-07872995C9CA}"/>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CR_statistics!$T$1078</c:f>
              <c:strCache>
                <c:ptCount val="1"/>
                <c:pt idx="0">
                  <c:v>RAN1</c:v>
                </c:pt>
              </c:strCache>
            </c:strRef>
          </c:tx>
          <c:spPr>
            <a:solidFill>
              <a:srgbClr val="00FF00"/>
            </a:solidFill>
            <a:ln w="12700">
              <a:solidFill>
                <a:srgbClr val="000000"/>
              </a:solidFill>
              <a:prstDash val="solid"/>
            </a:ln>
          </c:spPr>
          <c:invertIfNegative val="0"/>
          <c:cat>
            <c:strRef>
              <c:f>CR_statistics!$S$1079:$S$1085</c:f>
              <c:strCache>
                <c:ptCount val="7"/>
                <c:pt idx="0">
                  <c:v>REL-8</c:v>
                </c:pt>
                <c:pt idx="1">
                  <c:v>REL-9</c:v>
                </c:pt>
                <c:pt idx="2">
                  <c:v>REL-10</c:v>
                </c:pt>
                <c:pt idx="3">
                  <c:v>REL-11</c:v>
                </c:pt>
                <c:pt idx="4">
                  <c:v>REL-12</c:v>
                </c:pt>
                <c:pt idx="5">
                  <c:v>REL-13</c:v>
                </c:pt>
                <c:pt idx="6">
                  <c:v>REL-14</c:v>
                </c:pt>
              </c:strCache>
            </c:strRef>
          </c:cat>
          <c:val>
            <c:numRef>
              <c:f>CR_statistics!$T$1079:$T$1085</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444A-4B05-848B-59EEDC8EFBF1}"/>
            </c:ext>
          </c:extLst>
        </c:ser>
        <c:ser>
          <c:idx val="1"/>
          <c:order val="1"/>
          <c:tx>
            <c:strRef>
              <c:f>CR_statistics!$U$1078</c:f>
              <c:strCache>
                <c:ptCount val="1"/>
                <c:pt idx="0">
                  <c:v>RAN2</c:v>
                </c:pt>
              </c:strCache>
            </c:strRef>
          </c:tx>
          <c:spPr>
            <a:solidFill>
              <a:srgbClr val="FF0000"/>
            </a:solidFill>
            <a:ln w="12700">
              <a:solidFill>
                <a:srgbClr val="000000"/>
              </a:solidFill>
              <a:prstDash val="solid"/>
            </a:ln>
          </c:spPr>
          <c:invertIfNegative val="0"/>
          <c:cat>
            <c:strRef>
              <c:f>CR_statistics!$S$1079:$S$1085</c:f>
              <c:strCache>
                <c:ptCount val="7"/>
                <c:pt idx="0">
                  <c:v>REL-8</c:v>
                </c:pt>
                <c:pt idx="1">
                  <c:v>REL-9</c:v>
                </c:pt>
                <c:pt idx="2">
                  <c:v>REL-10</c:v>
                </c:pt>
                <c:pt idx="3">
                  <c:v>REL-11</c:v>
                </c:pt>
                <c:pt idx="4">
                  <c:v>REL-12</c:v>
                </c:pt>
                <c:pt idx="5">
                  <c:v>REL-13</c:v>
                </c:pt>
                <c:pt idx="6">
                  <c:v>REL-14</c:v>
                </c:pt>
              </c:strCache>
            </c:strRef>
          </c:cat>
          <c:val>
            <c:numRef>
              <c:f>CR_statistics!$U$1079:$U$1085</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444A-4B05-848B-59EEDC8EFBF1}"/>
            </c:ext>
          </c:extLst>
        </c:ser>
        <c:ser>
          <c:idx val="2"/>
          <c:order val="2"/>
          <c:tx>
            <c:strRef>
              <c:f>CR_statistics!$V$1078</c:f>
              <c:strCache>
                <c:ptCount val="1"/>
                <c:pt idx="0">
                  <c:v>RAN3</c:v>
                </c:pt>
              </c:strCache>
            </c:strRef>
          </c:tx>
          <c:spPr>
            <a:solidFill>
              <a:srgbClr val="0000FF"/>
            </a:solidFill>
            <a:ln w="12700">
              <a:solidFill>
                <a:srgbClr val="000000"/>
              </a:solidFill>
              <a:prstDash val="solid"/>
            </a:ln>
          </c:spPr>
          <c:invertIfNegative val="0"/>
          <c:cat>
            <c:strRef>
              <c:f>CR_statistics!$S$1079:$S$1085</c:f>
              <c:strCache>
                <c:ptCount val="7"/>
                <c:pt idx="0">
                  <c:v>REL-8</c:v>
                </c:pt>
                <c:pt idx="1">
                  <c:v>REL-9</c:v>
                </c:pt>
                <c:pt idx="2">
                  <c:v>REL-10</c:v>
                </c:pt>
                <c:pt idx="3">
                  <c:v>REL-11</c:v>
                </c:pt>
                <c:pt idx="4">
                  <c:v>REL-12</c:v>
                </c:pt>
                <c:pt idx="5">
                  <c:v>REL-13</c:v>
                </c:pt>
                <c:pt idx="6">
                  <c:v>REL-14</c:v>
                </c:pt>
              </c:strCache>
            </c:strRef>
          </c:cat>
          <c:val>
            <c:numRef>
              <c:f>CR_statistics!$V$1079:$V$1085</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444A-4B05-848B-59EEDC8EFBF1}"/>
            </c:ext>
          </c:extLst>
        </c:ser>
        <c:ser>
          <c:idx val="3"/>
          <c:order val="3"/>
          <c:tx>
            <c:strRef>
              <c:f>CR_statistics!$W$1078</c:f>
              <c:strCache>
                <c:ptCount val="1"/>
                <c:pt idx="0">
                  <c:v>RAN4</c:v>
                </c:pt>
              </c:strCache>
            </c:strRef>
          </c:tx>
          <c:spPr>
            <a:solidFill>
              <a:srgbClr val="FFFF00"/>
            </a:solidFill>
            <a:ln w="12700">
              <a:solidFill>
                <a:srgbClr val="000000"/>
              </a:solidFill>
              <a:prstDash val="solid"/>
            </a:ln>
          </c:spPr>
          <c:invertIfNegative val="0"/>
          <c:cat>
            <c:strRef>
              <c:f>CR_statistics!$S$1079:$S$1085</c:f>
              <c:strCache>
                <c:ptCount val="7"/>
                <c:pt idx="0">
                  <c:v>REL-8</c:v>
                </c:pt>
                <c:pt idx="1">
                  <c:v>REL-9</c:v>
                </c:pt>
                <c:pt idx="2">
                  <c:v>REL-10</c:v>
                </c:pt>
                <c:pt idx="3">
                  <c:v>REL-11</c:v>
                </c:pt>
                <c:pt idx="4">
                  <c:v>REL-12</c:v>
                </c:pt>
                <c:pt idx="5">
                  <c:v>REL-13</c:v>
                </c:pt>
                <c:pt idx="6">
                  <c:v>REL-14</c:v>
                </c:pt>
              </c:strCache>
            </c:strRef>
          </c:cat>
          <c:val>
            <c:numRef>
              <c:f>CR_statistics!$W$1079:$W$1085</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444A-4B05-848B-59EEDC8EFBF1}"/>
            </c:ext>
          </c:extLst>
        </c:ser>
        <c:ser>
          <c:idx val="4"/>
          <c:order val="4"/>
          <c:tx>
            <c:strRef>
              <c:f>CR_statistics!$X$1078</c:f>
              <c:strCache>
                <c:ptCount val="1"/>
                <c:pt idx="0">
                  <c:v>RAN5</c:v>
                </c:pt>
              </c:strCache>
            </c:strRef>
          </c:tx>
          <c:spPr>
            <a:solidFill>
              <a:srgbClr val="660066"/>
            </a:solidFill>
            <a:ln w="12700">
              <a:solidFill>
                <a:srgbClr val="000000"/>
              </a:solidFill>
              <a:prstDash val="solid"/>
            </a:ln>
          </c:spPr>
          <c:invertIfNegative val="0"/>
          <c:cat>
            <c:strRef>
              <c:f>CR_statistics!$S$1079:$S$1085</c:f>
              <c:strCache>
                <c:ptCount val="7"/>
                <c:pt idx="0">
                  <c:v>REL-8</c:v>
                </c:pt>
                <c:pt idx="1">
                  <c:v>REL-9</c:v>
                </c:pt>
                <c:pt idx="2">
                  <c:v>REL-10</c:v>
                </c:pt>
                <c:pt idx="3">
                  <c:v>REL-11</c:v>
                </c:pt>
                <c:pt idx="4">
                  <c:v>REL-12</c:v>
                </c:pt>
                <c:pt idx="5">
                  <c:v>REL-13</c:v>
                </c:pt>
                <c:pt idx="6">
                  <c:v>REL-14</c:v>
                </c:pt>
              </c:strCache>
            </c:strRef>
          </c:cat>
          <c:val>
            <c:numRef>
              <c:f>CR_statistics!$X$1079:$X$1085</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444A-4B05-848B-59EEDC8EFBF1}"/>
            </c:ext>
          </c:extLst>
        </c:ser>
        <c:ser>
          <c:idx val="6"/>
          <c:order val="5"/>
          <c:tx>
            <c:strRef>
              <c:f>CR_statistics!$Y$1078</c:f>
              <c:strCache>
                <c:ptCount val="1"/>
                <c:pt idx="0">
                  <c:v>RAN6</c:v>
                </c:pt>
              </c:strCache>
            </c:strRef>
          </c:tx>
          <c:spPr>
            <a:solidFill>
              <a:srgbClr val="FFC000"/>
            </a:solidFill>
            <a:ln>
              <a:solidFill>
                <a:schemeClr val="tx1"/>
              </a:solidFill>
            </a:ln>
          </c:spPr>
          <c:invertIfNegative val="0"/>
          <c:cat>
            <c:strRef>
              <c:f>CR_statistics!$S$1079:$S$1085</c:f>
              <c:strCache>
                <c:ptCount val="7"/>
                <c:pt idx="0">
                  <c:v>REL-8</c:v>
                </c:pt>
                <c:pt idx="1">
                  <c:v>REL-9</c:v>
                </c:pt>
                <c:pt idx="2">
                  <c:v>REL-10</c:v>
                </c:pt>
                <c:pt idx="3">
                  <c:v>REL-11</c:v>
                </c:pt>
                <c:pt idx="4">
                  <c:v>REL-12</c:v>
                </c:pt>
                <c:pt idx="5">
                  <c:v>REL-13</c:v>
                </c:pt>
                <c:pt idx="6">
                  <c:v>REL-14</c:v>
                </c:pt>
              </c:strCache>
            </c:strRef>
          </c:cat>
          <c:val>
            <c:numRef>
              <c:f>CR_statistics!$Y$1079:$Y$1085</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444A-4B05-848B-59EEDC8EFBF1}"/>
            </c:ext>
          </c:extLst>
        </c:ser>
        <c:ser>
          <c:idx val="5"/>
          <c:order val="6"/>
          <c:tx>
            <c:strRef>
              <c:f>CR_statistics!$Z$1078</c:f>
              <c:strCache>
                <c:ptCount val="1"/>
                <c:pt idx="0">
                  <c:v>RAN without RAN5</c:v>
                </c:pt>
              </c:strCache>
            </c:strRef>
          </c:tx>
          <c:spPr>
            <a:solidFill>
              <a:srgbClr val="FF00FF"/>
            </a:solidFill>
            <a:ln w="12700">
              <a:solidFill>
                <a:srgbClr val="000000"/>
              </a:solidFill>
              <a:prstDash val="solid"/>
            </a:ln>
          </c:spPr>
          <c:invertIfNegative val="0"/>
          <c:cat>
            <c:strRef>
              <c:f>CR_statistics!$S$1079:$S$1085</c:f>
              <c:strCache>
                <c:ptCount val="7"/>
                <c:pt idx="0">
                  <c:v>REL-8</c:v>
                </c:pt>
                <c:pt idx="1">
                  <c:v>REL-9</c:v>
                </c:pt>
                <c:pt idx="2">
                  <c:v>REL-10</c:v>
                </c:pt>
                <c:pt idx="3">
                  <c:v>REL-11</c:v>
                </c:pt>
                <c:pt idx="4">
                  <c:v>REL-12</c:v>
                </c:pt>
                <c:pt idx="5">
                  <c:v>REL-13</c:v>
                </c:pt>
                <c:pt idx="6">
                  <c:v>REL-14</c:v>
                </c:pt>
              </c:strCache>
            </c:strRef>
          </c:cat>
          <c:val>
            <c:numRef>
              <c:f>CR_statistics!$Z$1079:$Z$1085</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444A-4B05-848B-59EEDC8EFBF1}"/>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CR_statistics!$AY$1078</c:f>
              <c:strCache>
                <c:ptCount val="1"/>
                <c:pt idx="0">
                  <c:v>RAN #52</c:v>
                </c:pt>
              </c:strCache>
            </c:strRef>
          </c:tx>
          <c:spPr>
            <a:solidFill>
              <a:srgbClr val="FF00FF"/>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CR_statistics!$AY$1079:$AY$1086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997-440F-ACB2-1D60DE9A0FF8}"/>
            </c:ext>
          </c:extLst>
        </c:ser>
        <c:ser>
          <c:idx val="10"/>
          <c:order val="1"/>
          <c:tx>
            <c:strRef>
              <c:f>CR_statistics!$AZ$1078</c:f>
              <c:strCache>
                <c:ptCount val="1"/>
                <c:pt idx="0">
                  <c:v>RAN #53</c:v>
                </c:pt>
              </c:strCache>
            </c:strRef>
          </c:tx>
          <c:spPr>
            <a:solidFill>
              <a:srgbClr val="FF0000"/>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CR_statistics!$AZ$1079:$AZ$1086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997-440F-ACB2-1D60DE9A0FF8}"/>
            </c:ext>
          </c:extLst>
        </c:ser>
        <c:ser>
          <c:idx val="11"/>
          <c:order val="2"/>
          <c:tx>
            <c:strRef>
              <c:f>CR_statistics!$BA$1078</c:f>
              <c:strCache>
                <c:ptCount val="1"/>
                <c:pt idx="0">
                  <c:v>RAN #54</c:v>
                </c:pt>
              </c:strCache>
            </c:strRef>
          </c:tx>
          <c:spPr>
            <a:solidFill>
              <a:srgbClr val="00FFFF"/>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CR_statistics!$BA$1079:$BA$1086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D997-440F-ACB2-1D60DE9A0FF8}"/>
            </c:ext>
          </c:extLst>
        </c:ser>
        <c:ser>
          <c:idx val="12"/>
          <c:order val="3"/>
          <c:tx>
            <c:strRef>
              <c:f>CR_statistics!$BB$1078</c:f>
              <c:strCache>
                <c:ptCount val="1"/>
                <c:pt idx="0">
                  <c:v>RAN #55</c:v>
                </c:pt>
              </c:strCache>
            </c:strRef>
          </c:tx>
          <c:spPr>
            <a:solidFill>
              <a:srgbClr val="FF00FF"/>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CR_statistics!$BB$1079:$BB$1086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D997-440F-ACB2-1D60DE9A0FF8}"/>
            </c:ext>
          </c:extLst>
        </c:ser>
        <c:ser>
          <c:idx val="13"/>
          <c:order val="4"/>
          <c:tx>
            <c:strRef>
              <c:f>CR_statistics!$BC$1078</c:f>
              <c:strCache>
                <c:ptCount val="1"/>
                <c:pt idx="0">
                  <c:v>RAN #56</c:v>
                </c:pt>
              </c:strCache>
            </c:strRef>
          </c:tx>
          <c:spPr>
            <a:solidFill>
              <a:srgbClr val="800000"/>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CR_statistics!$BC$1079:$BC$1086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D997-440F-ACB2-1D60DE9A0FF8}"/>
            </c:ext>
          </c:extLst>
        </c:ser>
        <c:ser>
          <c:idx val="14"/>
          <c:order val="5"/>
          <c:tx>
            <c:strRef>
              <c:f>CR_statistics!$BD$1078</c:f>
              <c:strCache>
                <c:ptCount val="1"/>
                <c:pt idx="0">
                  <c:v>RAN #57</c:v>
                </c:pt>
              </c:strCache>
            </c:strRef>
          </c:tx>
          <c:spPr>
            <a:solidFill>
              <a:srgbClr val="FFCC00"/>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CR_statistics!$BD$1079:$BD$1086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D997-440F-ACB2-1D60DE9A0FF8}"/>
            </c:ext>
          </c:extLst>
        </c:ser>
        <c:ser>
          <c:idx val="15"/>
          <c:order val="6"/>
          <c:tx>
            <c:strRef>
              <c:f>CR_statistics!$BE$1078</c:f>
              <c:strCache>
                <c:ptCount val="1"/>
                <c:pt idx="0">
                  <c:v>RAN #58</c:v>
                </c:pt>
              </c:strCache>
            </c:strRef>
          </c:tx>
          <c:spPr>
            <a:solidFill>
              <a:srgbClr val="FFFF00"/>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CR_statistics!$BE$1079:$BE$1086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D997-440F-ACB2-1D60DE9A0FF8}"/>
            </c:ext>
          </c:extLst>
        </c:ser>
        <c:ser>
          <c:idx val="16"/>
          <c:order val="7"/>
          <c:tx>
            <c:strRef>
              <c:f>CR_statistics!$BF$1078</c:f>
              <c:strCache>
                <c:ptCount val="1"/>
                <c:pt idx="0">
                  <c:v>RAN #59</c:v>
                </c:pt>
              </c:strCache>
            </c:strRef>
          </c:tx>
          <c:spPr>
            <a:solidFill>
              <a:srgbClr val="00CCFF"/>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CR_statistics!$BF$1079:$BF$1086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D997-440F-ACB2-1D60DE9A0FF8}"/>
            </c:ext>
          </c:extLst>
        </c:ser>
        <c:ser>
          <c:idx val="17"/>
          <c:order val="8"/>
          <c:tx>
            <c:strRef>
              <c:f>CR_statistics!$BG$1078</c:f>
              <c:strCache>
                <c:ptCount val="1"/>
                <c:pt idx="0">
                  <c:v>RAN #60</c:v>
                </c:pt>
              </c:strCache>
            </c:strRef>
          </c:tx>
          <c:spPr>
            <a:solidFill>
              <a:srgbClr val="00FF00"/>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CR_statistics!$BG$1079:$BG$1086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D997-440F-ACB2-1D60DE9A0FF8}"/>
            </c:ext>
          </c:extLst>
        </c:ser>
        <c:ser>
          <c:idx val="18"/>
          <c:order val="9"/>
          <c:tx>
            <c:strRef>
              <c:f>CR_statistics!$BH$1078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CR_statistics!$BH$1079:$BH$1086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D997-440F-ACB2-1D60DE9A0FF8}"/>
            </c:ext>
          </c:extLst>
        </c:ser>
        <c:ser>
          <c:idx val="19"/>
          <c:order val="10"/>
          <c:tx>
            <c:strRef>
              <c:f>CR_statistics!$BI$1078</c:f>
              <c:strCache>
                <c:ptCount val="1"/>
                <c:pt idx="0">
                  <c:v>RAN #62</c:v>
                </c:pt>
              </c:strCache>
            </c:strRef>
          </c:tx>
          <c:spPr>
            <a:solidFill>
              <a:srgbClr val="00FFFF"/>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CR_statistics!$BI$1079:$BI$1086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D997-440F-ACB2-1D60DE9A0FF8}"/>
            </c:ext>
          </c:extLst>
        </c:ser>
        <c:ser>
          <c:idx val="20"/>
          <c:order val="11"/>
          <c:tx>
            <c:strRef>
              <c:f>CR_statistics!$BJ$1078</c:f>
              <c:strCache>
                <c:ptCount val="1"/>
                <c:pt idx="0">
                  <c:v>RAN #63</c:v>
                </c:pt>
              </c:strCache>
            </c:strRef>
          </c:tx>
          <c:spPr>
            <a:solidFill>
              <a:srgbClr val="FFFF00"/>
            </a:solidFill>
            <a:ln w="12700">
              <a:solidFill>
                <a:srgbClr val="000000"/>
              </a:solidFill>
              <a:prstDash val="solid"/>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CR_statistics!$BJ$1079:$BJ$1086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D997-440F-ACB2-1D60DE9A0FF8}"/>
            </c:ext>
          </c:extLst>
        </c:ser>
        <c:ser>
          <c:idx val="21"/>
          <c:order val="12"/>
          <c:tx>
            <c:strRef>
              <c:f>CR_statistics!$BK$1078</c:f>
              <c:strCache>
                <c:ptCount val="1"/>
                <c:pt idx="0">
                  <c:v>RAN #64</c:v>
                </c:pt>
              </c:strCache>
            </c:strRef>
          </c:tx>
          <c:spPr>
            <a:solidFill>
              <a:srgbClr val="FF9900"/>
            </a:solidFill>
            <a:ln>
              <a:solidFill>
                <a:schemeClr val="tx1"/>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CR_statistics!$BK$1079:$BK$1086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D997-440F-ACB2-1D60DE9A0FF8}"/>
            </c:ext>
          </c:extLst>
        </c:ser>
        <c:ser>
          <c:idx val="22"/>
          <c:order val="13"/>
          <c:tx>
            <c:strRef>
              <c:f>CR_statistics!$BL$1078</c:f>
              <c:strCache>
                <c:ptCount val="1"/>
                <c:pt idx="0">
                  <c:v>RAN#65</c:v>
                </c:pt>
              </c:strCache>
            </c:strRef>
          </c:tx>
          <c:spPr>
            <a:solidFill>
              <a:srgbClr val="0066FF"/>
            </a:solidFill>
            <a:ln>
              <a:solidFill>
                <a:srgbClr val="000000"/>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CR_statistics!$BL$1079:$BL$1086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D997-440F-ACB2-1D60DE9A0FF8}"/>
            </c:ext>
          </c:extLst>
        </c:ser>
        <c:ser>
          <c:idx val="23"/>
          <c:order val="14"/>
          <c:tx>
            <c:strRef>
              <c:f>CR_statistics!$BM$1078</c:f>
              <c:strCache>
                <c:ptCount val="1"/>
                <c:pt idx="0">
                  <c:v>RAN #66</c:v>
                </c:pt>
              </c:strCache>
            </c:strRef>
          </c:tx>
          <c:spPr>
            <a:solidFill>
              <a:schemeClr val="accent6">
                <a:lumMod val="50000"/>
              </a:schemeClr>
            </a:solidFill>
            <a:ln>
              <a:solidFill>
                <a:schemeClr val="tx1"/>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CR_statistics!$BM$1079:$BM$1086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D997-440F-ACB2-1D60DE9A0FF8}"/>
            </c:ext>
          </c:extLst>
        </c:ser>
        <c:ser>
          <c:idx val="24"/>
          <c:order val="15"/>
          <c:tx>
            <c:strRef>
              <c:f>CR_statistics!$BN$1078</c:f>
              <c:strCache>
                <c:ptCount val="1"/>
                <c:pt idx="0">
                  <c:v>RAN #67</c:v>
                </c:pt>
              </c:strCache>
            </c:strRef>
          </c:tx>
          <c:spPr>
            <a:solidFill>
              <a:srgbClr val="FF0000"/>
            </a:solidFill>
            <a:ln>
              <a:solidFill>
                <a:sysClr val="windowText" lastClr="000000"/>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CR_statistics!$BN$1079:$BN$1086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D997-440F-ACB2-1D60DE9A0FF8}"/>
            </c:ext>
          </c:extLst>
        </c:ser>
        <c:ser>
          <c:idx val="0"/>
          <c:order val="16"/>
          <c:tx>
            <c:strRef>
              <c:f>CR_statistics!$BO$1078</c:f>
              <c:strCache>
                <c:ptCount val="1"/>
                <c:pt idx="0">
                  <c:v>RAN #68</c:v>
                </c:pt>
              </c:strCache>
            </c:strRef>
          </c:tx>
          <c:spPr>
            <a:solidFill>
              <a:srgbClr val="FF9900"/>
            </a:solidFill>
            <a:ln>
              <a:solidFill>
                <a:schemeClr val="tx1"/>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CR_statistics!$BO$1079:$BO$1086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D997-440F-ACB2-1D60DE9A0FF8}"/>
            </c:ext>
          </c:extLst>
        </c:ser>
        <c:ser>
          <c:idx val="1"/>
          <c:order val="17"/>
          <c:tx>
            <c:strRef>
              <c:f>CR_statistics!$BP$1078</c:f>
              <c:strCache>
                <c:ptCount val="1"/>
                <c:pt idx="0">
                  <c:v>RAN #69</c:v>
                </c:pt>
              </c:strCache>
            </c:strRef>
          </c:tx>
          <c:spPr>
            <a:ln>
              <a:solidFill>
                <a:srgbClr val="000000"/>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CR_statistics!$BP$1079:$BP$1086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D997-440F-ACB2-1D60DE9A0FF8}"/>
            </c:ext>
          </c:extLst>
        </c:ser>
        <c:ser>
          <c:idx val="2"/>
          <c:order val="18"/>
          <c:tx>
            <c:strRef>
              <c:f>CR_statistics!$BQ$1078</c:f>
              <c:strCache>
                <c:ptCount val="1"/>
                <c:pt idx="0">
                  <c:v>RAN #70</c:v>
                </c:pt>
              </c:strCache>
            </c:strRef>
          </c:tx>
          <c:spPr>
            <a:solidFill>
              <a:srgbClr val="FF0000"/>
            </a:solidFill>
            <a:ln>
              <a:solidFill>
                <a:schemeClr val="tx1"/>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CR_statistics!$BQ$1079:$BQ$1086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D997-440F-ACB2-1D60DE9A0FF8}"/>
            </c:ext>
          </c:extLst>
        </c:ser>
        <c:ser>
          <c:idx val="3"/>
          <c:order val="19"/>
          <c:tx>
            <c:strRef>
              <c:f>CR_statistics!$BR$1078</c:f>
              <c:strCache>
                <c:ptCount val="1"/>
                <c:pt idx="0">
                  <c:v>RAN #71</c:v>
                </c:pt>
              </c:strCache>
            </c:strRef>
          </c:tx>
          <c:spPr>
            <a:solidFill>
              <a:srgbClr val="00FF00"/>
            </a:solidFill>
            <a:ln>
              <a:solidFill>
                <a:srgbClr val="000000"/>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CR_statistics!$BR$1079:$BR$1086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D997-440F-ACB2-1D60DE9A0FF8}"/>
            </c:ext>
          </c:extLst>
        </c:ser>
        <c:ser>
          <c:idx val="4"/>
          <c:order val="20"/>
          <c:tx>
            <c:strRef>
              <c:f>CR_statistics!$BS$1078</c:f>
              <c:strCache>
                <c:ptCount val="1"/>
                <c:pt idx="0">
                  <c:v>RAN #72</c:v>
                </c:pt>
              </c:strCache>
            </c:strRef>
          </c:tx>
          <c:spPr>
            <a:solidFill>
              <a:srgbClr val="FFFF00"/>
            </a:solidFill>
            <a:ln>
              <a:solidFill>
                <a:prstClr val="black"/>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CR_statistics!$BS$1079:$BS$1086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D997-440F-ACB2-1D60DE9A0FF8}"/>
            </c:ext>
          </c:extLst>
        </c:ser>
        <c:ser>
          <c:idx val="5"/>
          <c:order val="21"/>
          <c:tx>
            <c:strRef>
              <c:f>CR_statistics!$BT$1078</c:f>
              <c:strCache>
                <c:ptCount val="1"/>
                <c:pt idx="0">
                  <c:v>RAN #73</c:v>
                </c:pt>
              </c:strCache>
            </c:strRef>
          </c:tx>
          <c:spPr>
            <a:solidFill>
              <a:schemeClr val="accent6">
                <a:lumMod val="75000"/>
              </a:schemeClr>
            </a:solidFill>
            <a:ln>
              <a:solidFill>
                <a:srgbClr val="000000"/>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CR_statistics!$BT$1079:$BT$1086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D997-440F-ACB2-1D60DE9A0FF8}"/>
            </c:ext>
          </c:extLst>
        </c:ser>
        <c:ser>
          <c:idx val="6"/>
          <c:order val="22"/>
          <c:tx>
            <c:strRef>
              <c:f>CR_statistics!$BU$1078</c:f>
              <c:strCache>
                <c:ptCount val="1"/>
                <c:pt idx="0">
                  <c:v>RAN #74</c:v>
                </c:pt>
              </c:strCache>
            </c:strRef>
          </c:tx>
          <c:spPr>
            <a:solidFill>
              <a:srgbClr val="00FFFF"/>
            </a:solidFill>
            <a:ln>
              <a:solidFill>
                <a:schemeClr val="tx1"/>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CR_statistics!$BU$1079:$BU$1086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D997-440F-ACB2-1D60DE9A0FF8}"/>
            </c:ext>
          </c:extLst>
        </c:ser>
        <c:ser>
          <c:idx val="7"/>
          <c:order val="23"/>
          <c:tx>
            <c:strRef>
              <c:f>CR_statistics!$BV$1078</c:f>
              <c:strCache>
                <c:ptCount val="1"/>
                <c:pt idx="0">
                  <c:v>RAN #75</c:v>
                </c:pt>
              </c:strCache>
            </c:strRef>
          </c:tx>
          <c:spPr>
            <a:solidFill>
              <a:srgbClr val="33CC33"/>
            </a:solidFill>
            <a:ln>
              <a:solidFill>
                <a:schemeClr val="tx1"/>
              </a:solidFill>
            </a:ln>
          </c:spPr>
          <c:invertIfNegative val="0"/>
          <c:cat>
            <c:strRef>
              <c:f>CR_statistics!$BW$1079:$BW$1086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CR_statistics!$BV$1079:$BV$1086</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D997-440F-ACB2-1D60DE9A0FF8}"/>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CR_statistics!$T$1037</c:f>
              <c:strCache>
                <c:ptCount val="1"/>
                <c:pt idx="0">
                  <c:v>RAN1</c:v>
                </c:pt>
              </c:strCache>
            </c:strRef>
          </c:tx>
          <c:spPr>
            <a:solidFill>
              <a:srgbClr val="00FF00"/>
            </a:solidFill>
            <a:ln w="12700">
              <a:solidFill>
                <a:srgbClr val="000000"/>
              </a:solidFill>
              <a:prstDash val="solid"/>
            </a:ln>
          </c:spPr>
          <c:invertIfNegative val="0"/>
          <c:cat>
            <c:strRef>
              <c:f>CR_statistics!$S$1038:$S$1044</c:f>
              <c:strCache>
                <c:ptCount val="7"/>
                <c:pt idx="0">
                  <c:v>REL-8</c:v>
                </c:pt>
                <c:pt idx="1">
                  <c:v>REL-9</c:v>
                </c:pt>
                <c:pt idx="2">
                  <c:v>REL-10</c:v>
                </c:pt>
                <c:pt idx="3">
                  <c:v>REL-11</c:v>
                </c:pt>
                <c:pt idx="4">
                  <c:v>REL-12</c:v>
                </c:pt>
                <c:pt idx="5">
                  <c:v>REL-13</c:v>
                </c:pt>
                <c:pt idx="6">
                  <c:v>REL-14</c:v>
                </c:pt>
              </c:strCache>
            </c:strRef>
          </c:cat>
          <c:val>
            <c:numRef>
              <c:f>CR_statistics!$T$1038:$T$1044</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D0FE-4AF5-98F3-BFBCE5BFA11E}"/>
            </c:ext>
          </c:extLst>
        </c:ser>
        <c:ser>
          <c:idx val="1"/>
          <c:order val="1"/>
          <c:tx>
            <c:strRef>
              <c:f>CR_statistics!$U$1037</c:f>
              <c:strCache>
                <c:ptCount val="1"/>
                <c:pt idx="0">
                  <c:v>RAN2</c:v>
                </c:pt>
              </c:strCache>
            </c:strRef>
          </c:tx>
          <c:spPr>
            <a:solidFill>
              <a:srgbClr val="FF0000"/>
            </a:solidFill>
            <a:ln w="12700">
              <a:solidFill>
                <a:srgbClr val="000000"/>
              </a:solidFill>
              <a:prstDash val="solid"/>
            </a:ln>
          </c:spPr>
          <c:invertIfNegative val="0"/>
          <c:cat>
            <c:strRef>
              <c:f>CR_statistics!$S$1038:$S$1044</c:f>
              <c:strCache>
                <c:ptCount val="7"/>
                <c:pt idx="0">
                  <c:v>REL-8</c:v>
                </c:pt>
                <c:pt idx="1">
                  <c:v>REL-9</c:v>
                </c:pt>
                <c:pt idx="2">
                  <c:v>REL-10</c:v>
                </c:pt>
                <c:pt idx="3">
                  <c:v>REL-11</c:v>
                </c:pt>
                <c:pt idx="4">
                  <c:v>REL-12</c:v>
                </c:pt>
                <c:pt idx="5">
                  <c:v>REL-13</c:v>
                </c:pt>
                <c:pt idx="6">
                  <c:v>REL-14</c:v>
                </c:pt>
              </c:strCache>
            </c:strRef>
          </c:cat>
          <c:val>
            <c:numRef>
              <c:f>CR_statistics!$U$1038:$U$1044</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D0FE-4AF5-98F3-BFBCE5BFA11E}"/>
            </c:ext>
          </c:extLst>
        </c:ser>
        <c:ser>
          <c:idx val="2"/>
          <c:order val="2"/>
          <c:tx>
            <c:strRef>
              <c:f>CR_statistics!$V$1037</c:f>
              <c:strCache>
                <c:ptCount val="1"/>
                <c:pt idx="0">
                  <c:v>RAN3</c:v>
                </c:pt>
              </c:strCache>
            </c:strRef>
          </c:tx>
          <c:spPr>
            <a:solidFill>
              <a:srgbClr val="0000FF"/>
            </a:solidFill>
            <a:ln w="12700">
              <a:solidFill>
                <a:srgbClr val="000000"/>
              </a:solidFill>
              <a:prstDash val="solid"/>
            </a:ln>
          </c:spPr>
          <c:invertIfNegative val="0"/>
          <c:cat>
            <c:strRef>
              <c:f>CR_statistics!$S$1038:$S$1044</c:f>
              <c:strCache>
                <c:ptCount val="7"/>
                <c:pt idx="0">
                  <c:v>REL-8</c:v>
                </c:pt>
                <c:pt idx="1">
                  <c:v>REL-9</c:v>
                </c:pt>
                <c:pt idx="2">
                  <c:v>REL-10</c:v>
                </c:pt>
                <c:pt idx="3">
                  <c:v>REL-11</c:v>
                </c:pt>
                <c:pt idx="4">
                  <c:v>REL-12</c:v>
                </c:pt>
                <c:pt idx="5">
                  <c:v>REL-13</c:v>
                </c:pt>
                <c:pt idx="6">
                  <c:v>REL-14</c:v>
                </c:pt>
              </c:strCache>
            </c:strRef>
          </c:cat>
          <c:val>
            <c:numRef>
              <c:f>CR_statistics!$V$1038:$V$1044</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D0FE-4AF5-98F3-BFBCE5BFA11E}"/>
            </c:ext>
          </c:extLst>
        </c:ser>
        <c:ser>
          <c:idx val="3"/>
          <c:order val="3"/>
          <c:tx>
            <c:strRef>
              <c:f>CR_statistics!$W$1037</c:f>
              <c:strCache>
                <c:ptCount val="1"/>
                <c:pt idx="0">
                  <c:v>RAN4</c:v>
                </c:pt>
              </c:strCache>
            </c:strRef>
          </c:tx>
          <c:spPr>
            <a:solidFill>
              <a:srgbClr val="FFFF00"/>
            </a:solidFill>
            <a:ln w="12700">
              <a:solidFill>
                <a:srgbClr val="000000"/>
              </a:solidFill>
              <a:prstDash val="solid"/>
            </a:ln>
          </c:spPr>
          <c:invertIfNegative val="0"/>
          <c:cat>
            <c:strRef>
              <c:f>CR_statistics!$S$1038:$S$1044</c:f>
              <c:strCache>
                <c:ptCount val="7"/>
                <c:pt idx="0">
                  <c:v>REL-8</c:v>
                </c:pt>
                <c:pt idx="1">
                  <c:v>REL-9</c:v>
                </c:pt>
                <c:pt idx="2">
                  <c:v>REL-10</c:v>
                </c:pt>
                <c:pt idx="3">
                  <c:v>REL-11</c:v>
                </c:pt>
                <c:pt idx="4">
                  <c:v>REL-12</c:v>
                </c:pt>
                <c:pt idx="5">
                  <c:v>REL-13</c:v>
                </c:pt>
                <c:pt idx="6">
                  <c:v>REL-14</c:v>
                </c:pt>
              </c:strCache>
            </c:strRef>
          </c:cat>
          <c:val>
            <c:numRef>
              <c:f>CR_statistics!$W$1038:$W$1044</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D0FE-4AF5-98F3-BFBCE5BFA11E}"/>
            </c:ext>
          </c:extLst>
        </c:ser>
        <c:ser>
          <c:idx val="4"/>
          <c:order val="4"/>
          <c:tx>
            <c:strRef>
              <c:f>CR_statistics!$X$1037</c:f>
              <c:strCache>
                <c:ptCount val="1"/>
                <c:pt idx="0">
                  <c:v>RAN5</c:v>
                </c:pt>
              </c:strCache>
            </c:strRef>
          </c:tx>
          <c:spPr>
            <a:solidFill>
              <a:srgbClr val="660066"/>
            </a:solidFill>
            <a:ln w="12700">
              <a:solidFill>
                <a:srgbClr val="000000"/>
              </a:solidFill>
              <a:prstDash val="solid"/>
            </a:ln>
          </c:spPr>
          <c:invertIfNegative val="0"/>
          <c:cat>
            <c:strRef>
              <c:f>CR_statistics!$S$1038:$S$1044</c:f>
              <c:strCache>
                <c:ptCount val="7"/>
                <c:pt idx="0">
                  <c:v>REL-8</c:v>
                </c:pt>
                <c:pt idx="1">
                  <c:v>REL-9</c:v>
                </c:pt>
                <c:pt idx="2">
                  <c:v>REL-10</c:v>
                </c:pt>
                <c:pt idx="3">
                  <c:v>REL-11</c:v>
                </c:pt>
                <c:pt idx="4">
                  <c:v>REL-12</c:v>
                </c:pt>
                <c:pt idx="5">
                  <c:v>REL-13</c:v>
                </c:pt>
                <c:pt idx="6">
                  <c:v>REL-14</c:v>
                </c:pt>
              </c:strCache>
            </c:strRef>
          </c:cat>
          <c:val>
            <c:numRef>
              <c:f>CR_statistics!$X$1038:$X$1044</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D0FE-4AF5-98F3-BFBCE5BFA11E}"/>
            </c:ext>
          </c:extLst>
        </c:ser>
        <c:ser>
          <c:idx val="6"/>
          <c:order val="5"/>
          <c:tx>
            <c:strRef>
              <c:f>CR_statistics!$Y$1037</c:f>
              <c:strCache>
                <c:ptCount val="1"/>
                <c:pt idx="0">
                  <c:v>RAN6</c:v>
                </c:pt>
              </c:strCache>
            </c:strRef>
          </c:tx>
          <c:spPr>
            <a:solidFill>
              <a:srgbClr val="FFC000"/>
            </a:solidFill>
            <a:ln>
              <a:solidFill>
                <a:schemeClr val="tx1"/>
              </a:solidFill>
            </a:ln>
          </c:spPr>
          <c:invertIfNegative val="0"/>
          <c:cat>
            <c:strRef>
              <c:f>CR_statistics!$S$1038:$S$1044</c:f>
              <c:strCache>
                <c:ptCount val="7"/>
                <c:pt idx="0">
                  <c:v>REL-8</c:v>
                </c:pt>
                <c:pt idx="1">
                  <c:v>REL-9</c:v>
                </c:pt>
                <c:pt idx="2">
                  <c:v>REL-10</c:v>
                </c:pt>
                <c:pt idx="3">
                  <c:v>REL-11</c:v>
                </c:pt>
                <c:pt idx="4">
                  <c:v>REL-12</c:v>
                </c:pt>
                <c:pt idx="5">
                  <c:v>REL-13</c:v>
                </c:pt>
                <c:pt idx="6">
                  <c:v>REL-14</c:v>
                </c:pt>
              </c:strCache>
            </c:strRef>
          </c:cat>
          <c:val>
            <c:numRef>
              <c:f>CR_statistics!$Y$1038:$Y$1044</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D0FE-4AF5-98F3-BFBCE5BFA11E}"/>
            </c:ext>
          </c:extLst>
        </c:ser>
        <c:ser>
          <c:idx val="5"/>
          <c:order val="6"/>
          <c:tx>
            <c:strRef>
              <c:f>CR_statistics!$Z$1037</c:f>
              <c:strCache>
                <c:ptCount val="1"/>
                <c:pt idx="0">
                  <c:v>RAN without RAN5</c:v>
                </c:pt>
              </c:strCache>
            </c:strRef>
          </c:tx>
          <c:spPr>
            <a:solidFill>
              <a:srgbClr val="FF00FF"/>
            </a:solidFill>
            <a:ln>
              <a:solidFill>
                <a:schemeClr val="tx1"/>
              </a:solidFill>
            </a:ln>
          </c:spPr>
          <c:invertIfNegative val="0"/>
          <c:cat>
            <c:strRef>
              <c:f>CR_statistics!$S$1038:$S$1044</c:f>
              <c:strCache>
                <c:ptCount val="7"/>
                <c:pt idx="0">
                  <c:v>REL-8</c:v>
                </c:pt>
                <c:pt idx="1">
                  <c:v>REL-9</c:v>
                </c:pt>
                <c:pt idx="2">
                  <c:v>REL-10</c:v>
                </c:pt>
                <c:pt idx="3">
                  <c:v>REL-11</c:v>
                </c:pt>
                <c:pt idx="4">
                  <c:v>REL-12</c:v>
                </c:pt>
                <c:pt idx="5">
                  <c:v>REL-13</c:v>
                </c:pt>
                <c:pt idx="6">
                  <c:v>REL-14</c:v>
                </c:pt>
              </c:strCache>
            </c:strRef>
          </c:cat>
          <c:val>
            <c:numRef>
              <c:f>CR_statistics!$Z$1038:$Z$1044</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D0FE-4AF5-98F3-BFBCE5BFA11E}"/>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CR_statistics!$AY$1078</c:f>
              <c:strCache>
                <c:ptCount val="1"/>
                <c:pt idx="0">
                  <c:v>RAN #52</c:v>
                </c:pt>
              </c:strCache>
            </c:strRef>
          </c:tx>
          <c:spPr>
            <a:solidFill>
              <a:srgbClr val="FF00FF"/>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CR_statistics!$AY$1079:$AY$1086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2DD-48CD-B7A9-7F99B271C862}"/>
            </c:ext>
          </c:extLst>
        </c:ser>
        <c:ser>
          <c:idx val="10"/>
          <c:order val="1"/>
          <c:tx>
            <c:strRef>
              <c:f>CR_statistics!$AZ$1078</c:f>
              <c:strCache>
                <c:ptCount val="1"/>
                <c:pt idx="0">
                  <c:v>RAN #53</c:v>
                </c:pt>
              </c:strCache>
            </c:strRef>
          </c:tx>
          <c:spPr>
            <a:solidFill>
              <a:srgbClr val="FF0000"/>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CR_statistics!$AZ$1079:$AZ$1086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2DD-48CD-B7A9-7F99B271C862}"/>
            </c:ext>
          </c:extLst>
        </c:ser>
        <c:ser>
          <c:idx val="11"/>
          <c:order val="2"/>
          <c:tx>
            <c:strRef>
              <c:f>CR_statistics!$BA$1078</c:f>
              <c:strCache>
                <c:ptCount val="1"/>
                <c:pt idx="0">
                  <c:v>RAN #54</c:v>
                </c:pt>
              </c:strCache>
            </c:strRef>
          </c:tx>
          <c:spPr>
            <a:solidFill>
              <a:srgbClr val="00FFFF"/>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CR_statistics!$BA$1079:$BA$1086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2DD-48CD-B7A9-7F99B271C862}"/>
            </c:ext>
          </c:extLst>
        </c:ser>
        <c:ser>
          <c:idx val="12"/>
          <c:order val="3"/>
          <c:tx>
            <c:strRef>
              <c:f>CR_statistics!$BB$1078</c:f>
              <c:strCache>
                <c:ptCount val="1"/>
                <c:pt idx="0">
                  <c:v>RAN #55</c:v>
                </c:pt>
              </c:strCache>
            </c:strRef>
          </c:tx>
          <c:spPr>
            <a:solidFill>
              <a:srgbClr val="FF00FF"/>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CR_statistics!$BB$1079:$BB$1086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2DD-48CD-B7A9-7F99B271C862}"/>
            </c:ext>
          </c:extLst>
        </c:ser>
        <c:ser>
          <c:idx val="13"/>
          <c:order val="4"/>
          <c:tx>
            <c:strRef>
              <c:f>CR_statistics!$BC$1078</c:f>
              <c:strCache>
                <c:ptCount val="1"/>
                <c:pt idx="0">
                  <c:v>RAN #56</c:v>
                </c:pt>
              </c:strCache>
            </c:strRef>
          </c:tx>
          <c:spPr>
            <a:solidFill>
              <a:srgbClr val="800000"/>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CR_statistics!$BC$1079:$BC$1086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2DD-48CD-B7A9-7F99B271C862}"/>
            </c:ext>
          </c:extLst>
        </c:ser>
        <c:ser>
          <c:idx val="14"/>
          <c:order val="5"/>
          <c:tx>
            <c:strRef>
              <c:f>CR_statistics!$BD$1078</c:f>
              <c:strCache>
                <c:ptCount val="1"/>
                <c:pt idx="0">
                  <c:v>RAN #57</c:v>
                </c:pt>
              </c:strCache>
            </c:strRef>
          </c:tx>
          <c:spPr>
            <a:solidFill>
              <a:srgbClr val="FFCC00"/>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CR_statistics!$BD$1079:$BD$1086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2DD-48CD-B7A9-7F99B271C862}"/>
            </c:ext>
          </c:extLst>
        </c:ser>
        <c:ser>
          <c:idx val="15"/>
          <c:order val="6"/>
          <c:tx>
            <c:strRef>
              <c:f>CR_statistics!$BE$1078</c:f>
              <c:strCache>
                <c:ptCount val="1"/>
                <c:pt idx="0">
                  <c:v>RAN #58</c:v>
                </c:pt>
              </c:strCache>
            </c:strRef>
          </c:tx>
          <c:spPr>
            <a:solidFill>
              <a:srgbClr val="FFFF00"/>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CR_statistics!$BE$1079:$BE$1086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2DD-48CD-B7A9-7F99B271C862}"/>
            </c:ext>
          </c:extLst>
        </c:ser>
        <c:ser>
          <c:idx val="16"/>
          <c:order val="7"/>
          <c:tx>
            <c:strRef>
              <c:f>CR_statistics!$BF$1078</c:f>
              <c:strCache>
                <c:ptCount val="1"/>
                <c:pt idx="0">
                  <c:v>RAN #59</c:v>
                </c:pt>
              </c:strCache>
            </c:strRef>
          </c:tx>
          <c:spPr>
            <a:solidFill>
              <a:srgbClr val="00CCFF"/>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CR_statistics!$BF$1079:$BF$1086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2DD-48CD-B7A9-7F99B271C862}"/>
            </c:ext>
          </c:extLst>
        </c:ser>
        <c:ser>
          <c:idx val="17"/>
          <c:order val="8"/>
          <c:tx>
            <c:strRef>
              <c:f>CR_statistics!$BG$1078</c:f>
              <c:strCache>
                <c:ptCount val="1"/>
                <c:pt idx="0">
                  <c:v>RAN #60</c:v>
                </c:pt>
              </c:strCache>
            </c:strRef>
          </c:tx>
          <c:spPr>
            <a:solidFill>
              <a:srgbClr val="00FF00"/>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CR_statistics!$BG$1079:$BG$1086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2DD-48CD-B7A9-7F99B271C862}"/>
            </c:ext>
          </c:extLst>
        </c:ser>
        <c:ser>
          <c:idx val="18"/>
          <c:order val="9"/>
          <c:tx>
            <c:strRef>
              <c:f>CR_statistics!$BH$1078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CR_statistics!$BH$1079:$BH$1086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2DD-48CD-B7A9-7F99B271C862}"/>
            </c:ext>
          </c:extLst>
        </c:ser>
        <c:ser>
          <c:idx val="19"/>
          <c:order val="10"/>
          <c:tx>
            <c:strRef>
              <c:f>CR_statistics!$BI$1078</c:f>
              <c:strCache>
                <c:ptCount val="1"/>
                <c:pt idx="0">
                  <c:v>RAN #62</c:v>
                </c:pt>
              </c:strCache>
            </c:strRef>
          </c:tx>
          <c:spPr>
            <a:solidFill>
              <a:srgbClr val="00FFFF"/>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CR_statistics!$BI$1079:$BI$1086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2DD-48CD-B7A9-7F99B271C862}"/>
            </c:ext>
          </c:extLst>
        </c:ser>
        <c:ser>
          <c:idx val="20"/>
          <c:order val="11"/>
          <c:tx>
            <c:strRef>
              <c:f>CR_statistics!$BJ$1078</c:f>
              <c:strCache>
                <c:ptCount val="1"/>
                <c:pt idx="0">
                  <c:v>RAN #63</c:v>
                </c:pt>
              </c:strCache>
            </c:strRef>
          </c:tx>
          <c:spPr>
            <a:solidFill>
              <a:srgbClr val="FFFF00"/>
            </a:solidFill>
            <a:ln w="12700">
              <a:solidFill>
                <a:srgbClr val="000000"/>
              </a:solidFill>
              <a:prstDash val="solid"/>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CR_statistics!$BJ$1079:$BJ$1086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2DD-48CD-B7A9-7F99B271C862}"/>
            </c:ext>
          </c:extLst>
        </c:ser>
        <c:ser>
          <c:idx val="21"/>
          <c:order val="12"/>
          <c:tx>
            <c:strRef>
              <c:f>CR_statistics!$BK$1078</c:f>
              <c:strCache>
                <c:ptCount val="1"/>
                <c:pt idx="0">
                  <c:v>RAN #64</c:v>
                </c:pt>
              </c:strCache>
            </c:strRef>
          </c:tx>
          <c:spPr>
            <a:solidFill>
              <a:srgbClr val="FF9900"/>
            </a:solidFill>
            <a:ln>
              <a:solidFill>
                <a:schemeClr val="tx1"/>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CR_statistics!$BK$1079:$BK$1086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2DD-48CD-B7A9-7F99B271C862}"/>
            </c:ext>
          </c:extLst>
        </c:ser>
        <c:ser>
          <c:idx val="22"/>
          <c:order val="13"/>
          <c:tx>
            <c:strRef>
              <c:f>CR_statistics!$BL$1078</c:f>
              <c:strCache>
                <c:ptCount val="1"/>
                <c:pt idx="0">
                  <c:v>RAN#65</c:v>
                </c:pt>
              </c:strCache>
            </c:strRef>
          </c:tx>
          <c:spPr>
            <a:solidFill>
              <a:srgbClr val="0066FF"/>
            </a:solidFill>
            <a:ln>
              <a:solidFill>
                <a:srgbClr val="000000"/>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CR_statistics!$BL$1079:$BL$1086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2DD-48CD-B7A9-7F99B271C862}"/>
            </c:ext>
          </c:extLst>
        </c:ser>
        <c:ser>
          <c:idx val="23"/>
          <c:order val="14"/>
          <c:tx>
            <c:strRef>
              <c:f>CR_statistics!$BM$1078</c:f>
              <c:strCache>
                <c:ptCount val="1"/>
                <c:pt idx="0">
                  <c:v>RAN #66</c:v>
                </c:pt>
              </c:strCache>
            </c:strRef>
          </c:tx>
          <c:spPr>
            <a:solidFill>
              <a:schemeClr val="accent6">
                <a:lumMod val="50000"/>
              </a:schemeClr>
            </a:solidFill>
            <a:ln>
              <a:solidFill>
                <a:schemeClr val="tx1"/>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CR_statistics!$BM$1079:$BM$1086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2DD-48CD-B7A9-7F99B271C862}"/>
            </c:ext>
          </c:extLst>
        </c:ser>
        <c:ser>
          <c:idx val="24"/>
          <c:order val="15"/>
          <c:tx>
            <c:strRef>
              <c:f>CR_statistics!$BN$1078</c:f>
              <c:strCache>
                <c:ptCount val="1"/>
                <c:pt idx="0">
                  <c:v>RAN #67</c:v>
                </c:pt>
              </c:strCache>
            </c:strRef>
          </c:tx>
          <c:spPr>
            <a:solidFill>
              <a:srgbClr val="FF0000"/>
            </a:solidFill>
            <a:ln>
              <a:solidFill>
                <a:sysClr val="windowText" lastClr="000000"/>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CR_statistics!$BN$1079:$BN$1086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2DD-48CD-B7A9-7F99B271C862}"/>
            </c:ext>
          </c:extLst>
        </c:ser>
        <c:ser>
          <c:idx val="0"/>
          <c:order val="16"/>
          <c:tx>
            <c:strRef>
              <c:f>CR_statistics!$BO$1078</c:f>
              <c:strCache>
                <c:ptCount val="1"/>
                <c:pt idx="0">
                  <c:v>RAN #68</c:v>
                </c:pt>
              </c:strCache>
            </c:strRef>
          </c:tx>
          <c:spPr>
            <a:solidFill>
              <a:srgbClr val="FF9900"/>
            </a:solidFill>
            <a:ln>
              <a:solidFill>
                <a:schemeClr val="tx1"/>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CR_statistics!$BO$1079:$BO$1086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2DD-48CD-B7A9-7F99B271C862}"/>
            </c:ext>
          </c:extLst>
        </c:ser>
        <c:ser>
          <c:idx val="1"/>
          <c:order val="17"/>
          <c:tx>
            <c:strRef>
              <c:f>CR_statistics!$BP$1078</c:f>
              <c:strCache>
                <c:ptCount val="1"/>
                <c:pt idx="0">
                  <c:v>RAN #69</c:v>
                </c:pt>
              </c:strCache>
            </c:strRef>
          </c:tx>
          <c:spPr>
            <a:ln>
              <a:solidFill>
                <a:srgbClr val="000000"/>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CR_statistics!$BP$1079:$BP$1086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2DD-48CD-B7A9-7F99B271C862}"/>
            </c:ext>
          </c:extLst>
        </c:ser>
        <c:ser>
          <c:idx val="2"/>
          <c:order val="18"/>
          <c:tx>
            <c:strRef>
              <c:f>CR_statistics!$BQ$1078</c:f>
              <c:strCache>
                <c:ptCount val="1"/>
                <c:pt idx="0">
                  <c:v>RAN #70</c:v>
                </c:pt>
              </c:strCache>
            </c:strRef>
          </c:tx>
          <c:spPr>
            <a:solidFill>
              <a:srgbClr val="FF0000"/>
            </a:solidFill>
            <a:ln>
              <a:solidFill>
                <a:schemeClr val="tx1"/>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CR_statistics!$BQ$1079:$BQ$1086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2DD-48CD-B7A9-7F99B271C862}"/>
            </c:ext>
          </c:extLst>
        </c:ser>
        <c:ser>
          <c:idx val="3"/>
          <c:order val="19"/>
          <c:tx>
            <c:strRef>
              <c:f>CR_statistics!$BR$1078</c:f>
              <c:strCache>
                <c:ptCount val="1"/>
                <c:pt idx="0">
                  <c:v>RAN #71</c:v>
                </c:pt>
              </c:strCache>
            </c:strRef>
          </c:tx>
          <c:spPr>
            <a:solidFill>
              <a:srgbClr val="00FF00"/>
            </a:solidFill>
            <a:ln>
              <a:solidFill>
                <a:srgbClr val="000000"/>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CR_statistics!$BR$1079:$BR$1086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2DD-48CD-B7A9-7F99B271C862}"/>
            </c:ext>
          </c:extLst>
        </c:ser>
        <c:ser>
          <c:idx val="4"/>
          <c:order val="20"/>
          <c:tx>
            <c:strRef>
              <c:f>CR_statistics!$BS$1078</c:f>
              <c:strCache>
                <c:ptCount val="1"/>
                <c:pt idx="0">
                  <c:v>RAN #72</c:v>
                </c:pt>
              </c:strCache>
            </c:strRef>
          </c:tx>
          <c:spPr>
            <a:solidFill>
              <a:srgbClr val="FFFF00"/>
            </a:solidFill>
            <a:ln>
              <a:solidFill>
                <a:prstClr val="black"/>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CR_statistics!$BS$1079:$BS$1086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2DD-48CD-B7A9-7F99B271C862}"/>
            </c:ext>
          </c:extLst>
        </c:ser>
        <c:ser>
          <c:idx val="5"/>
          <c:order val="21"/>
          <c:tx>
            <c:strRef>
              <c:f>CR_statistics!$BT$1078</c:f>
              <c:strCache>
                <c:ptCount val="1"/>
                <c:pt idx="0">
                  <c:v>RAN #73</c:v>
                </c:pt>
              </c:strCache>
            </c:strRef>
          </c:tx>
          <c:spPr>
            <a:solidFill>
              <a:schemeClr val="accent6">
                <a:lumMod val="75000"/>
              </a:schemeClr>
            </a:solidFill>
            <a:ln>
              <a:solidFill>
                <a:srgbClr val="000000"/>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CR_statistics!$BT$1079:$BT$1086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72DD-48CD-B7A9-7F99B271C862}"/>
            </c:ext>
          </c:extLst>
        </c:ser>
        <c:ser>
          <c:idx val="6"/>
          <c:order val="22"/>
          <c:tx>
            <c:strRef>
              <c:f>CR_statistics!$BU$1078</c:f>
              <c:strCache>
                <c:ptCount val="1"/>
                <c:pt idx="0">
                  <c:v>RAN #74</c:v>
                </c:pt>
              </c:strCache>
            </c:strRef>
          </c:tx>
          <c:spPr>
            <a:solidFill>
              <a:srgbClr val="00FFFF"/>
            </a:solidFill>
            <a:ln>
              <a:solidFill>
                <a:schemeClr val="tx1"/>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CR_statistics!$BU$1079:$BU$1086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72DD-48CD-B7A9-7F99B271C862}"/>
            </c:ext>
          </c:extLst>
        </c:ser>
        <c:ser>
          <c:idx val="7"/>
          <c:order val="23"/>
          <c:tx>
            <c:strRef>
              <c:f>CR_statistics!$BV$1078</c:f>
              <c:strCache>
                <c:ptCount val="1"/>
                <c:pt idx="0">
                  <c:v>RAN #75</c:v>
                </c:pt>
              </c:strCache>
            </c:strRef>
          </c:tx>
          <c:spPr>
            <a:solidFill>
              <a:srgbClr val="33CC33"/>
            </a:solidFill>
            <a:ln>
              <a:solidFill>
                <a:schemeClr val="tx1"/>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CR_statistics!$BV$1079:$BV$1086</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72DD-48CD-B7A9-7F99B271C862}"/>
            </c:ext>
          </c:extLst>
        </c:ser>
        <c:ser>
          <c:idx val="8"/>
          <c:order val="24"/>
          <c:tx>
            <c:strRef>
              <c:f>CR_statistics!$BW$1037</c:f>
              <c:strCache>
                <c:ptCount val="1"/>
                <c:pt idx="0">
                  <c:v>RAN #76</c:v>
                </c:pt>
              </c:strCache>
            </c:strRef>
          </c:tx>
          <c:spPr>
            <a:solidFill>
              <a:srgbClr val="FFFFCC"/>
            </a:solidFill>
            <a:ln>
              <a:solidFill>
                <a:schemeClr val="tx1"/>
              </a:solidFill>
            </a:ln>
          </c:spPr>
          <c:invertIfNegative val="0"/>
          <c:cat>
            <c:strRef>
              <c:f>CR_statistics!$BX$1038:$BX$1045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CR_statistics!$BW$1038:$BW$1045</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72DD-48CD-B7A9-7F99B271C862}"/>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CR_statistics!$T$999</c:f>
              <c:strCache>
                <c:ptCount val="1"/>
                <c:pt idx="0">
                  <c:v>RAN1</c:v>
                </c:pt>
              </c:strCache>
            </c:strRef>
          </c:tx>
          <c:spPr>
            <a:solidFill>
              <a:srgbClr val="00FF00"/>
            </a:solidFill>
            <a:ln w="12700">
              <a:solidFill>
                <a:srgbClr val="000000"/>
              </a:solidFill>
              <a:prstDash val="solid"/>
            </a:ln>
          </c:spPr>
          <c:invertIfNegative val="0"/>
          <c:cat>
            <c:strRef>
              <c:f>CR_statistics!$S$1000:$S$1007</c:f>
              <c:strCache>
                <c:ptCount val="8"/>
                <c:pt idx="0">
                  <c:v>REL-8</c:v>
                </c:pt>
                <c:pt idx="1">
                  <c:v>REL-9</c:v>
                </c:pt>
                <c:pt idx="2">
                  <c:v>REL-10</c:v>
                </c:pt>
                <c:pt idx="3">
                  <c:v>REL-11</c:v>
                </c:pt>
                <c:pt idx="4">
                  <c:v>REL-12</c:v>
                </c:pt>
                <c:pt idx="5">
                  <c:v>REL-13</c:v>
                </c:pt>
                <c:pt idx="6">
                  <c:v>REL-14</c:v>
                </c:pt>
                <c:pt idx="7">
                  <c:v>REL-15</c:v>
                </c:pt>
              </c:strCache>
            </c:strRef>
          </c:cat>
          <c:val>
            <c:numRef>
              <c:f>CR_statistics!$T$1000:$T$1007</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0332-4D06-9405-EF7F72D63EC3}"/>
            </c:ext>
          </c:extLst>
        </c:ser>
        <c:ser>
          <c:idx val="1"/>
          <c:order val="1"/>
          <c:tx>
            <c:strRef>
              <c:f>CR_statistics!$U$999</c:f>
              <c:strCache>
                <c:ptCount val="1"/>
                <c:pt idx="0">
                  <c:v>RAN2</c:v>
                </c:pt>
              </c:strCache>
            </c:strRef>
          </c:tx>
          <c:spPr>
            <a:solidFill>
              <a:srgbClr val="FF0000"/>
            </a:solidFill>
            <a:ln w="12700">
              <a:solidFill>
                <a:srgbClr val="000000"/>
              </a:solidFill>
              <a:prstDash val="solid"/>
            </a:ln>
          </c:spPr>
          <c:invertIfNegative val="0"/>
          <c:cat>
            <c:strRef>
              <c:f>CR_statistics!$S$1000:$S$1007</c:f>
              <c:strCache>
                <c:ptCount val="8"/>
                <c:pt idx="0">
                  <c:v>REL-8</c:v>
                </c:pt>
                <c:pt idx="1">
                  <c:v>REL-9</c:v>
                </c:pt>
                <c:pt idx="2">
                  <c:v>REL-10</c:v>
                </c:pt>
                <c:pt idx="3">
                  <c:v>REL-11</c:v>
                </c:pt>
                <c:pt idx="4">
                  <c:v>REL-12</c:v>
                </c:pt>
                <c:pt idx="5">
                  <c:v>REL-13</c:v>
                </c:pt>
                <c:pt idx="6">
                  <c:v>REL-14</c:v>
                </c:pt>
                <c:pt idx="7">
                  <c:v>REL-15</c:v>
                </c:pt>
              </c:strCache>
            </c:strRef>
          </c:cat>
          <c:val>
            <c:numRef>
              <c:f>CR_statistics!$U$1000:$U$1007</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0332-4D06-9405-EF7F72D63EC3}"/>
            </c:ext>
          </c:extLst>
        </c:ser>
        <c:ser>
          <c:idx val="2"/>
          <c:order val="2"/>
          <c:tx>
            <c:strRef>
              <c:f>CR_statistics!$V$999</c:f>
              <c:strCache>
                <c:ptCount val="1"/>
                <c:pt idx="0">
                  <c:v>RAN3</c:v>
                </c:pt>
              </c:strCache>
            </c:strRef>
          </c:tx>
          <c:spPr>
            <a:solidFill>
              <a:srgbClr val="0000FF"/>
            </a:solidFill>
            <a:ln w="12700">
              <a:solidFill>
                <a:srgbClr val="000000"/>
              </a:solidFill>
              <a:prstDash val="solid"/>
            </a:ln>
          </c:spPr>
          <c:invertIfNegative val="0"/>
          <c:cat>
            <c:strRef>
              <c:f>CR_statistics!$S$1000:$S$1007</c:f>
              <c:strCache>
                <c:ptCount val="8"/>
                <c:pt idx="0">
                  <c:v>REL-8</c:v>
                </c:pt>
                <c:pt idx="1">
                  <c:v>REL-9</c:v>
                </c:pt>
                <c:pt idx="2">
                  <c:v>REL-10</c:v>
                </c:pt>
                <c:pt idx="3">
                  <c:v>REL-11</c:v>
                </c:pt>
                <c:pt idx="4">
                  <c:v>REL-12</c:v>
                </c:pt>
                <c:pt idx="5">
                  <c:v>REL-13</c:v>
                </c:pt>
                <c:pt idx="6">
                  <c:v>REL-14</c:v>
                </c:pt>
                <c:pt idx="7">
                  <c:v>REL-15</c:v>
                </c:pt>
              </c:strCache>
            </c:strRef>
          </c:cat>
          <c:val>
            <c:numRef>
              <c:f>CR_statistics!$V$1000:$V$1007</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0332-4D06-9405-EF7F72D63EC3}"/>
            </c:ext>
          </c:extLst>
        </c:ser>
        <c:ser>
          <c:idx val="3"/>
          <c:order val="3"/>
          <c:tx>
            <c:strRef>
              <c:f>CR_statistics!$W$999</c:f>
              <c:strCache>
                <c:ptCount val="1"/>
                <c:pt idx="0">
                  <c:v>RAN4</c:v>
                </c:pt>
              </c:strCache>
            </c:strRef>
          </c:tx>
          <c:spPr>
            <a:solidFill>
              <a:srgbClr val="FFFF00"/>
            </a:solidFill>
            <a:ln w="12700">
              <a:solidFill>
                <a:srgbClr val="000000"/>
              </a:solidFill>
              <a:prstDash val="solid"/>
            </a:ln>
          </c:spPr>
          <c:invertIfNegative val="0"/>
          <c:cat>
            <c:strRef>
              <c:f>CR_statistics!$S$1000:$S$1007</c:f>
              <c:strCache>
                <c:ptCount val="8"/>
                <c:pt idx="0">
                  <c:v>REL-8</c:v>
                </c:pt>
                <c:pt idx="1">
                  <c:v>REL-9</c:v>
                </c:pt>
                <c:pt idx="2">
                  <c:v>REL-10</c:v>
                </c:pt>
                <c:pt idx="3">
                  <c:v>REL-11</c:v>
                </c:pt>
                <c:pt idx="4">
                  <c:v>REL-12</c:v>
                </c:pt>
                <c:pt idx="5">
                  <c:v>REL-13</c:v>
                </c:pt>
                <c:pt idx="6">
                  <c:v>REL-14</c:v>
                </c:pt>
                <c:pt idx="7">
                  <c:v>REL-15</c:v>
                </c:pt>
              </c:strCache>
            </c:strRef>
          </c:cat>
          <c:val>
            <c:numRef>
              <c:f>CR_statistics!$W$1000:$W$1007</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0332-4D06-9405-EF7F72D63EC3}"/>
            </c:ext>
          </c:extLst>
        </c:ser>
        <c:ser>
          <c:idx val="4"/>
          <c:order val="4"/>
          <c:tx>
            <c:strRef>
              <c:f>CR_statistics!$X$999</c:f>
              <c:strCache>
                <c:ptCount val="1"/>
                <c:pt idx="0">
                  <c:v>RAN5</c:v>
                </c:pt>
              </c:strCache>
            </c:strRef>
          </c:tx>
          <c:spPr>
            <a:solidFill>
              <a:srgbClr val="660066"/>
            </a:solidFill>
            <a:ln w="12700">
              <a:solidFill>
                <a:srgbClr val="000000"/>
              </a:solidFill>
              <a:prstDash val="solid"/>
            </a:ln>
          </c:spPr>
          <c:invertIfNegative val="0"/>
          <c:cat>
            <c:strRef>
              <c:f>CR_statistics!$S$1000:$S$1007</c:f>
              <c:strCache>
                <c:ptCount val="8"/>
                <c:pt idx="0">
                  <c:v>REL-8</c:v>
                </c:pt>
                <c:pt idx="1">
                  <c:v>REL-9</c:v>
                </c:pt>
                <c:pt idx="2">
                  <c:v>REL-10</c:v>
                </c:pt>
                <c:pt idx="3">
                  <c:v>REL-11</c:v>
                </c:pt>
                <c:pt idx="4">
                  <c:v>REL-12</c:v>
                </c:pt>
                <c:pt idx="5">
                  <c:v>REL-13</c:v>
                </c:pt>
                <c:pt idx="6">
                  <c:v>REL-14</c:v>
                </c:pt>
                <c:pt idx="7">
                  <c:v>REL-15</c:v>
                </c:pt>
              </c:strCache>
            </c:strRef>
          </c:cat>
          <c:val>
            <c:numRef>
              <c:f>CR_statistics!$X$1000:$X$1007</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0332-4D06-9405-EF7F72D63EC3}"/>
            </c:ext>
          </c:extLst>
        </c:ser>
        <c:ser>
          <c:idx val="6"/>
          <c:order val="5"/>
          <c:tx>
            <c:strRef>
              <c:f>CR_statistics!$Y$999</c:f>
              <c:strCache>
                <c:ptCount val="1"/>
                <c:pt idx="0">
                  <c:v>RAN6</c:v>
                </c:pt>
              </c:strCache>
            </c:strRef>
          </c:tx>
          <c:spPr>
            <a:solidFill>
              <a:srgbClr val="FFC000"/>
            </a:solidFill>
            <a:ln>
              <a:solidFill>
                <a:schemeClr val="tx1"/>
              </a:solidFill>
            </a:ln>
          </c:spPr>
          <c:invertIfNegative val="0"/>
          <c:cat>
            <c:strRef>
              <c:f>CR_statistics!$S$1000:$S$1007</c:f>
              <c:strCache>
                <c:ptCount val="8"/>
                <c:pt idx="0">
                  <c:v>REL-8</c:v>
                </c:pt>
                <c:pt idx="1">
                  <c:v>REL-9</c:v>
                </c:pt>
                <c:pt idx="2">
                  <c:v>REL-10</c:v>
                </c:pt>
                <c:pt idx="3">
                  <c:v>REL-11</c:v>
                </c:pt>
                <c:pt idx="4">
                  <c:v>REL-12</c:v>
                </c:pt>
                <c:pt idx="5">
                  <c:v>REL-13</c:v>
                </c:pt>
                <c:pt idx="6">
                  <c:v>REL-14</c:v>
                </c:pt>
                <c:pt idx="7">
                  <c:v>REL-15</c:v>
                </c:pt>
              </c:strCache>
            </c:strRef>
          </c:cat>
          <c:val>
            <c:numRef>
              <c:f>CR_statistics!$Y$1000:$Y$1007</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0332-4D06-9405-EF7F72D63EC3}"/>
            </c:ext>
          </c:extLst>
        </c:ser>
        <c:ser>
          <c:idx val="5"/>
          <c:order val="6"/>
          <c:tx>
            <c:strRef>
              <c:f>CR_statistics!$Z$999</c:f>
              <c:strCache>
                <c:ptCount val="1"/>
                <c:pt idx="0">
                  <c:v>RAN without RAN5</c:v>
                </c:pt>
              </c:strCache>
            </c:strRef>
          </c:tx>
          <c:spPr>
            <a:solidFill>
              <a:srgbClr val="FF00FF"/>
            </a:solidFill>
            <a:ln>
              <a:solidFill>
                <a:schemeClr val="tx1"/>
              </a:solidFill>
            </a:ln>
          </c:spPr>
          <c:invertIfNegative val="0"/>
          <c:cat>
            <c:strRef>
              <c:f>CR_statistics!$S$1000:$S$1007</c:f>
              <c:strCache>
                <c:ptCount val="8"/>
                <c:pt idx="0">
                  <c:v>REL-8</c:v>
                </c:pt>
                <c:pt idx="1">
                  <c:v>REL-9</c:v>
                </c:pt>
                <c:pt idx="2">
                  <c:v>REL-10</c:v>
                </c:pt>
                <c:pt idx="3">
                  <c:v>REL-11</c:v>
                </c:pt>
                <c:pt idx="4">
                  <c:v>REL-12</c:v>
                </c:pt>
                <c:pt idx="5">
                  <c:v>REL-13</c:v>
                </c:pt>
                <c:pt idx="6">
                  <c:v>REL-14</c:v>
                </c:pt>
                <c:pt idx="7">
                  <c:v>REL-15</c:v>
                </c:pt>
              </c:strCache>
            </c:strRef>
          </c:cat>
          <c:val>
            <c:numRef>
              <c:f>CR_statistics!$Z$1000:$Z$1007</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0332-4D06-9405-EF7F72D63EC3}"/>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CR_statistics!$T$958</c:f>
              <c:strCache>
                <c:ptCount val="1"/>
                <c:pt idx="0">
                  <c:v>RAN1</c:v>
                </c:pt>
              </c:strCache>
            </c:strRef>
          </c:tx>
          <c:spPr>
            <a:solidFill>
              <a:srgbClr val="00FF00"/>
            </a:solidFill>
            <a:ln w="12700">
              <a:solidFill>
                <a:srgbClr val="000000"/>
              </a:solidFill>
              <a:prstDash val="solid"/>
            </a:ln>
          </c:spPr>
          <c:invertIfNegative val="0"/>
          <c:cat>
            <c:strRef>
              <c:f>CR_statistics!$S$959:$S$966</c:f>
              <c:strCache>
                <c:ptCount val="8"/>
                <c:pt idx="0">
                  <c:v>REL-8</c:v>
                </c:pt>
                <c:pt idx="1">
                  <c:v>REL-9</c:v>
                </c:pt>
                <c:pt idx="2">
                  <c:v>REL-10</c:v>
                </c:pt>
                <c:pt idx="3">
                  <c:v>REL-11</c:v>
                </c:pt>
                <c:pt idx="4">
                  <c:v>REL-12</c:v>
                </c:pt>
                <c:pt idx="5">
                  <c:v>REL-13</c:v>
                </c:pt>
                <c:pt idx="6">
                  <c:v>REL-14</c:v>
                </c:pt>
                <c:pt idx="7">
                  <c:v>REL-15</c:v>
                </c:pt>
              </c:strCache>
            </c:strRef>
          </c:cat>
          <c:val>
            <c:numRef>
              <c:f>CR_statistics!$T$959:$T$966</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870F-4B11-9EC3-13236E2870A8}"/>
            </c:ext>
          </c:extLst>
        </c:ser>
        <c:ser>
          <c:idx val="1"/>
          <c:order val="1"/>
          <c:tx>
            <c:strRef>
              <c:f>CR_statistics!$U$958</c:f>
              <c:strCache>
                <c:ptCount val="1"/>
                <c:pt idx="0">
                  <c:v>RAN2</c:v>
                </c:pt>
              </c:strCache>
            </c:strRef>
          </c:tx>
          <c:spPr>
            <a:solidFill>
              <a:srgbClr val="FF0000"/>
            </a:solidFill>
            <a:ln w="12700">
              <a:solidFill>
                <a:srgbClr val="000000"/>
              </a:solidFill>
              <a:prstDash val="solid"/>
            </a:ln>
          </c:spPr>
          <c:invertIfNegative val="0"/>
          <c:cat>
            <c:strRef>
              <c:f>CR_statistics!$S$959:$S$966</c:f>
              <c:strCache>
                <c:ptCount val="8"/>
                <c:pt idx="0">
                  <c:v>REL-8</c:v>
                </c:pt>
                <c:pt idx="1">
                  <c:v>REL-9</c:v>
                </c:pt>
                <c:pt idx="2">
                  <c:v>REL-10</c:v>
                </c:pt>
                <c:pt idx="3">
                  <c:v>REL-11</c:v>
                </c:pt>
                <c:pt idx="4">
                  <c:v>REL-12</c:v>
                </c:pt>
                <c:pt idx="5">
                  <c:v>REL-13</c:v>
                </c:pt>
                <c:pt idx="6">
                  <c:v>REL-14</c:v>
                </c:pt>
                <c:pt idx="7">
                  <c:v>REL-15</c:v>
                </c:pt>
              </c:strCache>
            </c:strRef>
          </c:cat>
          <c:val>
            <c:numRef>
              <c:f>CR_statistics!$U$959:$U$966</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870F-4B11-9EC3-13236E2870A8}"/>
            </c:ext>
          </c:extLst>
        </c:ser>
        <c:ser>
          <c:idx val="2"/>
          <c:order val="2"/>
          <c:tx>
            <c:strRef>
              <c:f>CR_statistics!$V$958</c:f>
              <c:strCache>
                <c:ptCount val="1"/>
                <c:pt idx="0">
                  <c:v>RAN3</c:v>
                </c:pt>
              </c:strCache>
            </c:strRef>
          </c:tx>
          <c:spPr>
            <a:solidFill>
              <a:srgbClr val="0000FF"/>
            </a:solidFill>
            <a:ln w="12700">
              <a:solidFill>
                <a:srgbClr val="000000"/>
              </a:solidFill>
              <a:prstDash val="solid"/>
            </a:ln>
          </c:spPr>
          <c:invertIfNegative val="0"/>
          <c:cat>
            <c:strRef>
              <c:f>CR_statistics!$S$959:$S$966</c:f>
              <c:strCache>
                <c:ptCount val="8"/>
                <c:pt idx="0">
                  <c:v>REL-8</c:v>
                </c:pt>
                <c:pt idx="1">
                  <c:v>REL-9</c:v>
                </c:pt>
                <c:pt idx="2">
                  <c:v>REL-10</c:v>
                </c:pt>
                <c:pt idx="3">
                  <c:v>REL-11</c:v>
                </c:pt>
                <c:pt idx="4">
                  <c:v>REL-12</c:v>
                </c:pt>
                <c:pt idx="5">
                  <c:v>REL-13</c:v>
                </c:pt>
                <c:pt idx="6">
                  <c:v>REL-14</c:v>
                </c:pt>
                <c:pt idx="7">
                  <c:v>REL-15</c:v>
                </c:pt>
              </c:strCache>
            </c:strRef>
          </c:cat>
          <c:val>
            <c:numRef>
              <c:f>CR_statistics!$V$959:$V$966</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870F-4B11-9EC3-13236E2870A8}"/>
            </c:ext>
          </c:extLst>
        </c:ser>
        <c:ser>
          <c:idx val="3"/>
          <c:order val="3"/>
          <c:tx>
            <c:strRef>
              <c:f>CR_statistics!$W$958</c:f>
              <c:strCache>
                <c:ptCount val="1"/>
                <c:pt idx="0">
                  <c:v>RAN4</c:v>
                </c:pt>
              </c:strCache>
            </c:strRef>
          </c:tx>
          <c:spPr>
            <a:solidFill>
              <a:srgbClr val="FFFF00"/>
            </a:solidFill>
            <a:ln w="12700">
              <a:solidFill>
                <a:srgbClr val="000000"/>
              </a:solidFill>
              <a:prstDash val="solid"/>
            </a:ln>
          </c:spPr>
          <c:invertIfNegative val="0"/>
          <c:cat>
            <c:strRef>
              <c:f>CR_statistics!$S$959:$S$966</c:f>
              <c:strCache>
                <c:ptCount val="8"/>
                <c:pt idx="0">
                  <c:v>REL-8</c:v>
                </c:pt>
                <c:pt idx="1">
                  <c:v>REL-9</c:v>
                </c:pt>
                <c:pt idx="2">
                  <c:v>REL-10</c:v>
                </c:pt>
                <c:pt idx="3">
                  <c:v>REL-11</c:v>
                </c:pt>
                <c:pt idx="4">
                  <c:v>REL-12</c:v>
                </c:pt>
                <c:pt idx="5">
                  <c:v>REL-13</c:v>
                </c:pt>
                <c:pt idx="6">
                  <c:v>REL-14</c:v>
                </c:pt>
                <c:pt idx="7">
                  <c:v>REL-15</c:v>
                </c:pt>
              </c:strCache>
            </c:strRef>
          </c:cat>
          <c:val>
            <c:numRef>
              <c:f>CR_statistics!$W$959:$W$966</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870F-4B11-9EC3-13236E2870A8}"/>
            </c:ext>
          </c:extLst>
        </c:ser>
        <c:ser>
          <c:idx val="4"/>
          <c:order val="4"/>
          <c:tx>
            <c:strRef>
              <c:f>CR_statistics!$X$958</c:f>
              <c:strCache>
                <c:ptCount val="1"/>
                <c:pt idx="0">
                  <c:v>RAN5</c:v>
                </c:pt>
              </c:strCache>
            </c:strRef>
          </c:tx>
          <c:spPr>
            <a:solidFill>
              <a:srgbClr val="660066"/>
            </a:solidFill>
            <a:ln w="12700">
              <a:solidFill>
                <a:srgbClr val="000000"/>
              </a:solidFill>
              <a:prstDash val="solid"/>
            </a:ln>
          </c:spPr>
          <c:invertIfNegative val="0"/>
          <c:cat>
            <c:strRef>
              <c:f>CR_statistics!$S$959:$S$966</c:f>
              <c:strCache>
                <c:ptCount val="8"/>
                <c:pt idx="0">
                  <c:v>REL-8</c:v>
                </c:pt>
                <c:pt idx="1">
                  <c:v>REL-9</c:v>
                </c:pt>
                <c:pt idx="2">
                  <c:v>REL-10</c:v>
                </c:pt>
                <c:pt idx="3">
                  <c:v>REL-11</c:v>
                </c:pt>
                <c:pt idx="4">
                  <c:v>REL-12</c:v>
                </c:pt>
                <c:pt idx="5">
                  <c:v>REL-13</c:v>
                </c:pt>
                <c:pt idx="6">
                  <c:v>REL-14</c:v>
                </c:pt>
                <c:pt idx="7">
                  <c:v>REL-15</c:v>
                </c:pt>
              </c:strCache>
            </c:strRef>
          </c:cat>
          <c:val>
            <c:numRef>
              <c:f>CR_statistics!$X$959:$X$966</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870F-4B11-9EC3-13236E2870A8}"/>
            </c:ext>
          </c:extLst>
        </c:ser>
        <c:ser>
          <c:idx val="6"/>
          <c:order val="5"/>
          <c:tx>
            <c:strRef>
              <c:f>CR_statistics!$Y$958</c:f>
              <c:strCache>
                <c:ptCount val="1"/>
                <c:pt idx="0">
                  <c:v>RAN6</c:v>
                </c:pt>
              </c:strCache>
            </c:strRef>
          </c:tx>
          <c:spPr>
            <a:solidFill>
              <a:srgbClr val="FFC000"/>
            </a:solidFill>
            <a:ln>
              <a:solidFill>
                <a:schemeClr val="tx1"/>
              </a:solidFill>
            </a:ln>
          </c:spPr>
          <c:invertIfNegative val="0"/>
          <c:cat>
            <c:strRef>
              <c:f>CR_statistics!$S$959:$S$966</c:f>
              <c:strCache>
                <c:ptCount val="8"/>
                <c:pt idx="0">
                  <c:v>REL-8</c:v>
                </c:pt>
                <c:pt idx="1">
                  <c:v>REL-9</c:v>
                </c:pt>
                <c:pt idx="2">
                  <c:v>REL-10</c:v>
                </c:pt>
                <c:pt idx="3">
                  <c:v>REL-11</c:v>
                </c:pt>
                <c:pt idx="4">
                  <c:v>REL-12</c:v>
                </c:pt>
                <c:pt idx="5">
                  <c:v>REL-13</c:v>
                </c:pt>
                <c:pt idx="6">
                  <c:v>REL-14</c:v>
                </c:pt>
                <c:pt idx="7">
                  <c:v>REL-15</c:v>
                </c:pt>
              </c:strCache>
            </c:strRef>
          </c:cat>
          <c:val>
            <c:numRef>
              <c:f>CR_statistics!$Y$959:$Y$966</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870F-4B11-9EC3-13236E2870A8}"/>
            </c:ext>
          </c:extLst>
        </c:ser>
        <c:ser>
          <c:idx val="5"/>
          <c:order val="6"/>
          <c:tx>
            <c:strRef>
              <c:f>CR_statistics!$Z$958</c:f>
              <c:strCache>
                <c:ptCount val="1"/>
                <c:pt idx="0">
                  <c:v>RAN without RAN5</c:v>
                </c:pt>
              </c:strCache>
            </c:strRef>
          </c:tx>
          <c:spPr>
            <a:solidFill>
              <a:srgbClr val="FF00FF"/>
            </a:solidFill>
            <a:ln>
              <a:solidFill>
                <a:schemeClr val="tx1"/>
              </a:solidFill>
            </a:ln>
          </c:spPr>
          <c:invertIfNegative val="0"/>
          <c:cat>
            <c:strRef>
              <c:f>CR_statistics!$S$959:$S$966</c:f>
              <c:strCache>
                <c:ptCount val="8"/>
                <c:pt idx="0">
                  <c:v>REL-8</c:v>
                </c:pt>
                <c:pt idx="1">
                  <c:v>REL-9</c:v>
                </c:pt>
                <c:pt idx="2">
                  <c:v>REL-10</c:v>
                </c:pt>
                <c:pt idx="3">
                  <c:v>REL-11</c:v>
                </c:pt>
                <c:pt idx="4">
                  <c:v>REL-12</c:v>
                </c:pt>
                <c:pt idx="5">
                  <c:v>REL-13</c:v>
                </c:pt>
                <c:pt idx="6">
                  <c:v>REL-14</c:v>
                </c:pt>
                <c:pt idx="7">
                  <c:v>REL-15</c:v>
                </c:pt>
              </c:strCache>
            </c:strRef>
          </c:cat>
          <c:val>
            <c:numRef>
              <c:f>CR_statistics!$Z$959:$Z$966</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870F-4B11-9EC3-13236E2870A8}"/>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CR_statistics!$T$920</c:f>
              <c:strCache>
                <c:ptCount val="1"/>
                <c:pt idx="0">
                  <c:v>RAN1</c:v>
                </c:pt>
              </c:strCache>
            </c:strRef>
          </c:tx>
          <c:spPr>
            <a:solidFill>
              <a:srgbClr val="00FF00"/>
            </a:solidFill>
            <a:ln w="12700">
              <a:solidFill>
                <a:srgbClr val="000000"/>
              </a:solidFill>
              <a:prstDash val="solid"/>
            </a:ln>
          </c:spPr>
          <c:invertIfNegative val="0"/>
          <c:cat>
            <c:strRef>
              <c:f>CR_statistics!$S$921:$S$928</c:f>
              <c:strCache>
                <c:ptCount val="8"/>
                <c:pt idx="0">
                  <c:v>REL-8</c:v>
                </c:pt>
                <c:pt idx="1">
                  <c:v>REL-9</c:v>
                </c:pt>
                <c:pt idx="2">
                  <c:v>REL-10</c:v>
                </c:pt>
                <c:pt idx="3">
                  <c:v>REL-11</c:v>
                </c:pt>
                <c:pt idx="4">
                  <c:v>REL-12</c:v>
                </c:pt>
                <c:pt idx="5">
                  <c:v>REL-13</c:v>
                </c:pt>
                <c:pt idx="6">
                  <c:v>REL-14</c:v>
                </c:pt>
                <c:pt idx="7">
                  <c:v>REL-15</c:v>
                </c:pt>
              </c:strCache>
            </c:strRef>
          </c:cat>
          <c:val>
            <c:numRef>
              <c:f>CR_statistics!$T$921:$T$928</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113B-4FC7-9E0F-7F69A113DE94}"/>
            </c:ext>
          </c:extLst>
        </c:ser>
        <c:ser>
          <c:idx val="1"/>
          <c:order val="1"/>
          <c:tx>
            <c:strRef>
              <c:f>CR_statistics!$U$920</c:f>
              <c:strCache>
                <c:ptCount val="1"/>
                <c:pt idx="0">
                  <c:v>RAN2</c:v>
                </c:pt>
              </c:strCache>
            </c:strRef>
          </c:tx>
          <c:spPr>
            <a:solidFill>
              <a:srgbClr val="FF0000"/>
            </a:solidFill>
            <a:ln w="12700">
              <a:solidFill>
                <a:srgbClr val="000000"/>
              </a:solidFill>
              <a:prstDash val="solid"/>
            </a:ln>
          </c:spPr>
          <c:invertIfNegative val="0"/>
          <c:cat>
            <c:strRef>
              <c:f>CR_statistics!$S$921:$S$928</c:f>
              <c:strCache>
                <c:ptCount val="8"/>
                <c:pt idx="0">
                  <c:v>REL-8</c:v>
                </c:pt>
                <c:pt idx="1">
                  <c:v>REL-9</c:v>
                </c:pt>
                <c:pt idx="2">
                  <c:v>REL-10</c:v>
                </c:pt>
                <c:pt idx="3">
                  <c:v>REL-11</c:v>
                </c:pt>
                <c:pt idx="4">
                  <c:v>REL-12</c:v>
                </c:pt>
                <c:pt idx="5">
                  <c:v>REL-13</c:v>
                </c:pt>
                <c:pt idx="6">
                  <c:v>REL-14</c:v>
                </c:pt>
                <c:pt idx="7">
                  <c:v>REL-15</c:v>
                </c:pt>
              </c:strCache>
            </c:strRef>
          </c:cat>
          <c:val>
            <c:numRef>
              <c:f>CR_statistics!$U$921:$U$928</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113B-4FC7-9E0F-7F69A113DE94}"/>
            </c:ext>
          </c:extLst>
        </c:ser>
        <c:ser>
          <c:idx val="2"/>
          <c:order val="2"/>
          <c:tx>
            <c:strRef>
              <c:f>CR_statistics!$V$920</c:f>
              <c:strCache>
                <c:ptCount val="1"/>
                <c:pt idx="0">
                  <c:v>RAN3</c:v>
                </c:pt>
              </c:strCache>
            </c:strRef>
          </c:tx>
          <c:spPr>
            <a:solidFill>
              <a:srgbClr val="0000FF"/>
            </a:solidFill>
            <a:ln w="12700">
              <a:solidFill>
                <a:srgbClr val="000000"/>
              </a:solidFill>
              <a:prstDash val="solid"/>
            </a:ln>
          </c:spPr>
          <c:invertIfNegative val="0"/>
          <c:cat>
            <c:strRef>
              <c:f>CR_statistics!$S$921:$S$928</c:f>
              <c:strCache>
                <c:ptCount val="8"/>
                <c:pt idx="0">
                  <c:v>REL-8</c:v>
                </c:pt>
                <c:pt idx="1">
                  <c:v>REL-9</c:v>
                </c:pt>
                <c:pt idx="2">
                  <c:v>REL-10</c:v>
                </c:pt>
                <c:pt idx="3">
                  <c:v>REL-11</c:v>
                </c:pt>
                <c:pt idx="4">
                  <c:v>REL-12</c:v>
                </c:pt>
                <c:pt idx="5">
                  <c:v>REL-13</c:v>
                </c:pt>
                <c:pt idx="6">
                  <c:v>REL-14</c:v>
                </c:pt>
                <c:pt idx="7">
                  <c:v>REL-15</c:v>
                </c:pt>
              </c:strCache>
            </c:strRef>
          </c:cat>
          <c:val>
            <c:numRef>
              <c:f>CR_statistics!$V$921:$V$928</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113B-4FC7-9E0F-7F69A113DE94}"/>
            </c:ext>
          </c:extLst>
        </c:ser>
        <c:ser>
          <c:idx val="3"/>
          <c:order val="3"/>
          <c:tx>
            <c:strRef>
              <c:f>CR_statistics!$W$920</c:f>
              <c:strCache>
                <c:ptCount val="1"/>
                <c:pt idx="0">
                  <c:v>RAN4</c:v>
                </c:pt>
              </c:strCache>
            </c:strRef>
          </c:tx>
          <c:spPr>
            <a:solidFill>
              <a:srgbClr val="FFFF00"/>
            </a:solidFill>
            <a:ln w="12700">
              <a:solidFill>
                <a:srgbClr val="000000"/>
              </a:solidFill>
              <a:prstDash val="solid"/>
            </a:ln>
          </c:spPr>
          <c:invertIfNegative val="0"/>
          <c:cat>
            <c:strRef>
              <c:f>CR_statistics!$S$921:$S$928</c:f>
              <c:strCache>
                <c:ptCount val="8"/>
                <c:pt idx="0">
                  <c:v>REL-8</c:v>
                </c:pt>
                <c:pt idx="1">
                  <c:v>REL-9</c:v>
                </c:pt>
                <c:pt idx="2">
                  <c:v>REL-10</c:v>
                </c:pt>
                <c:pt idx="3">
                  <c:v>REL-11</c:v>
                </c:pt>
                <c:pt idx="4">
                  <c:v>REL-12</c:v>
                </c:pt>
                <c:pt idx="5">
                  <c:v>REL-13</c:v>
                </c:pt>
                <c:pt idx="6">
                  <c:v>REL-14</c:v>
                </c:pt>
                <c:pt idx="7">
                  <c:v>REL-15</c:v>
                </c:pt>
              </c:strCache>
            </c:strRef>
          </c:cat>
          <c:val>
            <c:numRef>
              <c:f>CR_statistics!$W$921:$W$928</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113B-4FC7-9E0F-7F69A113DE94}"/>
            </c:ext>
          </c:extLst>
        </c:ser>
        <c:ser>
          <c:idx val="4"/>
          <c:order val="4"/>
          <c:tx>
            <c:strRef>
              <c:f>CR_statistics!$X$920</c:f>
              <c:strCache>
                <c:ptCount val="1"/>
                <c:pt idx="0">
                  <c:v>RAN5</c:v>
                </c:pt>
              </c:strCache>
            </c:strRef>
          </c:tx>
          <c:spPr>
            <a:solidFill>
              <a:srgbClr val="660066"/>
            </a:solidFill>
            <a:ln w="12700">
              <a:solidFill>
                <a:srgbClr val="000000"/>
              </a:solidFill>
              <a:prstDash val="solid"/>
            </a:ln>
          </c:spPr>
          <c:invertIfNegative val="0"/>
          <c:cat>
            <c:strRef>
              <c:f>CR_statistics!$S$921:$S$928</c:f>
              <c:strCache>
                <c:ptCount val="8"/>
                <c:pt idx="0">
                  <c:v>REL-8</c:v>
                </c:pt>
                <c:pt idx="1">
                  <c:v>REL-9</c:v>
                </c:pt>
                <c:pt idx="2">
                  <c:v>REL-10</c:v>
                </c:pt>
                <c:pt idx="3">
                  <c:v>REL-11</c:v>
                </c:pt>
                <c:pt idx="4">
                  <c:v>REL-12</c:v>
                </c:pt>
                <c:pt idx="5">
                  <c:v>REL-13</c:v>
                </c:pt>
                <c:pt idx="6">
                  <c:v>REL-14</c:v>
                </c:pt>
                <c:pt idx="7">
                  <c:v>REL-15</c:v>
                </c:pt>
              </c:strCache>
            </c:strRef>
          </c:cat>
          <c:val>
            <c:numRef>
              <c:f>CR_statistics!$X$921:$X$928</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113B-4FC7-9E0F-7F69A113DE94}"/>
            </c:ext>
          </c:extLst>
        </c:ser>
        <c:ser>
          <c:idx val="6"/>
          <c:order val="5"/>
          <c:tx>
            <c:strRef>
              <c:f>CR_statistics!$Y$920</c:f>
              <c:strCache>
                <c:ptCount val="1"/>
                <c:pt idx="0">
                  <c:v>RAN6</c:v>
                </c:pt>
              </c:strCache>
            </c:strRef>
          </c:tx>
          <c:spPr>
            <a:solidFill>
              <a:srgbClr val="FFC000"/>
            </a:solidFill>
            <a:ln>
              <a:solidFill>
                <a:schemeClr val="tx1"/>
              </a:solidFill>
            </a:ln>
          </c:spPr>
          <c:invertIfNegative val="0"/>
          <c:cat>
            <c:strRef>
              <c:f>CR_statistics!$S$921:$S$928</c:f>
              <c:strCache>
                <c:ptCount val="8"/>
                <c:pt idx="0">
                  <c:v>REL-8</c:v>
                </c:pt>
                <c:pt idx="1">
                  <c:v>REL-9</c:v>
                </c:pt>
                <c:pt idx="2">
                  <c:v>REL-10</c:v>
                </c:pt>
                <c:pt idx="3">
                  <c:v>REL-11</c:v>
                </c:pt>
                <c:pt idx="4">
                  <c:v>REL-12</c:v>
                </c:pt>
                <c:pt idx="5">
                  <c:v>REL-13</c:v>
                </c:pt>
                <c:pt idx="6">
                  <c:v>REL-14</c:v>
                </c:pt>
                <c:pt idx="7">
                  <c:v>REL-15</c:v>
                </c:pt>
              </c:strCache>
            </c:strRef>
          </c:cat>
          <c:val>
            <c:numRef>
              <c:f>CR_statistics!$Y$921:$Y$928</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113B-4FC7-9E0F-7F69A113DE94}"/>
            </c:ext>
          </c:extLst>
        </c:ser>
        <c:ser>
          <c:idx val="5"/>
          <c:order val="6"/>
          <c:tx>
            <c:strRef>
              <c:f>CR_statistics!$Z$920</c:f>
              <c:strCache>
                <c:ptCount val="1"/>
                <c:pt idx="0">
                  <c:v>RAN without RAN5</c:v>
                </c:pt>
              </c:strCache>
            </c:strRef>
          </c:tx>
          <c:spPr>
            <a:solidFill>
              <a:srgbClr val="FF00FF"/>
            </a:solidFill>
            <a:ln>
              <a:solidFill>
                <a:schemeClr val="tx1"/>
              </a:solidFill>
            </a:ln>
          </c:spPr>
          <c:invertIfNegative val="0"/>
          <c:cat>
            <c:strRef>
              <c:f>CR_statistics!$S$921:$S$928</c:f>
              <c:strCache>
                <c:ptCount val="8"/>
                <c:pt idx="0">
                  <c:v>REL-8</c:v>
                </c:pt>
                <c:pt idx="1">
                  <c:v>REL-9</c:v>
                </c:pt>
                <c:pt idx="2">
                  <c:v>REL-10</c:v>
                </c:pt>
                <c:pt idx="3">
                  <c:v>REL-11</c:v>
                </c:pt>
                <c:pt idx="4">
                  <c:v>REL-12</c:v>
                </c:pt>
                <c:pt idx="5">
                  <c:v>REL-13</c:v>
                </c:pt>
                <c:pt idx="6">
                  <c:v>REL-14</c:v>
                </c:pt>
                <c:pt idx="7">
                  <c:v>REL-15</c:v>
                </c:pt>
              </c:strCache>
            </c:strRef>
          </c:cat>
          <c:val>
            <c:numRef>
              <c:f>CR_statistics!$Z$921:$Z$928</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113B-4FC7-9E0F-7F69A113DE94}"/>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CR_statistics!$T$880</c:f>
              <c:strCache>
                <c:ptCount val="1"/>
                <c:pt idx="0">
                  <c:v>RAN1</c:v>
                </c:pt>
              </c:strCache>
            </c:strRef>
          </c:tx>
          <c:spPr>
            <a:solidFill>
              <a:srgbClr val="00FF00"/>
            </a:solidFill>
            <a:ln w="12700">
              <a:solidFill>
                <a:srgbClr val="000000"/>
              </a:solidFill>
              <a:prstDash val="solid"/>
            </a:ln>
          </c:spPr>
          <c:invertIfNegative val="0"/>
          <c:cat>
            <c:strRef>
              <c:f>CR_statistics!$S$881:$S$888</c:f>
              <c:strCache>
                <c:ptCount val="8"/>
                <c:pt idx="0">
                  <c:v>REL-8</c:v>
                </c:pt>
                <c:pt idx="1">
                  <c:v>REL-9</c:v>
                </c:pt>
                <c:pt idx="2">
                  <c:v>REL-10</c:v>
                </c:pt>
                <c:pt idx="3">
                  <c:v>REL-11</c:v>
                </c:pt>
                <c:pt idx="4">
                  <c:v>REL-12</c:v>
                </c:pt>
                <c:pt idx="5">
                  <c:v>REL-13</c:v>
                </c:pt>
                <c:pt idx="6">
                  <c:v>REL-14</c:v>
                </c:pt>
                <c:pt idx="7">
                  <c:v>REL-15</c:v>
                </c:pt>
              </c:strCache>
            </c:strRef>
          </c:cat>
          <c:val>
            <c:numRef>
              <c:f>CR_statistics!$T$881:$T$888</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C08E-406E-92BB-137FF06D1D3C}"/>
            </c:ext>
          </c:extLst>
        </c:ser>
        <c:ser>
          <c:idx val="1"/>
          <c:order val="1"/>
          <c:tx>
            <c:strRef>
              <c:f>CR_statistics!$U$880</c:f>
              <c:strCache>
                <c:ptCount val="1"/>
                <c:pt idx="0">
                  <c:v>RAN2</c:v>
                </c:pt>
              </c:strCache>
            </c:strRef>
          </c:tx>
          <c:spPr>
            <a:solidFill>
              <a:srgbClr val="FF0000"/>
            </a:solidFill>
            <a:ln w="12700">
              <a:solidFill>
                <a:srgbClr val="000000"/>
              </a:solidFill>
              <a:prstDash val="solid"/>
            </a:ln>
          </c:spPr>
          <c:invertIfNegative val="0"/>
          <c:cat>
            <c:strRef>
              <c:f>CR_statistics!$S$881:$S$888</c:f>
              <c:strCache>
                <c:ptCount val="8"/>
                <c:pt idx="0">
                  <c:v>REL-8</c:v>
                </c:pt>
                <c:pt idx="1">
                  <c:v>REL-9</c:v>
                </c:pt>
                <c:pt idx="2">
                  <c:v>REL-10</c:v>
                </c:pt>
                <c:pt idx="3">
                  <c:v>REL-11</c:v>
                </c:pt>
                <c:pt idx="4">
                  <c:v>REL-12</c:v>
                </c:pt>
                <c:pt idx="5">
                  <c:v>REL-13</c:v>
                </c:pt>
                <c:pt idx="6">
                  <c:v>REL-14</c:v>
                </c:pt>
                <c:pt idx="7">
                  <c:v>REL-15</c:v>
                </c:pt>
              </c:strCache>
            </c:strRef>
          </c:cat>
          <c:val>
            <c:numRef>
              <c:f>CR_statistics!$U$881:$U$888</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C08E-406E-92BB-137FF06D1D3C}"/>
            </c:ext>
          </c:extLst>
        </c:ser>
        <c:ser>
          <c:idx val="2"/>
          <c:order val="2"/>
          <c:tx>
            <c:strRef>
              <c:f>CR_statistics!$V$880</c:f>
              <c:strCache>
                <c:ptCount val="1"/>
                <c:pt idx="0">
                  <c:v>RAN3</c:v>
                </c:pt>
              </c:strCache>
            </c:strRef>
          </c:tx>
          <c:spPr>
            <a:solidFill>
              <a:srgbClr val="0000FF"/>
            </a:solidFill>
            <a:ln w="12700">
              <a:solidFill>
                <a:srgbClr val="000000"/>
              </a:solidFill>
              <a:prstDash val="solid"/>
            </a:ln>
          </c:spPr>
          <c:invertIfNegative val="0"/>
          <c:cat>
            <c:strRef>
              <c:f>CR_statistics!$S$881:$S$888</c:f>
              <c:strCache>
                <c:ptCount val="8"/>
                <c:pt idx="0">
                  <c:v>REL-8</c:v>
                </c:pt>
                <c:pt idx="1">
                  <c:v>REL-9</c:v>
                </c:pt>
                <c:pt idx="2">
                  <c:v>REL-10</c:v>
                </c:pt>
                <c:pt idx="3">
                  <c:v>REL-11</c:v>
                </c:pt>
                <c:pt idx="4">
                  <c:v>REL-12</c:v>
                </c:pt>
                <c:pt idx="5">
                  <c:v>REL-13</c:v>
                </c:pt>
                <c:pt idx="6">
                  <c:v>REL-14</c:v>
                </c:pt>
                <c:pt idx="7">
                  <c:v>REL-15</c:v>
                </c:pt>
              </c:strCache>
            </c:strRef>
          </c:cat>
          <c:val>
            <c:numRef>
              <c:f>CR_statistics!$V$881:$V$888</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C08E-406E-92BB-137FF06D1D3C}"/>
            </c:ext>
          </c:extLst>
        </c:ser>
        <c:ser>
          <c:idx val="3"/>
          <c:order val="3"/>
          <c:tx>
            <c:strRef>
              <c:f>CR_statistics!$W$880</c:f>
              <c:strCache>
                <c:ptCount val="1"/>
                <c:pt idx="0">
                  <c:v>RAN4</c:v>
                </c:pt>
              </c:strCache>
            </c:strRef>
          </c:tx>
          <c:spPr>
            <a:solidFill>
              <a:srgbClr val="FFFF00"/>
            </a:solidFill>
            <a:ln w="12700">
              <a:solidFill>
                <a:srgbClr val="000000"/>
              </a:solidFill>
              <a:prstDash val="solid"/>
            </a:ln>
          </c:spPr>
          <c:invertIfNegative val="0"/>
          <c:cat>
            <c:strRef>
              <c:f>CR_statistics!$S$881:$S$888</c:f>
              <c:strCache>
                <c:ptCount val="8"/>
                <c:pt idx="0">
                  <c:v>REL-8</c:v>
                </c:pt>
                <c:pt idx="1">
                  <c:v>REL-9</c:v>
                </c:pt>
                <c:pt idx="2">
                  <c:v>REL-10</c:v>
                </c:pt>
                <c:pt idx="3">
                  <c:v>REL-11</c:v>
                </c:pt>
                <c:pt idx="4">
                  <c:v>REL-12</c:v>
                </c:pt>
                <c:pt idx="5">
                  <c:v>REL-13</c:v>
                </c:pt>
                <c:pt idx="6">
                  <c:v>REL-14</c:v>
                </c:pt>
                <c:pt idx="7">
                  <c:v>REL-15</c:v>
                </c:pt>
              </c:strCache>
            </c:strRef>
          </c:cat>
          <c:val>
            <c:numRef>
              <c:f>CR_statistics!$W$881:$W$888</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C08E-406E-92BB-137FF06D1D3C}"/>
            </c:ext>
          </c:extLst>
        </c:ser>
        <c:ser>
          <c:idx val="4"/>
          <c:order val="4"/>
          <c:tx>
            <c:strRef>
              <c:f>CR_statistics!$X$880</c:f>
              <c:strCache>
                <c:ptCount val="1"/>
                <c:pt idx="0">
                  <c:v>RAN5</c:v>
                </c:pt>
              </c:strCache>
            </c:strRef>
          </c:tx>
          <c:spPr>
            <a:solidFill>
              <a:srgbClr val="660066"/>
            </a:solidFill>
            <a:ln w="12700">
              <a:solidFill>
                <a:srgbClr val="000000"/>
              </a:solidFill>
              <a:prstDash val="solid"/>
            </a:ln>
          </c:spPr>
          <c:invertIfNegative val="0"/>
          <c:cat>
            <c:strRef>
              <c:f>CR_statistics!$S$881:$S$888</c:f>
              <c:strCache>
                <c:ptCount val="8"/>
                <c:pt idx="0">
                  <c:v>REL-8</c:v>
                </c:pt>
                <c:pt idx="1">
                  <c:v>REL-9</c:v>
                </c:pt>
                <c:pt idx="2">
                  <c:v>REL-10</c:v>
                </c:pt>
                <c:pt idx="3">
                  <c:v>REL-11</c:v>
                </c:pt>
                <c:pt idx="4">
                  <c:v>REL-12</c:v>
                </c:pt>
                <c:pt idx="5">
                  <c:v>REL-13</c:v>
                </c:pt>
                <c:pt idx="6">
                  <c:v>REL-14</c:v>
                </c:pt>
                <c:pt idx="7">
                  <c:v>REL-15</c:v>
                </c:pt>
              </c:strCache>
            </c:strRef>
          </c:cat>
          <c:val>
            <c:numRef>
              <c:f>CR_statistics!$X$881:$X$888</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C08E-406E-92BB-137FF06D1D3C}"/>
            </c:ext>
          </c:extLst>
        </c:ser>
        <c:ser>
          <c:idx val="6"/>
          <c:order val="5"/>
          <c:tx>
            <c:strRef>
              <c:f>CR_statistics!$Y$880</c:f>
              <c:strCache>
                <c:ptCount val="1"/>
                <c:pt idx="0">
                  <c:v>RAN6</c:v>
                </c:pt>
              </c:strCache>
            </c:strRef>
          </c:tx>
          <c:spPr>
            <a:solidFill>
              <a:srgbClr val="FFC000"/>
            </a:solidFill>
            <a:ln>
              <a:solidFill>
                <a:schemeClr val="tx1"/>
              </a:solidFill>
            </a:ln>
          </c:spPr>
          <c:invertIfNegative val="0"/>
          <c:cat>
            <c:strRef>
              <c:f>CR_statistics!$S$881:$S$888</c:f>
              <c:strCache>
                <c:ptCount val="8"/>
                <c:pt idx="0">
                  <c:v>REL-8</c:v>
                </c:pt>
                <c:pt idx="1">
                  <c:v>REL-9</c:v>
                </c:pt>
                <c:pt idx="2">
                  <c:v>REL-10</c:v>
                </c:pt>
                <c:pt idx="3">
                  <c:v>REL-11</c:v>
                </c:pt>
                <c:pt idx="4">
                  <c:v>REL-12</c:v>
                </c:pt>
                <c:pt idx="5">
                  <c:v>REL-13</c:v>
                </c:pt>
                <c:pt idx="6">
                  <c:v>REL-14</c:v>
                </c:pt>
                <c:pt idx="7">
                  <c:v>REL-15</c:v>
                </c:pt>
              </c:strCache>
            </c:strRef>
          </c:cat>
          <c:val>
            <c:numRef>
              <c:f>CR_statistics!$Y$881:$Y$888</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C08E-406E-92BB-137FF06D1D3C}"/>
            </c:ext>
          </c:extLst>
        </c:ser>
        <c:ser>
          <c:idx val="5"/>
          <c:order val="6"/>
          <c:tx>
            <c:strRef>
              <c:f>CR_statistics!$Z$880</c:f>
              <c:strCache>
                <c:ptCount val="1"/>
                <c:pt idx="0">
                  <c:v>RAN without RAN5</c:v>
                </c:pt>
              </c:strCache>
            </c:strRef>
          </c:tx>
          <c:spPr>
            <a:solidFill>
              <a:srgbClr val="FF00FF"/>
            </a:solidFill>
            <a:ln>
              <a:solidFill>
                <a:schemeClr val="tx1"/>
              </a:solidFill>
            </a:ln>
          </c:spPr>
          <c:invertIfNegative val="0"/>
          <c:cat>
            <c:strRef>
              <c:f>CR_statistics!$S$881:$S$888</c:f>
              <c:strCache>
                <c:ptCount val="8"/>
                <c:pt idx="0">
                  <c:v>REL-8</c:v>
                </c:pt>
                <c:pt idx="1">
                  <c:v>REL-9</c:v>
                </c:pt>
                <c:pt idx="2">
                  <c:v>REL-10</c:v>
                </c:pt>
                <c:pt idx="3">
                  <c:v>REL-11</c:v>
                </c:pt>
                <c:pt idx="4">
                  <c:v>REL-12</c:v>
                </c:pt>
                <c:pt idx="5">
                  <c:v>REL-13</c:v>
                </c:pt>
                <c:pt idx="6">
                  <c:v>REL-14</c:v>
                </c:pt>
                <c:pt idx="7">
                  <c:v>REL-15</c:v>
                </c:pt>
              </c:strCache>
            </c:strRef>
          </c:cat>
          <c:val>
            <c:numRef>
              <c:f>CR_statistics!$Z$881:$Z$888</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C08E-406E-92BB-137FF06D1D3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CR_statistics!$T$832</c:f>
              <c:strCache>
                <c:ptCount val="1"/>
                <c:pt idx="0">
                  <c:v>RAN1</c:v>
                </c:pt>
              </c:strCache>
            </c:strRef>
          </c:tx>
          <c:spPr>
            <a:solidFill>
              <a:srgbClr val="00FF00"/>
            </a:solidFill>
            <a:ln>
              <a:solidFill>
                <a:srgbClr val="000000"/>
              </a:solidFill>
            </a:ln>
          </c:spPr>
          <c:invertIfNegative val="0"/>
          <c:cat>
            <c:strRef>
              <c:f>CR_statistics!$S$833:$S$840</c:f>
              <c:strCache>
                <c:ptCount val="8"/>
                <c:pt idx="0">
                  <c:v>REL-8</c:v>
                </c:pt>
                <c:pt idx="1">
                  <c:v>REL-9</c:v>
                </c:pt>
                <c:pt idx="2">
                  <c:v>REL-10</c:v>
                </c:pt>
                <c:pt idx="3">
                  <c:v>REL-11</c:v>
                </c:pt>
                <c:pt idx="4">
                  <c:v>REL-12</c:v>
                </c:pt>
                <c:pt idx="5">
                  <c:v>REL-13</c:v>
                </c:pt>
                <c:pt idx="6">
                  <c:v>REL-14</c:v>
                </c:pt>
                <c:pt idx="7">
                  <c:v>REL-15</c:v>
                </c:pt>
              </c:strCache>
            </c:strRef>
          </c:cat>
          <c:val>
            <c:numRef>
              <c:f>CR_statistics!$T$833:$T$840</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6D79-412D-8767-B14A50002404}"/>
            </c:ext>
          </c:extLst>
        </c:ser>
        <c:ser>
          <c:idx val="1"/>
          <c:order val="1"/>
          <c:tx>
            <c:strRef>
              <c:f>CR_statistics!$U$832</c:f>
              <c:strCache>
                <c:ptCount val="1"/>
                <c:pt idx="0">
                  <c:v>RAN2</c:v>
                </c:pt>
              </c:strCache>
            </c:strRef>
          </c:tx>
          <c:spPr>
            <a:solidFill>
              <a:srgbClr val="FF0000"/>
            </a:solidFill>
            <a:ln>
              <a:solidFill>
                <a:srgbClr val="000000"/>
              </a:solidFill>
            </a:ln>
          </c:spPr>
          <c:invertIfNegative val="0"/>
          <c:cat>
            <c:strRef>
              <c:f>CR_statistics!$S$833:$S$840</c:f>
              <c:strCache>
                <c:ptCount val="8"/>
                <c:pt idx="0">
                  <c:v>REL-8</c:v>
                </c:pt>
                <c:pt idx="1">
                  <c:v>REL-9</c:v>
                </c:pt>
                <c:pt idx="2">
                  <c:v>REL-10</c:v>
                </c:pt>
                <c:pt idx="3">
                  <c:v>REL-11</c:v>
                </c:pt>
                <c:pt idx="4">
                  <c:v>REL-12</c:v>
                </c:pt>
                <c:pt idx="5">
                  <c:v>REL-13</c:v>
                </c:pt>
                <c:pt idx="6">
                  <c:v>REL-14</c:v>
                </c:pt>
                <c:pt idx="7">
                  <c:v>REL-15</c:v>
                </c:pt>
              </c:strCache>
            </c:strRef>
          </c:cat>
          <c:val>
            <c:numRef>
              <c:f>CR_statistics!$U$833:$U$840</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6D79-412D-8767-B14A50002404}"/>
            </c:ext>
          </c:extLst>
        </c:ser>
        <c:ser>
          <c:idx val="2"/>
          <c:order val="2"/>
          <c:tx>
            <c:strRef>
              <c:f>CR_statistics!$V$832</c:f>
              <c:strCache>
                <c:ptCount val="1"/>
                <c:pt idx="0">
                  <c:v>RAN3</c:v>
                </c:pt>
              </c:strCache>
            </c:strRef>
          </c:tx>
          <c:spPr>
            <a:solidFill>
              <a:srgbClr val="0099FF"/>
            </a:solidFill>
            <a:ln>
              <a:solidFill>
                <a:srgbClr val="000000"/>
              </a:solidFill>
            </a:ln>
          </c:spPr>
          <c:invertIfNegative val="0"/>
          <c:cat>
            <c:strRef>
              <c:f>CR_statistics!$S$833:$S$840</c:f>
              <c:strCache>
                <c:ptCount val="8"/>
                <c:pt idx="0">
                  <c:v>REL-8</c:v>
                </c:pt>
                <c:pt idx="1">
                  <c:v>REL-9</c:v>
                </c:pt>
                <c:pt idx="2">
                  <c:v>REL-10</c:v>
                </c:pt>
                <c:pt idx="3">
                  <c:v>REL-11</c:v>
                </c:pt>
                <c:pt idx="4">
                  <c:v>REL-12</c:v>
                </c:pt>
                <c:pt idx="5">
                  <c:v>REL-13</c:v>
                </c:pt>
                <c:pt idx="6">
                  <c:v>REL-14</c:v>
                </c:pt>
                <c:pt idx="7">
                  <c:v>REL-15</c:v>
                </c:pt>
              </c:strCache>
            </c:strRef>
          </c:cat>
          <c:val>
            <c:numRef>
              <c:f>CR_statistics!$V$833:$V$840</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6D79-412D-8767-B14A50002404}"/>
            </c:ext>
          </c:extLst>
        </c:ser>
        <c:ser>
          <c:idx val="3"/>
          <c:order val="3"/>
          <c:tx>
            <c:strRef>
              <c:f>CR_statistics!$W$832</c:f>
              <c:strCache>
                <c:ptCount val="1"/>
                <c:pt idx="0">
                  <c:v>RAN4</c:v>
                </c:pt>
              </c:strCache>
            </c:strRef>
          </c:tx>
          <c:spPr>
            <a:solidFill>
              <a:srgbClr val="FFFF00"/>
            </a:solidFill>
            <a:ln>
              <a:solidFill>
                <a:srgbClr val="000000"/>
              </a:solidFill>
            </a:ln>
          </c:spPr>
          <c:invertIfNegative val="0"/>
          <c:cat>
            <c:strRef>
              <c:f>CR_statistics!$S$833:$S$840</c:f>
              <c:strCache>
                <c:ptCount val="8"/>
                <c:pt idx="0">
                  <c:v>REL-8</c:v>
                </c:pt>
                <c:pt idx="1">
                  <c:v>REL-9</c:v>
                </c:pt>
                <c:pt idx="2">
                  <c:v>REL-10</c:v>
                </c:pt>
                <c:pt idx="3">
                  <c:v>REL-11</c:v>
                </c:pt>
                <c:pt idx="4">
                  <c:v>REL-12</c:v>
                </c:pt>
                <c:pt idx="5">
                  <c:v>REL-13</c:v>
                </c:pt>
                <c:pt idx="6">
                  <c:v>REL-14</c:v>
                </c:pt>
                <c:pt idx="7">
                  <c:v>REL-15</c:v>
                </c:pt>
              </c:strCache>
            </c:strRef>
          </c:cat>
          <c:val>
            <c:numRef>
              <c:f>CR_statistics!$W$833:$W$840</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6D79-412D-8767-B14A50002404}"/>
            </c:ext>
          </c:extLst>
        </c:ser>
        <c:ser>
          <c:idx val="4"/>
          <c:order val="4"/>
          <c:tx>
            <c:strRef>
              <c:f>CR_statistics!$X$832</c:f>
              <c:strCache>
                <c:ptCount val="1"/>
                <c:pt idx="0">
                  <c:v>RAN5</c:v>
                </c:pt>
              </c:strCache>
            </c:strRef>
          </c:tx>
          <c:spPr>
            <a:solidFill>
              <a:srgbClr val="7030A0"/>
            </a:solidFill>
            <a:ln>
              <a:solidFill>
                <a:srgbClr val="000000"/>
              </a:solidFill>
            </a:ln>
          </c:spPr>
          <c:invertIfNegative val="0"/>
          <c:cat>
            <c:strRef>
              <c:f>CR_statistics!$S$833:$S$840</c:f>
              <c:strCache>
                <c:ptCount val="8"/>
                <c:pt idx="0">
                  <c:v>REL-8</c:v>
                </c:pt>
                <c:pt idx="1">
                  <c:v>REL-9</c:v>
                </c:pt>
                <c:pt idx="2">
                  <c:v>REL-10</c:v>
                </c:pt>
                <c:pt idx="3">
                  <c:v>REL-11</c:v>
                </c:pt>
                <c:pt idx="4">
                  <c:v>REL-12</c:v>
                </c:pt>
                <c:pt idx="5">
                  <c:v>REL-13</c:v>
                </c:pt>
                <c:pt idx="6">
                  <c:v>REL-14</c:v>
                </c:pt>
                <c:pt idx="7">
                  <c:v>REL-15</c:v>
                </c:pt>
              </c:strCache>
            </c:strRef>
          </c:cat>
          <c:val>
            <c:numRef>
              <c:f>CR_statistics!$X$833:$X$840</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6D79-412D-8767-B14A50002404}"/>
            </c:ext>
          </c:extLst>
        </c:ser>
        <c:ser>
          <c:idx val="6"/>
          <c:order val="5"/>
          <c:tx>
            <c:strRef>
              <c:f>CR_statistics!$Y$832</c:f>
              <c:strCache>
                <c:ptCount val="1"/>
                <c:pt idx="0">
                  <c:v>RAN6</c:v>
                </c:pt>
              </c:strCache>
            </c:strRef>
          </c:tx>
          <c:spPr>
            <a:solidFill>
              <a:srgbClr val="FFC000"/>
            </a:solidFill>
            <a:ln>
              <a:solidFill>
                <a:schemeClr val="tx1"/>
              </a:solidFill>
            </a:ln>
          </c:spPr>
          <c:invertIfNegative val="0"/>
          <c:cat>
            <c:strRef>
              <c:f>CR_statistics!$S$833:$S$840</c:f>
              <c:strCache>
                <c:ptCount val="8"/>
                <c:pt idx="0">
                  <c:v>REL-8</c:v>
                </c:pt>
                <c:pt idx="1">
                  <c:v>REL-9</c:v>
                </c:pt>
                <c:pt idx="2">
                  <c:v>REL-10</c:v>
                </c:pt>
                <c:pt idx="3">
                  <c:v>REL-11</c:v>
                </c:pt>
                <c:pt idx="4">
                  <c:v>REL-12</c:v>
                </c:pt>
                <c:pt idx="5">
                  <c:v>REL-13</c:v>
                </c:pt>
                <c:pt idx="6">
                  <c:v>REL-14</c:v>
                </c:pt>
                <c:pt idx="7">
                  <c:v>REL-15</c:v>
                </c:pt>
              </c:strCache>
            </c:strRef>
          </c:cat>
          <c:val>
            <c:numRef>
              <c:f>CR_statistics!$Y$833:$Y$840</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6D79-412D-8767-B14A50002404}"/>
            </c:ext>
          </c:extLst>
        </c:ser>
        <c:ser>
          <c:idx val="5"/>
          <c:order val="6"/>
          <c:tx>
            <c:strRef>
              <c:f>CR_statistics!$Z$832</c:f>
              <c:strCache>
                <c:ptCount val="1"/>
                <c:pt idx="0">
                  <c:v>RAN without RAN5</c:v>
                </c:pt>
              </c:strCache>
            </c:strRef>
          </c:tx>
          <c:spPr>
            <a:solidFill>
              <a:srgbClr val="FF00FF"/>
            </a:solidFill>
            <a:ln>
              <a:solidFill>
                <a:srgbClr val="000000"/>
              </a:solidFill>
            </a:ln>
          </c:spPr>
          <c:invertIfNegative val="0"/>
          <c:cat>
            <c:strRef>
              <c:f>CR_statistics!$S$833:$S$840</c:f>
              <c:strCache>
                <c:ptCount val="8"/>
                <c:pt idx="0">
                  <c:v>REL-8</c:v>
                </c:pt>
                <c:pt idx="1">
                  <c:v>REL-9</c:v>
                </c:pt>
                <c:pt idx="2">
                  <c:v>REL-10</c:v>
                </c:pt>
                <c:pt idx="3">
                  <c:v>REL-11</c:v>
                </c:pt>
                <c:pt idx="4">
                  <c:v>REL-12</c:v>
                </c:pt>
                <c:pt idx="5">
                  <c:v>REL-13</c:v>
                </c:pt>
                <c:pt idx="6">
                  <c:v>REL-14</c:v>
                </c:pt>
                <c:pt idx="7">
                  <c:v>REL-15</c:v>
                </c:pt>
              </c:strCache>
            </c:strRef>
          </c:cat>
          <c:val>
            <c:numRef>
              <c:f>CR_statistics!$Z$833:$Z$840</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6D79-412D-8767-B14A5000240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CR_statistics!$T$787</c:f>
              <c:strCache>
                <c:ptCount val="1"/>
                <c:pt idx="0">
                  <c:v>RAN1</c:v>
                </c:pt>
              </c:strCache>
            </c:strRef>
          </c:tx>
          <c:spPr>
            <a:solidFill>
              <a:srgbClr val="00FF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CR_statistics!$T$788:$T$796</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29E2-4FAB-8155-C14EFA53ECDE}"/>
            </c:ext>
          </c:extLst>
        </c:ser>
        <c:ser>
          <c:idx val="1"/>
          <c:order val="1"/>
          <c:tx>
            <c:strRef>
              <c:f>CR_statistics!$U$787</c:f>
              <c:strCache>
                <c:ptCount val="1"/>
                <c:pt idx="0">
                  <c:v>RAN2</c:v>
                </c:pt>
              </c:strCache>
            </c:strRef>
          </c:tx>
          <c:spPr>
            <a:solidFill>
              <a:srgbClr val="FF00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CR_statistics!$U$788:$U$796</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29E2-4FAB-8155-C14EFA53ECDE}"/>
            </c:ext>
          </c:extLst>
        </c:ser>
        <c:ser>
          <c:idx val="2"/>
          <c:order val="2"/>
          <c:tx>
            <c:strRef>
              <c:f>CR_statistics!$V$787</c:f>
              <c:strCache>
                <c:ptCount val="1"/>
                <c:pt idx="0">
                  <c:v>RAN3</c:v>
                </c:pt>
              </c:strCache>
            </c:strRef>
          </c:tx>
          <c:spPr>
            <a:solidFill>
              <a:srgbClr val="00B0F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CR_statistics!$V$788:$V$796</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29E2-4FAB-8155-C14EFA53ECDE}"/>
            </c:ext>
          </c:extLst>
        </c:ser>
        <c:ser>
          <c:idx val="3"/>
          <c:order val="3"/>
          <c:tx>
            <c:strRef>
              <c:f>CR_statistics!$W$787</c:f>
              <c:strCache>
                <c:ptCount val="1"/>
                <c:pt idx="0">
                  <c:v>RAN4</c:v>
                </c:pt>
              </c:strCache>
            </c:strRef>
          </c:tx>
          <c:spPr>
            <a:solidFill>
              <a:srgbClr val="FFFF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CR_statistics!$W$788:$W$796</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29E2-4FAB-8155-C14EFA53ECDE}"/>
            </c:ext>
          </c:extLst>
        </c:ser>
        <c:ser>
          <c:idx val="4"/>
          <c:order val="4"/>
          <c:tx>
            <c:strRef>
              <c:f>CR_statistics!$X$787</c:f>
              <c:strCache>
                <c:ptCount val="1"/>
                <c:pt idx="0">
                  <c:v>RAN5</c:v>
                </c:pt>
              </c:strCache>
            </c:strRef>
          </c:tx>
          <c:spPr>
            <a:solidFill>
              <a:srgbClr val="7030A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CR_statistics!$X$788:$X$796</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29E2-4FAB-8155-C14EFA53ECDE}"/>
            </c:ext>
          </c:extLst>
        </c:ser>
        <c:ser>
          <c:idx val="6"/>
          <c:order val="5"/>
          <c:tx>
            <c:strRef>
              <c:f>CR_statistics!$Y$787</c:f>
              <c:strCache>
                <c:ptCount val="1"/>
                <c:pt idx="0">
                  <c:v>RAN6</c:v>
                </c:pt>
              </c:strCache>
            </c:strRef>
          </c:tx>
          <c:spPr>
            <a:solidFill>
              <a:srgbClr val="FFC0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CR_statistics!$Y$788:$Y$796</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29E2-4FAB-8155-C14EFA53ECDE}"/>
            </c:ext>
          </c:extLst>
        </c:ser>
        <c:ser>
          <c:idx val="5"/>
          <c:order val="6"/>
          <c:tx>
            <c:strRef>
              <c:f>CR_statistics!$Z$787</c:f>
              <c:strCache>
                <c:ptCount val="1"/>
                <c:pt idx="0">
                  <c:v>RAN without RAN5</c:v>
                </c:pt>
              </c:strCache>
            </c:strRef>
          </c:tx>
          <c:spPr>
            <a:solidFill>
              <a:srgbClr val="FF33CC"/>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CR_statistics!$Z$788:$Z$796</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29E2-4FAB-8155-C14EFA53ECD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CR_statistics!$T$741</c:f>
              <c:strCache>
                <c:ptCount val="1"/>
                <c:pt idx="0">
                  <c:v>RAN1</c:v>
                </c:pt>
              </c:strCache>
            </c:strRef>
          </c:tx>
          <c:spPr>
            <a:solidFill>
              <a:srgbClr val="66FF33"/>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CR_statistics!$T$742:$T$750</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7755-45A8-8F39-C66C096D4B70}"/>
            </c:ext>
          </c:extLst>
        </c:ser>
        <c:ser>
          <c:idx val="1"/>
          <c:order val="1"/>
          <c:tx>
            <c:strRef>
              <c:f>CR_statistics!$U$741</c:f>
              <c:strCache>
                <c:ptCount val="1"/>
                <c:pt idx="0">
                  <c:v>RAN2</c:v>
                </c:pt>
              </c:strCache>
            </c:strRef>
          </c:tx>
          <c:spPr>
            <a:solidFill>
              <a:srgbClr val="FF0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CR_statistics!$U$742:$U$750</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7755-45A8-8F39-C66C096D4B70}"/>
            </c:ext>
          </c:extLst>
        </c:ser>
        <c:ser>
          <c:idx val="2"/>
          <c:order val="2"/>
          <c:tx>
            <c:strRef>
              <c:f>CR_statistics!$V$741</c:f>
              <c:strCache>
                <c:ptCount val="1"/>
                <c:pt idx="0">
                  <c:v>RAN3</c:v>
                </c:pt>
              </c:strCache>
            </c:strRef>
          </c:tx>
          <c:spPr>
            <a:solidFill>
              <a:srgbClr val="00B0F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CR_statistics!$V$742:$V$750</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7755-45A8-8F39-C66C096D4B70}"/>
            </c:ext>
          </c:extLst>
        </c:ser>
        <c:ser>
          <c:idx val="3"/>
          <c:order val="3"/>
          <c:tx>
            <c:strRef>
              <c:f>CR_statistics!$W$741</c:f>
              <c:strCache>
                <c:ptCount val="1"/>
                <c:pt idx="0">
                  <c:v>RAN4</c:v>
                </c:pt>
              </c:strCache>
            </c:strRef>
          </c:tx>
          <c:spPr>
            <a:solidFill>
              <a:srgbClr val="FFFF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CR_statistics!$W$742:$W$750</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7755-45A8-8F39-C66C096D4B70}"/>
            </c:ext>
          </c:extLst>
        </c:ser>
        <c:ser>
          <c:idx val="4"/>
          <c:order val="4"/>
          <c:tx>
            <c:strRef>
              <c:f>CR_statistics!$X$741</c:f>
              <c:strCache>
                <c:ptCount val="1"/>
                <c:pt idx="0">
                  <c:v>RAN5</c:v>
                </c:pt>
              </c:strCache>
            </c:strRef>
          </c:tx>
          <c:spPr>
            <a:solidFill>
              <a:srgbClr val="7030A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CR_statistics!$X$742:$X$750</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7755-45A8-8F39-C66C096D4B70}"/>
            </c:ext>
          </c:extLst>
        </c:ser>
        <c:ser>
          <c:idx val="6"/>
          <c:order val="5"/>
          <c:tx>
            <c:strRef>
              <c:f>CR_statistics!$Y$741</c:f>
              <c:strCache>
                <c:ptCount val="1"/>
                <c:pt idx="0">
                  <c:v>RAN6</c:v>
                </c:pt>
              </c:strCache>
            </c:strRef>
          </c:tx>
          <c:spPr>
            <a:solidFill>
              <a:srgbClr val="FFC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CR_statistics!$Y$742:$Y$750</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7755-45A8-8F39-C66C096D4B70}"/>
            </c:ext>
          </c:extLst>
        </c:ser>
        <c:ser>
          <c:idx val="5"/>
          <c:order val="6"/>
          <c:tx>
            <c:strRef>
              <c:f>CR_statistics!$Z$741</c:f>
              <c:strCache>
                <c:ptCount val="1"/>
                <c:pt idx="0">
                  <c:v>RAN without RAN5</c:v>
                </c:pt>
              </c:strCache>
            </c:strRef>
          </c:tx>
          <c:spPr>
            <a:solidFill>
              <a:srgbClr val="FF66FF"/>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CR_statistics!$Z$742:$Z$750</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7755-45A8-8F39-C66C096D4B7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CR_statistics!$T$695</c:f>
              <c:strCache>
                <c:ptCount val="1"/>
                <c:pt idx="0">
                  <c:v>RAN1</c:v>
                </c:pt>
              </c:strCache>
            </c:strRef>
          </c:tx>
          <c:spPr>
            <a:solidFill>
              <a:srgbClr val="00FF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CR_statistics!$T$696:$T$704</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54E6-4C45-B9DF-420E1727615D}"/>
            </c:ext>
          </c:extLst>
        </c:ser>
        <c:ser>
          <c:idx val="1"/>
          <c:order val="1"/>
          <c:tx>
            <c:strRef>
              <c:f>CR_statistics!$U$695</c:f>
              <c:strCache>
                <c:ptCount val="1"/>
                <c:pt idx="0">
                  <c:v>RAN2</c:v>
                </c:pt>
              </c:strCache>
            </c:strRef>
          </c:tx>
          <c:spPr>
            <a:solidFill>
              <a:srgbClr val="FF00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CR_statistics!$U$696:$U$704</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54E6-4C45-B9DF-420E1727615D}"/>
            </c:ext>
          </c:extLst>
        </c:ser>
        <c:ser>
          <c:idx val="2"/>
          <c:order val="2"/>
          <c:tx>
            <c:strRef>
              <c:f>CR_statistics!$V$695</c:f>
              <c:strCache>
                <c:ptCount val="1"/>
                <c:pt idx="0">
                  <c:v>RAN3</c:v>
                </c:pt>
              </c:strCache>
            </c:strRef>
          </c:tx>
          <c:spPr>
            <a:solidFill>
              <a:srgbClr val="00B0F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CR_statistics!$V$696:$V$704</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54E6-4C45-B9DF-420E1727615D}"/>
            </c:ext>
          </c:extLst>
        </c:ser>
        <c:ser>
          <c:idx val="3"/>
          <c:order val="3"/>
          <c:tx>
            <c:strRef>
              <c:f>CR_statistics!$W$695</c:f>
              <c:strCache>
                <c:ptCount val="1"/>
                <c:pt idx="0">
                  <c:v>RAN4</c:v>
                </c:pt>
              </c:strCache>
            </c:strRef>
          </c:tx>
          <c:spPr>
            <a:solidFill>
              <a:srgbClr val="FFFF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CR_statistics!$W$696:$W$704</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54E6-4C45-B9DF-420E1727615D}"/>
            </c:ext>
          </c:extLst>
        </c:ser>
        <c:ser>
          <c:idx val="4"/>
          <c:order val="4"/>
          <c:tx>
            <c:strRef>
              <c:f>CR_statistics!$X$695</c:f>
              <c:strCache>
                <c:ptCount val="1"/>
                <c:pt idx="0">
                  <c:v>RAN5</c:v>
                </c:pt>
              </c:strCache>
            </c:strRef>
          </c:tx>
          <c:spPr>
            <a:solidFill>
              <a:srgbClr val="7030A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CR_statistics!$X$696:$X$704</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54E6-4C45-B9DF-420E1727615D}"/>
            </c:ext>
          </c:extLst>
        </c:ser>
        <c:ser>
          <c:idx val="6"/>
          <c:order val="5"/>
          <c:tx>
            <c:strRef>
              <c:f>CR_statistics!$Y$695</c:f>
              <c:strCache>
                <c:ptCount val="1"/>
                <c:pt idx="0">
                  <c:v>RAN6</c:v>
                </c:pt>
              </c:strCache>
            </c:strRef>
          </c:tx>
          <c:spPr>
            <a:solidFill>
              <a:srgbClr val="FFC0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CR_statistics!$Y$696:$Y$704</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54E6-4C45-B9DF-420E1727615D}"/>
            </c:ext>
          </c:extLst>
        </c:ser>
        <c:ser>
          <c:idx val="5"/>
          <c:order val="6"/>
          <c:tx>
            <c:strRef>
              <c:f>CR_statistics!$Z$695</c:f>
              <c:strCache>
                <c:ptCount val="1"/>
                <c:pt idx="0">
                  <c:v>RAN without RAN5</c:v>
                </c:pt>
              </c:strCache>
            </c:strRef>
          </c:tx>
          <c:spPr>
            <a:solidFill>
              <a:srgbClr val="FF33CC"/>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CR_statistics!$Z$696:$Z$704</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54E6-4C45-B9DF-420E1727615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CR_statistics!$T$651</c:f>
              <c:strCache>
                <c:ptCount val="1"/>
                <c:pt idx="0">
                  <c:v>RAN1</c:v>
                </c:pt>
              </c:strCache>
            </c:strRef>
          </c:tx>
          <c:spPr>
            <a:solidFill>
              <a:srgbClr val="00FF00"/>
            </a:solidFill>
            <a:ln>
              <a:solidFill>
                <a:schemeClr val="tx1"/>
              </a:solidFill>
            </a:ln>
          </c:spPr>
          <c:invertIfNegative val="0"/>
          <c:cat>
            <c:strRef>
              <c:f>CR_statistics!$S$652:$S$660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CR_statistics!$T$652:$T$660</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3E34-44B2-87B0-B8212A422A3E}"/>
            </c:ext>
          </c:extLst>
        </c:ser>
        <c:ser>
          <c:idx val="1"/>
          <c:order val="1"/>
          <c:tx>
            <c:strRef>
              <c:f>CR_statistics!$U$651</c:f>
              <c:strCache>
                <c:ptCount val="1"/>
                <c:pt idx="0">
                  <c:v>RAN2</c:v>
                </c:pt>
              </c:strCache>
            </c:strRef>
          </c:tx>
          <c:spPr>
            <a:solidFill>
              <a:srgbClr val="FF0000"/>
            </a:solidFill>
            <a:ln>
              <a:solidFill>
                <a:schemeClr val="tx1"/>
              </a:solidFill>
            </a:ln>
          </c:spPr>
          <c:invertIfNegative val="0"/>
          <c:cat>
            <c:strRef>
              <c:f>CR_statistics!$S$652:$S$660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CR_statistics!$U$652:$U$660</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3E34-44B2-87B0-B8212A422A3E}"/>
            </c:ext>
          </c:extLst>
        </c:ser>
        <c:ser>
          <c:idx val="2"/>
          <c:order val="2"/>
          <c:tx>
            <c:strRef>
              <c:f>CR_statistics!$V$651</c:f>
              <c:strCache>
                <c:ptCount val="1"/>
                <c:pt idx="0">
                  <c:v>RAN3</c:v>
                </c:pt>
              </c:strCache>
            </c:strRef>
          </c:tx>
          <c:spPr>
            <a:solidFill>
              <a:srgbClr val="00B0F0"/>
            </a:solidFill>
            <a:ln>
              <a:solidFill>
                <a:schemeClr val="tx1"/>
              </a:solidFill>
            </a:ln>
          </c:spPr>
          <c:invertIfNegative val="0"/>
          <c:cat>
            <c:strRef>
              <c:f>CR_statistics!$S$652:$S$660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CR_statistics!$V$652:$V$660</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3E34-44B2-87B0-B8212A422A3E}"/>
            </c:ext>
          </c:extLst>
        </c:ser>
        <c:ser>
          <c:idx val="3"/>
          <c:order val="3"/>
          <c:tx>
            <c:strRef>
              <c:f>CR_statistics!$W$651</c:f>
              <c:strCache>
                <c:ptCount val="1"/>
                <c:pt idx="0">
                  <c:v>RAN4</c:v>
                </c:pt>
              </c:strCache>
            </c:strRef>
          </c:tx>
          <c:spPr>
            <a:solidFill>
              <a:srgbClr val="FFFF00"/>
            </a:solidFill>
            <a:ln>
              <a:solidFill>
                <a:schemeClr val="tx1"/>
              </a:solidFill>
            </a:ln>
          </c:spPr>
          <c:invertIfNegative val="0"/>
          <c:cat>
            <c:strRef>
              <c:f>CR_statistics!$S$652:$S$660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CR_statistics!$W$652:$W$660</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3E34-44B2-87B0-B8212A422A3E}"/>
            </c:ext>
          </c:extLst>
        </c:ser>
        <c:ser>
          <c:idx val="4"/>
          <c:order val="4"/>
          <c:tx>
            <c:strRef>
              <c:f>CR_statistics!$X$651</c:f>
              <c:strCache>
                <c:ptCount val="1"/>
                <c:pt idx="0">
                  <c:v>RAN5</c:v>
                </c:pt>
              </c:strCache>
            </c:strRef>
          </c:tx>
          <c:spPr>
            <a:solidFill>
              <a:srgbClr val="7030A0"/>
            </a:solidFill>
            <a:ln>
              <a:solidFill>
                <a:srgbClr val="000000"/>
              </a:solidFill>
            </a:ln>
          </c:spPr>
          <c:invertIfNegative val="0"/>
          <c:cat>
            <c:strRef>
              <c:f>CR_statistics!$S$652:$S$660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CR_statistics!$X$652:$X$660</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3E34-44B2-87B0-B8212A422A3E}"/>
            </c:ext>
          </c:extLst>
        </c:ser>
        <c:ser>
          <c:idx val="6"/>
          <c:order val="5"/>
          <c:tx>
            <c:strRef>
              <c:f>CR_statistics!$Y$651</c:f>
              <c:strCache>
                <c:ptCount val="1"/>
                <c:pt idx="0">
                  <c:v>RAN6</c:v>
                </c:pt>
              </c:strCache>
            </c:strRef>
          </c:tx>
          <c:spPr>
            <a:solidFill>
              <a:schemeClr val="accent2">
                <a:lumMod val="60000"/>
                <a:lumOff val="40000"/>
              </a:schemeClr>
            </a:solidFill>
            <a:ln>
              <a:solidFill>
                <a:schemeClr val="tx1"/>
              </a:solidFill>
            </a:ln>
          </c:spPr>
          <c:invertIfNegative val="0"/>
          <c:cat>
            <c:strRef>
              <c:f>CR_statistics!$S$652:$S$660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CR_statistics!$Y$652:$Y$660</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3E34-44B2-87B0-B8212A422A3E}"/>
            </c:ext>
          </c:extLst>
        </c:ser>
        <c:ser>
          <c:idx val="5"/>
          <c:order val="6"/>
          <c:tx>
            <c:strRef>
              <c:f>CR_statistics!$Z$651</c:f>
              <c:strCache>
                <c:ptCount val="1"/>
                <c:pt idx="0">
                  <c:v>RAN without RAN5</c:v>
                </c:pt>
              </c:strCache>
            </c:strRef>
          </c:tx>
          <c:spPr>
            <a:solidFill>
              <a:srgbClr val="FF33CC"/>
            </a:solidFill>
            <a:ln>
              <a:solidFill>
                <a:schemeClr val="tx1"/>
              </a:solidFill>
            </a:ln>
          </c:spPr>
          <c:invertIfNegative val="0"/>
          <c:cat>
            <c:strRef>
              <c:f>CR_statistics!$S$652:$S$660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CR_statistics!$Z$652:$Z$660</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3E34-44B2-87B0-B8212A422A3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CR_statistics!$T$608</c:f>
              <c:strCache>
                <c:ptCount val="1"/>
                <c:pt idx="0">
                  <c:v>RAN1</c:v>
                </c:pt>
              </c:strCache>
            </c:strRef>
          </c:tx>
          <c:spPr>
            <a:solidFill>
              <a:srgbClr val="00FF00"/>
            </a:solidFill>
            <a:ln>
              <a:solidFill>
                <a:schemeClr val="tx1"/>
              </a:solidFill>
            </a:ln>
          </c:spPr>
          <c:invertIfNegative val="0"/>
          <c:cat>
            <c:strRef>
              <c:f>CR_statistics!$S$609:$S$617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CR_statistics!$T$609:$T$617</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2011-4031-96D9-095D9AB38199}"/>
            </c:ext>
          </c:extLst>
        </c:ser>
        <c:ser>
          <c:idx val="1"/>
          <c:order val="1"/>
          <c:tx>
            <c:strRef>
              <c:f>CR_statistics!$U$608</c:f>
              <c:strCache>
                <c:ptCount val="1"/>
                <c:pt idx="0">
                  <c:v>RAN2</c:v>
                </c:pt>
              </c:strCache>
            </c:strRef>
          </c:tx>
          <c:spPr>
            <a:solidFill>
              <a:srgbClr val="FF0000"/>
            </a:solidFill>
            <a:ln>
              <a:solidFill>
                <a:schemeClr val="tx1"/>
              </a:solidFill>
            </a:ln>
          </c:spPr>
          <c:invertIfNegative val="0"/>
          <c:cat>
            <c:strRef>
              <c:f>CR_statistics!$S$609:$S$617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CR_statistics!$U$609:$U$617</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2011-4031-96D9-095D9AB38199}"/>
            </c:ext>
          </c:extLst>
        </c:ser>
        <c:ser>
          <c:idx val="2"/>
          <c:order val="2"/>
          <c:tx>
            <c:strRef>
              <c:f>CR_statistics!$V$608</c:f>
              <c:strCache>
                <c:ptCount val="1"/>
                <c:pt idx="0">
                  <c:v>RAN3</c:v>
                </c:pt>
              </c:strCache>
            </c:strRef>
          </c:tx>
          <c:spPr>
            <a:solidFill>
              <a:srgbClr val="00B0F0"/>
            </a:solidFill>
            <a:ln>
              <a:solidFill>
                <a:schemeClr val="tx1"/>
              </a:solidFill>
            </a:ln>
          </c:spPr>
          <c:invertIfNegative val="0"/>
          <c:cat>
            <c:strRef>
              <c:f>CR_statistics!$S$609:$S$617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CR_statistics!$V$609:$V$617</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2011-4031-96D9-095D9AB38199}"/>
            </c:ext>
          </c:extLst>
        </c:ser>
        <c:ser>
          <c:idx val="3"/>
          <c:order val="3"/>
          <c:tx>
            <c:strRef>
              <c:f>CR_statistics!$W$608</c:f>
              <c:strCache>
                <c:ptCount val="1"/>
                <c:pt idx="0">
                  <c:v>RAN4</c:v>
                </c:pt>
              </c:strCache>
            </c:strRef>
          </c:tx>
          <c:spPr>
            <a:solidFill>
              <a:srgbClr val="FFFF00"/>
            </a:solidFill>
            <a:ln>
              <a:solidFill>
                <a:schemeClr val="tx1"/>
              </a:solidFill>
            </a:ln>
          </c:spPr>
          <c:invertIfNegative val="0"/>
          <c:cat>
            <c:strRef>
              <c:f>CR_statistics!$S$609:$S$617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CR_statistics!$W$609:$W$617</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2011-4031-96D9-095D9AB38199}"/>
            </c:ext>
          </c:extLst>
        </c:ser>
        <c:ser>
          <c:idx val="4"/>
          <c:order val="4"/>
          <c:tx>
            <c:strRef>
              <c:f>CR_statistics!$X$608</c:f>
              <c:strCache>
                <c:ptCount val="1"/>
                <c:pt idx="0">
                  <c:v>RAN5</c:v>
                </c:pt>
              </c:strCache>
            </c:strRef>
          </c:tx>
          <c:spPr>
            <a:solidFill>
              <a:srgbClr val="7030A0"/>
            </a:solidFill>
            <a:ln>
              <a:solidFill>
                <a:schemeClr val="tx1"/>
              </a:solidFill>
            </a:ln>
          </c:spPr>
          <c:invertIfNegative val="0"/>
          <c:cat>
            <c:strRef>
              <c:f>CR_statistics!$S$609:$S$617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CR_statistics!$X$609:$X$617</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2011-4031-96D9-095D9AB38199}"/>
            </c:ext>
          </c:extLst>
        </c:ser>
        <c:ser>
          <c:idx val="6"/>
          <c:order val="5"/>
          <c:tx>
            <c:strRef>
              <c:f>CR_statistics!$Y$608</c:f>
              <c:strCache>
                <c:ptCount val="1"/>
                <c:pt idx="0">
                  <c:v>RAN6</c:v>
                </c:pt>
              </c:strCache>
            </c:strRef>
          </c:tx>
          <c:spPr>
            <a:solidFill>
              <a:srgbClr val="FFC000"/>
            </a:solidFill>
            <a:ln>
              <a:solidFill>
                <a:schemeClr val="tx1"/>
              </a:solidFill>
            </a:ln>
          </c:spPr>
          <c:invertIfNegative val="0"/>
          <c:cat>
            <c:strRef>
              <c:f>CR_statistics!$S$609:$S$617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CR_statistics!$Y$609:$Y$617</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2011-4031-96D9-095D9AB38199}"/>
            </c:ext>
          </c:extLst>
        </c:ser>
        <c:ser>
          <c:idx val="5"/>
          <c:order val="6"/>
          <c:tx>
            <c:strRef>
              <c:f>CR_statistics!$Z$608</c:f>
              <c:strCache>
                <c:ptCount val="1"/>
                <c:pt idx="0">
                  <c:v>RAN without RAN5</c:v>
                </c:pt>
              </c:strCache>
            </c:strRef>
          </c:tx>
          <c:spPr>
            <a:solidFill>
              <a:srgbClr val="FF33CC"/>
            </a:solidFill>
            <a:ln>
              <a:solidFill>
                <a:schemeClr val="tx1"/>
              </a:solidFill>
            </a:ln>
          </c:spPr>
          <c:invertIfNegative val="0"/>
          <c:cat>
            <c:strRef>
              <c:f>CR_statistics!$S$609:$S$617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CR_statistics!$Z$609:$Z$617</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2011-4031-96D9-095D9AB3819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CR_statistics!$T$565</c:f>
              <c:strCache>
                <c:ptCount val="1"/>
                <c:pt idx="0">
                  <c:v>RAN1</c:v>
                </c:pt>
              </c:strCache>
            </c:strRef>
          </c:tx>
          <c:spPr>
            <a:solidFill>
              <a:srgbClr val="00FF00"/>
            </a:solidFill>
            <a:ln>
              <a:solidFill>
                <a:schemeClr val="tx1"/>
              </a:solidFill>
            </a:ln>
          </c:spPr>
          <c:invertIfNegative val="0"/>
          <c:cat>
            <c:strRef>
              <c:f>CR_statistics!$S$566:$S$574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CR_statistics!$T$566:$T$574</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CFF5-4425-8EE9-3FCEBE09FC49}"/>
            </c:ext>
          </c:extLst>
        </c:ser>
        <c:ser>
          <c:idx val="1"/>
          <c:order val="1"/>
          <c:tx>
            <c:strRef>
              <c:f>CR_statistics!$U$565</c:f>
              <c:strCache>
                <c:ptCount val="1"/>
                <c:pt idx="0">
                  <c:v>RAN2</c:v>
                </c:pt>
              </c:strCache>
            </c:strRef>
          </c:tx>
          <c:spPr>
            <a:solidFill>
              <a:srgbClr val="FF0000"/>
            </a:solidFill>
            <a:ln>
              <a:solidFill>
                <a:schemeClr val="tx1"/>
              </a:solidFill>
            </a:ln>
          </c:spPr>
          <c:invertIfNegative val="0"/>
          <c:cat>
            <c:strRef>
              <c:f>CR_statistics!$S$566:$S$574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CR_statistics!$U$566:$U$574</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CFF5-4425-8EE9-3FCEBE09FC49}"/>
            </c:ext>
          </c:extLst>
        </c:ser>
        <c:ser>
          <c:idx val="2"/>
          <c:order val="2"/>
          <c:tx>
            <c:strRef>
              <c:f>CR_statistics!$V$565</c:f>
              <c:strCache>
                <c:ptCount val="1"/>
                <c:pt idx="0">
                  <c:v>RAN3</c:v>
                </c:pt>
              </c:strCache>
            </c:strRef>
          </c:tx>
          <c:spPr>
            <a:solidFill>
              <a:srgbClr val="00B0F0"/>
            </a:solidFill>
            <a:ln>
              <a:solidFill>
                <a:schemeClr val="tx1"/>
              </a:solidFill>
            </a:ln>
          </c:spPr>
          <c:invertIfNegative val="0"/>
          <c:cat>
            <c:strRef>
              <c:f>CR_statistics!$S$566:$S$574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CR_statistics!$V$566:$V$574</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CFF5-4425-8EE9-3FCEBE09FC49}"/>
            </c:ext>
          </c:extLst>
        </c:ser>
        <c:ser>
          <c:idx val="3"/>
          <c:order val="3"/>
          <c:tx>
            <c:strRef>
              <c:f>CR_statistics!$W$565</c:f>
              <c:strCache>
                <c:ptCount val="1"/>
                <c:pt idx="0">
                  <c:v>RAN4</c:v>
                </c:pt>
              </c:strCache>
            </c:strRef>
          </c:tx>
          <c:spPr>
            <a:solidFill>
              <a:srgbClr val="FFFF00"/>
            </a:solidFill>
            <a:ln>
              <a:solidFill>
                <a:schemeClr val="tx1"/>
              </a:solidFill>
            </a:ln>
          </c:spPr>
          <c:invertIfNegative val="0"/>
          <c:cat>
            <c:strRef>
              <c:f>CR_statistics!$S$566:$S$574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CR_statistics!$W$566:$W$574</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CFF5-4425-8EE9-3FCEBE09FC49}"/>
            </c:ext>
          </c:extLst>
        </c:ser>
        <c:ser>
          <c:idx val="4"/>
          <c:order val="4"/>
          <c:tx>
            <c:strRef>
              <c:f>CR_statistics!$X$565</c:f>
              <c:strCache>
                <c:ptCount val="1"/>
                <c:pt idx="0">
                  <c:v>RAN5</c:v>
                </c:pt>
              </c:strCache>
            </c:strRef>
          </c:tx>
          <c:spPr>
            <a:solidFill>
              <a:srgbClr val="7030A0"/>
            </a:solidFill>
            <a:ln>
              <a:solidFill>
                <a:schemeClr val="tx1"/>
              </a:solidFill>
            </a:ln>
          </c:spPr>
          <c:invertIfNegative val="0"/>
          <c:cat>
            <c:strRef>
              <c:f>CR_statistics!$S$566:$S$574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CR_statistics!$X$566:$X$574</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CFF5-4425-8EE9-3FCEBE09FC49}"/>
            </c:ext>
          </c:extLst>
        </c:ser>
        <c:ser>
          <c:idx val="6"/>
          <c:order val="5"/>
          <c:tx>
            <c:strRef>
              <c:f>CR_statistics!$Y$565</c:f>
              <c:strCache>
                <c:ptCount val="1"/>
                <c:pt idx="0">
                  <c:v>RAN6</c:v>
                </c:pt>
              </c:strCache>
            </c:strRef>
          </c:tx>
          <c:spPr>
            <a:solidFill>
              <a:srgbClr val="FFC000"/>
            </a:solidFill>
            <a:ln>
              <a:solidFill>
                <a:schemeClr val="tx1"/>
              </a:solidFill>
            </a:ln>
          </c:spPr>
          <c:invertIfNegative val="0"/>
          <c:cat>
            <c:strRef>
              <c:f>CR_statistics!$S$566:$S$574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CR_statistics!$Y$566:$Y$574</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CFF5-4425-8EE9-3FCEBE09FC49}"/>
            </c:ext>
          </c:extLst>
        </c:ser>
        <c:ser>
          <c:idx val="5"/>
          <c:order val="6"/>
          <c:tx>
            <c:strRef>
              <c:f>CR_statistics!$Z$565</c:f>
              <c:strCache>
                <c:ptCount val="1"/>
                <c:pt idx="0">
                  <c:v>RAN without RAN5</c:v>
                </c:pt>
              </c:strCache>
            </c:strRef>
          </c:tx>
          <c:spPr>
            <a:solidFill>
              <a:srgbClr val="FF33CC"/>
            </a:solidFill>
            <a:ln>
              <a:solidFill>
                <a:schemeClr val="tx1"/>
              </a:solidFill>
            </a:ln>
          </c:spPr>
          <c:invertIfNegative val="0"/>
          <c:cat>
            <c:strRef>
              <c:f>CR_statistics!$S$566:$S$574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CR_statistics!$Z$566:$Z$574</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CFF5-4425-8EE9-3FCEBE09FC4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CR_statistics!$T$520</c:f>
              <c:strCache>
                <c:ptCount val="1"/>
                <c:pt idx="0">
                  <c:v>RAN1</c:v>
                </c:pt>
              </c:strCache>
            </c:strRef>
          </c:tx>
          <c:spPr>
            <a:solidFill>
              <a:srgbClr val="00FF00"/>
            </a:solidFill>
            <a:ln>
              <a:solidFill>
                <a:srgbClr val="000000"/>
              </a:solidFill>
            </a:ln>
          </c:spPr>
          <c:invertIfNegative val="0"/>
          <c:cat>
            <c:strRef>
              <c:f>CR_statistics!$S$521:$S$529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CR_statistics!$T$521:$T$529</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EA66-41A6-AD79-F7FA9D63568A}"/>
            </c:ext>
          </c:extLst>
        </c:ser>
        <c:ser>
          <c:idx val="1"/>
          <c:order val="1"/>
          <c:tx>
            <c:strRef>
              <c:f>CR_statistics!$U$520</c:f>
              <c:strCache>
                <c:ptCount val="1"/>
                <c:pt idx="0">
                  <c:v>RAN2</c:v>
                </c:pt>
              </c:strCache>
            </c:strRef>
          </c:tx>
          <c:spPr>
            <a:solidFill>
              <a:srgbClr val="FF0000"/>
            </a:solidFill>
            <a:ln>
              <a:solidFill>
                <a:srgbClr val="000000"/>
              </a:solidFill>
            </a:ln>
          </c:spPr>
          <c:invertIfNegative val="0"/>
          <c:cat>
            <c:strRef>
              <c:f>CR_statistics!$S$521:$S$529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CR_statistics!$U$521:$U$529</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EA66-41A6-AD79-F7FA9D63568A}"/>
            </c:ext>
          </c:extLst>
        </c:ser>
        <c:ser>
          <c:idx val="2"/>
          <c:order val="2"/>
          <c:tx>
            <c:strRef>
              <c:f>CR_statistics!$V$520</c:f>
              <c:strCache>
                <c:ptCount val="1"/>
                <c:pt idx="0">
                  <c:v>RAN3</c:v>
                </c:pt>
              </c:strCache>
            </c:strRef>
          </c:tx>
          <c:spPr>
            <a:solidFill>
              <a:srgbClr val="00B0F0"/>
            </a:solidFill>
            <a:ln>
              <a:solidFill>
                <a:srgbClr val="000000"/>
              </a:solidFill>
            </a:ln>
          </c:spPr>
          <c:invertIfNegative val="0"/>
          <c:cat>
            <c:strRef>
              <c:f>CR_statistics!$S$521:$S$529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CR_statistics!$V$521:$V$529</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EA66-41A6-AD79-F7FA9D63568A}"/>
            </c:ext>
          </c:extLst>
        </c:ser>
        <c:ser>
          <c:idx val="3"/>
          <c:order val="3"/>
          <c:tx>
            <c:strRef>
              <c:f>CR_statistics!$W$520</c:f>
              <c:strCache>
                <c:ptCount val="1"/>
                <c:pt idx="0">
                  <c:v>RAN4</c:v>
                </c:pt>
              </c:strCache>
            </c:strRef>
          </c:tx>
          <c:spPr>
            <a:solidFill>
              <a:srgbClr val="FFFF00"/>
            </a:solidFill>
            <a:ln>
              <a:solidFill>
                <a:srgbClr val="000000"/>
              </a:solidFill>
            </a:ln>
          </c:spPr>
          <c:invertIfNegative val="0"/>
          <c:cat>
            <c:strRef>
              <c:f>CR_statistics!$S$521:$S$529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CR_statistics!$W$521:$W$529</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EA66-41A6-AD79-F7FA9D63568A}"/>
            </c:ext>
          </c:extLst>
        </c:ser>
        <c:ser>
          <c:idx val="4"/>
          <c:order val="4"/>
          <c:tx>
            <c:strRef>
              <c:f>CR_statistics!$X$520</c:f>
              <c:strCache>
                <c:ptCount val="1"/>
                <c:pt idx="0">
                  <c:v>RAN5</c:v>
                </c:pt>
              </c:strCache>
            </c:strRef>
          </c:tx>
          <c:spPr>
            <a:solidFill>
              <a:srgbClr val="7030A0"/>
            </a:solidFill>
            <a:ln>
              <a:solidFill>
                <a:srgbClr val="000000"/>
              </a:solidFill>
            </a:ln>
          </c:spPr>
          <c:invertIfNegative val="0"/>
          <c:cat>
            <c:strRef>
              <c:f>CR_statistics!$S$521:$S$529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CR_statistics!$X$521:$X$529</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EA66-41A6-AD79-F7FA9D63568A}"/>
            </c:ext>
          </c:extLst>
        </c:ser>
        <c:ser>
          <c:idx val="6"/>
          <c:order val="5"/>
          <c:tx>
            <c:strRef>
              <c:f>CR_statistics!$Y$520</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EA66-41A6-AD79-F7FA9D63568A}"/>
              </c:ext>
            </c:extLst>
          </c:dPt>
          <c:cat>
            <c:strRef>
              <c:f>CR_statistics!$S$521:$S$529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CR_statistics!$Y$521:$Y$529</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EA66-41A6-AD79-F7FA9D63568A}"/>
            </c:ext>
          </c:extLst>
        </c:ser>
        <c:ser>
          <c:idx val="5"/>
          <c:order val="6"/>
          <c:tx>
            <c:strRef>
              <c:f>CR_statistics!$Z$520</c:f>
              <c:strCache>
                <c:ptCount val="1"/>
                <c:pt idx="0">
                  <c:v>RAN without RAN5</c:v>
                </c:pt>
              </c:strCache>
            </c:strRef>
          </c:tx>
          <c:spPr>
            <a:solidFill>
              <a:srgbClr val="FF33CC"/>
            </a:solidFill>
            <a:ln>
              <a:solidFill>
                <a:srgbClr val="000000"/>
              </a:solidFill>
            </a:ln>
          </c:spPr>
          <c:invertIfNegative val="0"/>
          <c:cat>
            <c:strRef>
              <c:f>CR_statistics!$S$521:$S$529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CR_statistics!$Z$521:$Z$529</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EA66-41A6-AD79-F7FA9D63568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CR_statistics!$T$478</c:f>
              <c:strCache>
                <c:ptCount val="1"/>
                <c:pt idx="0">
                  <c:v>RAN1</c:v>
                </c:pt>
              </c:strCache>
            </c:strRef>
          </c:tx>
          <c:spPr>
            <a:solidFill>
              <a:srgbClr val="00FF00"/>
            </a:solidFill>
            <a:ln>
              <a:solidFill>
                <a:schemeClr val="tx1"/>
              </a:solidFill>
            </a:ln>
          </c:spPr>
          <c:invertIfNegative val="0"/>
          <c:cat>
            <c:strRef>
              <c:f>CR_statistics!$S$479:$S$487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CR_statistics!$T$479:$T$487</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3A79-4B53-8253-3B9339D8221A}"/>
            </c:ext>
          </c:extLst>
        </c:ser>
        <c:ser>
          <c:idx val="1"/>
          <c:order val="1"/>
          <c:tx>
            <c:strRef>
              <c:f>CR_statistics!$U$478</c:f>
              <c:strCache>
                <c:ptCount val="1"/>
                <c:pt idx="0">
                  <c:v>RAN2</c:v>
                </c:pt>
              </c:strCache>
            </c:strRef>
          </c:tx>
          <c:spPr>
            <a:solidFill>
              <a:srgbClr val="FF0000"/>
            </a:solidFill>
            <a:ln>
              <a:solidFill>
                <a:schemeClr val="tx1"/>
              </a:solidFill>
            </a:ln>
          </c:spPr>
          <c:invertIfNegative val="0"/>
          <c:cat>
            <c:strRef>
              <c:f>CR_statistics!$S$479:$S$487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CR_statistics!$U$479:$U$487</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3A79-4B53-8253-3B9339D8221A}"/>
            </c:ext>
          </c:extLst>
        </c:ser>
        <c:ser>
          <c:idx val="2"/>
          <c:order val="2"/>
          <c:tx>
            <c:strRef>
              <c:f>CR_statistics!$V$478</c:f>
              <c:strCache>
                <c:ptCount val="1"/>
                <c:pt idx="0">
                  <c:v>RAN3</c:v>
                </c:pt>
              </c:strCache>
            </c:strRef>
          </c:tx>
          <c:spPr>
            <a:solidFill>
              <a:srgbClr val="00B0F0"/>
            </a:solidFill>
            <a:ln>
              <a:solidFill>
                <a:schemeClr val="tx1"/>
              </a:solidFill>
            </a:ln>
          </c:spPr>
          <c:invertIfNegative val="0"/>
          <c:cat>
            <c:strRef>
              <c:f>CR_statistics!$S$479:$S$487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CR_statistics!$V$479:$V$487</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3A79-4B53-8253-3B9339D8221A}"/>
            </c:ext>
          </c:extLst>
        </c:ser>
        <c:ser>
          <c:idx val="3"/>
          <c:order val="3"/>
          <c:tx>
            <c:strRef>
              <c:f>CR_statistics!$W$478</c:f>
              <c:strCache>
                <c:ptCount val="1"/>
                <c:pt idx="0">
                  <c:v>RAN4</c:v>
                </c:pt>
              </c:strCache>
            </c:strRef>
          </c:tx>
          <c:spPr>
            <a:solidFill>
              <a:srgbClr val="FFFF00"/>
            </a:solidFill>
            <a:ln>
              <a:solidFill>
                <a:schemeClr val="tx1"/>
              </a:solidFill>
            </a:ln>
          </c:spPr>
          <c:invertIfNegative val="0"/>
          <c:cat>
            <c:strRef>
              <c:f>CR_statistics!$S$479:$S$487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CR_statistics!$W$479:$W$487</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3A79-4B53-8253-3B9339D8221A}"/>
            </c:ext>
          </c:extLst>
        </c:ser>
        <c:ser>
          <c:idx val="4"/>
          <c:order val="4"/>
          <c:tx>
            <c:strRef>
              <c:f>CR_statistics!$X$478</c:f>
              <c:strCache>
                <c:ptCount val="1"/>
                <c:pt idx="0">
                  <c:v>RAN5</c:v>
                </c:pt>
              </c:strCache>
            </c:strRef>
          </c:tx>
          <c:spPr>
            <a:solidFill>
              <a:srgbClr val="7030A0"/>
            </a:solidFill>
            <a:ln>
              <a:solidFill>
                <a:schemeClr val="tx1"/>
              </a:solidFill>
            </a:ln>
          </c:spPr>
          <c:invertIfNegative val="0"/>
          <c:cat>
            <c:strRef>
              <c:f>CR_statistics!$S$479:$S$487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CR_statistics!$X$479:$X$487</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3A79-4B53-8253-3B9339D8221A}"/>
            </c:ext>
          </c:extLst>
        </c:ser>
        <c:ser>
          <c:idx val="6"/>
          <c:order val="5"/>
          <c:tx>
            <c:strRef>
              <c:f>CR_statistics!$Y$478</c:f>
              <c:strCache>
                <c:ptCount val="1"/>
                <c:pt idx="0">
                  <c:v>RAN without RAN5</c:v>
                </c:pt>
              </c:strCache>
            </c:strRef>
          </c:tx>
          <c:spPr>
            <a:solidFill>
              <a:srgbClr val="FF33CC"/>
            </a:solidFill>
            <a:ln>
              <a:solidFill>
                <a:schemeClr val="tx1"/>
              </a:solidFill>
            </a:ln>
          </c:spPr>
          <c:invertIfNegative val="0"/>
          <c:cat>
            <c:strRef>
              <c:f>CR_statistics!$S$479:$S$487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CR_statistics!$Y$479:$Y$487</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3A79-4B53-8253-3B9339D8221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CR_statistics!$T$435</c:f>
              <c:strCache>
                <c:ptCount val="1"/>
                <c:pt idx="0">
                  <c:v>RAN1</c:v>
                </c:pt>
              </c:strCache>
            </c:strRef>
          </c:tx>
          <c:spPr>
            <a:solidFill>
              <a:srgbClr val="00FF00"/>
            </a:solidFill>
            <a:ln>
              <a:solidFill>
                <a:schemeClr val="tx1"/>
              </a:solidFill>
            </a:ln>
          </c:spPr>
          <c:invertIfNegative val="0"/>
          <c:cat>
            <c:strRef>
              <c:f>CR_statistics!$S$436:$S$445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CR_statistics!$T$436:$T$445</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8696-49E9-8060-414AC93CC0D5}"/>
            </c:ext>
          </c:extLst>
        </c:ser>
        <c:ser>
          <c:idx val="1"/>
          <c:order val="1"/>
          <c:tx>
            <c:strRef>
              <c:f>CR_statistics!$U$435</c:f>
              <c:strCache>
                <c:ptCount val="1"/>
                <c:pt idx="0">
                  <c:v>RAN2</c:v>
                </c:pt>
              </c:strCache>
            </c:strRef>
          </c:tx>
          <c:spPr>
            <a:solidFill>
              <a:srgbClr val="FF0000"/>
            </a:solidFill>
            <a:ln>
              <a:solidFill>
                <a:schemeClr val="tx1"/>
              </a:solidFill>
            </a:ln>
          </c:spPr>
          <c:invertIfNegative val="0"/>
          <c:cat>
            <c:strRef>
              <c:f>CR_statistics!$S$436:$S$445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CR_statistics!$U$436:$U$445</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8696-49E9-8060-414AC93CC0D5}"/>
            </c:ext>
          </c:extLst>
        </c:ser>
        <c:ser>
          <c:idx val="2"/>
          <c:order val="2"/>
          <c:tx>
            <c:strRef>
              <c:f>CR_statistics!$V$435</c:f>
              <c:strCache>
                <c:ptCount val="1"/>
                <c:pt idx="0">
                  <c:v>RAN3</c:v>
                </c:pt>
              </c:strCache>
            </c:strRef>
          </c:tx>
          <c:spPr>
            <a:solidFill>
              <a:srgbClr val="00B0F0"/>
            </a:solidFill>
            <a:ln>
              <a:solidFill>
                <a:schemeClr val="tx1"/>
              </a:solidFill>
            </a:ln>
          </c:spPr>
          <c:invertIfNegative val="0"/>
          <c:cat>
            <c:strRef>
              <c:f>CR_statistics!$S$436:$S$445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CR_statistics!$V$436:$V$445</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8696-49E9-8060-414AC93CC0D5}"/>
            </c:ext>
          </c:extLst>
        </c:ser>
        <c:ser>
          <c:idx val="3"/>
          <c:order val="3"/>
          <c:tx>
            <c:strRef>
              <c:f>CR_statistics!$W$435</c:f>
              <c:strCache>
                <c:ptCount val="1"/>
                <c:pt idx="0">
                  <c:v>RAN4</c:v>
                </c:pt>
              </c:strCache>
            </c:strRef>
          </c:tx>
          <c:spPr>
            <a:solidFill>
              <a:srgbClr val="FFFF00"/>
            </a:solidFill>
            <a:ln>
              <a:solidFill>
                <a:schemeClr val="tx1"/>
              </a:solidFill>
            </a:ln>
          </c:spPr>
          <c:invertIfNegative val="0"/>
          <c:cat>
            <c:strRef>
              <c:f>CR_statistics!$S$436:$S$445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CR_statistics!$W$436:$W$445</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8696-49E9-8060-414AC93CC0D5}"/>
            </c:ext>
          </c:extLst>
        </c:ser>
        <c:ser>
          <c:idx val="4"/>
          <c:order val="4"/>
          <c:tx>
            <c:strRef>
              <c:f>CR_statistics!$X$435</c:f>
              <c:strCache>
                <c:ptCount val="1"/>
                <c:pt idx="0">
                  <c:v>RAN5</c:v>
                </c:pt>
              </c:strCache>
            </c:strRef>
          </c:tx>
          <c:spPr>
            <a:solidFill>
              <a:srgbClr val="7030A0"/>
            </a:solidFill>
            <a:ln>
              <a:solidFill>
                <a:schemeClr val="tx1"/>
              </a:solidFill>
            </a:ln>
          </c:spPr>
          <c:invertIfNegative val="0"/>
          <c:cat>
            <c:strRef>
              <c:f>CR_statistics!$S$436:$S$445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CR_statistics!$X$436:$X$445</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8696-49E9-8060-414AC93CC0D5}"/>
            </c:ext>
          </c:extLst>
        </c:ser>
        <c:ser>
          <c:idx val="6"/>
          <c:order val="5"/>
          <c:tx>
            <c:strRef>
              <c:f>CR_statistics!$Y$435</c:f>
              <c:strCache>
                <c:ptCount val="1"/>
                <c:pt idx="0">
                  <c:v>RAN without RAN5</c:v>
                </c:pt>
              </c:strCache>
            </c:strRef>
          </c:tx>
          <c:spPr>
            <a:solidFill>
              <a:srgbClr val="FF66FF"/>
            </a:solidFill>
            <a:ln>
              <a:solidFill>
                <a:schemeClr val="tx1"/>
              </a:solidFill>
            </a:ln>
          </c:spPr>
          <c:invertIfNegative val="0"/>
          <c:cat>
            <c:strRef>
              <c:f>CR_statistics!$S$436:$S$445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CR_statistics!$Y$436:$Y$445</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8696-49E9-8060-414AC93CC0D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CR_statistics!$T$393</c:f>
              <c:strCache>
                <c:ptCount val="1"/>
                <c:pt idx="0">
                  <c:v>RAN1</c:v>
                </c:pt>
              </c:strCache>
            </c:strRef>
          </c:tx>
          <c:spPr>
            <a:solidFill>
              <a:srgbClr val="00FF00"/>
            </a:solidFill>
            <a:ln>
              <a:solidFill>
                <a:schemeClr val="tx1"/>
              </a:solidFill>
            </a:ln>
          </c:spPr>
          <c:invertIfNegative val="0"/>
          <c:cat>
            <c:strRef>
              <c:f>CR_statistics!$S$394:$S$403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CR_statistics!$T$394:$T$403</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BB99-4A83-A862-F33FDA85B405}"/>
            </c:ext>
          </c:extLst>
        </c:ser>
        <c:ser>
          <c:idx val="1"/>
          <c:order val="1"/>
          <c:tx>
            <c:strRef>
              <c:f>CR_statistics!$U$393</c:f>
              <c:strCache>
                <c:ptCount val="1"/>
                <c:pt idx="0">
                  <c:v>RAN2</c:v>
                </c:pt>
              </c:strCache>
            </c:strRef>
          </c:tx>
          <c:spPr>
            <a:solidFill>
              <a:srgbClr val="FF0000"/>
            </a:solidFill>
            <a:ln>
              <a:solidFill>
                <a:schemeClr val="tx1"/>
              </a:solidFill>
            </a:ln>
          </c:spPr>
          <c:invertIfNegative val="0"/>
          <c:cat>
            <c:strRef>
              <c:f>CR_statistics!$S$394:$S$403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CR_statistics!$U$394:$U$403</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BB99-4A83-A862-F33FDA85B405}"/>
            </c:ext>
          </c:extLst>
        </c:ser>
        <c:ser>
          <c:idx val="2"/>
          <c:order val="2"/>
          <c:tx>
            <c:strRef>
              <c:f>CR_statistics!$V$393</c:f>
              <c:strCache>
                <c:ptCount val="1"/>
                <c:pt idx="0">
                  <c:v>RAN3</c:v>
                </c:pt>
              </c:strCache>
            </c:strRef>
          </c:tx>
          <c:spPr>
            <a:solidFill>
              <a:srgbClr val="00B0F0"/>
            </a:solidFill>
            <a:ln>
              <a:solidFill>
                <a:schemeClr val="tx1"/>
              </a:solidFill>
            </a:ln>
          </c:spPr>
          <c:invertIfNegative val="0"/>
          <c:cat>
            <c:strRef>
              <c:f>CR_statistics!$S$394:$S$403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CR_statistics!$V$394:$V$403</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BB99-4A83-A862-F33FDA85B405}"/>
            </c:ext>
          </c:extLst>
        </c:ser>
        <c:ser>
          <c:idx val="3"/>
          <c:order val="3"/>
          <c:tx>
            <c:strRef>
              <c:f>CR_statistics!$W$393</c:f>
              <c:strCache>
                <c:ptCount val="1"/>
                <c:pt idx="0">
                  <c:v>RAN4</c:v>
                </c:pt>
              </c:strCache>
            </c:strRef>
          </c:tx>
          <c:spPr>
            <a:solidFill>
              <a:srgbClr val="FFFF00"/>
            </a:solidFill>
            <a:ln>
              <a:solidFill>
                <a:schemeClr val="tx1"/>
              </a:solidFill>
            </a:ln>
          </c:spPr>
          <c:invertIfNegative val="0"/>
          <c:cat>
            <c:strRef>
              <c:f>CR_statistics!$S$394:$S$403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CR_statistics!$W$394:$W$403</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BB99-4A83-A862-F33FDA85B405}"/>
            </c:ext>
          </c:extLst>
        </c:ser>
        <c:ser>
          <c:idx val="4"/>
          <c:order val="4"/>
          <c:tx>
            <c:strRef>
              <c:f>CR_statistics!$X$393</c:f>
              <c:strCache>
                <c:ptCount val="1"/>
                <c:pt idx="0">
                  <c:v>RAN5</c:v>
                </c:pt>
              </c:strCache>
            </c:strRef>
          </c:tx>
          <c:spPr>
            <a:solidFill>
              <a:srgbClr val="7030A0"/>
            </a:solidFill>
            <a:ln>
              <a:solidFill>
                <a:schemeClr val="tx1"/>
              </a:solidFill>
            </a:ln>
          </c:spPr>
          <c:invertIfNegative val="0"/>
          <c:cat>
            <c:strRef>
              <c:f>CR_statistics!$S$394:$S$403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CR_statistics!$X$394:$X$403</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BB99-4A83-A862-F33FDA85B405}"/>
            </c:ext>
          </c:extLst>
        </c:ser>
        <c:ser>
          <c:idx val="6"/>
          <c:order val="5"/>
          <c:tx>
            <c:strRef>
              <c:f>CR_statistics!$Y$393</c:f>
              <c:strCache>
                <c:ptCount val="1"/>
                <c:pt idx="0">
                  <c:v>RAN without RAN5</c:v>
                </c:pt>
              </c:strCache>
            </c:strRef>
          </c:tx>
          <c:spPr>
            <a:solidFill>
              <a:srgbClr val="FF00FF"/>
            </a:solidFill>
            <a:ln>
              <a:solidFill>
                <a:schemeClr val="tx1"/>
              </a:solidFill>
            </a:ln>
          </c:spPr>
          <c:invertIfNegative val="0"/>
          <c:cat>
            <c:strRef>
              <c:f>CR_statistics!$S$394:$S$403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CR_statistics!$Y$394:$Y$403</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BB99-4A83-A862-F33FDA85B40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CR_statistics!$AP$437</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CR_statistics!$AQ$437:$CU$437</c:f>
              <c:numCache>
                <c:formatCode>General</c:formatCode>
                <c:ptCount val="57"/>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numCache>
            </c:numRef>
          </c:val>
          <c:smooth val="0"/>
          <c:extLst>
            <c:ext xmlns:c16="http://schemas.microsoft.com/office/drawing/2014/chart" uri="{C3380CC4-5D6E-409C-BE32-E72D297353CC}">
              <c16:uniqueId val="{00000000-96A8-4822-9E8E-A9A3CDF7BC70}"/>
            </c:ext>
          </c:extLst>
        </c:ser>
        <c:ser>
          <c:idx val="1"/>
          <c:order val="1"/>
          <c:tx>
            <c:strRef>
              <c:f>CR_statistics!$AP$438</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CR_statistics!$AQ$438:$CU$438</c:f>
              <c:numCache>
                <c:formatCode>General</c:formatCode>
                <c:ptCount val="57"/>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numCache>
            </c:numRef>
          </c:val>
          <c:smooth val="0"/>
          <c:extLst>
            <c:ext xmlns:c16="http://schemas.microsoft.com/office/drawing/2014/chart" uri="{C3380CC4-5D6E-409C-BE32-E72D297353CC}">
              <c16:uniqueId val="{00000001-96A8-4822-9E8E-A9A3CDF7BC70}"/>
            </c:ext>
          </c:extLst>
        </c:ser>
        <c:ser>
          <c:idx val="2"/>
          <c:order val="2"/>
          <c:tx>
            <c:strRef>
              <c:f>CR_statistics!$AP$439</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CR_statistics!$AQ$439:$CU$439</c:f>
              <c:numCache>
                <c:formatCode>General</c:formatCode>
                <c:ptCount val="57"/>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numCache>
            </c:numRef>
          </c:val>
          <c:smooth val="0"/>
          <c:extLst>
            <c:ext xmlns:c16="http://schemas.microsoft.com/office/drawing/2014/chart" uri="{C3380CC4-5D6E-409C-BE32-E72D297353CC}">
              <c16:uniqueId val="{00000002-96A8-4822-9E8E-A9A3CDF7BC70}"/>
            </c:ext>
          </c:extLst>
        </c:ser>
        <c:ser>
          <c:idx val="3"/>
          <c:order val="3"/>
          <c:tx>
            <c:strRef>
              <c:f>CR_statistics!$AP$440</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CR_statistics!$AQ$440:$CU$440</c:f>
              <c:numCache>
                <c:formatCode>General</c:formatCode>
                <c:ptCount val="57"/>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numCache>
            </c:numRef>
          </c:val>
          <c:smooth val="0"/>
          <c:extLst>
            <c:ext xmlns:c16="http://schemas.microsoft.com/office/drawing/2014/chart" uri="{C3380CC4-5D6E-409C-BE32-E72D297353CC}">
              <c16:uniqueId val="{00000003-96A8-4822-9E8E-A9A3CDF7BC70}"/>
            </c:ext>
          </c:extLst>
        </c:ser>
        <c:ser>
          <c:idx val="4"/>
          <c:order val="4"/>
          <c:tx>
            <c:strRef>
              <c:f>CR_statistics!$AP$441</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CR_statistics!$AQ$441:$CU$441</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numCache>
            </c:numRef>
          </c:val>
          <c:smooth val="0"/>
          <c:extLst>
            <c:ext xmlns:c16="http://schemas.microsoft.com/office/drawing/2014/chart" uri="{C3380CC4-5D6E-409C-BE32-E72D297353CC}">
              <c16:uniqueId val="{00000004-96A8-4822-9E8E-A9A3CDF7BC70}"/>
            </c:ext>
          </c:extLst>
        </c:ser>
        <c:ser>
          <c:idx val="5"/>
          <c:order val="5"/>
          <c:tx>
            <c:strRef>
              <c:f>CR_statistics!$AP$442</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CR_statistics!$AQ$442:$CU$442</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2</c:v>
                </c:pt>
              </c:numCache>
            </c:numRef>
          </c:val>
          <c:smooth val="0"/>
          <c:extLst>
            <c:ext xmlns:c16="http://schemas.microsoft.com/office/drawing/2014/chart" uri="{C3380CC4-5D6E-409C-BE32-E72D297353CC}">
              <c16:uniqueId val="{00000005-96A8-4822-9E8E-A9A3CDF7BC70}"/>
            </c:ext>
          </c:extLst>
        </c:ser>
        <c:ser>
          <c:idx val="6"/>
          <c:order val="6"/>
          <c:tx>
            <c:strRef>
              <c:f>CR_statistics!$AP$443</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CR_statistics!$AQ$443:$CU$443</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numCache>
            </c:numRef>
          </c:val>
          <c:smooth val="0"/>
          <c:extLst>
            <c:ext xmlns:c16="http://schemas.microsoft.com/office/drawing/2014/chart" uri="{C3380CC4-5D6E-409C-BE32-E72D297353CC}">
              <c16:uniqueId val="{00000006-96A8-4822-9E8E-A9A3CDF7BC70}"/>
            </c:ext>
          </c:extLst>
        </c:ser>
        <c:ser>
          <c:idx val="7"/>
          <c:order val="7"/>
          <c:tx>
            <c:strRef>
              <c:f>CR_statistics!$AP$444</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CR_statistics!$AQ$444:$CU$444</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numCache>
            </c:numRef>
          </c:val>
          <c:smooth val="0"/>
          <c:extLst>
            <c:ext xmlns:c16="http://schemas.microsoft.com/office/drawing/2014/chart" uri="{C3380CC4-5D6E-409C-BE32-E72D297353CC}">
              <c16:uniqueId val="{00000007-96A8-4822-9E8E-A9A3CDF7BC70}"/>
            </c:ext>
          </c:extLst>
        </c:ser>
        <c:ser>
          <c:idx val="8"/>
          <c:order val="8"/>
          <c:tx>
            <c:strRef>
              <c:f>CR_statistics!$AP$445</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CR_statistics!$AQ$445:$CU$445</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numCache>
            </c:numRef>
          </c:val>
          <c:smooth val="0"/>
          <c:extLst>
            <c:ext xmlns:c16="http://schemas.microsoft.com/office/drawing/2014/chart" uri="{C3380CC4-5D6E-409C-BE32-E72D297353CC}">
              <c16:uniqueId val="{00000008-96A8-4822-9E8E-A9A3CDF7BC70}"/>
            </c:ext>
          </c:extLst>
        </c:ser>
        <c:ser>
          <c:idx val="10"/>
          <c:order val="9"/>
          <c:tx>
            <c:strRef>
              <c:f>CR_statistics!$AP$446</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96A8-4822-9E8E-A9A3CDF7BC70}"/>
              </c:ext>
            </c:extLst>
          </c:dPt>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CR_statistics!$AQ$446:$CU$446</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numCache>
            </c:numRef>
          </c:val>
          <c:smooth val="0"/>
          <c:extLst>
            <c:ext xmlns:c16="http://schemas.microsoft.com/office/drawing/2014/chart" uri="{C3380CC4-5D6E-409C-BE32-E72D297353CC}">
              <c16:uniqueId val="{0000000A-96A8-4822-9E8E-A9A3CDF7BC70}"/>
            </c:ext>
          </c:extLst>
        </c:ser>
        <c:ser>
          <c:idx val="9"/>
          <c:order val="10"/>
          <c:tx>
            <c:strRef>
              <c:f>CR_statistics!$AP$447</c:f>
              <c:strCache>
                <c:ptCount val="1"/>
                <c:pt idx="0">
                  <c:v>Rel-18 RAN1-4+6</c:v>
                </c:pt>
              </c:strCache>
              <c:extLst xmlns:c15="http://schemas.microsoft.com/office/drawing/2012/chart"/>
            </c:strRef>
          </c:tx>
          <c:spPr>
            <a:ln>
              <a:solidFill>
                <a:srgbClr val="7030A0"/>
              </a:solidFill>
            </a:ln>
          </c:spPr>
          <c:marker>
            <c:symbol val="square"/>
            <c:size val="7"/>
            <c:spPr>
              <a:solidFill>
                <a:srgbClr val="7030A0"/>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CR_statistics!$AQ$447:$CU$447</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numCache>
            </c:numRef>
          </c:val>
          <c:smooth val="0"/>
          <c:extLst xmlns:c15="http://schemas.microsoft.com/office/drawing/2012/chart">
            <c:ext xmlns:c16="http://schemas.microsoft.com/office/drawing/2014/chart" uri="{C3380CC4-5D6E-409C-BE32-E72D297353CC}">
              <c16:uniqueId val="{0000000C-96A8-4822-9E8E-A9A3CDF7BC70}"/>
            </c:ext>
          </c:extLst>
        </c:ser>
        <c:ser>
          <c:idx val="12"/>
          <c:order val="12"/>
          <c:tx>
            <c:strRef>
              <c:f>CR_statistics!$AP$431</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CR_statistics!$AQ$436:$CU$436</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CR_statistics!$AQ$431:$CQ$431</c:f>
              <c:numCache>
                <c:formatCode>General</c:formatCode>
                <c:ptCount val="53"/>
                <c:pt idx="3">
                  <c:v>650</c:v>
                </c:pt>
                <c:pt idx="8">
                  <c:v>650</c:v>
                </c:pt>
                <c:pt idx="14">
                  <c:v>650</c:v>
                </c:pt>
                <c:pt idx="22">
                  <c:v>650</c:v>
                </c:pt>
                <c:pt idx="27">
                  <c:v>650</c:v>
                </c:pt>
                <c:pt idx="32">
                  <c:v>650</c:v>
                </c:pt>
                <c:pt idx="37">
                  <c:v>650</c:v>
                </c:pt>
                <c:pt idx="45">
                  <c:v>650</c:v>
                </c:pt>
                <c:pt idx="52">
                  <c:v>650</c:v>
                </c:pt>
              </c:numCache>
            </c:numRef>
          </c:val>
          <c:smooth val="0"/>
          <c:extLst>
            <c:ext xmlns:c16="http://schemas.microsoft.com/office/drawing/2014/chart" uri="{C3380CC4-5D6E-409C-BE32-E72D297353CC}">
              <c16:uniqueId val="{0000000B-96A8-4822-9E8E-A9A3CDF7BC70}"/>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CR_statistics!$AP$448</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CR_statistics!$AQ$436:$CU$436</c15:sqref>
                        </c15:formulaRef>
                      </c:ext>
                    </c:extLst>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extLst>
                      <c:ext uri="{02D57815-91ED-43cb-92C2-25804820EDAC}">
                        <c15:formulaRef>
                          <c15:sqref>CR_statistics!$AQ$448:$CM$448</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96A8-4822-9E8E-A9A3CDF7BC70}"/>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5.5234244645988195E-2"/>
          <c:y val="0.10982784140799744"/>
          <c:w val="0.61649489433095939"/>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CR_statistics!$AP$418</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CR_statistics!$AQ$418:$CT$418</c:f>
              <c:numCache>
                <c:formatCode>General</c:formatCode>
                <c:ptCount val="56"/>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0-7807-424D-8CE4-9F348B308EB5}"/>
            </c:ext>
          </c:extLst>
        </c:ser>
        <c:ser>
          <c:idx val="1"/>
          <c:order val="1"/>
          <c:tx>
            <c:strRef>
              <c:f>CR_statistics!$AP$419</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CR_statistics!$AQ$419:$CT$419</c:f>
              <c:numCache>
                <c:formatCode>General</c:formatCode>
                <c:ptCount val="56"/>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1-7807-424D-8CE4-9F348B308EB5}"/>
            </c:ext>
          </c:extLst>
        </c:ser>
        <c:ser>
          <c:idx val="2"/>
          <c:order val="2"/>
          <c:tx>
            <c:strRef>
              <c:f>CR_statistics!$AP$420</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CR_statistics!$AQ$420:$CT$420</c:f>
              <c:numCache>
                <c:formatCode>General</c:formatCode>
                <c:ptCount val="56"/>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2-7807-424D-8CE4-9F348B308EB5}"/>
            </c:ext>
          </c:extLst>
        </c:ser>
        <c:ser>
          <c:idx val="3"/>
          <c:order val="3"/>
          <c:tx>
            <c:strRef>
              <c:f>CR_statistics!$AP$421</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CR_statistics!$AQ$421:$CT$421</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3-7807-424D-8CE4-9F348B308EB5}"/>
            </c:ext>
          </c:extLst>
        </c:ser>
        <c:ser>
          <c:idx val="4"/>
          <c:order val="4"/>
          <c:tx>
            <c:strRef>
              <c:f>CR_statistics!$AP$422</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CR_statistics!$AQ$422:$CU$422</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numCache>
            </c:numRef>
          </c:val>
          <c:smooth val="0"/>
          <c:extLst>
            <c:ext xmlns:c16="http://schemas.microsoft.com/office/drawing/2014/chart" uri="{C3380CC4-5D6E-409C-BE32-E72D297353CC}">
              <c16:uniqueId val="{00000004-7807-424D-8CE4-9F348B308EB5}"/>
            </c:ext>
          </c:extLst>
        </c:ser>
        <c:ser>
          <c:idx val="5"/>
          <c:order val="5"/>
          <c:tx>
            <c:strRef>
              <c:f>CR_statistics!$AP$423</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CR_statistics!$AQ$423:$CU$423</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numCache>
            </c:numRef>
          </c:val>
          <c:smooth val="0"/>
          <c:extLst>
            <c:ext xmlns:c16="http://schemas.microsoft.com/office/drawing/2014/chart" uri="{C3380CC4-5D6E-409C-BE32-E72D297353CC}">
              <c16:uniqueId val="{00000005-7807-424D-8CE4-9F348B308EB5}"/>
            </c:ext>
          </c:extLst>
        </c:ser>
        <c:ser>
          <c:idx val="6"/>
          <c:order val="6"/>
          <c:tx>
            <c:strRef>
              <c:f>CR_statistics!$AP$424</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CR_statistics!$AQ$424:$CU$424</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numCache>
            </c:numRef>
          </c:val>
          <c:smooth val="0"/>
          <c:extLst>
            <c:ext xmlns:c16="http://schemas.microsoft.com/office/drawing/2014/chart" uri="{C3380CC4-5D6E-409C-BE32-E72D297353CC}">
              <c16:uniqueId val="{00000006-7807-424D-8CE4-9F348B308EB5}"/>
            </c:ext>
          </c:extLst>
        </c:ser>
        <c:ser>
          <c:idx val="7"/>
          <c:order val="7"/>
          <c:tx>
            <c:strRef>
              <c:f>CR_statistics!$AP$425</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CR_statistics!$AQ$425:$CU$425</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numCache>
            </c:numRef>
          </c:val>
          <c:smooth val="0"/>
          <c:extLst>
            <c:ext xmlns:c16="http://schemas.microsoft.com/office/drawing/2014/chart" uri="{C3380CC4-5D6E-409C-BE32-E72D297353CC}">
              <c16:uniqueId val="{00000007-7807-424D-8CE4-9F348B308EB5}"/>
            </c:ext>
          </c:extLst>
        </c:ser>
        <c:ser>
          <c:idx val="8"/>
          <c:order val="8"/>
          <c:tx>
            <c:strRef>
              <c:f>CR_statistics!$AP$426</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CR_statistics!$AQ$426:$CU$426</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numCache>
            </c:numRef>
          </c:val>
          <c:smooth val="0"/>
          <c:extLst>
            <c:ext xmlns:c16="http://schemas.microsoft.com/office/drawing/2014/chart" uri="{C3380CC4-5D6E-409C-BE32-E72D297353CC}">
              <c16:uniqueId val="{00000008-7807-424D-8CE4-9F348B308EB5}"/>
            </c:ext>
          </c:extLst>
        </c:ser>
        <c:ser>
          <c:idx val="9"/>
          <c:order val="9"/>
          <c:tx>
            <c:strRef>
              <c:f>CR_statistics!$AP$427</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CR_statistics!$AQ$427:$CU$427</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numCache>
            </c:numRef>
          </c:val>
          <c:smooth val="0"/>
          <c:extLst>
            <c:ext xmlns:c16="http://schemas.microsoft.com/office/drawing/2014/chart" uri="{C3380CC4-5D6E-409C-BE32-E72D297353CC}">
              <c16:uniqueId val="{00000009-7807-424D-8CE4-9F348B308EB5}"/>
            </c:ext>
          </c:extLst>
        </c:ser>
        <c:ser>
          <c:idx val="10"/>
          <c:order val="10"/>
          <c:tx>
            <c:strRef>
              <c:f>CR_statistics!$AP$428</c:f>
              <c:strCache>
                <c:ptCount val="1"/>
                <c:pt idx="0">
                  <c:v>Rel-18 RAN5 Testing</c:v>
                </c:pt>
              </c:strCache>
              <c:extLst xmlns:c15="http://schemas.microsoft.com/office/drawing/2012/chart"/>
            </c:strRef>
          </c:tx>
          <c:spPr>
            <a:ln>
              <a:solidFill>
                <a:srgbClr val="7030A0"/>
              </a:solidFill>
            </a:ln>
          </c:spPr>
          <c:marker>
            <c:symbol val="square"/>
            <c:size val="7"/>
            <c:spPr>
              <a:solidFill>
                <a:srgbClr val="7030A0"/>
              </a:solidFill>
              <a:ln>
                <a:solidFill>
                  <a:schemeClr val="tx1"/>
                </a:solidFill>
              </a:ln>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extLst xmlns:c15="http://schemas.microsoft.com/office/drawing/2012/chart"/>
            </c:strRef>
          </c:cat>
          <c:val>
            <c:numRef>
              <c:f>CR_statistics!$AQ$428:$CU$428</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numCache>
            </c:numRef>
          </c:val>
          <c:smooth val="0"/>
          <c:extLst xmlns:c15="http://schemas.microsoft.com/office/drawing/2012/chart">
            <c:ext xmlns:c16="http://schemas.microsoft.com/office/drawing/2014/chart" uri="{C3380CC4-5D6E-409C-BE32-E72D297353CC}">
              <c16:uniqueId val="{0000000B-7807-424D-8CE4-9F348B308EB5}"/>
            </c:ext>
          </c:extLst>
        </c:ser>
        <c:ser>
          <c:idx val="12"/>
          <c:order val="12"/>
          <c:tx>
            <c:strRef>
              <c:f>CR_statistics!$AP$412</c:f>
              <c:strCache>
                <c:ptCount val="1"/>
                <c:pt idx="0">
                  <c:v>REL freeze</c:v>
                </c:pt>
              </c:strCache>
            </c:strRef>
          </c:tx>
          <c:spPr>
            <a:ln>
              <a:noFill/>
            </a:ln>
          </c:spPr>
          <c:marker>
            <c:symbol val="triangle"/>
            <c:size val="14"/>
            <c:spPr>
              <a:solidFill>
                <a:schemeClr val="tx1"/>
              </a:solidFill>
            </c:spPr>
          </c:marker>
          <c:cat>
            <c:strRef>
              <c:f>CR_statistics!$AQ$417:$CU$417</c:f>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f>CR_statistics!$AQ$412:$CQ$412</c:f>
              <c:numCache>
                <c:formatCode>General</c:formatCode>
                <c:ptCount val="53"/>
                <c:pt idx="3">
                  <c:v>800</c:v>
                </c:pt>
                <c:pt idx="8">
                  <c:v>800</c:v>
                </c:pt>
                <c:pt idx="14">
                  <c:v>800</c:v>
                </c:pt>
                <c:pt idx="22">
                  <c:v>800</c:v>
                </c:pt>
                <c:pt idx="27">
                  <c:v>800</c:v>
                </c:pt>
                <c:pt idx="32">
                  <c:v>800</c:v>
                </c:pt>
                <c:pt idx="37">
                  <c:v>800</c:v>
                </c:pt>
                <c:pt idx="45">
                  <c:v>800</c:v>
                </c:pt>
                <c:pt idx="52">
                  <c:v>800</c:v>
                </c:pt>
              </c:numCache>
            </c:numRef>
          </c:val>
          <c:smooth val="0"/>
          <c:extLst>
            <c:ext xmlns:c16="http://schemas.microsoft.com/office/drawing/2014/chart" uri="{C3380CC4-5D6E-409C-BE32-E72D297353CC}">
              <c16:uniqueId val="{0000000A-7807-424D-8CE4-9F348B308EB5}"/>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CR_statistics!$AP$429</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CR_statistics!$AQ$417:$CU$417</c15:sqref>
                        </c15:formulaRef>
                      </c:ext>
                    </c:extLst>
                    <c:strCache>
                      <c:ptCount val="5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strCache>
                  </c:strRef>
                </c:cat>
                <c:val>
                  <c:numRef>
                    <c:extLst>
                      <c:ext uri="{02D57815-91ED-43cb-92C2-25804820EDAC}">
                        <c15:formulaRef>
                          <c15:sqref>CR_statistics!$AQ$429:$CM$429</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7807-424D-8CE4-9F348B308EB5}"/>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6860091417063814E-2"/>
          <c:y val="0.11036671156064881"/>
          <c:w val="0.6222072353942834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CR_statistics!$T$349</c:f>
              <c:strCache>
                <c:ptCount val="1"/>
                <c:pt idx="0">
                  <c:v>RAN1</c:v>
                </c:pt>
              </c:strCache>
            </c:strRef>
          </c:tx>
          <c:spPr>
            <a:solidFill>
              <a:srgbClr val="00FF00"/>
            </a:solidFill>
            <a:ln>
              <a:solidFill>
                <a:schemeClr val="tx1"/>
              </a:solidFill>
            </a:ln>
          </c:spPr>
          <c:invertIfNegative val="0"/>
          <c:cat>
            <c:strRef>
              <c:f>CR_statistics!$S$350:$S$359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CR_statistics!$T$350:$T$359</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CC69-4A4F-B805-A1DC314B889F}"/>
            </c:ext>
          </c:extLst>
        </c:ser>
        <c:ser>
          <c:idx val="1"/>
          <c:order val="1"/>
          <c:tx>
            <c:strRef>
              <c:f>CR_statistics!$U$349</c:f>
              <c:strCache>
                <c:ptCount val="1"/>
                <c:pt idx="0">
                  <c:v>RAN2</c:v>
                </c:pt>
              </c:strCache>
            </c:strRef>
          </c:tx>
          <c:spPr>
            <a:solidFill>
              <a:srgbClr val="FF0000"/>
            </a:solidFill>
            <a:ln>
              <a:solidFill>
                <a:schemeClr val="tx1"/>
              </a:solidFill>
            </a:ln>
          </c:spPr>
          <c:invertIfNegative val="0"/>
          <c:cat>
            <c:strRef>
              <c:f>CR_statistics!$S$350:$S$359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CR_statistics!$U$350:$U$359</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CC69-4A4F-B805-A1DC314B889F}"/>
            </c:ext>
          </c:extLst>
        </c:ser>
        <c:ser>
          <c:idx val="2"/>
          <c:order val="2"/>
          <c:tx>
            <c:strRef>
              <c:f>CR_statistics!$V$349</c:f>
              <c:strCache>
                <c:ptCount val="1"/>
                <c:pt idx="0">
                  <c:v>RAN3</c:v>
                </c:pt>
              </c:strCache>
            </c:strRef>
          </c:tx>
          <c:spPr>
            <a:solidFill>
              <a:srgbClr val="00B0F0"/>
            </a:solidFill>
            <a:ln>
              <a:solidFill>
                <a:schemeClr val="tx1"/>
              </a:solidFill>
            </a:ln>
          </c:spPr>
          <c:invertIfNegative val="0"/>
          <c:cat>
            <c:strRef>
              <c:f>CR_statistics!$S$350:$S$359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CR_statistics!$V$350:$V$359</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CC69-4A4F-B805-A1DC314B889F}"/>
            </c:ext>
          </c:extLst>
        </c:ser>
        <c:ser>
          <c:idx val="3"/>
          <c:order val="3"/>
          <c:tx>
            <c:strRef>
              <c:f>CR_statistics!$W$349</c:f>
              <c:strCache>
                <c:ptCount val="1"/>
                <c:pt idx="0">
                  <c:v>RAN4</c:v>
                </c:pt>
              </c:strCache>
            </c:strRef>
          </c:tx>
          <c:spPr>
            <a:solidFill>
              <a:srgbClr val="FFFF00"/>
            </a:solidFill>
            <a:ln>
              <a:solidFill>
                <a:schemeClr val="tx1"/>
              </a:solidFill>
            </a:ln>
          </c:spPr>
          <c:invertIfNegative val="0"/>
          <c:cat>
            <c:strRef>
              <c:f>CR_statistics!$S$350:$S$359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CR_statistics!$W$350:$W$359</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CC69-4A4F-B805-A1DC314B889F}"/>
            </c:ext>
          </c:extLst>
        </c:ser>
        <c:ser>
          <c:idx val="4"/>
          <c:order val="4"/>
          <c:tx>
            <c:strRef>
              <c:f>CR_statistics!$X$349</c:f>
              <c:strCache>
                <c:ptCount val="1"/>
                <c:pt idx="0">
                  <c:v>RAN5</c:v>
                </c:pt>
              </c:strCache>
            </c:strRef>
          </c:tx>
          <c:spPr>
            <a:solidFill>
              <a:srgbClr val="7030A0"/>
            </a:solidFill>
            <a:ln>
              <a:solidFill>
                <a:schemeClr val="tx1"/>
              </a:solidFill>
            </a:ln>
          </c:spPr>
          <c:invertIfNegative val="0"/>
          <c:cat>
            <c:strRef>
              <c:f>CR_statistics!$S$350:$S$359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CR_statistics!$X$350:$X$359</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CC69-4A4F-B805-A1DC314B889F}"/>
            </c:ext>
          </c:extLst>
        </c:ser>
        <c:ser>
          <c:idx val="6"/>
          <c:order val="5"/>
          <c:tx>
            <c:strRef>
              <c:f>CR_statistics!$Y$349</c:f>
              <c:strCache>
                <c:ptCount val="1"/>
                <c:pt idx="0">
                  <c:v>RAN without RAN5</c:v>
                </c:pt>
              </c:strCache>
            </c:strRef>
          </c:tx>
          <c:spPr>
            <a:solidFill>
              <a:srgbClr val="FF33CC"/>
            </a:solidFill>
            <a:ln>
              <a:solidFill>
                <a:schemeClr val="tx1"/>
              </a:solidFill>
            </a:ln>
          </c:spPr>
          <c:invertIfNegative val="0"/>
          <c:cat>
            <c:strRef>
              <c:f>CR_statistics!$S$350:$S$359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CR_statistics!$Y$350:$Y$359</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CC69-4A4F-B805-A1DC314B889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CR_statistics!$T$306</c:f>
              <c:strCache>
                <c:ptCount val="1"/>
                <c:pt idx="0">
                  <c:v>RAN1</c:v>
                </c:pt>
              </c:strCache>
            </c:strRef>
          </c:tx>
          <c:spPr>
            <a:solidFill>
              <a:srgbClr val="00FF00"/>
            </a:solidFill>
            <a:ln>
              <a:solidFill>
                <a:schemeClr val="tx1"/>
              </a:solidFill>
            </a:ln>
          </c:spPr>
          <c:invertIfNegative val="0"/>
          <c:cat>
            <c:strRef>
              <c:f>CR_statistics!$S$307:$S$316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CR_statistics!$T$307:$T$316</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965E-4060-96A4-9D9D31A5F264}"/>
            </c:ext>
          </c:extLst>
        </c:ser>
        <c:ser>
          <c:idx val="1"/>
          <c:order val="1"/>
          <c:tx>
            <c:strRef>
              <c:f>CR_statistics!$U$306</c:f>
              <c:strCache>
                <c:ptCount val="1"/>
                <c:pt idx="0">
                  <c:v>RAN2</c:v>
                </c:pt>
              </c:strCache>
            </c:strRef>
          </c:tx>
          <c:spPr>
            <a:solidFill>
              <a:srgbClr val="FF0000"/>
            </a:solidFill>
            <a:ln>
              <a:solidFill>
                <a:schemeClr val="tx1"/>
              </a:solidFill>
            </a:ln>
          </c:spPr>
          <c:invertIfNegative val="0"/>
          <c:cat>
            <c:strRef>
              <c:f>CR_statistics!$S$307:$S$316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CR_statistics!$U$307:$U$316</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965E-4060-96A4-9D9D31A5F264}"/>
            </c:ext>
          </c:extLst>
        </c:ser>
        <c:ser>
          <c:idx val="2"/>
          <c:order val="2"/>
          <c:tx>
            <c:strRef>
              <c:f>CR_statistics!$V$306</c:f>
              <c:strCache>
                <c:ptCount val="1"/>
                <c:pt idx="0">
                  <c:v>RAN3</c:v>
                </c:pt>
              </c:strCache>
            </c:strRef>
          </c:tx>
          <c:spPr>
            <a:solidFill>
              <a:srgbClr val="00B0F0"/>
            </a:solidFill>
            <a:ln>
              <a:solidFill>
                <a:schemeClr val="tx1"/>
              </a:solidFill>
            </a:ln>
          </c:spPr>
          <c:invertIfNegative val="0"/>
          <c:cat>
            <c:strRef>
              <c:f>CR_statistics!$S$307:$S$316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CR_statistics!$V$307:$V$316</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965E-4060-96A4-9D9D31A5F264}"/>
            </c:ext>
          </c:extLst>
        </c:ser>
        <c:ser>
          <c:idx val="3"/>
          <c:order val="3"/>
          <c:tx>
            <c:strRef>
              <c:f>CR_statistics!$W$306</c:f>
              <c:strCache>
                <c:ptCount val="1"/>
                <c:pt idx="0">
                  <c:v>RAN4</c:v>
                </c:pt>
              </c:strCache>
            </c:strRef>
          </c:tx>
          <c:spPr>
            <a:solidFill>
              <a:srgbClr val="FFFF00"/>
            </a:solidFill>
            <a:ln>
              <a:solidFill>
                <a:schemeClr val="tx1"/>
              </a:solidFill>
            </a:ln>
          </c:spPr>
          <c:invertIfNegative val="0"/>
          <c:cat>
            <c:strRef>
              <c:f>CR_statistics!$S$307:$S$316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CR_statistics!$W$307:$W$316</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965E-4060-96A4-9D9D31A5F264}"/>
            </c:ext>
          </c:extLst>
        </c:ser>
        <c:ser>
          <c:idx val="4"/>
          <c:order val="4"/>
          <c:tx>
            <c:strRef>
              <c:f>CR_statistics!$X$306</c:f>
              <c:strCache>
                <c:ptCount val="1"/>
                <c:pt idx="0">
                  <c:v>RAN5</c:v>
                </c:pt>
              </c:strCache>
            </c:strRef>
          </c:tx>
          <c:spPr>
            <a:solidFill>
              <a:srgbClr val="7030A0"/>
            </a:solidFill>
            <a:ln>
              <a:solidFill>
                <a:schemeClr val="tx1"/>
              </a:solidFill>
            </a:ln>
          </c:spPr>
          <c:invertIfNegative val="0"/>
          <c:cat>
            <c:strRef>
              <c:f>CR_statistics!$S$307:$S$316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CR_statistics!$X$307:$X$316</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965E-4060-96A4-9D9D31A5F264}"/>
            </c:ext>
          </c:extLst>
        </c:ser>
        <c:ser>
          <c:idx val="6"/>
          <c:order val="5"/>
          <c:tx>
            <c:strRef>
              <c:f>CR_statistics!$Y$306</c:f>
              <c:strCache>
                <c:ptCount val="1"/>
                <c:pt idx="0">
                  <c:v>RAN without RAN5</c:v>
                </c:pt>
              </c:strCache>
            </c:strRef>
          </c:tx>
          <c:spPr>
            <a:solidFill>
              <a:srgbClr val="FF33CC"/>
            </a:solidFill>
            <a:ln>
              <a:solidFill>
                <a:schemeClr val="tx1"/>
              </a:solidFill>
            </a:ln>
          </c:spPr>
          <c:invertIfNegative val="0"/>
          <c:cat>
            <c:strRef>
              <c:f>CR_statistics!$S$307:$S$316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CR_statistics!$Y$307:$Y$316</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965E-4060-96A4-9D9D31A5F26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CR_statistics!$T$263</c:f>
              <c:strCache>
                <c:ptCount val="1"/>
                <c:pt idx="0">
                  <c:v>RAN1</c:v>
                </c:pt>
              </c:strCache>
            </c:strRef>
          </c:tx>
          <c:spPr>
            <a:solidFill>
              <a:srgbClr val="00FF00"/>
            </a:solidFill>
            <a:ln>
              <a:solidFill>
                <a:schemeClr val="tx1"/>
              </a:solidFill>
            </a:ln>
          </c:spPr>
          <c:invertIfNegative val="0"/>
          <c:cat>
            <c:strRef>
              <c:f>CR_statistics!$S$264:$S$273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CR_statistics!$T$264:$T$273</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4770-4203-AB00-E7B1CAA764A7}"/>
            </c:ext>
          </c:extLst>
        </c:ser>
        <c:ser>
          <c:idx val="1"/>
          <c:order val="1"/>
          <c:tx>
            <c:strRef>
              <c:f>CR_statistics!$U$263</c:f>
              <c:strCache>
                <c:ptCount val="1"/>
                <c:pt idx="0">
                  <c:v>RAN2</c:v>
                </c:pt>
              </c:strCache>
            </c:strRef>
          </c:tx>
          <c:spPr>
            <a:solidFill>
              <a:srgbClr val="FF0000"/>
            </a:solidFill>
            <a:ln>
              <a:solidFill>
                <a:schemeClr val="tx1"/>
              </a:solidFill>
            </a:ln>
          </c:spPr>
          <c:invertIfNegative val="0"/>
          <c:cat>
            <c:strRef>
              <c:f>CR_statistics!$S$264:$S$273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CR_statistics!$U$264:$U$273</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4770-4203-AB00-E7B1CAA764A7}"/>
            </c:ext>
          </c:extLst>
        </c:ser>
        <c:ser>
          <c:idx val="2"/>
          <c:order val="2"/>
          <c:tx>
            <c:strRef>
              <c:f>CR_statistics!$V$263</c:f>
              <c:strCache>
                <c:ptCount val="1"/>
                <c:pt idx="0">
                  <c:v>RAN3</c:v>
                </c:pt>
              </c:strCache>
            </c:strRef>
          </c:tx>
          <c:spPr>
            <a:solidFill>
              <a:srgbClr val="00B0F0"/>
            </a:solidFill>
            <a:ln>
              <a:solidFill>
                <a:schemeClr val="tx1"/>
              </a:solidFill>
            </a:ln>
          </c:spPr>
          <c:invertIfNegative val="0"/>
          <c:cat>
            <c:strRef>
              <c:f>CR_statistics!$S$264:$S$273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CR_statistics!$V$264:$V$273</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4770-4203-AB00-E7B1CAA764A7}"/>
            </c:ext>
          </c:extLst>
        </c:ser>
        <c:ser>
          <c:idx val="3"/>
          <c:order val="3"/>
          <c:tx>
            <c:strRef>
              <c:f>CR_statistics!$W$263</c:f>
              <c:strCache>
                <c:ptCount val="1"/>
                <c:pt idx="0">
                  <c:v>RAN4</c:v>
                </c:pt>
              </c:strCache>
            </c:strRef>
          </c:tx>
          <c:spPr>
            <a:solidFill>
              <a:srgbClr val="FFFF00"/>
            </a:solidFill>
            <a:ln>
              <a:solidFill>
                <a:schemeClr val="tx1"/>
              </a:solidFill>
            </a:ln>
          </c:spPr>
          <c:invertIfNegative val="0"/>
          <c:cat>
            <c:strRef>
              <c:f>CR_statistics!$S$264:$S$273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CR_statistics!$W$264:$W$273</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4770-4203-AB00-E7B1CAA764A7}"/>
            </c:ext>
          </c:extLst>
        </c:ser>
        <c:ser>
          <c:idx val="4"/>
          <c:order val="4"/>
          <c:tx>
            <c:strRef>
              <c:f>CR_statistics!$X$263</c:f>
              <c:strCache>
                <c:ptCount val="1"/>
                <c:pt idx="0">
                  <c:v>RAN5</c:v>
                </c:pt>
              </c:strCache>
            </c:strRef>
          </c:tx>
          <c:spPr>
            <a:solidFill>
              <a:srgbClr val="7030A0"/>
            </a:solidFill>
            <a:ln>
              <a:solidFill>
                <a:schemeClr val="tx1"/>
              </a:solidFill>
            </a:ln>
          </c:spPr>
          <c:invertIfNegative val="0"/>
          <c:cat>
            <c:strRef>
              <c:f>CR_statistics!$S$264:$S$273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CR_statistics!$X$264:$X$273</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4770-4203-AB00-E7B1CAA764A7}"/>
            </c:ext>
          </c:extLst>
        </c:ser>
        <c:ser>
          <c:idx val="6"/>
          <c:order val="5"/>
          <c:tx>
            <c:strRef>
              <c:f>CR_statistics!$Y$263</c:f>
              <c:strCache>
                <c:ptCount val="1"/>
                <c:pt idx="0">
                  <c:v>RAN without RAN5</c:v>
                </c:pt>
              </c:strCache>
            </c:strRef>
          </c:tx>
          <c:spPr>
            <a:solidFill>
              <a:srgbClr val="FF00FF"/>
            </a:solidFill>
            <a:ln>
              <a:solidFill>
                <a:schemeClr val="tx1"/>
              </a:solidFill>
            </a:ln>
          </c:spPr>
          <c:invertIfNegative val="0"/>
          <c:cat>
            <c:strRef>
              <c:f>CR_statistics!$S$264:$S$273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CR_statistics!$Y$264:$Y$273</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4770-4203-AB00-E7B1CAA764A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CR_statistics!$T$218</c:f>
              <c:strCache>
                <c:ptCount val="1"/>
                <c:pt idx="0">
                  <c:v>RAN1</c:v>
                </c:pt>
              </c:strCache>
            </c:strRef>
          </c:tx>
          <c:spPr>
            <a:solidFill>
              <a:srgbClr val="00FF00"/>
            </a:solidFill>
            <a:ln>
              <a:solidFill>
                <a:schemeClr val="tx1"/>
              </a:solidFill>
            </a:ln>
          </c:spPr>
          <c:invertIfNegative val="0"/>
          <c:cat>
            <c:strRef>
              <c:f>CR_statistics!$S$219:$S$228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CR_statistics!$T$219:$T$228</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32F2-475F-91FD-B1B26AD0F712}"/>
            </c:ext>
          </c:extLst>
        </c:ser>
        <c:ser>
          <c:idx val="1"/>
          <c:order val="1"/>
          <c:tx>
            <c:strRef>
              <c:f>CR_statistics!$U$218</c:f>
              <c:strCache>
                <c:ptCount val="1"/>
                <c:pt idx="0">
                  <c:v>RAN2</c:v>
                </c:pt>
              </c:strCache>
            </c:strRef>
          </c:tx>
          <c:spPr>
            <a:solidFill>
              <a:srgbClr val="FF0000"/>
            </a:solidFill>
            <a:ln>
              <a:solidFill>
                <a:schemeClr val="tx1"/>
              </a:solidFill>
            </a:ln>
          </c:spPr>
          <c:invertIfNegative val="0"/>
          <c:cat>
            <c:strRef>
              <c:f>CR_statistics!$S$219:$S$228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CR_statistics!$U$219:$U$228</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32F2-475F-91FD-B1B26AD0F712}"/>
            </c:ext>
          </c:extLst>
        </c:ser>
        <c:ser>
          <c:idx val="2"/>
          <c:order val="2"/>
          <c:tx>
            <c:strRef>
              <c:f>CR_statistics!$V$218</c:f>
              <c:strCache>
                <c:ptCount val="1"/>
                <c:pt idx="0">
                  <c:v>RAN3</c:v>
                </c:pt>
              </c:strCache>
            </c:strRef>
          </c:tx>
          <c:spPr>
            <a:solidFill>
              <a:srgbClr val="00B0F0"/>
            </a:solidFill>
            <a:ln>
              <a:solidFill>
                <a:schemeClr val="tx1"/>
              </a:solidFill>
            </a:ln>
          </c:spPr>
          <c:invertIfNegative val="0"/>
          <c:cat>
            <c:strRef>
              <c:f>CR_statistics!$S$219:$S$228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CR_statistics!$V$219:$V$228</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32F2-475F-91FD-B1B26AD0F712}"/>
            </c:ext>
          </c:extLst>
        </c:ser>
        <c:ser>
          <c:idx val="3"/>
          <c:order val="3"/>
          <c:tx>
            <c:strRef>
              <c:f>CR_statistics!$W$218</c:f>
              <c:strCache>
                <c:ptCount val="1"/>
                <c:pt idx="0">
                  <c:v>RAN4</c:v>
                </c:pt>
              </c:strCache>
            </c:strRef>
          </c:tx>
          <c:spPr>
            <a:solidFill>
              <a:srgbClr val="FFFF00"/>
            </a:solidFill>
            <a:ln>
              <a:solidFill>
                <a:schemeClr val="tx1"/>
              </a:solidFill>
            </a:ln>
          </c:spPr>
          <c:invertIfNegative val="0"/>
          <c:cat>
            <c:strRef>
              <c:f>CR_statistics!$S$219:$S$228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CR_statistics!$W$219:$W$228</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32F2-475F-91FD-B1B26AD0F712}"/>
            </c:ext>
          </c:extLst>
        </c:ser>
        <c:ser>
          <c:idx val="4"/>
          <c:order val="4"/>
          <c:tx>
            <c:strRef>
              <c:f>CR_statistics!$X$218</c:f>
              <c:strCache>
                <c:ptCount val="1"/>
                <c:pt idx="0">
                  <c:v>RAN5</c:v>
                </c:pt>
              </c:strCache>
            </c:strRef>
          </c:tx>
          <c:spPr>
            <a:solidFill>
              <a:srgbClr val="7030A0"/>
            </a:solidFill>
            <a:ln>
              <a:solidFill>
                <a:schemeClr val="tx1"/>
              </a:solidFill>
            </a:ln>
          </c:spPr>
          <c:invertIfNegative val="0"/>
          <c:cat>
            <c:strRef>
              <c:f>CR_statistics!$S$219:$S$228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CR_statistics!$X$219:$X$228</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32F2-475F-91FD-B1B26AD0F712}"/>
            </c:ext>
          </c:extLst>
        </c:ser>
        <c:ser>
          <c:idx val="6"/>
          <c:order val="5"/>
          <c:tx>
            <c:strRef>
              <c:f>CR_statistics!$Y$218</c:f>
              <c:strCache>
                <c:ptCount val="1"/>
                <c:pt idx="0">
                  <c:v>RAN without RAN5</c:v>
                </c:pt>
              </c:strCache>
            </c:strRef>
          </c:tx>
          <c:spPr>
            <a:solidFill>
              <a:srgbClr val="FF00FF"/>
            </a:solidFill>
            <a:ln>
              <a:solidFill>
                <a:schemeClr val="tx1"/>
              </a:solidFill>
            </a:ln>
          </c:spPr>
          <c:invertIfNegative val="0"/>
          <c:cat>
            <c:strRef>
              <c:f>CR_statistics!$S$219:$S$228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CR_statistics!$Y$219:$Y$228</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32F2-475F-91FD-B1B26AD0F71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CR_statistics!$T$170</c:f>
              <c:strCache>
                <c:ptCount val="1"/>
                <c:pt idx="0">
                  <c:v>RAN1</c:v>
                </c:pt>
              </c:strCache>
            </c:strRef>
          </c:tx>
          <c:spPr>
            <a:solidFill>
              <a:srgbClr val="00FF0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CR_statistics!$T$171:$T$181</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25E2-434E-A342-9BFAFC84863F}"/>
            </c:ext>
          </c:extLst>
        </c:ser>
        <c:ser>
          <c:idx val="1"/>
          <c:order val="1"/>
          <c:tx>
            <c:strRef>
              <c:f>CR_statistics!$U$170</c:f>
              <c:strCache>
                <c:ptCount val="1"/>
                <c:pt idx="0">
                  <c:v>RAN2</c:v>
                </c:pt>
              </c:strCache>
            </c:strRef>
          </c:tx>
          <c:spPr>
            <a:solidFill>
              <a:srgbClr val="FF000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CR_statistics!$U$171:$U$181</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25E2-434E-A342-9BFAFC84863F}"/>
            </c:ext>
          </c:extLst>
        </c:ser>
        <c:ser>
          <c:idx val="2"/>
          <c:order val="2"/>
          <c:tx>
            <c:strRef>
              <c:f>CR_statistics!$V$170</c:f>
              <c:strCache>
                <c:ptCount val="1"/>
                <c:pt idx="0">
                  <c:v>RAN3</c:v>
                </c:pt>
              </c:strCache>
            </c:strRef>
          </c:tx>
          <c:spPr>
            <a:solidFill>
              <a:srgbClr val="00B0F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CR_statistics!$V$171:$V$181</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25E2-434E-A342-9BFAFC84863F}"/>
            </c:ext>
          </c:extLst>
        </c:ser>
        <c:ser>
          <c:idx val="3"/>
          <c:order val="3"/>
          <c:tx>
            <c:strRef>
              <c:f>CR_statistics!$W$170</c:f>
              <c:strCache>
                <c:ptCount val="1"/>
                <c:pt idx="0">
                  <c:v>RAN4</c:v>
                </c:pt>
              </c:strCache>
            </c:strRef>
          </c:tx>
          <c:spPr>
            <a:solidFill>
              <a:srgbClr val="FFFF0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CR_statistics!$W$171:$W$181</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25E2-434E-A342-9BFAFC84863F}"/>
            </c:ext>
          </c:extLst>
        </c:ser>
        <c:ser>
          <c:idx val="4"/>
          <c:order val="4"/>
          <c:tx>
            <c:strRef>
              <c:f>CR_statistics!$X$170</c:f>
              <c:strCache>
                <c:ptCount val="1"/>
                <c:pt idx="0">
                  <c:v>RAN5</c:v>
                </c:pt>
              </c:strCache>
            </c:strRef>
          </c:tx>
          <c:spPr>
            <a:solidFill>
              <a:srgbClr val="7030A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CR_statistics!$X$171:$X$181</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25E2-434E-A342-9BFAFC84863F}"/>
            </c:ext>
          </c:extLst>
        </c:ser>
        <c:ser>
          <c:idx val="6"/>
          <c:order val="5"/>
          <c:tx>
            <c:strRef>
              <c:f>CR_statistics!$Y$170</c:f>
              <c:strCache>
                <c:ptCount val="1"/>
                <c:pt idx="0">
                  <c:v>RAN without RAN5</c:v>
                </c:pt>
              </c:strCache>
            </c:strRef>
          </c:tx>
          <c:spPr>
            <a:solidFill>
              <a:srgbClr val="FF00FF"/>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CR_statistics!$Y$171:$Y$181</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25E2-434E-A342-9BFAFC84863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CR_statistics!$T$123</c:f>
              <c:strCache>
                <c:ptCount val="1"/>
                <c:pt idx="0">
                  <c:v>RAN1</c:v>
                </c:pt>
              </c:strCache>
            </c:strRef>
          </c:tx>
          <c:spPr>
            <a:solidFill>
              <a:srgbClr val="00FF00"/>
            </a:solidFill>
            <a:ln>
              <a:solidFill>
                <a:schemeClr val="tx1"/>
              </a:solidFill>
            </a:ln>
          </c:spPr>
          <c:invertIfNegative val="0"/>
          <c:cat>
            <c:strRef>
              <c:f>CR_statistics!$S$124:$S$134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CR_statistics!$T$124:$T$134</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067F-4B46-B452-7F408E83403D}"/>
            </c:ext>
          </c:extLst>
        </c:ser>
        <c:ser>
          <c:idx val="1"/>
          <c:order val="1"/>
          <c:tx>
            <c:strRef>
              <c:f>CR_statistics!$U$123</c:f>
              <c:strCache>
                <c:ptCount val="1"/>
                <c:pt idx="0">
                  <c:v>RAN2</c:v>
                </c:pt>
              </c:strCache>
            </c:strRef>
          </c:tx>
          <c:spPr>
            <a:solidFill>
              <a:srgbClr val="FF0000"/>
            </a:solidFill>
            <a:ln>
              <a:solidFill>
                <a:schemeClr val="tx1"/>
              </a:solidFill>
            </a:ln>
          </c:spPr>
          <c:invertIfNegative val="0"/>
          <c:cat>
            <c:strRef>
              <c:f>CR_statistics!$S$124:$S$134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CR_statistics!$U$124:$U$134</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067F-4B46-B452-7F408E83403D}"/>
            </c:ext>
          </c:extLst>
        </c:ser>
        <c:ser>
          <c:idx val="2"/>
          <c:order val="2"/>
          <c:tx>
            <c:strRef>
              <c:f>CR_statistics!$V$123</c:f>
              <c:strCache>
                <c:ptCount val="1"/>
                <c:pt idx="0">
                  <c:v>RAN3</c:v>
                </c:pt>
              </c:strCache>
            </c:strRef>
          </c:tx>
          <c:spPr>
            <a:solidFill>
              <a:srgbClr val="00B0F0"/>
            </a:solidFill>
            <a:ln>
              <a:solidFill>
                <a:schemeClr val="tx1"/>
              </a:solidFill>
            </a:ln>
          </c:spPr>
          <c:invertIfNegative val="0"/>
          <c:cat>
            <c:strRef>
              <c:f>CR_statistics!$S$124:$S$134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CR_statistics!$V$124:$V$134</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067F-4B46-B452-7F408E83403D}"/>
            </c:ext>
          </c:extLst>
        </c:ser>
        <c:ser>
          <c:idx val="3"/>
          <c:order val="3"/>
          <c:tx>
            <c:strRef>
              <c:f>CR_statistics!$W$123</c:f>
              <c:strCache>
                <c:ptCount val="1"/>
                <c:pt idx="0">
                  <c:v>RAN4</c:v>
                </c:pt>
              </c:strCache>
            </c:strRef>
          </c:tx>
          <c:spPr>
            <a:solidFill>
              <a:srgbClr val="FFFF00"/>
            </a:solidFill>
            <a:ln>
              <a:solidFill>
                <a:schemeClr val="tx1"/>
              </a:solidFill>
            </a:ln>
          </c:spPr>
          <c:invertIfNegative val="0"/>
          <c:cat>
            <c:strRef>
              <c:f>CR_statistics!$S$124:$S$134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CR_statistics!$W$124:$W$134</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067F-4B46-B452-7F408E83403D}"/>
            </c:ext>
          </c:extLst>
        </c:ser>
        <c:ser>
          <c:idx val="4"/>
          <c:order val="4"/>
          <c:tx>
            <c:strRef>
              <c:f>CR_statistics!$X$123</c:f>
              <c:strCache>
                <c:ptCount val="1"/>
                <c:pt idx="0">
                  <c:v>RAN5</c:v>
                </c:pt>
              </c:strCache>
            </c:strRef>
          </c:tx>
          <c:spPr>
            <a:solidFill>
              <a:srgbClr val="7030A0"/>
            </a:solidFill>
            <a:ln>
              <a:solidFill>
                <a:schemeClr val="tx1"/>
              </a:solidFill>
            </a:ln>
          </c:spPr>
          <c:invertIfNegative val="0"/>
          <c:cat>
            <c:strRef>
              <c:f>CR_statistics!$S$124:$S$134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CR_statistics!$X$124:$X$134</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067F-4B46-B452-7F408E83403D}"/>
            </c:ext>
          </c:extLst>
        </c:ser>
        <c:ser>
          <c:idx val="6"/>
          <c:order val="5"/>
          <c:tx>
            <c:strRef>
              <c:f>CR_statistics!$Y$123</c:f>
              <c:strCache>
                <c:ptCount val="1"/>
                <c:pt idx="0">
                  <c:v>RAN without RAN5</c:v>
                </c:pt>
              </c:strCache>
            </c:strRef>
          </c:tx>
          <c:spPr>
            <a:solidFill>
              <a:srgbClr val="FF00FF"/>
            </a:solidFill>
            <a:ln>
              <a:solidFill>
                <a:schemeClr val="tx1"/>
              </a:solidFill>
            </a:ln>
          </c:spPr>
          <c:invertIfNegative val="0"/>
          <c:cat>
            <c:strRef>
              <c:f>CR_statistics!$S$124:$S$134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CR_statistics!$Y$124:$Y$134</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067F-4B46-B452-7F408E83403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CR_statistics!$T$76</c:f>
              <c:strCache>
                <c:ptCount val="1"/>
                <c:pt idx="0">
                  <c:v>RAN1</c:v>
                </c:pt>
              </c:strCache>
            </c:strRef>
          </c:tx>
          <c:spPr>
            <a:solidFill>
              <a:srgbClr val="00FF0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CR_statistics!$T$77:$T$87</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7E8B-4A4C-AFAB-7291CA6EF6B9}"/>
            </c:ext>
          </c:extLst>
        </c:ser>
        <c:ser>
          <c:idx val="1"/>
          <c:order val="1"/>
          <c:tx>
            <c:strRef>
              <c:f>CR_statistics!$U$76</c:f>
              <c:strCache>
                <c:ptCount val="1"/>
                <c:pt idx="0">
                  <c:v>RAN2</c:v>
                </c:pt>
              </c:strCache>
            </c:strRef>
          </c:tx>
          <c:spPr>
            <a:solidFill>
              <a:srgbClr val="FF000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CR_statistics!$U$77:$U$87</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7E8B-4A4C-AFAB-7291CA6EF6B9}"/>
            </c:ext>
          </c:extLst>
        </c:ser>
        <c:ser>
          <c:idx val="2"/>
          <c:order val="2"/>
          <c:tx>
            <c:strRef>
              <c:f>CR_statistics!$V$76</c:f>
              <c:strCache>
                <c:ptCount val="1"/>
                <c:pt idx="0">
                  <c:v>RAN3</c:v>
                </c:pt>
              </c:strCache>
            </c:strRef>
          </c:tx>
          <c:spPr>
            <a:solidFill>
              <a:srgbClr val="00B0F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CR_statistics!$V$77:$V$87</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7E8B-4A4C-AFAB-7291CA6EF6B9}"/>
            </c:ext>
          </c:extLst>
        </c:ser>
        <c:ser>
          <c:idx val="3"/>
          <c:order val="3"/>
          <c:tx>
            <c:strRef>
              <c:f>CR_statistics!$W$76</c:f>
              <c:strCache>
                <c:ptCount val="1"/>
                <c:pt idx="0">
                  <c:v>RAN4</c:v>
                </c:pt>
              </c:strCache>
            </c:strRef>
          </c:tx>
          <c:spPr>
            <a:solidFill>
              <a:srgbClr val="FFFF0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CR_statistics!$W$77:$W$87</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7E8B-4A4C-AFAB-7291CA6EF6B9}"/>
            </c:ext>
          </c:extLst>
        </c:ser>
        <c:ser>
          <c:idx val="4"/>
          <c:order val="4"/>
          <c:tx>
            <c:strRef>
              <c:f>CR_statistics!$X$76</c:f>
              <c:strCache>
                <c:ptCount val="1"/>
                <c:pt idx="0">
                  <c:v>RAN5</c:v>
                </c:pt>
              </c:strCache>
            </c:strRef>
          </c:tx>
          <c:spPr>
            <a:solidFill>
              <a:srgbClr val="7030A0"/>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CR_statistics!$X$77:$X$87</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7E8B-4A4C-AFAB-7291CA6EF6B9}"/>
            </c:ext>
          </c:extLst>
        </c:ser>
        <c:ser>
          <c:idx val="6"/>
          <c:order val="5"/>
          <c:tx>
            <c:strRef>
              <c:f>CR_statistics!$Y$76</c:f>
              <c:strCache>
                <c:ptCount val="1"/>
                <c:pt idx="0">
                  <c:v>RAN without RAN5</c:v>
                </c:pt>
              </c:strCache>
            </c:strRef>
          </c:tx>
          <c:spPr>
            <a:solidFill>
              <a:srgbClr val="FF00FF"/>
            </a:solidFill>
            <a:ln>
              <a:solidFill>
                <a:schemeClr val="tx1"/>
              </a:solidFill>
            </a:ln>
          </c:spPr>
          <c:invertIfNegative val="0"/>
          <c:cat>
            <c:strRef>
              <c:f>CR_statistics!$S$77:$S$87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CR_statistics!$Y$77:$Y$87</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7E8B-4A4C-AFAB-7291CA6EF6B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9253-4012-BA41-BABB38E9BFEA}"/>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9253-4012-BA41-BABB38E9BFEA}"/>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9253-4012-BA41-BABB38E9BFEA}"/>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9253-4012-BA41-BABB38E9BFEA}"/>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9253-4012-BA41-BABB38E9BFEA}"/>
            </c:ext>
          </c:extLst>
        </c:ser>
        <c:ser>
          <c:idx val="6"/>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1</c:v>
                </c:pt>
                <c:pt idx="5">
                  <c:v>2</c:v>
                </c:pt>
                <c:pt idx="6">
                  <c:v>1</c:v>
                </c:pt>
                <c:pt idx="7">
                  <c:v>47</c:v>
                </c:pt>
                <c:pt idx="8">
                  <c:v>113</c:v>
                </c:pt>
                <c:pt idx="9">
                  <c:v>383</c:v>
                </c:pt>
                <c:pt idx="10">
                  <c:v>86</c:v>
                </c:pt>
              </c:numCache>
            </c:numRef>
          </c:val>
          <c:extLst>
            <c:ext xmlns:c16="http://schemas.microsoft.com/office/drawing/2014/chart" uri="{C3380CC4-5D6E-409C-BE32-E72D297353CC}">
              <c16:uniqueId val="{00000005-9253-4012-BA41-BABB38E9BFE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s>
</file>

<file path=xl/drawings/drawing1.xml><?xml version="1.0" encoding="utf-8"?>
<xdr:wsDr xmlns:xdr="http://schemas.openxmlformats.org/drawingml/2006/spreadsheetDrawing" xmlns:a="http://schemas.openxmlformats.org/drawingml/2006/main">
  <xdr:twoCellAnchor>
    <xdr:from>
      <xdr:col>27</xdr:col>
      <xdr:colOff>238125</xdr:colOff>
      <xdr:row>2151</xdr:row>
      <xdr:rowOff>114300</xdr:rowOff>
    </xdr:from>
    <xdr:to>
      <xdr:col>34</xdr:col>
      <xdr:colOff>466725</xdr:colOff>
      <xdr:row>2169</xdr:row>
      <xdr:rowOff>0</xdr:rowOff>
    </xdr:to>
    <xdr:graphicFrame macro="">
      <xdr:nvGraphicFramePr>
        <xdr:cNvPr id="2" name="Chart 1">
          <a:extLst>
            <a:ext uri="{FF2B5EF4-FFF2-40B4-BE49-F238E27FC236}">
              <a16:creationId xmlns:a16="http://schemas.microsoft.com/office/drawing/2014/main" id="{5CCFC453-EC58-47ED-A4A8-19D8670475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2185</xdr:row>
      <xdr:rowOff>28575</xdr:rowOff>
    </xdr:from>
    <xdr:to>
      <xdr:col>35</xdr:col>
      <xdr:colOff>381000</xdr:colOff>
      <xdr:row>2207</xdr:row>
      <xdr:rowOff>276225</xdr:rowOff>
    </xdr:to>
    <xdr:graphicFrame macro="">
      <xdr:nvGraphicFramePr>
        <xdr:cNvPr id="3" name="Chart 2">
          <a:extLst>
            <a:ext uri="{FF2B5EF4-FFF2-40B4-BE49-F238E27FC236}">
              <a16:creationId xmlns:a16="http://schemas.microsoft.com/office/drawing/2014/main" id="{86FD117F-1B74-4ED2-A303-9929B2849E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2116</xdr:row>
      <xdr:rowOff>142875</xdr:rowOff>
    </xdr:from>
    <xdr:to>
      <xdr:col>34</xdr:col>
      <xdr:colOff>333375</xdr:colOff>
      <xdr:row>2135</xdr:row>
      <xdr:rowOff>85725</xdr:rowOff>
    </xdr:to>
    <xdr:graphicFrame macro="">
      <xdr:nvGraphicFramePr>
        <xdr:cNvPr id="4" name="Chart 3">
          <a:extLst>
            <a:ext uri="{FF2B5EF4-FFF2-40B4-BE49-F238E27FC236}">
              <a16:creationId xmlns:a16="http://schemas.microsoft.com/office/drawing/2014/main" id="{40565779-F86B-499B-83B3-9E0E9A374D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2107</xdr:row>
      <xdr:rowOff>123825</xdr:rowOff>
    </xdr:from>
    <xdr:to>
      <xdr:col>56</xdr:col>
      <xdr:colOff>171450</xdr:colOff>
      <xdr:row>2129</xdr:row>
      <xdr:rowOff>123825</xdr:rowOff>
    </xdr:to>
    <xdr:graphicFrame macro="">
      <xdr:nvGraphicFramePr>
        <xdr:cNvPr id="5" name="Chart 4">
          <a:extLst>
            <a:ext uri="{FF2B5EF4-FFF2-40B4-BE49-F238E27FC236}">
              <a16:creationId xmlns:a16="http://schemas.microsoft.com/office/drawing/2014/main" id="{A44C344D-6F97-4ADE-BD5A-7933A0C489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2138</xdr:row>
      <xdr:rowOff>123825</xdr:rowOff>
    </xdr:from>
    <xdr:to>
      <xdr:col>56</xdr:col>
      <xdr:colOff>200025</xdr:colOff>
      <xdr:row>2160</xdr:row>
      <xdr:rowOff>142875</xdr:rowOff>
    </xdr:to>
    <xdr:graphicFrame macro="">
      <xdr:nvGraphicFramePr>
        <xdr:cNvPr id="6" name="Chart 5">
          <a:extLst>
            <a:ext uri="{FF2B5EF4-FFF2-40B4-BE49-F238E27FC236}">
              <a16:creationId xmlns:a16="http://schemas.microsoft.com/office/drawing/2014/main" id="{B60BE8B6-957C-4D7B-8BC9-BBCCC97146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2082</xdr:row>
      <xdr:rowOff>47625</xdr:rowOff>
    </xdr:from>
    <xdr:to>
      <xdr:col>34</xdr:col>
      <xdr:colOff>114300</xdr:colOff>
      <xdr:row>2100</xdr:row>
      <xdr:rowOff>152400</xdr:rowOff>
    </xdr:to>
    <xdr:graphicFrame macro="">
      <xdr:nvGraphicFramePr>
        <xdr:cNvPr id="7" name="Chart 6">
          <a:extLst>
            <a:ext uri="{FF2B5EF4-FFF2-40B4-BE49-F238E27FC236}">
              <a16:creationId xmlns:a16="http://schemas.microsoft.com/office/drawing/2014/main" id="{8C07B71D-CBE8-4454-91B3-B1EF07DA2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2081</xdr:row>
      <xdr:rowOff>238125</xdr:rowOff>
    </xdr:from>
    <xdr:to>
      <xdr:col>56</xdr:col>
      <xdr:colOff>200025</xdr:colOff>
      <xdr:row>2105</xdr:row>
      <xdr:rowOff>0</xdr:rowOff>
    </xdr:to>
    <xdr:graphicFrame macro="">
      <xdr:nvGraphicFramePr>
        <xdr:cNvPr id="8" name="Chart 7">
          <a:extLst>
            <a:ext uri="{FF2B5EF4-FFF2-40B4-BE49-F238E27FC236}">
              <a16:creationId xmlns:a16="http://schemas.microsoft.com/office/drawing/2014/main" id="{14634A66-5CFA-4E8F-969D-08507382B3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2054</xdr:row>
      <xdr:rowOff>409575</xdr:rowOff>
    </xdr:from>
    <xdr:to>
      <xdr:col>35</xdr:col>
      <xdr:colOff>257175</xdr:colOff>
      <xdr:row>2072</xdr:row>
      <xdr:rowOff>114300</xdr:rowOff>
    </xdr:to>
    <xdr:graphicFrame macro="">
      <xdr:nvGraphicFramePr>
        <xdr:cNvPr id="9" name="Chart 8">
          <a:extLst>
            <a:ext uri="{FF2B5EF4-FFF2-40B4-BE49-F238E27FC236}">
              <a16:creationId xmlns:a16="http://schemas.microsoft.com/office/drawing/2014/main" id="{EB97840B-3172-4FF0-A2B5-327E06FC1F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2054</xdr:row>
      <xdr:rowOff>352425</xdr:rowOff>
    </xdr:from>
    <xdr:to>
      <xdr:col>60</xdr:col>
      <xdr:colOff>295275</xdr:colOff>
      <xdr:row>2078</xdr:row>
      <xdr:rowOff>38100</xdr:rowOff>
    </xdr:to>
    <xdr:graphicFrame macro="">
      <xdr:nvGraphicFramePr>
        <xdr:cNvPr id="10" name="Chart 9">
          <a:extLst>
            <a:ext uri="{FF2B5EF4-FFF2-40B4-BE49-F238E27FC236}">
              <a16:creationId xmlns:a16="http://schemas.microsoft.com/office/drawing/2014/main" id="{23632747-E6DD-447E-9696-4646DE8DA2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1963</xdr:row>
      <xdr:rowOff>295275</xdr:rowOff>
    </xdr:from>
    <xdr:to>
      <xdr:col>36</xdr:col>
      <xdr:colOff>152400</xdr:colOff>
      <xdr:row>1990</xdr:row>
      <xdr:rowOff>28575</xdr:rowOff>
    </xdr:to>
    <xdr:graphicFrame macro="">
      <xdr:nvGraphicFramePr>
        <xdr:cNvPr id="11" name="Chart 10">
          <a:extLst>
            <a:ext uri="{FF2B5EF4-FFF2-40B4-BE49-F238E27FC236}">
              <a16:creationId xmlns:a16="http://schemas.microsoft.com/office/drawing/2014/main" id="{196B6213-DA38-43C2-B32E-FB05A73DAD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2029</xdr:row>
      <xdr:rowOff>266700</xdr:rowOff>
    </xdr:from>
    <xdr:to>
      <xdr:col>35</xdr:col>
      <xdr:colOff>257175</xdr:colOff>
      <xdr:row>2047</xdr:row>
      <xdr:rowOff>47625</xdr:rowOff>
    </xdr:to>
    <xdr:graphicFrame macro="">
      <xdr:nvGraphicFramePr>
        <xdr:cNvPr id="12" name="Chart 12">
          <a:extLst>
            <a:ext uri="{FF2B5EF4-FFF2-40B4-BE49-F238E27FC236}">
              <a16:creationId xmlns:a16="http://schemas.microsoft.com/office/drawing/2014/main" id="{1F033455-E19A-4AE5-9712-2344E993A9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2029</xdr:row>
      <xdr:rowOff>257175</xdr:rowOff>
    </xdr:from>
    <xdr:to>
      <xdr:col>60</xdr:col>
      <xdr:colOff>238125</xdr:colOff>
      <xdr:row>2051</xdr:row>
      <xdr:rowOff>0</xdr:rowOff>
    </xdr:to>
    <xdr:graphicFrame macro="">
      <xdr:nvGraphicFramePr>
        <xdr:cNvPr id="13" name="Chart 13">
          <a:extLst>
            <a:ext uri="{FF2B5EF4-FFF2-40B4-BE49-F238E27FC236}">
              <a16:creationId xmlns:a16="http://schemas.microsoft.com/office/drawing/2014/main" id="{99620B25-B169-4931-A1CF-173922F999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1999</xdr:row>
      <xdr:rowOff>238125</xdr:rowOff>
    </xdr:from>
    <xdr:to>
      <xdr:col>36</xdr:col>
      <xdr:colOff>152400</xdr:colOff>
      <xdr:row>2017</xdr:row>
      <xdr:rowOff>76200</xdr:rowOff>
    </xdr:to>
    <xdr:graphicFrame macro="">
      <xdr:nvGraphicFramePr>
        <xdr:cNvPr id="14" name="Chart 16">
          <a:extLst>
            <a:ext uri="{FF2B5EF4-FFF2-40B4-BE49-F238E27FC236}">
              <a16:creationId xmlns:a16="http://schemas.microsoft.com/office/drawing/2014/main" id="{75195D24-4272-4A4D-A6A3-E06742696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2000</xdr:row>
      <xdr:rowOff>9525</xdr:rowOff>
    </xdr:from>
    <xdr:to>
      <xdr:col>60</xdr:col>
      <xdr:colOff>28575</xdr:colOff>
      <xdr:row>2023</xdr:row>
      <xdr:rowOff>9525</xdr:rowOff>
    </xdr:to>
    <xdr:graphicFrame macro="">
      <xdr:nvGraphicFramePr>
        <xdr:cNvPr id="15" name="Chart 17">
          <a:extLst>
            <a:ext uri="{FF2B5EF4-FFF2-40B4-BE49-F238E27FC236}">
              <a16:creationId xmlns:a16="http://schemas.microsoft.com/office/drawing/2014/main" id="{723C0A87-2144-43A9-A164-68672B772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1963</xdr:row>
      <xdr:rowOff>295275</xdr:rowOff>
    </xdr:from>
    <xdr:to>
      <xdr:col>63</xdr:col>
      <xdr:colOff>561975</xdr:colOff>
      <xdr:row>1992</xdr:row>
      <xdr:rowOff>66675</xdr:rowOff>
    </xdr:to>
    <xdr:graphicFrame macro="">
      <xdr:nvGraphicFramePr>
        <xdr:cNvPr id="16" name="Chart 18">
          <a:extLst>
            <a:ext uri="{FF2B5EF4-FFF2-40B4-BE49-F238E27FC236}">
              <a16:creationId xmlns:a16="http://schemas.microsoft.com/office/drawing/2014/main" id="{5DB2183D-6245-4289-8131-4C7A053505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1928</xdr:row>
      <xdr:rowOff>9525</xdr:rowOff>
    </xdr:from>
    <xdr:to>
      <xdr:col>36</xdr:col>
      <xdr:colOff>114300</xdr:colOff>
      <xdr:row>1959</xdr:row>
      <xdr:rowOff>28575</xdr:rowOff>
    </xdr:to>
    <xdr:graphicFrame macro="">
      <xdr:nvGraphicFramePr>
        <xdr:cNvPr id="17" name="Chart 19">
          <a:extLst>
            <a:ext uri="{FF2B5EF4-FFF2-40B4-BE49-F238E27FC236}">
              <a16:creationId xmlns:a16="http://schemas.microsoft.com/office/drawing/2014/main" id="{495FC243-7291-49FF-AF75-037BB18724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1929</xdr:row>
      <xdr:rowOff>0</xdr:rowOff>
    </xdr:from>
    <xdr:to>
      <xdr:col>65</xdr:col>
      <xdr:colOff>28575</xdr:colOff>
      <xdr:row>1961</xdr:row>
      <xdr:rowOff>66675</xdr:rowOff>
    </xdr:to>
    <xdr:graphicFrame macro="">
      <xdr:nvGraphicFramePr>
        <xdr:cNvPr id="18" name="Chart 20">
          <a:extLst>
            <a:ext uri="{FF2B5EF4-FFF2-40B4-BE49-F238E27FC236}">
              <a16:creationId xmlns:a16="http://schemas.microsoft.com/office/drawing/2014/main" id="{F72F0B52-3D45-4AE2-93CE-D56150E051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1891</xdr:row>
      <xdr:rowOff>47625</xdr:rowOff>
    </xdr:from>
    <xdr:to>
      <xdr:col>36</xdr:col>
      <xdr:colOff>228600</xdr:colOff>
      <xdr:row>1922</xdr:row>
      <xdr:rowOff>85725</xdr:rowOff>
    </xdr:to>
    <xdr:graphicFrame macro="">
      <xdr:nvGraphicFramePr>
        <xdr:cNvPr id="19" name="Chart 22">
          <a:extLst>
            <a:ext uri="{FF2B5EF4-FFF2-40B4-BE49-F238E27FC236}">
              <a16:creationId xmlns:a16="http://schemas.microsoft.com/office/drawing/2014/main" id="{529040BA-266F-4907-9023-97419214CC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1890</xdr:row>
      <xdr:rowOff>47625</xdr:rowOff>
    </xdr:from>
    <xdr:to>
      <xdr:col>66</xdr:col>
      <xdr:colOff>409575</xdr:colOff>
      <xdr:row>1924</xdr:row>
      <xdr:rowOff>85725</xdr:rowOff>
    </xdr:to>
    <xdr:graphicFrame macro="">
      <xdr:nvGraphicFramePr>
        <xdr:cNvPr id="20" name="Chart 23">
          <a:extLst>
            <a:ext uri="{FF2B5EF4-FFF2-40B4-BE49-F238E27FC236}">
              <a16:creationId xmlns:a16="http://schemas.microsoft.com/office/drawing/2014/main" id="{AA8EBD6D-807D-45A9-9A03-37E047F9B4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1892</xdr:row>
      <xdr:rowOff>128587</xdr:rowOff>
    </xdr:from>
    <xdr:ext cx="727187" cy="229550"/>
    <xdr:sp macro="" textlink="">
      <xdr:nvSpPr>
        <xdr:cNvPr id="21" name="Text Box 24">
          <a:extLst>
            <a:ext uri="{FF2B5EF4-FFF2-40B4-BE49-F238E27FC236}">
              <a16:creationId xmlns:a16="http://schemas.microsoft.com/office/drawing/2014/main" id="{BCEF3AB8-D8FE-46CE-A17F-23163FDF05D0}"/>
            </a:ext>
          </a:extLst>
        </xdr:cNvPr>
        <xdr:cNvSpPr txBox="1">
          <a:spLocks noChangeArrowheads="1"/>
        </xdr:cNvSpPr>
      </xdr:nvSpPr>
      <xdr:spPr bwMode="auto">
        <a:xfrm>
          <a:off x="36281676" y="33594960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1853</xdr:row>
      <xdr:rowOff>523875</xdr:rowOff>
    </xdr:from>
    <xdr:to>
      <xdr:col>69</xdr:col>
      <xdr:colOff>523875</xdr:colOff>
      <xdr:row>1886</xdr:row>
      <xdr:rowOff>123825</xdr:rowOff>
    </xdr:to>
    <xdr:graphicFrame macro="">
      <xdr:nvGraphicFramePr>
        <xdr:cNvPr id="22" name="Chart 25">
          <a:extLst>
            <a:ext uri="{FF2B5EF4-FFF2-40B4-BE49-F238E27FC236}">
              <a16:creationId xmlns:a16="http://schemas.microsoft.com/office/drawing/2014/main" id="{DFA25DDF-32EE-4917-9629-451126D28D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1853</xdr:row>
      <xdr:rowOff>390525</xdr:rowOff>
    </xdr:from>
    <xdr:to>
      <xdr:col>36</xdr:col>
      <xdr:colOff>295275</xdr:colOff>
      <xdr:row>1884</xdr:row>
      <xdr:rowOff>104775</xdr:rowOff>
    </xdr:to>
    <xdr:graphicFrame macro="">
      <xdr:nvGraphicFramePr>
        <xdr:cNvPr id="23" name="Chart 26">
          <a:extLst>
            <a:ext uri="{FF2B5EF4-FFF2-40B4-BE49-F238E27FC236}">
              <a16:creationId xmlns:a16="http://schemas.microsoft.com/office/drawing/2014/main" id="{A43C3C5C-004F-4525-954D-EA338B8CE2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1858</xdr:row>
      <xdr:rowOff>21431</xdr:rowOff>
    </xdr:from>
    <xdr:ext cx="727187" cy="229550"/>
    <xdr:sp macro="" textlink="">
      <xdr:nvSpPr>
        <xdr:cNvPr id="24" name="Text Box 27">
          <a:extLst>
            <a:ext uri="{FF2B5EF4-FFF2-40B4-BE49-F238E27FC236}">
              <a16:creationId xmlns:a16="http://schemas.microsoft.com/office/drawing/2014/main" id="{D84EE672-152D-4559-8C5E-AE80E0DAFC98}"/>
            </a:ext>
          </a:extLst>
        </xdr:cNvPr>
        <xdr:cNvSpPr txBox="1">
          <a:spLocks noChangeArrowheads="1"/>
        </xdr:cNvSpPr>
      </xdr:nvSpPr>
      <xdr:spPr bwMode="auto">
        <a:xfrm>
          <a:off x="37588507" y="32968549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1818</xdr:row>
      <xdr:rowOff>371475</xdr:rowOff>
    </xdr:from>
    <xdr:to>
      <xdr:col>36</xdr:col>
      <xdr:colOff>266700</xdr:colOff>
      <xdr:row>1850</xdr:row>
      <xdr:rowOff>104775</xdr:rowOff>
    </xdr:to>
    <xdr:graphicFrame macro="">
      <xdr:nvGraphicFramePr>
        <xdr:cNvPr id="25" name="Chart 30">
          <a:extLst>
            <a:ext uri="{FF2B5EF4-FFF2-40B4-BE49-F238E27FC236}">
              <a16:creationId xmlns:a16="http://schemas.microsoft.com/office/drawing/2014/main" id="{9C27C541-3290-4A2E-8977-18A9537D7A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1819</xdr:row>
      <xdr:rowOff>66675</xdr:rowOff>
    </xdr:from>
    <xdr:to>
      <xdr:col>69</xdr:col>
      <xdr:colOff>504825</xdr:colOff>
      <xdr:row>1851</xdr:row>
      <xdr:rowOff>38100</xdr:rowOff>
    </xdr:to>
    <xdr:graphicFrame macro="">
      <xdr:nvGraphicFramePr>
        <xdr:cNvPr id="26" name="Chart 31">
          <a:extLst>
            <a:ext uri="{FF2B5EF4-FFF2-40B4-BE49-F238E27FC236}">
              <a16:creationId xmlns:a16="http://schemas.microsoft.com/office/drawing/2014/main" id="{DF24731C-A193-422B-9971-00F4156F50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1781</xdr:row>
      <xdr:rowOff>447675</xdr:rowOff>
    </xdr:from>
    <xdr:to>
      <xdr:col>36</xdr:col>
      <xdr:colOff>342900</xdr:colOff>
      <xdr:row>1815</xdr:row>
      <xdr:rowOff>19050</xdr:rowOff>
    </xdr:to>
    <xdr:graphicFrame macro="">
      <xdr:nvGraphicFramePr>
        <xdr:cNvPr id="27" name="Chart 34">
          <a:extLst>
            <a:ext uri="{FF2B5EF4-FFF2-40B4-BE49-F238E27FC236}">
              <a16:creationId xmlns:a16="http://schemas.microsoft.com/office/drawing/2014/main" id="{31BAC3A4-DBA0-4703-924B-410419347E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1783</xdr:row>
      <xdr:rowOff>0</xdr:rowOff>
    </xdr:from>
    <xdr:to>
      <xdr:col>69</xdr:col>
      <xdr:colOff>466725</xdr:colOff>
      <xdr:row>1817</xdr:row>
      <xdr:rowOff>28575</xdr:rowOff>
    </xdr:to>
    <xdr:graphicFrame macro="">
      <xdr:nvGraphicFramePr>
        <xdr:cNvPr id="28" name="Chart 35">
          <a:extLst>
            <a:ext uri="{FF2B5EF4-FFF2-40B4-BE49-F238E27FC236}">
              <a16:creationId xmlns:a16="http://schemas.microsoft.com/office/drawing/2014/main" id="{FBDF3AC0-E5AA-4BCE-99FB-5875844997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1747</xdr:row>
      <xdr:rowOff>200025</xdr:rowOff>
    </xdr:from>
    <xdr:to>
      <xdr:col>36</xdr:col>
      <xdr:colOff>371475</xdr:colOff>
      <xdr:row>1779</xdr:row>
      <xdr:rowOff>57150</xdr:rowOff>
    </xdr:to>
    <xdr:graphicFrame macro="">
      <xdr:nvGraphicFramePr>
        <xdr:cNvPr id="29" name="Chart 39">
          <a:extLst>
            <a:ext uri="{FF2B5EF4-FFF2-40B4-BE49-F238E27FC236}">
              <a16:creationId xmlns:a16="http://schemas.microsoft.com/office/drawing/2014/main" id="{A0A61EB0-0598-43B3-B1CE-D173E15C55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1747</xdr:row>
      <xdr:rowOff>142875</xdr:rowOff>
    </xdr:from>
    <xdr:to>
      <xdr:col>70</xdr:col>
      <xdr:colOff>95250</xdr:colOff>
      <xdr:row>1780</xdr:row>
      <xdr:rowOff>9525</xdr:rowOff>
    </xdr:to>
    <xdr:graphicFrame macro="">
      <xdr:nvGraphicFramePr>
        <xdr:cNvPr id="30" name="Chart 40">
          <a:extLst>
            <a:ext uri="{FF2B5EF4-FFF2-40B4-BE49-F238E27FC236}">
              <a16:creationId xmlns:a16="http://schemas.microsoft.com/office/drawing/2014/main" id="{6F800259-8151-4D51-9C5D-F115EC1310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1711</xdr:row>
      <xdr:rowOff>0</xdr:rowOff>
    </xdr:from>
    <xdr:to>
      <xdr:col>36</xdr:col>
      <xdr:colOff>352425</xdr:colOff>
      <xdr:row>1741</xdr:row>
      <xdr:rowOff>123825</xdr:rowOff>
    </xdr:to>
    <xdr:graphicFrame macro="">
      <xdr:nvGraphicFramePr>
        <xdr:cNvPr id="31" name="Chart 44">
          <a:extLst>
            <a:ext uri="{FF2B5EF4-FFF2-40B4-BE49-F238E27FC236}">
              <a16:creationId xmlns:a16="http://schemas.microsoft.com/office/drawing/2014/main" id="{C85978B6-00ED-4C5D-84A4-94C192FDF4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1711</xdr:row>
      <xdr:rowOff>0</xdr:rowOff>
    </xdr:from>
    <xdr:to>
      <xdr:col>70</xdr:col>
      <xdr:colOff>1019175</xdr:colOff>
      <xdr:row>1744</xdr:row>
      <xdr:rowOff>85725</xdr:rowOff>
    </xdr:to>
    <xdr:graphicFrame macro="">
      <xdr:nvGraphicFramePr>
        <xdr:cNvPr id="32" name="Chart 45">
          <a:extLst>
            <a:ext uri="{FF2B5EF4-FFF2-40B4-BE49-F238E27FC236}">
              <a16:creationId xmlns:a16="http://schemas.microsoft.com/office/drawing/2014/main" id="{55F79BF6-0829-45BB-A6C3-25D31A5321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1670</xdr:row>
      <xdr:rowOff>0</xdr:rowOff>
    </xdr:from>
    <xdr:to>
      <xdr:col>36</xdr:col>
      <xdr:colOff>295275</xdr:colOff>
      <xdr:row>1700</xdr:row>
      <xdr:rowOff>152400</xdr:rowOff>
    </xdr:to>
    <xdr:graphicFrame macro="">
      <xdr:nvGraphicFramePr>
        <xdr:cNvPr id="33" name="Chart 48">
          <a:extLst>
            <a:ext uri="{FF2B5EF4-FFF2-40B4-BE49-F238E27FC236}">
              <a16:creationId xmlns:a16="http://schemas.microsoft.com/office/drawing/2014/main" id="{14FEEA9F-4C60-49C9-93C5-ACC9AD739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1669</xdr:row>
      <xdr:rowOff>0</xdr:rowOff>
    </xdr:from>
    <xdr:to>
      <xdr:col>72</xdr:col>
      <xdr:colOff>371475</xdr:colOff>
      <xdr:row>1705</xdr:row>
      <xdr:rowOff>85725</xdr:rowOff>
    </xdr:to>
    <xdr:graphicFrame macro="">
      <xdr:nvGraphicFramePr>
        <xdr:cNvPr id="34" name="Chart 49">
          <a:extLst>
            <a:ext uri="{FF2B5EF4-FFF2-40B4-BE49-F238E27FC236}">
              <a16:creationId xmlns:a16="http://schemas.microsoft.com/office/drawing/2014/main" id="{62F85C43-19AD-4AB2-888B-2E9D5C248D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1629</xdr:row>
      <xdr:rowOff>0</xdr:rowOff>
    </xdr:from>
    <xdr:to>
      <xdr:col>36</xdr:col>
      <xdr:colOff>228600</xdr:colOff>
      <xdr:row>1658</xdr:row>
      <xdr:rowOff>104775</xdr:rowOff>
    </xdr:to>
    <xdr:graphicFrame macro="">
      <xdr:nvGraphicFramePr>
        <xdr:cNvPr id="35" name="Chart 51">
          <a:extLst>
            <a:ext uri="{FF2B5EF4-FFF2-40B4-BE49-F238E27FC236}">
              <a16:creationId xmlns:a16="http://schemas.microsoft.com/office/drawing/2014/main" id="{32B48DC0-77A1-42DF-9E09-1E488DB841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1629</xdr:row>
      <xdr:rowOff>0</xdr:rowOff>
    </xdr:from>
    <xdr:to>
      <xdr:col>74</xdr:col>
      <xdr:colOff>38100</xdr:colOff>
      <xdr:row>1664</xdr:row>
      <xdr:rowOff>152400</xdr:rowOff>
    </xdr:to>
    <xdr:graphicFrame macro="">
      <xdr:nvGraphicFramePr>
        <xdr:cNvPr id="36" name="Chart 52">
          <a:extLst>
            <a:ext uri="{FF2B5EF4-FFF2-40B4-BE49-F238E27FC236}">
              <a16:creationId xmlns:a16="http://schemas.microsoft.com/office/drawing/2014/main" id="{1EAA8EE1-8006-4828-A047-0F910DB2EC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1589</xdr:row>
      <xdr:rowOff>9525</xdr:rowOff>
    </xdr:from>
    <xdr:to>
      <xdr:col>36</xdr:col>
      <xdr:colOff>238125</xdr:colOff>
      <xdr:row>1621</xdr:row>
      <xdr:rowOff>114300</xdr:rowOff>
    </xdr:to>
    <xdr:graphicFrame macro="">
      <xdr:nvGraphicFramePr>
        <xdr:cNvPr id="37" name="Chart 54">
          <a:extLst>
            <a:ext uri="{FF2B5EF4-FFF2-40B4-BE49-F238E27FC236}">
              <a16:creationId xmlns:a16="http://schemas.microsoft.com/office/drawing/2014/main" id="{6D8C8824-89F4-460D-88B2-0AFE6AB555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1588</xdr:row>
      <xdr:rowOff>333375</xdr:rowOff>
    </xdr:from>
    <xdr:to>
      <xdr:col>75</xdr:col>
      <xdr:colOff>142875</xdr:colOff>
      <xdr:row>1624</xdr:row>
      <xdr:rowOff>9525</xdr:rowOff>
    </xdr:to>
    <xdr:graphicFrame macro="">
      <xdr:nvGraphicFramePr>
        <xdr:cNvPr id="38" name="Chart 55">
          <a:extLst>
            <a:ext uri="{FF2B5EF4-FFF2-40B4-BE49-F238E27FC236}">
              <a16:creationId xmlns:a16="http://schemas.microsoft.com/office/drawing/2014/main" id="{AF235E8F-743E-461B-9DD7-457A67B727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1549</xdr:row>
      <xdr:rowOff>0</xdr:rowOff>
    </xdr:from>
    <xdr:to>
      <xdr:col>36</xdr:col>
      <xdr:colOff>238125</xdr:colOff>
      <xdr:row>1581</xdr:row>
      <xdr:rowOff>104775</xdr:rowOff>
    </xdr:to>
    <xdr:graphicFrame macro="">
      <xdr:nvGraphicFramePr>
        <xdr:cNvPr id="39" name="Chart 57">
          <a:extLst>
            <a:ext uri="{FF2B5EF4-FFF2-40B4-BE49-F238E27FC236}">
              <a16:creationId xmlns:a16="http://schemas.microsoft.com/office/drawing/2014/main" id="{E258953F-07A3-4667-9D05-EF3271E8C1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1549</xdr:row>
      <xdr:rowOff>9525</xdr:rowOff>
    </xdr:from>
    <xdr:to>
      <xdr:col>76</xdr:col>
      <xdr:colOff>104775</xdr:colOff>
      <xdr:row>1585</xdr:row>
      <xdr:rowOff>9525</xdr:rowOff>
    </xdr:to>
    <xdr:graphicFrame macro="">
      <xdr:nvGraphicFramePr>
        <xdr:cNvPr id="40" name="Chart 58">
          <a:extLst>
            <a:ext uri="{FF2B5EF4-FFF2-40B4-BE49-F238E27FC236}">
              <a16:creationId xmlns:a16="http://schemas.microsoft.com/office/drawing/2014/main" id="{64E09FC7-44DD-4E55-8426-864DAED0F2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1509</xdr:row>
      <xdr:rowOff>0</xdr:rowOff>
    </xdr:from>
    <xdr:to>
      <xdr:col>36</xdr:col>
      <xdr:colOff>238125</xdr:colOff>
      <xdr:row>1541</xdr:row>
      <xdr:rowOff>104775</xdr:rowOff>
    </xdr:to>
    <xdr:graphicFrame macro="">
      <xdr:nvGraphicFramePr>
        <xdr:cNvPr id="41" name="Chart 57">
          <a:extLst>
            <a:ext uri="{FF2B5EF4-FFF2-40B4-BE49-F238E27FC236}">
              <a16:creationId xmlns:a16="http://schemas.microsoft.com/office/drawing/2014/main" id="{9173EB6D-2953-4806-B69E-2D6BB87735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1508</xdr:row>
      <xdr:rowOff>180975</xdr:rowOff>
    </xdr:from>
    <xdr:to>
      <xdr:col>77</xdr:col>
      <xdr:colOff>95250</xdr:colOff>
      <xdr:row>1543</xdr:row>
      <xdr:rowOff>28575</xdr:rowOff>
    </xdr:to>
    <xdr:graphicFrame macro="">
      <xdr:nvGraphicFramePr>
        <xdr:cNvPr id="42" name="Chart 58">
          <a:extLst>
            <a:ext uri="{FF2B5EF4-FFF2-40B4-BE49-F238E27FC236}">
              <a16:creationId xmlns:a16="http://schemas.microsoft.com/office/drawing/2014/main" id="{99403E71-84CD-4E55-9973-E5229B873F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1464</xdr:row>
      <xdr:rowOff>419100</xdr:rowOff>
    </xdr:from>
    <xdr:to>
      <xdr:col>36</xdr:col>
      <xdr:colOff>257175</xdr:colOff>
      <xdr:row>1489</xdr:row>
      <xdr:rowOff>85725</xdr:rowOff>
    </xdr:to>
    <xdr:graphicFrame macro="">
      <xdr:nvGraphicFramePr>
        <xdr:cNvPr id="43" name="Chart 57">
          <a:extLst>
            <a:ext uri="{FF2B5EF4-FFF2-40B4-BE49-F238E27FC236}">
              <a16:creationId xmlns:a16="http://schemas.microsoft.com/office/drawing/2014/main" id="{64E37EDA-1D2D-4327-8713-8826F42980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1465</xdr:row>
      <xdr:rowOff>19050</xdr:rowOff>
    </xdr:from>
    <xdr:to>
      <xdr:col>75</xdr:col>
      <xdr:colOff>238125</xdr:colOff>
      <xdr:row>1496</xdr:row>
      <xdr:rowOff>85725</xdr:rowOff>
    </xdr:to>
    <xdr:graphicFrame macro="">
      <xdr:nvGraphicFramePr>
        <xdr:cNvPr id="44" name="Chart 58">
          <a:extLst>
            <a:ext uri="{FF2B5EF4-FFF2-40B4-BE49-F238E27FC236}">
              <a16:creationId xmlns:a16="http://schemas.microsoft.com/office/drawing/2014/main" id="{79312902-C919-481F-AC91-6DE79B5C41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1433</xdr:row>
      <xdr:rowOff>0</xdr:rowOff>
    </xdr:from>
    <xdr:to>
      <xdr:col>36</xdr:col>
      <xdr:colOff>381000</xdr:colOff>
      <xdr:row>1457</xdr:row>
      <xdr:rowOff>152400</xdr:rowOff>
    </xdr:to>
    <xdr:graphicFrame macro="">
      <xdr:nvGraphicFramePr>
        <xdr:cNvPr id="45" name="Chart 57">
          <a:extLst>
            <a:ext uri="{FF2B5EF4-FFF2-40B4-BE49-F238E27FC236}">
              <a16:creationId xmlns:a16="http://schemas.microsoft.com/office/drawing/2014/main" id="{02FDFEAD-2583-4624-A91F-D1756044D2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1432</xdr:row>
      <xdr:rowOff>0</xdr:rowOff>
    </xdr:from>
    <xdr:to>
      <xdr:col>78</xdr:col>
      <xdr:colOff>533400</xdr:colOff>
      <xdr:row>1463</xdr:row>
      <xdr:rowOff>66675</xdr:rowOff>
    </xdr:to>
    <xdr:graphicFrame macro="">
      <xdr:nvGraphicFramePr>
        <xdr:cNvPr id="46" name="Chart 58">
          <a:extLst>
            <a:ext uri="{FF2B5EF4-FFF2-40B4-BE49-F238E27FC236}">
              <a16:creationId xmlns:a16="http://schemas.microsoft.com/office/drawing/2014/main" id="{4C23ED8A-BA77-44A4-95CC-14C5D74CAB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1396</xdr:row>
      <xdr:rowOff>123825</xdr:rowOff>
    </xdr:from>
    <xdr:to>
      <xdr:col>36</xdr:col>
      <xdr:colOff>219075</xdr:colOff>
      <xdr:row>1421</xdr:row>
      <xdr:rowOff>85725</xdr:rowOff>
    </xdr:to>
    <xdr:graphicFrame macro="">
      <xdr:nvGraphicFramePr>
        <xdr:cNvPr id="47" name="Chart 57">
          <a:extLst>
            <a:ext uri="{FF2B5EF4-FFF2-40B4-BE49-F238E27FC236}">
              <a16:creationId xmlns:a16="http://schemas.microsoft.com/office/drawing/2014/main" id="{701D70B5-592D-4412-A012-1F963F7113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1396</xdr:row>
      <xdr:rowOff>0</xdr:rowOff>
    </xdr:from>
    <xdr:to>
      <xdr:col>79</xdr:col>
      <xdr:colOff>38100</xdr:colOff>
      <xdr:row>1428</xdr:row>
      <xdr:rowOff>28575</xdr:rowOff>
    </xdr:to>
    <xdr:graphicFrame macro="">
      <xdr:nvGraphicFramePr>
        <xdr:cNvPr id="48" name="Chart 58">
          <a:extLst>
            <a:ext uri="{FF2B5EF4-FFF2-40B4-BE49-F238E27FC236}">
              <a16:creationId xmlns:a16="http://schemas.microsoft.com/office/drawing/2014/main" id="{83FF23EF-4E2F-463B-9267-5282BEE0DB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1354</xdr:row>
      <xdr:rowOff>393700</xdr:rowOff>
    </xdr:from>
    <xdr:to>
      <xdr:col>36</xdr:col>
      <xdr:colOff>206375</xdr:colOff>
      <xdr:row>1379</xdr:row>
      <xdr:rowOff>63500</xdr:rowOff>
    </xdr:to>
    <xdr:graphicFrame macro="">
      <xdr:nvGraphicFramePr>
        <xdr:cNvPr id="49" name="Chart 57">
          <a:extLst>
            <a:ext uri="{FF2B5EF4-FFF2-40B4-BE49-F238E27FC236}">
              <a16:creationId xmlns:a16="http://schemas.microsoft.com/office/drawing/2014/main" id="{CBBFE6A5-57B0-4252-A9DE-19B2EE34A3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1354</xdr:row>
      <xdr:rowOff>279400</xdr:rowOff>
    </xdr:from>
    <xdr:to>
      <xdr:col>79</xdr:col>
      <xdr:colOff>215900</xdr:colOff>
      <xdr:row>1386</xdr:row>
      <xdr:rowOff>41275</xdr:rowOff>
    </xdr:to>
    <xdr:graphicFrame macro="">
      <xdr:nvGraphicFramePr>
        <xdr:cNvPr id="50" name="Chart 58">
          <a:extLst>
            <a:ext uri="{FF2B5EF4-FFF2-40B4-BE49-F238E27FC236}">
              <a16:creationId xmlns:a16="http://schemas.microsoft.com/office/drawing/2014/main" id="{7796FECA-441F-49B3-83E0-886F2908C6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1316</xdr:row>
      <xdr:rowOff>533400</xdr:rowOff>
    </xdr:from>
    <xdr:to>
      <xdr:col>36</xdr:col>
      <xdr:colOff>79375</xdr:colOff>
      <xdr:row>1345</xdr:row>
      <xdr:rowOff>38100</xdr:rowOff>
    </xdr:to>
    <xdr:graphicFrame macro="">
      <xdr:nvGraphicFramePr>
        <xdr:cNvPr id="51" name="Chart 57">
          <a:extLst>
            <a:ext uri="{FF2B5EF4-FFF2-40B4-BE49-F238E27FC236}">
              <a16:creationId xmlns:a16="http://schemas.microsoft.com/office/drawing/2014/main" id="{CCA66366-B24E-45A8-B0A4-5B408D3BBE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1316</xdr:row>
      <xdr:rowOff>254000</xdr:rowOff>
    </xdr:from>
    <xdr:to>
      <xdr:col>80</xdr:col>
      <xdr:colOff>304800</xdr:colOff>
      <xdr:row>1352</xdr:row>
      <xdr:rowOff>28575</xdr:rowOff>
    </xdr:to>
    <xdr:graphicFrame macro="">
      <xdr:nvGraphicFramePr>
        <xdr:cNvPr id="52" name="Chart 58">
          <a:extLst>
            <a:ext uri="{FF2B5EF4-FFF2-40B4-BE49-F238E27FC236}">
              <a16:creationId xmlns:a16="http://schemas.microsoft.com/office/drawing/2014/main" id="{40C2D4B5-1A78-4F73-AB7A-422086070F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1273</xdr:row>
      <xdr:rowOff>127000</xdr:rowOff>
    </xdr:from>
    <xdr:to>
      <xdr:col>36</xdr:col>
      <xdr:colOff>155575</xdr:colOff>
      <xdr:row>1304</xdr:row>
      <xdr:rowOff>127000</xdr:rowOff>
    </xdr:to>
    <xdr:graphicFrame macro="">
      <xdr:nvGraphicFramePr>
        <xdr:cNvPr id="53" name="Chart 57">
          <a:extLst>
            <a:ext uri="{FF2B5EF4-FFF2-40B4-BE49-F238E27FC236}">
              <a16:creationId xmlns:a16="http://schemas.microsoft.com/office/drawing/2014/main" id="{3B46C613-401C-41B0-863C-AA2B5E6951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1275</xdr:row>
      <xdr:rowOff>152400</xdr:rowOff>
    </xdr:from>
    <xdr:to>
      <xdr:col>80</xdr:col>
      <xdr:colOff>482600</xdr:colOff>
      <xdr:row>1316</xdr:row>
      <xdr:rowOff>0</xdr:rowOff>
    </xdr:to>
    <xdr:graphicFrame macro="">
      <xdr:nvGraphicFramePr>
        <xdr:cNvPr id="54" name="Chart 58">
          <a:extLst>
            <a:ext uri="{FF2B5EF4-FFF2-40B4-BE49-F238E27FC236}">
              <a16:creationId xmlns:a16="http://schemas.microsoft.com/office/drawing/2014/main" id="{6CDF1D23-A84E-40C9-B4A8-564B6D50F6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1228</xdr:row>
      <xdr:rowOff>177800</xdr:rowOff>
    </xdr:from>
    <xdr:to>
      <xdr:col>36</xdr:col>
      <xdr:colOff>346075</xdr:colOff>
      <xdr:row>1269</xdr:row>
      <xdr:rowOff>101600</xdr:rowOff>
    </xdr:to>
    <xdr:graphicFrame macro="">
      <xdr:nvGraphicFramePr>
        <xdr:cNvPr id="55" name="Chart 57">
          <a:extLst>
            <a:ext uri="{FF2B5EF4-FFF2-40B4-BE49-F238E27FC236}">
              <a16:creationId xmlns:a16="http://schemas.microsoft.com/office/drawing/2014/main" id="{4F7BDB73-3AE8-48EE-AEE1-7D3BAAE11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1228</xdr:row>
      <xdr:rowOff>114300</xdr:rowOff>
    </xdr:from>
    <xdr:to>
      <xdr:col>85</xdr:col>
      <xdr:colOff>460375</xdr:colOff>
      <xdr:row>1273</xdr:row>
      <xdr:rowOff>431800</xdr:rowOff>
    </xdr:to>
    <xdr:graphicFrame macro="">
      <xdr:nvGraphicFramePr>
        <xdr:cNvPr id="56" name="Chart 58">
          <a:extLst>
            <a:ext uri="{FF2B5EF4-FFF2-40B4-BE49-F238E27FC236}">
              <a16:creationId xmlns:a16="http://schemas.microsoft.com/office/drawing/2014/main" id="{86BBA03D-98AF-4311-A4CB-18FC5CB78C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1183</xdr:row>
      <xdr:rowOff>154782</xdr:rowOff>
    </xdr:from>
    <xdr:to>
      <xdr:col>39</xdr:col>
      <xdr:colOff>83343</xdr:colOff>
      <xdr:row>1224</xdr:row>
      <xdr:rowOff>126208</xdr:rowOff>
    </xdr:to>
    <xdr:graphicFrame macro="">
      <xdr:nvGraphicFramePr>
        <xdr:cNvPr id="57" name="Chart 57">
          <a:extLst>
            <a:ext uri="{FF2B5EF4-FFF2-40B4-BE49-F238E27FC236}">
              <a16:creationId xmlns:a16="http://schemas.microsoft.com/office/drawing/2014/main" id="{E9790935-8328-4583-96A0-04D439297D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1184</xdr:row>
      <xdr:rowOff>0</xdr:rowOff>
    </xdr:from>
    <xdr:to>
      <xdr:col>93</xdr:col>
      <xdr:colOff>250031</xdr:colOff>
      <xdr:row>1227</xdr:row>
      <xdr:rowOff>35719</xdr:rowOff>
    </xdr:to>
    <xdr:graphicFrame macro="">
      <xdr:nvGraphicFramePr>
        <xdr:cNvPr id="58" name="Chart 58">
          <a:extLst>
            <a:ext uri="{FF2B5EF4-FFF2-40B4-BE49-F238E27FC236}">
              <a16:creationId xmlns:a16="http://schemas.microsoft.com/office/drawing/2014/main" id="{43DFFE63-5661-40B0-88BA-5818BAA8A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1137</xdr:row>
      <xdr:rowOff>0</xdr:rowOff>
    </xdr:from>
    <xdr:to>
      <xdr:col>38</xdr:col>
      <xdr:colOff>547689</xdr:colOff>
      <xdr:row>1178</xdr:row>
      <xdr:rowOff>126207</xdr:rowOff>
    </xdr:to>
    <xdr:graphicFrame macro="">
      <xdr:nvGraphicFramePr>
        <xdr:cNvPr id="59" name="Chart 57">
          <a:extLst>
            <a:ext uri="{FF2B5EF4-FFF2-40B4-BE49-F238E27FC236}">
              <a16:creationId xmlns:a16="http://schemas.microsoft.com/office/drawing/2014/main" id="{52F22015-99F2-41CE-A45E-98FED7AE0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1140</xdr:row>
      <xdr:rowOff>0</xdr:rowOff>
    </xdr:from>
    <xdr:to>
      <xdr:col>93</xdr:col>
      <xdr:colOff>250031</xdr:colOff>
      <xdr:row>1183</xdr:row>
      <xdr:rowOff>190500</xdr:rowOff>
    </xdr:to>
    <xdr:graphicFrame macro="">
      <xdr:nvGraphicFramePr>
        <xdr:cNvPr id="60" name="Chart 58">
          <a:extLst>
            <a:ext uri="{FF2B5EF4-FFF2-40B4-BE49-F238E27FC236}">
              <a16:creationId xmlns:a16="http://schemas.microsoft.com/office/drawing/2014/main" id="{61079F47-7E81-4C3B-A1E6-F8EE473F8B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1093</xdr:row>
      <xdr:rowOff>178594</xdr:rowOff>
    </xdr:from>
    <xdr:to>
      <xdr:col>38</xdr:col>
      <xdr:colOff>571501</xdr:colOff>
      <xdr:row>1135</xdr:row>
      <xdr:rowOff>138113</xdr:rowOff>
    </xdr:to>
    <xdr:graphicFrame macro="">
      <xdr:nvGraphicFramePr>
        <xdr:cNvPr id="61" name="Chart 57">
          <a:extLst>
            <a:ext uri="{FF2B5EF4-FFF2-40B4-BE49-F238E27FC236}">
              <a16:creationId xmlns:a16="http://schemas.microsoft.com/office/drawing/2014/main" id="{84A40326-44E0-4B20-8568-3ECC3DA08D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1094</xdr:row>
      <xdr:rowOff>0</xdr:rowOff>
    </xdr:from>
    <xdr:to>
      <xdr:col>95</xdr:col>
      <xdr:colOff>250032</xdr:colOff>
      <xdr:row>1137</xdr:row>
      <xdr:rowOff>190500</xdr:rowOff>
    </xdr:to>
    <xdr:graphicFrame macro="">
      <xdr:nvGraphicFramePr>
        <xdr:cNvPr id="62" name="Chart 58">
          <a:extLst>
            <a:ext uri="{FF2B5EF4-FFF2-40B4-BE49-F238E27FC236}">
              <a16:creationId xmlns:a16="http://schemas.microsoft.com/office/drawing/2014/main" id="{AB744395-525E-457C-AD78-01AA37465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1056</xdr:row>
      <xdr:rowOff>166688</xdr:rowOff>
    </xdr:from>
    <xdr:to>
      <xdr:col>38</xdr:col>
      <xdr:colOff>523875</xdr:colOff>
      <xdr:row>1091</xdr:row>
      <xdr:rowOff>71437</xdr:rowOff>
    </xdr:to>
    <xdr:graphicFrame macro="">
      <xdr:nvGraphicFramePr>
        <xdr:cNvPr id="63" name="Chart 57">
          <a:extLst>
            <a:ext uri="{FF2B5EF4-FFF2-40B4-BE49-F238E27FC236}">
              <a16:creationId xmlns:a16="http://schemas.microsoft.com/office/drawing/2014/main" id="{9704EA31-36E4-4011-9F38-C846BB469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1056</xdr:row>
      <xdr:rowOff>309563</xdr:rowOff>
    </xdr:from>
    <xdr:to>
      <xdr:col>99</xdr:col>
      <xdr:colOff>238125</xdr:colOff>
      <xdr:row>1092</xdr:row>
      <xdr:rowOff>107157</xdr:rowOff>
    </xdr:to>
    <xdr:graphicFrame macro="">
      <xdr:nvGraphicFramePr>
        <xdr:cNvPr id="64" name="Chart 58">
          <a:extLst>
            <a:ext uri="{FF2B5EF4-FFF2-40B4-BE49-F238E27FC236}">
              <a16:creationId xmlns:a16="http://schemas.microsoft.com/office/drawing/2014/main" id="{E20B2227-1B57-4E17-A95F-D8896FB551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1016</xdr:row>
      <xdr:rowOff>0</xdr:rowOff>
    </xdr:from>
    <xdr:to>
      <xdr:col>38</xdr:col>
      <xdr:colOff>523875</xdr:colOff>
      <xdr:row>1053</xdr:row>
      <xdr:rowOff>95248</xdr:rowOff>
    </xdr:to>
    <xdr:graphicFrame macro="">
      <xdr:nvGraphicFramePr>
        <xdr:cNvPr id="65" name="Chart 57">
          <a:extLst>
            <a:ext uri="{FF2B5EF4-FFF2-40B4-BE49-F238E27FC236}">
              <a16:creationId xmlns:a16="http://schemas.microsoft.com/office/drawing/2014/main" id="{C3F3CB64-7360-4AB0-87A5-B0C81637D4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1015</xdr:row>
      <xdr:rowOff>369093</xdr:rowOff>
    </xdr:from>
    <xdr:to>
      <xdr:col>99</xdr:col>
      <xdr:colOff>488157</xdr:colOff>
      <xdr:row>1053</xdr:row>
      <xdr:rowOff>35718</xdr:rowOff>
    </xdr:to>
    <xdr:graphicFrame macro="">
      <xdr:nvGraphicFramePr>
        <xdr:cNvPr id="66" name="Chart 58">
          <a:extLst>
            <a:ext uri="{FF2B5EF4-FFF2-40B4-BE49-F238E27FC236}">
              <a16:creationId xmlns:a16="http://schemas.microsoft.com/office/drawing/2014/main" id="{0EEA6910-B4ED-404F-8AFA-A3EBED5A37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974</xdr:row>
      <xdr:rowOff>0</xdr:rowOff>
    </xdr:from>
    <xdr:to>
      <xdr:col>38</xdr:col>
      <xdr:colOff>523875</xdr:colOff>
      <xdr:row>1011</xdr:row>
      <xdr:rowOff>95247</xdr:rowOff>
    </xdr:to>
    <xdr:graphicFrame macro="">
      <xdr:nvGraphicFramePr>
        <xdr:cNvPr id="67" name="Chart 57">
          <a:extLst>
            <a:ext uri="{FF2B5EF4-FFF2-40B4-BE49-F238E27FC236}">
              <a16:creationId xmlns:a16="http://schemas.microsoft.com/office/drawing/2014/main" id="{BFC2D35E-2749-487B-9851-4A3CF8A312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932</xdr:row>
      <xdr:rowOff>296333</xdr:rowOff>
    </xdr:from>
    <xdr:to>
      <xdr:col>38</xdr:col>
      <xdr:colOff>513292</xdr:colOff>
      <xdr:row>969</xdr:row>
      <xdr:rowOff>63497</xdr:rowOff>
    </xdr:to>
    <xdr:graphicFrame macro="">
      <xdr:nvGraphicFramePr>
        <xdr:cNvPr id="68" name="Chart 57">
          <a:extLst>
            <a:ext uri="{FF2B5EF4-FFF2-40B4-BE49-F238E27FC236}">
              <a16:creationId xmlns:a16="http://schemas.microsoft.com/office/drawing/2014/main" id="{7CB745B1-9A03-41BB-B62F-A2170089CE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892</xdr:row>
      <xdr:rowOff>0</xdr:rowOff>
    </xdr:from>
    <xdr:to>
      <xdr:col>38</xdr:col>
      <xdr:colOff>522364</xdr:colOff>
      <xdr:row>927</xdr:row>
      <xdr:rowOff>93736</xdr:rowOff>
    </xdr:to>
    <xdr:graphicFrame macro="">
      <xdr:nvGraphicFramePr>
        <xdr:cNvPr id="69" name="Chart 57">
          <a:extLst>
            <a:ext uri="{FF2B5EF4-FFF2-40B4-BE49-F238E27FC236}">
              <a16:creationId xmlns:a16="http://schemas.microsoft.com/office/drawing/2014/main" id="{E54724D0-5E99-4E24-AD5F-FE05EF1D89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853</xdr:row>
      <xdr:rowOff>0</xdr:rowOff>
    </xdr:from>
    <xdr:to>
      <xdr:col>38</xdr:col>
      <xdr:colOff>522364</xdr:colOff>
      <xdr:row>890</xdr:row>
      <xdr:rowOff>81829</xdr:rowOff>
    </xdr:to>
    <xdr:graphicFrame macro="">
      <xdr:nvGraphicFramePr>
        <xdr:cNvPr id="70" name="Chart 57">
          <a:extLst>
            <a:ext uri="{FF2B5EF4-FFF2-40B4-BE49-F238E27FC236}">
              <a16:creationId xmlns:a16="http://schemas.microsoft.com/office/drawing/2014/main" id="{EDE530C8-6CDE-4054-B107-53E958CA20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805</xdr:row>
      <xdr:rowOff>35719</xdr:rowOff>
    </xdr:from>
    <xdr:to>
      <xdr:col>38</xdr:col>
      <xdr:colOff>546175</xdr:colOff>
      <xdr:row>842</xdr:row>
      <xdr:rowOff>117548</xdr:rowOff>
    </xdr:to>
    <xdr:graphicFrame macro="">
      <xdr:nvGraphicFramePr>
        <xdr:cNvPr id="71" name="Chart 57">
          <a:extLst>
            <a:ext uri="{FF2B5EF4-FFF2-40B4-BE49-F238E27FC236}">
              <a16:creationId xmlns:a16="http://schemas.microsoft.com/office/drawing/2014/main" id="{75A6AB41-2630-4BFE-89F8-AC66CFD4FA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758</xdr:row>
      <xdr:rowOff>54429</xdr:rowOff>
    </xdr:from>
    <xdr:to>
      <xdr:col>38</xdr:col>
      <xdr:colOff>489707</xdr:colOff>
      <xdr:row>795</xdr:row>
      <xdr:rowOff>136257</xdr:rowOff>
    </xdr:to>
    <xdr:graphicFrame macro="">
      <xdr:nvGraphicFramePr>
        <xdr:cNvPr id="72" name="Chart 57">
          <a:extLst>
            <a:ext uri="{FF2B5EF4-FFF2-40B4-BE49-F238E27FC236}">
              <a16:creationId xmlns:a16="http://schemas.microsoft.com/office/drawing/2014/main" id="{291CB88C-173D-4A97-A3EC-99DC10AA96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712</xdr:row>
      <xdr:rowOff>65314</xdr:rowOff>
    </xdr:from>
    <xdr:to>
      <xdr:col>38</xdr:col>
      <xdr:colOff>544135</xdr:colOff>
      <xdr:row>749</xdr:row>
      <xdr:rowOff>147142</xdr:rowOff>
    </xdr:to>
    <xdr:graphicFrame macro="">
      <xdr:nvGraphicFramePr>
        <xdr:cNvPr id="73" name="Chart 57">
          <a:extLst>
            <a:ext uri="{FF2B5EF4-FFF2-40B4-BE49-F238E27FC236}">
              <a16:creationId xmlns:a16="http://schemas.microsoft.com/office/drawing/2014/main" id="{EDAB8566-58CE-40CE-AC03-6F9E0D1FB5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665</xdr:row>
      <xdr:rowOff>446315</xdr:rowOff>
    </xdr:from>
    <xdr:to>
      <xdr:col>38</xdr:col>
      <xdr:colOff>555022</xdr:colOff>
      <xdr:row>703</xdr:row>
      <xdr:rowOff>27400</xdr:rowOff>
    </xdr:to>
    <xdr:graphicFrame macro="">
      <xdr:nvGraphicFramePr>
        <xdr:cNvPr id="74" name="Chart 57">
          <a:extLst>
            <a:ext uri="{FF2B5EF4-FFF2-40B4-BE49-F238E27FC236}">
              <a16:creationId xmlns:a16="http://schemas.microsoft.com/office/drawing/2014/main" id="{523AAEC8-6088-4167-B651-E5E8E43DF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622</xdr:row>
      <xdr:rowOff>0</xdr:rowOff>
    </xdr:from>
    <xdr:to>
      <xdr:col>38</xdr:col>
      <xdr:colOff>533250</xdr:colOff>
      <xdr:row>659</xdr:row>
      <xdr:rowOff>81828</xdr:rowOff>
    </xdr:to>
    <xdr:graphicFrame macro="">
      <xdr:nvGraphicFramePr>
        <xdr:cNvPr id="75" name="Chart 57">
          <a:extLst>
            <a:ext uri="{FF2B5EF4-FFF2-40B4-BE49-F238E27FC236}">
              <a16:creationId xmlns:a16="http://schemas.microsoft.com/office/drawing/2014/main" id="{F7C2BEC8-C857-4DA3-B180-829B7F6DDF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579</xdr:row>
      <xdr:rowOff>130627</xdr:rowOff>
    </xdr:from>
    <xdr:to>
      <xdr:col>38</xdr:col>
      <xdr:colOff>511479</xdr:colOff>
      <xdr:row>617</xdr:row>
      <xdr:rowOff>49170</xdr:rowOff>
    </xdr:to>
    <xdr:graphicFrame macro="">
      <xdr:nvGraphicFramePr>
        <xdr:cNvPr id="76" name="Chart 57">
          <a:extLst>
            <a:ext uri="{FF2B5EF4-FFF2-40B4-BE49-F238E27FC236}">
              <a16:creationId xmlns:a16="http://schemas.microsoft.com/office/drawing/2014/main" id="{884E2826-0A49-4257-A9D0-3EF3E24A8C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535</xdr:row>
      <xdr:rowOff>457201</xdr:rowOff>
    </xdr:from>
    <xdr:to>
      <xdr:col>38</xdr:col>
      <xdr:colOff>544135</xdr:colOff>
      <xdr:row>573</xdr:row>
      <xdr:rowOff>38287</xdr:rowOff>
    </xdr:to>
    <xdr:graphicFrame macro="">
      <xdr:nvGraphicFramePr>
        <xdr:cNvPr id="77" name="Chart 57">
          <a:extLst>
            <a:ext uri="{FF2B5EF4-FFF2-40B4-BE49-F238E27FC236}">
              <a16:creationId xmlns:a16="http://schemas.microsoft.com/office/drawing/2014/main" id="{C8937E46-7D5A-45FC-B2E9-8E50D2B221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492</xdr:row>
      <xdr:rowOff>0</xdr:rowOff>
    </xdr:from>
    <xdr:to>
      <xdr:col>39</xdr:col>
      <xdr:colOff>522364</xdr:colOff>
      <xdr:row>529</xdr:row>
      <xdr:rowOff>81830</xdr:rowOff>
    </xdr:to>
    <xdr:graphicFrame macro="">
      <xdr:nvGraphicFramePr>
        <xdr:cNvPr id="78" name="Chart 57">
          <a:extLst>
            <a:ext uri="{FF2B5EF4-FFF2-40B4-BE49-F238E27FC236}">
              <a16:creationId xmlns:a16="http://schemas.microsoft.com/office/drawing/2014/main" id="{CDDB9C02-9B54-42BF-B644-5930AECC90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449</xdr:row>
      <xdr:rowOff>0</xdr:rowOff>
    </xdr:from>
    <xdr:to>
      <xdr:col>39</xdr:col>
      <xdr:colOff>522364</xdr:colOff>
      <xdr:row>486</xdr:row>
      <xdr:rowOff>81831</xdr:rowOff>
    </xdr:to>
    <xdr:graphicFrame macro="">
      <xdr:nvGraphicFramePr>
        <xdr:cNvPr id="79" name="Chart 57">
          <a:extLst>
            <a:ext uri="{FF2B5EF4-FFF2-40B4-BE49-F238E27FC236}">
              <a16:creationId xmlns:a16="http://schemas.microsoft.com/office/drawing/2014/main" id="{6AB6FB09-98DD-4F7F-B76A-9E9F56ABC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407</xdr:row>
      <xdr:rowOff>141514</xdr:rowOff>
    </xdr:from>
    <xdr:to>
      <xdr:col>39</xdr:col>
      <xdr:colOff>544137</xdr:colOff>
      <xdr:row>445</xdr:row>
      <xdr:rowOff>60060</xdr:rowOff>
    </xdr:to>
    <xdr:graphicFrame macro="">
      <xdr:nvGraphicFramePr>
        <xdr:cNvPr id="80" name="Chart 57">
          <a:extLst>
            <a:ext uri="{FF2B5EF4-FFF2-40B4-BE49-F238E27FC236}">
              <a16:creationId xmlns:a16="http://schemas.microsoft.com/office/drawing/2014/main" id="{8CFEE836-E1EE-4CD7-B655-61C6575712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364</xdr:row>
      <xdr:rowOff>0</xdr:rowOff>
    </xdr:from>
    <xdr:to>
      <xdr:col>39</xdr:col>
      <xdr:colOff>522364</xdr:colOff>
      <xdr:row>401</xdr:row>
      <xdr:rowOff>81832</xdr:rowOff>
    </xdr:to>
    <xdr:graphicFrame macro="">
      <xdr:nvGraphicFramePr>
        <xdr:cNvPr id="81" name="Chart 57">
          <a:extLst>
            <a:ext uri="{FF2B5EF4-FFF2-40B4-BE49-F238E27FC236}">
              <a16:creationId xmlns:a16="http://schemas.microsoft.com/office/drawing/2014/main" id="{0C8B1294-DBD9-456B-8919-2845C47B9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363</xdr:row>
      <xdr:rowOff>293915</xdr:rowOff>
    </xdr:from>
    <xdr:to>
      <xdr:col>67</xdr:col>
      <xdr:colOff>165100</xdr:colOff>
      <xdr:row>401</xdr:row>
      <xdr:rowOff>21772</xdr:rowOff>
    </xdr:to>
    <xdr:graphicFrame macro="">
      <xdr:nvGraphicFramePr>
        <xdr:cNvPr id="82" name="Chart 81">
          <a:extLst>
            <a:ext uri="{FF2B5EF4-FFF2-40B4-BE49-F238E27FC236}">
              <a16:creationId xmlns:a16="http://schemas.microsoft.com/office/drawing/2014/main" id="{D919F73C-0B21-4A36-8254-DBBDDD14A7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68</xdr:col>
      <xdr:colOff>292100</xdr:colOff>
      <xdr:row>363</xdr:row>
      <xdr:rowOff>341086</xdr:rowOff>
    </xdr:from>
    <xdr:to>
      <xdr:col>94</xdr:col>
      <xdr:colOff>237672</xdr:colOff>
      <xdr:row>401</xdr:row>
      <xdr:rowOff>42976</xdr:rowOff>
    </xdr:to>
    <xdr:graphicFrame macro="">
      <xdr:nvGraphicFramePr>
        <xdr:cNvPr id="83" name="Chart 82">
          <a:extLst>
            <a:ext uri="{FF2B5EF4-FFF2-40B4-BE49-F238E27FC236}">
              <a16:creationId xmlns:a16="http://schemas.microsoft.com/office/drawing/2014/main" id="{A1395F82-653B-4C2A-B337-113CDBDEF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320</xdr:row>
      <xdr:rowOff>32657</xdr:rowOff>
    </xdr:from>
    <xdr:to>
      <xdr:col>39</xdr:col>
      <xdr:colOff>500593</xdr:colOff>
      <xdr:row>357</xdr:row>
      <xdr:rowOff>114490</xdr:rowOff>
    </xdr:to>
    <xdr:graphicFrame macro="">
      <xdr:nvGraphicFramePr>
        <xdr:cNvPr id="84" name="Chart 57">
          <a:extLst>
            <a:ext uri="{FF2B5EF4-FFF2-40B4-BE49-F238E27FC236}">
              <a16:creationId xmlns:a16="http://schemas.microsoft.com/office/drawing/2014/main" id="{3F4B0220-7440-4506-9866-ED48ACF050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277</xdr:row>
      <xdr:rowOff>0</xdr:rowOff>
    </xdr:from>
    <xdr:to>
      <xdr:col>39</xdr:col>
      <xdr:colOff>522364</xdr:colOff>
      <xdr:row>314</xdr:row>
      <xdr:rowOff>81833</xdr:rowOff>
    </xdr:to>
    <xdr:graphicFrame macro="">
      <xdr:nvGraphicFramePr>
        <xdr:cNvPr id="85" name="Chart 57">
          <a:extLst>
            <a:ext uri="{FF2B5EF4-FFF2-40B4-BE49-F238E27FC236}">
              <a16:creationId xmlns:a16="http://schemas.microsoft.com/office/drawing/2014/main" id="{6D3B4EFC-F34C-4DB6-B456-C4B88C4187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233</xdr:row>
      <xdr:rowOff>496661</xdr:rowOff>
    </xdr:from>
    <xdr:to>
      <xdr:col>39</xdr:col>
      <xdr:colOff>489706</xdr:colOff>
      <xdr:row>271</xdr:row>
      <xdr:rowOff>73669</xdr:rowOff>
    </xdr:to>
    <xdr:graphicFrame macro="">
      <xdr:nvGraphicFramePr>
        <xdr:cNvPr id="86" name="Chart 57">
          <a:extLst>
            <a:ext uri="{FF2B5EF4-FFF2-40B4-BE49-F238E27FC236}">
              <a16:creationId xmlns:a16="http://schemas.microsoft.com/office/drawing/2014/main" id="{0C3827AC-FB63-4670-96ED-3897B884B0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189</xdr:row>
      <xdr:rowOff>0</xdr:rowOff>
    </xdr:from>
    <xdr:to>
      <xdr:col>39</xdr:col>
      <xdr:colOff>530529</xdr:colOff>
      <xdr:row>226</xdr:row>
      <xdr:rowOff>81833</xdr:rowOff>
    </xdr:to>
    <xdr:graphicFrame macro="">
      <xdr:nvGraphicFramePr>
        <xdr:cNvPr id="87" name="Chart 57">
          <a:extLst>
            <a:ext uri="{FF2B5EF4-FFF2-40B4-BE49-F238E27FC236}">
              <a16:creationId xmlns:a16="http://schemas.microsoft.com/office/drawing/2014/main" id="{BF5615BD-C676-47BF-8909-6EF62844CF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141</xdr:row>
      <xdr:rowOff>0</xdr:rowOff>
    </xdr:from>
    <xdr:to>
      <xdr:col>39</xdr:col>
      <xdr:colOff>530529</xdr:colOff>
      <xdr:row>178</xdr:row>
      <xdr:rowOff>81834</xdr:rowOff>
    </xdr:to>
    <xdr:graphicFrame macro="">
      <xdr:nvGraphicFramePr>
        <xdr:cNvPr id="88" name="Chart 57">
          <a:extLst>
            <a:ext uri="{FF2B5EF4-FFF2-40B4-BE49-F238E27FC236}">
              <a16:creationId xmlns:a16="http://schemas.microsoft.com/office/drawing/2014/main" id="{F85FC29B-2FCE-4A2C-888A-2AE4A6A12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94</xdr:row>
      <xdr:rowOff>12700</xdr:rowOff>
    </xdr:from>
    <xdr:to>
      <xdr:col>39</xdr:col>
      <xdr:colOff>543229</xdr:colOff>
      <xdr:row>131</xdr:row>
      <xdr:rowOff>94534</xdr:rowOff>
    </xdr:to>
    <xdr:graphicFrame macro="">
      <xdr:nvGraphicFramePr>
        <xdr:cNvPr id="89" name="Chart 57">
          <a:extLst>
            <a:ext uri="{FF2B5EF4-FFF2-40B4-BE49-F238E27FC236}">
              <a16:creationId xmlns:a16="http://schemas.microsoft.com/office/drawing/2014/main" id="{43C363AD-C59F-4F73-B2B3-D1DA1E3D16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46</xdr:row>
      <xdr:rowOff>457200</xdr:rowOff>
    </xdr:from>
    <xdr:to>
      <xdr:col>39</xdr:col>
      <xdr:colOff>530529</xdr:colOff>
      <xdr:row>84</xdr:row>
      <xdr:rowOff>31034</xdr:rowOff>
    </xdr:to>
    <xdr:graphicFrame macro="">
      <xdr:nvGraphicFramePr>
        <xdr:cNvPr id="90" name="Chart 57">
          <a:extLst>
            <a:ext uri="{FF2B5EF4-FFF2-40B4-BE49-F238E27FC236}">
              <a16:creationId xmlns:a16="http://schemas.microsoft.com/office/drawing/2014/main" id="{E0D78787-0B86-4CF7-A075-9E9FC7EBA3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1" name="Chart 57">
          <a:extLst>
            <a:ext uri="{FF2B5EF4-FFF2-40B4-BE49-F238E27FC236}">
              <a16:creationId xmlns:a16="http://schemas.microsoft.com/office/drawing/2014/main" id="{D0CB78DF-BE9D-4FA5-9C59-699402D9E9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0.87709</cdr:x>
      <cdr:y>0.2425</cdr:y>
    </cdr:from>
    <cdr:to>
      <cdr:x>0.92438</cdr:x>
      <cdr:y>0.34165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605300" y="1538584"/>
          <a:ext cx="625722"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0.10087</cdr:x>
      <cdr:y>0.25534</cdr:y>
    </cdr:from>
    <cdr:to>
      <cdr:x>0.13004</cdr:x>
      <cdr:y>0.34294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34663" y="1620015"/>
          <a:ext cx="385966" cy="55578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0.10461</cdr:x>
      <cdr:y>0.26278</cdr:y>
    </cdr:from>
    <cdr:to>
      <cdr:x>0.14163</cdr:x>
      <cdr:y>0.34069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348057" y="1660410"/>
          <a:ext cx="477072" cy="49228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0.89394</cdr:x>
      <cdr:y>0.23789</cdr:y>
    </cdr:from>
    <cdr:to>
      <cdr:x>0.93096</cdr:x>
      <cdr:y>0.31579</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520032" y="1503159"/>
          <a:ext cx="477072" cy="49221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28E6B-35FC-4BCB-92A4-E602FF974AA6}">
  <dimension ref="A1:P138"/>
  <sheetViews>
    <sheetView zoomScale="60" zoomScaleNormal="60" workbookViewId="0">
      <pane ySplit="648" topLeftCell="A107" activePane="bottomLeft"/>
      <selection activeCell="O1" sqref="O1:O1048576"/>
      <selection pane="bottomLeft" activeCell="B141" sqref="B141"/>
    </sheetView>
  </sheetViews>
  <sheetFormatPr defaultRowHeight="14.4"/>
  <cols>
    <col min="1" max="1" width="21.33203125" customWidth="1"/>
    <col min="2" max="2" width="10" customWidth="1"/>
    <col min="3" max="3" width="7.6640625" style="9" customWidth="1"/>
    <col min="4" max="4" width="5.77734375" style="9" customWidth="1"/>
    <col min="5" max="5" width="7.5546875" style="9" customWidth="1"/>
    <col min="6" max="6" width="5.77734375" style="9" customWidth="1"/>
    <col min="7" max="7" width="14.44140625" customWidth="1"/>
    <col min="8" max="8" width="13.109375" customWidth="1"/>
    <col min="9" max="9" width="12.33203125" customWidth="1"/>
    <col min="10" max="10" width="86.6640625" customWidth="1"/>
    <col min="11" max="11" width="8.88671875" style="9"/>
    <col min="12" max="12" width="14.33203125" customWidth="1"/>
    <col min="13" max="13" width="6.6640625" style="9" customWidth="1"/>
    <col min="14" max="14" width="25" customWidth="1"/>
    <col min="15" max="15" width="8.88671875" style="41"/>
    <col min="16" max="16" width="86.44140625" style="42" customWidth="1"/>
  </cols>
  <sheetData>
    <row r="1" spans="1:16" ht="39.6">
      <c r="A1" s="33" t="s">
        <v>11440</v>
      </c>
      <c r="B1" s="33" t="s">
        <v>1</v>
      </c>
      <c r="C1" s="33" t="s">
        <v>2</v>
      </c>
      <c r="D1" s="33" t="s">
        <v>11355</v>
      </c>
      <c r="E1" s="34" t="s">
        <v>8469</v>
      </c>
      <c r="F1" s="34" t="s">
        <v>11356</v>
      </c>
      <c r="G1" s="34" t="s">
        <v>11357</v>
      </c>
      <c r="H1" s="34" t="s">
        <v>11358</v>
      </c>
      <c r="I1" s="34" t="s">
        <v>11309</v>
      </c>
      <c r="J1" s="34" t="s">
        <v>11359</v>
      </c>
      <c r="K1" s="34" t="s">
        <v>11360</v>
      </c>
      <c r="L1" s="34" t="s">
        <v>11361</v>
      </c>
      <c r="M1" s="34" t="s">
        <v>11315</v>
      </c>
      <c r="N1" s="34" t="s">
        <v>11362</v>
      </c>
      <c r="O1" s="34" t="s">
        <v>11363</v>
      </c>
      <c r="P1" s="35" t="s">
        <v>11364</v>
      </c>
    </row>
    <row r="2" spans="1:16">
      <c r="A2" s="36" t="s">
        <v>11441</v>
      </c>
      <c r="B2" s="36" t="s">
        <v>5767</v>
      </c>
      <c r="C2" s="36" t="s">
        <v>11442</v>
      </c>
      <c r="D2" s="37" t="s">
        <v>6149</v>
      </c>
      <c r="E2" s="36" t="s">
        <v>318</v>
      </c>
      <c r="F2" s="37" t="s">
        <v>6094</v>
      </c>
      <c r="G2" s="36" t="s">
        <v>11443</v>
      </c>
      <c r="H2" s="36" t="s">
        <v>11444</v>
      </c>
      <c r="I2" s="36" t="s">
        <v>9</v>
      </c>
      <c r="J2" s="36" t="s">
        <v>11445</v>
      </c>
      <c r="K2" s="36" t="s">
        <v>2294</v>
      </c>
      <c r="L2" s="36" t="s">
        <v>6112</v>
      </c>
      <c r="M2" s="37" t="s">
        <v>7230</v>
      </c>
      <c r="N2" s="36" t="s">
        <v>9008</v>
      </c>
      <c r="O2" s="37" t="s">
        <v>11446</v>
      </c>
      <c r="P2" s="35"/>
    </row>
    <row r="3" spans="1:16">
      <c r="A3" s="36" t="s">
        <v>11441</v>
      </c>
      <c r="B3" s="36" t="s">
        <v>5738</v>
      </c>
      <c r="C3" s="36" t="s">
        <v>11447</v>
      </c>
      <c r="D3" s="37" t="s">
        <v>6345</v>
      </c>
      <c r="E3" s="36" t="s">
        <v>318</v>
      </c>
      <c r="F3" s="37" t="s">
        <v>6094</v>
      </c>
      <c r="G3" s="36" t="s">
        <v>11443</v>
      </c>
      <c r="H3" s="36" t="s">
        <v>11448</v>
      </c>
      <c r="I3" s="36" t="s">
        <v>9</v>
      </c>
      <c r="J3" s="36" t="s">
        <v>11445</v>
      </c>
      <c r="K3" s="36" t="s">
        <v>2294</v>
      </c>
      <c r="L3" s="36" t="s">
        <v>6112</v>
      </c>
      <c r="M3" s="37" t="s">
        <v>7230</v>
      </c>
      <c r="N3" s="36" t="s">
        <v>9008</v>
      </c>
      <c r="O3" s="37" t="s">
        <v>11446</v>
      </c>
      <c r="P3" s="35"/>
    </row>
    <row r="4" spans="1:16">
      <c r="A4" s="36" t="s">
        <v>11441</v>
      </c>
      <c r="B4" s="36" t="s">
        <v>5654</v>
      </c>
      <c r="C4" s="36" t="s">
        <v>11393</v>
      </c>
      <c r="D4" s="37" t="s">
        <v>6149</v>
      </c>
      <c r="E4" s="36" t="s">
        <v>318</v>
      </c>
      <c r="F4" s="37" t="s">
        <v>6094</v>
      </c>
      <c r="G4" s="36" t="s">
        <v>11443</v>
      </c>
      <c r="H4" s="36" t="s">
        <v>11449</v>
      </c>
      <c r="I4" s="36" t="s">
        <v>9</v>
      </c>
      <c r="J4" s="36" t="s">
        <v>11445</v>
      </c>
      <c r="K4" s="36" t="s">
        <v>2294</v>
      </c>
      <c r="L4" s="36" t="s">
        <v>6112</v>
      </c>
      <c r="M4" s="37" t="s">
        <v>7230</v>
      </c>
      <c r="N4" s="36" t="s">
        <v>9008</v>
      </c>
      <c r="O4" s="37" t="s">
        <v>11446</v>
      </c>
      <c r="P4" s="35"/>
    </row>
    <row r="5" spans="1:16">
      <c r="A5" s="36" t="s">
        <v>11441</v>
      </c>
      <c r="B5" s="36" t="s">
        <v>5645</v>
      </c>
      <c r="C5" s="36" t="s">
        <v>11450</v>
      </c>
      <c r="D5" s="37" t="s">
        <v>6345</v>
      </c>
      <c r="E5" s="36" t="s">
        <v>318</v>
      </c>
      <c r="F5" s="37" t="s">
        <v>6094</v>
      </c>
      <c r="G5" s="36" t="s">
        <v>11443</v>
      </c>
      <c r="H5" s="36" t="s">
        <v>11451</v>
      </c>
      <c r="I5" s="36" t="s">
        <v>9</v>
      </c>
      <c r="J5" s="36" t="s">
        <v>11445</v>
      </c>
      <c r="K5" s="36" t="s">
        <v>11452</v>
      </c>
      <c r="L5" s="36" t="s">
        <v>6112</v>
      </c>
      <c r="M5" s="37" t="s">
        <v>7230</v>
      </c>
      <c r="N5" s="36" t="s">
        <v>9008</v>
      </c>
      <c r="O5" s="37" t="s">
        <v>11446</v>
      </c>
      <c r="P5" s="35"/>
    </row>
    <row r="6" spans="1:16">
      <c r="A6" s="36" t="s">
        <v>11453</v>
      </c>
      <c r="B6" s="36" t="s">
        <v>5558</v>
      </c>
      <c r="C6" s="36" t="s">
        <v>11410</v>
      </c>
      <c r="D6" s="37" t="s">
        <v>4520</v>
      </c>
      <c r="E6" s="36" t="s">
        <v>318</v>
      </c>
      <c r="F6" s="37" t="s">
        <v>6094</v>
      </c>
      <c r="G6" s="36" t="s">
        <v>11454</v>
      </c>
      <c r="H6" s="36" t="s">
        <v>11455</v>
      </c>
      <c r="I6" s="36" t="s">
        <v>9</v>
      </c>
      <c r="J6" s="36" t="s">
        <v>11456</v>
      </c>
      <c r="K6" s="36" t="s">
        <v>2432</v>
      </c>
      <c r="L6" s="36" t="s">
        <v>8</v>
      </c>
      <c r="M6" s="37" t="s">
        <v>8341</v>
      </c>
      <c r="N6" s="36" t="s">
        <v>11378</v>
      </c>
      <c r="O6" s="37" t="s">
        <v>11446</v>
      </c>
      <c r="P6" s="35"/>
    </row>
    <row r="7" spans="1:16">
      <c r="A7" s="36" t="s">
        <v>11457</v>
      </c>
      <c r="B7" s="36" t="s">
        <v>6045</v>
      </c>
      <c r="C7" s="36" t="s">
        <v>4915</v>
      </c>
      <c r="D7" s="37" t="s">
        <v>4520</v>
      </c>
      <c r="E7" s="36" t="s">
        <v>318</v>
      </c>
      <c r="F7" s="37" t="s">
        <v>1934</v>
      </c>
      <c r="G7" s="36" t="s">
        <v>11458</v>
      </c>
      <c r="H7" s="36" t="s">
        <v>11459</v>
      </c>
      <c r="I7" s="36" t="s">
        <v>9</v>
      </c>
      <c r="J7" s="36" t="s">
        <v>11460</v>
      </c>
      <c r="K7" s="36" t="s">
        <v>11461</v>
      </c>
      <c r="L7" s="36" t="s">
        <v>8</v>
      </c>
      <c r="M7" s="37" t="s">
        <v>7230</v>
      </c>
      <c r="N7" s="36" t="s">
        <v>8051</v>
      </c>
      <c r="O7" s="37" t="s">
        <v>11446</v>
      </c>
      <c r="P7" s="35"/>
    </row>
    <row r="8" spans="1:16">
      <c r="A8" s="36" t="s">
        <v>11462</v>
      </c>
      <c r="B8" s="36" t="s">
        <v>6053</v>
      </c>
      <c r="C8" s="36" t="s">
        <v>5023</v>
      </c>
      <c r="D8" s="37" t="s">
        <v>36</v>
      </c>
      <c r="E8" s="36" t="s">
        <v>14</v>
      </c>
      <c r="F8" s="37" t="s">
        <v>1934</v>
      </c>
      <c r="G8" s="36" t="s">
        <v>11463</v>
      </c>
      <c r="H8" s="36" t="s">
        <v>11464</v>
      </c>
      <c r="I8" s="36" t="s">
        <v>9</v>
      </c>
      <c r="J8" s="36" t="s">
        <v>11465</v>
      </c>
      <c r="K8" s="36" t="s">
        <v>4117</v>
      </c>
      <c r="L8" s="36" t="s">
        <v>8</v>
      </c>
      <c r="M8" s="37" t="s">
        <v>7230</v>
      </c>
      <c r="N8" s="36" t="s">
        <v>7864</v>
      </c>
      <c r="O8" s="37" t="s">
        <v>11466</v>
      </c>
      <c r="P8" s="35"/>
    </row>
    <row r="9" spans="1:16">
      <c r="A9" s="36" t="s">
        <v>11467</v>
      </c>
      <c r="B9" s="36" t="s">
        <v>6053</v>
      </c>
      <c r="C9" s="36" t="s">
        <v>4063</v>
      </c>
      <c r="D9" s="37" t="s">
        <v>36</v>
      </c>
      <c r="E9" s="36" t="s">
        <v>14</v>
      </c>
      <c r="F9" s="37" t="s">
        <v>6094</v>
      </c>
      <c r="G9" s="36" t="s">
        <v>11468</v>
      </c>
      <c r="H9" s="36" t="s">
        <v>11469</v>
      </c>
      <c r="I9" s="36" t="s">
        <v>9</v>
      </c>
      <c r="J9" s="36" t="s">
        <v>11470</v>
      </c>
      <c r="K9" s="36" t="s">
        <v>4117</v>
      </c>
      <c r="L9" s="36" t="s">
        <v>8</v>
      </c>
      <c r="M9" s="37" t="s">
        <v>7230</v>
      </c>
      <c r="N9" s="36" t="s">
        <v>7864</v>
      </c>
      <c r="O9" s="37" t="s">
        <v>11466</v>
      </c>
      <c r="P9" s="35"/>
    </row>
    <row r="10" spans="1:16">
      <c r="A10" s="36" t="s">
        <v>11471</v>
      </c>
      <c r="B10" s="36" t="s">
        <v>5735</v>
      </c>
      <c r="C10" s="36" t="s">
        <v>11434</v>
      </c>
      <c r="D10" s="37" t="s">
        <v>36</v>
      </c>
      <c r="E10" s="36" t="s">
        <v>14</v>
      </c>
      <c r="F10" s="37" t="s">
        <v>1934</v>
      </c>
      <c r="G10" s="36" t="s">
        <v>11463</v>
      </c>
      <c r="H10" s="36" t="s">
        <v>11472</v>
      </c>
      <c r="I10" s="36" t="s">
        <v>9</v>
      </c>
      <c r="J10" s="36" t="s">
        <v>11473</v>
      </c>
      <c r="K10" s="36" t="s">
        <v>11373</v>
      </c>
      <c r="L10" s="36" t="s">
        <v>8</v>
      </c>
      <c r="M10" s="37" t="s">
        <v>7230</v>
      </c>
      <c r="N10" s="36" t="s">
        <v>7864</v>
      </c>
      <c r="O10" s="37" t="s">
        <v>11466</v>
      </c>
      <c r="P10" s="35"/>
    </row>
    <row r="11" spans="1:16">
      <c r="A11" s="36" t="s">
        <v>11462</v>
      </c>
      <c r="B11" s="36" t="s">
        <v>5735</v>
      </c>
      <c r="C11" s="36" t="s">
        <v>3886</v>
      </c>
      <c r="D11" s="37" t="s">
        <v>36</v>
      </c>
      <c r="E11" s="36" t="s">
        <v>14</v>
      </c>
      <c r="F11" s="37" t="s">
        <v>1934</v>
      </c>
      <c r="G11" s="36" t="s">
        <v>11463</v>
      </c>
      <c r="H11" s="36" t="s">
        <v>11474</v>
      </c>
      <c r="I11" s="36" t="s">
        <v>9</v>
      </c>
      <c r="J11" s="36" t="s">
        <v>11465</v>
      </c>
      <c r="K11" s="36" t="s">
        <v>11373</v>
      </c>
      <c r="L11" s="36" t="s">
        <v>8</v>
      </c>
      <c r="M11" s="37" t="s">
        <v>7230</v>
      </c>
      <c r="N11" s="36" t="s">
        <v>7864</v>
      </c>
      <c r="O11" s="37" t="s">
        <v>11466</v>
      </c>
      <c r="P11" s="35"/>
    </row>
    <row r="12" spans="1:16">
      <c r="A12" s="36" t="s">
        <v>11471</v>
      </c>
      <c r="B12" s="36" t="s">
        <v>5767</v>
      </c>
      <c r="C12" s="36" t="s">
        <v>7379</v>
      </c>
      <c r="D12" s="37" t="s">
        <v>36</v>
      </c>
      <c r="E12" s="36" t="s">
        <v>14</v>
      </c>
      <c r="F12" s="37" t="s">
        <v>1934</v>
      </c>
      <c r="G12" s="36" t="s">
        <v>11463</v>
      </c>
      <c r="H12" s="36" t="s">
        <v>11475</v>
      </c>
      <c r="I12" s="36" t="s">
        <v>9</v>
      </c>
      <c r="J12" s="36" t="s">
        <v>11473</v>
      </c>
      <c r="K12" s="36" t="s">
        <v>4117</v>
      </c>
      <c r="L12" s="36" t="s">
        <v>8</v>
      </c>
      <c r="M12" s="37" t="s">
        <v>7230</v>
      </c>
      <c r="N12" s="36" t="s">
        <v>7864</v>
      </c>
      <c r="O12" s="37" t="s">
        <v>11466</v>
      </c>
      <c r="P12" s="35"/>
    </row>
    <row r="13" spans="1:16">
      <c r="A13" s="36" t="s">
        <v>11462</v>
      </c>
      <c r="B13" s="36" t="s">
        <v>5767</v>
      </c>
      <c r="C13" s="36" t="s">
        <v>11476</v>
      </c>
      <c r="D13" s="37" t="s">
        <v>36</v>
      </c>
      <c r="E13" s="36" t="s">
        <v>14</v>
      </c>
      <c r="F13" s="37" t="s">
        <v>1934</v>
      </c>
      <c r="G13" s="36" t="s">
        <v>11463</v>
      </c>
      <c r="H13" s="36" t="s">
        <v>11477</v>
      </c>
      <c r="I13" s="36" t="s">
        <v>9</v>
      </c>
      <c r="J13" s="36" t="s">
        <v>11465</v>
      </c>
      <c r="K13" s="36" t="s">
        <v>4117</v>
      </c>
      <c r="L13" s="36" t="s">
        <v>8</v>
      </c>
      <c r="M13" s="37" t="s">
        <v>7230</v>
      </c>
      <c r="N13" s="36" t="s">
        <v>7864</v>
      </c>
      <c r="O13" s="37" t="s">
        <v>11466</v>
      </c>
      <c r="P13" s="35" t="s">
        <v>11478</v>
      </c>
    </row>
    <row r="14" spans="1:16">
      <c r="A14" s="36" t="s">
        <v>11479</v>
      </c>
      <c r="B14" s="36" t="s">
        <v>5767</v>
      </c>
      <c r="C14" s="36" t="s">
        <v>11480</v>
      </c>
      <c r="D14" s="37" t="s">
        <v>36</v>
      </c>
      <c r="E14" s="36" t="s">
        <v>14</v>
      </c>
      <c r="F14" s="37" t="s">
        <v>1934</v>
      </c>
      <c r="G14" s="36" t="s">
        <v>11463</v>
      </c>
      <c r="H14" s="36" t="s">
        <v>11481</v>
      </c>
      <c r="I14" s="36" t="s">
        <v>9</v>
      </c>
      <c r="J14" s="36" t="s">
        <v>11482</v>
      </c>
      <c r="K14" s="36" t="s">
        <v>4117</v>
      </c>
      <c r="L14" s="36" t="s">
        <v>8</v>
      </c>
      <c r="M14" s="37" t="s">
        <v>7230</v>
      </c>
      <c r="N14" s="36" t="s">
        <v>7864</v>
      </c>
      <c r="O14" s="37" t="s">
        <v>11466</v>
      </c>
      <c r="P14" s="35"/>
    </row>
    <row r="15" spans="1:16">
      <c r="A15" s="36" t="s">
        <v>11483</v>
      </c>
      <c r="B15" s="36" t="s">
        <v>5738</v>
      </c>
      <c r="C15" s="36" t="s">
        <v>7922</v>
      </c>
      <c r="D15" s="37" t="s">
        <v>36</v>
      </c>
      <c r="E15" s="36" t="s">
        <v>14</v>
      </c>
      <c r="F15" s="37" t="s">
        <v>1934</v>
      </c>
      <c r="G15" s="36" t="s">
        <v>11463</v>
      </c>
      <c r="H15" s="36" t="s">
        <v>11484</v>
      </c>
      <c r="I15" s="36" t="s">
        <v>9</v>
      </c>
      <c r="J15" s="36" t="s">
        <v>11485</v>
      </c>
      <c r="K15" s="36" t="s">
        <v>4117</v>
      </c>
      <c r="L15" s="36" t="s">
        <v>8</v>
      </c>
      <c r="M15" s="37" t="s">
        <v>7230</v>
      </c>
      <c r="N15" s="36" t="s">
        <v>7864</v>
      </c>
      <c r="O15" s="37" t="s">
        <v>11466</v>
      </c>
      <c r="P15" s="35"/>
    </row>
    <row r="16" spans="1:16">
      <c r="A16" s="36" t="s">
        <v>11471</v>
      </c>
      <c r="B16" s="36" t="s">
        <v>5738</v>
      </c>
      <c r="C16" s="36" t="s">
        <v>11486</v>
      </c>
      <c r="D16" s="37" t="s">
        <v>11317</v>
      </c>
      <c r="E16" s="36" t="s">
        <v>14</v>
      </c>
      <c r="F16" s="37" t="s">
        <v>1934</v>
      </c>
      <c r="G16" s="36" t="s">
        <v>11463</v>
      </c>
      <c r="H16" s="36" t="s">
        <v>11487</v>
      </c>
      <c r="I16" s="36" t="s">
        <v>9</v>
      </c>
      <c r="J16" s="36" t="s">
        <v>11473</v>
      </c>
      <c r="K16" s="36" t="s">
        <v>4117</v>
      </c>
      <c r="L16" s="36" t="s">
        <v>8</v>
      </c>
      <c r="M16" s="37" t="s">
        <v>7230</v>
      </c>
      <c r="N16" s="36" t="s">
        <v>7864</v>
      </c>
      <c r="O16" s="37" t="s">
        <v>11466</v>
      </c>
      <c r="P16" s="35"/>
    </row>
    <row r="17" spans="1:16">
      <c r="A17" s="36" t="s">
        <v>11462</v>
      </c>
      <c r="B17" s="36" t="s">
        <v>5738</v>
      </c>
      <c r="C17" s="36" t="s">
        <v>11488</v>
      </c>
      <c r="D17" s="37" t="s">
        <v>36</v>
      </c>
      <c r="E17" s="36" t="s">
        <v>14</v>
      </c>
      <c r="F17" s="37" t="s">
        <v>1934</v>
      </c>
      <c r="G17" s="36" t="s">
        <v>11463</v>
      </c>
      <c r="H17" s="36" t="s">
        <v>11489</v>
      </c>
      <c r="I17" s="36" t="s">
        <v>9</v>
      </c>
      <c r="J17" s="36" t="s">
        <v>11465</v>
      </c>
      <c r="K17" s="36" t="s">
        <v>4117</v>
      </c>
      <c r="L17" s="36" t="s">
        <v>8</v>
      </c>
      <c r="M17" s="37" t="s">
        <v>7230</v>
      </c>
      <c r="N17" s="36" t="s">
        <v>7864</v>
      </c>
      <c r="O17" s="37" t="s">
        <v>11466</v>
      </c>
      <c r="P17" s="35"/>
    </row>
    <row r="18" spans="1:16">
      <c r="A18" s="36" t="s">
        <v>11479</v>
      </c>
      <c r="B18" s="36" t="s">
        <v>5738</v>
      </c>
      <c r="C18" s="36" t="s">
        <v>11490</v>
      </c>
      <c r="D18" s="37" t="s">
        <v>36</v>
      </c>
      <c r="E18" s="36" t="s">
        <v>14</v>
      </c>
      <c r="F18" s="37" t="s">
        <v>1934</v>
      </c>
      <c r="G18" s="36" t="s">
        <v>11463</v>
      </c>
      <c r="H18" s="36" t="s">
        <v>11491</v>
      </c>
      <c r="I18" s="36" t="s">
        <v>9</v>
      </c>
      <c r="J18" s="36" t="s">
        <v>11482</v>
      </c>
      <c r="K18" s="36" t="s">
        <v>4117</v>
      </c>
      <c r="L18" s="36" t="s">
        <v>8</v>
      </c>
      <c r="M18" s="37" t="s">
        <v>7230</v>
      </c>
      <c r="N18" s="36" t="s">
        <v>7864</v>
      </c>
      <c r="O18" s="37" t="s">
        <v>11466</v>
      </c>
      <c r="P18" s="35"/>
    </row>
    <row r="19" spans="1:16">
      <c r="A19" s="36" t="s">
        <v>11492</v>
      </c>
      <c r="B19" s="36" t="s">
        <v>5496</v>
      </c>
      <c r="C19" s="36" t="s">
        <v>11493</v>
      </c>
      <c r="D19" s="37" t="s">
        <v>6149</v>
      </c>
      <c r="E19" s="36" t="s">
        <v>14</v>
      </c>
      <c r="F19" s="37" t="s">
        <v>1934</v>
      </c>
      <c r="G19" s="36" t="s">
        <v>11494</v>
      </c>
      <c r="H19" s="36" t="s">
        <v>11495</v>
      </c>
      <c r="I19" s="36" t="s">
        <v>9</v>
      </c>
      <c r="J19" s="36" t="s">
        <v>11496</v>
      </c>
      <c r="K19" s="36" t="s">
        <v>1908</v>
      </c>
      <c r="L19" s="36" t="s">
        <v>8</v>
      </c>
      <c r="M19" s="37" t="s">
        <v>8341</v>
      </c>
      <c r="N19" s="36" t="s">
        <v>7864</v>
      </c>
      <c r="O19" s="37" t="s">
        <v>11466</v>
      </c>
      <c r="P19" s="35"/>
    </row>
    <row r="20" spans="1:16">
      <c r="A20" s="36" t="s">
        <v>11467</v>
      </c>
      <c r="B20" s="36" t="s">
        <v>5496</v>
      </c>
      <c r="C20" s="36" t="s">
        <v>11497</v>
      </c>
      <c r="D20" s="37" t="s">
        <v>6149</v>
      </c>
      <c r="E20" s="36" t="s">
        <v>14</v>
      </c>
      <c r="F20" s="37" t="s">
        <v>6094</v>
      </c>
      <c r="G20" s="36" t="s">
        <v>11494</v>
      </c>
      <c r="H20" s="36" t="s">
        <v>11498</v>
      </c>
      <c r="I20" s="36" t="s">
        <v>9</v>
      </c>
      <c r="J20" s="36" t="s">
        <v>11499</v>
      </c>
      <c r="K20" s="36" t="s">
        <v>1908</v>
      </c>
      <c r="L20" s="36" t="s">
        <v>8</v>
      </c>
      <c r="M20" s="37" t="s">
        <v>8341</v>
      </c>
      <c r="N20" s="36" t="s">
        <v>7864</v>
      </c>
      <c r="O20" s="37" t="s">
        <v>11466</v>
      </c>
      <c r="P20" s="35"/>
    </row>
    <row r="21" spans="1:16">
      <c r="A21" s="36" t="s">
        <v>11500</v>
      </c>
      <c r="B21" s="36" t="s">
        <v>5404</v>
      </c>
      <c r="C21" s="36" t="s">
        <v>11501</v>
      </c>
      <c r="D21" s="37" t="s">
        <v>4154</v>
      </c>
      <c r="E21" s="36" t="s">
        <v>14</v>
      </c>
      <c r="F21" s="37" t="s">
        <v>6094</v>
      </c>
      <c r="G21" s="36" t="s">
        <v>11494</v>
      </c>
      <c r="H21" s="36" t="s">
        <v>11502</v>
      </c>
      <c r="I21" s="36" t="s">
        <v>9</v>
      </c>
      <c r="J21" s="36" t="s">
        <v>11503</v>
      </c>
      <c r="K21" s="36" t="s">
        <v>1908</v>
      </c>
      <c r="L21" s="36" t="s">
        <v>8</v>
      </c>
      <c r="M21" s="37" t="s">
        <v>8341</v>
      </c>
      <c r="N21" s="36" t="s">
        <v>7864</v>
      </c>
      <c r="O21" s="37" t="s">
        <v>11466</v>
      </c>
      <c r="P21" s="35"/>
    </row>
    <row r="22" spans="1:16">
      <c r="A22" s="36" t="s">
        <v>11504</v>
      </c>
      <c r="B22" s="36" t="s">
        <v>5404</v>
      </c>
      <c r="C22" s="36" t="s">
        <v>11505</v>
      </c>
      <c r="D22" s="37" t="s">
        <v>36</v>
      </c>
      <c r="E22" s="36" t="s">
        <v>14</v>
      </c>
      <c r="F22" s="37" t="s">
        <v>1934</v>
      </c>
      <c r="G22" s="36" t="s">
        <v>11494</v>
      </c>
      <c r="H22" s="36" t="s">
        <v>11506</v>
      </c>
      <c r="I22" s="36" t="s">
        <v>9</v>
      </c>
      <c r="J22" s="36" t="s">
        <v>11507</v>
      </c>
      <c r="K22" s="36" t="s">
        <v>1908</v>
      </c>
      <c r="L22" s="36" t="s">
        <v>8</v>
      </c>
      <c r="M22" s="37" t="s">
        <v>8341</v>
      </c>
      <c r="N22" s="36" t="s">
        <v>7864</v>
      </c>
      <c r="O22" s="37" t="s">
        <v>11466</v>
      </c>
      <c r="P22" s="35"/>
    </row>
    <row r="23" spans="1:16">
      <c r="A23" s="36" t="s">
        <v>11467</v>
      </c>
      <c r="B23" s="36" t="s">
        <v>5404</v>
      </c>
      <c r="C23" s="36" t="s">
        <v>11508</v>
      </c>
      <c r="D23" s="37" t="s">
        <v>4154</v>
      </c>
      <c r="E23" s="36" t="s">
        <v>14</v>
      </c>
      <c r="F23" s="37" t="s">
        <v>6094</v>
      </c>
      <c r="G23" s="36" t="s">
        <v>11494</v>
      </c>
      <c r="H23" s="36" t="s">
        <v>11509</v>
      </c>
      <c r="I23" s="36" t="s">
        <v>9</v>
      </c>
      <c r="J23" s="36" t="s">
        <v>11499</v>
      </c>
      <c r="K23" s="36" t="s">
        <v>1908</v>
      </c>
      <c r="L23" s="36" t="s">
        <v>8</v>
      </c>
      <c r="M23" s="37" t="s">
        <v>8341</v>
      </c>
      <c r="N23" s="36" t="s">
        <v>7864</v>
      </c>
      <c r="O23" s="37" t="s">
        <v>11466</v>
      </c>
      <c r="P23" s="35"/>
    </row>
    <row r="24" spans="1:16">
      <c r="A24" s="36" t="s">
        <v>11504</v>
      </c>
      <c r="B24" s="36" t="s">
        <v>5404</v>
      </c>
      <c r="C24" s="36" t="s">
        <v>11510</v>
      </c>
      <c r="D24" s="37" t="s">
        <v>70</v>
      </c>
      <c r="E24" s="36" t="s">
        <v>14</v>
      </c>
      <c r="F24" s="37" t="s">
        <v>1934</v>
      </c>
      <c r="G24" s="36" t="s">
        <v>11494</v>
      </c>
      <c r="H24" s="36" t="s">
        <v>11511</v>
      </c>
      <c r="I24" s="36" t="s">
        <v>9</v>
      </c>
      <c r="J24" s="36" t="s">
        <v>11512</v>
      </c>
      <c r="K24" s="36" t="s">
        <v>1908</v>
      </c>
      <c r="L24" s="36" t="s">
        <v>8</v>
      </c>
      <c r="M24" s="37" t="s">
        <v>8341</v>
      </c>
      <c r="N24" s="36" t="s">
        <v>7864</v>
      </c>
      <c r="O24" s="37" t="s">
        <v>11466</v>
      </c>
      <c r="P24" s="35"/>
    </row>
    <row r="25" spans="1:16">
      <c r="A25" s="36" t="s">
        <v>11471</v>
      </c>
      <c r="B25" s="36" t="s">
        <v>5863</v>
      </c>
      <c r="C25" s="36" t="s">
        <v>3747</v>
      </c>
      <c r="D25" s="37" t="s">
        <v>11317</v>
      </c>
      <c r="E25" s="36" t="s">
        <v>14</v>
      </c>
      <c r="F25" s="37" t="s">
        <v>1934</v>
      </c>
      <c r="G25" s="36" t="s">
        <v>11463</v>
      </c>
      <c r="H25" s="36" t="s">
        <v>11513</v>
      </c>
      <c r="I25" s="36" t="s">
        <v>9</v>
      </c>
      <c r="J25" s="36" t="s">
        <v>11473</v>
      </c>
      <c r="K25" s="36" t="s">
        <v>4117</v>
      </c>
      <c r="L25" s="36" t="s">
        <v>8</v>
      </c>
      <c r="M25" s="37" t="s">
        <v>7230</v>
      </c>
      <c r="N25" s="36" t="s">
        <v>7864</v>
      </c>
      <c r="O25" s="37" t="s">
        <v>11466</v>
      </c>
      <c r="P25" s="35"/>
    </row>
    <row r="26" spans="1:16">
      <c r="A26" s="36" t="s">
        <v>11479</v>
      </c>
      <c r="B26" s="36" t="s">
        <v>5863</v>
      </c>
      <c r="C26" s="36" t="s">
        <v>3751</v>
      </c>
      <c r="D26" s="37" t="s">
        <v>36</v>
      </c>
      <c r="E26" s="36" t="s">
        <v>14</v>
      </c>
      <c r="F26" s="37" t="s">
        <v>1934</v>
      </c>
      <c r="G26" s="36" t="s">
        <v>11463</v>
      </c>
      <c r="H26" s="36" t="s">
        <v>11514</v>
      </c>
      <c r="I26" s="36" t="s">
        <v>9</v>
      </c>
      <c r="J26" s="36" t="s">
        <v>11482</v>
      </c>
      <c r="K26" s="36" t="s">
        <v>4117</v>
      </c>
      <c r="L26" s="36" t="s">
        <v>8</v>
      </c>
      <c r="M26" s="37" t="s">
        <v>7230</v>
      </c>
      <c r="N26" s="36" t="s">
        <v>7864</v>
      </c>
      <c r="O26" s="37" t="s">
        <v>11466</v>
      </c>
      <c r="P26" s="35"/>
    </row>
    <row r="27" spans="1:16">
      <c r="A27" s="36" t="s">
        <v>11515</v>
      </c>
      <c r="B27" s="36" t="s">
        <v>5745</v>
      </c>
      <c r="C27" s="36" t="s">
        <v>3678</v>
      </c>
      <c r="D27" s="37" t="s">
        <v>11317</v>
      </c>
      <c r="E27" s="36" t="s">
        <v>14</v>
      </c>
      <c r="F27" s="37" t="s">
        <v>1934</v>
      </c>
      <c r="G27" s="36" t="s">
        <v>11468</v>
      </c>
      <c r="H27" s="36" t="s">
        <v>11516</v>
      </c>
      <c r="I27" s="36" t="s">
        <v>9</v>
      </c>
      <c r="J27" s="36" t="s">
        <v>11517</v>
      </c>
      <c r="K27" s="36" t="s">
        <v>1908</v>
      </c>
      <c r="L27" s="36" t="s">
        <v>8</v>
      </c>
      <c r="M27" s="37" t="s">
        <v>7230</v>
      </c>
      <c r="N27" s="36" t="s">
        <v>7864</v>
      </c>
      <c r="O27" s="37" t="s">
        <v>11466</v>
      </c>
      <c r="P27" s="35"/>
    </row>
    <row r="28" spans="1:16">
      <c r="A28" s="36" t="s">
        <v>11467</v>
      </c>
      <c r="B28" s="36" t="s">
        <v>5745</v>
      </c>
      <c r="C28" s="36" t="s">
        <v>973</v>
      </c>
      <c r="D28" s="37" t="s">
        <v>36</v>
      </c>
      <c r="E28" s="36" t="s">
        <v>14</v>
      </c>
      <c r="F28" s="37" t="s">
        <v>6094</v>
      </c>
      <c r="G28" s="36" t="s">
        <v>11468</v>
      </c>
      <c r="H28" s="36" t="s">
        <v>11518</v>
      </c>
      <c r="I28" s="36" t="s">
        <v>9</v>
      </c>
      <c r="J28" s="36" t="s">
        <v>11519</v>
      </c>
      <c r="K28" s="36" t="s">
        <v>1908</v>
      </c>
      <c r="L28" s="36" t="s">
        <v>8</v>
      </c>
      <c r="M28" s="37" t="s">
        <v>7230</v>
      </c>
      <c r="N28" s="36" t="s">
        <v>7864</v>
      </c>
      <c r="O28" s="37" t="s">
        <v>11466</v>
      </c>
      <c r="P28" s="35"/>
    </row>
    <row r="29" spans="1:16" ht="17.399999999999999" customHeight="1">
      <c r="A29" s="36" t="s">
        <v>11520</v>
      </c>
      <c r="B29" s="36" t="s">
        <v>3442</v>
      </c>
      <c r="C29" s="36" t="s">
        <v>11407</v>
      </c>
      <c r="D29" s="37" t="s">
        <v>36</v>
      </c>
      <c r="E29" s="36" t="s">
        <v>14</v>
      </c>
      <c r="F29" s="37" t="s">
        <v>1934</v>
      </c>
      <c r="G29" s="36" t="s">
        <v>11521</v>
      </c>
      <c r="H29" s="36" t="s">
        <v>11522</v>
      </c>
      <c r="I29" s="36" t="s">
        <v>2491</v>
      </c>
      <c r="J29" s="36" t="s">
        <v>11523</v>
      </c>
      <c r="K29" s="36" t="s">
        <v>304</v>
      </c>
      <c r="L29" s="36" t="s">
        <v>8</v>
      </c>
      <c r="M29" s="37" t="s">
        <v>6469</v>
      </c>
      <c r="N29" s="36" t="s">
        <v>7864</v>
      </c>
      <c r="O29" s="37" t="s">
        <v>11466</v>
      </c>
      <c r="P29" s="35"/>
    </row>
    <row r="30" spans="1:16" ht="16.2" customHeight="1">
      <c r="A30" s="36" t="s">
        <v>11520</v>
      </c>
      <c r="B30" s="36" t="s">
        <v>3442</v>
      </c>
      <c r="C30" s="36" t="s">
        <v>11407</v>
      </c>
      <c r="D30" s="37" t="s">
        <v>70</v>
      </c>
      <c r="E30" s="36" t="s">
        <v>14</v>
      </c>
      <c r="F30" s="37" t="s">
        <v>1934</v>
      </c>
      <c r="G30" s="36" t="s">
        <v>11524</v>
      </c>
      <c r="H30" s="36" t="s">
        <v>11317</v>
      </c>
      <c r="I30" s="36" t="s">
        <v>9</v>
      </c>
      <c r="J30" s="36" t="s">
        <v>11523</v>
      </c>
      <c r="K30" s="36" t="s">
        <v>304</v>
      </c>
      <c r="L30" s="36" t="s">
        <v>11317</v>
      </c>
      <c r="M30" s="37" t="s">
        <v>6469</v>
      </c>
      <c r="N30" s="36" t="s">
        <v>7864</v>
      </c>
      <c r="O30" s="37" t="s">
        <v>11466</v>
      </c>
      <c r="P30" s="35"/>
    </row>
    <row r="31" spans="1:16">
      <c r="A31" s="36" t="s">
        <v>11462</v>
      </c>
      <c r="B31" s="36" t="s">
        <v>5673</v>
      </c>
      <c r="C31" s="36" t="s">
        <v>351</v>
      </c>
      <c r="D31" s="37" t="s">
        <v>36</v>
      </c>
      <c r="E31" s="36" t="s">
        <v>14</v>
      </c>
      <c r="F31" s="37" t="s">
        <v>1934</v>
      </c>
      <c r="G31" s="36" t="s">
        <v>11463</v>
      </c>
      <c r="H31" s="36" t="s">
        <v>11525</v>
      </c>
      <c r="I31" s="36" t="s">
        <v>9</v>
      </c>
      <c r="J31" s="36" t="s">
        <v>11465</v>
      </c>
      <c r="K31" s="36" t="s">
        <v>1908</v>
      </c>
      <c r="L31" s="36" t="s">
        <v>8</v>
      </c>
      <c r="M31" s="37" t="s">
        <v>7230</v>
      </c>
      <c r="N31" s="36" t="s">
        <v>7864</v>
      </c>
      <c r="O31" s="37" t="s">
        <v>11466</v>
      </c>
      <c r="P31" s="35"/>
    </row>
    <row r="32" spans="1:16">
      <c r="A32" s="36" t="s">
        <v>11520</v>
      </c>
      <c r="B32" s="36" t="s">
        <v>5673</v>
      </c>
      <c r="C32" s="36" t="s">
        <v>3487</v>
      </c>
      <c r="D32" s="37" t="s">
        <v>36</v>
      </c>
      <c r="E32" s="36" t="s">
        <v>14</v>
      </c>
      <c r="F32" s="37" t="s">
        <v>1934</v>
      </c>
      <c r="G32" s="36" t="s">
        <v>11463</v>
      </c>
      <c r="H32" s="36" t="s">
        <v>11526</v>
      </c>
      <c r="I32" s="36" t="s">
        <v>9</v>
      </c>
      <c r="J32" s="36" t="s">
        <v>11527</v>
      </c>
      <c r="K32" s="36" t="s">
        <v>1908</v>
      </c>
      <c r="L32" s="36" t="s">
        <v>8</v>
      </c>
      <c r="M32" s="37" t="s">
        <v>7230</v>
      </c>
      <c r="N32" s="36" t="s">
        <v>7864</v>
      </c>
      <c r="O32" s="37" t="s">
        <v>11466</v>
      </c>
      <c r="P32" s="35"/>
    </row>
    <row r="33" spans="1:16">
      <c r="A33" s="36" t="s">
        <v>11528</v>
      </c>
      <c r="B33" s="36" t="s">
        <v>5673</v>
      </c>
      <c r="C33" s="36" t="s">
        <v>967</v>
      </c>
      <c r="D33" s="37" t="s">
        <v>11317</v>
      </c>
      <c r="E33" s="36" t="s">
        <v>14</v>
      </c>
      <c r="F33" s="37" t="s">
        <v>1934</v>
      </c>
      <c r="G33" s="36" t="s">
        <v>11468</v>
      </c>
      <c r="H33" s="36" t="s">
        <v>11529</v>
      </c>
      <c r="I33" s="36" t="s">
        <v>9</v>
      </c>
      <c r="J33" s="36" t="s">
        <v>11530</v>
      </c>
      <c r="K33" s="36" t="s">
        <v>1908</v>
      </c>
      <c r="L33" s="36" t="s">
        <v>8</v>
      </c>
      <c r="M33" s="37" t="s">
        <v>7230</v>
      </c>
      <c r="N33" s="36" t="s">
        <v>7864</v>
      </c>
      <c r="O33" s="37" t="s">
        <v>11466</v>
      </c>
      <c r="P33" s="35"/>
    </row>
    <row r="34" spans="1:16">
      <c r="A34" s="36" t="s">
        <v>11467</v>
      </c>
      <c r="B34" s="36" t="s">
        <v>5673</v>
      </c>
      <c r="C34" s="36" t="s">
        <v>2586</v>
      </c>
      <c r="D34" s="37" t="s">
        <v>36</v>
      </c>
      <c r="E34" s="36" t="s">
        <v>14</v>
      </c>
      <c r="F34" s="37" t="s">
        <v>6094</v>
      </c>
      <c r="G34" s="36" t="s">
        <v>11468</v>
      </c>
      <c r="H34" s="36" t="s">
        <v>11531</v>
      </c>
      <c r="I34" s="36" t="s">
        <v>9</v>
      </c>
      <c r="J34" s="36" t="s">
        <v>11532</v>
      </c>
      <c r="K34" s="36" t="s">
        <v>1908</v>
      </c>
      <c r="L34" s="36" t="s">
        <v>8</v>
      </c>
      <c r="M34" s="37" t="s">
        <v>7230</v>
      </c>
      <c r="N34" s="36" t="s">
        <v>7864</v>
      </c>
      <c r="O34" s="37" t="s">
        <v>11466</v>
      </c>
      <c r="P34" s="35"/>
    </row>
    <row r="35" spans="1:16">
      <c r="A35" s="36" t="s">
        <v>11483</v>
      </c>
      <c r="B35" s="36" t="s">
        <v>5695</v>
      </c>
      <c r="C35" s="36" t="s">
        <v>2559</v>
      </c>
      <c r="D35" s="37" t="s">
        <v>36</v>
      </c>
      <c r="E35" s="36" t="s">
        <v>14</v>
      </c>
      <c r="F35" s="37" t="s">
        <v>1934</v>
      </c>
      <c r="G35" s="36" t="s">
        <v>11463</v>
      </c>
      <c r="H35" s="36" t="s">
        <v>11533</v>
      </c>
      <c r="I35" s="36" t="s">
        <v>9</v>
      </c>
      <c r="J35" s="36" t="s">
        <v>11485</v>
      </c>
      <c r="K35" s="36" t="s">
        <v>4117</v>
      </c>
      <c r="L35" s="36" t="s">
        <v>8</v>
      </c>
      <c r="M35" s="37" t="s">
        <v>7230</v>
      </c>
      <c r="N35" s="36" t="s">
        <v>7864</v>
      </c>
      <c r="O35" s="37" t="s">
        <v>11466</v>
      </c>
      <c r="P35" s="35"/>
    </row>
    <row r="36" spans="1:16">
      <c r="A36" s="36" t="s">
        <v>11462</v>
      </c>
      <c r="B36" s="36" t="s">
        <v>5695</v>
      </c>
      <c r="C36" s="36" t="s">
        <v>11435</v>
      </c>
      <c r="D36" s="37" t="s">
        <v>36</v>
      </c>
      <c r="E36" s="36" t="s">
        <v>14</v>
      </c>
      <c r="F36" s="37" t="s">
        <v>1934</v>
      </c>
      <c r="G36" s="36" t="s">
        <v>11463</v>
      </c>
      <c r="H36" s="36" t="s">
        <v>11534</v>
      </c>
      <c r="I36" s="36" t="s">
        <v>9</v>
      </c>
      <c r="J36" s="36" t="s">
        <v>11465</v>
      </c>
      <c r="K36" s="36" t="s">
        <v>4117</v>
      </c>
      <c r="L36" s="36" t="s">
        <v>8</v>
      </c>
      <c r="M36" s="37" t="s">
        <v>7230</v>
      </c>
      <c r="N36" s="36" t="s">
        <v>7864</v>
      </c>
      <c r="O36" s="37" t="s">
        <v>11466</v>
      </c>
      <c r="P36" s="35"/>
    </row>
    <row r="37" spans="1:16">
      <c r="A37" s="36" t="s">
        <v>11520</v>
      </c>
      <c r="B37" s="36" t="s">
        <v>5807</v>
      </c>
      <c r="C37" s="36" t="s">
        <v>11377</v>
      </c>
      <c r="D37" s="37" t="s">
        <v>70</v>
      </c>
      <c r="E37" s="36" t="s">
        <v>14</v>
      </c>
      <c r="F37" s="37" t="s">
        <v>1934</v>
      </c>
      <c r="G37" s="36" t="s">
        <v>11468</v>
      </c>
      <c r="H37" s="36" t="s">
        <v>11535</v>
      </c>
      <c r="I37" s="36" t="s">
        <v>9</v>
      </c>
      <c r="J37" s="36" t="s">
        <v>11536</v>
      </c>
      <c r="K37" s="36" t="s">
        <v>4117</v>
      </c>
      <c r="L37" s="36" t="s">
        <v>8</v>
      </c>
      <c r="M37" s="37" t="s">
        <v>7230</v>
      </c>
      <c r="N37" s="36" t="s">
        <v>7864</v>
      </c>
      <c r="O37" s="37" t="s">
        <v>11466</v>
      </c>
      <c r="P37" s="35"/>
    </row>
    <row r="38" spans="1:16">
      <c r="A38" s="36" t="s">
        <v>11483</v>
      </c>
      <c r="B38" s="36" t="s">
        <v>5654</v>
      </c>
      <c r="C38" s="36" t="s">
        <v>1099</v>
      </c>
      <c r="D38" s="37" t="s">
        <v>70</v>
      </c>
      <c r="E38" s="36" t="s">
        <v>14</v>
      </c>
      <c r="F38" s="37" t="s">
        <v>1934</v>
      </c>
      <c r="G38" s="36" t="s">
        <v>11463</v>
      </c>
      <c r="H38" s="36" t="s">
        <v>11537</v>
      </c>
      <c r="I38" s="36" t="s">
        <v>9</v>
      </c>
      <c r="J38" s="36" t="s">
        <v>11485</v>
      </c>
      <c r="K38" s="36" t="s">
        <v>4117</v>
      </c>
      <c r="L38" s="36" t="s">
        <v>8</v>
      </c>
      <c r="M38" s="37" t="s">
        <v>7230</v>
      </c>
      <c r="N38" s="36" t="s">
        <v>7864</v>
      </c>
      <c r="O38" s="37" t="s">
        <v>11466</v>
      </c>
      <c r="P38" s="35"/>
    </row>
    <row r="39" spans="1:16">
      <c r="A39" s="36" t="s">
        <v>11538</v>
      </c>
      <c r="B39" s="36" t="s">
        <v>5654</v>
      </c>
      <c r="C39" s="36" t="s">
        <v>11438</v>
      </c>
      <c r="D39" s="37" t="s">
        <v>36</v>
      </c>
      <c r="E39" s="36" t="s">
        <v>14</v>
      </c>
      <c r="F39" s="37" t="s">
        <v>1934</v>
      </c>
      <c r="G39" s="36" t="s">
        <v>11468</v>
      </c>
      <c r="H39" s="36" t="s">
        <v>11539</v>
      </c>
      <c r="I39" s="36" t="s">
        <v>9</v>
      </c>
      <c r="J39" s="36" t="s">
        <v>11540</v>
      </c>
      <c r="K39" s="36" t="s">
        <v>4117</v>
      </c>
      <c r="L39" s="36" t="s">
        <v>8</v>
      </c>
      <c r="M39" s="37" t="s">
        <v>7230</v>
      </c>
      <c r="N39" s="36" t="s">
        <v>7864</v>
      </c>
      <c r="O39" s="37" t="s">
        <v>11466</v>
      </c>
      <c r="P39" s="35"/>
    </row>
    <row r="40" spans="1:16">
      <c r="A40" s="36" t="s">
        <v>11483</v>
      </c>
      <c r="B40" s="36" t="s">
        <v>5645</v>
      </c>
      <c r="C40" s="36" t="s">
        <v>2201</v>
      </c>
      <c r="D40" s="37" t="s">
        <v>36</v>
      </c>
      <c r="E40" s="36" t="s">
        <v>14</v>
      </c>
      <c r="F40" s="37" t="s">
        <v>1934</v>
      </c>
      <c r="G40" s="36" t="s">
        <v>11463</v>
      </c>
      <c r="H40" s="36" t="s">
        <v>11541</v>
      </c>
      <c r="I40" s="36" t="s">
        <v>9</v>
      </c>
      <c r="J40" s="36" t="s">
        <v>11485</v>
      </c>
      <c r="K40" s="36" t="s">
        <v>4117</v>
      </c>
      <c r="L40" s="36" t="s">
        <v>8</v>
      </c>
      <c r="M40" s="37" t="s">
        <v>7230</v>
      </c>
      <c r="N40" s="36" t="s">
        <v>7864</v>
      </c>
      <c r="O40" s="37" t="s">
        <v>11466</v>
      </c>
      <c r="P40" s="35"/>
    </row>
    <row r="41" spans="1:16">
      <c r="A41" s="36" t="s">
        <v>11462</v>
      </c>
      <c r="B41" s="36" t="s">
        <v>5645</v>
      </c>
      <c r="C41" s="36" t="s">
        <v>4776</v>
      </c>
      <c r="D41" s="37" t="s">
        <v>36</v>
      </c>
      <c r="E41" s="36" t="s">
        <v>14</v>
      </c>
      <c r="F41" s="37" t="s">
        <v>1934</v>
      </c>
      <c r="G41" s="36" t="s">
        <v>11463</v>
      </c>
      <c r="H41" s="36" t="s">
        <v>11542</v>
      </c>
      <c r="I41" s="36" t="s">
        <v>9</v>
      </c>
      <c r="J41" s="36" t="s">
        <v>11465</v>
      </c>
      <c r="K41" s="36" t="s">
        <v>4117</v>
      </c>
      <c r="L41" s="36" t="s">
        <v>8</v>
      </c>
      <c r="M41" s="37" t="s">
        <v>7230</v>
      </c>
      <c r="N41" s="36" t="s">
        <v>7864</v>
      </c>
      <c r="O41" s="37" t="s">
        <v>11466</v>
      </c>
      <c r="P41" s="35"/>
    </row>
    <row r="42" spans="1:16">
      <c r="A42" s="36" t="s">
        <v>11538</v>
      </c>
      <c r="B42" s="36" t="s">
        <v>5645</v>
      </c>
      <c r="C42" s="36" t="s">
        <v>2146</v>
      </c>
      <c r="D42" s="37" t="s">
        <v>70</v>
      </c>
      <c r="E42" s="36" t="s">
        <v>14</v>
      </c>
      <c r="F42" s="37" t="s">
        <v>1934</v>
      </c>
      <c r="G42" s="36" t="s">
        <v>11543</v>
      </c>
      <c r="H42" s="36" t="s">
        <v>11544</v>
      </c>
      <c r="I42" s="36" t="s">
        <v>9</v>
      </c>
      <c r="J42" s="36" t="s">
        <v>11545</v>
      </c>
      <c r="K42" s="36" t="s">
        <v>4117</v>
      </c>
      <c r="L42" s="36" t="s">
        <v>8</v>
      </c>
      <c r="M42" s="37" t="s">
        <v>7230</v>
      </c>
      <c r="N42" s="36" t="s">
        <v>7864</v>
      </c>
      <c r="O42" s="37" t="s">
        <v>11466</v>
      </c>
      <c r="P42" s="35"/>
    </row>
    <row r="43" spans="1:16">
      <c r="A43" s="36" t="s">
        <v>11546</v>
      </c>
      <c r="B43" s="36" t="s">
        <v>5437</v>
      </c>
      <c r="C43" s="36" t="s">
        <v>3202</v>
      </c>
      <c r="D43" s="37" t="s">
        <v>4154</v>
      </c>
      <c r="E43" s="36" t="s">
        <v>14</v>
      </c>
      <c r="F43" s="37" t="s">
        <v>1934</v>
      </c>
      <c r="G43" s="36" t="s">
        <v>11547</v>
      </c>
      <c r="H43" s="36" t="s">
        <v>11548</v>
      </c>
      <c r="I43" s="36" t="s">
        <v>9</v>
      </c>
      <c r="J43" s="36" t="s">
        <v>11549</v>
      </c>
      <c r="K43" s="36" t="s">
        <v>1908</v>
      </c>
      <c r="L43" s="36" t="s">
        <v>8</v>
      </c>
      <c r="M43" s="37" t="s">
        <v>8341</v>
      </c>
      <c r="N43" s="36" t="s">
        <v>11550</v>
      </c>
      <c r="O43" s="37" t="s">
        <v>11466</v>
      </c>
      <c r="P43" s="35"/>
    </row>
    <row r="44" spans="1:16">
      <c r="A44" s="36" t="s">
        <v>11467</v>
      </c>
      <c r="B44" s="36" t="s">
        <v>5437</v>
      </c>
      <c r="C44" s="36" t="s">
        <v>11551</v>
      </c>
      <c r="D44" s="37" t="s">
        <v>4154</v>
      </c>
      <c r="E44" s="36" t="s">
        <v>14</v>
      </c>
      <c r="F44" s="37" t="s">
        <v>6094</v>
      </c>
      <c r="G44" s="36" t="s">
        <v>11552</v>
      </c>
      <c r="H44" s="36" t="s">
        <v>11553</v>
      </c>
      <c r="I44" s="36" t="s">
        <v>9</v>
      </c>
      <c r="J44" s="36" t="s">
        <v>11499</v>
      </c>
      <c r="K44" s="36" t="s">
        <v>1908</v>
      </c>
      <c r="L44" s="36" t="s">
        <v>8</v>
      </c>
      <c r="M44" s="37" t="s">
        <v>8341</v>
      </c>
      <c r="N44" s="36" t="s">
        <v>7864</v>
      </c>
      <c r="O44" s="37" t="s">
        <v>11466</v>
      </c>
      <c r="P44" s="35"/>
    </row>
    <row r="45" spans="1:16">
      <c r="A45" s="36" t="s">
        <v>11515</v>
      </c>
      <c r="B45" s="36" t="s">
        <v>11554</v>
      </c>
      <c r="C45" s="36" t="s">
        <v>2345</v>
      </c>
      <c r="D45" s="37" t="s">
        <v>36</v>
      </c>
      <c r="E45" s="36" t="s">
        <v>14</v>
      </c>
      <c r="F45" s="37" t="s">
        <v>1934</v>
      </c>
      <c r="G45" s="36" t="s">
        <v>11552</v>
      </c>
      <c r="H45" s="36" t="s">
        <v>11555</v>
      </c>
      <c r="I45" s="36" t="s">
        <v>9</v>
      </c>
      <c r="J45" s="36" t="s">
        <v>11556</v>
      </c>
      <c r="K45" s="36" t="s">
        <v>3843</v>
      </c>
      <c r="L45" s="36" t="s">
        <v>8</v>
      </c>
      <c r="M45" s="37" t="s">
        <v>8341</v>
      </c>
      <c r="N45" s="36" t="s">
        <v>7864</v>
      </c>
      <c r="O45" s="37" t="s">
        <v>11466</v>
      </c>
      <c r="P45" s="35"/>
    </row>
    <row r="46" spans="1:16">
      <c r="A46" s="36" t="s">
        <v>11500</v>
      </c>
      <c r="B46" s="36" t="s">
        <v>5389</v>
      </c>
      <c r="C46" s="36" t="s">
        <v>3918</v>
      </c>
      <c r="D46" s="37" t="s">
        <v>4154</v>
      </c>
      <c r="E46" s="36" t="s">
        <v>14</v>
      </c>
      <c r="F46" s="37" t="s">
        <v>6094</v>
      </c>
      <c r="G46" s="36" t="s">
        <v>11552</v>
      </c>
      <c r="H46" s="36" t="s">
        <v>11557</v>
      </c>
      <c r="I46" s="36" t="s">
        <v>9</v>
      </c>
      <c r="J46" s="36" t="s">
        <v>11503</v>
      </c>
      <c r="K46" s="36" t="s">
        <v>1908</v>
      </c>
      <c r="L46" s="36" t="s">
        <v>8</v>
      </c>
      <c r="M46" s="37" t="s">
        <v>8341</v>
      </c>
      <c r="N46" s="36" t="s">
        <v>7864</v>
      </c>
      <c r="O46" s="37" t="s">
        <v>11466</v>
      </c>
      <c r="P46" s="35"/>
    </row>
    <row r="47" spans="1:16">
      <c r="A47" s="36" t="s">
        <v>11515</v>
      </c>
      <c r="B47" s="36" t="s">
        <v>5389</v>
      </c>
      <c r="C47" s="36" t="s">
        <v>11409</v>
      </c>
      <c r="D47" s="37" t="s">
        <v>6345</v>
      </c>
      <c r="E47" s="36" t="s">
        <v>14</v>
      </c>
      <c r="F47" s="37" t="s">
        <v>1934</v>
      </c>
      <c r="G47" s="36" t="s">
        <v>11552</v>
      </c>
      <c r="H47" s="36" t="s">
        <v>11558</v>
      </c>
      <c r="I47" s="36" t="s">
        <v>9</v>
      </c>
      <c r="J47" s="36" t="s">
        <v>11559</v>
      </c>
      <c r="K47" s="36" t="s">
        <v>1908</v>
      </c>
      <c r="L47" s="36" t="s">
        <v>8</v>
      </c>
      <c r="M47" s="37" t="s">
        <v>8341</v>
      </c>
      <c r="N47" s="36" t="s">
        <v>7864</v>
      </c>
      <c r="O47" s="37" t="s">
        <v>11466</v>
      </c>
      <c r="P47" s="35"/>
    </row>
    <row r="48" spans="1:16">
      <c r="A48" s="36" t="s">
        <v>11560</v>
      </c>
      <c r="B48" s="36" t="s">
        <v>5389</v>
      </c>
      <c r="C48" s="36" t="s">
        <v>11561</v>
      </c>
      <c r="D48" s="37" t="s">
        <v>36</v>
      </c>
      <c r="E48" s="36" t="s">
        <v>14</v>
      </c>
      <c r="F48" s="37" t="s">
        <v>1934</v>
      </c>
      <c r="G48" s="36" t="s">
        <v>11552</v>
      </c>
      <c r="H48" s="36" t="s">
        <v>11562</v>
      </c>
      <c r="I48" s="36" t="s">
        <v>9</v>
      </c>
      <c r="J48" s="36" t="s">
        <v>11563</v>
      </c>
      <c r="K48" s="36" t="s">
        <v>1908</v>
      </c>
      <c r="L48" s="36" t="s">
        <v>8</v>
      </c>
      <c r="M48" s="37" t="s">
        <v>8341</v>
      </c>
      <c r="N48" s="36" t="s">
        <v>7864</v>
      </c>
      <c r="O48" s="37" t="s">
        <v>11466</v>
      </c>
      <c r="P48" s="35"/>
    </row>
    <row r="49" spans="1:16">
      <c r="A49" s="36" t="s">
        <v>11546</v>
      </c>
      <c r="B49" s="36" t="s">
        <v>5389</v>
      </c>
      <c r="C49" s="36" t="s">
        <v>11564</v>
      </c>
      <c r="D49" s="37" t="s">
        <v>4154</v>
      </c>
      <c r="E49" s="36" t="s">
        <v>14</v>
      </c>
      <c r="F49" s="37" t="s">
        <v>1934</v>
      </c>
      <c r="G49" s="36" t="s">
        <v>11547</v>
      </c>
      <c r="H49" s="36" t="s">
        <v>11565</v>
      </c>
      <c r="I49" s="36" t="s">
        <v>9</v>
      </c>
      <c r="J49" s="36" t="s">
        <v>11549</v>
      </c>
      <c r="K49" s="36" t="s">
        <v>1908</v>
      </c>
      <c r="L49" s="36" t="s">
        <v>8</v>
      </c>
      <c r="M49" s="37" t="s">
        <v>8341</v>
      </c>
      <c r="N49" s="36" t="s">
        <v>11550</v>
      </c>
      <c r="O49" s="37" t="s">
        <v>11466</v>
      </c>
      <c r="P49" s="35"/>
    </row>
    <row r="50" spans="1:16">
      <c r="A50" s="36" t="s">
        <v>11528</v>
      </c>
      <c r="B50" s="36" t="s">
        <v>5389</v>
      </c>
      <c r="C50" s="36" t="s">
        <v>11566</v>
      </c>
      <c r="D50" s="37" t="s">
        <v>4520</v>
      </c>
      <c r="E50" s="36" t="s">
        <v>14</v>
      </c>
      <c r="F50" s="37" t="s">
        <v>1934</v>
      </c>
      <c r="G50" s="36" t="s">
        <v>11552</v>
      </c>
      <c r="H50" s="36" t="s">
        <v>11567</v>
      </c>
      <c r="I50" s="36" t="s">
        <v>9</v>
      </c>
      <c r="J50" s="36" t="s">
        <v>11568</v>
      </c>
      <c r="K50" s="36" t="s">
        <v>1908</v>
      </c>
      <c r="L50" s="36" t="s">
        <v>8</v>
      </c>
      <c r="M50" s="37" t="s">
        <v>8341</v>
      </c>
      <c r="N50" s="36" t="s">
        <v>7864</v>
      </c>
      <c r="O50" s="37" t="s">
        <v>11466</v>
      </c>
      <c r="P50" s="35"/>
    </row>
    <row r="51" spans="1:16">
      <c r="A51" s="36" t="s">
        <v>11467</v>
      </c>
      <c r="B51" s="36" t="s">
        <v>5389</v>
      </c>
      <c r="C51" s="36" t="s">
        <v>11437</v>
      </c>
      <c r="D51" s="37" t="s">
        <v>4154</v>
      </c>
      <c r="E51" s="36" t="s">
        <v>14</v>
      </c>
      <c r="F51" s="37" t="s">
        <v>6094</v>
      </c>
      <c r="G51" s="36" t="s">
        <v>11552</v>
      </c>
      <c r="H51" s="36" t="s">
        <v>11569</v>
      </c>
      <c r="I51" s="36" t="s">
        <v>9</v>
      </c>
      <c r="J51" s="36" t="s">
        <v>11499</v>
      </c>
      <c r="K51" s="36" t="s">
        <v>1908</v>
      </c>
      <c r="L51" s="36" t="s">
        <v>8</v>
      </c>
      <c r="M51" s="37" t="s">
        <v>8341</v>
      </c>
      <c r="N51" s="36" t="s">
        <v>7864</v>
      </c>
      <c r="O51" s="37" t="s">
        <v>11466</v>
      </c>
      <c r="P51" s="35"/>
    </row>
    <row r="52" spans="1:16">
      <c r="A52" s="36" t="s">
        <v>11560</v>
      </c>
      <c r="B52" s="36" t="s">
        <v>5389</v>
      </c>
      <c r="C52" s="36" t="s">
        <v>11439</v>
      </c>
      <c r="D52" s="37" t="s">
        <v>70</v>
      </c>
      <c r="E52" s="36" t="s">
        <v>14</v>
      </c>
      <c r="F52" s="37" t="s">
        <v>1934</v>
      </c>
      <c r="G52" s="36" t="s">
        <v>11552</v>
      </c>
      <c r="H52" s="36" t="s">
        <v>11570</v>
      </c>
      <c r="I52" s="36" t="s">
        <v>9</v>
      </c>
      <c r="J52" s="36" t="s">
        <v>11571</v>
      </c>
      <c r="K52" s="36" t="s">
        <v>1908</v>
      </c>
      <c r="L52" s="36" t="s">
        <v>8</v>
      </c>
      <c r="M52" s="37" t="s">
        <v>8341</v>
      </c>
      <c r="N52" s="36" t="s">
        <v>7864</v>
      </c>
      <c r="O52" s="37" t="s">
        <v>11466</v>
      </c>
      <c r="P52" s="35"/>
    </row>
    <row r="53" spans="1:16">
      <c r="A53" s="36" t="s">
        <v>11520</v>
      </c>
      <c r="B53" s="36" t="s">
        <v>5521</v>
      </c>
      <c r="C53" s="36" t="s">
        <v>3535</v>
      </c>
      <c r="D53" s="37" t="s">
        <v>70</v>
      </c>
      <c r="E53" s="36" t="s">
        <v>14</v>
      </c>
      <c r="F53" s="37" t="s">
        <v>1934</v>
      </c>
      <c r="G53" s="36" t="s">
        <v>11552</v>
      </c>
      <c r="H53" s="36" t="s">
        <v>11572</v>
      </c>
      <c r="I53" s="36" t="s">
        <v>9</v>
      </c>
      <c r="J53" s="36" t="s">
        <v>11573</v>
      </c>
      <c r="K53" s="36" t="s">
        <v>11373</v>
      </c>
      <c r="L53" s="36" t="s">
        <v>8</v>
      </c>
      <c r="M53" s="37" t="s">
        <v>8341</v>
      </c>
      <c r="N53" s="36" t="s">
        <v>7864</v>
      </c>
      <c r="O53" s="37" t="s">
        <v>11466</v>
      </c>
      <c r="P53" s="35"/>
    </row>
    <row r="54" spans="1:16">
      <c r="A54" s="36" t="s">
        <v>11546</v>
      </c>
      <c r="B54" s="36" t="s">
        <v>5558</v>
      </c>
      <c r="C54" s="36" t="s">
        <v>1066</v>
      </c>
      <c r="D54" s="37" t="s">
        <v>4154</v>
      </c>
      <c r="E54" s="36" t="s">
        <v>14</v>
      </c>
      <c r="F54" s="37" t="s">
        <v>1934</v>
      </c>
      <c r="G54" s="36" t="s">
        <v>11547</v>
      </c>
      <c r="H54" s="36" t="s">
        <v>11574</v>
      </c>
      <c r="I54" s="36" t="s">
        <v>6116</v>
      </c>
      <c r="J54" s="36" t="s">
        <v>11549</v>
      </c>
      <c r="K54" s="36" t="s">
        <v>1908</v>
      </c>
      <c r="L54" s="36" t="s">
        <v>8</v>
      </c>
      <c r="M54" s="37" t="s">
        <v>8341</v>
      </c>
      <c r="N54" s="36" t="s">
        <v>11550</v>
      </c>
      <c r="O54" s="37" t="s">
        <v>11466</v>
      </c>
      <c r="P54" s="35"/>
    </row>
    <row r="55" spans="1:16">
      <c r="A55" s="36" t="s">
        <v>11520</v>
      </c>
      <c r="B55" s="36" t="s">
        <v>5385</v>
      </c>
      <c r="C55" s="36" t="s">
        <v>4069</v>
      </c>
      <c r="D55" s="37" t="s">
        <v>70</v>
      </c>
      <c r="E55" s="36" t="s">
        <v>14</v>
      </c>
      <c r="F55" s="37" t="s">
        <v>1934</v>
      </c>
      <c r="G55" s="36" t="s">
        <v>11552</v>
      </c>
      <c r="H55" s="36" t="s">
        <v>11575</v>
      </c>
      <c r="I55" s="36" t="s">
        <v>9</v>
      </c>
      <c r="J55" s="36" t="s">
        <v>11573</v>
      </c>
      <c r="K55" s="36" t="s">
        <v>1908</v>
      </c>
      <c r="L55" s="36" t="s">
        <v>2491</v>
      </c>
      <c r="M55" s="37" t="s">
        <v>8341</v>
      </c>
      <c r="N55" s="36" t="s">
        <v>7864</v>
      </c>
      <c r="O55" s="37" t="s">
        <v>11466</v>
      </c>
      <c r="P55" s="35"/>
    </row>
    <row r="56" spans="1:16">
      <c r="A56" s="36" t="s">
        <v>11576</v>
      </c>
      <c r="B56" s="36" t="s">
        <v>6053</v>
      </c>
      <c r="C56" s="36" t="s">
        <v>3871</v>
      </c>
      <c r="D56" s="37" t="s">
        <v>70</v>
      </c>
      <c r="E56" s="36" t="s">
        <v>14</v>
      </c>
      <c r="F56" s="37" t="s">
        <v>1934</v>
      </c>
      <c r="G56" s="36" t="s">
        <v>11577</v>
      </c>
      <c r="H56" s="36" t="s">
        <v>11578</v>
      </c>
      <c r="I56" s="36" t="s">
        <v>9</v>
      </c>
      <c r="J56" s="36" t="s">
        <v>11579</v>
      </c>
      <c r="K56" s="36" t="s">
        <v>304</v>
      </c>
      <c r="L56" s="36" t="s">
        <v>8</v>
      </c>
      <c r="M56" s="37" t="s">
        <v>7230</v>
      </c>
      <c r="N56" s="36" t="s">
        <v>7864</v>
      </c>
      <c r="O56" s="37" t="s">
        <v>11580</v>
      </c>
      <c r="P56" s="35"/>
    </row>
    <row r="57" spans="1:16">
      <c r="A57" s="36" t="s">
        <v>11581</v>
      </c>
      <c r="B57" s="36" t="s">
        <v>5767</v>
      </c>
      <c r="C57" s="36" t="s">
        <v>11582</v>
      </c>
      <c r="D57" s="37" t="s">
        <v>70</v>
      </c>
      <c r="E57" s="36" t="s">
        <v>14</v>
      </c>
      <c r="F57" s="37" t="s">
        <v>6094</v>
      </c>
      <c r="G57" s="36" t="s">
        <v>11577</v>
      </c>
      <c r="H57" s="36" t="s">
        <v>11583</v>
      </c>
      <c r="I57" s="36" t="s">
        <v>9</v>
      </c>
      <c r="J57" s="36" t="s">
        <v>11584</v>
      </c>
      <c r="K57" s="36" t="s">
        <v>304</v>
      </c>
      <c r="L57" s="36" t="s">
        <v>8</v>
      </c>
      <c r="M57" s="37" t="s">
        <v>7230</v>
      </c>
      <c r="N57" s="36" t="s">
        <v>7864</v>
      </c>
      <c r="O57" s="37" t="s">
        <v>11580</v>
      </c>
      <c r="P57" s="35"/>
    </row>
    <row r="58" spans="1:16">
      <c r="A58" s="36" t="s">
        <v>11576</v>
      </c>
      <c r="B58" s="36" t="s">
        <v>5767</v>
      </c>
      <c r="C58" s="36" t="s">
        <v>11585</v>
      </c>
      <c r="D58" s="37" t="s">
        <v>36</v>
      </c>
      <c r="E58" s="36" t="s">
        <v>14</v>
      </c>
      <c r="F58" s="37" t="s">
        <v>1934</v>
      </c>
      <c r="G58" s="36" t="s">
        <v>11586</v>
      </c>
      <c r="H58" s="36" t="s">
        <v>11587</v>
      </c>
      <c r="I58" s="36" t="s">
        <v>9</v>
      </c>
      <c r="J58" s="36" t="s">
        <v>11579</v>
      </c>
      <c r="K58" s="36" t="s">
        <v>304</v>
      </c>
      <c r="L58" s="36" t="s">
        <v>8</v>
      </c>
      <c r="M58" s="37" t="s">
        <v>7230</v>
      </c>
      <c r="N58" s="36" t="s">
        <v>7864</v>
      </c>
      <c r="O58" s="37" t="s">
        <v>11580</v>
      </c>
      <c r="P58" s="35"/>
    </row>
    <row r="59" spans="1:16">
      <c r="A59" s="36" t="s">
        <v>11581</v>
      </c>
      <c r="B59" s="36" t="s">
        <v>5738</v>
      </c>
      <c r="C59" s="36" t="s">
        <v>11588</v>
      </c>
      <c r="D59" s="37" t="s">
        <v>70</v>
      </c>
      <c r="E59" s="36" t="s">
        <v>14</v>
      </c>
      <c r="F59" s="37" t="s">
        <v>6094</v>
      </c>
      <c r="G59" s="36" t="s">
        <v>11577</v>
      </c>
      <c r="H59" s="36" t="s">
        <v>11589</v>
      </c>
      <c r="I59" s="36" t="s">
        <v>9</v>
      </c>
      <c r="J59" s="36" t="s">
        <v>11584</v>
      </c>
      <c r="K59" s="36" t="s">
        <v>304</v>
      </c>
      <c r="L59" s="36" t="s">
        <v>8</v>
      </c>
      <c r="M59" s="37" t="s">
        <v>7230</v>
      </c>
      <c r="N59" s="36" t="s">
        <v>7864</v>
      </c>
      <c r="O59" s="37" t="s">
        <v>11580</v>
      </c>
      <c r="P59" s="35"/>
    </row>
    <row r="60" spans="1:16">
      <c r="A60" s="36" t="s">
        <v>11462</v>
      </c>
      <c r="B60" s="36" t="s">
        <v>5738</v>
      </c>
      <c r="C60" s="36" t="s">
        <v>7888</v>
      </c>
      <c r="D60" s="37" t="s">
        <v>36</v>
      </c>
      <c r="E60" s="36" t="s">
        <v>14</v>
      </c>
      <c r="F60" s="37" t="s">
        <v>1934</v>
      </c>
      <c r="G60" s="36" t="s">
        <v>11577</v>
      </c>
      <c r="H60" s="36" t="s">
        <v>11590</v>
      </c>
      <c r="I60" s="36" t="s">
        <v>9</v>
      </c>
      <c r="J60" s="36" t="s">
        <v>11591</v>
      </c>
      <c r="K60" s="36" t="s">
        <v>304</v>
      </c>
      <c r="L60" s="36" t="s">
        <v>8</v>
      </c>
      <c r="M60" s="37" t="s">
        <v>7230</v>
      </c>
      <c r="N60" s="36" t="s">
        <v>7864</v>
      </c>
      <c r="O60" s="37" t="s">
        <v>11580</v>
      </c>
      <c r="P60" s="35" t="s">
        <v>11592</v>
      </c>
    </row>
    <row r="61" spans="1:16">
      <c r="A61" s="36" t="s">
        <v>11576</v>
      </c>
      <c r="B61" s="36" t="s">
        <v>5738</v>
      </c>
      <c r="C61" s="36" t="s">
        <v>8339</v>
      </c>
      <c r="D61" s="37" t="s">
        <v>36</v>
      </c>
      <c r="E61" s="36" t="s">
        <v>14</v>
      </c>
      <c r="F61" s="37" t="s">
        <v>1934</v>
      </c>
      <c r="G61" s="36" t="s">
        <v>11577</v>
      </c>
      <c r="H61" s="36" t="s">
        <v>11593</v>
      </c>
      <c r="I61" s="36" t="s">
        <v>9</v>
      </c>
      <c r="J61" s="36" t="s">
        <v>11579</v>
      </c>
      <c r="K61" s="36" t="s">
        <v>304</v>
      </c>
      <c r="L61" s="36" t="s">
        <v>8</v>
      </c>
      <c r="M61" s="37" t="s">
        <v>7230</v>
      </c>
      <c r="N61" s="36" t="s">
        <v>7864</v>
      </c>
      <c r="O61" s="37" t="s">
        <v>11580</v>
      </c>
      <c r="P61" s="35"/>
    </row>
    <row r="62" spans="1:16">
      <c r="A62" s="36" t="s">
        <v>11500</v>
      </c>
      <c r="B62" s="36" t="s">
        <v>5738</v>
      </c>
      <c r="C62" s="36" t="s">
        <v>11594</v>
      </c>
      <c r="D62" s="37" t="s">
        <v>11317</v>
      </c>
      <c r="E62" s="36" t="s">
        <v>14</v>
      </c>
      <c r="F62" s="37" t="s">
        <v>6094</v>
      </c>
      <c r="G62" s="36" t="s">
        <v>11577</v>
      </c>
      <c r="H62" s="36" t="s">
        <v>11595</v>
      </c>
      <c r="I62" s="36" t="s">
        <v>9</v>
      </c>
      <c r="J62" s="36" t="s">
        <v>11596</v>
      </c>
      <c r="K62" s="36" t="s">
        <v>304</v>
      </c>
      <c r="L62" s="36" t="s">
        <v>8</v>
      </c>
      <c r="M62" s="37" t="s">
        <v>7230</v>
      </c>
      <c r="N62" s="36" t="s">
        <v>7864</v>
      </c>
      <c r="O62" s="37" t="s">
        <v>11580</v>
      </c>
      <c r="P62" s="35" t="s">
        <v>11592</v>
      </c>
    </row>
    <row r="63" spans="1:16">
      <c r="A63" s="36" t="s">
        <v>11500</v>
      </c>
      <c r="B63" s="36" t="s">
        <v>5745</v>
      </c>
      <c r="C63" s="36" t="s">
        <v>1451</v>
      </c>
      <c r="D63" s="37" t="s">
        <v>11317</v>
      </c>
      <c r="E63" s="36" t="s">
        <v>14</v>
      </c>
      <c r="F63" s="37" t="s">
        <v>6094</v>
      </c>
      <c r="G63" s="36" t="s">
        <v>11586</v>
      </c>
      <c r="H63" s="36" t="s">
        <v>11597</v>
      </c>
      <c r="I63" s="36" t="s">
        <v>9</v>
      </c>
      <c r="J63" s="36" t="s">
        <v>11598</v>
      </c>
      <c r="K63" s="36" t="s">
        <v>304</v>
      </c>
      <c r="L63" s="36" t="s">
        <v>8</v>
      </c>
      <c r="M63" s="37" t="s">
        <v>7230</v>
      </c>
      <c r="N63" s="36" t="s">
        <v>7864</v>
      </c>
      <c r="O63" s="37" t="s">
        <v>11580</v>
      </c>
      <c r="P63" s="35" t="s">
        <v>11592</v>
      </c>
    </row>
    <row r="64" spans="1:16">
      <c r="A64" s="36" t="s">
        <v>11599</v>
      </c>
      <c r="B64" s="36" t="s">
        <v>5710</v>
      </c>
      <c r="C64" s="36" t="s">
        <v>11408</v>
      </c>
      <c r="D64" s="37" t="s">
        <v>70</v>
      </c>
      <c r="E64" s="36" t="s">
        <v>14</v>
      </c>
      <c r="F64" s="37" t="s">
        <v>1934</v>
      </c>
      <c r="G64" s="36" t="s">
        <v>11586</v>
      </c>
      <c r="H64" s="36" t="s">
        <v>11600</v>
      </c>
      <c r="I64" s="36" t="s">
        <v>9</v>
      </c>
      <c r="J64" s="36" t="s">
        <v>11601</v>
      </c>
      <c r="K64" s="36" t="s">
        <v>304</v>
      </c>
      <c r="L64" s="36" t="s">
        <v>8</v>
      </c>
      <c r="M64" s="37" t="s">
        <v>7230</v>
      </c>
      <c r="N64" s="36" t="s">
        <v>7864</v>
      </c>
      <c r="O64" s="37" t="s">
        <v>11580</v>
      </c>
      <c r="P64" s="35"/>
    </row>
    <row r="65" spans="1:16">
      <c r="A65" s="36" t="s">
        <v>11581</v>
      </c>
      <c r="B65" s="36" t="s">
        <v>3728</v>
      </c>
      <c r="C65" s="36" t="s">
        <v>11602</v>
      </c>
      <c r="D65" s="37" t="s">
        <v>70</v>
      </c>
      <c r="E65" s="36" t="s">
        <v>14</v>
      </c>
      <c r="F65" s="37" t="s">
        <v>6094</v>
      </c>
      <c r="G65" s="36" t="s">
        <v>11603</v>
      </c>
      <c r="H65" s="36" t="s">
        <v>11317</v>
      </c>
      <c r="I65" s="36" t="s">
        <v>6118</v>
      </c>
      <c r="J65" s="36" t="s">
        <v>11604</v>
      </c>
      <c r="K65" s="36" t="s">
        <v>257</v>
      </c>
      <c r="L65" s="36" t="s">
        <v>11317</v>
      </c>
      <c r="M65" s="37" t="s">
        <v>6376</v>
      </c>
      <c r="N65" s="36" t="s">
        <v>7864</v>
      </c>
      <c r="O65" s="37" t="s">
        <v>11580</v>
      </c>
      <c r="P65" s="35"/>
    </row>
    <row r="66" spans="1:16" ht="15" customHeight="1">
      <c r="A66" s="36" t="s">
        <v>11605</v>
      </c>
      <c r="B66" s="36" t="s">
        <v>3728</v>
      </c>
      <c r="C66" s="36" t="s">
        <v>11606</v>
      </c>
      <c r="D66" s="37" t="s">
        <v>11317</v>
      </c>
      <c r="E66" s="36" t="s">
        <v>14</v>
      </c>
      <c r="F66" s="37" t="s">
        <v>1934</v>
      </c>
      <c r="G66" s="36" t="s">
        <v>11607</v>
      </c>
      <c r="H66" s="36" t="s">
        <v>11317</v>
      </c>
      <c r="I66" s="36" t="s">
        <v>2491</v>
      </c>
      <c r="J66" s="36" t="s">
        <v>11608</v>
      </c>
      <c r="K66" s="36" t="s">
        <v>257</v>
      </c>
      <c r="L66" s="36" t="s">
        <v>11317</v>
      </c>
      <c r="M66" s="37" t="s">
        <v>6376</v>
      </c>
      <c r="N66" s="36" t="s">
        <v>7864</v>
      </c>
      <c r="O66" s="37" t="s">
        <v>11580</v>
      </c>
      <c r="P66" s="35" t="s">
        <v>11609</v>
      </c>
    </row>
    <row r="67" spans="1:16" ht="14.4" customHeight="1">
      <c r="A67" s="36" t="s">
        <v>11605</v>
      </c>
      <c r="B67" s="36" t="s">
        <v>3728</v>
      </c>
      <c r="C67" s="36" t="s">
        <v>11606</v>
      </c>
      <c r="D67" s="37" t="s">
        <v>36</v>
      </c>
      <c r="E67" s="36" t="s">
        <v>14</v>
      </c>
      <c r="F67" s="37" t="s">
        <v>1934</v>
      </c>
      <c r="G67" s="36" t="s">
        <v>11610</v>
      </c>
      <c r="H67" s="36" t="s">
        <v>11317</v>
      </c>
      <c r="I67" s="36" t="s">
        <v>9</v>
      </c>
      <c r="J67" s="36" t="s">
        <v>11608</v>
      </c>
      <c r="K67" s="36" t="s">
        <v>257</v>
      </c>
      <c r="L67" s="36" t="s">
        <v>11317</v>
      </c>
      <c r="M67" s="37" t="s">
        <v>6376</v>
      </c>
      <c r="N67" s="36" t="s">
        <v>7864</v>
      </c>
      <c r="O67" s="37" t="s">
        <v>11580</v>
      </c>
      <c r="P67" s="35" t="s">
        <v>11611</v>
      </c>
    </row>
    <row r="68" spans="1:16">
      <c r="A68" s="36" t="s">
        <v>11581</v>
      </c>
      <c r="B68" s="36" t="s">
        <v>3728</v>
      </c>
      <c r="C68" s="36" t="s">
        <v>6621</v>
      </c>
      <c r="D68" s="37" t="s">
        <v>11317</v>
      </c>
      <c r="E68" s="36" t="s">
        <v>14</v>
      </c>
      <c r="F68" s="37" t="s">
        <v>6094</v>
      </c>
      <c r="G68" s="36" t="s">
        <v>11612</v>
      </c>
      <c r="H68" s="36" t="s">
        <v>11317</v>
      </c>
      <c r="I68" s="36" t="s">
        <v>2491</v>
      </c>
      <c r="J68" s="36" t="s">
        <v>11613</v>
      </c>
      <c r="K68" s="36" t="s">
        <v>257</v>
      </c>
      <c r="L68" s="36" t="s">
        <v>11317</v>
      </c>
      <c r="M68" s="37" t="s">
        <v>6376</v>
      </c>
      <c r="N68" s="36" t="s">
        <v>7864</v>
      </c>
      <c r="O68" s="37" t="s">
        <v>11580</v>
      </c>
      <c r="P68" s="35" t="s">
        <v>11614</v>
      </c>
    </row>
    <row r="69" spans="1:16">
      <c r="A69" s="36" t="s">
        <v>11581</v>
      </c>
      <c r="B69" s="36" t="s">
        <v>3728</v>
      </c>
      <c r="C69" s="36" t="s">
        <v>6621</v>
      </c>
      <c r="D69" s="37" t="s">
        <v>36</v>
      </c>
      <c r="E69" s="36" t="s">
        <v>14</v>
      </c>
      <c r="F69" s="37" t="s">
        <v>6094</v>
      </c>
      <c r="G69" s="36" t="s">
        <v>11615</v>
      </c>
      <c r="H69" s="36" t="s">
        <v>11317</v>
      </c>
      <c r="I69" s="36" t="s">
        <v>9</v>
      </c>
      <c r="J69" s="36" t="s">
        <v>11604</v>
      </c>
      <c r="K69" s="36" t="s">
        <v>257</v>
      </c>
      <c r="L69" s="36" t="s">
        <v>11317</v>
      </c>
      <c r="M69" s="37" t="s">
        <v>6376</v>
      </c>
      <c r="N69" s="36" t="s">
        <v>7864</v>
      </c>
      <c r="O69" s="37" t="s">
        <v>11580</v>
      </c>
      <c r="P69" s="35"/>
    </row>
    <row r="70" spans="1:16">
      <c r="A70" s="36" t="s">
        <v>11520</v>
      </c>
      <c r="B70" s="36" t="s">
        <v>3566</v>
      </c>
      <c r="C70" s="36" t="s">
        <v>7028</v>
      </c>
      <c r="D70" s="37" t="s">
        <v>36</v>
      </c>
      <c r="E70" s="36" t="s">
        <v>14</v>
      </c>
      <c r="F70" s="37" t="s">
        <v>1934</v>
      </c>
      <c r="G70" s="36" t="s">
        <v>11616</v>
      </c>
      <c r="H70" s="36" t="s">
        <v>11617</v>
      </c>
      <c r="I70" s="36" t="s">
        <v>9</v>
      </c>
      <c r="J70" s="36" t="s">
        <v>11618</v>
      </c>
      <c r="K70" s="36" t="s">
        <v>257</v>
      </c>
      <c r="L70" s="36" t="s">
        <v>8</v>
      </c>
      <c r="M70" s="37" t="s">
        <v>6376</v>
      </c>
      <c r="N70" s="36" t="s">
        <v>7864</v>
      </c>
      <c r="O70" s="37" t="s">
        <v>11580</v>
      </c>
      <c r="P70" s="35" t="s">
        <v>11592</v>
      </c>
    </row>
    <row r="71" spans="1:16">
      <c r="A71" s="36" t="s">
        <v>11576</v>
      </c>
      <c r="B71" s="36" t="s">
        <v>5673</v>
      </c>
      <c r="C71" s="36" t="s">
        <v>1399</v>
      </c>
      <c r="D71" s="37" t="s">
        <v>36</v>
      </c>
      <c r="E71" s="36" t="s">
        <v>14</v>
      </c>
      <c r="F71" s="37" t="s">
        <v>1934</v>
      </c>
      <c r="G71" s="36" t="s">
        <v>11586</v>
      </c>
      <c r="H71" s="36" t="s">
        <v>11619</v>
      </c>
      <c r="I71" s="36" t="s">
        <v>9</v>
      </c>
      <c r="J71" s="36" t="s">
        <v>11579</v>
      </c>
      <c r="K71" s="36" t="s">
        <v>304</v>
      </c>
      <c r="L71" s="36" t="s">
        <v>8</v>
      </c>
      <c r="M71" s="37" t="s">
        <v>7230</v>
      </c>
      <c r="N71" s="36" t="s">
        <v>7864</v>
      </c>
      <c r="O71" s="37" t="s">
        <v>11580</v>
      </c>
      <c r="P71" s="35"/>
    </row>
    <row r="72" spans="1:16">
      <c r="A72" s="36" t="s">
        <v>11581</v>
      </c>
      <c r="B72" s="36" t="s">
        <v>5654</v>
      </c>
      <c r="C72" s="36" t="s">
        <v>11620</v>
      </c>
      <c r="D72" s="37" t="s">
        <v>70</v>
      </c>
      <c r="E72" s="36" t="s">
        <v>14</v>
      </c>
      <c r="F72" s="37" t="s">
        <v>6094</v>
      </c>
      <c r="G72" s="36" t="s">
        <v>11586</v>
      </c>
      <c r="H72" s="36" t="s">
        <v>11621</v>
      </c>
      <c r="I72" s="36" t="s">
        <v>9</v>
      </c>
      <c r="J72" s="36" t="s">
        <v>11584</v>
      </c>
      <c r="K72" s="36" t="s">
        <v>304</v>
      </c>
      <c r="L72" s="36" t="s">
        <v>8</v>
      </c>
      <c r="M72" s="37" t="s">
        <v>7230</v>
      </c>
      <c r="N72" s="36" t="s">
        <v>7864</v>
      </c>
      <c r="O72" s="37" t="s">
        <v>11580</v>
      </c>
      <c r="P72" s="35"/>
    </row>
    <row r="73" spans="1:16">
      <c r="A73" s="36" t="s">
        <v>11500</v>
      </c>
      <c r="B73" s="36" t="s">
        <v>5654</v>
      </c>
      <c r="C73" s="36" t="s">
        <v>103</v>
      </c>
      <c r="D73" s="37" t="s">
        <v>36</v>
      </c>
      <c r="E73" s="36" t="s">
        <v>14</v>
      </c>
      <c r="F73" s="37" t="s">
        <v>6094</v>
      </c>
      <c r="G73" s="36" t="s">
        <v>11622</v>
      </c>
      <c r="H73" s="36" t="s">
        <v>11623</v>
      </c>
      <c r="I73" s="36" t="s">
        <v>9</v>
      </c>
      <c r="J73" s="36" t="s">
        <v>11624</v>
      </c>
      <c r="K73" s="36" t="s">
        <v>304</v>
      </c>
      <c r="L73" s="36" t="s">
        <v>8</v>
      </c>
      <c r="M73" s="37" t="s">
        <v>7230</v>
      </c>
      <c r="N73" s="36" t="s">
        <v>7864</v>
      </c>
      <c r="O73" s="37" t="s">
        <v>11580</v>
      </c>
      <c r="P73" s="35" t="s">
        <v>11592</v>
      </c>
    </row>
    <row r="74" spans="1:16">
      <c r="A74" s="36" t="s">
        <v>11576</v>
      </c>
      <c r="B74" s="36" t="s">
        <v>5654</v>
      </c>
      <c r="C74" s="36" t="s">
        <v>106</v>
      </c>
      <c r="D74" s="37" t="s">
        <v>36</v>
      </c>
      <c r="E74" s="36" t="s">
        <v>14</v>
      </c>
      <c r="F74" s="37" t="s">
        <v>1934</v>
      </c>
      <c r="G74" s="36" t="s">
        <v>11586</v>
      </c>
      <c r="H74" s="36" t="s">
        <v>11625</v>
      </c>
      <c r="I74" s="36" t="s">
        <v>9</v>
      </c>
      <c r="J74" s="36" t="s">
        <v>11579</v>
      </c>
      <c r="K74" s="36" t="s">
        <v>304</v>
      </c>
      <c r="L74" s="36" t="s">
        <v>8</v>
      </c>
      <c r="M74" s="37" t="s">
        <v>7230</v>
      </c>
      <c r="N74" s="36" t="s">
        <v>7864</v>
      </c>
      <c r="O74" s="37" t="s">
        <v>11580</v>
      </c>
      <c r="P74" s="35"/>
    </row>
    <row r="75" spans="1:16">
      <c r="A75" s="36" t="s">
        <v>11626</v>
      </c>
      <c r="B75" s="36" t="s">
        <v>5645</v>
      </c>
      <c r="C75" s="36" t="s">
        <v>11627</v>
      </c>
      <c r="D75" s="37" t="s">
        <v>6149</v>
      </c>
      <c r="E75" s="36" t="s">
        <v>14</v>
      </c>
      <c r="F75" s="37" t="s">
        <v>1934</v>
      </c>
      <c r="G75" s="36" t="s">
        <v>11586</v>
      </c>
      <c r="H75" s="36" t="s">
        <v>11628</v>
      </c>
      <c r="I75" s="36" t="s">
        <v>9</v>
      </c>
      <c r="J75" s="36" t="s">
        <v>11629</v>
      </c>
      <c r="K75" s="36" t="s">
        <v>304</v>
      </c>
      <c r="L75" s="36" t="s">
        <v>8</v>
      </c>
      <c r="M75" s="37" t="s">
        <v>7230</v>
      </c>
      <c r="N75" s="36" t="s">
        <v>7864</v>
      </c>
      <c r="O75" s="37" t="s">
        <v>11580</v>
      </c>
      <c r="P75" s="35"/>
    </row>
    <row r="76" spans="1:16">
      <c r="A76" s="36" t="s">
        <v>11581</v>
      </c>
      <c r="B76" s="36" t="s">
        <v>5645</v>
      </c>
      <c r="C76" s="36" t="s">
        <v>4139</v>
      </c>
      <c r="D76" s="37" t="s">
        <v>70</v>
      </c>
      <c r="E76" s="36" t="s">
        <v>14</v>
      </c>
      <c r="F76" s="37" t="s">
        <v>6094</v>
      </c>
      <c r="G76" s="36" t="s">
        <v>11586</v>
      </c>
      <c r="H76" s="36" t="s">
        <v>11630</v>
      </c>
      <c r="I76" s="36" t="s">
        <v>9</v>
      </c>
      <c r="J76" s="36" t="s">
        <v>11584</v>
      </c>
      <c r="K76" s="36" t="s">
        <v>304</v>
      </c>
      <c r="L76" s="36" t="s">
        <v>8</v>
      </c>
      <c r="M76" s="37" t="s">
        <v>7230</v>
      </c>
      <c r="N76" s="36" t="s">
        <v>7864</v>
      </c>
      <c r="O76" s="37" t="s">
        <v>11580</v>
      </c>
      <c r="P76" s="35"/>
    </row>
    <row r="77" spans="1:16">
      <c r="A77" s="36" t="s">
        <v>11462</v>
      </c>
      <c r="B77" s="36" t="s">
        <v>5645</v>
      </c>
      <c r="C77" s="36" t="s">
        <v>11631</v>
      </c>
      <c r="D77" s="37" t="s">
        <v>36</v>
      </c>
      <c r="E77" s="36" t="s">
        <v>14</v>
      </c>
      <c r="F77" s="37" t="s">
        <v>1934</v>
      </c>
      <c r="G77" s="36" t="s">
        <v>11586</v>
      </c>
      <c r="H77" s="36" t="s">
        <v>11632</v>
      </c>
      <c r="I77" s="36" t="s">
        <v>9</v>
      </c>
      <c r="J77" s="36" t="s">
        <v>11591</v>
      </c>
      <c r="K77" s="36" t="s">
        <v>304</v>
      </c>
      <c r="L77" s="36" t="s">
        <v>8</v>
      </c>
      <c r="M77" s="37" t="s">
        <v>7230</v>
      </c>
      <c r="N77" s="36" t="s">
        <v>7864</v>
      </c>
      <c r="O77" s="37" t="s">
        <v>11580</v>
      </c>
      <c r="P77" s="35" t="s">
        <v>11592</v>
      </c>
    </row>
    <row r="78" spans="1:16">
      <c r="A78" s="36" t="s">
        <v>11500</v>
      </c>
      <c r="B78" s="36" t="s">
        <v>5645</v>
      </c>
      <c r="C78" s="36" t="s">
        <v>11633</v>
      </c>
      <c r="D78" s="37" t="s">
        <v>36</v>
      </c>
      <c r="E78" s="36" t="s">
        <v>14</v>
      </c>
      <c r="F78" s="37" t="s">
        <v>6094</v>
      </c>
      <c r="G78" s="36" t="s">
        <v>11622</v>
      </c>
      <c r="H78" s="36" t="s">
        <v>11634</v>
      </c>
      <c r="I78" s="36" t="s">
        <v>9</v>
      </c>
      <c r="J78" s="36" t="s">
        <v>11624</v>
      </c>
      <c r="K78" s="36" t="s">
        <v>304</v>
      </c>
      <c r="L78" s="36" t="s">
        <v>8</v>
      </c>
      <c r="M78" s="37" t="s">
        <v>7230</v>
      </c>
      <c r="N78" s="36" t="s">
        <v>7864</v>
      </c>
      <c r="O78" s="37" t="s">
        <v>11580</v>
      </c>
      <c r="P78" s="35" t="s">
        <v>11592</v>
      </c>
    </row>
    <row r="79" spans="1:16">
      <c r="A79" s="36" t="s">
        <v>11576</v>
      </c>
      <c r="B79" s="36" t="s">
        <v>5645</v>
      </c>
      <c r="C79" s="36" t="s">
        <v>8347</v>
      </c>
      <c r="D79" s="37" t="s">
        <v>36</v>
      </c>
      <c r="E79" s="36" t="s">
        <v>14</v>
      </c>
      <c r="F79" s="37" t="s">
        <v>1934</v>
      </c>
      <c r="G79" s="36" t="s">
        <v>11586</v>
      </c>
      <c r="H79" s="36" t="s">
        <v>11635</v>
      </c>
      <c r="I79" s="36" t="s">
        <v>9</v>
      </c>
      <c r="J79" s="36" t="s">
        <v>11579</v>
      </c>
      <c r="K79" s="36" t="s">
        <v>304</v>
      </c>
      <c r="L79" s="36" t="s">
        <v>8</v>
      </c>
      <c r="M79" s="37" t="s">
        <v>7230</v>
      </c>
      <c r="N79" s="36" t="s">
        <v>7864</v>
      </c>
      <c r="O79" s="37" t="s">
        <v>11580</v>
      </c>
      <c r="P79" s="35"/>
    </row>
    <row r="80" spans="1:16">
      <c r="A80" s="36" t="s">
        <v>11500</v>
      </c>
      <c r="B80" s="36" t="s">
        <v>5645</v>
      </c>
      <c r="C80" s="36" t="s">
        <v>11636</v>
      </c>
      <c r="D80" s="37" t="s">
        <v>11317</v>
      </c>
      <c r="E80" s="36" t="s">
        <v>14</v>
      </c>
      <c r="F80" s="37" t="s">
        <v>6094</v>
      </c>
      <c r="G80" s="36" t="s">
        <v>11586</v>
      </c>
      <c r="H80" s="36" t="s">
        <v>11637</v>
      </c>
      <c r="I80" s="36" t="s">
        <v>9</v>
      </c>
      <c r="J80" s="36" t="s">
        <v>11638</v>
      </c>
      <c r="K80" s="36" t="s">
        <v>304</v>
      </c>
      <c r="L80" s="36" t="s">
        <v>8</v>
      </c>
      <c r="M80" s="37" t="s">
        <v>7230</v>
      </c>
      <c r="N80" s="36" t="s">
        <v>7864</v>
      </c>
      <c r="O80" s="37" t="s">
        <v>11580</v>
      </c>
      <c r="P80" s="35" t="s">
        <v>11592</v>
      </c>
    </row>
    <row r="81" spans="1:16">
      <c r="A81" s="36" t="s">
        <v>11581</v>
      </c>
      <c r="B81" s="36" t="s">
        <v>5645</v>
      </c>
      <c r="C81" s="36" t="s">
        <v>7423</v>
      </c>
      <c r="D81" s="37" t="s">
        <v>11317</v>
      </c>
      <c r="E81" s="36" t="s">
        <v>14</v>
      </c>
      <c r="F81" s="37" t="s">
        <v>6094</v>
      </c>
      <c r="G81" s="36" t="s">
        <v>11639</v>
      </c>
      <c r="H81" s="36" t="s">
        <v>11317</v>
      </c>
      <c r="I81" s="36" t="s">
        <v>2491</v>
      </c>
      <c r="J81" s="36" t="s">
        <v>11640</v>
      </c>
      <c r="K81" s="36" t="s">
        <v>304</v>
      </c>
      <c r="L81" s="36" t="s">
        <v>11317</v>
      </c>
      <c r="M81" s="37" t="s">
        <v>7230</v>
      </c>
      <c r="N81" s="36" t="s">
        <v>7864</v>
      </c>
      <c r="O81" s="37" t="s">
        <v>11580</v>
      </c>
      <c r="P81" s="35" t="s">
        <v>11641</v>
      </c>
    </row>
    <row r="82" spans="1:16">
      <c r="A82" s="36" t="s">
        <v>11581</v>
      </c>
      <c r="B82" s="36" t="s">
        <v>5645</v>
      </c>
      <c r="C82" s="36" t="s">
        <v>7423</v>
      </c>
      <c r="D82" s="37" t="s">
        <v>36</v>
      </c>
      <c r="E82" s="36" t="s">
        <v>14</v>
      </c>
      <c r="F82" s="37" t="s">
        <v>6094</v>
      </c>
      <c r="G82" s="36" t="s">
        <v>11642</v>
      </c>
      <c r="H82" s="36" t="s">
        <v>11317</v>
      </c>
      <c r="I82" s="36" t="s">
        <v>6125</v>
      </c>
      <c r="J82" s="36" t="s">
        <v>11643</v>
      </c>
      <c r="K82" s="36" t="s">
        <v>304</v>
      </c>
      <c r="L82" s="36" t="s">
        <v>11317</v>
      </c>
      <c r="M82" s="37" t="s">
        <v>7230</v>
      </c>
      <c r="N82" s="36" t="s">
        <v>7864</v>
      </c>
      <c r="O82" s="37" t="s">
        <v>11580</v>
      </c>
      <c r="P82" s="35"/>
    </row>
    <row r="83" spans="1:16">
      <c r="A83" s="36" t="s">
        <v>11644</v>
      </c>
      <c r="B83" s="36" t="s">
        <v>5437</v>
      </c>
      <c r="C83" s="36" t="s">
        <v>3459</v>
      </c>
      <c r="D83" s="37" t="s">
        <v>6154</v>
      </c>
      <c r="E83" s="36" t="s">
        <v>14</v>
      </c>
      <c r="F83" s="37" t="s">
        <v>1934</v>
      </c>
      <c r="G83" s="36" t="s">
        <v>11645</v>
      </c>
      <c r="H83" s="36" t="s">
        <v>11646</v>
      </c>
      <c r="I83" s="36" t="s">
        <v>2491</v>
      </c>
      <c r="J83" s="36" t="s">
        <v>11647</v>
      </c>
      <c r="K83" s="36" t="s">
        <v>304</v>
      </c>
      <c r="L83" s="36" t="s">
        <v>8</v>
      </c>
      <c r="M83" s="37" t="s">
        <v>8341</v>
      </c>
      <c r="N83" s="36" t="s">
        <v>7864</v>
      </c>
      <c r="O83" s="37" t="s">
        <v>11580</v>
      </c>
      <c r="P83" s="35"/>
    </row>
    <row r="84" spans="1:16">
      <c r="A84" s="36" t="s">
        <v>11576</v>
      </c>
      <c r="B84" s="36" t="s">
        <v>5437</v>
      </c>
      <c r="C84" s="36" t="s">
        <v>3459</v>
      </c>
      <c r="D84" s="37" t="s">
        <v>6161</v>
      </c>
      <c r="E84" s="36" t="s">
        <v>14</v>
      </c>
      <c r="F84" s="37" t="s">
        <v>1934</v>
      </c>
      <c r="G84" s="36" t="s">
        <v>11648</v>
      </c>
      <c r="H84" s="36" t="s">
        <v>11317</v>
      </c>
      <c r="I84" s="36" t="s">
        <v>9</v>
      </c>
      <c r="J84" s="36" t="s">
        <v>11649</v>
      </c>
      <c r="K84" s="36" t="s">
        <v>304</v>
      </c>
      <c r="L84" s="36" t="s">
        <v>11317</v>
      </c>
      <c r="M84" s="37" t="s">
        <v>8341</v>
      </c>
      <c r="N84" s="36" t="s">
        <v>7864</v>
      </c>
      <c r="O84" s="37" t="s">
        <v>11580</v>
      </c>
      <c r="P84" s="35" t="s">
        <v>11650</v>
      </c>
    </row>
    <row r="85" spans="1:16">
      <c r="A85" s="36" t="s">
        <v>11651</v>
      </c>
      <c r="B85" s="36" t="s">
        <v>5437</v>
      </c>
      <c r="C85" s="36" t="s">
        <v>11396</v>
      </c>
      <c r="D85" s="37" t="s">
        <v>4520</v>
      </c>
      <c r="E85" s="36" t="s">
        <v>14</v>
      </c>
      <c r="F85" s="37" t="s">
        <v>1934</v>
      </c>
      <c r="G85" s="36" t="s">
        <v>11645</v>
      </c>
      <c r="H85" s="36" t="s">
        <v>11652</v>
      </c>
      <c r="I85" s="36" t="s">
        <v>9</v>
      </c>
      <c r="J85" s="36" t="s">
        <v>11653</v>
      </c>
      <c r="K85" s="36" t="s">
        <v>304</v>
      </c>
      <c r="L85" s="36" t="s">
        <v>8</v>
      </c>
      <c r="M85" s="37" t="s">
        <v>8341</v>
      </c>
      <c r="N85" s="36" t="s">
        <v>7864</v>
      </c>
      <c r="O85" s="37" t="s">
        <v>11580</v>
      </c>
      <c r="P85" s="35"/>
    </row>
    <row r="86" spans="1:16">
      <c r="A86" s="36" t="s">
        <v>11471</v>
      </c>
      <c r="B86" s="36" t="s">
        <v>5496</v>
      </c>
      <c r="C86" s="36" t="s">
        <v>11654</v>
      </c>
      <c r="D86" s="37" t="s">
        <v>36</v>
      </c>
      <c r="E86" s="36" t="s">
        <v>14</v>
      </c>
      <c r="F86" s="37" t="s">
        <v>1934</v>
      </c>
      <c r="G86" s="36" t="s">
        <v>11655</v>
      </c>
      <c r="H86" s="36" t="s">
        <v>11317</v>
      </c>
      <c r="I86" s="36" t="s">
        <v>9</v>
      </c>
      <c r="J86" s="36" t="s">
        <v>11656</v>
      </c>
      <c r="K86" s="36" t="s">
        <v>210</v>
      </c>
      <c r="L86" s="36" t="s">
        <v>11317</v>
      </c>
      <c r="M86" s="37" t="s">
        <v>8341</v>
      </c>
      <c r="N86" s="36" t="s">
        <v>7864</v>
      </c>
      <c r="O86" s="37" t="s">
        <v>11657</v>
      </c>
      <c r="P86" s="35" t="s">
        <v>11658</v>
      </c>
    </row>
    <row r="87" spans="1:16">
      <c r="A87" s="36" t="s">
        <v>11479</v>
      </c>
      <c r="B87" s="36" t="s">
        <v>5496</v>
      </c>
      <c r="C87" s="36" t="s">
        <v>11659</v>
      </c>
      <c r="D87" s="37" t="s">
        <v>11317</v>
      </c>
      <c r="E87" s="36" t="s">
        <v>14</v>
      </c>
      <c r="F87" s="37" t="s">
        <v>1934</v>
      </c>
      <c r="G87" s="36" t="s">
        <v>11660</v>
      </c>
      <c r="H87" s="36" t="s">
        <v>11317</v>
      </c>
      <c r="I87" s="36" t="s">
        <v>9</v>
      </c>
      <c r="J87" s="36" t="s">
        <v>11661</v>
      </c>
      <c r="K87" s="36" t="s">
        <v>210</v>
      </c>
      <c r="L87" s="36" t="s">
        <v>11317</v>
      </c>
      <c r="M87" s="37" t="s">
        <v>8341</v>
      </c>
      <c r="N87" s="36" t="s">
        <v>7864</v>
      </c>
      <c r="O87" s="37" t="s">
        <v>11657</v>
      </c>
      <c r="P87" s="35"/>
    </row>
    <row r="88" spans="1:16">
      <c r="A88" s="36" t="s">
        <v>11479</v>
      </c>
      <c r="B88" s="36" t="s">
        <v>5404</v>
      </c>
      <c r="C88" s="36" t="s">
        <v>11662</v>
      </c>
      <c r="D88" s="37" t="s">
        <v>70</v>
      </c>
      <c r="E88" s="36" t="s">
        <v>14</v>
      </c>
      <c r="F88" s="37" t="s">
        <v>1934</v>
      </c>
      <c r="G88" s="36" t="s">
        <v>11663</v>
      </c>
      <c r="H88" s="36" t="s">
        <v>11664</v>
      </c>
      <c r="I88" s="36" t="s">
        <v>9</v>
      </c>
      <c r="J88" s="36" t="s">
        <v>11665</v>
      </c>
      <c r="K88" s="36" t="s">
        <v>210</v>
      </c>
      <c r="L88" s="36" t="s">
        <v>8</v>
      </c>
      <c r="M88" s="37" t="s">
        <v>8341</v>
      </c>
      <c r="N88" s="36" t="s">
        <v>7864</v>
      </c>
      <c r="O88" s="37" t="s">
        <v>11657</v>
      </c>
      <c r="P88" s="35"/>
    </row>
    <row r="89" spans="1:16">
      <c r="A89" s="36" t="s">
        <v>11666</v>
      </c>
      <c r="B89" s="36" t="s">
        <v>3728</v>
      </c>
      <c r="C89" s="36" t="s">
        <v>11667</v>
      </c>
      <c r="D89" s="37" t="s">
        <v>11317</v>
      </c>
      <c r="E89" s="36" t="s">
        <v>318</v>
      </c>
      <c r="F89" s="37" t="s">
        <v>6094</v>
      </c>
      <c r="G89" s="36" t="s">
        <v>11668</v>
      </c>
      <c r="H89" s="36" t="s">
        <v>11317</v>
      </c>
      <c r="I89" s="36" t="s">
        <v>2491</v>
      </c>
      <c r="J89" s="38" t="s">
        <v>11669</v>
      </c>
      <c r="K89" s="36" t="s">
        <v>11670</v>
      </c>
      <c r="L89" s="36" t="s">
        <v>11317</v>
      </c>
      <c r="M89" s="37" t="s">
        <v>6376</v>
      </c>
      <c r="N89" s="36" t="s">
        <v>8051</v>
      </c>
      <c r="O89" s="37" t="s">
        <v>11657</v>
      </c>
      <c r="P89" s="35" t="s">
        <v>11671</v>
      </c>
    </row>
    <row r="90" spans="1:16">
      <c r="A90" s="36" t="s">
        <v>11666</v>
      </c>
      <c r="B90" s="36" t="s">
        <v>3728</v>
      </c>
      <c r="C90" s="36" t="s">
        <v>11667</v>
      </c>
      <c r="D90" s="37" t="s">
        <v>36</v>
      </c>
      <c r="E90" s="36" t="s">
        <v>318</v>
      </c>
      <c r="F90" s="37" t="s">
        <v>6094</v>
      </c>
      <c r="G90" s="36" t="s">
        <v>11672</v>
      </c>
      <c r="H90" s="36" t="s">
        <v>11317</v>
      </c>
      <c r="I90" s="36" t="s">
        <v>2491</v>
      </c>
      <c r="J90" s="38" t="s">
        <v>11669</v>
      </c>
      <c r="K90" s="36" t="s">
        <v>11670</v>
      </c>
      <c r="L90" s="36" t="s">
        <v>11317</v>
      </c>
      <c r="M90" s="37" t="s">
        <v>6376</v>
      </c>
      <c r="N90" s="36" t="s">
        <v>8051</v>
      </c>
      <c r="O90" s="37" t="s">
        <v>11657</v>
      </c>
      <c r="P90" s="35" t="s">
        <v>11671</v>
      </c>
    </row>
    <row r="91" spans="1:16">
      <c r="A91" s="36" t="s">
        <v>11666</v>
      </c>
      <c r="B91" s="36" t="s">
        <v>3728</v>
      </c>
      <c r="C91" s="36" t="s">
        <v>11667</v>
      </c>
      <c r="D91" s="37" t="s">
        <v>70</v>
      </c>
      <c r="E91" s="36" t="s">
        <v>318</v>
      </c>
      <c r="F91" s="37" t="s">
        <v>6094</v>
      </c>
      <c r="G91" s="36" t="s">
        <v>11673</v>
      </c>
      <c r="H91" s="36" t="s">
        <v>11317</v>
      </c>
      <c r="I91" s="36" t="s">
        <v>9</v>
      </c>
      <c r="J91" s="36" t="s">
        <v>11674</v>
      </c>
      <c r="K91" s="36" t="s">
        <v>11670</v>
      </c>
      <c r="L91" s="36" t="s">
        <v>11317</v>
      </c>
      <c r="M91" s="37" t="s">
        <v>6376</v>
      </c>
      <c r="N91" s="36" t="s">
        <v>8051</v>
      </c>
      <c r="O91" s="37" t="s">
        <v>11657</v>
      </c>
      <c r="P91" s="35"/>
    </row>
    <row r="92" spans="1:16">
      <c r="A92" s="36" t="s">
        <v>11581</v>
      </c>
      <c r="B92" s="36" t="s">
        <v>3728</v>
      </c>
      <c r="C92" s="36" t="s">
        <v>11675</v>
      </c>
      <c r="D92" s="37" t="s">
        <v>11317</v>
      </c>
      <c r="E92" s="36" t="s">
        <v>14</v>
      </c>
      <c r="F92" s="37" t="s">
        <v>6094</v>
      </c>
      <c r="G92" s="36" t="s">
        <v>11676</v>
      </c>
      <c r="H92" s="36" t="s">
        <v>11317</v>
      </c>
      <c r="I92" s="36" t="s">
        <v>2491</v>
      </c>
      <c r="J92" s="38" t="s">
        <v>11613</v>
      </c>
      <c r="K92" s="36" t="s">
        <v>3658</v>
      </c>
      <c r="L92" s="36" t="s">
        <v>11317</v>
      </c>
      <c r="M92" s="37" t="s">
        <v>6376</v>
      </c>
      <c r="N92" s="36" t="s">
        <v>7864</v>
      </c>
      <c r="O92" s="37" t="s">
        <v>11657</v>
      </c>
      <c r="P92" s="35" t="s">
        <v>11677</v>
      </c>
    </row>
    <row r="93" spans="1:16">
      <c r="A93" s="36" t="s">
        <v>11581</v>
      </c>
      <c r="B93" s="36" t="s">
        <v>3728</v>
      </c>
      <c r="C93" s="36" t="s">
        <v>11675</v>
      </c>
      <c r="D93" s="37" t="s">
        <v>36</v>
      </c>
      <c r="E93" s="36" t="s">
        <v>14</v>
      </c>
      <c r="F93" s="37" t="s">
        <v>6094</v>
      </c>
      <c r="G93" s="36" t="s">
        <v>11678</v>
      </c>
      <c r="H93" s="36" t="s">
        <v>11317</v>
      </c>
      <c r="I93" s="36" t="s">
        <v>2491</v>
      </c>
      <c r="J93" s="38" t="s">
        <v>11613</v>
      </c>
      <c r="K93" s="36" t="s">
        <v>3658</v>
      </c>
      <c r="L93" s="36" t="s">
        <v>11317</v>
      </c>
      <c r="M93" s="37" t="s">
        <v>6376</v>
      </c>
      <c r="N93" s="36" t="s">
        <v>7864</v>
      </c>
      <c r="O93" s="37" t="s">
        <v>11657</v>
      </c>
      <c r="P93" s="35" t="s">
        <v>11677</v>
      </c>
    </row>
    <row r="94" spans="1:16">
      <c r="A94" s="36" t="s">
        <v>11581</v>
      </c>
      <c r="B94" s="36" t="s">
        <v>3728</v>
      </c>
      <c r="C94" s="36" t="s">
        <v>11675</v>
      </c>
      <c r="D94" s="37" t="s">
        <v>70</v>
      </c>
      <c r="E94" s="36" t="s">
        <v>14</v>
      </c>
      <c r="F94" s="37" t="s">
        <v>6094</v>
      </c>
      <c r="G94" s="36" t="s">
        <v>11679</v>
      </c>
      <c r="H94" s="36" t="s">
        <v>11317</v>
      </c>
      <c r="I94" s="36" t="s">
        <v>9</v>
      </c>
      <c r="J94" s="36" t="s">
        <v>11604</v>
      </c>
      <c r="K94" s="36" t="s">
        <v>3658</v>
      </c>
      <c r="L94" s="36" t="s">
        <v>11317</v>
      </c>
      <c r="M94" s="37" t="s">
        <v>6376</v>
      </c>
      <c r="N94" s="36" t="s">
        <v>7864</v>
      </c>
      <c r="O94" s="37" t="s">
        <v>11657</v>
      </c>
      <c r="P94" s="35"/>
    </row>
    <row r="95" spans="1:16">
      <c r="A95" s="36" t="s">
        <v>11626</v>
      </c>
      <c r="B95" s="36" t="s">
        <v>5654</v>
      </c>
      <c r="C95" s="36" t="s">
        <v>11394</v>
      </c>
      <c r="D95" s="37" t="s">
        <v>36</v>
      </c>
      <c r="E95" s="36" t="s">
        <v>14</v>
      </c>
      <c r="F95" s="37" t="s">
        <v>1934</v>
      </c>
      <c r="G95" s="36" t="s">
        <v>11680</v>
      </c>
      <c r="H95" s="36" t="s">
        <v>11681</v>
      </c>
      <c r="I95" s="36" t="s">
        <v>9</v>
      </c>
      <c r="J95" s="36" t="s">
        <v>11682</v>
      </c>
      <c r="K95" s="36" t="s">
        <v>210</v>
      </c>
      <c r="L95" s="36" t="s">
        <v>8</v>
      </c>
      <c r="M95" s="37" t="s">
        <v>7230</v>
      </c>
      <c r="N95" s="36" t="s">
        <v>7864</v>
      </c>
      <c r="O95" s="37" t="s">
        <v>11657</v>
      </c>
      <c r="P95" s="35" t="s">
        <v>11683</v>
      </c>
    </row>
    <row r="96" spans="1:16">
      <c r="A96" s="36" t="s">
        <v>11684</v>
      </c>
      <c r="B96" s="36" t="s">
        <v>5654</v>
      </c>
      <c r="C96" s="36" t="s">
        <v>11398</v>
      </c>
      <c r="D96" s="37" t="s">
        <v>11317</v>
      </c>
      <c r="E96" s="36" t="s">
        <v>14</v>
      </c>
      <c r="F96" s="37" t="s">
        <v>1934</v>
      </c>
      <c r="G96" s="36" t="s">
        <v>11680</v>
      </c>
      <c r="H96" s="36" t="s">
        <v>11685</v>
      </c>
      <c r="I96" s="36" t="s">
        <v>9</v>
      </c>
      <c r="J96" s="36" t="s">
        <v>11686</v>
      </c>
      <c r="K96" s="36" t="s">
        <v>210</v>
      </c>
      <c r="L96" s="36" t="s">
        <v>8</v>
      </c>
      <c r="M96" s="37" t="s">
        <v>7230</v>
      </c>
      <c r="N96" s="36" t="s">
        <v>7864</v>
      </c>
      <c r="O96" s="37" t="s">
        <v>11657</v>
      </c>
      <c r="P96" s="35"/>
    </row>
    <row r="97" spans="1:16">
      <c r="A97" s="36" t="s">
        <v>11684</v>
      </c>
      <c r="B97" s="36" t="s">
        <v>5780</v>
      </c>
      <c r="C97" s="36" t="s">
        <v>1881</v>
      </c>
      <c r="D97" s="37" t="s">
        <v>11317</v>
      </c>
      <c r="E97" s="36" t="s">
        <v>14</v>
      </c>
      <c r="F97" s="37" t="s">
        <v>1934</v>
      </c>
      <c r="G97" s="36" t="s">
        <v>11680</v>
      </c>
      <c r="H97" s="36" t="s">
        <v>11687</v>
      </c>
      <c r="I97" s="36" t="s">
        <v>9</v>
      </c>
      <c r="J97" s="36" t="s">
        <v>11686</v>
      </c>
      <c r="K97" s="36" t="s">
        <v>210</v>
      </c>
      <c r="L97" s="36" t="s">
        <v>8</v>
      </c>
      <c r="M97" s="37" t="s">
        <v>7230</v>
      </c>
      <c r="N97" s="36" t="s">
        <v>7864</v>
      </c>
      <c r="O97" s="37" t="s">
        <v>11657</v>
      </c>
      <c r="P97" s="35"/>
    </row>
    <row r="98" spans="1:16">
      <c r="A98" s="36" t="s">
        <v>11684</v>
      </c>
      <c r="B98" s="36" t="s">
        <v>5645</v>
      </c>
      <c r="C98" s="36" t="s">
        <v>225</v>
      </c>
      <c r="D98" s="37" t="s">
        <v>11317</v>
      </c>
      <c r="E98" s="36" t="s">
        <v>14</v>
      </c>
      <c r="F98" s="37" t="s">
        <v>1934</v>
      </c>
      <c r="G98" s="36" t="s">
        <v>11680</v>
      </c>
      <c r="H98" s="36" t="s">
        <v>11688</v>
      </c>
      <c r="I98" s="36" t="s">
        <v>9</v>
      </c>
      <c r="J98" s="36" t="s">
        <v>11686</v>
      </c>
      <c r="K98" s="36" t="s">
        <v>210</v>
      </c>
      <c r="L98" s="36" t="s">
        <v>8</v>
      </c>
      <c r="M98" s="37" t="s">
        <v>7230</v>
      </c>
      <c r="N98" s="36" t="s">
        <v>7864</v>
      </c>
      <c r="O98" s="37" t="s">
        <v>11657</v>
      </c>
      <c r="P98" s="35"/>
    </row>
    <row r="99" spans="1:16">
      <c r="A99" s="36" t="s">
        <v>11689</v>
      </c>
      <c r="B99" s="36" t="s">
        <v>5385</v>
      </c>
      <c r="C99" s="36" t="s">
        <v>11690</v>
      </c>
      <c r="D99" s="37" t="s">
        <v>70</v>
      </c>
      <c r="E99" s="36" t="s">
        <v>14</v>
      </c>
      <c r="F99" s="37" t="s">
        <v>1934</v>
      </c>
      <c r="G99" s="36" t="s">
        <v>11691</v>
      </c>
      <c r="H99" s="36" t="s">
        <v>11317</v>
      </c>
      <c r="I99" s="36" t="s">
        <v>2491</v>
      </c>
      <c r="J99" s="36" t="s">
        <v>11692</v>
      </c>
      <c r="K99" s="36" t="s">
        <v>210</v>
      </c>
      <c r="L99" s="36" t="s">
        <v>11317</v>
      </c>
      <c r="M99" s="37" t="s">
        <v>8341</v>
      </c>
      <c r="N99" s="36" t="s">
        <v>7864</v>
      </c>
      <c r="O99" s="37" t="s">
        <v>11657</v>
      </c>
      <c r="P99" s="35"/>
    </row>
    <row r="100" spans="1:16" ht="16.2" customHeight="1">
      <c r="A100" s="36" t="s">
        <v>11693</v>
      </c>
      <c r="B100" s="36" t="s">
        <v>5385</v>
      </c>
      <c r="C100" s="36" t="s">
        <v>11690</v>
      </c>
      <c r="D100" s="37" t="s">
        <v>4154</v>
      </c>
      <c r="E100" s="36" t="s">
        <v>14</v>
      </c>
      <c r="F100" s="37" t="s">
        <v>1934</v>
      </c>
      <c r="G100" s="36" t="s">
        <v>11694</v>
      </c>
      <c r="H100" s="36" t="s">
        <v>11317</v>
      </c>
      <c r="I100" s="36" t="s">
        <v>9</v>
      </c>
      <c r="J100" s="36" t="s">
        <v>11695</v>
      </c>
      <c r="K100" s="36" t="s">
        <v>210</v>
      </c>
      <c r="L100" s="36" t="s">
        <v>11317</v>
      </c>
      <c r="M100" s="37" t="s">
        <v>8341</v>
      </c>
      <c r="N100" s="36" t="s">
        <v>7864</v>
      </c>
      <c r="O100" s="37" t="s">
        <v>11657</v>
      </c>
      <c r="P100" s="35"/>
    </row>
    <row r="101" spans="1:16">
      <c r="A101" s="36" t="s">
        <v>11500</v>
      </c>
      <c r="B101" s="36" t="s">
        <v>5404</v>
      </c>
      <c r="C101" s="36" t="s">
        <v>11696</v>
      </c>
      <c r="D101" s="37" t="s">
        <v>11317</v>
      </c>
      <c r="E101" s="36" t="s">
        <v>14</v>
      </c>
      <c r="F101" s="37" t="s">
        <v>13</v>
      </c>
      <c r="G101" s="36" t="s">
        <v>11663</v>
      </c>
      <c r="H101" s="36" t="s">
        <v>11697</v>
      </c>
      <c r="I101" s="36" t="s">
        <v>9</v>
      </c>
      <c r="J101" s="36" t="s">
        <v>11698</v>
      </c>
      <c r="K101" s="36" t="s">
        <v>210</v>
      </c>
      <c r="L101" s="36" t="s">
        <v>8</v>
      </c>
      <c r="M101" s="37" t="s">
        <v>8341</v>
      </c>
      <c r="N101" s="36" t="s">
        <v>7864</v>
      </c>
      <c r="O101" s="37" t="s">
        <v>11657</v>
      </c>
      <c r="P101" s="35"/>
    </row>
    <row r="102" spans="1:16">
      <c r="A102" s="36" t="s">
        <v>11666</v>
      </c>
      <c r="B102" s="36" t="s">
        <v>3728</v>
      </c>
      <c r="C102" s="36" t="s">
        <v>11699</v>
      </c>
      <c r="D102" s="37" t="s">
        <v>36</v>
      </c>
      <c r="E102" s="36" t="s">
        <v>14</v>
      </c>
      <c r="F102" s="37" t="s">
        <v>2536</v>
      </c>
      <c r="G102" s="36" t="s">
        <v>11700</v>
      </c>
      <c r="H102" s="36" t="s">
        <v>11317</v>
      </c>
      <c r="I102" s="36" t="s">
        <v>9</v>
      </c>
      <c r="J102" s="36" t="s">
        <v>11674</v>
      </c>
      <c r="K102" s="36" t="s">
        <v>3658</v>
      </c>
      <c r="L102" s="36" t="s">
        <v>11317</v>
      </c>
      <c r="M102" s="37" t="s">
        <v>6376</v>
      </c>
      <c r="N102" s="36" t="s">
        <v>8051</v>
      </c>
      <c r="O102" s="37" t="s">
        <v>11657</v>
      </c>
      <c r="P102" s="35" t="s">
        <v>11701</v>
      </c>
    </row>
    <row r="103" spans="1:16">
      <c r="A103" s="36" t="s">
        <v>11576</v>
      </c>
      <c r="B103" s="36" t="s">
        <v>5673</v>
      </c>
      <c r="C103" s="36" t="s">
        <v>11702</v>
      </c>
      <c r="D103" s="37" t="s">
        <v>11317</v>
      </c>
      <c r="E103" s="36" t="s">
        <v>14</v>
      </c>
      <c r="F103" s="37" t="s">
        <v>13</v>
      </c>
      <c r="G103" s="36" t="s">
        <v>11680</v>
      </c>
      <c r="H103" s="36" t="s">
        <v>11703</v>
      </c>
      <c r="I103" s="36" t="s">
        <v>9</v>
      </c>
      <c r="J103" s="36" t="s">
        <v>11704</v>
      </c>
      <c r="K103" s="36" t="s">
        <v>210</v>
      </c>
      <c r="L103" s="36" t="s">
        <v>8</v>
      </c>
      <c r="M103" s="37" t="s">
        <v>7230</v>
      </c>
      <c r="N103" s="36" t="s">
        <v>7864</v>
      </c>
      <c r="O103" s="37" t="s">
        <v>11657</v>
      </c>
      <c r="P103" s="35"/>
    </row>
    <row r="104" spans="1:16">
      <c r="A104" s="36" t="s">
        <v>11576</v>
      </c>
      <c r="B104" s="36" t="s">
        <v>5654</v>
      </c>
      <c r="C104" s="36" t="s">
        <v>11705</v>
      </c>
      <c r="D104" s="37" t="s">
        <v>11317</v>
      </c>
      <c r="E104" s="36" t="s">
        <v>14</v>
      </c>
      <c r="F104" s="37" t="s">
        <v>13</v>
      </c>
      <c r="G104" s="36" t="s">
        <v>11680</v>
      </c>
      <c r="H104" s="36" t="s">
        <v>11706</v>
      </c>
      <c r="I104" s="36" t="s">
        <v>9</v>
      </c>
      <c r="J104" s="36" t="s">
        <v>11707</v>
      </c>
      <c r="K104" s="36" t="s">
        <v>210</v>
      </c>
      <c r="L104" s="36" t="s">
        <v>8</v>
      </c>
      <c r="M104" s="37" t="s">
        <v>7230</v>
      </c>
      <c r="N104" s="36" t="s">
        <v>7864</v>
      </c>
      <c r="O104" s="37" t="s">
        <v>11657</v>
      </c>
      <c r="P104" s="35"/>
    </row>
    <row r="105" spans="1:16">
      <c r="A105" s="36" t="s">
        <v>11462</v>
      </c>
      <c r="B105" s="36" t="s">
        <v>5645</v>
      </c>
      <c r="C105" s="36" t="s">
        <v>11436</v>
      </c>
      <c r="D105" s="37" t="s">
        <v>4154</v>
      </c>
      <c r="E105" s="36" t="s">
        <v>14</v>
      </c>
      <c r="F105" s="37" t="s">
        <v>13</v>
      </c>
      <c r="G105" s="36" t="s">
        <v>11680</v>
      </c>
      <c r="H105" s="36" t="s">
        <v>11708</v>
      </c>
      <c r="I105" s="36" t="s">
        <v>9</v>
      </c>
      <c r="J105" s="36" t="s">
        <v>11709</v>
      </c>
      <c r="K105" s="36" t="s">
        <v>210</v>
      </c>
      <c r="L105" s="36" t="s">
        <v>8</v>
      </c>
      <c r="M105" s="37" t="s">
        <v>7230</v>
      </c>
      <c r="N105" s="36" t="s">
        <v>7864</v>
      </c>
      <c r="O105" s="37" t="s">
        <v>11657</v>
      </c>
      <c r="P105" s="35"/>
    </row>
    <row r="106" spans="1:16">
      <c r="A106" s="36" t="s">
        <v>11500</v>
      </c>
      <c r="B106" s="36" t="s">
        <v>5389</v>
      </c>
      <c r="C106" s="36" t="s">
        <v>5839</v>
      </c>
      <c r="D106" s="37" t="s">
        <v>11317</v>
      </c>
      <c r="E106" s="36" t="s">
        <v>14</v>
      </c>
      <c r="F106" s="37" t="s">
        <v>13</v>
      </c>
      <c r="G106" s="36" t="s">
        <v>11710</v>
      </c>
      <c r="H106" s="36" t="s">
        <v>11711</v>
      </c>
      <c r="I106" s="36" t="s">
        <v>9</v>
      </c>
      <c r="J106" s="36" t="s">
        <v>11698</v>
      </c>
      <c r="K106" s="36" t="s">
        <v>210</v>
      </c>
      <c r="L106" s="36" t="s">
        <v>8</v>
      </c>
      <c r="M106" s="37" t="s">
        <v>8341</v>
      </c>
      <c r="N106" s="36" t="s">
        <v>7864</v>
      </c>
      <c r="O106" s="37" t="s">
        <v>11657</v>
      </c>
      <c r="P106" s="35"/>
    </row>
    <row r="107" spans="1:16">
      <c r="A107" s="36" t="s">
        <v>11712</v>
      </c>
      <c r="B107" s="36" t="s">
        <v>5654</v>
      </c>
      <c r="C107" s="36" t="s">
        <v>11395</v>
      </c>
      <c r="D107" s="37" t="s">
        <v>36</v>
      </c>
      <c r="E107" s="36" t="s">
        <v>14</v>
      </c>
      <c r="F107" s="37" t="s">
        <v>13</v>
      </c>
      <c r="G107" s="36" t="s">
        <v>11680</v>
      </c>
      <c r="H107" s="36" t="s">
        <v>11713</v>
      </c>
      <c r="I107" s="36" t="s">
        <v>9</v>
      </c>
      <c r="J107" s="38" t="s">
        <v>11714</v>
      </c>
      <c r="K107" s="36" t="s">
        <v>210</v>
      </c>
      <c r="L107" s="36" t="s">
        <v>8</v>
      </c>
      <c r="M107" s="37" t="s">
        <v>7230</v>
      </c>
      <c r="N107" s="36" t="s">
        <v>7864</v>
      </c>
      <c r="O107" s="37" t="s">
        <v>11657</v>
      </c>
      <c r="P107" s="35" t="s">
        <v>11715</v>
      </c>
    </row>
    <row r="108" spans="1:16">
      <c r="A108" s="36" t="s">
        <v>11666</v>
      </c>
      <c r="B108" s="36" t="s">
        <v>5654</v>
      </c>
      <c r="C108" s="36" t="s">
        <v>11397</v>
      </c>
      <c r="D108" s="37" t="s">
        <v>11317</v>
      </c>
      <c r="E108" s="36" t="s">
        <v>318</v>
      </c>
      <c r="F108" s="37" t="s">
        <v>13</v>
      </c>
      <c r="G108" s="36" t="s">
        <v>11716</v>
      </c>
      <c r="H108" s="36" t="s">
        <v>11717</v>
      </c>
      <c r="I108" s="36" t="s">
        <v>9</v>
      </c>
      <c r="J108" s="38" t="s">
        <v>11718</v>
      </c>
      <c r="K108" s="36" t="s">
        <v>5711</v>
      </c>
      <c r="L108" s="36" t="s">
        <v>8</v>
      </c>
      <c r="M108" s="37" t="s">
        <v>7230</v>
      </c>
      <c r="N108" s="36" t="s">
        <v>8051</v>
      </c>
      <c r="O108" s="37" t="s">
        <v>11657</v>
      </c>
      <c r="P108" s="35" t="s">
        <v>11719</v>
      </c>
    </row>
    <row r="109" spans="1:16">
      <c r="A109" s="36" t="s">
        <v>11666</v>
      </c>
      <c r="B109" s="36" t="s">
        <v>5645</v>
      </c>
      <c r="C109" s="36" t="s">
        <v>1722</v>
      </c>
      <c r="D109" s="37" t="s">
        <v>11317</v>
      </c>
      <c r="E109" s="36" t="s">
        <v>318</v>
      </c>
      <c r="F109" s="37" t="s">
        <v>13</v>
      </c>
      <c r="G109" s="36" t="s">
        <v>11716</v>
      </c>
      <c r="H109" s="36" t="s">
        <v>11720</v>
      </c>
      <c r="I109" s="36" t="s">
        <v>9</v>
      </c>
      <c r="J109" s="38" t="s">
        <v>11721</v>
      </c>
      <c r="K109" s="36" t="s">
        <v>5711</v>
      </c>
      <c r="L109" s="36" t="s">
        <v>8</v>
      </c>
      <c r="M109" s="37" t="s">
        <v>7230</v>
      </c>
      <c r="N109" s="36" t="s">
        <v>9008</v>
      </c>
      <c r="O109" s="37" t="s">
        <v>11657</v>
      </c>
      <c r="P109" s="35" t="s">
        <v>11722</v>
      </c>
    </row>
    <row r="110" spans="1:16">
      <c r="A110" s="36" t="s">
        <v>11666</v>
      </c>
      <c r="B110" s="36" t="s">
        <v>5645</v>
      </c>
      <c r="C110" s="36" t="s">
        <v>219</v>
      </c>
      <c r="D110" s="37" t="s">
        <v>11317</v>
      </c>
      <c r="E110" s="36" t="s">
        <v>14</v>
      </c>
      <c r="F110" s="37" t="s">
        <v>2536</v>
      </c>
      <c r="G110" s="36" t="s">
        <v>11716</v>
      </c>
      <c r="H110" s="36" t="s">
        <v>11723</v>
      </c>
      <c r="I110" s="36" t="s">
        <v>9</v>
      </c>
      <c r="J110" s="38" t="s">
        <v>11721</v>
      </c>
      <c r="K110" s="36" t="s">
        <v>210</v>
      </c>
      <c r="L110" s="36" t="s">
        <v>8</v>
      </c>
      <c r="M110" s="37" t="s">
        <v>7230</v>
      </c>
      <c r="N110" s="36" t="s">
        <v>9008</v>
      </c>
      <c r="O110" s="37" t="s">
        <v>11657</v>
      </c>
      <c r="P110" s="35" t="s">
        <v>11722</v>
      </c>
    </row>
    <row r="111" spans="1:16">
      <c r="A111" s="36" t="s">
        <v>11581</v>
      </c>
      <c r="B111" s="36" t="s">
        <v>5645</v>
      </c>
      <c r="C111" s="36" t="s">
        <v>222</v>
      </c>
      <c r="D111" s="37" t="s">
        <v>11317</v>
      </c>
      <c r="E111" s="36" t="s">
        <v>14</v>
      </c>
      <c r="F111" s="37" t="s">
        <v>13</v>
      </c>
      <c r="G111" s="36" t="s">
        <v>11716</v>
      </c>
      <c r="H111" s="36" t="s">
        <v>11724</v>
      </c>
      <c r="I111" s="36" t="s">
        <v>9</v>
      </c>
      <c r="J111" s="38" t="s">
        <v>11725</v>
      </c>
      <c r="K111" s="36" t="s">
        <v>210</v>
      </c>
      <c r="L111" s="36" t="s">
        <v>8</v>
      </c>
      <c r="M111" s="37" t="s">
        <v>7230</v>
      </c>
      <c r="N111" s="36" t="s">
        <v>8476</v>
      </c>
      <c r="O111" s="37" t="s">
        <v>11657</v>
      </c>
      <c r="P111" s="35" t="s">
        <v>11726</v>
      </c>
    </row>
    <row r="112" spans="1:16">
      <c r="A112" s="36" t="s">
        <v>11666</v>
      </c>
      <c r="B112" s="36" t="s">
        <v>5767</v>
      </c>
      <c r="C112" s="36" t="s">
        <v>11727</v>
      </c>
      <c r="D112" s="37" t="s">
        <v>36</v>
      </c>
      <c r="E112" s="36" t="s">
        <v>318</v>
      </c>
      <c r="F112" s="37" t="s">
        <v>13</v>
      </c>
      <c r="G112" s="36" t="s">
        <v>11716</v>
      </c>
      <c r="H112" s="36" t="s">
        <v>11728</v>
      </c>
      <c r="I112" s="36" t="s">
        <v>9</v>
      </c>
      <c r="J112" s="38" t="s">
        <v>11718</v>
      </c>
      <c r="K112" s="36" t="s">
        <v>5711</v>
      </c>
      <c r="L112" s="36" t="s">
        <v>8</v>
      </c>
      <c r="M112" s="37" t="s">
        <v>7230</v>
      </c>
      <c r="N112" s="36" t="s">
        <v>8051</v>
      </c>
      <c r="O112" s="37" t="s">
        <v>11657</v>
      </c>
      <c r="P112" s="35" t="s">
        <v>11722</v>
      </c>
    </row>
    <row r="113" spans="1:16">
      <c r="A113" s="36" t="s">
        <v>11712</v>
      </c>
      <c r="B113" s="36" t="s">
        <v>5767</v>
      </c>
      <c r="C113" s="36" t="s">
        <v>11729</v>
      </c>
      <c r="D113" s="37" t="s">
        <v>36</v>
      </c>
      <c r="E113" s="36" t="s">
        <v>14</v>
      </c>
      <c r="F113" s="37" t="s">
        <v>13</v>
      </c>
      <c r="G113" s="36" t="s">
        <v>11716</v>
      </c>
      <c r="H113" s="36" t="s">
        <v>11730</v>
      </c>
      <c r="I113" s="36" t="s">
        <v>9</v>
      </c>
      <c r="J113" s="38" t="s">
        <v>11714</v>
      </c>
      <c r="K113" s="36" t="s">
        <v>210</v>
      </c>
      <c r="L113" s="36" t="s">
        <v>8</v>
      </c>
      <c r="M113" s="37" t="s">
        <v>7230</v>
      </c>
      <c r="N113" s="36" t="s">
        <v>7864</v>
      </c>
      <c r="O113" s="37" t="s">
        <v>11657</v>
      </c>
      <c r="P113" s="35" t="s">
        <v>11731</v>
      </c>
    </row>
    <row r="114" spans="1:16">
      <c r="A114" s="39" t="s">
        <v>11462</v>
      </c>
      <c r="B114" s="39" t="s">
        <v>5738</v>
      </c>
      <c r="C114" s="39" t="s">
        <v>11374</v>
      </c>
      <c r="D114" s="273" t="s">
        <v>70</v>
      </c>
      <c r="E114" s="39" t="s">
        <v>14</v>
      </c>
      <c r="F114" s="273" t="s">
        <v>13</v>
      </c>
      <c r="G114" s="39" t="s">
        <v>11372</v>
      </c>
      <c r="H114" s="39" t="s">
        <v>11375</v>
      </c>
      <c r="I114" s="39" t="s">
        <v>9</v>
      </c>
      <c r="J114" s="39" t="s">
        <v>11376</v>
      </c>
      <c r="K114" s="39" t="s">
        <v>2539</v>
      </c>
      <c r="L114" s="39" t="s">
        <v>8</v>
      </c>
      <c r="M114" s="273" t="s">
        <v>7230</v>
      </c>
      <c r="N114" s="39" t="s">
        <v>7864</v>
      </c>
      <c r="O114" s="273" t="s">
        <v>11370</v>
      </c>
      <c r="P114" s="39"/>
    </row>
    <row r="115" spans="1:16">
      <c r="A115" s="39" t="s">
        <v>11581</v>
      </c>
      <c r="B115" s="39" t="s">
        <v>3728</v>
      </c>
      <c r="C115" s="39" t="s">
        <v>11380</v>
      </c>
      <c r="D115" s="273" t="s">
        <v>11317</v>
      </c>
      <c r="E115" s="39" t="s">
        <v>14</v>
      </c>
      <c r="F115" s="273" t="s">
        <v>1934</v>
      </c>
      <c r="G115" s="39" t="s">
        <v>11371</v>
      </c>
      <c r="H115" s="39" t="s">
        <v>11381</v>
      </c>
      <c r="I115" s="39" t="s">
        <v>9</v>
      </c>
      <c r="J115" s="39" t="s">
        <v>11382</v>
      </c>
      <c r="K115" s="39" t="s">
        <v>15</v>
      </c>
      <c r="L115" s="39" t="s">
        <v>8</v>
      </c>
      <c r="M115" s="273" t="s">
        <v>6376</v>
      </c>
      <c r="N115" s="39" t="s">
        <v>7864</v>
      </c>
      <c r="O115" s="273" t="s">
        <v>11370</v>
      </c>
      <c r="P115" s="39"/>
    </row>
    <row r="116" spans="1:16">
      <c r="A116" s="39" t="s">
        <v>11666</v>
      </c>
      <c r="B116" s="39" t="s">
        <v>3728</v>
      </c>
      <c r="C116" s="39" t="s">
        <v>11384</v>
      </c>
      <c r="D116" s="273" t="s">
        <v>4520</v>
      </c>
      <c r="E116" s="39" t="s">
        <v>14</v>
      </c>
      <c r="F116" s="273" t="s">
        <v>2536</v>
      </c>
      <c r="G116" s="39" t="s">
        <v>11387</v>
      </c>
      <c r="H116" s="39" t="s">
        <v>11317</v>
      </c>
      <c r="I116" s="39" t="s">
        <v>9</v>
      </c>
      <c r="J116" s="39" t="s">
        <v>11388</v>
      </c>
      <c r="K116" s="39" t="s">
        <v>15</v>
      </c>
      <c r="L116" s="39" t="s">
        <v>11317</v>
      </c>
      <c r="M116" s="273" t="s">
        <v>6376</v>
      </c>
      <c r="N116" s="39" t="s">
        <v>8051</v>
      </c>
      <c r="O116" s="273" t="s">
        <v>11370</v>
      </c>
      <c r="P116" s="39"/>
    </row>
    <row r="117" spans="1:16">
      <c r="A117" s="39" t="s">
        <v>11666</v>
      </c>
      <c r="B117" s="39" t="s">
        <v>3728</v>
      </c>
      <c r="C117" s="39" t="s">
        <v>11390</v>
      </c>
      <c r="D117" s="273" t="s">
        <v>70</v>
      </c>
      <c r="E117" s="39" t="s">
        <v>318</v>
      </c>
      <c r="F117" s="273" t="s">
        <v>13</v>
      </c>
      <c r="G117" s="39" t="s">
        <v>11392</v>
      </c>
      <c r="H117" s="39" t="s">
        <v>11317</v>
      </c>
      <c r="I117" s="39" t="s">
        <v>9</v>
      </c>
      <c r="J117" s="39" t="s">
        <v>11388</v>
      </c>
      <c r="K117" s="39" t="s">
        <v>11379</v>
      </c>
      <c r="L117" s="39" t="s">
        <v>11317</v>
      </c>
      <c r="M117" s="273" t="s">
        <v>6376</v>
      </c>
      <c r="N117" s="39" t="s">
        <v>8051</v>
      </c>
      <c r="O117" s="273" t="s">
        <v>11370</v>
      </c>
      <c r="P117" s="39"/>
    </row>
    <row r="118" spans="1:16">
      <c r="A118" s="39" t="s">
        <v>11732</v>
      </c>
      <c r="B118" s="39" t="s">
        <v>4174</v>
      </c>
      <c r="C118" s="39" t="s">
        <v>927</v>
      </c>
      <c r="D118" s="273" t="s">
        <v>36</v>
      </c>
      <c r="E118" s="39" t="s">
        <v>318</v>
      </c>
      <c r="F118" s="273" t="s">
        <v>1934</v>
      </c>
      <c r="G118" s="39" t="s">
        <v>11401</v>
      </c>
      <c r="H118" s="39" t="s">
        <v>11317</v>
      </c>
      <c r="I118" s="39" t="s">
        <v>9</v>
      </c>
      <c r="J118" s="39" t="s">
        <v>11402</v>
      </c>
      <c r="K118" s="39" t="s">
        <v>11379</v>
      </c>
      <c r="L118" s="39" t="s">
        <v>11317</v>
      </c>
      <c r="M118" s="273" t="s">
        <v>6376</v>
      </c>
      <c r="N118" s="39" t="s">
        <v>8051</v>
      </c>
      <c r="O118" s="273" t="s">
        <v>11370</v>
      </c>
      <c r="P118" s="39"/>
    </row>
    <row r="119" spans="1:16">
      <c r="A119" s="39" t="s">
        <v>11732</v>
      </c>
      <c r="B119" s="39" t="s">
        <v>4174</v>
      </c>
      <c r="C119" s="39" t="s">
        <v>2544</v>
      </c>
      <c r="D119" s="273" t="s">
        <v>36</v>
      </c>
      <c r="E119" s="39" t="s">
        <v>14</v>
      </c>
      <c r="F119" s="273" t="s">
        <v>2536</v>
      </c>
      <c r="G119" s="39" t="s">
        <v>11403</v>
      </c>
      <c r="H119" s="39" t="s">
        <v>11317</v>
      </c>
      <c r="I119" s="39" t="s">
        <v>9</v>
      </c>
      <c r="J119" s="39" t="s">
        <v>11404</v>
      </c>
      <c r="K119" s="39" t="s">
        <v>15</v>
      </c>
      <c r="L119" s="39" t="s">
        <v>11317</v>
      </c>
      <c r="M119" s="273" t="s">
        <v>6376</v>
      </c>
      <c r="N119" s="39" t="s">
        <v>8051</v>
      </c>
      <c r="O119" s="273" t="s">
        <v>11370</v>
      </c>
      <c r="P119" s="39"/>
    </row>
    <row r="120" spans="1:16">
      <c r="A120" s="39" t="s">
        <v>11733</v>
      </c>
      <c r="B120" s="39" t="s">
        <v>5654</v>
      </c>
      <c r="C120" s="39" t="s">
        <v>4721</v>
      </c>
      <c r="D120" s="273" t="s">
        <v>70</v>
      </c>
      <c r="E120" s="39" t="s">
        <v>14</v>
      </c>
      <c r="F120" s="273" t="s">
        <v>6094</v>
      </c>
      <c r="G120" s="39" t="s">
        <v>11372</v>
      </c>
      <c r="H120" s="39" t="s">
        <v>11411</v>
      </c>
      <c r="I120" s="39" t="s">
        <v>9</v>
      </c>
      <c r="J120" s="39" t="s">
        <v>11412</v>
      </c>
      <c r="K120" s="39" t="s">
        <v>2539</v>
      </c>
      <c r="L120" s="39" t="s">
        <v>8</v>
      </c>
      <c r="M120" s="273" t="s">
        <v>7230</v>
      </c>
      <c r="N120" s="39" t="s">
        <v>7864</v>
      </c>
      <c r="O120" s="273" t="s">
        <v>11370</v>
      </c>
      <c r="P120" s="39"/>
    </row>
    <row r="121" spans="1:16">
      <c r="A121" s="39" t="s">
        <v>11734</v>
      </c>
      <c r="B121" s="39" t="s">
        <v>5654</v>
      </c>
      <c r="C121" s="39" t="s">
        <v>3573</v>
      </c>
      <c r="D121" s="273" t="s">
        <v>36</v>
      </c>
      <c r="E121" s="39" t="s">
        <v>14</v>
      </c>
      <c r="F121" s="273" t="s">
        <v>6094</v>
      </c>
      <c r="G121" s="39" t="s">
        <v>11413</v>
      </c>
      <c r="H121" s="39" t="s">
        <v>11414</v>
      </c>
      <c r="I121" s="39" t="s">
        <v>9</v>
      </c>
      <c r="J121" s="39" t="s">
        <v>11415</v>
      </c>
      <c r="K121" s="39" t="s">
        <v>2539</v>
      </c>
      <c r="L121" s="39" t="s">
        <v>6112</v>
      </c>
      <c r="M121" s="273" t="s">
        <v>7230</v>
      </c>
      <c r="N121" s="39" t="s">
        <v>7864</v>
      </c>
      <c r="O121" s="273" t="s">
        <v>11370</v>
      </c>
      <c r="P121" s="39"/>
    </row>
    <row r="122" spans="1:16">
      <c r="A122" s="39" t="s">
        <v>11538</v>
      </c>
      <c r="B122" s="39" t="s">
        <v>5645</v>
      </c>
      <c r="C122" s="39" t="s">
        <v>857</v>
      </c>
      <c r="D122" s="273" t="s">
        <v>4154</v>
      </c>
      <c r="E122" s="39" t="s">
        <v>14</v>
      </c>
      <c r="F122" s="273" t="s">
        <v>13</v>
      </c>
      <c r="G122" s="39" t="s">
        <v>11372</v>
      </c>
      <c r="H122" s="39" t="s">
        <v>11416</v>
      </c>
      <c r="I122" s="39" t="s">
        <v>9</v>
      </c>
      <c r="J122" s="39" t="s">
        <v>11417</v>
      </c>
      <c r="K122" s="39" t="s">
        <v>2539</v>
      </c>
      <c r="L122" s="39" t="s">
        <v>8</v>
      </c>
      <c r="M122" s="273" t="s">
        <v>7230</v>
      </c>
      <c r="N122" s="39" t="s">
        <v>11418</v>
      </c>
      <c r="O122" s="273" t="s">
        <v>11370</v>
      </c>
      <c r="P122" s="39"/>
    </row>
    <row r="123" spans="1:16">
      <c r="A123" s="39" t="s">
        <v>11733</v>
      </c>
      <c r="B123" s="39" t="s">
        <v>5645</v>
      </c>
      <c r="C123" s="39" t="s">
        <v>3288</v>
      </c>
      <c r="D123" s="273" t="s">
        <v>4154</v>
      </c>
      <c r="E123" s="39" t="s">
        <v>14</v>
      </c>
      <c r="F123" s="273" t="s">
        <v>6094</v>
      </c>
      <c r="G123" s="39" t="s">
        <v>11372</v>
      </c>
      <c r="H123" s="39" t="s">
        <v>11419</v>
      </c>
      <c r="I123" s="39" t="s">
        <v>9</v>
      </c>
      <c r="J123" s="39" t="s">
        <v>11420</v>
      </c>
      <c r="K123" s="39" t="s">
        <v>2539</v>
      </c>
      <c r="L123" s="39" t="s">
        <v>8</v>
      </c>
      <c r="M123" s="273" t="s">
        <v>7230</v>
      </c>
      <c r="N123" s="39" t="s">
        <v>7864</v>
      </c>
      <c r="O123" s="273" t="s">
        <v>11370</v>
      </c>
      <c r="P123" s="39"/>
    </row>
    <row r="124" spans="1:16">
      <c r="A124" s="39" t="s">
        <v>11462</v>
      </c>
      <c r="B124" s="39" t="s">
        <v>5645</v>
      </c>
      <c r="C124" s="39" t="s">
        <v>3044</v>
      </c>
      <c r="D124" s="273" t="s">
        <v>70</v>
      </c>
      <c r="E124" s="39" t="s">
        <v>14</v>
      </c>
      <c r="F124" s="273" t="s">
        <v>13</v>
      </c>
      <c r="G124" s="39" t="s">
        <v>11372</v>
      </c>
      <c r="H124" s="39" t="s">
        <v>11421</v>
      </c>
      <c r="I124" s="39" t="s">
        <v>9</v>
      </c>
      <c r="J124" s="39" t="s">
        <v>11376</v>
      </c>
      <c r="K124" s="39" t="s">
        <v>2539</v>
      </c>
      <c r="L124" s="39" t="s">
        <v>8</v>
      </c>
      <c r="M124" s="273" t="s">
        <v>7230</v>
      </c>
      <c r="N124" s="39" t="s">
        <v>7864</v>
      </c>
      <c r="O124" s="273" t="s">
        <v>11370</v>
      </c>
      <c r="P124" s="39"/>
    </row>
    <row r="125" spans="1:16">
      <c r="A125" s="39" t="s">
        <v>11735</v>
      </c>
      <c r="B125" s="39" t="s">
        <v>5645</v>
      </c>
      <c r="C125" s="39" t="s">
        <v>11422</v>
      </c>
      <c r="D125" s="273" t="s">
        <v>70</v>
      </c>
      <c r="E125" s="39" t="s">
        <v>14</v>
      </c>
      <c r="F125" s="273" t="s">
        <v>1934</v>
      </c>
      <c r="G125" s="39" t="s">
        <v>11372</v>
      </c>
      <c r="H125" s="39" t="s">
        <v>11423</v>
      </c>
      <c r="I125" s="39" t="s">
        <v>9</v>
      </c>
      <c r="J125" s="39" t="s">
        <v>11424</v>
      </c>
      <c r="K125" s="39" t="s">
        <v>2539</v>
      </c>
      <c r="L125" s="39" t="s">
        <v>8</v>
      </c>
      <c r="M125" s="273" t="s">
        <v>7230</v>
      </c>
      <c r="N125" s="39" t="s">
        <v>7864</v>
      </c>
      <c r="O125" s="273" t="s">
        <v>11370</v>
      </c>
      <c r="P125" s="39"/>
    </row>
    <row r="126" spans="1:16">
      <c r="A126" s="39" t="s">
        <v>11734</v>
      </c>
      <c r="B126" s="39" t="s">
        <v>5645</v>
      </c>
      <c r="C126" s="39" t="s">
        <v>11425</v>
      </c>
      <c r="D126" s="273" t="s">
        <v>36</v>
      </c>
      <c r="E126" s="39" t="s">
        <v>14</v>
      </c>
      <c r="F126" s="273" t="s">
        <v>6094</v>
      </c>
      <c r="G126" s="39" t="s">
        <v>11413</v>
      </c>
      <c r="H126" s="39" t="s">
        <v>11426</v>
      </c>
      <c r="I126" s="39" t="s">
        <v>2491</v>
      </c>
      <c r="J126" s="39" t="s">
        <v>11427</v>
      </c>
      <c r="K126" s="39" t="s">
        <v>2539</v>
      </c>
      <c r="L126" s="39" t="s">
        <v>6112</v>
      </c>
      <c r="M126" s="273" t="s">
        <v>7230</v>
      </c>
      <c r="N126" s="39" t="s">
        <v>7864</v>
      </c>
      <c r="O126" s="273" t="s">
        <v>11370</v>
      </c>
      <c r="P126" s="39"/>
    </row>
    <row r="127" spans="1:16">
      <c r="A127" s="39" t="s">
        <v>11734</v>
      </c>
      <c r="B127" s="39" t="s">
        <v>5645</v>
      </c>
      <c r="C127" s="39" t="s">
        <v>11425</v>
      </c>
      <c r="D127" s="273" t="s">
        <v>70</v>
      </c>
      <c r="E127" s="39" t="s">
        <v>14</v>
      </c>
      <c r="F127" s="273" t="s">
        <v>6094</v>
      </c>
      <c r="G127" s="39" t="s">
        <v>11428</v>
      </c>
      <c r="H127" s="39" t="s">
        <v>11317</v>
      </c>
      <c r="I127" s="39" t="s">
        <v>9</v>
      </c>
      <c r="J127" s="39" t="s">
        <v>11415</v>
      </c>
      <c r="K127" s="39" t="s">
        <v>2539</v>
      </c>
      <c r="L127" s="39" t="s">
        <v>11317</v>
      </c>
      <c r="M127" s="273" t="s">
        <v>7230</v>
      </c>
      <c r="N127" s="39" t="s">
        <v>7864</v>
      </c>
      <c r="O127" s="273" t="s">
        <v>11370</v>
      </c>
      <c r="P127" s="39"/>
    </row>
    <row r="128" spans="1:16">
      <c r="A128" s="39" t="s">
        <v>11736</v>
      </c>
      <c r="B128" s="39" t="s">
        <v>5626</v>
      </c>
      <c r="C128" s="39" t="s">
        <v>3382</v>
      </c>
      <c r="D128" s="273" t="s">
        <v>70</v>
      </c>
      <c r="E128" s="39" t="s">
        <v>14</v>
      </c>
      <c r="F128" s="273" t="s">
        <v>13</v>
      </c>
      <c r="G128" s="39" t="s">
        <v>11429</v>
      </c>
      <c r="H128" s="39" t="s">
        <v>11430</v>
      </c>
      <c r="I128" s="39" t="s">
        <v>9</v>
      </c>
      <c r="J128" s="39" t="s">
        <v>11431</v>
      </c>
      <c r="K128" s="39" t="s">
        <v>210</v>
      </c>
      <c r="L128" s="39" t="s">
        <v>8</v>
      </c>
      <c r="M128" s="273" t="s">
        <v>8341</v>
      </c>
      <c r="N128" s="39" t="s">
        <v>7864</v>
      </c>
      <c r="O128" s="273" t="s">
        <v>11370</v>
      </c>
      <c r="P128" s="39"/>
    </row>
    <row r="129" spans="1:16">
      <c r="A129" s="39" t="s">
        <v>11666</v>
      </c>
      <c r="B129" s="39" t="s">
        <v>3728</v>
      </c>
      <c r="C129" s="39" t="s">
        <v>11390</v>
      </c>
      <c r="D129" s="273" t="s">
        <v>36</v>
      </c>
      <c r="E129" s="39" t="s">
        <v>318</v>
      </c>
      <c r="F129" s="273" t="s">
        <v>13</v>
      </c>
      <c r="G129" s="39" t="s">
        <v>11383</v>
      </c>
      <c r="H129" s="39" t="s">
        <v>11391</v>
      </c>
      <c r="I129" s="39" t="s">
        <v>2491</v>
      </c>
      <c r="J129" s="40" t="s">
        <v>11386</v>
      </c>
      <c r="K129" s="39" t="s">
        <v>11379</v>
      </c>
      <c r="L129" s="39" t="s">
        <v>8</v>
      </c>
      <c r="M129" s="273" t="s">
        <v>6376</v>
      </c>
      <c r="N129" s="39" t="s">
        <v>8051</v>
      </c>
      <c r="O129" s="273" t="s">
        <v>11370</v>
      </c>
      <c r="P129" s="39" t="s">
        <v>11737</v>
      </c>
    </row>
    <row r="130" spans="1:16">
      <c r="A130" s="39" t="s">
        <v>11666</v>
      </c>
      <c r="B130" s="39" t="s">
        <v>3728</v>
      </c>
      <c r="C130" s="39" t="s">
        <v>11384</v>
      </c>
      <c r="D130" s="273" t="s">
        <v>4154</v>
      </c>
      <c r="E130" s="39" t="s">
        <v>14</v>
      </c>
      <c r="F130" s="273" t="s">
        <v>2536</v>
      </c>
      <c r="G130" s="39" t="s">
        <v>11383</v>
      </c>
      <c r="H130" s="39" t="s">
        <v>11385</v>
      </c>
      <c r="I130" s="39" t="s">
        <v>2491</v>
      </c>
      <c r="J130" s="40" t="s">
        <v>11386</v>
      </c>
      <c r="K130" s="39" t="s">
        <v>15</v>
      </c>
      <c r="L130" s="39" t="s">
        <v>8</v>
      </c>
      <c r="M130" s="273" t="s">
        <v>6376</v>
      </c>
      <c r="N130" s="39" t="s">
        <v>8051</v>
      </c>
      <c r="O130" s="273" t="s">
        <v>11370</v>
      </c>
      <c r="P130" s="39" t="s">
        <v>11737</v>
      </c>
    </row>
    <row r="131" spans="1:16">
      <c r="A131" s="39" t="s">
        <v>12057</v>
      </c>
      <c r="B131" s="39" t="s">
        <v>5767</v>
      </c>
      <c r="C131" s="39" t="s">
        <v>5768</v>
      </c>
      <c r="D131" s="273" t="s">
        <v>70</v>
      </c>
      <c r="E131" s="39" t="s">
        <v>318</v>
      </c>
      <c r="F131" s="273" t="s">
        <v>1934</v>
      </c>
      <c r="G131" s="39" t="s">
        <v>5728</v>
      </c>
      <c r="H131" s="39" t="s">
        <v>5766</v>
      </c>
      <c r="I131" s="39" t="s">
        <v>9</v>
      </c>
      <c r="J131" s="39" t="s">
        <v>5769</v>
      </c>
      <c r="K131" s="39" t="s">
        <v>3379</v>
      </c>
      <c r="L131" s="39" t="s">
        <v>8</v>
      </c>
      <c r="M131" s="273" t="s">
        <v>7230</v>
      </c>
      <c r="N131" s="39" t="s">
        <v>8051</v>
      </c>
      <c r="O131" s="273" t="s">
        <v>8473</v>
      </c>
      <c r="P131" s="39"/>
    </row>
    <row r="132" spans="1:16">
      <c r="A132" s="39" t="s">
        <v>12057</v>
      </c>
      <c r="B132" s="39" t="s">
        <v>5767</v>
      </c>
      <c r="C132" s="39" t="s">
        <v>5774</v>
      </c>
      <c r="D132" s="273" t="s">
        <v>70</v>
      </c>
      <c r="E132" s="39" t="s">
        <v>14</v>
      </c>
      <c r="F132" s="273" t="s">
        <v>2536</v>
      </c>
      <c r="G132" s="39" t="s">
        <v>5728</v>
      </c>
      <c r="H132" s="39" t="s">
        <v>5773</v>
      </c>
      <c r="I132" s="39" t="s">
        <v>9</v>
      </c>
      <c r="J132" s="39" t="s">
        <v>5769</v>
      </c>
      <c r="K132" s="39" t="s">
        <v>4631</v>
      </c>
      <c r="L132" s="39" t="s">
        <v>8</v>
      </c>
      <c r="M132" s="273" t="s">
        <v>7230</v>
      </c>
      <c r="N132" s="39" t="s">
        <v>8051</v>
      </c>
      <c r="O132" s="273" t="s">
        <v>8473</v>
      </c>
      <c r="P132" s="39"/>
    </row>
    <row r="133" spans="1:16">
      <c r="A133" s="39" t="s">
        <v>12057</v>
      </c>
      <c r="B133" s="39" t="s">
        <v>5738</v>
      </c>
      <c r="C133" s="39" t="s">
        <v>5771</v>
      </c>
      <c r="D133" s="273" t="s">
        <v>4154</v>
      </c>
      <c r="E133" s="39" t="s">
        <v>318</v>
      </c>
      <c r="F133" s="273" t="s">
        <v>1934</v>
      </c>
      <c r="G133" s="39" t="s">
        <v>5728</v>
      </c>
      <c r="H133" s="39" t="s">
        <v>5770</v>
      </c>
      <c r="I133" s="39" t="s">
        <v>9</v>
      </c>
      <c r="J133" s="39" t="s">
        <v>5772</v>
      </c>
      <c r="K133" s="39" t="s">
        <v>3536</v>
      </c>
      <c r="L133" s="39" t="s">
        <v>8</v>
      </c>
      <c r="M133" s="273" t="s">
        <v>7230</v>
      </c>
      <c r="N133" s="39" t="s">
        <v>8051</v>
      </c>
      <c r="O133" s="273" t="s">
        <v>8473</v>
      </c>
      <c r="P133" s="39"/>
    </row>
    <row r="134" spans="1:16">
      <c r="A134" s="39" t="s">
        <v>12057</v>
      </c>
      <c r="B134" s="39" t="s">
        <v>5738</v>
      </c>
      <c r="C134" s="39" t="s">
        <v>5776</v>
      </c>
      <c r="D134" s="273" t="s">
        <v>70</v>
      </c>
      <c r="E134" s="39" t="s">
        <v>14</v>
      </c>
      <c r="F134" s="273" t="s">
        <v>2536</v>
      </c>
      <c r="G134" s="39" t="s">
        <v>5728</v>
      </c>
      <c r="H134" s="39" t="s">
        <v>5775</v>
      </c>
      <c r="I134" s="39" t="s">
        <v>9</v>
      </c>
      <c r="J134" s="39" t="s">
        <v>5777</v>
      </c>
      <c r="K134" s="39" t="s">
        <v>4631</v>
      </c>
      <c r="L134" s="39" t="s">
        <v>8</v>
      </c>
      <c r="M134" s="273" t="s">
        <v>7230</v>
      </c>
      <c r="N134" s="39" t="s">
        <v>8051</v>
      </c>
      <c r="O134" s="273" t="s">
        <v>8473</v>
      </c>
      <c r="P134" s="39"/>
    </row>
    <row r="135" spans="1:16">
      <c r="A135" s="39" t="s">
        <v>11581</v>
      </c>
      <c r="B135" s="39" t="s">
        <v>3728</v>
      </c>
      <c r="C135" s="39" t="s">
        <v>4371</v>
      </c>
      <c r="D135" s="273" t="s">
        <v>36</v>
      </c>
      <c r="E135" s="39" t="s">
        <v>14</v>
      </c>
      <c r="F135" s="273" t="s">
        <v>13</v>
      </c>
      <c r="G135" s="39" t="s">
        <v>4352</v>
      </c>
      <c r="H135" s="39" t="s">
        <v>4370</v>
      </c>
      <c r="I135" s="39" t="s">
        <v>9</v>
      </c>
      <c r="J135" s="39" t="s">
        <v>4360</v>
      </c>
      <c r="K135" s="39" t="s">
        <v>3550</v>
      </c>
      <c r="L135" s="39" t="s">
        <v>8</v>
      </c>
      <c r="M135" s="273" t="s">
        <v>6376</v>
      </c>
      <c r="N135" s="39" t="s">
        <v>7864</v>
      </c>
      <c r="O135" s="273" t="s">
        <v>8473</v>
      </c>
      <c r="P135" s="39"/>
    </row>
    <row r="136" spans="1:16">
      <c r="A136" s="39" t="s">
        <v>11581</v>
      </c>
      <c r="B136" s="39" t="s">
        <v>3728</v>
      </c>
      <c r="C136" s="39" t="s">
        <v>4359</v>
      </c>
      <c r="D136" s="273" t="s">
        <v>11317</v>
      </c>
      <c r="E136" s="39" t="s">
        <v>1882</v>
      </c>
      <c r="F136" s="273" t="s">
        <v>2536</v>
      </c>
      <c r="G136" s="39" t="s">
        <v>4352</v>
      </c>
      <c r="H136" s="39" t="s">
        <v>4358</v>
      </c>
      <c r="I136" s="39" t="s">
        <v>9</v>
      </c>
      <c r="J136" s="39" t="s">
        <v>4360</v>
      </c>
      <c r="K136" s="39" t="s">
        <v>3544</v>
      </c>
      <c r="L136" s="39" t="s">
        <v>8</v>
      </c>
      <c r="M136" s="273" t="s">
        <v>6376</v>
      </c>
      <c r="N136" s="39" t="s">
        <v>7864</v>
      </c>
      <c r="O136" s="273" t="s">
        <v>8473</v>
      </c>
      <c r="P136" s="39"/>
    </row>
    <row r="137" spans="1:16">
      <c r="A137" s="39" t="s">
        <v>12058</v>
      </c>
      <c r="B137" s="39" t="s">
        <v>5385</v>
      </c>
      <c r="C137" s="39" t="s">
        <v>5252</v>
      </c>
      <c r="D137" s="273" t="s">
        <v>4520</v>
      </c>
      <c r="E137" s="39" t="s">
        <v>14</v>
      </c>
      <c r="F137" s="273" t="s">
        <v>1934</v>
      </c>
      <c r="G137" s="39" t="s">
        <v>5488</v>
      </c>
      <c r="H137" s="39" t="s">
        <v>5492</v>
      </c>
      <c r="I137" s="39" t="s">
        <v>9</v>
      </c>
      <c r="J137" s="39" t="s">
        <v>5493</v>
      </c>
      <c r="K137" s="39" t="s">
        <v>4631</v>
      </c>
      <c r="L137" s="39" t="s">
        <v>8</v>
      </c>
      <c r="M137" s="273" t="s">
        <v>8341</v>
      </c>
      <c r="N137" s="39" t="s">
        <v>7864</v>
      </c>
      <c r="O137" s="273" t="s">
        <v>8473</v>
      </c>
      <c r="P137" s="39"/>
    </row>
    <row r="138" spans="1:16">
      <c r="A138" s="39" t="s">
        <v>12059</v>
      </c>
      <c r="B138" s="39" t="s">
        <v>5385</v>
      </c>
      <c r="C138" s="39" t="s">
        <v>5490</v>
      </c>
      <c r="D138" s="273" t="s">
        <v>70</v>
      </c>
      <c r="E138" s="39" t="s">
        <v>14</v>
      </c>
      <c r="F138" s="273" t="s">
        <v>1934</v>
      </c>
      <c r="G138" s="39" t="s">
        <v>5488</v>
      </c>
      <c r="H138" s="39" t="s">
        <v>5489</v>
      </c>
      <c r="I138" s="39" t="s">
        <v>9</v>
      </c>
      <c r="J138" s="39" t="s">
        <v>5491</v>
      </c>
      <c r="K138" s="39" t="s">
        <v>4631</v>
      </c>
      <c r="L138" s="39" t="s">
        <v>8</v>
      </c>
      <c r="M138" s="273" t="s">
        <v>8341</v>
      </c>
      <c r="N138" s="39" t="s">
        <v>7864</v>
      </c>
      <c r="O138" s="273" t="s">
        <v>8473</v>
      </c>
      <c r="P138" s="39"/>
    </row>
  </sheetData>
  <autoFilter ref="A1:P138"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02578-87C6-42FD-963B-3DE1D3680504}">
  <dimension ref="A1:DL2229"/>
  <sheetViews>
    <sheetView zoomScale="60" zoomScaleNormal="60" workbookViewId="0">
      <pane xSplit="8148" topLeftCell="R1"/>
      <selection activeCell="E21" sqref="E21"/>
      <selection pane="topRight" activeCell="R19" sqref="R19"/>
    </sheetView>
  </sheetViews>
  <sheetFormatPr defaultColWidth="9.109375" defaultRowHeight="13.2"/>
  <cols>
    <col min="1" max="1" width="7.44140625" style="13" customWidth="1"/>
    <col min="2" max="2" width="4.6640625" style="13" customWidth="1"/>
    <col min="3" max="3" width="6.44140625" style="13" customWidth="1"/>
    <col min="4" max="4" width="9.6640625" style="13" customWidth="1"/>
    <col min="5" max="5" width="9.88671875" style="13" customWidth="1"/>
    <col min="6" max="6" width="10" style="13" customWidth="1"/>
    <col min="7" max="7" width="9.44140625" style="13" customWidth="1"/>
    <col min="8" max="8" width="9.88671875" style="13" customWidth="1"/>
    <col min="9" max="9" width="9.6640625" style="13" customWidth="1"/>
    <col min="10" max="10" width="9.88671875" style="13" customWidth="1"/>
    <col min="11" max="11" width="10.5546875" style="13" customWidth="1"/>
    <col min="12" max="12" width="11" style="15" customWidth="1"/>
    <col min="13" max="13" width="11.109375" style="13" customWidth="1"/>
    <col min="14" max="14" width="9.109375" style="13" customWidth="1"/>
    <col min="15" max="16" width="9.109375" style="13"/>
    <col min="17" max="17" width="8" style="13" customWidth="1"/>
    <col min="18" max="18" width="9.109375" style="13"/>
    <col min="19" max="19" width="15" style="13" customWidth="1"/>
    <col min="20" max="24" width="9.109375" style="13"/>
    <col min="25" max="25" width="9.44140625" style="13" customWidth="1"/>
    <col min="26" max="37" width="9.109375" style="13"/>
    <col min="38" max="38" width="18.88671875" style="13" customWidth="1"/>
    <col min="39" max="40" width="9.109375" style="13"/>
    <col min="41" max="41" width="21.88671875" style="13" customWidth="1"/>
    <col min="42" max="42" width="20.6640625" style="13" customWidth="1"/>
    <col min="43" max="43" width="6.6640625" style="13" customWidth="1"/>
    <col min="44" max="44" width="6.33203125" style="13" customWidth="1"/>
    <col min="45" max="45" width="5.33203125" style="13" customWidth="1"/>
    <col min="46" max="46" width="6.44140625" style="13" customWidth="1"/>
    <col min="47" max="47" width="6.6640625" style="13" customWidth="1"/>
    <col min="48" max="48" width="7" style="13" customWidth="1"/>
    <col min="49" max="49" width="6.88671875" style="13" customWidth="1"/>
    <col min="50" max="50" width="5.44140625" style="13" customWidth="1"/>
    <col min="51" max="51" width="6.6640625" style="13" customWidth="1"/>
    <col min="52" max="52" width="7.33203125" style="13" customWidth="1"/>
    <col min="53" max="53" width="7" style="13" customWidth="1"/>
    <col min="54" max="54" width="6.6640625" style="13" customWidth="1"/>
    <col min="55" max="56" width="6.5546875" style="13" customWidth="1"/>
    <col min="57" max="57" width="7.33203125" style="13" customWidth="1"/>
    <col min="58" max="58" width="7" style="13" customWidth="1"/>
    <col min="59" max="59" width="7.33203125" style="13" customWidth="1"/>
    <col min="60" max="61" width="6.5546875" style="13" customWidth="1"/>
    <col min="62" max="62" width="8.6640625" style="13" customWidth="1"/>
    <col min="63" max="63" width="7.33203125" style="13" customWidth="1"/>
    <col min="64" max="65" width="6.5546875" style="13" customWidth="1"/>
    <col min="66" max="66" width="7.33203125" style="13" customWidth="1"/>
    <col min="67" max="67" width="8" style="13" customWidth="1"/>
    <col min="68" max="68" width="7" style="13" customWidth="1"/>
    <col min="69" max="69" width="6.109375" style="13" customWidth="1"/>
    <col min="70" max="70" width="7.33203125" style="26" customWidth="1"/>
    <col min="71" max="71" width="6.88671875" style="13" customWidth="1"/>
    <col min="72" max="72" width="7" style="13" customWidth="1"/>
    <col min="73" max="73" width="7.109375" style="13" customWidth="1"/>
    <col min="74" max="74" width="7.33203125" style="26" customWidth="1"/>
    <col min="75" max="75" width="7.88671875" style="13" customWidth="1"/>
    <col min="76" max="77" width="8.109375" style="13" customWidth="1"/>
    <col min="78" max="78" width="6.88671875" style="13" customWidth="1"/>
    <col min="79" max="79" width="7.6640625" style="13" customWidth="1"/>
    <col min="80" max="80" width="7.33203125" style="13" customWidth="1"/>
    <col min="81" max="81" width="7.5546875" style="13" customWidth="1"/>
    <col min="82" max="82" width="7.33203125" style="13" customWidth="1"/>
    <col min="83" max="83" width="6.5546875" style="13" customWidth="1"/>
    <col min="84" max="84" width="7" style="13" customWidth="1"/>
    <col min="85" max="85" width="7.33203125" style="13" customWidth="1"/>
    <col min="86" max="86" width="7.109375" style="13" customWidth="1"/>
    <col min="87" max="87" width="6.6640625" style="13" customWidth="1"/>
    <col min="88" max="88" width="8" style="13" customWidth="1"/>
    <col min="89" max="89" width="7.44140625" style="13" customWidth="1"/>
    <col min="90" max="91" width="6.88671875" style="13" customWidth="1"/>
    <col min="92" max="92" width="7.6640625" style="13" customWidth="1"/>
    <col min="93" max="93" width="7.33203125" style="13" customWidth="1"/>
    <col min="94" max="94" width="7.109375" style="13" customWidth="1"/>
    <col min="95" max="95" width="10.5546875" style="13" customWidth="1"/>
    <col min="96" max="96" width="9.33203125" style="13" customWidth="1"/>
    <col min="97" max="97" width="11" style="13" customWidth="1"/>
    <col min="98" max="98" width="10.5546875" style="13" customWidth="1"/>
    <col min="99" max="99" width="12.44140625" style="13" customWidth="1"/>
    <col min="100" max="100" width="12.33203125" style="13" customWidth="1"/>
    <col min="101" max="102" width="10.77734375" style="13" customWidth="1"/>
    <col min="103" max="16384" width="9.109375" style="13"/>
  </cols>
  <sheetData>
    <row r="1" spans="1:26" ht="39.6">
      <c r="A1" s="43" t="s">
        <v>12048</v>
      </c>
      <c r="B1" s="43" t="s">
        <v>11356</v>
      </c>
      <c r="C1" s="43" t="s">
        <v>11332</v>
      </c>
      <c r="D1" s="43" t="s">
        <v>11739</v>
      </c>
      <c r="E1" s="44" t="s">
        <v>11740</v>
      </c>
      <c r="F1" s="43" t="s">
        <v>11741</v>
      </c>
      <c r="G1" s="43" t="s">
        <v>11742</v>
      </c>
      <c r="H1" s="43" t="s">
        <v>11743</v>
      </c>
      <c r="I1" s="43" t="s">
        <v>11744</v>
      </c>
      <c r="J1" s="45" t="s">
        <v>11745</v>
      </c>
      <c r="K1" s="46" t="s">
        <v>11746</v>
      </c>
      <c r="L1" s="47" t="s">
        <v>12047</v>
      </c>
      <c r="S1" s="13" t="s">
        <v>12048</v>
      </c>
    </row>
    <row r="2" spans="1:26">
      <c r="A2" s="48" t="s">
        <v>4324</v>
      </c>
      <c r="B2" s="48" t="s">
        <v>13</v>
      </c>
      <c r="C2" s="49">
        <v>1</v>
      </c>
      <c r="D2" s="50">
        <v>1</v>
      </c>
      <c r="E2" s="50">
        <v>0</v>
      </c>
      <c r="F2" s="50">
        <v>0</v>
      </c>
      <c r="G2" s="50">
        <v>0</v>
      </c>
      <c r="H2" s="50">
        <v>1</v>
      </c>
      <c r="I2" s="50">
        <v>0</v>
      </c>
      <c r="J2" s="51">
        <v>0</v>
      </c>
      <c r="K2" s="51">
        <f t="shared" ref="K2" si="0">SUM(E2:J2)</f>
        <v>1</v>
      </c>
      <c r="L2" s="15">
        <v>1</v>
      </c>
      <c r="S2" s="17" t="s">
        <v>11748</v>
      </c>
      <c r="T2" s="17" t="s">
        <v>6276</v>
      </c>
      <c r="U2" s="17" t="s">
        <v>6446</v>
      </c>
      <c r="V2" s="17" t="s">
        <v>6288</v>
      </c>
      <c r="W2" s="17" t="s">
        <v>6311</v>
      </c>
      <c r="X2" s="17" t="s">
        <v>6437</v>
      </c>
      <c r="Y2" s="17" t="s">
        <v>11334</v>
      </c>
    </row>
    <row r="3" spans="1:26">
      <c r="A3" s="52" t="s">
        <v>2288</v>
      </c>
      <c r="B3" s="52" t="s">
        <v>1934</v>
      </c>
      <c r="C3" s="53">
        <v>1</v>
      </c>
      <c r="D3" s="54">
        <v>1</v>
      </c>
      <c r="E3" s="54">
        <v>0</v>
      </c>
      <c r="F3" s="54">
        <v>0</v>
      </c>
      <c r="G3" s="54">
        <v>0</v>
      </c>
      <c r="H3" s="54">
        <v>1</v>
      </c>
      <c r="I3" s="54">
        <v>0</v>
      </c>
      <c r="J3" s="55">
        <v>0</v>
      </c>
      <c r="K3" s="51">
        <f t="shared" ref="K3" si="1">SUM(E3:J3)</f>
        <v>1</v>
      </c>
      <c r="S3" s="17" t="s">
        <v>11344</v>
      </c>
      <c r="T3" s="22">
        <v>0</v>
      </c>
      <c r="U3" s="22">
        <v>0</v>
      </c>
      <c r="V3" s="22">
        <v>0</v>
      </c>
      <c r="W3" s="22">
        <v>0</v>
      </c>
      <c r="X3" s="22">
        <v>0</v>
      </c>
      <c r="Y3" s="17">
        <f t="shared" ref="Y3:Y13" si="2">SUM(T3:X3)</f>
        <v>0</v>
      </c>
    </row>
    <row r="4" spans="1:26">
      <c r="A4" s="52" t="s">
        <v>2288</v>
      </c>
      <c r="B4" s="52" t="s">
        <v>13</v>
      </c>
      <c r="C4" s="53">
        <v>1</v>
      </c>
      <c r="D4" s="54">
        <v>1</v>
      </c>
      <c r="E4" s="54">
        <v>0</v>
      </c>
      <c r="F4" s="54">
        <v>0</v>
      </c>
      <c r="G4" s="54">
        <v>0</v>
      </c>
      <c r="H4" s="54">
        <v>0</v>
      </c>
      <c r="I4" s="54">
        <v>1</v>
      </c>
      <c r="J4" s="55">
        <v>0</v>
      </c>
      <c r="K4" s="51">
        <f t="shared" ref="K4" si="3">SUM(E4:J4)</f>
        <v>1</v>
      </c>
      <c r="L4" s="15">
        <v>2</v>
      </c>
      <c r="S4" s="56" t="s">
        <v>11345</v>
      </c>
      <c r="T4" s="57">
        <v>0</v>
      </c>
      <c r="U4" s="57">
        <v>0</v>
      </c>
      <c r="V4" s="57">
        <v>0</v>
      </c>
      <c r="W4" s="57">
        <v>0</v>
      </c>
      <c r="X4" s="57">
        <v>0</v>
      </c>
      <c r="Y4" s="17">
        <f t="shared" si="2"/>
        <v>0</v>
      </c>
    </row>
    <row r="5" spans="1:26">
      <c r="A5" s="48" t="s">
        <v>5102</v>
      </c>
      <c r="B5" s="48" t="s">
        <v>2536</v>
      </c>
      <c r="C5" s="49">
        <v>1</v>
      </c>
      <c r="D5" s="50">
        <v>1</v>
      </c>
      <c r="E5" s="50">
        <v>0</v>
      </c>
      <c r="F5" s="50">
        <v>0</v>
      </c>
      <c r="G5" s="50">
        <v>0</v>
      </c>
      <c r="H5" s="50">
        <v>1</v>
      </c>
      <c r="I5" s="50">
        <v>0</v>
      </c>
      <c r="J5" s="51">
        <v>0</v>
      </c>
      <c r="K5" s="51">
        <f t="shared" ref="K5:K21" si="4">SUM(E5:J5)</f>
        <v>1</v>
      </c>
      <c r="S5" s="17" t="s">
        <v>11346</v>
      </c>
      <c r="T5" s="22">
        <v>0</v>
      </c>
      <c r="U5" s="22">
        <v>0</v>
      </c>
      <c r="V5" s="22">
        <v>0</v>
      </c>
      <c r="W5" s="22">
        <v>0</v>
      </c>
      <c r="X5" s="22">
        <v>0</v>
      </c>
      <c r="Y5" s="17">
        <f t="shared" si="2"/>
        <v>0</v>
      </c>
    </row>
    <row r="6" spans="1:26">
      <c r="A6" s="48" t="s">
        <v>5102</v>
      </c>
      <c r="B6" s="48" t="s">
        <v>1934</v>
      </c>
      <c r="C6" s="49">
        <v>1</v>
      </c>
      <c r="D6" s="50">
        <v>1</v>
      </c>
      <c r="E6" s="50">
        <v>0</v>
      </c>
      <c r="F6" s="50">
        <v>0</v>
      </c>
      <c r="G6" s="50">
        <v>0</v>
      </c>
      <c r="H6" s="50">
        <v>1</v>
      </c>
      <c r="I6" s="50">
        <v>0</v>
      </c>
      <c r="J6" s="51">
        <v>0</v>
      </c>
      <c r="K6" s="51">
        <f t="shared" si="4"/>
        <v>1</v>
      </c>
      <c r="L6" s="15">
        <v>2</v>
      </c>
      <c r="S6" s="56" t="s">
        <v>11347</v>
      </c>
      <c r="T6" s="57">
        <v>0</v>
      </c>
      <c r="U6" s="57">
        <v>0</v>
      </c>
      <c r="V6" s="57">
        <v>0</v>
      </c>
      <c r="W6" s="57">
        <v>0</v>
      </c>
      <c r="X6" s="57">
        <v>0</v>
      </c>
      <c r="Y6" s="17">
        <f t="shared" si="2"/>
        <v>0</v>
      </c>
    </row>
    <row r="7" spans="1:26">
      <c r="A7" s="52" t="s">
        <v>2282</v>
      </c>
      <c r="B7" s="52" t="s">
        <v>2536</v>
      </c>
      <c r="C7" s="53">
        <v>3</v>
      </c>
      <c r="D7" s="54">
        <v>3</v>
      </c>
      <c r="E7" s="54">
        <v>0</v>
      </c>
      <c r="F7" s="54">
        <v>0</v>
      </c>
      <c r="G7" s="54">
        <v>0</v>
      </c>
      <c r="H7" s="54">
        <v>2</v>
      </c>
      <c r="I7" s="54">
        <v>1</v>
      </c>
      <c r="J7" s="55">
        <v>0</v>
      </c>
      <c r="K7" s="51">
        <f t="shared" si="4"/>
        <v>3</v>
      </c>
      <c r="S7" s="17" t="s">
        <v>11348</v>
      </c>
      <c r="T7" s="22">
        <v>0</v>
      </c>
      <c r="U7" s="22">
        <v>0</v>
      </c>
      <c r="V7" s="22">
        <v>0</v>
      </c>
      <c r="W7" s="22">
        <v>1</v>
      </c>
      <c r="X7" s="22">
        <v>0</v>
      </c>
      <c r="Y7" s="17">
        <f t="shared" si="2"/>
        <v>1</v>
      </c>
    </row>
    <row r="8" spans="1:26">
      <c r="A8" s="52" t="s">
        <v>2282</v>
      </c>
      <c r="B8" s="52" t="s">
        <v>1934</v>
      </c>
      <c r="C8" s="53">
        <v>1</v>
      </c>
      <c r="D8" s="54">
        <v>1</v>
      </c>
      <c r="E8" s="54">
        <v>0</v>
      </c>
      <c r="F8" s="54">
        <v>0</v>
      </c>
      <c r="G8" s="54">
        <v>0</v>
      </c>
      <c r="H8" s="54">
        <v>1</v>
      </c>
      <c r="I8" s="54">
        <v>0</v>
      </c>
      <c r="J8" s="55">
        <v>0</v>
      </c>
      <c r="K8" s="51">
        <f t="shared" si="4"/>
        <v>1</v>
      </c>
      <c r="S8" s="56" t="s">
        <v>11349</v>
      </c>
      <c r="T8" s="57">
        <v>0</v>
      </c>
      <c r="U8" s="57">
        <v>0</v>
      </c>
      <c r="V8" s="57">
        <v>0</v>
      </c>
      <c r="W8" s="57">
        <v>1</v>
      </c>
      <c r="X8" s="57">
        <v>1</v>
      </c>
      <c r="Y8" s="17">
        <f t="shared" si="2"/>
        <v>2</v>
      </c>
    </row>
    <row r="9" spans="1:26">
      <c r="A9" s="52" t="s">
        <v>2282</v>
      </c>
      <c r="B9" s="52" t="s">
        <v>3470</v>
      </c>
      <c r="C9" s="53">
        <v>1</v>
      </c>
      <c r="D9" s="54">
        <v>1</v>
      </c>
      <c r="E9" s="54">
        <v>0</v>
      </c>
      <c r="F9" s="54">
        <v>1</v>
      </c>
      <c r="G9" s="54">
        <v>0</v>
      </c>
      <c r="H9" s="54">
        <v>0</v>
      </c>
      <c r="I9" s="54">
        <v>0</v>
      </c>
      <c r="J9" s="55">
        <v>0</v>
      </c>
      <c r="K9" s="51">
        <f t="shared" si="4"/>
        <v>1</v>
      </c>
      <c r="S9" s="17" t="s">
        <v>11350</v>
      </c>
      <c r="T9" s="22">
        <v>0</v>
      </c>
      <c r="U9" s="22">
        <v>0</v>
      </c>
      <c r="V9" s="22">
        <v>0</v>
      </c>
      <c r="W9" s="22">
        <v>2</v>
      </c>
      <c r="X9" s="22">
        <v>0</v>
      </c>
      <c r="Y9" s="17">
        <f t="shared" si="2"/>
        <v>2</v>
      </c>
    </row>
    <row r="10" spans="1:26">
      <c r="A10" s="52" t="s">
        <v>2282</v>
      </c>
      <c r="B10" s="52" t="s">
        <v>13</v>
      </c>
      <c r="C10" s="53">
        <v>83</v>
      </c>
      <c r="D10" s="54">
        <v>83</v>
      </c>
      <c r="E10" s="54">
        <v>0</v>
      </c>
      <c r="F10" s="54">
        <v>4</v>
      </c>
      <c r="G10" s="54">
        <v>1</v>
      </c>
      <c r="H10" s="54">
        <v>40</v>
      </c>
      <c r="I10" s="54">
        <v>38</v>
      </c>
      <c r="J10" s="55">
        <v>0</v>
      </c>
      <c r="K10" s="51">
        <f t="shared" si="4"/>
        <v>83</v>
      </c>
      <c r="L10" s="15">
        <f>SUM(K7:K10)</f>
        <v>88</v>
      </c>
      <c r="S10" s="56" t="s">
        <v>11351</v>
      </c>
      <c r="T10" s="57">
        <v>0</v>
      </c>
      <c r="U10" s="57">
        <v>5</v>
      </c>
      <c r="V10" s="57">
        <v>1</v>
      </c>
      <c r="W10" s="57">
        <v>43</v>
      </c>
      <c r="X10" s="57">
        <v>39</v>
      </c>
      <c r="Y10" s="17">
        <f t="shared" si="2"/>
        <v>88</v>
      </c>
      <c r="Z10" s="15"/>
    </row>
    <row r="11" spans="1:26">
      <c r="A11" s="48" t="s">
        <v>318</v>
      </c>
      <c r="B11" s="48" t="s">
        <v>2536</v>
      </c>
      <c r="C11" s="49">
        <v>39</v>
      </c>
      <c r="D11" s="50">
        <v>39</v>
      </c>
      <c r="E11" s="50">
        <v>0</v>
      </c>
      <c r="F11" s="50">
        <v>3</v>
      </c>
      <c r="G11" s="50">
        <v>1</v>
      </c>
      <c r="H11" s="50">
        <v>33</v>
      </c>
      <c r="I11" s="50">
        <v>2</v>
      </c>
      <c r="J11" s="51">
        <v>0</v>
      </c>
      <c r="K11" s="51">
        <f t="shared" si="4"/>
        <v>39</v>
      </c>
      <c r="S11" s="17" t="s">
        <v>11352</v>
      </c>
      <c r="T11" s="22">
        <v>9</v>
      </c>
      <c r="U11" s="22">
        <v>27</v>
      </c>
      <c r="V11" s="22">
        <v>15</v>
      </c>
      <c r="W11" s="22">
        <v>99</v>
      </c>
      <c r="X11" s="22">
        <v>49</v>
      </c>
      <c r="Y11" s="17">
        <f t="shared" si="2"/>
        <v>199</v>
      </c>
      <c r="Z11" s="15"/>
    </row>
    <row r="12" spans="1:26">
      <c r="A12" s="48" t="s">
        <v>318</v>
      </c>
      <c r="B12" s="48" t="s">
        <v>1934</v>
      </c>
      <c r="C12" s="49">
        <v>2</v>
      </c>
      <c r="D12" s="50">
        <v>2</v>
      </c>
      <c r="E12" s="50">
        <v>0</v>
      </c>
      <c r="F12" s="50">
        <v>2</v>
      </c>
      <c r="G12" s="50">
        <v>0</v>
      </c>
      <c r="H12" s="50">
        <v>0</v>
      </c>
      <c r="I12" s="50">
        <v>0</v>
      </c>
      <c r="J12" s="51">
        <v>0</v>
      </c>
      <c r="K12" s="51">
        <f t="shared" si="4"/>
        <v>2</v>
      </c>
      <c r="S12" s="56" t="s">
        <v>11353</v>
      </c>
      <c r="T12" s="57">
        <v>51</v>
      </c>
      <c r="U12" s="57">
        <v>136</v>
      </c>
      <c r="V12" s="57">
        <v>65</v>
      </c>
      <c r="W12" s="57">
        <v>264</v>
      </c>
      <c r="X12" s="57">
        <v>1002</v>
      </c>
      <c r="Y12" s="17">
        <f t="shared" si="2"/>
        <v>1518</v>
      </c>
    </row>
    <row r="13" spans="1:26">
      <c r="A13" s="48" t="s">
        <v>318</v>
      </c>
      <c r="B13" s="48" t="s">
        <v>3470</v>
      </c>
      <c r="C13" s="49">
        <v>1</v>
      </c>
      <c r="D13" s="50">
        <v>1</v>
      </c>
      <c r="E13" s="50">
        <v>0</v>
      </c>
      <c r="F13" s="50">
        <v>1</v>
      </c>
      <c r="G13" s="50">
        <v>0</v>
      </c>
      <c r="H13" s="50">
        <v>0</v>
      </c>
      <c r="I13" s="50">
        <v>0</v>
      </c>
      <c r="J13" s="51">
        <v>0</v>
      </c>
      <c r="K13" s="51">
        <f t="shared" si="4"/>
        <v>1</v>
      </c>
      <c r="S13" s="17" t="s">
        <v>11749</v>
      </c>
      <c r="T13" s="22">
        <v>1</v>
      </c>
      <c r="U13" s="22">
        <v>0</v>
      </c>
      <c r="V13" s="22">
        <v>0</v>
      </c>
      <c r="W13" s="22">
        <v>302</v>
      </c>
      <c r="X13" s="22">
        <v>13</v>
      </c>
      <c r="Y13" s="17">
        <f t="shared" si="2"/>
        <v>316</v>
      </c>
      <c r="Z13" s="15"/>
    </row>
    <row r="14" spans="1:26">
      <c r="A14" s="48" t="s">
        <v>318</v>
      </c>
      <c r="B14" s="48" t="s">
        <v>13</v>
      </c>
      <c r="C14" s="49">
        <v>159</v>
      </c>
      <c r="D14" s="50">
        <v>157</v>
      </c>
      <c r="E14" s="50">
        <v>9</v>
      </c>
      <c r="F14" s="50">
        <v>21</v>
      </c>
      <c r="G14" s="50">
        <v>14</v>
      </c>
      <c r="H14" s="50">
        <v>66</v>
      </c>
      <c r="I14" s="50">
        <v>47</v>
      </c>
      <c r="J14" s="51">
        <v>0</v>
      </c>
      <c r="K14" s="51">
        <f t="shared" si="4"/>
        <v>157</v>
      </c>
      <c r="L14" s="15">
        <f>SUM(K11:K14)</f>
        <v>199</v>
      </c>
      <c r="T14" s="15">
        <f>SUM(T3:T13)</f>
        <v>61</v>
      </c>
      <c r="U14" s="15">
        <f t="shared" ref="U14:X14" si="5">SUM(U3:U13)</f>
        <v>168</v>
      </c>
      <c r="V14" s="15">
        <f t="shared" si="5"/>
        <v>81</v>
      </c>
      <c r="W14" s="15">
        <f t="shared" si="5"/>
        <v>712</v>
      </c>
      <c r="X14" s="15">
        <f t="shared" si="5"/>
        <v>1104</v>
      </c>
      <c r="Y14" s="17">
        <f>SUM(T14:X14)</f>
        <v>2126</v>
      </c>
    </row>
    <row r="15" spans="1:26">
      <c r="A15" s="52" t="s">
        <v>14</v>
      </c>
      <c r="B15" s="52" t="s">
        <v>2536</v>
      </c>
      <c r="C15" s="53">
        <v>135</v>
      </c>
      <c r="D15" s="54">
        <v>134</v>
      </c>
      <c r="E15" s="54">
        <v>8</v>
      </c>
      <c r="F15" s="54">
        <v>23</v>
      </c>
      <c r="G15" s="54">
        <v>13</v>
      </c>
      <c r="H15" s="54">
        <v>89</v>
      </c>
      <c r="I15" s="54">
        <v>2</v>
      </c>
      <c r="J15" s="55">
        <v>0</v>
      </c>
      <c r="K15" s="51">
        <f t="shared" si="4"/>
        <v>135</v>
      </c>
    </row>
    <row r="16" spans="1:26">
      <c r="A16" s="52" t="s">
        <v>14</v>
      </c>
      <c r="B16" s="52" t="s">
        <v>1934</v>
      </c>
      <c r="C16" s="53">
        <v>32</v>
      </c>
      <c r="D16" s="54">
        <v>32</v>
      </c>
      <c r="E16" s="54">
        <v>0</v>
      </c>
      <c r="F16" s="54">
        <v>3</v>
      </c>
      <c r="G16" s="54">
        <v>2</v>
      </c>
      <c r="H16" s="54">
        <v>6</v>
      </c>
      <c r="I16" s="54">
        <v>21</v>
      </c>
      <c r="J16" s="55">
        <v>0</v>
      </c>
      <c r="K16" s="51">
        <f t="shared" si="4"/>
        <v>32</v>
      </c>
      <c r="S16" s="17" t="s">
        <v>11752</v>
      </c>
      <c r="T16" s="17" t="s">
        <v>6276</v>
      </c>
      <c r="U16" s="17" t="s">
        <v>6446</v>
      </c>
      <c r="V16" s="17" t="s">
        <v>6288</v>
      </c>
      <c r="W16" s="17" t="s">
        <v>6311</v>
      </c>
      <c r="X16" s="17" t="s">
        <v>6437</v>
      </c>
      <c r="Y16" s="17" t="s">
        <v>11334</v>
      </c>
    </row>
    <row r="17" spans="1:26">
      <c r="A17" s="52" t="s">
        <v>14</v>
      </c>
      <c r="B17" s="52" t="s">
        <v>3470</v>
      </c>
      <c r="C17" s="53">
        <v>3</v>
      </c>
      <c r="D17" s="54">
        <v>3</v>
      </c>
      <c r="E17" s="54">
        <v>1</v>
      </c>
      <c r="F17" s="54">
        <v>1</v>
      </c>
      <c r="G17" s="54">
        <v>0</v>
      </c>
      <c r="H17" s="54">
        <v>1</v>
      </c>
      <c r="I17" s="54">
        <v>0</v>
      </c>
      <c r="J17" s="55">
        <v>0</v>
      </c>
      <c r="K17" s="51">
        <f t="shared" si="4"/>
        <v>3</v>
      </c>
      <c r="S17" s="17" t="s">
        <v>11344</v>
      </c>
      <c r="T17" s="22">
        <v>0</v>
      </c>
      <c r="U17" s="22">
        <v>0</v>
      </c>
      <c r="V17" s="22">
        <v>0</v>
      </c>
      <c r="W17" s="22">
        <v>0</v>
      </c>
      <c r="X17" s="22">
        <v>0</v>
      </c>
      <c r="Y17" s="17">
        <f t="shared" ref="Y17:Y27" si="6">SUM(T17:X17)</f>
        <v>0</v>
      </c>
    </row>
    <row r="18" spans="1:26">
      <c r="A18" s="52" t="s">
        <v>14</v>
      </c>
      <c r="B18" s="52" t="s">
        <v>13</v>
      </c>
      <c r="C18" s="53">
        <v>1349</v>
      </c>
      <c r="D18" s="54">
        <v>1349</v>
      </c>
      <c r="E18" s="54">
        <v>42</v>
      </c>
      <c r="F18" s="54">
        <v>109</v>
      </c>
      <c r="G18" s="54">
        <v>50</v>
      </c>
      <c r="H18" s="54">
        <v>168</v>
      </c>
      <c r="I18" s="54">
        <v>979</v>
      </c>
      <c r="J18" s="55">
        <v>0</v>
      </c>
      <c r="K18" s="51">
        <f t="shared" si="4"/>
        <v>1348</v>
      </c>
      <c r="L18" s="15">
        <f>SUM(K15:K18)</f>
        <v>1518</v>
      </c>
      <c r="S18" s="56" t="s">
        <v>11345</v>
      </c>
      <c r="T18" s="57">
        <v>0</v>
      </c>
      <c r="U18" s="57">
        <v>0</v>
      </c>
      <c r="V18" s="57">
        <v>0</v>
      </c>
      <c r="W18" s="59">
        <v>0</v>
      </c>
      <c r="X18" s="57">
        <v>0</v>
      </c>
      <c r="Y18" s="17">
        <f t="shared" si="6"/>
        <v>0</v>
      </c>
    </row>
    <row r="19" spans="1:26">
      <c r="A19" s="48" t="s">
        <v>1882</v>
      </c>
      <c r="B19" s="48" t="s">
        <v>2536</v>
      </c>
      <c r="C19" s="49">
        <v>216</v>
      </c>
      <c r="D19" s="50">
        <v>216</v>
      </c>
      <c r="E19" s="50">
        <v>0</v>
      </c>
      <c r="F19" s="50">
        <v>0</v>
      </c>
      <c r="G19" s="50">
        <v>0</v>
      </c>
      <c r="H19" s="50">
        <v>217</v>
      </c>
      <c r="I19" s="50">
        <v>0</v>
      </c>
      <c r="J19" s="51">
        <v>0</v>
      </c>
      <c r="K19" s="51">
        <f t="shared" si="4"/>
        <v>217</v>
      </c>
      <c r="S19" s="17" t="s">
        <v>11346</v>
      </c>
      <c r="T19" s="60">
        <v>0</v>
      </c>
      <c r="U19" s="60">
        <v>0</v>
      </c>
      <c r="V19" s="60">
        <v>0</v>
      </c>
      <c r="W19" s="22">
        <v>0</v>
      </c>
      <c r="X19" s="60">
        <v>0</v>
      </c>
      <c r="Y19" s="17">
        <f t="shared" si="6"/>
        <v>0</v>
      </c>
    </row>
    <row r="20" spans="1:26">
      <c r="A20" s="48" t="s">
        <v>1882</v>
      </c>
      <c r="B20" s="48" t="s">
        <v>1934</v>
      </c>
      <c r="C20" s="49">
        <v>62</v>
      </c>
      <c r="D20" s="50">
        <v>62</v>
      </c>
      <c r="E20" s="50">
        <v>0</v>
      </c>
      <c r="F20" s="50">
        <v>0</v>
      </c>
      <c r="G20" s="50">
        <v>0</v>
      </c>
      <c r="H20" s="50">
        <v>62</v>
      </c>
      <c r="I20" s="50">
        <v>0</v>
      </c>
      <c r="J20" s="51">
        <v>0</v>
      </c>
      <c r="K20" s="51">
        <f t="shared" si="4"/>
        <v>62</v>
      </c>
      <c r="S20" s="56" t="s">
        <v>11347</v>
      </c>
      <c r="T20" s="61">
        <v>0</v>
      </c>
      <c r="U20" s="61">
        <v>0</v>
      </c>
      <c r="V20" s="61">
        <v>0</v>
      </c>
      <c r="W20" s="61">
        <v>0</v>
      </c>
      <c r="X20" s="61">
        <v>0</v>
      </c>
      <c r="Y20" s="17">
        <f t="shared" si="6"/>
        <v>0</v>
      </c>
    </row>
    <row r="21" spans="1:26">
      <c r="A21" s="48" t="s">
        <v>1882</v>
      </c>
      <c r="B21" s="48" t="s">
        <v>13</v>
      </c>
      <c r="C21" s="49">
        <v>38</v>
      </c>
      <c r="D21" s="50">
        <v>38</v>
      </c>
      <c r="E21" s="50">
        <v>1</v>
      </c>
      <c r="F21" s="50">
        <v>0</v>
      </c>
      <c r="G21" s="50">
        <v>0</v>
      </c>
      <c r="H21" s="50">
        <v>23</v>
      </c>
      <c r="I21" s="50">
        <v>13</v>
      </c>
      <c r="J21" s="51">
        <v>0</v>
      </c>
      <c r="K21" s="51">
        <f t="shared" si="4"/>
        <v>37</v>
      </c>
      <c r="L21" s="15">
        <f>SUM(K19:K21)</f>
        <v>316</v>
      </c>
      <c r="S21" s="62" t="s">
        <v>11348</v>
      </c>
      <c r="T21" s="63">
        <v>0</v>
      </c>
      <c r="U21" s="63">
        <v>0</v>
      </c>
      <c r="V21" s="63">
        <v>0</v>
      </c>
      <c r="W21" s="63">
        <v>0</v>
      </c>
      <c r="X21" s="63">
        <v>0</v>
      </c>
      <c r="Y21" s="62">
        <f t="shared" si="6"/>
        <v>0</v>
      </c>
    </row>
    <row r="22" spans="1:26">
      <c r="A22" s="48" t="s">
        <v>11750</v>
      </c>
      <c r="B22" s="58"/>
      <c r="C22" s="58">
        <f>SUM(C2:C21)</f>
        <v>2129</v>
      </c>
      <c r="D22" s="58">
        <f t="shared" ref="D22:H22" si="7">SUM(D2:D21)</f>
        <v>2126</v>
      </c>
      <c r="E22" s="58">
        <f t="shared" si="7"/>
        <v>61</v>
      </c>
      <c r="F22" s="58">
        <f t="shared" si="7"/>
        <v>168</v>
      </c>
      <c r="G22" s="58">
        <f t="shared" si="7"/>
        <v>81</v>
      </c>
      <c r="H22" s="58">
        <f t="shared" si="7"/>
        <v>712</v>
      </c>
      <c r="I22" s="58">
        <f>SUM(I2:I21)</f>
        <v>1104</v>
      </c>
      <c r="J22" s="58">
        <f>SUM(J5:J19)</f>
        <v>0</v>
      </c>
      <c r="K22" s="58">
        <f>SUM(K2:K21)</f>
        <v>2126</v>
      </c>
      <c r="L22" s="15">
        <f>SUM(L2:L21)</f>
        <v>2126</v>
      </c>
      <c r="S22" s="56" t="s">
        <v>11349</v>
      </c>
      <c r="T22" s="64">
        <v>0</v>
      </c>
      <c r="U22" s="64">
        <v>0</v>
      </c>
      <c r="V22" s="64">
        <v>0</v>
      </c>
      <c r="W22" s="64">
        <v>0</v>
      </c>
      <c r="X22" s="64">
        <v>0</v>
      </c>
      <c r="Y22" s="17">
        <f t="shared" si="6"/>
        <v>0</v>
      </c>
    </row>
    <row r="23" spans="1:26">
      <c r="I23" s="13" t="s">
        <v>12046</v>
      </c>
      <c r="S23" s="17" t="s">
        <v>11350</v>
      </c>
      <c r="T23" s="65">
        <v>0</v>
      </c>
      <c r="U23" s="65">
        <v>0</v>
      </c>
      <c r="V23" s="65">
        <v>0</v>
      </c>
      <c r="W23" s="65">
        <v>1</v>
      </c>
      <c r="X23" s="65">
        <v>0</v>
      </c>
      <c r="Y23" s="17">
        <f t="shared" si="6"/>
        <v>1</v>
      </c>
    </row>
    <row r="24" spans="1:26">
      <c r="L24" s="13"/>
      <c r="S24" s="56" t="s">
        <v>11351</v>
      </c>
      <c r="T24" s="64">
        <v>0</v>
      </c>
      <c r="U24" s="64">
        <v>0</v>
      </c>
      <c r="V24" s="64">
        <v>0</v>
      </c>
      <c r="W24" s="64">
        <v>2</v>
      </c>
      <c r="X24" s="64">
        <v>1</v>
      </c>
      <c r="Y24" s="17">
        <f t="shared" si="6"/>
        <v>3</v>
      </c>
    </row>
    <row r="25" spans="1:26">
      <c r="S25" s="17" t="s">
        <v>11352</v>
      </c>
      <c r="T25" s="50">
        <v>0</v>
      </c>
      <c r="U25" s="50">
        <v>3</v>
      </c>
      <c r="V25" s="50">
        <v>1</v>
      </c>
      <c r="W25" s="50">
        <v>33</v>
      </c>
      <c r="X25" s="50">
        <v>2</v>
      </c>
      <c r="Y25" s="17">
        <f t="shared" si="6"/>
        <v>39</v>
      </c>
    </row>
    <row r="26" spans="1:26">
      <c r="S26" s="56" t="s">
        <v>11353</v>
      </c>
      <c r="T26" s="54">
        <v>8</v>
      </c>
      <c r="U26" s="54">
        <v>23</v>
      </c>
      <c r="V26" s="54">
        <v>13</v>
      </c>
      <c r="W26" s="54">
        <v>89</v>
      </c>
      <c r="X26" s="54">
        <v>2</v>
      </c>
      <c r="Y26" s="17">
        <f t="shared" si="6"/>
        <v>135</v>
      </c>
    </row>
    <row r="27" spans="1:26">
      <c r="S27" s="17" t="s">
        <v>11749</v>
      </c>
      <c r="T27" s="50">
        <v>0</v>
      </c>
      <c r="U27" s="50">
        <v>0</v>
      </c>
      <c r="V27" s="50">
        <v>0</v>
      </c>
      <c r="W27" s="50">
        <v>217</v>
      </c>
      <c r="X27" s="50">
        <v>0</v>
      </c>
      <c r="Y27" s="17">
        <f t="shared" si="6"/>
        <v>217</v>
      </c>
    </row>
    <row r="28" spans="1:26">
      <c r="T28" s="66">
        <f>SUM(T17:T27)</f>
        <v>8</v>
      </c>
      <c r="U28" s="66">
        <f t="shared" ref="U28:X28" si="8">SUM(U17:U27)</f>
        <v>26</v>
      </c>
      <c r="V28" s="66">
        <f t="shared" si="8"/>
        <v>14</v>
      </c>
      <c r="W28" s="66">
        <f t="shared" si="8"/>
        <v>342</v>
      </c>
      <c r="X28" s="66">
        <f t="shared" si="8"/>
        <v>5</v>
      </c>
      <c r="Y28" s="62">
        <f>SUM(T28:X28)</f>
        <v>395</v>
      </c>
    </row>
    <row r="30" spans="1:26">
      <c r="S30" s="17" t="s">
        <v>11753</v>
      </c>
      <c r="T30" s="17" t="s">
        <v>6276</v>
      </c>
      <c r="U30" s="17" t="s">
        <v>6446</v>
      </c>
      <c r="V30" s="17" t="s">
        <v>6288</v>
      </c>
      <c r="W30" s="17" t="s">
        <v>6311</v>
      </c>
      <c r="X30" s="17" t="s">
        <v>6437</v>
      </c>
      <c r="Y30" s="17" t="s">
        <v>11754</v>
      </c>
    </row>
    <row r="31" spans="1:26">
      <c r="S31" s="17" t="s">
        <v>11344</v>
      </c>
      <c r="T31" s="22">
        <v>0</v>
      </c>
      <c r="U31" s="22">
        <v>0</v>
      </c>
      <c r="V31" s="22">
        <v>0</v>
      </c>
      <c r="W31" s="22">
        <v>0</v>
      </c>
      <c r="X31" s="22">
        <v>0</v>
      </c>
      <c r="Y31" s="22">
        <f t="shared" ref="Y31:Y36" si="9">SUM(T31:X31)</f>
        <v>0</v>
      </c>
      <c r="Z31" s="17" t="s">
        <v>11344</v>
      </c>
    </row>
    <row r="32" spans="1:26">
      <c r="S32" s="56" t="s">
        <v>11345</v>
      </c>
      <c r="T32" s="57">
        <v>0</v>
      </c>
      <c r="U32" s="57">
        <v>0</v>
      </c>
      <c r="V32" s="57">
        <v>0</v>
      </c>
      <c r="W32" s="57">
        <v>0</v>
      </c>
      <c r="X32" s="57">
        <v>0</v>
      </c>
      <c r="Y32" s="22">
        <f t="shared" si="9"/>
        <v>0</v>
      </c>
      <c r="Z32" s="56" t="s">
        <v>11345</v>
      </c>
    </row>
    <row r="33" spans="1:26">
      <c r="S33" s="17" t="s">
        <v>11346</v>
      </c>
      <c r="T33" s="22">
        <v>0</v>
      </c>
      <c r="U33" s="22">
        <v>0</v>
      </c>
      <c r="V33" s="22">
        <v>0</v>
      </c>
      <c r="W33" s="22">
        <v>0</v>
      </c>
      <c r="X33" s="22">
        <v>0</v>
      </c>
      <c r="Y33" s="22">
        <f t="shared" si="9"/>
        <v>0</v>
      </c>
      <c r="Z33" s="17" t="s">
        <v>11346</v>
      </c>
    </row>
    <row r="34" spans="1:26">
      <c r="S34" s="56" t="s">
        <v>11347</v>
      </c>
      <c r="T34" s="57">
        <v>0</v>
      </c>
      <c r="U34" s="57">
        <v>0</v>
      </c>
      <c r="V34" s="57">
        <v>0</v>
      </c>
      <c r="W34" s="57">
        <v>0</v>
      </c>
      <c r="X34" s="57">
        <v>0</v>
      </c>
      <c r="Y34" s="22">
        <f t="shared" si="9"/>
        <v>0</v>
      </c>
      <c r="Z34" s="56" t="s">
        <v>11347</v>
      </c>
    </row>
    <row r="35" spans="1:26">
      <c r="S35" s="17" t="s">
        <v>11348</v>
      </c>
      <c r="T35" s="22">
        <v>0</v>
      </c>
      <c r="U35" s="22">
        <v>0</v>
      </c>
      <c r="V35" s="22">
        <v>0</v>
      </c>
      <c r="W35" s="22">
        <v>1</v>
      </c>
      <c r="X35" s="22">
        <v>0</v>
      </c>
      <c r="Y35" s="22">
        <f t="shared" si="9"/>
        <v>1</v>
      </c>
      <c r="Z35" s="17" t="s">
        <v>11348</v>
      </c>
    </row>
    <row r="36" spans="1:26">
      <c r="S36" s="56" t="s">
        <v>11349</v>
      </c>
      <c r="T36" s="57">
        <v>0</v>
      </c>
      <c r="U36" s="57">
        <v>0</v>
      </c>
      <c r="V36" s="57">
        <v>0</v>
      </c>
      <c r="W36" s="57">
        <v>1</v>
      </c>
      <c r="X36" s="57">
        <v>1</v>
      </c>
      <c r="Y36" s="22">
        <f t="shared" si="9"/>
        <v>2</v>
      </c>
      <c r="Z36" s="56" t="s">
        <v>11349</v>
      </c>
    </row>
    <row r="37" spans="1:26">
      <c r="S37" s="17" t="s">
        <v>11350</v>
      </c>
      <c r="T37" s="22">
        <v>0</v>
      </c>
      <c r="U37" s="22">
        <v>0</v>
      </c>
      <c r="V37" s="22">
        <v>0</v>
      </c>
      <c r="W37" s="22">
        <v>1</v>
      </c>
      <c r="X37" s="22">
        <v>0</v>
      </c>
      <c r="Y37" s="22">
        <f t="shared" ref="Y37:Y42" si="10">SUM(T37:W37)</f>
        <v>1</v>
      </c>
      <c r="Z37" s="17" t="s">
        <v>11350</v>
      </c>
    </row>
    <row r="38" spans="1:26">
      <c r="S38" s="56" t="s">
        <v>11351</v>
      </c>
      <c r="T38" s="57">
        <v>0</v>
      </c>
      <c r="U38" s="57">
        <v>5</v>
      </c>
      <c r="V38" s="57">
        <v>1</v>
      </c>
      <c r="W38" s="57">
        <v>41</v>
      </c>
      <c r="X38" s="57">
        <v>38</v>
      </c>
      <c r="Y38" s="22">
        <f t="shared" si="10"/>
        <v>47</v>
      </c>
      <c r="Z38" s="56" t="s">
        <v>11351</v>
      </c>
    </row>
    <row r="39" spans="1:26">
      <c r="S39" s="17" t="s">
        <v>11352</v>
      </c>
      <c r="T39" s="22">
        <v>9</v>
      </c>
      <c r="U39" s="22">
        <v>24</v>
      </c>
      <c r="V39" s="22">
        <v>14</v>
      </c>
      <c r="W39" s="22">
        <v>66</v>
      </c>
      <c r="X39" s="22">
        <v>47</v>
      </c>
      <c r="Y39" s="22">
        <f t="shared" si="10"/>
        <v>113</v>
      </c>
      <c r="Z39" s="17" t="s">
        <v>11352</v>
      </c>
    </row>
    <row r="40" spans="1:26">
      <c r="S40" s="56" t="s">
        <v>11353</v>
      </c>
      <c r="T40" s="57">
        <v>43</v>
      </c>
      <c r="U40" s="57">
        <v>113</v>
      </c>
      <c r="V40" s="57">
        <v>52</v>
      </c>
      <c r="W40" s="57">
        <v>175</v>
      </c>
      <c r="X40" s="57">
        <v>1000</v>
      </c>
      <c r="Y40" s="22">
        <f t="shared" si="10"/>
        <v>383</v>
      </c>
      <c r="Z40" s="56" t="s">
        <v>11353</v>
      </c>
    </row>
    <row r="41" spans="1:26">
      <c r="S41" s="17" t="s">
        <v>11749</v>
      </c>
      <c r="T41" s="22">
        <v>1</v>
      </c>
      <c r="U41" s="22">
        <v>0</v>
      </c>
      <c r="V41" s="22">
        <v>0</v>
      </c>
      <c r="W41" s="22">
        <v>85</v>
      </c>
      <c r="X41" s="22">
        <v>13</v>
      </c>
      <c r="Y41" s="22">
        <f t="shared" si="10"/>
        <v>86</v>
      </c>
      <c r="Z41" s="17" t="s">
        <v>11749</v>
      </c>
    </row>
    <row r="42" spans="1:26">
      <c r="T42" s="15">
        <f>SUM(T31:T41)</f>
        <v>53</v>
      </c>
      <c r="U42" s="15">
        <f t="shared" ref="U42:X42" si="11">SUM(U31:U41)</f>
        <v>142</v>
      </c>
      <c r="V42" s="15">
        <f t="shared" si="11"/>
        <v>67</v>
      </c>
      <c r="W42" s="15">
        <f t="shared" si="11"/>
        <v>370</v>
      </c>
      <c r="X42" s="15">
        <f t="shared" si="11"/>
        <v>1099</v>
      </c>
      <c r="Y42" s="22">
        <f t="shared" si="10"/>
        <v>632</v>
      </c>
    </row>
    <row r="47" spans="1:26" ht="39.6">
      <c r="A47" s="43" t="s">
        <v>11738</v>
      </c>
      <c r="B47" s="43" t="s">
        <v>11356</v>
      </c>
      <c r="C47" s="43" t="s">
        <v>11332</v>
      </c>
      <c r="D47" s="43" t="s">
        <v>11739</v>
      </c>
      <c r="E47" s="44" t="s">
        <v>11740</v>
      </c>
      <c r="F47" s="43" t="s">
        <v>11741</v>
      </c>
      <c r="G47" s="43" t="s">
        <v>11742</v>
      </c>
      <c r="H47" s="43" t="s">
        <v>11743</v>
      </c>
      <c r="I47" s="43" t="s">
        <v>11744</v>
      </c>
      <c r="J47" s="45" t="s">
        <v>11745</v>
      </c>
      <c r="K47" s="46" t="s">
        <v>11746</v>
      </c>
      <c r="L47" s="47" t="s">
        <v>11747</v>
      </c>
      <c r="S47" s="13" t="s">
        <v>11738</v>
      </c>
    </row>
    <row r="48" spans="1:26">
      <c r="A48" s="48" t="s">
        <v>5102</v>
      </c>
      <c r="B48" s="48" t="s">
        <v>13</v>
      </c>
      <c r="C48" s="49">
        <v>2</v>
      </c>
      <c r="D48" s="50">
        <v>2</v>
      </c>
      <c r="E48" s="50">
        <v>0</v>
      </c>
      <c r="F48" s="50">
        <v>0</v>
      </c>
      <c r="G48" s="50">
        <v>0</v>
      </c>
      <c r="H48" s="50">
        <v>0</v>
      </c>
      <c r="I48" s="50">
        <v>2</v>
      </c>
      <c r="J48" s="51">
        <v>0</v>
      </c>
      <c r="K48" s="51">
        <f t="shared" ref="K48:K60" si="12">SUM(E48:J48)</f>
        <v>2</v>
      </c>
      <c r="L48" s="15">
        <v>2</v>
      </c>
      <c r="S48" s="17" t="s">
        <v>11748</v>
      </c>
      <c r="T48" s="17" t="s">
        <v>6276</v>
      </c>
      <c r="U48" s="17" t="s">
        <v>6446</v>
      </c>
      <c r="V48" s="17" t="s">
        <v>6288</v>
      </c>
      <c r="W48" s="17" t="s">
        <v>6311</v>
      </c>
      <c r="X48" s="17" t="s">
        <v>6437</v>
      </c>
      <c r="Y48" s="17" t="s">
        <v>11334</v>
      </c>
    </row>
    <row r="49" spans="1:26">
      <c r="A49" s="52" t="s">
        <v>2282</v>
      </c>
      <c r="B49" s="52" t="s">
        <v>1934</v>
      </c>
      <c r="C49" s="53">
        <v>4</v>
      </c>
      <c r="D49" s="54">
        <v>4</v>
      </c>
      <c r="E49" s="54">
        <v>0</v>
      </c>
      <c r="F49" s="54">
        <v>0</v>
      </c>
      <c r="G49" s="54">
        <v>0</v>
      </c>
      <c r="H49" s="54">
        <v>0</v>
      </c>
      <c r="I49" s="54">
        <v>4</v>
      </c>
      <c r="J49" s="55">
        <v>0</v>
      </c>
      <c r="K49" s="51">
        <f t="shared" si="12"/>
        <v>4</v>
      </c>
      <c r="S49" s="17" t="s">
        <v>11344</v>
      </c>
      <c r="T49" s="22">
        <v>0</v>
      </c>
      <c r="U49" s="22">
        <v>0</v>
      </c>
      <c r="V49" s="22">
        <v>0</v>
      </c>
      <c r="W49" s="22">
        <v>0</v>
      </c>
      <c r="X49" s="22">
        <v>0</v>
      </c>
      <c r="Y49" s="17">
        <f t="shared" ref="Y49:Y59" si="13">SUM(T49:X49)</f>
        <v>0</v>
      </c>
    </row>
    <row r="50" spans="1:26">
      <c r="A50" s="52" t="s">
        <v>2282</v>
      </c>
      <c r="B50" s="52" t="s">
        <v>13</v>
      </c>
      <c r="C50" s="53">
        <v>64</v>
      </c>
      <c r="D50" s="54">
        <v>63</v>
      </c>
      <c r="E50" s="54">
        <v>0</v>
      </c>
      <c r="F50" s="54">
        <v>8</v>
      </c>
      <c r="G50" s="54">
        <v>0</v>
      </c>
      <c r="H50" s="54">
        <v>24</v>
      </c>
      <c r="I50" s="54">
        <v>31</v>
      </c>
      <c r="J50" s="55">
        <v>0</v>
      </c>
      <c r="K50" s="51">
        <f t="shared" si="12"/>
        <v>63</v>
      </c>
      <c r="L50" s="15">
        <v>67</v>
      </c>
      <c r="S50" s="56" t="s">
        <v>11345</v>
      </c>
      <c r="T50" s="57">
        <v>0</v>
      </c>
      <c r="U50" s="57">
        <v>0</v>
      </c>
      <c r="V50" s="57">
        <v>0</v>
      </c>
      <c r="W50" s="57">
        <v>0</v>
      </c>
      <c r="X50" s="57">
        <v>0</v>
      </c>
      <c r="Y50" s="17">
        <f t="shared" si="13"/>
        <v>0</v>
      </c>
    </row>
    <row r="51" spans="1:26">
      <c r="A51" s="48" t="s">
        <v>318</v>
      </c>
      <c r="B51" s="48" t="s">
        <v>2536</v>
      </c>
      <c r="C51" s="49">
        <v>28</v>
      </c>
      <c r="D51" s="50">
        <v>27</v>
      </c>
      <c r="E51" s="50">
        <v>0</v>
      </c>
      <c r="F51" s="50">
        <v>7</v>
      </c>
      <c r="G51" s="50">
        <v>0</v>
      </c>
      <c r="H51" s="50">
        <v>20</v>
      </c>
      <c r="I51" s="50">
        <v>0</v>
      </c>
      <c r="J51" s="51">
        <v>0</v>
      </c>
      <c r="K51" s="51">
        <f t="shared" si="12"/>
        <v>27</v>
      </c>
      <c r="S51" s="17" t="s">
        <v>11346</v>
      </c>
      <c r="T51" s="22">
        <v>0</v>
      </c>
      <c r="U51" s="22">
        <v>0</v>
      </c>
      <c r="V51" s="22">
        <v>0</v>
      </c>
      <c r="W51" s="22">
        <v>0</v>
      </c>
      <c r="X51" s="22">
        <v>0</v>
      </c>
      <c r="Y51" s="17">
        <f t="shared" si="13"/>
        <v>0</v>
      </c>
    </row>
    <row r="52" spans="1:26">
      <c r="A52" s="48" t="s">
        <v>318</v>
      </c>
      <c r="B52" s="48" t="s">
        <v>1934</v>
      </c>
      <c r="C52" s="49">
        <v>13</v>
      </c>
      <c r="D52" s="50">
        <v>13</v>
      </c>
      <c r="E52" s="50">
        <v>0</v>
      </c>
      <c r="F52" s="50">
        <v>0</v>
      </c>
      <c r="G52" s="50">
        <v>0</v>
      </c>
      <c r="H52" s="50">
        <v>1</v>
      </c>
      <c r="I52" s="50">
        <v>12</v>
      </c>
      <c r="J52" s="51">
        <v>0</v>
      </c>
      <c r="K52" s="51">
        <f t="shared" si="12"/>
        <v>13</v>
      </c>
      <c r="S52" s="56" t="s">
        <v>11347</v>
      </c>
      <c r="T52" s="57">
        <v>0</v>
      </c>
      <c r="U52" s="57">
        <v>0</v>
      </c>
      <c r="V52" s="57">
        <v>0</v>
      </c>
      <c r="W52" s="57">
        <v>0</v>
      </c>
      <c r="X52" s="57">
        <v>0</v>
      </c>
      <c r="Y52" s="17">
        <f t="shared" si="13"/>
        <v>0</v>
      </c>
    </row>
    <row r="53" spans="1:26">
      <c r="A53" s="48" t="s">
        <v>318</v>
      </c>
      <c r="B53" s="48" t="s">
        <v>3470</v>
      </c>
      <c r="C53" s="49">
        <v>1</v>
      </c>
      <c r="D53" s="50">
        <v>1</v>
      </c>
      <c r="E53" s="50">
        <v>0</v>
      </c>
      <c r="F53" s="50">
        <v>0</v>
      </c>
      <c r="G53" s="50">
        <v>0</v>
      </c>
      <c r="H53" s="50">
        <v>1</v>
      </c>
      <c r="I53" s="50">
        <v>0</v>
      </c>
      <c r="J53" s="51">
        <v>0</v>
      </c>
      <c r="K53" s="51">
        <f t="shared" si="12"/>
        <v>1</v>
      </c>
      <c r="S53" s="17" t="s">
        <v>11348</v>
      </c>
      <c r="T53" s="22">
        <v>0</v>
      </c>
      <c r="U53" s="22">
        <v>0</v>
      </c>
      <c r="V53" s="22">
        <v>0</v>
      </c>
      <c r="W53" s="22">
        <v>0</v>
      </c>
      <c r="X53" s="22">
        <v>0</v>
      </c>
      <c r="Y53" s="17">
        <f t="shared" si="13"/>
        <v>0</v>
      </c>
    </row>
    <row r="54" spans="1:26">
      <c r="A54" s="48" t="s">
        <v>318</v>
      </c>
      <c r="B54" s="48" t="s">
        <v>13</v>
      </c>
      <c r="C54" s="49">
        <v>183</v>
      </c>
      <c r="D54" s="50">
        <v>181</v>
      </c>
      <c r="E54" s="50">
        <v>12</v>
      </c>
      <c r="F54" s="50">
        <v>21</v>
      </c>
      <c r="G54" s="50">
        <v>12</v>
      </c>
      <c r="H54" s="50">
        <v>35</v>
      </c>
      <c r="I54" s="50">
        <v>101</v>
      </c>
      <c r="J54" s="51">
        <v>0</v>
      </c>
      <c r="K54" s="51">
        <f t="shared" si="12"/>
        <v>181</v>
      </c>
      <c r="L54" s="15">
        <f>SUM(D51:D54)</f>
        <v>222</v>
      </c>
      <c r="S54" s="56" t="s">
        <v>11349</v>
      </c>
      <c r="T54" s="57">
        <v>0</v>
      </c>
      <c r="U54" s="57">
        <v>0</v>
      </c>
      <c r="V54" s="57">
        <v>0</v>
      </c>
      <c r="W54" s="57">
        <v>0</v>
      </c>
      <c r="X54" s="57">
        <v>0</v>
      </c>
      <c r="Y54" s="17">
        <f t="shared" si="13"/>
        <v>0</v>
      </c>
    </row>
    <row r="55" spans="1:26">
      <c r="A55" s="52" t="s">
        <v>14</v>
      </c>
      <c r="B55" s="52" t="s">
        <v>2536</v>
      </c>
      <c r="C55" s="53">
        <v>97</v>
      </c>
      <c r="D55" s="54">
        <v>94</v>
      </c>
      <c r="E55" s="54">
        <v>12</v>
      </c>
      <c r="F55" s="54">
        <v>22</v>
      </c>
      <c r="G55" s="54">
        <v>12</v>
      </c>
      <c r="H55" s="54">
        <v>47</v>
      </c>
      <c r="I55" s="54">
        <v>1</v>
      </c>
      <c r="J55" s="55">
        <v>0</v>
      </c>
      <c r="K55" s="51">
        <f t="shared" si="12"/>
        <v>94</v>
      </c>
      <c r="S55" s="17" t="s">
        <v>11350</v>
      </c>
      <c r="T55" s="22">
        <v>0</v>
      </c>
      <c r="U55" s="22">
        <v>0</v>
      </c>
      <c r="V55" s="22">
        <v>0</v>
      </c>
      <c r="W55" s="22">
        <v>0</v>
      </c>
      <c r="X55" s="22">
        <v>2</v>
      </c>
      <c r="Y55" s="17">
        <f t="shared" si="13"/>
        <v>2</v>
      </c>
    </row>
    <row r="56" spans="1:26">
      <c r="A56" s="52" t="s">
        <v>14</v>
      </c>
      <c r="B56" s="52" t="s">
        <v>1934</v>
      </c>
      <c r="C56" s="53">
        <v>70</v>
      </c>
      <c r="D56" s="54">
        <v>70</v>
      </c>
      <c r="E56" s="54">
        <v>0</v>
      </c>
      <c r="F56" s="54">
        <v>3</v>
      </c>
      <c r="G56" s="54">
        <v>0</v>
      </c>
      <c r="H56" s="54">
        <v>28</v>
      </c>
      <c r="I56" s="54">
        <v>39</v>
      </c>
      <c r="J56" s="55">
        <v>0</v>
      </c>
      <c r="K56" s="51">
        <f t="shared" si="12"/>
        <v>70</v>
      </c>
      <c r="S56" s="56" t="s">
        <v>11351</v>
      </c>
      <c r="T56" s="57">
        <v>0</v>
      </c>
      <c r="U56" s="57">
        <v>8</v>
      </c>
      <c r="V56" s="57">
        <v>0</v>
      </c>
      <c r="W56" s="57">
        <v>24</v>
      </c>
      <c r="X56" s="57">
        <v>35</v>
      </c>
      <c r="Y56" s="17">
        <f t="shared" si="13"/>
        <v>67</v>
      </c>
      <c r="Z56" s="15"/>
    </row>
    <row r="57" spans="1:26">
      <c r="A57" s="52" t="s">
        <v>14</v>
      </c>
      <c r="B57" s="52" t="s">
        <v>6094</v>
      </c>
      <c r="C57" s="53">
        <v>5</v>
      </c>
      <c r="D57" s="54">
        <v>4</v>
      </c>
      <c r="E57" s="54">
        <v>0</v>
      </c>
      <c r="F57" s="54">
        <v>4</v>
      </c>
      <c r="G57" s="54">
        <v>0</v>
      </c>
      <c r="H57" s="54">
        <v>0</v>
      </c>
      <c r="I57" s="54">
        <v>0</v>
      </c>
      <c r="J57" s="55">
        <v>0</v>
      </c>
      <c r="K57" s="51">
        <f t="shared" si="12"/>
        <v>4</v>
      </c>
      <c r="S57" s="17" t="s">
        <v>11352</v>
      </c>
      <c r="T57" s="22">
        <v>12</v>
      </c>
      <c r="U57" s="22">
        <v>28</v>
      </c>
      <c r="V57" s="22">
        <v>12</v>
      </c>
      <c r="W57" s="22">
        <v>57</v>
      </c>
      <c r="X57" s="22">
        <v>113</v>
      </c>
      <c r="Y57" s="17">
        <f t="shared" si="13"/>
        <v>222</v>
      </c>
      <c r="Z57" s="15"/>
    </row>
    <row r="58" spans="1:26">
      <c r="A58" s="52" t="s">
        <v>14</v>
      </c>
      <c r="B58" s="52" t="s">
        <v>3470</v>
      </c>
      <c r="C58" s="53">
        <v>3</v>
      </c>
      <c r="D58" s="54">
        <v>3</v>
      </c>
      <c r="E58" s="54">
        <v>0</v>
      </c>
      <c r="F58" s="54">
        <v>2</v>
      </c>
      <c r="G58" s="54">
        <v>0</v>
      </c>
      <c r="H58" s="54">
        <v>1</v>
      </c>
      <c r="I58" s="54">
        <v>0</v>
      </c>
      <c r="J58" s="55">
        <v>0</v>
      </c>
      <c r="K58" s="51">
        <f t="shared" si="12"/>
        <v>3</v>
      </c>
      <c r="S58" s="56" t="s">
        <v>11353</v>
      </c>
      <c r="T58" s="57">
        <v>119</v>
      </c>
      <c r="U58" s="57">
        <v>133</v>
      </c>
      <c r="V58" s="57">
        <v>60</v>
      </c>
      <c r="W58" s="57">
        <v>217</v>
      </c>
      <c r="X58" s="57">
        <v>1067</v>
      </c>
      <c r="Y58" s="17">
        <f t="shared" si="13"/>
        <v>1596</v>
      </c>
    </row>
    <row r="59" spans="1:26">
      <c r="A59" s="52" t="s">
        <v>14</v>
      </c>
      <c r="B59" s="52" t="s">
        <v>13</v>
      </c>
      <c r="C59" s="53">
        <v>1430</v>
      </c>
      <c r="D59" s="54">
        <v>1425</v>
      </c>
      <c r="E59" s="54">
        <v>107</v>
      </c>
      <c r="F59" s="54">
        <v>102</v>
      </c>
      <c r="G59" s="54">
        <v>48</v>
      </c>
      <c r="H59" s="54">
        <v>141</v>
      </c>
      <c r="I59" s="54">
        <v>1027</v>
      </c>
      <c r="J59" s="55">
        <v>0</v>
      </c>
      <c r="K59" s="51">
        <f t="shared" si="12"/>
        <v>1425</v>
      </c>
      <c r="L59" s="15">
        <f>SUM(D55:D59)</f>
        <v>1596</v>
      </c>
      <c r="S59" s="17" t="s">
        <v>11749</v>
      </c>
      <c r="T59" s="22">
        <v>0</v>
      </c>
      <c r="U59" s="22">
        <v>0</v>
      </c>
      <c r="V59" s="22">
        <v>0</v>
      </c>
      <c r="W59" s="22">
        <v>52</v>
      </c>
      <c r="X59" s="22">
        <v>0</v>
      </c>
      <c r="Y59" s="17">
        <f t="shared" si="13"/>
        <v>52</v>
      </c>
      <c r="Z59" s="15"/>
    </row>
    <row r="60" spans="1:26">
      <c r="A60" s="48" t="s">
        <v>1882</v>
      </c>
      <c r="B60" s="48" t="s">
        <v>1934</v>
      </c>
      <c r="C60" s="49">
        <v>52</v>
      </c>
      <c r="D60" s="50">
        <v>52</v>
      </c>
      <c r="E60" s="50">
        <v>0</v>
      </c>
      <c r="F60" s="50">
        <v>0</v>
      </c>
      <c r="G60" s="50">
        <v>0</v>
      </c>
      <c r="H60" s="50">
        <v>52</v>
      </c>
      <c r="I60" s="50">
        <v>0</v>
      </c>
      <c r="J60" s="51">
        <v>0</v>
      </c>
      <c r="K60" s="51">
        <f t="shared" si="12"/>
        <v>52</v>
      </c>
      <c r="L60" s="15">
        <v>52</v>
      </c>
      <c r="T60" s="15">
        <f>SUM(T49:T59)</f>
        <v>131</v>
      </c>
      <c r="U60" s="15">
        <f t="shared" ref="U60:X60" si="14">SUM(U49:U59)</f>
        <v>169</v>
      </c>
      <c r="V60" s="15">
        <f t="shared" si="14"/>
        <v>72</v>
      </c>
      <c r="W60" s="15">
        <f t="shared" si="14"/>
        <v>350</v>
      </c>
      <c r="X60" s="15">
        <f t="shared" si="14"/>
        <v>1217</v>
      </c>
      <c r="Y60" s="17">
        <f>SUM(T60:X60)</f>
        <v>1939</v>
      </c>
    </row>
    <row r="61" spans="1:26">
      <c r="A61" s="48" t="s">
        <v>11750</v>
      </c>
      <c r="B61" s="58"/>
      <c r="C61" s="58">
        <f t="shared" ref="C61:I61" si="15">SUM(C48:C60)</f>
        <v>1952</v>
      </c>
      <c r="D61" s="58">
        <f t="shared" si="15"/>
        <v>1939</v>
      </c>
      <c r="E61" s="58">
        <f t="shared" si="15"/>
        <v>131</v>
      </c>
      <c r="F61" s="58">
        <f t="shared" si="15"/>
        <v>169</v>
      </c>
      <c r="G61" s="58">
        <f t="shared" si="15"/>
        <v>72</v>
      </c>
      <c r="H61" s="58">
        <f t="shared" si="15"/>
        <v>350</v>
      </c>
      <c r="I61" s="58">
        <f t="shared" si="15"/>
        <v>1217</v>
      </c>
      <c r="J61" s="58">
        <v>0</v>
      </c>
      <c r="K61" s="58">
        <f>SUM(K48:K60)</f>
        <v>1939</v>
      </c>
      <c r="L61" s="15">
        <f>SUM(L48:L60)</f>
        <v>1939</v>
      </c>
    </row>
    <row r="62" spans="1:26">
      <c r="I62" s="13" t="s">
        <v>11751</v>
      </c>
      <c r="S62" s="17" t="s">
        <v>11752</v>
      </c>
      <c r="T62" s="17" t="s">
        <v>6276</v>
      </c>
      <c r="U62" s="17" t="s">
        <v>6446</v>
      </c>
      <c r="V62" s="17" t="s">
        <v>6288</v>
      </c>
      <c r="W62" s="17" t="s">
        <v>6311</v>
      </c>
      <c r="X62" s="17" t="s">
        <v>6437</v>
      </c>
      <c r="Y62" s="17" t="s">
        <v>11334</v>
      </c>
    </row>
    <row r="63" spans="1:26">
      <c r="S63" s="17" t="s">
        <v>11344</v>
      </c>
      <c r="T63" s="22">
        <v>0</v>
      </c>
      <c r="U63" s="22">
        <v>0</v>
      </c>
      <c r="V63" s="22">
        <v>0</v>
      </c>
      <c r="W63" s="22">
        <v>0</v>
      </c>
      <c r="X63" s="22">
        <v>0</v>
      </c>
      <c r="Y63" s="17">
        <f t="shared" ref="Y63:Y73" si="16">SUM(T63:X63)</f>
        <v>0</v>
      </c>
    </row>
    <row r="64" spans="1:26">
      <c r="C64" s="15"/>
      <c r="D64" s="15"/>
      <c r="E64" s="15"/>
      <c r="F64" s="15"/>
      <c r="G64" s="15"/>
      <c r="H64" s="15"/>
      <c r="I64" s="15"/>
      <c r="J64" s="15"/>
      <c r="S64" s="56" t="s">
        <v>11345</v>
      </c>
      <c r="T64" s="57">
        <v>0</v>
      </c>
      <c r="U64" s="57">
        <v>0</v>
      </c>
      <c r="V64" s="57">
        <v>0</v>
      </c>
      <c r="W64" s="59">
        <v>0</v>
      </c>
      <c r="X64" s="57">
        <v>0</v>
      </c>
      <c r="Y64" s="17">
        <f t="shared" si="16"/>
        <v>0</v>
      </c>
    </row>
    <row r="65" spans="8:26">
      <c r="S65" s="17" t="s">
        <v>11346</v>
      </c>
      <c r="T65" s="60">
        <v>0</v>
      </c>
      <c r="U65" s="60">
        <v>0</v>
      </c>
      <c r="V65" s="60">
        <v>0</v>
      </c>
      <c r="W65" s="22">
        <v>0</v>
      </c>
      <c r="X65" s="60">
        <v>0</v>
      </c>
      <c r="Y65" s="17">
        <f t="shared" si="16"/>
        <v>0</v>
      </c>
    </row>
    <row r="66" spans="8:26">
      <c r="S66" s="56" t="s">
        <v>11347</v>
      </c>
      <c r="T66" s="61">
        <v>0</v>
      </c>
      <c r="U66" s="61">
        <v>0</v>
      </c>
      <c r="V66" s="61">
        <v>0</v>
      </c>
      <c r="W66" s="61">
        <v>0</v>
      </c>
      <c r="X66" s="61">
        <v>0</v>
      </c>
      <c r="Y66" s="17">
        <f t="shared" si="16"/>
        <v>0</v>
      </c>
    </row>
    <row r="67" spans="8:26">
      <c r="S67" s="62" t="s">
        <v>11348</v>
      </c>
      <c r="T67" s="63">
        <v>0</v>
      </c>
      <c r="U67" s="63">
        <v>0</v>
      </c>
      <c r="V67" s="63">
        <v>0</v>
      </c>
      <c r="W67" s="63">
        <v>0</v>
      </c>
      <c r="X67" s="63">
        <v>0</v>
      </c>
      <c r="Y67" s="62">
        <f t="shared" si="16"/>
        <v>0</v>
      </c>
    </row>
    <row r="68" spans="8:26">
      <c r="S68" s="56" t="s">
        <v>11349</v>
      </c>
      <c r="T68" s="64">
        <v>0</v>
      </c>
      <c r="U68" s="64">
        <v>0</v>
      </c>
      <c r="V68" s="64">
        <v>0</v>
      </c>
      <c r="W68" s="64">
        <v>0</v>
      </c>
      <c r="X68" s="64">
        <v>0</v>
      </c>
      <c r="Y68" s="17">
        <f t="shared" si="16"/>
        <v>0</v>
      </c>
    </row>
    <row r="69" spans="8:26">
      <c r="S69" s="17" t="s">
        <v>11350</v>
      </c>
      <c r="T69" s="65">
        <v>0</v>
      </c>
      <c r="U69" s="65">
        <v>0</v>
      </c>
      <c r="V69" s="65">
        <v>0</v>
      </c>
      <c r="W69" s="65">
        <v>0</v>
      </c>
      <c r="X69" s="65">
        <v>0</v>
      </c>
      <c r="Y69" s="17">
        <f t="shared" si="16"/>
        <v>0</v>
      </c>
    </row>
    <row r="70" spans="8:26">
      <c r="S70" s="56" t="s">
        <v>11351</v>
      </c>
      <c r="T70" s="64">
        <v>0</v>
      </c>
      <c r="U70" s="64">
        <v>0</v>
      </c>
      <c r="V70" s="64">
        <v>0</v>
      </c>
      <c r="W70" s="64">
        <v>0</v>
      </c>
      <c r="X70" s="64">
        <v>0</v>
      </c>
      <c r="Y70" s="17">
        <f t="shared" si="16"/>
        <v>0</v>
      </c>
    </row>
    <row r="71" spans="8:26">
      <c r="S71" s="17" t="s">
        <v>11352</v>
      </c>
      <c r="T71" s="50">
        <v>0</v>
      </c>
      <c r="U71" s="50">
        <v>7</v>
      </c>
      <c r="V71" s="50">
        <v>0</v>
      </c>
      <c r="W71" s="50">
        <v>20</v>
      </c>
      <c r="X71" s="50">
        <v>0</v>
      </c>
      <c r="Y71" s="17">
        <f t="shared" si="16"/>
        <v>27</v>
      </c>
    </row>
    <row r="72" spans="8:26">
      <c r="S72" s="56" t="s">
        <v>11353</v>
      </c>
      <c r="T72" s="54">
        <v>12</v>
      </c>
      <c r="U72" s="54">
        <v>22</v>
      </c>
      <c r="V72" s="54">
        <v>12</v>
      </c>
      <c r="W72" s="54">
        <v>47</v>
      </c>
      <c r="X72" s="54">
        <v>1</v>
      </c>
      <c r="Y72" s="17">
        <f t="shared" si="16"/>
        <v>94</v>
      </c>
    </row>
    <row r="73" spans="8:26">
      <c r="S73" s="17" t="s">
        <v>11749</v>
      </c>
      <c r="T73" s="50">
        <v>0</v>
      </c>
      <c r="U73" s="50">
        <v>0</v>
      </c>
      <c r="V73" s="50">
        <v>0</v>
      </c>
      <c r="W73" s="50">
        <v>0</v>
      </c>
      <c r="X73" s="50">
        <v>0</v>
      </c>
      <c r="Y73" s="17">
        <f t="shared" si="16"/>
        <v>0</v>
      </c>
    </row>
    <row r="74" spans="8:26">
      <c r="T74" s="66">
        <f>SUM(T63:T73)</f>
        <v>12</v>
      </c>
      <c r="U74" s="66">
        <f t="shared" ref="U74:X74" si="17">SUM(U63:U73)</f>
        <v>29</v>
      </c>
      <c r="V74" s="66">
        <f t="shared" si="17"/>
        <v>12</v>
      </c>
      <c r="W74" s="66">
        <f t="shared" si="17"/>
        <v>67</v>
      </c>
      <c r="X74" s="66">
        <f t="shared" si="17"/>
        <v>1</v>
      </c>
      <c r="Y74" s="62">
        <f>SUM(T74:X74)</f>
        <v>121</v>
      </c>
    </row>
    <row r="76" spans="8:26">
      <c r="S76" s="17" t="s">
        <v>11753</v>
      </c>
      <c r="T76" s="17" t="s">
        <v>6276</v>
      </c>
      <c r="U76" s="17" t="s">
        <v>6446</v>
      </c>
      <c r="V76" s="17" t="s">
        <v>6288</v>
      </c>
      <c r="W76" s="17" t="s">
        <v>6311</v>
      </c>
      <c r="X76" s="17" t="s">
        <v>6437</v>
      </c>
      <c r="Y76" s="17" t="s">
        <v>11754</v>
      </c>
    </row>
    <row r="77" spans="8:26">
      <c r="S77" s="17" t="s">
        <v>11344</v>
      </c>
      <c r="T77" s="22">
        <v>0</v>
      </c>
      <c r="U77" s="22">
        <v>0</v>
      </c>
      <c r="V77" s="22">
        <v>0</v>
      </c>
      <c r="W77" s="22">
        <v>0</v>
      </c>
      <c r="X77" s="22">
        <v>0</v>
      </c>
      <c r="Y77" s="22">
        <f t="shared" ref="Y77:Y82" si="18">SUM(T77:X77)</f>
        <v>0</v>
      </c>
      <c r="Z77" s="17" t="s">
        <v>11344</v>
      </c>
    </row>
    <row r="78" spans="8:26">
      <c r="S78" s="56" t="s">
        <v>11345</v>
      </c>
      <c r="T78" s="57">
        <v>0</v>
      </c>
      <c r="U78" s="57">
        <v>0</v>
      </c>
      <c r="V78" s="57">
        <v>0</v>
      </c>
      <c r="W78" s="57">
        <v>0</v>
      </c>
      <c r="X78" s="57">
        <v>0</v>
      </c>
      <c r="Y78" s="22">
        <f t="shared" si="18"/>
        <v>0</v>
      </c>
      <c r="Z78" s="56" t="s">
        <v>11345</v>
      </c>
    </row>
    <row r="79" spans="8:26">
      <c r="S79" s="17" t="s">
        <v>11346</v>
      </c>
      <c r="T79" s="22">
        <v>0</v>
      </c>
      <c r="U79" s="22">
        <v>0</v>
      </c>
      <c r="V79" s="22">
        <v>0</v>
      </c>
      <c r="W79" s="22">
        <v>0</v>
      </c>
      <c r="X79" s="22">
        <v>0</v>
      </c>
      <c r="Y79" s="22">
        <f t="shared" si="18"/>
        <v>0</v>
      </c>
      <c r="Z79" s="17" t="s">
        <v>11346</v>
      </c>
    </row>
    <row r="80" spans="8:26">
      <c r="H80" s="67"/>
      <c r="S80" s="56" t="s">
        <v>11347</v>
      </c>
      <c r="T80" s="57">
        <v>0</v>
      </c>
      <c r="U80" s="57">
        <v>0</v>
      </c>
      <c r="V80" s="57">
        <v>0</v>
      </c>
      <c r="W80" s="57">
        <v>0</v>
      </c>
      <c r="X80" s="57">
        <v>0</v>
      </c>
      <c r="Y80" s="22">
        <f t="shared" si="18"/>
        <v>0</v>
      </c>
      <c r="Z80" s="56" t="s">
        <v>11347</v>
      </c>
    </row>
    <row r="81" spans="1:26">
      <c r="H81" s="67"/>
      <c r="S81" s="17" t="s">
        <v>11348</v>
      </c>
      <c r="T81" s="22">
        <v>0</v>
      </c>
      <c r="U81" s="22">
        <v>0</v>
      </c>
      <c r="V81" s="22">
        <v>0</v>
      </c>
      <c r="W81" s="22">
        <v>0</v>
      </c>
      <c r="X81" s="22">
        <v>0</v>
      </c>
      <c r="Y81" s="22">
        <f t="shared" si="18"/>
        <v>0</v>
      </c>
      <c r="Z81" s="17" t="s">
        <v>11348</v>
      </c>
    </row>
    <row r="82" spans="1:26">
      <c r="H82" s="67"/>
      <c r="S82" s="56" t="s">
        <v>11349</v>
      </c>
      <c r="T82" s="57">
        <v>0</v>
      </c>
      <c r="U82" s="57">
        <v>0</v>
      </c>
      <c r="V82" s="57">
        <v>0</v>
      </c>
      <c r="W82" s="57">
        <v>0</v>
      </c>
      <c r="X82" s="57">
        <v>0</v>
      </c>
      <c r="Y82" s="22">
        <f t="shared" si="18"/>
        <v>0</v>
      </c>
      <c r="Z82" s="56" t="s">
        <v>11349</v>
      </c>
    </row>
    <row r="83" spans="1:26">
      <c r="H83" s="67"/>
      <c r="S83" s="17" t="s">
        <v>11350</v>
      </c>
      <c r="T83" s="22">
        <v>0</v>
      </c>
      <c r="U83" s="22">
        <v>0</v>
      </c>
      <c r="V83" s="22">
        <v>0</v>
      </c>
      <c r="W83" s="22">
        <v>0</v>
      </c>
      <c r="X83" s="22">
        <v>2</v>
      </c>
      <c r="Y83" s="22">
        <f t="shared" ref="Y83:Y88" si="19">SUM(T83:W83)</f>
        <v>0</v>
      </c>
      <c r="Z83" s="17" t="s">
        <v>11350</v>
      </c>
    </row>
    <row r="84" spans="1:26">
      <c r="H84" s="67"/>
      <c r="S84" s="56" t="s">
        <v>11351</v>
      </c>
      <c r="T84" s="57">
        <v>0</v>
      </c>
      <c r="U84" s="57">
        <v>8</v>
      </c>
      <c r="V84" s="57">
        <v>0</v>
      </c>
      <c r="W84" s="57">
        <v>24</v>
      </c>
      <c r="X84" s="57">
        <v>35</v>
      </c>
      <c r="Y84" s="22">
        <f t="shared" si="19"/>
        <v>32</v>
      </c>
      <c r="Z84" s="56" t="s">
        <v>11351</v>
      </c>
    </row>
    <row r="85" spans="1:26">
      <c r="H85" s="67"/>
      <c r="S85" s="17" t="s">
        <v>11352</v>
      </c>
      <c r="T85" s="22">
        <v>12</v>
      </c>
      <c r="U85" s="22">
        <v>21</v>
      </c>
      <c r="V85" s="22">
        <v>12</v>
      </c>
      <c r="W85" s="22">
        <v>37</v>
      </c>
      <c r="X85" s="22">
        <v>113</v>
      </c>
      <c r="Y85" s="22">
        <f t="shared" si="19"/>
        <v>82</v>
      </c>
      <c r="Z85" s="17" t="s">
        <v>11352</v>
      </c>
    </row>
    <row r="86" spans="1:26">
      <c r="S86" s="56" t="s">
        <v>11353</v>
      </c>
      <c r="T86" s="57">
        <v>107</v>
      </c>
      <c r="U86" s="57">
        <v>111</v>
      </c>
      <c r="V86" s="57">
        <v>48</v>
      </c>
      <c r="W86" s="57">
        <v>170</v>
      </c>
      <c r="X86" s="57">
        <v>1066</v>
      </c>
      <c r="Y86" s="22">
        <f t="shared" si="19"/>
        <v>436</v>
      </c>
      <c r="Z86" s="56" t="s">
        <v>11353</v>
      </c>
    </row>
    <row r="87" spans="1:26">
      <c r="S87" s="17" t="s">
        <v>11749</v>
      </c>
      <c r="T87" s="22">
        <v>0</v>
      </c>
      <c r="U87" s="22">
        <v>0</v>
      </c>
      <c r="V87" s="22">
        <v>0</v>
      </c>
      <c r="W87" s="22">
        <v>52</v>
      </c>
      <c r="X87" s="22">
        <v>0</v>
      </c>
      <c r="Y87" s="22">
        <f t="shared" si="19"/>
        <v>52</v>
      </c>
      <c r="Z87" s="17" t="s">
        <v>11749</v>
      </c>
    </row>
    <row r="88" spans="1:26">
      <c r="T88" s="15">
        <f>SUM(T77:T87)</f>
        <v>119</v>
      </c>
      <c r="U88" s="15">
        <f t="shared" ref="U88:X88" si="20">SUM(U77:U87)</f>
        <v>140</v>
      </c>
      <c r="V88" s="15">
        <f t="shared" si="20"/>
        <v>60</v>
      </c>
      <c r="W88" s="15">
        <f t="shared" si="20"/>
        <v>283</v>
      </c>
      <c r="X88" s="15">
        <f t="shared" si="20"/>
        <v>1216</v>
      </c>
      <c r="Y88" s="22">
        <f t="shared" si="19"/>
        <v>602</v>
      </c>
    </row>
    <row r="94" spans="1:26" ht="39.6">
      <c r="A94" s="43" t="s">
        <v>11755</v>
      </c>
      <c r="B94" s="43" t="s">
        <v>11356</v>
      </c>
      <c r="C94" s="43" t="s">
        <v>11332</v>
      </c>
      <c r="D94" s="43" t="s">
        <v>11739</v>
      </c>
      <c r="E94" s="44" t="s">
        <v>11740</v>
      </c>
      <c r="F94" s="43" t="s">
        <v>11741</v>
      </c>
      <c r="G94" s="43" t="s">
        <v>11742</v>
      </c>
      <c r="H94" s="43" t="s">
        <v>11743</v>
      </c>
      <c r="I94" s="43" t="s">
        <v>11744</v>
      </c>
      <c r="J94" s="45" t="s">
        <v>11745</v>
      </c>
      <c r="K94" s="46" t="s">
        <v>11746</v>
      </c>
      <c r="L94" s="47" t="s">
        <v>11756</v>
      </c>
      <c r="S94" s="13" t="s">
        <v>11755</v>
      </c>
    </row>
    <row r="95" spans="1:26">
      <c r="A95" s="48" t="s">
        <v>11757</v>
      </c>
      <c r="B95" s="48" t="s">
        <v>13</v>
      </c>
      <c r="C95" s="49">
        <v>1</v>
      </c>
      <c r="D95" s="50">
        <v>1</v>
      </c>
      <c r="E95" s="50">
        <v>0</v>
      </c>
      <c r="F95" s="50">
        <v>0</v>
      </c>
      <c r="G95" s="50">
        <v>0</v>
      </c>
      <c r="H95" s="50">
        <v>1</v>
      </c>
      <c r="I95" s="50">
        <v>0</v>
      </c>
      <c r="J95" s="51">
        <v>0</v>
      </c>
      <c r="K95" s="51">
        <f t="shared" ref="K95:K113" si="21">SUM(E95:J95)</f>
        <v>1</v>
      </c>
      <c r="L95" s="15">
        <v>1</v>
      </c>
      <c r="S95" s="17" t="s">
        <v>11748</v>
      </c>
      <c r="T95" s="17" t="s">
        <v>6276</v>
      </c>
      <c r="U95" s="17" t="s">
        <v>6446</v>
      </c>
      <c r="V95" s="17" t="s">
        <v>6288</v>
      </c>
      <c r="W95" s="17" t="s">
        <v>6311</v>
      </c>
      <c r="X95" s="17" t="s">
        <v>6437</v>
      </c>
      <c r="Y95" s="17" t="s">
        <v>11334</v>
      </c>
    </row>
    <row r="96" spans="1:26">
      <c r="A96" s="52" t="s">
        <v>11758</v>
      </c>
      <c r="B96" s="52" t="s">
        <v>2536</v>
      </c>
      <c r="C96" s="53">
        <v>1</v>
      </c>
      <c r="D96" s="54">
        <v>1</v>
      </c>
      <c r="E96" s="54">
        <v>0</v>
      </c>
      <c r="F96" s="54">
        <v>0</v>
      </c>
      <c r="G96" s="54">
        <v>0</v>
      </c>
      <c r="H96" s="54">
        <v>1</v>
      </c>
      <c r="I96" s="54">
        <v>0</v>
      </c>
      <c r="J96" s="55">
        <v>0</v>
      </c>
      <c r="K96" s="51">
        <f t="shared" si="21"/>
        <v>1</v>
      </c>
      <c r="L96" s="15">
        <v>1</v>
      </c>
      <c r="S96" s="17" t="s">
        <v>11344</v>
      </c>
      <c r="T96" s="22">
        <v>0</v>
      </c>
      <c r="U96" s="22">
        <v>0</v>
      </c>
      <c r="V96" s="22">
        <v>0</v>
      </c>
      <c r="W96" s="22">
        <v>0</v>
      </c>
      <c r="X96" s="22">
        <v>0</v>
      </c>
      <c r="Y96" s="17">
        <f t="shared" ref="Y96:Y106" si="22">SUM(T96:X96)</f>
        <v>0</v>
      </c>
    </row>
    <row r="97" spans="1:26">
      <c r="A97" s="48" t="s">
        <v>4324</v>
      </c>
      <c r="B97" s="48" t="s">
        <v>2536</v>
      </c>
      <c r="C97" s="49">
        <v>1</v>
      </c>
      <c r="D97" s="50">
        <v>1</v>
      </c>
      <c r="E97" s="50">
        <v>0</v>
      </c>
      <c r="F97" s="50">
        <v>0</v>
      </c>
      <c r="G97" s="50">
        <v>0</v>
      </c>
      <c r="H97" s="50">
        <v>1</v>
      </c>
      <c r="I97" s="50">
        <v>0</v>
      </c>
      <c r="J97" s="51">
        <v>0</v>
      </c>
      <c r="K97" s="51">
        <f t="shared" si="21"/>
        <v>1</v>
      </c>
      <c r="L97" s="15">
        <v>1</v>
      </c>
      <c r="S97" s="56" t="s">
        <v>11345</v>
      </c>
      <c r="T97" s="57">
        <v>0</v>
      </c>
      <c r="U97" s="57">
        <v>0</v>
      </c>
      <c r="V97" s="57">
        <v>0</v>
      </c>
      <c r="W97" s="57">
        <v>0</v>
      </c>
      <c r="X97" s="57">
        <v>0</v>
      </c>
      <c r="Y97" s="17">
        <f t="shared" si="22"/>
        <v>0</v>
      </c>
    </row>
    <row r="98" spans="1:26">
      <c r="A98" s="52" t="s">
        <v>2288</v>
      </c>
      <c r="B98" s="52" t="s">
        <v>13</v>
      </c>
      <c r="C98" s="53">
        <v>2</v>
      </c>
      <c r="D98" s="54">
        <v>2</v>
      </c>
      <c r="E98" s="54">
        <v>0</v>
      </c>
      <c r="F98" s="54">
        <v>0</v>
      </c>
      <c r="G98" s="54">
        <v>0</v>
      </c>
      <c r="H98" s="54">
        <v>2</v>
      </c>
      <c r="I98" s="54">
        <v>0</v>
      </c>
      <c r="J98" s="55">
        <v>0</v>
      </c>
      <c r="K98" s="51">
        <f t="shared" si="21"/>
        <v>2</v>
      </c>
      <c r="L98" s="15">
        <v>2</v>
      </c>
      <c r="S98" s="17" t="s">
        <v>11346</v>
      </c>
      <c r="T98" s="22">
        <v>0</v>
      </c>
      <c r="U98" s="22">
        <v>0</v>
      </c>
      <c r="V98" s="22">
        <v>0</v>
      </c>
      <c r="W98" s="22">
        <v>1</v>
      </c>
      <c r="X98" s="22">
        <v>0</v>
      </c>
      <c r="Y98" s="17">
        <f t="shared" si="22"/>
        <v>1</v>
      </c>
    </row>
    <row r="99" spans="1:26">
      <c r="A99" s="48" t="s">
        <v>5102</v>
      </c>
      <c r="B99" s="48" t="s">
        <v>2536</v>
      </c>
      <c r="C99" s="49">
        <v>2</v>
      </c>
      <c r="D99" s="50">
        <v>2</v>
      </c>
      <c r="E99" s="50">
        <v>0</v>
      </c>
      <c r="F99" s="50">
        <v>0</v>
      </c>
      <c r="G99" s="50">
        <v>0</v>
      </c>
      <c r="H99" s="50">
        <v>2</v>
      </c>
      <c r="I99" s="50">
        <v>0</v>
      </c>
      <c r="J99" s="51">
        <v>0</v>
      </c>
      <c r="K99" s="51">
        <f t="shared" si="21"/>
        <v>2</v>
      </c>
      <c r="S99" s="56" t="s">
        <v>11347</v>
      </c>
      <c r="T99" s="57">
        <v>0</v>
      </c>
      <c r="U99" s="57">
        <v>0</v>
      </c>
      <c r="V99" s="57">
        <v>0</v>
      </c>
      <c r="W99" s="57">
        <v>1</v>
      </c>
      <c r="X99" s="57">
        <v>0</v>
      </c>
      <c r="Y99" s="17">
        <f t="shared" si="22"/>
        <v>1</v>
      </c>
    </row>
    <row r="100" spans="1:26">
      <c r="A100" s="48" t="s">
        <v>5102</v>
      </c>
      <c r="B100" s="48" t="s">
        <v>1934</v>
      </c>
      <c r="C100" s="49">
        <v>3</v>
      </c>
      <c r="D100" s="50">
        <v>3</v>
      </c>
      <c r="E100" s="50">
        <v>0</v>
      </c>
      <c r="F100" s="50">
        <v>0</v>
      </c>
      <c r="G100" s="50">
        <v>0</v>
      </c>
      <c r="H100" s="50">
        <v>0</v>
      </c>
      <c r="I100" s="50">
        <v>3</v>
      </c>
      <c r="J100" s="51">
        <v>0</v>
      </c>
      <c r="K100" s="51">
        <f t="shared" si="21"/>
        <v>3</v>
      </c>
      <c r="S100" s="17" t="s">
        <v>11348</v>
      </c>
      <c r="T100" s="22">
        <v>0</v>
      </c>
      <c r="U100" s="22">
        <v>0</v>
      </c>
      <c r="V100" s="22">
        <v>0</v>
      </c>
      <c r="W100" s="22">
        <v>1</v>
      </c>
      <c r="X100" s="22">
        <v>0</v>
      </c>
      <c r="Y100" s="17">
        <f t="shared" si="22"/>
        <v>1</v>
      </c>
    </row>
    <row r="101" spans="1:26">
      <c r="A101" s="48" t="s">
        <v>5102</v>
      </c>
      <c r="B101" s="48" t="s">
        <v>13</v>
      </c>
      <c r="C101" s="49">
        <v>3</v>
      </c>
      <c r="D101" s="50">
        <v>3</v>
      </c>
      <c r="E101" s="50">
        <v>0</v>
      </c>
      <c r="F101" s="50">
        <v>0</v>
      </c>
      <c r="G101" s="50">
        <v>0</v>
      </c>
      <c r="H101" s="50">
        <v>1</v>
      </c>
      <c r="I101" s="50">
        <v>2</v>
      </c>
      <c r="J101" s="51">
        <v>0</v>
      </c>
      <c r="K101" s="51">
        <f t="shared" si="21"/>
        <v>3</v>
      </c>
      <c r="L101" s="15">
        <v>8</v>
      </c>
      <c r="S101" s="56" t="s">
        <v>11349</v>
      </c>
      <c r="T101" s="57">
        <v>0</v>
      </c>
      <c r="U101" s="57">
        <v>0</v>
      </c>
      <c r="V101" s="57">
        <v>0</v>
      </c>
      <c r="W101" s="57">
        <v>2</v>
      </c>
      <c r="X101" s="57">
        <v>0</v>
      </c>
      <c r="Y101" s="17">
        <f t="shared" si="22"/>
        <v>2</v>
      </c>
    </row>
    <row r="102" spans="1:26">
      <c r="A102" s="52" t="s">
        <v>2282</v>
      </c>
      <c r="B102" s="52" t="s">
        <v>2536</v>
      </c>
      <c r="C102" s="53">
        <v>1</v>
      </c>
      <c r="D102" s="54">
        <v>1</v>
      </c>
      <c r="E102" s="54">
        <v>0</v>
      </c>
      <c r="F102" s="54">
        <v>0</v>
      </c>
      <c r="G102" s="54">
        <v>0</v>
      </c>
      <c r="H102" s="54">
        <v>1</v>
      </c>
      <c r="I102" s="54">
        <v>0</v>
      </c>
      <c r="J102" s="55">
        <v>0</v>
      </c>
      <c r="K102" s="51">
        <f t="shared" si="21"/>
        <v>1</v>
      </c>
      <c r="S102" s="17" t="s">
        <v>11350</v>
      </c>
      <c r="T102" s="22">
        <v>0</v>
      </c>
      <c r="U102" s="22">
        <v>0</v>
      </c>
      <c r="V102" s="22">
        <v>0</v>
      </c>
      <c r="W102" s="22">
        <v>3</v>
      </c>
      <c r="X102" s="22">
        <v>5</v>
      </c>
      <c r="Y102" s="17">
        <f t="shared" si="22"/>
        <v>8</v>
      </c>
    </row>
    <row r="103" spans="1:26">
      <c r="A103" s="52" t="s">
        <v>2282</v>
      </c>
      <c r="B103" s="52" t="s">
        <v>13</v>
      </c>
      <c r="C103" s="53">
        <v>50</v>
      </c>
      <c r="D103" s="54">
        <v>49</v>
      </c>
      <c r="E103" s="54">
        <v>1</v>
      </c>
      <c r="F103" s="54">
        <v>7</v>
      </c>
      <c r="G103" s="54">
        <v>2</v>
      </c>
      <c r="H103" s="54">
        <v>17</v>
      </c>
      <c r="I103" s="54">
        <v>22</v>
      </c>
      <c r="J103" s="55">
        <v>0</v>
      </c>
      <c r="K103" s="51">
        <f t="shared" si="21"/>
        <v>49</v>
      </c>
      <c r="L103" s="15">
        <v>50</v>
      </c>
      <c r="S103" s="56" t="s">
        <v>11351</v>
      </c>
      <c r="T103" s="57">
        <v>1</v>
      </c>
      <c r="U103" s="57">
        <v>7</v>
      </c>
      <c r="V103" s="57">
        <v>2</v>
      </c>
      <c r="W103" s="57">
        <v>18</v>
      </c>
      <c r="X103" s="57">
        <v>22</v>
      </c>
      <c r="Y103" s="17">
        <f t="shared" si="22"/>
        <v>50</v>
      </c>
      <c r="Z103" s="15"/>
    </row>
    <row r="104" spans="1:26">
      <c r="A104" s="48" t="s">
        <v>318</v>
      </c>
      <c r="B104" s="48" t="s">
        <v>2536</v>
      </c>
      <c r="C104" s="49">
        <v>14</v>
      </c>
      <c r="D104" s="50">
        <v>14</v>
      </c>
      <c r="E104" s="50">
        <v>1</v>
      </c>
      <c r="F104" s="50">
        <v>6</v>
      </c>
      <c r="G104" s="50">
        <v>2</v>
      </c>
      <c r="H104" s="50">
        <v>5</v>
      </c>
      <c r="I104" s="50">
        <v>0</v>
      </c>
      <c r="J104" s="51">
        <v>0</v>
      </c>
      <c r="K104" s="51">
        <f t="shared" si="21"/>
        <v>14</v>
      </c>
      <c r="S104" s="17" t="s">
        <v>11352</v>
      </c>
      <c r="T104" s="22">
        <v>13</v>
      </c>
      <c r="U104" s="22">
        <v>42</v>
      </c>
      <c r="V104" s="22">
        <v>13</v>
      </c>
      <c r="W104" s="22">
        <v>24</v>
      </c>
      <c r="X104" s="22">
        <v>371</v>
      </c>
      <c r="Y104" s="17">
        <f t="shared" si="22"/>
        <v>463</v>
      </c>
      <c r="Z104" s="15"/>
    </row>
    <row r="105" spans="1:26">
      <c r="A105" s="48" t="s">
        <v>318</v>
      </c>
      <c r="B105" s="48" t="s">
        <v>1934</v>
      </c>
      <c r="C105" s="49">
        <v>11</v>
      </c>
      <c r="D105" s="50">
        <v>11</v>
      </c>
      <c r="E105" s="50">
        <v>0</v>
      </c>
      <c r="F105" s="50">
        <v>0</v>
      </c>
      <c r="G105" s="50">
        <v>0</v>
      </c>
      <c r="H105" s="50">
        <v>0</v>
      </c>
      <c r="I105" s="50">
        <v>11</v>
      </c>
      <c r="J105" s="51">
        <v>0</v>
      </c>
      <c r="K105" s="51">
        <f t="shared" si="21"/>
        <v>11</v>
      </c>
      <c r="S105" s="56" t="s">
        <v>11353</v>
      </c>
      <c r="T105" s="57">
        <v>91</v>
      </c>
      <c r="U105" s="57">
        <v>142</v>
      </c>
      <c r="V105" s="57">
        <v>93</v>
      </c>
      <c r="W105" s="57">
        <v>239</v>
      </c>
      <c r="X105" s="57">
        <v>679</v>
      </c>
      <c r="Y105" s="17">
        <f t="shared" si="22"/>
        <v>1244</v>
      </c>
    </row>
    <row r="106" spans="1:26">
      <c r="A106" s="48" t="s">
        <v>318</v>
      </c>
      <c r="B106" s="48" t="s">
        <v>6094</v>
      </c>
      <c r="C106" s="49">
        <v>3</v>
      </c>
      <c r="D106" s="50">
        <v>1</v>
      </c>
      <c r="E106" s="50">
        <v>0</v>
      </c>
      <c r="F106" s="50">
        <v>0</v>
      </c>
      <c r="G106" s="50">
        <v>0</v>
      </c>
      <c r="H106" s="50">
        <v>1</v>
      </c>
      <c r="I106" s="50">
        <v>0</v>
      </c>
      <c r="J106" s="51">
        <v>0</v>
      </c>
      <c r="K106" s="51">
        <f t="shared" si="21"/>
        <v>1</v>
      </c>
      <c r="S106" s="17" t="s">
        <v>11749</v>
      </c>
      <c r="T106" s="22">
        <v>0</v>
      </c>
      <c r="U106" s="22">
        <v>0</v>
      </c>
      <c r="V106" s="22">
        <v>0</v>
      </c>
      <c r="W106" s="22">
        <v>1</v>
      </c>
      <c r="X106" s="22">
        <v>1</v>
      </c>
      <c r="Y106" s="17">
        <f t="shared" si="22"/>
        <v>2</v>
      </c>
      <c r="Z106" s="15"/>
    </row>
    <row r="107" spans="1:26">
      <c r="A107" s="48" t="s">
        <v>318</v>
      </c>
      <c r="B107" s="48" t="s">
        <v>13</v>
      </c>
      <c r="C107" s="49">
        <v>440</v>
      </c>
      <c r="D107" s="50">
        <v>437</v>
      </c>
      <c r="E107" s="50">
        <v>12</v>
      </c>
      <c r="F107" s="50">
        <v>36</v>
      </c>
      <c r="G107" s="50">
        <v>11</v>
      </c>
      <c r="H107" s="50">
        <v>18</v>
      </c>
      <c r="I107" s="50">
        <v>360</v>
      </c>
      <c r="J107" s="51">
        <v>0</v>
      </c>
      <c r="K107" s="51">
        <f t="shared" si="21"/>
        <v>437</v>
      </c>
      <c r="L107" s="15">
        <f>SUM(D104:D107)</f>
        <v>463</v>
      </c>
      <c r="T107" s="15">
        <f>SUM(T96:T106)</f>
        <v>105</v>
      </c>
      <c r="U107" s="15">
        <f t="shared" ref="U107:X107" si="23">SUM(U96:U106)</f>
        <v>191</v>
      </c>
      <c r="V107" s="15">
        <f t="shared" si="23"/>
        <v>108</v>
      </c>
      <c r="W107" s="15">
        <f t="shared" si="23"/>
        <v>290</v>
      </c>
      <c r="X107" s="15">
        <f t="shared" si="23"/>
        <v>1078</v>
      </c>
      <c r="Y107" s="17">
        <f>SUM(T107:X107)</f>
        <v>1772</v>
      </c>
    </row>
    <row r="108" spans="1:26">
      <c r="A108" s="52" t="s">
        <v>14</v>
      </c>
      <c r="B108" s="52" t="s">
        <v>2536</v>
      </c>
      <c r="C108" s="53">
        <v>70</v>
      </c>
      <c r="D108" s="54">
        <v>66</v>
      </c>
      <c r="E108" s="54">
        <v>11</v>
      </c>
      <c r="F108" s="54">
        <v>37</v>
      </c>
      <c r="G108" s="54">
        <v>10</v>
      </c>
      <c r="H108" s="54">
        <v>5</v>
      </c>
      <c r="I108" s="54">
        <v>3</v>
      </c>
      <c r="J108" s="55">
        <v>0</v>
      </c>
      <c r="K108" s="51">
        <f t="shared" si="21"/>
        <v>66</v>
      </c>
    </row>
    <row r="109" spans="1:26">
      <c r="A109" s="52" t="s">
        <v>14</v>
      </c>
      <c r="B109" s="52" t="s">
        <v>1934</v>
      </c>
      <c r="C109" s="53">
        <v>106</v>
      </c>
      <c r="D109" s="54">
        <v>98</v>
      </c>
      <c r="E109" s="54">
        <v>0</v>
      </c>
      <c r="F109" s="54">
        <v>9</v>
      </c>
      <c r="G109" s="54">
        <v>6</v>
      </c>
      <c r="H109" s="54">
        <v>50</v>
      </c>
      <c r="I109" s="54">
        <v>33</v>
      </c>
      <c r="J109" s="55">
        <v>0</v>
      </c>
      <c r="K109" s="51">
        <f t="shared" si="21"/>
        <v>98</v>
      </c>
      <c r="S109" s="17" t="s">
        <v>11752</v>
      </c>
      <c r="T109" s="17" t="s">
        <v>6276</v>
      </c>
      <c r="U109" s="17" t="s">
        <v>6446</v>
      </c>
      <c r="V109" s="17" t="s">
        <v>6288</v>
      </c>
      <c r="W109" s="17" t="s">
        <v>6311</v>
      </c>
      <c r="X109" s="17" t="s">
        <v>6437</v>
      </c>
      <c r="Y109" s="17" t="s">
        <v>11334</v>
      </c>
    </row>
    <row r="110" spans="1:26">
      <c r="A110" s="52" t="s">
        <v>14</v>
      </c>
      <c r="B110" s="52" t="s">
        <v>6094</v>
      </c>
      <c r="C110" s="53">
        <v>3</v>
      </c>
      <c r="D110" s="54">
        <v>1</v>
      </c>
      <c r="E110" s="54">
        <v>0</v>
      </c>
      <c r="F110" s="54">
        <v>0</v>
      </c>
      <c r="G110" s="54">
        <v>0</v>
      </c>
      <c r="H110" s="54">
        <v>1</v>
      </c>
      <c r="I110" s="54">
        <v>0</v>
      </c>
      <c r="J110" s="55">
        <v>0</v>
      </c>
      <c r="K110" s="51">
        <f t="shared" si="21"/>
        <v>1</v>
      </c>
      <c r="S110" s="17" t="s">
        <v>11344</v>
      </c>
      <c r="T110" s="22">
        <v>0</v>
      </c>
      <c r="U110" s="22">
        <v>0</v>
      </c>
      <c r="V110" s="22">
        <v>0</v>
      </c>
      <c r="W110" s="22">
        <v>0</v>
      </c>
      <c r="X110" s="22">
        <v>0</v>
      </c>
      <c r="Y110" s="17">
        <f t="shared" ref="Y110:Y120" si="24">SUM(T110:X110)</f>
        <v>0</v>
      </c>
    </row>
    <row r="111" spans="1:26">
      <c r="A111" s="52" t="s">
        <v>14</v>
      </c>
      <c r="B111" s="52" t="s">
        <v>3470</v>
      </c>
      <c r="C111" s="53">
        <v>3</v>
      </c>
      <c r="D111" s="54">
        <v>3</v>
      </c>
      <c r="E111" s="54">
        <v>0</v>
      </c>
      <c r="F111" s="54">
        <v>0</v>
      </c>
      <c r="G111" s="54">
        <v>0</v>
      </c>
      <c r="H111" s="54">
        <v>3</v>
      </c>
      <c r="I111" s="54">
        <v>0</v>
      </c>
      <c r="J111" s="55">
        <v>0</v>
      </c>
      <c r="K111" s="51">
        <f t="shared" si="21"/>
        <v>3</v>
      </c>
      <c r="S111" s="56" t="s">
        <v>11345</v>
      </c>
      <c r="T111" s="57">
        <v>0</v>
      </c>
      <c r="U111" s="57">
        <v>0</v>
      </c>
      <c r="V111" s="57">
        <v>0</v>
      </c>
      <c r="W111" s="59">
        <v>0</v>
      </c>
      <c r="X111" s="57">
        <v>0</v>
      </c>
      <c r="Y111" s="17">
        <f t="shared" si="24"/>
        <v>0</v>
      </c>
    </row>
    <row r="112" spans="1:26">
      <c r="A112" s="52" t="s">
        <v>14</v>
      </c>
      <c r="B112" s="52" t="s">
        <v>13</v>
      </c>
      <c r="C112" s="53">
        <v>1087</v>
      </c>
      <c r="D112" s="54">
        <v>1076</v>
      </c>
      <c r="E112" s="54">
        <v>80</v>
      </c>
      <c r="F112" s="54">
        <v>96</v>
      </c>
      <c r="G112" s="54">
        <v>77</v>
      </c>
      <c r="H112" s="54">
        <v>180</v>
      </c>
      <c r="I112" s="54">
        <v>643</v>
      </c>
      <c r="J112" s="55">
        <v>0</v>
      </c>
      <c r="K112" s="51">
        <f t="shared" si="21"/>
        <v>1076</v>
      </c>
      <c r="L112" s="15">
        <f>SUM(D108:D112)</f>
        <v>1244</v>
      </c>
      <c r="S112" s="17" t="s">
        <v>11346</v>
      </c>
      <c r="T112" s="60">
        <v>0</v>
      </c>
      <c r="U112" s="60">
        <v>0</v>
      </c>
      <c r="V112" s="60">
        <v>0</v>
      </c>
      <c r="W112" s="22">
        <v>0</v>
      </c>
      <c r="X112" s="60">
        <v>0</v>
      </c>
      <c r="Y112" s="17">
        <f t="shared" si="24"/>
        <v>0</v>
      </c>
    </row>
    <row r="113" spans="1:26">
      <c r="A113" s="48" t="s">
        <v>1882</v>
      </c>
      <c r="B113" s="48" t="s">
        <v>13</v>
      </c>
      <c r="C113" s="49">
        <v>2</v>
      </c>
      <c r="D113" s="50">
        <v>2</v>
      </c>
      <c r="E113" s="50">
        <v>0</v>
      </c>
      <c r="F113" s="50">
        <v>0</v>
      </c>
      <c r="G113" s="50">
        <v>0</v>
      </c>
      <c r="H113" s="50">
        <v>1</v>
      </c>
      <c r="I113" s="50">
        <v>1</v>
      </c>
      <c r="J113" s="51">
        <v>0</v>
      </c>
      <c r="K113" s="51">
        <f t="shared" si="21"/>
        <v>2</v>
      </c>
      <c r="L113" s="15">
        <v>2</v>
      </c>
      <c r="S113" s="56" t="s">
        <v>11347</v>
      </c>
      <c r="T113" s="61">
        <v>0</v>
      </c>
      <c r="U113" s="61">
        <v>0</v>
      </c>
      <c r="V113" s="61">
        <v>0</v>
      </c>
      <c r="W113" s="61">
        <v>1</v>
      </c>
      <c r="X113" s="61">
        <v>0</v>
      </c>
      <c r="Y113" s="17">
        <f t="shared" si="24"/>
        <v>1</v>
      </c>
    </row>
    <row r="114" spans="1:26">
      <c r="A114" s="48" t="s">
        <v>11750</v>
      </c>
      <c r="B114" s="58"/>
      <c r="C114" s="58">
        <f t="shared" ref="C114:L114" si="25">SUM(C95:C113)</f>
        <v>1803</v>
      </c>
      <c r="D114" s="58">
        <f t="shared" si="25"/>
        <v>1772</v>
      </c>
      <c r="E114" s="58">
        <f t="shared" si="25"/>
        <v>105</v>
      </c>
      <c r="F114" s="58">
        <f t="shared" si="25"/>
        <v>191</v>
      </c>
      <c r="G114" s="58">
        <f t="shared" si="25"/>
        <v>108</v>
      </c>
      <c r="H114" s="58">
        <f t="shared" si="25"/>
        <v>290</v>
      </c>
      <c r="I114" s="58">
        <f t="shared" si="25"/>
        <v>1078</v>
      </c>
      <c r="J114" s="58">
        <f t="shared" si="25"/>
        <v>0</v>
      </c>
      <c r="K114" s="58">
        <f t="shared" si="25"/>
        <v>1772</v>
      </c>
      <c r="L114" s="15">
        <f t="shared" si="25"/>
        <v>1772</v>
      </c>
      <c r="S114" s="62" t="s">
        <v>11348</v>
      </c>
      <c r="T114" s="63">
        <v>0</v>
      </c>
      <c r="U114" s="63">
        <v>0</v>
      </c>
      <c r="V114" s="63">
        <v>0</v>
      </c>
      <c r="W114" s="63">
        <v>1</v>
      </c>
      <c r="X114" s="63">
        <v>0</v>
      </c>
      <c r="Y114" s="62">
        <f t="shared" si="24"/>
        <v>1</v>
      </c>
    </row>
    <row r="115" spans="1:26">
      <c r="I115" s="13" t="s">
        <v>11759</v>
      </c>
      <c r="S115" s="56" t="s">
        <v>11349</v>
      </c>
      <c r="T115" s="64">
        <v>0</v>
      </c>
      <c r="U115" s="64">
        <v>0</v>
      </c>
      <c r="V115" s="64">
        <v>0</v>
      </c>
      <c r="W115" s="64">
        <v>0</v>
      </c>
      <c r="X115" s="64">
        <v>0</v>
      </c>
      <c r="Y115" s="17">
        <f t="shared" si="24"/>
        <v>0</v>
      </c>
    </row>
    <row r="116" spans="1:26">
      <c r="S116" s="17" t="s">
        <v>11350</v>
      </c>
      <c r="T116" s="65">
        <v>0</v>
      </c>
      <c r="U116" s="65">
        <v>0</v>
      </c>
      <c r="V116" s="65">
        <v>0</v>
      </c>
      <c r="W116" s="65">
        <v>2</v>
      </c>
      <c r="X116" s="65">
        <v>0</v>
      </c>
      <c r="Y116" s="17">
        <f t="shared" si="24"/>
        <v>2</v>
      </c>
    </row>
    <row r="117" spans="1:26">
      <c r="S117" s="56" t="s">
        <v>11351</v>
      </c>
      <c r="T117" s="64">
        <v>0</v>
      </c>
      <c r="U117" s="64">
        <v>0</v>
      </c>
      <c r="V117" s="64">
        <v>0</v>
      </c>
      <c r="W117" s="64">
        <v>1</v>
      </c>
      <c r="X117" s="64">
        <v>0</v>
      </c>
      <c r="Y117" s="17">
        <f t="shared" si="24"/>
        <v>1</v>
      </c>
    </row>
    <row r="118" spans="1:26">
      <c r="S118" s="17" t="s">
        <v>11352</v>
      </c>
      <c r="T118" s="50">
        <v>1</v>
      </c>
      <c r="U118" s="50">
        <v>6</v>
      </c>
      <c r="V118" s="50">
        <v>2</v>
      </c>
      <c r="W118" s="50">
        <v>5</v>
      </c>
      <c r="X118" s="50">
        <v>0</v>
      </c>
      <c r="Y118" s="17">
        <f t="shared" si="24"/>
        <v>14</v>
      </c>
    </row>
    <row r="119" spans="1:26">
      <c r="S119" s="56" t="s">
        <v>11353</v>
      </c>
      <c r="T119" s="54">
        <v>11</v>
      </c>
      <c r="U119" s="54">
        <v>37</v>
      </c>
      <c r="V119" s="54">
        <v>10</v>
      </c>
      <c r="W119" s="54">
        <v>5</v>
      </c>
      <c r="X119" s="54">
        <v>3</v>
      </c>
      <c r="Y119" s="17">
        <f t="shared" si="24"/>
        <v>66</v>
      </c>
    </row>
    <row r="120" spans="1:26">
      <c r="S120" s="17" t="s">
        <v>11749</v>
      </c>
      <c r="T120" s="50">
        <v>0</v>
      </c>
      <c r="U120" s="50">
        <v>0</v>
      </c>
      <c r="V120" s="50">
        <v>0</v>
      </c>
      <c r="W120" s="50">
        <v>0</v>
      </c>
      <c r="X120" s="50">
        <v>0</v>
      </c>
      <c r="Y120" s="17">
        <f t="shared" si="24"/>
        <v>0</v>
      </c>
    </row>
    <row r="121" spans="1:26">
      <c r="T121" s="66">
        <f>SUM(T110:T120)</f>
        <v>12</v>
      </c>
      <c r="U121" s="66">
        <f t="shared" ref="U121:X121" si="26">SUM(U110:U120)</f>
        <v>43</v>
      </c>
      <c r="V121" s="66">
        <f t="shared" si="26"/>
        <v>12</v>
      </c>
      <c r="W121" s="66">
        <f t="shared" si="26"/>
        <v>15</v>
      </c>
      <c r="X121" s="66">
        <f t="shared" si="26"/>
        <v>3</v>
      </c>
      <c r="Y121" s="62">
        <f>SUM(T121:X121)</f>
        <v>85</v>
      </c>
    </row>
    <row r="123" spans="1:26">
      <c r="S123" s="17" t="s">
        <v>11753</v>
      </c>
      <c r="T123" s="17" t="s">
        <v>6276</v>
      </c>
      <c r="U123" s="17" t="s">
        <v>6446</v>
      </c>
      <c r="V123" s="17" t="s">
        <v>6288</v>
      </c>
      <c r="W123" s="17" t="s">
        <v>6311</v>
      </c>
      <c r="X123" s="17" t="s">
        <v>6437</v>
      </c>
      <c r="Y123" s="17" t="s">
        <v>11754</v>
      </c>
    </row>
    <row r="124" spans="1:26">
      <c r="S124" s="17" t="s">
        <v>11344</v>
      </c>
      <c r="T124" s="22">
        <v>0</v>
      </c>
      <c r="U124" s="22">
        <v>0</v>
      </c>
      <c r="V124" s="22">
        <v>0</v>
      </c>
      <c r="W124" s="22">
        <v>0</v>
      </c>
      <c r="X124" s="22">
        <v>0</v>
      </c>
      <c r="Y124" s="22">
        <f>SUM(T124:W124)</f>
        <v>0</v>
      </c>
      <c r="Z124" s="17" t="s">
        <v>11344</v>
      </c>
    </row>
    <row r="125" spans="1:26">
      <c r="S125" s="56" t="s">
        <v>11345</v>
      </c>
      <c r="T125" s="57">
        <v>0</v>
      </c>
      <c r="U125" s="57">
        <v>0</v>
      </c>
      <c r="V125" s="57">
        <v>0</v>
      </c>
      <c r="W125" s="57">
        <v>0</v>
      </c>
      <c r="X125" s="57">
        <v>0</v>
      </c>
      <c r="Y125" s="22">
        <f t="shared" ref="Y125:Y135" si="27">SUM(T125:W125)</f>
        <v>0</v>
      </c>
      <c r="Z125" s="56" t="s">
        <v>11345</v>
      </c>
    </row>
    <row r="126" spans="1:26">
      <c r="S126" s="17" t="s">
        <v>11346</v>
      </c>
      <c r="T126" s="22">
        <v>0</v>
      </c>
      <c r="U126" s="22">
        <v>0</v>
      </c>
      <c r="V126" s="22">
        <v>0</v>
      </c>
      <c r="W126" s="22">
        <v>1</v>
      </c>
      <c r="X126" s="22">
        <v>0</v>
      </c>
      <c r="Y126" s="22">
        <f t="shared" si="27"/>
        <v>1</v>
      </c>
      <c r="Z126" s="17" t="s">
        <v>11346</v>
      </c>
    </row>
    <row r="127" spans="1:26">
      <c r="S127" s="56" t="s">
        <v>11347</v>
      </c>
      <c r="T127" s="57">
        <v>0</v>
      </c>
      <c r="U127" s="57">
        <v>0</v>
      </c>
      <c r="V127" s="57">
        <v>0</v>
      </c>
      <c r="W127" s="57">
        <v>0</v>
      </c>
      <c r="X127" s="57">
        <v>0</v>
      </c>
      <c r="Y127" s="22">
        <f t="shared" si="27"/>
        <v>0</v>
      </c>
      <c r="Z127" s="56" t="s">
        <v>11347</v>
      </c>
    </row>
    <row r="128" spans="1:26">
      <c r="S128" s="17" t="s">
        <v>11348</v>
      </c>
      <c r="T128" s="22">
        <v>0</v>
      </c>
      <c r="U128" s="22">
        <v>0</v>
      </c>
      <c r="V128" s="22">
        <v>0</v>
      </c>
      <c r="W128" s="22">
        <v>0</v>
      </c>
      <c r="X128" s="22">
        <v>0</v>
      </c>
      <c r="Y128" s="22">
        <f t="shared" si="27"/>
        <v>0</v>
      </c>
      <c r="Z128" s="17" t="s">
        <v>11348</v>
      </c>
    </row>
    <row r="129" spans="1:26">
      <c r="S129" s="56" t="s">
        <v>11349</v>
      </c>
      <c r="T129" s="57">
        <v>0</v>
      </c>
      <c r="U129" s="57">
        <v>0</v>
      </c>
      <c r="V129" s="57">
        <v>0</v>
      </c>
      <c r="W129" s="57">
        <v>2</v>
      </c>
      <c r="X129" s="57">
        <v>0</v>
      </c>
      <c r="Y129" s="22">
        <f t="shared" si="27"/>
        <v>2</v>
      </c>
      <c r="Z129" s="56" t="s">
        <v>11349</v>
      </c>
    </row>
    <row r="130" spans="1:26">
      <c r="S130" s="17" t="s">
        <v>11350</v>
      </c>
      <c r="T130" s="22">
        <v>0</v>
      </c>
      <c r="U130" s="22">
        <v>0</v>
      </c>
      <c r="V130" s="22">
        <v>0</v>
      </c>
      <c r="W130" s="22">
        <v>1</v>
      </c>
      <c r="X130" s="22">
        <v>5</v>
      </c>
      <c r="Y130" s="22">
        <f t="shared" si="27"/>
        <v>1</v>
      </c>
      <c r="Z130" s="17" t="s">
        <v>11350</v>
      </c>
    </row>
    <row r="131" spans="1:26">
      <c r="S131" s="56" t="s">
        <v>11351</v>
      </c>
      <c r="T131" s="57">
        <v>1</v>
      </c>
      <c r="U131" s="57">
        <v>7</v>
      </c>
      <c r="V131" s="57">
        <v>2</v>
      </c>
      <c r="W131" s="57">
        <v>17</v>
      </c>
      <c r="X131" s="57">
        <v>22</v>
      </c>
      <c r="Y131" s="22">
        <f t="shared" si="27"/>
        <v>27</v>
      </c>
      <c r="Z131" s="56" t="s">
        <v>11351</v>
      </c>
    </row>
    <row r="132" spans="1:26">
      <c r="S132" s="17" t="s">
        <v>11352</v>
      </c>
      <c r="T132" s="22">
        <v>12</v>
      </c>
      <c r="U132" s="22">
        <v>36</v>
      </c>
      <c r="V132" s="22">
        <v>11</v>
      </c>
      <c r="W132" s="22">
        <v>19</v>
      </c>
      <c r="X132" s="22">
        <v>371</v>
      </c>
      <c r="Y132" s="22">
        <f t="shared" si="27"/>
        <v>78</v>
      </c>
      <c r="Z132" s="17" t="s">
        <v>11352</v>
      </c>
    </row>
    <row r="133" spans="1:26">
      <c r="S133" s="56" t="s">
        <v>11353</v>
      </c>
      <c r="T133" s="57">
        <v>80</v>
      </c>
      <c r="U133" s="57">
        <v>105</v>
      </c>
      <c r="V133" s="57">
        <v>83</v>
      </c>
      <c r="W133" s="57">
        <v>234</v>
      </c>
      <c r="X133" s="57">
        <v>676</v>
      </c>
      <c r="Y133" s="22">
        <f t="shared" si="27"/>
        <v>502</v>
      </c>
      <c r="Z133" s="56" t="s">
        <v>11353</v>
      </c>
    </row>
    <row r="134" spans="1:26">
      <c r="S134" s="17" t="s">
        <v>11749</v>
      </c>
      <c r="T134" s="22">
        <v>0</v>
      </c>
      <c r="U134" s="22">
        <v>0</v>
      </c>
      <c r="V134" s="22">
        <v>0</v>
      </c>
      <c r="W134" s="22">
        <v>1</v>
      </c>
      <c r="X134" s="22">
        <v>1</v>
      </c>
      <c r="Y134" s="22">
        <f t="shared" si="27"/>
        <v>1</v>
      </c>
      <c r="Z134" s="17" t="s">
        <v>11749</v>
      </c>
    </row>
    <row r="135" spans="1:26">
      <c r="T135" s="15">
        <f>SUM(T124:T134)</f>
        <v>93</v>
      </c>
      <c r="U135" s="15">
        <f t="shared" ref="U135:X135" si="28">SUM(U124:U134)</f>
        <v>148</v>
      </c>
      <c r="V135" s="15">
        <f t="shared" si="28"/>
        <v>96</v>
      </c>
      <c r="W135" s="15">
        <f t="shared" si="28"/>
        <v>275</v>
      </c>
      <c r="X135" s="15">
        <f t="shared" si="28"/>
        <v>1075</v>
      </c>
      <c r="Y135" s="22">
        <f t="shared" si="27"/>
        <v>612</v>
      </c>
    </row>
    <row r="141" spans="1:26" ht="39.6">
      <c r="A141" s="43" t="s">
        <v>11760</v>
      </c>
      <c r="B141" s="43" t="s">
        <v>11356</v>
      </c>
      <c r="C141" s="43" t="s">
        <v>11332</v>
      </c>
      <c r="D141" s="43" t="s">
        <v>11739</v>
      </c>
      <c r="E141" s="44" t="s">
        <v>11740</v>
      </c>
      <c r="F141" s="43" t="s">
        <v>11741</v>
      </c>
      <c r="G141" s="43" t="s">
        <v>11742</v>
      </c>
      <c r="H141" s="43" t="s">
        <v>11743</v>
      </c>
      <c r="I141" s="43" t="s">
        <v>11744</v>
      </c>
      <c r="J141" s="45" t="s">
        <v>11745</v>
      </c>
      <c r="K141" s="46" t="s">
        <v>11746</v>
      </c>
      <c r="L141" s="47" t="s">
        <v>11761</v>
      </c>
      <c r="S141" s="13" t="s">
        <v>11760</v>
      </c>
    </row>
    <row r="142" spans="1:26">
      <c r="A142" s="68" t="s">
        <v>11762</v>
      </c>
      <c r="B142" s="68" t="s">
        <v>13</v>
      </c>
      <c r="C142" s="69">
        <v>1</v>
      </c>
      <c r="D142" s="70">
        <v>1</v>
      </c>
      <c r="E142" s="70">
        <v>0</v>
      </c>
      <c r="F142" s="70">
        <v>0</v>
      </c>
      <c r="G142" s="70">
        <v>0</v>
      </c>
      <c r="H142" s="70">
        <v>1</v>
      </c>
      <c r="I142" s="70">
        <v>0</v>
      </c>
      <c r="J142" s="71">
        <v>0</v>
      </c>
      <c r="K142" s="71">
        <f t="shared" ref="K142:K165" si="29">SUM(E142:J142)</f>
        <v>1</v>
      </c>
      <c r="L142" s="47">
        <v>1</v>
      </c>
      <c r="S142" s="17" t="s">
        <v>11748</v>
      </c>
      <c r="T142" s="17" t="s">
        <v>6276</v>
      </c>
      <c r="U142" s="17" t="s">
        <v>6446</v>
      </c>
      <c r="V142" s="17" t="s">
        <v>6288</v>
      </c>
      <c r="W142" s="17" t="s">
        <v>6311</v>
      </c>
      <c r="X142" s="17" t="s">
        <v>6437</v>
      </c>
      <c r="Y142" s="17" t="s">
        <v>11334</v>
      </c>
    </row>
    <row r="143" spans="1:26">
      <c r="A143" s="72" t="s">
        <v>11763</v>
      </c>
      <c r="B143" s="72" t="s">
        <v>2536</v>
      </c>
      <c r="C143" s="73">
        <v>1</v>
      </c>
      <c r="D143" s="74">
        <v>1</v>
      </c>
      <c r="E143" s="74">
        <v>0</v>
      </c>
      <c r="F143" s="74">
        <v>0</v>
      </c>
      <c r="G143" s="74">
        <v>0</v>
      </c>
      <c r="H143" s="74">
        <v>1</v>
      </c>
      <c r="I143" s="74">
        <v>0</v>
      </c>
      <c r="J143" s="75">
        <v>0</v>
      </c>
      <c r="K143" s="71">
        <f t="shared" si="29"/>
        <v>1</v>
      </c>
      <c r="L143" s="15">
        <v>1</v>
      </c>
      <c r="S143" s="17" t="s">
        <v>11344</v>
      </c>
      <c r="T143" s="22">
        <v>0</v>
      </c>
      <c r="U143" s="22">
        <v>0</v>
      </c>
      <c r="V143" s="22">
        <v>0</v>
      </c>
      <c r="W143" s="22">
        <v>1</v>
      </c>
      <c r="X143" s="22">
        <v>0</v>
      </c>
      <c r="Y143" s="17">
        <f t="shared" ref="Y143:Y153" si="30">SUM(T143:X143)</f>
        <v>1</v>
      </c>
    </row>
    <row r="144" spans="1:26">
      <c r="A144" s="68" t="s">
        <v>11757</v>
      </c>
      <c r="B144" s="68" t="s">
        <v>2536</v>
      </c>
      <c r="C144" s="69">
        <v>1</v>
      </c>
      <c r="D144" s="70">
        <v>1</v>
      </c>
      <c r="E144" s="70">
        <v>0</v>
      </c>
      <c r="F144" s="70">
        <v>0</v>
      </c>
      <c r="G144" s="70">
        <v>0</v>
      </c>
      <c r="H144" s="70">
        <v>1</v>
      </c>
      <c r="I144" s="70">
        <v>0</v>
      </c>
      <c r="J144" s="71">
        <v>0</v>
      </c>
      <c r="K144" s="71">
        <f t="shared" si="29"/>
        <v>1</v>
      </c>
      <c r="L144" s="15">
        <v>1</v>
      </c>
      <c r="S144" s="56" t="s">
        <v>11345</v>
      </c>
      <c r="T144" s="57">
        <v>0</v>
      </c>
      <c r="U144" s="57">
        <v>0</v>
      </c>
      <c r="V144" s="57">
        <v>0</v>
      </c>
      <c r="W144" s="57">
        <v>1</v>
      </c>
      <c r="X144" s="57">
        <v>0</v>
      </c>
      <c r="Y144" s="17">
        <f t="shared" si="30"/>
        <v>1</v>
      </c>
    </row>
    <row r="145" spans="1:26">
      <c r="A145" s="72" t="s">
        <v>11758</v>
      </c>
      <c r="B145" s="72" t="s">
        <v>2536</v>
      </c>
      <c r="C145" s="73">
        <v>1</v>
      </c>
      <c r="D145" s="74">
        <v>1</v>
      </c>
      <c r="E145" s="74">
        <v>0</v>
      </c>
      <c r="F145" s="74">
        <v>0</v>
      </c>
      <c r="G145" s="74">
        <v>0</v>
      </c>
      <c r="H145" s="74">
        <v>1</v>
      </c>
      <c r="I145" s="74">
        <v>0</v>
      </c>
      <c r="J145" s="75">
        <v>0</v>
      </c>
      <c r="K145" s="71">
        <f t="shared" si="29"/>
        <v>1</v>
      </c>
      <c r="L145" s="15">
        <v>1</v>
      </c>
      <c r="S145" s="17" t="s">
        <v>11346</v>
      </c>
      <c r="T145" s="22">
        <v>0</v>
      </c>
      <c r="U145" s="22">
        <v>0</v>
      </c>
      <c r="V145" s="22">
        <v>0</v>
      </c>
      <c r="W145" s="22">
        <v>1</v>
      </c>
      <c r="X145" s="22">
        <v>0</v>
      </c>
      <c r="Y145" s="17">
        <f t="shared" si="30"/>
        <v>1</v>
      </c>
    </row>
    <row r="146" spans="1:26">
      <c r="A146" s="68" t="s">
        <v>4324</v>
      </c>
      <c r="B146" s="68" t="s">
        <v>2536</v>
      </c>
      <c r="C146" s="69">
        <v>1</v>
      </c>
      <c r="D146" s="70">
        <v>1</v>
      </c>
      <c r="E146" s="70">
        <v>0</v>
      </c>
      <c r="F146" s="70">
        <v>0</v>
      </c>
      <c r="G146" s="70">
        <v>0</v>
      </c>
      <c r="H146" s="70">
        <v>1</v>
      </c>
      <c r="I146" s="70">
        <v>0</v>
      </c>
      <c r="J146" s="71">
        <v>0</v>
      </c>
      <c r="K146" s="71">
        <f t="shared" si="29"/>
        <v>1</v>
      </c>
      <c r="L146" s="15">
        <v>1</v>
      </c>
      <c r="S146" s="56" t="s">
        <v>11347</v>
      </c>
      <c r="T146" s="57">
        <v>0</v>
      </c>
      <c r="U146" s="57">
        <v>0</v>
      </c>
      <c r="V146" s="57">
        <v>0</v>
      </c>
      <c r="W146" s="57">
        <v>1</v>
      </c>
      <c r="X146" s="57">
        <v>0</v>
      </c>
      <c r="Y146" s="17">
        <f t="shared" si="30"/>
        <v>1</v>
      </c>
    </row>
    <row r="147" spans="1:26">
      <c r="A147" s="72" t="s">
        <v>2288</v>
      </c>
      <c r="B147" s="72" t="s">
        <v>2536</v>
      </c>
      <c r="C147" s="73">
        <v>1</v>
      </c>
      <c r="D147" s="74">
        <v>1</v>
      </c>
      <c r="E147" s="74">
        <v>0</v>
      </c>
      <c r="F147" s="74">
        <v>0</v>
      </c>
      <c r="G147" s="74">
        <v>0</v>
      </c>
      <c r="H147" s="74">
        <v>1</v>
      </c>
      <c r="I147" s="74">
        <v>0</v>
      </c>
      <c r="J147" s="75">
        <v>0</v>
      </c>
      <c r="K147" s="71">
        <f t="shared" si="29"/>
        <v>1</v>
      </c>
      <c r="S147" s="17" t="s">
        <v>11348</v>
      </c>
      <c r="T147" s="22">
        <v>0</v>
      </c>
      <c r="U147" s="22">
        <v>0</v>
      </c>
      <c r="V147" s="22">
        <v>0</v>
      </c>
      <c r="W147" s="22">
        <v>1</v>
      </c>
      <c r="X147" s="22">
        <v>0</v>
      </c>
      <c r="Y147" s="17">
        <f t="shared" si="30"/>
        <v>1</v>
      </c>
    </row>
    <row r="148" spans="1:26">
      <c r="A148" s="72" t="s">
        <v>2288</v>
      </c>
      <c r="B148" s="72" t="s">
        <v>1934</v>
      </c>
      <c r="C148" s="73">
        <v>1</v>
      </c>
      <c r="D148" s="74">
        <v>1</v>
      </c>
      <c r="E148" s="74">
        <v>0</v>
      </c>
      <c r="F148" s="74">
        <v>0</v>
      </c>
      <c r="G148" s="74">
        <v>0</v>
      </c>
      <c r="H148" s="76">
        <v>1</v>
      </c>
      <c r="I148" s="74">
        <v>0</v>
      </c>
      <c r="J148" s="75">
        <v>0</v>
      </c>
      <c r="K148" s="71">
        <f t="shared" si="29"/>
        <v>1</v>
      </c>
      <c r="L148" s="15">
        <v>2</v>
      </c>
      <c r="S148" s="56" t="s">
        <v>11349</v>
      </c>
      <c r="T148" s="57">
        <v>0</v>
      </c>
      <c r="U148" s="57">
        <v>0</v>
      </c>
      <c r="V148" s="57">
        <v>0</v>
      </c>
      <c r="W148" s="57">
        <v>2</v>
      </c>
      <c r="X148" s="57">
        <v>0</v>
      </c>
      <c r="Y148" s="17">
        <f t="shared" si="30"/>
        <v>2</v>
      </c>
    </row>
    <row r="149" spans="1:26">
      <c r="A149" s="68" t="s">
        <v>5102</v>
      </c>
      <c r="B149" s="68" t="s">
        <v>2536</v>
      </c>
      <c r="C149" s="69">
        <v>1</v>
      </c>
      <c r="D149" s="70">
        <v>1</v>
      </c>
      <c r="E149" s="70">
        <v>0</v>
      </c>
      <c r="F149" s="70">
        <v>0</v>
      </c>
      <c r="G149" s="70">
        <v>0</v>
      </c>
      <c r="H149" s="70">
        <v>1</v>
      </c>
      <c r="I149" s="70">
        <v>0</v>
      </c>
      <c r="J149" s="71">
        <v>0</v>
      </c>
      <c r="K149" s="71">
        <f t="shared" si="29"/>
        <v>1</v>
      </c>
      <c r="S149" s="17" t="s">
        <v>11350</v>
      </c>
      <c r="T149" s="22">
        <v>0</v>
      </c>
      <c r="U149" s="22">
        <v>0</v>
      </c>
      <c r="V149" s="22">
        <v>0</v>
      </c>
      <c r="W149" s="22">
        <v>4</v>
      </c>
      <c r="X149" s="22">
        <v>1</v>
      </c>
      <c r="Y149" s="17">
        <f t="shared" si="30"/>
        <v>5</v>
      </c>
    </row>
    <row r="150" spans="1:26">
      <c r="A150" s="68" t="s">
        <v>5102</v>
      </c>
      <c r="B150" s="68" t="s">
        <v>1934</v>
      </c>
      <c r="C150" s="69">
        <v>1</v>
      </c>
      <c r="D150" s="70">
        <v>1</v>
      </c>
      <c r="E150" s="70">
        <v>0</v>
      </c>
      <c r="F150" s="70">
        <v>0</v>
      </c>
      <c r="G150" s="70">
        <v>0</v>
      </c>
      <c r="H150" s="77">
        <v>1</v>
      </c>
      <c r="I150" s="70">
        <v>0</v>
      </c>
      <c r="J150" s="71">
        <v>0</v>
      </c>
      <c r="K150" s="71">
        <f t="shared" si="29"/>
        <v>1</v>
      </c>
      <c r="S150" s="56" t="s">
        <v>11351</v>
      </c>
      <c r="T150" s="57">
        <v>1</v>
      </c>
      <c r="U150" s="57">
        <v>5</v>
      </c>
      <c r="V150" s="57">
        <v>1</v>
      </c>
      <c r="W150" s="57">
        <v>23</v>
      </c>
      <c r="X150" s="57">
        <v>50</v>
      </c>
      <c r="Y150" s="17">
        <f t="shared" si="30"/>
        <v>80</v>
      </c>
      <c r="Z150" s="15"/>
    </row>
    <row r="151" spans="1:26">
      <c r="A151" s="68" t="s">
        <v>5102</v>
      </c>
      <c r="B151" s="68" t="s">
        <v>13</v>
      </c>
      <c r="C151" s="69">
        <v>3</v>
      </c>
      <c r="D151" s="70">
        <v>3</v>
      </c>
      <c r="E151" s="70">
        <v>0</v>
      </c>
      <c r="F151" s="70">
        <v>0</v>
      </c>
      <c r="G151" s="70">
        <v>0</v>
      </c>
      <c r="H151" s="70">
        <v>2</v>
      </c>
      <c r="I151" s="70">
        <v>1</v>
      </c>
      <c r="J151" s="71">
        <v>0</v>
      </c>
      <c r="K151" s="71">
        <f t="shared" si="29"/>
        <v>3</v>
      </c>
      <c r="L151" s="15">
        <v>5</v>
      </c>
      <c r="S151" s="17" t="s">
        <v>11352</v>
      </c>
      <c r="T151" s="22">
        <v>15</v>
      </c>
      <c r="U151" s="22">
        <v>44</v>
      </c>
      <c r="V151" s="22">
        <v>27</v>
      </c>
      <c r="W151" s="22">
        <v>42</v>
      </c>
      <c r="X151" s="22">
        <v>370</v>
      </c>
      <c r="Y151" s="17">
        <f t="shared" si="30"/>
        <v>498</v>
      </c>
      <c r="Z151" s="15"/>
    </row>
    <row r="152" spans="1:26">
      <c r="A152" s="72" t="s">
        <v>2282</v>
      </c>
      <c r="B152" s="72" t="s">
        <v>2536</v>
      </c>
      <c r="C152" s="73">
        <v>2</v>
      </c>
      <c r="D152" s="74">
        <v>2</v>
      </c>
      <c r="E152" s="74">
        <v>0</v>
      </c>
      <c r="F152" s="74">
        <v>0</v>
      </c>
      <c r="G152" s="74">
        <v>0</v>
      </c>
      <c r="H152" s="74">
        <v>2</v>
      </c>
      <c r="I152" s="74">
        <v>0</v>
      </c>
      <c r="J152" s="75">
        <v>0</v>
      </c>
      <c r="K152" s="71">
        <f t="shared" si="29"/>
        <v>2</v>
      </c>
      <c r="S152" s="56" t="s">
        <v>11353</v>
      </c>
      <c r="T152" s="57">
        <v>54</v>
      </c>
      <c r="U152" s="57">
        <v>178</v>
      </c>
      <c r="V152" s="57">
        <v>181</v>
      </c>
      <c r="W152" s="57">
        <v>283</v>
      </c>
      <c r="X152" s="57">
        <v>559</v>
      </c>
      <c r="Y152" s="17">
        <f t="shared" si="30"/>
        <v>1255</v>
      </c>
    </row>
    <row r="153" spans="1:26">
      <c r="A153" s="72" t="s">
        <v>2282</v>
      </c>
      <c r="B153" s="72" t="s">
        <v>1934</v>
      </c>
      <c r="C153" s="73">
        <v>1</v>
      </c>
      <c r="D153" s="74">
        <v>1</v>
      </c>
      <c r="E153" s="74">
        <v>0</v>
      </c>
      <c r="F153" s="74">
        <v>0</v>
      </c>
      <c r="G153" s="74">
        <v>0</v>
      </c>
      <c r="H153" s="76">
        <v>1</v>
      </c>
      <c r="I153" s="74">
        <v>0</v>
      </c>
      <c r="J153" s="75">
        <v>0</v>
      </c>
      <c r="K153" s="71">
        <f t="shared" si="29"/>
        <v>1</v>
      </c>
      <c r="S153" s="17" t="s">
        <v>11749</v>
      </c>
      <c r="T153" s="22">
        <v>0</v>
      </c>
      <c r="U153" s="22">
        <v>0</v>
      </c>
      <c r="V153" s="22">
        <v>0</v>
      </c>
      <c r="W153" s="22">
        <v>1</v>
      </c>
      <c r="X153" s="22">
        <v>0</v>
      </c>
      <c r="Y153" s="17">
        <f t="shared" si="30"/>
        <v>1</v>
      </c>
      <c r="Z153" s="15"/>
    </row>
    <row r="154" spans="1:26">
      <c r="A154" s="72" t="s">
        <v>2282</v>
      </c>
      <c r="B154" s="72" t="s">
        <v>13</v>
      </c>
      <c r="C154" s="73">
        <v>77</v>
      </c>
      <c r="D154" s="74">
        <v>77</v>
      </c>
      <c r="E154" s="74">
        <v>1</v>
      </c>
      <c r="F154" s="74">
        <v>5</v>
      </c>
      <c r="G154" s="74">
        <v>1</v>
      </c>
      <c r="H154" s="74">
        <v>20</v>
      </c>
      <c r="I154" s="74">
        <v>50</v>
      </c>
      <c r="J154" s="75">
        <v>0</v>
      </c>
      <c r="K154" s="71">
        <f t="shared" si="29"/>
        <v>77</v>
      </c>
      <c r="L154" s="15">
        <v>80</v>
      </c>
      <c r="T154" s="15">
        <f>SUM(T143:T153)</f>
        <v>70</v>
      </c>
      <c r="U154" s="15">
        <f t="shared" ref="U154:X154" si="31">SUM(U143:U153)</f>
        <v>227</v>
      </c>
      <c r="V154" s="15">
        <f t="shared" si="31"/>
        <v>209</v>
      </c>
      <c r="W154" s="15">
        <f t="shared" si="31"/>
        <v>360</v>
      </c>
      <c r="X154" s="15">
        <f t="shared" si="31"/>
        <v>980</v>
      </c>
      <c r="Y154" s="17">
        <f>SUM(T154:X154)</f>
        <v>1846</v>
      </c>
    </row>
    <row r="155" spans="1:26">
      <c r="A155" s="68" t="s">
        <v>318</v>
      </c>
      <c r="B155" s="68" t="s">
        <v>2536</v>
      </c>
      <c r="C155" s="69">
        <v>13</v>
      </c>
      <c r="D155" s="70">
        <v>13</v>
      </c>
      <c r="E155" s="70">
        <v>0</v>
      </c>
      <c r="F155" s="70">
        <v>4</v>
      </c>
      <c r="G155" s="70">
        <v>1</v>
      </c>
      <c r="H155" s="70">
        <v>8</v>
      </c>
      <c r="I155" s="70">
        <v>0</v>
      </c>
      <c r="J155" s="71">
        <v>0</v>
      </c>
      <c r="K155" s="71">
        <f t="shared" si="29"/>
        <v>13</v>
      </c>
    </row>
    <row r="156" spans="1:26">
      <c r="A156" s="68" t="s">
        <v>318</v>
      </c>
      <c r="B156" s="68" t="s">
        <v>1934</v>
      </c>
      <c r="C156" s="69">
        <v>26</v>
      </c>
      <c r="D156" s="70">
        <v>25</v>
      </c>
      <c r="E156" s="70">
        <v>0</v>
      </c>
      <c r="F156" s="77">
        <v>2</v>
      </c>
      <c r="G156" s="70">
        <v>0</v>
      </c>
      <c r="H156" s="77">
        <v>1</v>
      </c>
      <c r="I156" s="70">
        <v>22</v>
      </c>
      <c r="J156" s="71">
        <v>0</v>
      </c>
      <c r="K156" s="71">
        <f t="shared" si="29"/>
        <v>25</v>
      </c>
      <c r="S156" s="17" t="s">
        <v>11752</v>
      </c>
      <c r="T156" s="17" t="s">
        <v>6276</v>
      </c>
      <c r="U156" s="17" t="s">
        <v>6446</v>
      </c>
      <c r="V156" s="17" t="s">
        <v>6288</v>
      </c>
      <c r="W156" s="17" t="s">
        <v>6311</v>
      </c>
      <c r="X156" s="17" t="s">
        <v>6437</v>
      </c>
      <c r="Y156" s="17" t="s">
        <v>11334</v>
      </c>
    </row>
    <row r="157" spans="1:26">
      <c r="A157" s="68" t="s">
        <v>318</v>
      </c>
      <c r="B157" s="68" t="s">
        <v>6094</v>
      </c>
      <c r="C157" s="69">
        <v>4</v>
      </c>
      <c r="D157" s="70">
        <v>4</v>
      </c>
      <c r="E157" s="70">
        <v>0</v>
      </c>
      <c r="F157" s="70">
        <v>4</v>
      </c>
      <c r="G157" s="70">
        <v>0</v>
      </c>
      <c r="H157" s="70">
        <v>0</v>
      </c>
      <c r="I157" s="70">
        <v>0</v>
      </c>
      <c r="J157" s="71">
        <v>0</v>
      </c>
      <c r="K157" s="71">
        <f t="shared" si="29"/>
        <v>4</v>
      </c>
      <c r="S157" s="17" t="s">
        <v>11344</v>
      </c>
      <c r="T157" s="22">
        <v>0</v>
      </c>
      <c r="U157" s="22">
        <v>0</v>
      </c>
      <c r="V157" s="22">
        <v>0</v>
      </c>
      <c r="W157" s="22">
        <v>0</v>
      </c>
      <c r="X157" s="22">
        <v>0</v>
      </c>
      <c r="Y157" s="17">
        <f t="shared" ref="Y157:Y167" si="32">SUM(T157:X157)</f>
        <v>0</v>
      </c>
    </row>
    <row r="158" spans="1:26">
      <c r="A158" s="68" t="s">
        <v>318</v>
      </c>
      <c r="B158" s="68" t="s">
        <v>3470</v>
      </c>
      <c r="C158" s="69">
        <v>1</v>
      </c>
      <c r="D158" s="70">
        <v>1</v>
      </c>
      <c r="E158" s="70">
        <v>0</v>
      </c>
      <c r="F158" s="70">
        <v>1</v>
      </c>
      <c r="G158" s="70">
        <v>0</v>
      </c>
      <c r="H158" s="70">
        <v>0</v>
      </c>
      <c r="I158" s="70">
        <v>0</v>
      </c>
      <c r="J158" s="71">
        <v>0</v>
      </c>
      <c r="K158" s="71">
        <f t="shared" si="29"/>
        <v>1</v>
      </c>
      <c r="S158" s="56" t="s">
        <v>11345</v>
      </c>
      <c r="T158" s="57">
        <v>0</v>
      </c>
      <c r="U158" s="57">
        <v>0</v>
      </c>
      <c r="V158" s="57">
        <v>0</v>
      </c>
      <c r="W158" s="59">
        <v>1</v>
      </c>
      <c r="X158" s="57">
        <v>0</v>
      </c>
      <c r="Y158" s="17">
        <f t="shared" si="32"/>
        <v>1</v>
      </c>
    </row>
    <row r="159" spans="1:26">
      <c r="A159" s="68" t="s">
        <v>318</v>
      </c>
      <c r="B159" s="68" t="s">
        <v>13</v>
      </c>
      <c r="C159" s="69">
        <v>465</v>
      </c>
      <c r="D159" s="70">
        <v>455</v>
      </c>
      <c r="E159" s="70">
        <v>15</v>
      </c>
      <c r="F159" s="70">
        <v>33</v>
      </c>
      <c r="G159" s="70">
        <v>26</v>
      </c>
      <c r="H159" s="70">
        <v>33</v>
      </c>
      <c r="I159" s="70">
        <v>348</v>
      </c>
      <c r="J159" s="71">
        <v>0</v>
      </c>
      <c r="K159" s="71">
        <f t="shared" si="29"/>
        <v>455</v>
      </c>
      <c r="L159" s="15">
        <v>498</v>
      </c>
      <c r="S159" s="17" t="s">
        <v>11346</v>
      </c>
      <c r="T159" s="78">
        <v>0</v>
      </c>
      <c r="U159" s="78">
        <v>0</v>
      </c>
      <c r="V159" s="78">
        <v>0</v>
      </c>
      <c r="W159" s="22">
        <v>1</v>
      </c>
      <c r="X159" s="78">
        <v>0</v>
      </c>
      <c r="Y159" s="17">
        <f t="shared" si="32"/>
        <v>1</v>
      </c>
    </row>
    <row r="160" spans="1:26">
      <c r="A160" s="72" t="s">
        <v>14</v>
      </c>
      <c r="B160" s="72" t="s">
        <v>2536</v>
      </c>
      <c r="C160" s="73">
        <v>107</v>
      </c>
      <c r="D160" s="74">
        <v>97</v>
      </c>
      <c r="E160" s="74">
        <v>15</v>
      </c>
      <c r="F160" s="74">
        <v>32</v>
      </c>
      <c r="G160" s="74">
        <v>25</v>
      </c>
      <c r="H160" s="74">
        <v>25</v>
      </c>
      <c r="I160" s="74">
        <v>0</v>
      </c>
      <c r="J160" s="75">
        <v>0</v>
      </c>
      <c r="K160" s="71">
        <f t="shared" si="29"/>
        <v>97</v>
      </c>
      <c r="S160" s="56" t="s">
        <v>11347</v>
      </c>
      <c r="T160" s="79">
        <v>0</v>
      </c>
      <c r="U160" s="79">
        <v>0</v>
      </c>
      <c r="V160" s="79">
        <v>0</v>
      </c>
      <c r="W160" s="79">
        <v>1</v>
      </c>
      <c r="X160" s="79">
        <v>0</v>
      </c>
      <c r="Y160" s="17">
        <f t="shared" si="32"/>
        <v>1</v>
      </c>
    </row>
    <row r="161" spans="1:26">
      <c r="A161" s="72" t="s">
        <v>14</v>
      </c>
      <c r="B161" s="72" t="s">
        <v>1934</v>
      </c>
      <c r="C161" s="73">
        <v>176</v>
      </c>
      <c r="D161" s="74">
        <v>169</v>
      </c>
      <c r="E161" s="74">
        <v>0</v>
      </c>
      <c r="F161" s="74">
        <v>22</v>
      </c>
      <c r="G161" s="74">
        <v>2</v>
      </c>
      <c r="H161" s="74">
        <v>107</v>
      </c>
      <c r="I161" s="74">
        <v>38</v>
      </c>
      <c r="J161" s="75">
        <v>0</v>
      </c>
      <c r="K161" s="71">
        <f t="shared" si="29"/>
        <v>169</v>
      </c>
      <c r="S161" s="62" t="s">
        <v>11348</v>
      </c>
      <c r="T161" s="63">
        <v>0</v>
      </c>
      <c r="U161" s="63">
        <v>0</v>
      </c>
      <c r="V161" s="63">
        <v>0</v>
      </c>
      <c r="W161" s="63">
        <v>1</v>
      </c>
      <c r="X161" s="63">
        <v>0</v>
      </c>
      <c r="Y161" s="62">
        <f t="shared" si="32"/>
        <v>1</v>
      </c>
    </row>
    <row r="162" spans="1:26">
      <c r="A162" s="72" t="s">
        <v>14</v>
      </c>
      <c r="B162" s="72" t="s">
        <v>6094</v>
      </c>
      <c r="C162" s="73">
        <v>21</v>
      </c>
      <c r="D162" s="74">
        <v>17</v>
      </c>
      <c r="E162" s="74">
        <v>0</v>
      </c>
      <c r="F162" s="74">
        <v>16</v>
      </c>
      <c r="G162" s="74">
        <v>0</v>
      </c>
      <c r="H162" s="74">
        <v>1</v>
      </c>
      <c r="I162" s="74">
        <v>0</v>
      </c>
      <c r="J162" s="75">
        <v>0</v>
      </c>
      <c r="K162" s="71">
        <f t="shared" si="29"/>
        <v>17</v>
      </c>
      <c r="S162" s="56" t="s">
        <v>11349</v>
      </c>
      <c r="T162" s="80">
        <v>0</v>
      </c>
      <c r="U162" s="80">
        <v>0</v>
      </c>
      <c r="V162" s="80">
        <v>0</v>
      </c>
      <c r="W162" s="80">
        <v>1</v>
      </c>
      <c r="X162" s="80">
        <v>0</v>
      </c>
      <c r="Y162" s="17">
        <f t="shared" si="32"/>
        <v>1</v>
      </c>
    </row>
    <row r="163" spans="1:26">
      <c r="A163" s="72" t="s">
        <v>14</v>
      </c>
      <c r="B163" s="72" t="s">
        <v>3470</v>
      </c>
      <c r="C163" s="73">
        <v>18</v>
      </c>
      <c r="D163" s="74">
        <v>18</v>
      </c>
      <c r="E163" s="74">
        <v>0</v>
      </c>
      <c r="F163" s="74">
        <v>1</v>
      </c>
      <c r="G163" s="74">
        <v>14</v>
      </c>
      <c r="H163" s="74">
        <v>0</v>
      </c>
      <c r="I163" s="74">
        <v>0</v>
      </c>
      <c r="J163" s="75">
        <v>3</v>
      </c>
      <c r="K163" s="71">
        <f t="shared" si="29"/>
        <v>18</v>
      </c>
      <c r="S163" s="17" t="s">
        <v>11350</v>
      </c>
      <c r="T163" s="81">
        <v>0</v>
      </c>
      <c r="U163" s="81">
        <v>0</v>
      </c>
      <c r="V163" s="81">
        <v>0</v>
      </c>
      <c r="W163" s="81">
        <v>1</v>
      </c>
      <c r="X163" s="81">
        <v>0</v>
      </c>
      <c r="Y163" s="17">
        <f t="shared" si="32"/>
        <v>1</v>
      </c>
    </row>
    <row r="164" spans="1:26">
      <c r="A164" s="72" t="s">
        <v>14</v>
      </c>
      <c r="B164" s="72" t="s">
        <v>13</v>
      </c>
      <c r="C164" s="73">
        <v>960</v>
      </c>
      <c r="D164" s="74">
        <v>957</v>
      </c>
      <c r="E164" s="74">
        <v>39</v>
      </c>
      <c r="F164" s="74">
        <v>107</v>
      </c>
      <c r="G164" s="74">
        <v>140</v>
      </c>
      <c r="H164" s="74">
        <v>150</v>
      </c>
      <c r="I164" s="74">
        <v>521</v>
      </c>
      <c r="J164" s="75">
        <v>0</v>
      </c>
      <c r="K164" s="71">
        <f t="shared" si="29"/>
        <v>957</v>
      </c>
      <c r="L164" s="15">
        <v>1258</v>
      </c>
      <c r="S164" s="56" t="s">
        <v>11351</v>
      </c>
      <c r="T164" s="80">
        <v>0</v>
      </c>
      <c r="U164" s="80">
        <v>0</v>
      </c>
      <c r="V164" s="80">
        <v>0</v>
      </c>
      <c r="W164" s="80">
        <v>2</v>
      </c>
      <c r="X164" s="80">
        <v>0</v>
      </c>
      <c r="Y164" s="17">
        <f t="shared" si="32"/>
        <v>2</v>
      </c>
    </row>
    <row r="165" spans="1:26">
      <c r="A165" s="68" t="s">
        <v>1882</v>
      </c>
      <c r="B165" s="68" t="s">
        <v>13</v>
      </c>
      <c r="C165" s="69">
        <v>1</v>
      </c>
      <c r="D165" s="70">
        <v>1</v>
      </c>
      <c r="E165" s="70">
        <v>0</v>
      </c>
      <c r="F165" s="70">
        <v>0</v>
      </c>
      <c r="G165" s="70">
        <v>0</v>
      </c>
      <c r="H165" s="70">
        <v>1</v>
      </c>
      <c r="I165" s="70">
        <v>0</v>
      </c>
      <c r="J165" s="71">
        <v>0</v>
      </c>
      <c r="K165" s="71">
        <f t="shared" si="29"/>
        <v>1</v>
      </c>
      <c r="L165" s="15">
        <v>1</v>
      </c>
      <c r="S165" s="17" t="s">
        <v>11352</v>
      </c>
      <c r="T165" s="70">
        <v>0</v>
      </c>
      <c r="U165" s="70">
        <v>4</v>
      </c>
      <c r="V165" s="70">
        <v>1</v>
      </c>
      <c r="W165" s="70">
        <v>8</v>
      </c>
      <c r="X165" s="70">
        <v>0</v>
      </c>
      <c r="Y165" s="17">
        <f t="shared" si="32"/>
        <v>13</v>
      </c>
    </row>
    <row r="166" spans="1:26">
      <c r="A166" s="68" t="s">
        <v>11750</v>
      </c>
      <c r="B166" s="82"/>
      <c r="C166" s="82">
        <f>SUM(C142:C165)</f>
        <v>1884</v>
      </c>
      <c r="D166" s="82">
        <f>SUM(D142:D165)</f>
        <v>1849</v>
      </c>
      <c r="E166" s="82">
        <f>SUM(E142:E165)</f>
        <v>70</v>
      </c>
      <c r="F166" s="82">
        <f t="shared" ref="F166:J166" si="33">SUM(F142:F165)</f>
        <v>227</v>
      </c>
      <c r="G166" s="82">
        <f t="shared" si="33"/>
        <v>209</v>
      </c>
      <c r="H166" s="82">
        <f t="shared" si="33"/>
        <v>360</v>
      </c>
      <c r="I166" s="82">
        <f t="shared" si="33"/>
        <v>980</v>
      </c>
      <c r="J166" s="82">
        <f t="shared" si="33"/>
        <v>3</v>
      </c>
      <c r="K166" s="82">
        <f>SUM(K142:K165)</f>
        <v>1849</v>
      </c>
      <c r="L166" s="15">
        <f>SUM(L142:L165)</f>
        <v>1849</v>
      </c>
      <c r="S166" s="56" t="s">
        <v>11353</v>
      </c>
      <c r="T166" s="74">
        <v>15</v>
      </c>
      <c r="U166" s="74">
        <v>32</v>
      </c>
      <c r="V166" s="74">
        <v>25</v>
      </c>
      <c r="W166" s="74">
        <v>25</v>
      </c>
      <c r="X166" s="74">
        <v>0</v>
      </c>
      <c r="Y166" s="17">
        <f t="shared" si="32"/>
        <v>97</v>
      </c>
    </row>
    <row r="167" spans="1:26">
      <c r="I167" s="13" t="s">
        <v>11764</v>
      </c>
      <c r="S167" s="17" t="s">
        <v>11749</v>
      </c>
      <c r="T167" s="70">
        <v>0</v>
      </c>
      <c r="U167" s="70">
        <v>0</v>
      </c>
      <c r="V167" s="70">
        <v>0</v>
      </c>
      <c r="W167" s="70">
        <v>0</v>
      </c>
      <c r="X167" s="70">
        <v>0</v>
      </c>
      <c r="Y167" s="17">
        <f t="shared" si="32"/>
        <v>0</v>
      </c>
    </row>
    <row r="168" spans="1:26">
      <c r="T168" s="66">
        <f>SUM(T157:T167)</f>
        <v>15</v>
      </c>
      <c r="U168" s="66">
        <f t="shared" ref="U168:X168" si="34">SUM(U157:U167)</f>
        <v>36</v>
      </c>
      <c r="V168" s="66">
        <f t="shared" si="34"/>
        <v>26</v>
      </c>
      <c r="W168" s="66">
        <f t="shared" si="34"/>
        <v>41</v>
      </c>
      <c r="X168" s="66">
        <f t="shared" si="34"/>
        <v>0</v>
      </c>
      <c r="Y168" s="62">
        <f>SUM(T168:X168)</f>
        <v>118</v>
      </c>
    </row>
    <row r="170" spans="1:26">
      <c r="E170" s="13">
        <f>SUM(E160:E164)</f>
        <v>54</v>
      </c>
      <c r="F170" s="13">
        <f t="shared" ref="F170:J170" si="35">SUM(F160:F164)</f>
        <v>178</v>
      </c>
      <c r="G170" s="13">
        <f t="shared" si="35"/>
        <v>181</v>
      </c>
      <c r="H170" s="13">
        <f t="shared" si="35"/>
        <v>283</v>
      </c>
      <c r="I170" s="13">
        <f t="shared" si="35"/>
        <v>559</v>
      </c>
      <c r="J170" s="13">
        <f t="shared" si="35"/>
        <v>3</v>
      </c>
      <c r="S170" s="17" t="s">
        <v>11753</v>
      </c>
      <c r="T170" s="17" t="s">
        <v>6276</v>
      </c>
      <c r="U170" s="17" t="s">
        <v>6446</v>
      </c>
      <c r="V170" s="17" t="s">
        <v>6288</v>
      </c>
      <c r="W170" s="17" t="s">
        <v>6311</v>
      </c>
      <c r="X170" s="17" t="s">
        <v>6437</v>
      </c>
      <c r="Y170" s="17" t="s">
        <v>11754</v>
      </c>
    </row>
    <row r="171" spans="1:26">
      <c r="S171" s="17" t="s">
        <v>11344</v>
      </c>
      <c r="T171" s="22">
        <v>0</v>
      </c>
      <c r="U171" s="22">
        <v>0</v>
      </c>
      <c r="V171" s="22">
        <v>0</v>
      </c>
      <c r="W171" s="22">
        <v>1</v>
      </c>
      <c r="X171" s="22">
        <v>0</v>
      </c>
      <c r="Y171" s="22">
        <f>SUM(T171:W171)</f>
        <v>1</v>
      </c>
      <c r="Z171" s="17" t="s">
        <v>11344</v>
      </c>
    </row>
    <row r="172" spans="1:26">
      <c r="S172" s="56" t="s">
        <v>11345</v>
      </c>
      <c r="T172" s="57">
        <v>0</v>
      </c>
      <c r="U172" s="57">
        <v>0</v>
      </c>
      <c r="V172" s="57">
        <v>0</v>
      </c>
      <c r="W172" s="57">
        <v>0</v>
      </c>
      <c r="X172" s="57">
        <v>0</v>
      </c>
      <c r="Y172" s="22">
        <f t="shared" ref="Y172:Y181" si="36">SUM(T172:W172)</f>
        <v>0</v>
      </c>
      <c r="Z172" s="56" t="s">
        <v>11345</v>
      </c>
    </row>
    <row r="173" spans="1:26">
      <c r="S173" s="17" t="s">
        <v>11346</v>
      </c>
      <c r="T173" s="22">
        <v>0</v>
      </c>
      <c r="U173" s="22">
        <v>0</v>
      </c>
      <c r="V173" s="22">
        <v>0</v>
      </c>
      <c r="W173" s="22">
        <v>0</v>
      </c>
      <c r="X173" s="22">
        <v>0</v>
      </c>
      <c r="Y173" s="22">
        <f t="shared" si="36"/>
        <v>0</v>
      </c>
      <c r="Z173" s="17" t="s">
        <v>11346</v>
      </c>
    </row>
    <row r="174" spans="1:26">
      <c r="S174" s="56" t="s">
        <v>11347</v>
      </c>
      <c r="T174" s="57">
        <v>0</v>
      </c>
      <c r="U174" s="57">
        <v>0</v>
      </c>
      <c r="V174" s="57">
        <v>0</v>
      </c>
      <c r="W174" s="57">
        <v>0</v>
      </c>
      <c r="X174" s="57">
        <v>0</v>
      </c>
      <c r="Y174" s="22">
        <f t="shared" si="36"/>
        <v>0</v>
      </c>
      <c r="Z174" s="56" t="s">
        <v>11347</v>
      </c>
    </row>
    <row r="175" spans="1:26">
      <c r="S175" s="17" t="s">
        <v>11348</v>
      </c>
      <c r="T175" s="22">
        <v>0</v>
      </c>
      <c r="U175" s="22">
        <v>0</v>
      </c>
      <c r="V175" s="22">
        <v>0</v>
      </c>
      <c r="W175" s="22">
        <v>0</v>
      </c>
      <c r="X175" s="22">
        <v>0</v>
      </c>
      <c r="Y175" s="22">
        <f t="shared" si="36"/>
        <v>0</v>
      </c>
      <c r="Z175" s="17" t="s">
        <v>11348</v>
      </c>
    </row>
    <row r="176" spans="1:26">
      <c r="S176" s="56" t="s">
        <v>11349</v>
      </c>
      <c r="T176" s="57">
        <v>0</v>
      </c>
      <c r="U176" s="57">
        <v>0</v>
      </c>
      <c r="V176" s="57">
        <v>0</v>
      </c>
      <c r="W176" s="57">
        <v>1</v>
      </c>
      <c r="X176" s="57">
        <v>0</v>
      </c>
      <c r="Y176" s="22">
        <f t="shared" si="36"/>
        <v>1</v>
      </c>
      <c r="Z176" s="56" t="s">
        <v>11349</v>
      </c>
    </row>
    <row r="177" spans="1:26">
      <c r="S177" s="17" t="s">
        <v>11350</v>
      </c>
      <c r="T177" s="22">
        <v>0</v>
      </c>
      <c r="U177" s="22">
        <v>0</v>
      </c>
      <c r="V177" s="22">
        <v>0</v>
      </c>
      <c r="W177" s="22">
        <v>3</v>
      </c>
      <c r="X177" s="22">
        <v>1</v>
      </c>
      <c r="Y177" s="22">
        <f t="shared" si="36"/>
        <v>3</v>
      </c>
      <c r="Z177" s="17" t="s">
        <v>11350</v>
      </c>
    </row>
    <row r="178" spans="1:26">
      <c r="S178" s="56" t="s">
        <v>11351</v>
      </c>
      <c r="T178" s="57">
        <v>1</v>
      </c>
      <c r="U178" s="57">
        <v>5</v>
      </c>
      <c r="V178" s="57">
        <v>1</v>
      </c>
      <c r="W178" s="57">
        <v>21</v>
      </c>
      <c r="X178" s="57">
        <v>50</v>
      </c>
      <c r="Y178" s="22">
        <f t="shared" si="36"/>
        <v>28</v>
      </c>
      <c r="Z178" s="56" t="s">
        <v>11351</v>
      </c>
    </row>
    <row r="179" spans="1:26">
      <c r="S179" s="17" t="s">
        <v>11352</v>
      </c>
      <c r="T179" s="22">
        <v>15</v>
      </c>
      <c r="U179" s="22">
        <v>40</v>
      </c>
      <c r="V179" s="22">
        <v>26</v>
      </c>
      <c r="W179" s="22">
        <v>34</v>
      </c>
      <c r="X179" s="22">
        <v>370</v>
      </c>
      <c r="Y179" s="22">
        <f t="shared" si="36"/>
        <v>115</v>
      </c>
      <c r="Z179" s="17" t="s">
        <v>11352</v>
      </c>
    </row>
    <row r="180" spans="1:26">
      <c r="S180" s="56" t="s">
        <v>11353</v>
      </c>
      <c r="T180" s="57">
        <v>39</v>
      </c>
      <c r="U180" s="57">
        <v>146</v>
      </c>
      <c r="V180" s="57">
        <v>156</v>
      </c>
      <c r="W180" s="57">
        <v>258</v>
      </c>
      <c r="X180" s="57">
        <v>559</v>
      </c>
      <c r="Y180" s="22">
        <f t="shared" si="36"/>
        <v>599</v>
      </c>
      <c r="Z180" s="56" t="s">
        <v>11353</v>
      </c>
    </row>
    <row r="181" spans="1:26">
      <c r="S181" s="17" t="s">
        <v>11749</v>
      </c>
      <c r="T181" s="22">
        <v>0</v>
      </c>
      <c r="U181" s="22">
        <v>0</v>
      </c>
      <c r="V181" s="22">
        <v>0</v>
      </c>
      <c r="W181" s="22">
        <v>1</v>
      </c>
      <c r="X181" s="22">
        <v>0</v>
      </c>
      <c r="Y181" s="22">
        <f t="shared" si="36"/>
        <v>1</v>
      </c>
      <c r="Z181" s="17" t="s">
        <v>11749</v>
      </c>
    </row>
    <row r="182" spans="1:26">
      <c r="T182" s="15">
        <f>SUM(T171:T181)</f>
        <v>55</v>
      </c>
      <c r="U182" s="15">
        <f t="shared" ref="U182:X182" si="37">SUM(U171:U181)</f>
        <v>191</v>
      </c>
      <c r="V182" s="15">
        <f t="shared" si="37"/>
        <v>183</v>
      </c>
      <c r="W182" s="15">
        <f t="shared" si="37"/>
        <v>319</v>
      </c>
      <c r="X182" s="15">
        <f t="shared" si="37"/>
        <v>980</v>
      </c>
      <c r="Y182" s="22">
        <f>SUM(T182:W182)</f>
        <v>748</v>
      </c>
    </row>
    <row r="189" spans="1:26" ht="39.6">
      <c r="A189" s="43" t="s">
        <v>11765</v>
      </c>
      <c r="B189" s="43" t="s">
        <v>11356</v>
      </c>
      <c r="C189" s="43" t="s">
        <v>11332</v>
      </c>
      <c r="D189" s="43" t="s">
        <v>11739</v>
      </c>
      <c r="E189" s="44" t="s">
        <v>11740</v>
      </c>
      <c r="F189" s="43" t="s">
        <v>11741</v>
      </c>
      <c r="G189" s="43" t="s">
        <v>11742</v>
      </c>
      <c r="H189" s="43" t="s">
        <v>11743</v>
      </c>
      <c r="I189" s="43" t="s">
        <v>11744</v>
      </c>
      <c r="J189" s="45" t="s">
        <v>11745</v>
      </c>
      <c r="K189" s="46" t="s">
        <v>11746</v>
      </c>
      <c r="L189" s="47" t="s">
        <v>11766</v>
      </c>
      <c r="S189" s="13" t="s">
        <v>11765</v>
      </c>
    </row>
    <row r="190" spans="1:26">
      <c r="A190" s="72" t="s">
        <v>2288</v>
      </c>
      <c r="B190" s="72" t="s">
        <v>13</v>
      </c>
      <c r="C190" s="73">
        <v>5</v>
      </c>
      <c r="D190" s="74">
        <v>5</v>
      </c>
      <c r="E190" s="74">
        <v>0</v>
      </c>
      <c r="F190" s="74">
        <v>0</v>
      </c>
      <c r="G190" s="74">
        <v>0</v>
      </c>
      <c r="H190" s="74">
        <v>0</v>
      </c>
      <c r="I190" s="74">
        <v>5</v>
      </c>
      <c r="J190" s="75">
        <v>0</v>
      </c>
      <c r="K190" s="71">
        <f t="shared" ref="K190:K203" si="38">SUM(E190:J190)</f>
        <v>5</v>
      </c>
      <c r="L190" s="15">
        <v>5</v>
      </c>
      <c r="S190" s="17" t="s">
        <v>11748</v>
      </c>
      <c r="T190" s="17" t="s">
        <v>6276</v>
      </c>
      <c r="U190" s="17" t="s">
        <v>6446</v>
      </c>
      <c r="V190" s="17" t="s">
        <v>6288</v>
      </c>
      <c r="W190" s="17" t="s">
        <v>6311</v>
      </c>
      <c r="X190" s="17" t="s">
        <v>6437</v>
      </c>
      <c r="Y190" s="17" t="s">
        <v>11334</v>
      </c>
    </row>
    <row r="191" spans="1:26">
      <c r="A191" s="68" t="s">
        <v>5102</v>
      </c>
      <c r="B191" s="68" t="s">
        <v>1934</v>
      </c>
      <c r="C191" s="69">
        <v>8</v>
      </c>
      <c r="D191" s="70">
        <v>8</v>
      </c>
      <c r="E191" s="70">
        <v>0</v>
      </c>
      <c r="F191" s="70">
        <v>0</v>
      </c>
      <c r="G191" s="70">
        <v>0</v>
      </c>
      <c r="H191" s="70">
        <v>0</v>
      </c>
      <c r="I191" s="70">
        <v>8</v>
      </c>
      <c r="J191" s="71">
        <v>0</v>
      </c>
      <c r="K191" s="71">
        <f t="shared" si="38"/>
        <v>8</v>
      </c>
      <c r="S191" s="17" t="s">
        <v>11344</v>
      </c>
      <c r="T191" s="22">
        <v>0</v>
      </c>
      <c r="U191" s="22">
        <v>0</v>
      </c>
      <c r="V191" s="22">
        <v>0</v>
      </c>
      <c r="W191" s="22">
        <v>0</v>
      </c>
      <c r="X191" s="22">
        <v>0</v>
      </c>
      <c r="Y191" s="17">
        <f t="shared" ref="Y191:Y200" si="39">SUM(T191:X191)</f>
        <v>0</v>
      </c>
    </row>
    <row r="192" spans="1:26">
      <c r="A192" s="68" t="s">
        <v>5102</v>
      </c>
      <c r="B192" s="68" t="s">
        <v>13</v>
      </c>
      <c r="C192" s="69">
        <v>7</v>
      </c>
      <c r="D192" s="70">
        <v>7</v>
      </c>
      <c r="E192" s="70">
        <v>0</v>
      </c>
      <c r="F192" s="70">
        <v>0</v>
      </c>
      <c r="G192" s="70">
        <v>0</v>
      </c>
      <c r="H192" s="70">
        <v>3</v>
      </c>
      <c r="I192" s="70">
        <v>4</v>
      </c>
      <c r="J192" s="71">
        <v>0</v>
      </c>
      <c r="K192" s="71">
        <f t="shared" si="38"/>
        <v>7</v>
      </c>
      <c r="L192" s="15">
        <v>15</v>
      </c>
      <c r="S192" s="56" t="s">
        <v>11345</v>
      </c>
      <c r="T192" s="57">
        <v>0</v>
      </c>
      <c r="U192" s="57">
        <v>0</v>
      </c>
      <c r="V192" s="57">
        <v>0</v>
      </c>
      <c r="W192" s="57">
        <v>0</v>
      </c>
      <c r="X192" s="57">
        <v>0</v>
      </c>
      <c r="Y192" s="17">
        <f t="shared" si="39"/>
        <v>0</v>
      </c>
    </row>
    <row r="193" spans="1:26">
      <c r="A193" s="72" t="s">
        <v>2282</v>
      </c>
      <c r="B193" s="72" t="s">
        <v>1934</v>
      </c>
      <c r="C193" s="73">
        <v>1</v>
      </c>
      <c r="D193" s="74">
        <v>1</v>
      </c>
      <c r="E193" s="74">
        <v>0</v>
      </c>
      <c r="F193" s="74">
        <v>0</v>
      </c>
      <c r="G193" s="74">
        <v>0</v>
      </c>
      <c r="H193" s="74">
        <v>0</v>
      </c>
      <c r="I193" s="74">
        <v>1</v>
      </c>
      <c r="J193" s="75">
        <v>0</v>
      </c>
      <c r="K193" s="71">
        <f t="shared" si="38"/>
        <v>1</v>
      </c>
      <c r="S193" s="17" t="s">
        <v>11346</v>
      </c>
      <c r="T193" s="22">
        <v>0</v>
      </c>
      <c r="U193" s="22">
        <v>0</v>
      </c>
      <c r="V193" s="22">
        <v>0</v>
      </c>
      <c r="W193" s="22">
        <v>0</v>
      </c>
      <c r="X193" s="22">
        <v>0</v>
      </c>
      <c r="Y193" s="17">
        <f t="shared" si="39"/>
        <v>0</v>
      </c>
    </row>
    <row r="194" spans="1:26">
      <c r="A194" s="72" t="s">
        <v>2282</v>
      </c>
      <c r="B194" s="72" t="s">
        <v>13</v>
      </c>
      <c r="C194" s="73">
        <v>94</v>
      </c>
      <c r="D194" s="74">
        <v>94</v>
      </c>
      <c r="E194" s="74">
        <v>1</v>
      </c>
      <c r="F194" s="74">
        <v>8</v>
      </c>
      <c r="G194" s="74">
        <v>7</v>
      </c>
      <c r="H194" s="74">
        <v>21</v>
      </c>
      <c r="I194" s="74">
        <v>57</v>
      </c>
      <c r="J194" s="75">
        <v>0</v>
      </c>
      <c r="K194" s="71">
        <f t="shared" si="38"/>
        <v>94</v>
      </c>
      <c r="L194" s="15">
        <v>95</v>
      </c>
      <c r="S194" s="56" t="s">
        <v>11347</v>
      </c>
      <c r="T194" s="57">
        <v>0</v>
      </c>
      <c r="U194" s="57">
        <v>0</v>
      </c>
      <c r="V194" s="57">
        <v>0</v>
      </c>
      <c r="W194" s="57">
        <v>0</v>
      </c>
      <c r="X194" s="57">
        <v>0</v>
      </c>
      <c r="Y194" s="17">
        <f t="shared" si="39"/>
        <v>0</v>
      </c>
    </row>
    <row r="195" spans="1:26">
      <c r="A195" s="68" t="s">
        <v>318</v>
      </c>
      <c r="B195" s="68" t="s">
        <v>2536</v>
      </c>
      <c r="C195" s="69">
        <v>18</v>
      </c>
      <c r="D195" s="70">
        <v>18</v>
      </c>
      <c r="E195" s="70">
        <v>1</v>
      </c>
      <c r="F195" s="70">
        <v>6</v>
      </c>
      <c r="G195" s="70">
        <v>6</v>
      </c>
      <c r="H195" s="70">
        <v>4</v>
      </c>
      <c r="I195" s="70">
        <v>1</v>
      </c>
      <c r="J195" s="71">
        <v>0</v>
      </c>
      <c r="K195" s="71">
        <f t="shared" si="38"/>
        <v>18</v>
      </c>
      <c r="S195" s="17" t="s">
        <v>11348</v>
      </c>
      <c r="T195" s="22">
        <v>0</v>
      </c>
      <c r="U195" s="22">
        <v>0</v>
      </c>
      <c r="V195" s="22">
        <v>0</v>
      </c>
      <c r="W195" s="22">
        <v>0</v>
      </c>
      <c r="X195" s="22">
        <v>0</v>
      </c>
      <c r="Y195" s="17">
        <f t="shared" si="39"/>
        <v>0</v>
      </c>
    </row>
    <row r="196" spans="1:26">
      <c r="A196" s="68" t="s">
        <v>318</v>
      </c>
      <c r="B196" s="68" t="s">
        <v>1934</v>
      </c>
      <c r="C196" s="69">
        <v>10</v>
      </c>
      <c r="D196" s="70">
        <v>10</v>
      </c>
      <c r="E196" s="70">
        <v>0</v>
      </c>
      <c r="F196" s="70">
        <v>0</v>
      </c>
      <c r="G196" s="70">
        <v>0</v>
      </c>
      <c r="H196" s="70">
        <v>0</v>
      </c>
      <c r="I196" s="70">
        <v>10</v>
      </c>
      <c r="J196" s="71">
        <v>0</v>
      </c>
      <c r="K196" s="71">
        <f t="shared" si="38"/>
        <v>10</v>
      </c>
      <c r="S196" s="56" t="s">
        <v>11349</v>
      </c>
      <c r="T196" s="57">
        <v>0</v>
      </c>
      <c r="U196" s="57">
        <v>0</v>
      </c>
      <c r="V196" s="57">
        <v>0</v>
      </c>
      <c r="W196" s="57">
        <v>0</v>
      </c>
      <c r="X196" s="57">
        <v>5</v>
      </c>
      <c r="Y196" s="17">
        <f t="shared" si="39"/>
        <v>5</v>
      </c>
    </row>
    <row r="197" spans="1:26">
      <c r="A197" s="68" t="s">
        <v>318</v>
      </c>
      <c r="B197" s="68" t="s">
        <v>3470</v>
      </c>
      <c r="C197" s="69">
        <v>1</v>
      </c>
      <c r="D197" s="70">
        <v>1</v>
      </c>
      <c r="E197" s="70">
        <v>1</v>
      </c>
      <c r="F197" s="70">
        <v>0</v>
      </c>
      <c r="G197" s="70">
        <v>0</v>
      </c>
      <c r="H197" s="70">
        <v>0</v>
      </c>
      <c r="I197" s="70">
        <v>0</v>
      </c>
      <c r="J197" s="71">
        <v>0</v>
      </c>
      <c r="K197" s="71">
        <f t="shared" si="38"/>
        <v>1</v>
      </c>
      <c r="S197" s="17" t="s">
        <v>11350</v>
      </c>
      <c r="T197" s="22">
        <v>0</v>
      </c>
      <c r="U197" s="22">
        <v>0</v>
      </c>
      <c r="V197" s="22">
        <v>0</v>
      </c>
      <c r="W197" s="22">
        <v>3</v>
      </c>
      <c r="X197" s="22">
        <v>12</v>
      </c>
      <c r="Y197" s="17">
        <f t="shared" si="39"/>
        <v>15</v>
      </c>
    </row>
    <row r="198" spans="1:26">
      <c r="A198" s="68" t="s">
        <v>318</v>
      </c>
      <c r="B198" s="68" t="s">
        <v>13</v>
      </c>
      <c r="C198" s="69">
        <v>526</v>
      </c>
      <c r="D198" s="70">
        <v>525</v>
      </c>
      <c r="E198" s="70">
        <v>18</v>
      </c>
      <c r="F198" s="70">
        <v>39</v>
      </c>
      <c r="G198" s="70">
        <v>47</v>
      </c>
      <c r="H198" s="70">
        <v>28</v>
      </c>
      <c r="I198" s="70">
        <v>393</v>
      </c>
      <c r="J198" s="71">
        <v>0</v>
      </c>
      <c r="K198" s="71">
        <f t="shared" si="38"/>
        <v>525</v>
      </c>
      <c r="L198" s="15">
        <f>SUM(K195:K198)</f>
        <v>554</v>
      </c>
      <c r="S198" s="56" t="s">
        <v>11351</v>
      </c>
      <c r="T198" s="57">
        <v>1</v>
      </c>
      <c r="U198" s="57">
        <v>8</v>
      </c>
      <c r="V198" s="57">
        <v>7</v>
      </c>
      <c r="W198" s="57">
        <v>21</v>
      </c>
      <c r="X198" s="57">
        <v>58</v>
      </c>
      <c r="Y198" s="17">
        <f t="shared" si="39"/>
        <v>95</v>
      </c>
      <c r="Z198" s="15"/>
    </row>
    <row r="199" spans="1:26">
      <c r="A199" s="72" t="s">
        <v>14</v>
      </c>
      <c r="B199" s="72" t="s">
        <v>2536</v>
      </c>
      <c r="C199" s="73">
        <v>38</v>
      </c>
      <c r="D199" s="74">
        <v>37</v>
      </c>
      <c r="E199" s="74">
        <v>20</v>
      </c>
      <c r="F199" s="74">
        <v>0</v>
      </c>
      <c r="G199" s="74">
        <v>0</v>
      </c>
      <c r="H199" s="74">
        <v>17</v>
      </c>
      <c r="I199" s="74">
        <v>0</v>
      </c>
      <c r="J199" s="75">
        <v>0</v>
      </c>
      <c r="K199" s="71">
        <f t="shared" si="38"/>
        <v>37</v>
      </c>
      <c r="S199" s="17" t="s">
        <v>11352</v>
      </c>
      <c r="T199" s="22">
        <v>20</v>
      </c>
      <c r="U199" s="22">
        <v>45</v>
      </c>
      <c r="V199" s="22">
        <v>53</v>
      </c>
      <c r="W199" s="22">
        <v>32</v>
      </c>
      <c r="X199" s="22">
        <v>404</v>
      </c>
      <c r="Y199" s="17">
        <f t="shared" si="39"/>
        <v>554</v>
      </c>
      <c r="Z199" s="15"/>
    </row>
    <row r="200" spans="1:26">
      <c r="A200" s="72" t="s">
        <v>14</v>
      </c>
      <c r="B200" s="72" t="s">
        <v>1934</v>
      </c>
      <c r="C200" s="73">
        <v>461</v>
      </c>
      <c r="D200" s="74">
        <v>434</v>
      </c>
      <c r="E200" s="74">
        <v>3</v>
      </c>
      <c r="F200" s="74">
        <v>143</v>
      </c>
      <c r="G200" s="74">
        <v>105</v>
      </c>
      <c r="H200" s="74">
        <v>121</v>
      </c>
      <c r="I200" s="74">
        <v>62</v>
      </c>
      <c r="J200" s="75">
        <v>0</v>
      </c>
      <c r="K200" s="71">
        <f t="shared" si="38"/>
        <v>434</v>
      </c>
      <c r="S200" s="56" t="s">
        <v>11353</v>
      </c>
      <c r="T200" s="57">
        <v>79</v>
      </c>
      <c r="U200" s="57">
        <v>167</v>
      </c>
      <c r="V200" s="57">
        <v>131</v>
      </c>
      <c r="W200" s="57">
        <v>164</v>
      </c>
      <c r="X200" s="57">
        <v>763</v>
      </c>
      <c r="Y200" s="17">
        <f t="shared" si="39"/>
        <v>1304</v>
      </c>
    </row>
    <row r="201" spans="1:26">
      <c r="A201" s="72" t="s">
        <v>14</v>
      </c>
      <c r="B201" s="72" t="s">
        <v>6094</v>
      </c>
      <c r="C201" s="73">
        <v>20</v>
      </c>
      <c r="D201" s="74">
        <v>17</v>
      </c>
      <c r="E201" s="74">
        <v>2</v>
      </c>
      <c r="F201" s="74">
        <v>6</v>
      </c>
      <c r="G201" s="74">
        <v>8</v>
      </c>
      <c r="H201" s="74">
        <v>1</v>
      </c>
      <c r="I201" s="74">
        <v>0</v>
      </c>
      <c r="J201" s="75">
        <v>0</v>
      </c>
      <c r="K201" s="71">
        <f t="shared" si="38"/>
        <v>17</v>
      </c>
      <c r="T201" s="15">
        <f>SUM(T190:T200)</f>
        <v>100</v>
      </c>
      <c r="U201" s="15">
        <f>SUM(U190:U200)</f>
        <v>220</v>
      </c>
      <c r="V201" s="15">
        <f>SUM(V190:V200)</f>
        <v>191</v>
      </c>
      <c r="W201" s="15">
        <f>SUM(W190:W200)</f>
        <v>220</v>
      </c>
      <c r="X201" s="15">
        <f>SUM(X190:X200)</f>
        <v>1242</v>
      </c>
      <c r="Y201" s="17">
        <f>SUM(T201:X201)</f>
        <v>1973</v>
      </c>
      <c r="Z201" s="15"/>
    </row>
    <row r="202" spans="1:26">
      <c r="A202" s="72" t="s">
        <v>14</v>
      </c>
      <c r="B202" s="72" t="s">
        <v>3470</v>
      </c>
      <c r="C202" s="73">
        <v>29</v>
      </c>
      <c r="D202" s="74">
        <v>23</v>
      </c>
      <c r="E202" s="74">
        <v>0</v>
      </c>
      <c r="F202" s="74">
        <v>9</v>
      </c>
      <c r="G202" s="74">
        <v>12</v>
      </c>
      <c r="H202" s="74">
        <v>0</v>
      </c>
      <c r="I202" s="74">
        <v>0</v>
      </c>
      <c r="J202" s="75">
        <v>2</v>
      </c>
      <c r="K202" s="71">
        <f t="shared" si="38"/>
        <v>23</v>
      </c>
    </row>
    <row r="203" spans="1:26">
      <c r="A203" s="72" t="s">
        <v>14</v>
      </c>
      <c r="B203" s="72" t="s">
        <v>13</v>
      </c>
      <c r="C203" s="73">
        <v>800</v>
      </c>
      <c r="D203" s="74">
        <v>795</v>
      </c>
      <c r="E203" s="74">
        <v>54</v>
      </c>
      <c r="F203" s="74">
        <v>9</v>
      </c>
      <c r="G203" s="74">
        <v>6</v>
      </c>
      <c r="H203" s="74">
        <v>25</v>
      </c>
      <c r="I203" s="74">
        <v>701</v>
      </c>
      <c r="J203" s="75">
        <v>0</v>
      </c>
      <c r="K203" s="71">
        <f t="shared" si="38"/>
        <v>795</v>
      </c>
      <c r="L203" s="15">
        <f>SUM(K199:K203)</f>
        <v>1306</v>
      </c>
    </row>
    <row r="204" spans="1:26">
      <c r="A204" s="68" t="s">
        <v>11750</v>
      </c>
      <c r="B204" s="82"/>
      <c r="C204" s="82">
        <f t="shared" ref="C204:L204" si="40">SUM(C190:C203)</f>
        <v>2018</v>
      </c>
      <c r="D204" s="82">
        <f t="shared" si="40"/>
        <v>1975</v>
      </c>
      <c r="E204" s="82">
        <f t="shared" si="40"/>
        <v>100</v>
      </c>
      <c r="F204" s="82">
        <f t="shared" si="40"/>
        <v>220</v>
      </c>
      <c r="G204" s="82">
        <f t="shared" si="40"/>
        <v>191</v>
      </c>
      <c r="H204" s="82">
        <f t="shared" si="40"/>
        <v>220</v>
      </c>
      <c r="I204" s="82">
        <f t="shared" si="40"/>
        <v>1242</v>
      </c>
      <c r="J204" s="82">
        <f t="shared" si="40"/>
        <v>2</v>
      </c>
      <c r="K204" s="82">
        <f t="shared" si="40"/>
        <v>1975</v>
      </c>
      <c r="L204" s="15">
        <f t="shared" si="40"/>
        <v>1975</v>
      </c>
      <c r="S204" s="17" t="s">
        <v>11752</v>
      </c>
      <c r="T204" s="17" t="s">
        <v>6276</v>
      </c>
      <c r="U204" s="17" t="s">
        <v>6446</v>
      </c>
      <c r="V204" s="17" t="s">
        <v>6288</v>
      </c>
      <c r="W204" s="17" t="s">
        <v>6311</v>
      </c>
      <c r="X204" s="17" t="s">
        <v>6437</v>
      </c>
      <c r="Y204" s="17" t="s">
        <v>11334</v>
      </c>
    </row>
    <row r="205" spans="1:26">
      <c r="I205" s="13" t="s">
        <v>11767</v>
      </c>
      <c r="S205" s="17" t="s">
        <v>11344</v>
      </c>
      <c r="T205" s="22">
        <v>0</v>
      </c>
      <c r="U205" s="22">
        <v>0</v>
      </c>
      <c r="V205" s="22">
        <v>0</v>
      </c>
      <c r="W205" s="22">
        <v>0</v>
      </c>
      <c r="X205" s="22">
        <v>0</v>
      </c>
      <c r="Y205" s="17">
        <f t="shared" ref="Y205:Y214" si="41">SUM(T205:X205)</f>
        <v>0</v>
      </c>
    </row>
    <row r="206" spans="1:26">
      <c r="S206" s="56" t="s">
        <v>11345</v>
      </c>
      <c r="T206" s="57">
        <v>0</v>
      </c>
      <c r="U206" s="57">
        <v>0</v>
      </c>
      <c r="V206" s="57">
        <v>0</v>
      </c>
      <c r="W206" s="59">
        <v>0</v>
      </c>
      <c r="X206" s="57">
        <v>0</v>
      </c>
      <c r="Y206" s="17">
        <f t="shared" si="41"/>
        <v>0</v>
      </c>
    </row>
    <row r="207" spans="1:26">
      <c r="S207" s="17" t="s">
        <v>11346</v>
      </c>
      <c r="T207" s="78">
        <v>0</v>
      </c>
      <c r="U207" s="78">
        <v>0</v>
      </c>
      <c r="V207" s="78">
        <v>0</v>
      </c>
      <c r="W207" s="22">
        <v>0</v>
      </c>
      <c r="X207" s="78">
        <v>0</v>
      </c>
      <c r="Y207" s="17">
        <f t="shared" si="41"/>
        <v>0</v>
      </c>
    </row>
    <row r="208" spans="1:26">
      <c r="S208" s="56" t="s">
        <v>11347</v>
      </c>
      <c r="T208" s="79">
        <v>0</v>
      </c>
      <c r="U208" s="79">
        <v>0</v>
      </c>
      <c r="V208" s="79">
        <v>0</v>
      </c>
      <c r="W208" s="79">
        <v>0</v>
      </c>
      <c r="X208" s="79">
        <v>0</v>
      </c>
      <c r="Y208" s="17">
        <f t="shared" si="41"/>
        <v>0</v>
      </c>
    </row>
    <row r="209" spans="19:26">
      <c r="S209" s="62" t="s">
        <v>11348</v>
      </c>
      <c r="T209" s="63">
        <v>0</v>
      </c>
      <c r="U209" s="63">
        <v>0</v>
      </c>
      <c r="V209" s="63">
        <v>0</v>
      </c>
      <c r="W209" s="63">
        <v>0</v>
      </c>
      <c r="X209" s="63">
        <v>0</v>
      </c>
      <c r="Y209" s="62">
        <f t="shared" si="41"/>
        <v>0</v>
      </c>
    </row>
    <row r="210" spans="19:26">
      <c r="S210" s="56" t="s">
        <v>11349</v>
      </c>
      <c r="T210" s="80">
        <v>0</v>
      </c>
      <c r="U210" s="80">
        <v>0</v>
      </c>
      <c r="V210" s="80">
        <v>0</v>
      </c>
      <c r="W210" s="80">
        <v>0</v>
      </c>
      <c r="X210" s="80">
        <v>0</v>
      </c>
      <c r="Y210" s="17">
        <f t="shared" si="41"/>
        <v>0</v>
      </c>
    </row>
    <row r="211" spans="19:26">
      <c r="S211" s="17" t="s">
        <v>11350</v>
      </c>
      <c r="T211" s="81">
        <v>0</v>
      </c>
      <c r="U211" s="81">
        <v>0</v>
      </c>
      <c r="V211" s="81">
        <v>0</v>
      </c>
      <c r="W211" s="81">
        <v>0</v>
      </c>
      <c r="X211" s="81">
        <v>0</v>
      </c>
      <c r="Y211" s="17">
        <f t="shared" si="41"/>
        <v>0</v>
      </c>
    </row>
    <row r="212" spans="19:26">
      <c r="S212" s="56" t="s">
        <v>11351</v>
      </c>
      <c r="T212" s="80">
        <v>0</v>
      </c>
      <c r="U212" s="80">
        <v>0</v>
      </c>
      <c r="V212" s="80">
        <v>0</v>
      </c>
      <c r="W212" s="80">
        <v>0</v>
      </c>
      <c r="X212" s="80">
        <v>0</v>
      </c>
      <c r="Y212" s="17">
        <f t="shared" si="41"/>
        <v>0</v>
      </c>
    </row>
    <row r="213" spans="19:26">
      <c r="S213" s="17" t="s">
        <v>11352</v>
      </c>
      <c r="T213" s="70">
        <v>1</v>
      </c>
      <c r="U213" s="70">
        <v>6</v>
      </c>
      <c r="V213" s="70">
        <v>6</v>
      </c>
      <c r="W213" s="70">
        <v>4</v>
      </c>
      <c r="X213" s="70">
        <v>1</v>
      </c>
      <c r="Y213" s="17">
        <f t="shared" si="41"/>
        <v>18</v>
      </c>
    </row>
    <row r="214" spans="19:26">
      <c r="S214" s="56" t="s">
        <v>11353</v>
      </c>
      <c r="T214" s="74">
        <v>20</v>
      </c>
      <c r="U214" s="74">
        <v>0</v>
      </c>
      <c r="V214" s="74">
        <v>0</v>
      </c>
      <c r="W214" s="74">
        <v>17</v>
      </c>
      <c r="X214" s="74">
        <v>0</v>
      </c>
      <c r="Y214" s="17">
        <f t="shared" si="41"/>
        <v>37</v>
      </c>
    </row>
    <row r="215" spans="19:26">
      <c r="T215" s="66">
        <f t="shared" ref="T215:V215" si="42">SUM(T205:T214)</f>
        <v>21</v>
      </c>
      <c r="U215" s="66">
        <f t="shared" si="42"/>
        <v>6</v>
      </c>
      <c r="V215" s="66">
        <f t="shared" si="42"/>
        <v>6</v>
      </c>
      <c r="W215" s="66">
        <f>SUM(W205:W214)</f>
        <v>21</v>
      </c>
      <c r="X215" s="66">
        <f>SUM(X205:X214)</f>
        <v>1</v>
      </c>
      <c r="Y215" s="62">
        <f>SUM(T215:X215)</f>
        <v>55</v>
      </c>
    </row>
    <row r="218" spans="19:26">
      <c r="S218" s="17" t="s">
        <v>11753</v>
      </c>
      <c r="T218" s="17" t="s">
        <v>6276</v>
      </c>
      <c r="U218" s="17" t="s">
        <v>6446</v>
      </c>
      <c r="V218" s="17" t="s">
        <v>6288</v>
      </c>
      <c r="W218" s="17" t="s">
        <v>6311</v>
      </c>
      <c r="X218" s="17" t="s">
        <v>6437</v>
      </c>
      <c r="Y218" s="17" t="s">
        <v>11754</v>
      </c>
    </row>
    <row r="219" spans="19:26">
      <c r="S219" s="17" t="s">
        <v>11344</v>
      </c>
      <c r="T219" s="22">
        <v>0</v>
      </c>
      <c r="U219" s="22">
        <v>0</v>
      </c>
      <c r="V219" s="22">
        <v>0</v>
      </c>
      <c r="W219" s="22">
        <v>0</v>
      </c>
      <c r="X219" s="22">
        <v>0</v>
      </c>
      <c r="Y219" s="22">
        <f>SUM(T219:W219)</f>
        <v>0</v>
      </c>
      <c r="Z219" s="17" t="s">
        <v>11344</v>
      </c>
    </row>
    <row r="220" spans="19:26">
      <c r="S220" s="56" t="s">
        <v>11345</v>
      </c>
      <c r="T220" s="57">
        <v>0</v>
      </c>
      <c r="U220" s="57">
        <v>0</v>
      </c>
      <c r="V220" s="57">
        <v>0</v>
      </c>
      <c r="W220" s="57">
        <v>0</v>
      </c>
      <c r="X220" s="57">
        <v>0</v>
      </c>
      <c r="Y220" s="22">
        <f t="shared" ref="Y220:Y229" si="43">SUM(T220:W220)</f>
        <v>0</v>
      </c>
      <c r="Z220" s="56" t="s">
        <v>11345</v>
      </c>
    </row>
    <row r="221" spans="19:26">
      <c r="S221" s="17" t="s">
        <v>11346</v>
      </c>
      <c r="T221" s="22">
        <v>0</v>
      </c>
      <c r="U221" s="22">
        <v>0</v>
      </c>
      <c r="V221" s="22">
        <v>0</v>
      </c>
      <c r="W221" s="22">
        <v>0</v>
      </c>
      <c r="X221" s="22">
        <v>0</v>
      </c>
      <c r="Y221" s="22">
        <f t="shared" si="43"/>
        <v>0</v>
      </c>
      <c r="Z221" s="17" t="s">
        <v>11346</v>
      </c>
    </row>
    <row r="222" spans="19:26">
      <c r="S222" s="56" t="s">
        <v>11347</v>
      </c>
      <c r="T222" s="57">
        <v>0</v>
      </c>
      <c r="U222" s="57">
        <v>0</v>
      </c>
      <c r="V222" s="57">
        <v>0</v>
      </c>
      <c r="W222" s="57">
        <v>0</v>
      </c>
      <c r="X222" s="57">
        <v>0</v>
      </c>
      <c r="Y222" s="22">
        <f t="shared" si="43"/>
        <v>0</v>
      </c>
      <c r="Z222" s="56" t="s">
        <v>11347</v>
      </c>
    </row>
    <row r="223" spans="19:26">
      <c r="S223" s="17" t="s">
        <v>11348</v>
      </c>
      <c r="T223" s="22">
        <v>0</v>
      </c>
      <c r="U223" s="22">
        <v>0</v>
      </c>
      <c r="V223" s="22">
        <v>0</v>
      </c>
      <c r="W223" s="22">
        <v>0</v>
      </c>
      <c r="X223" s="22">
        <v>0</v>
      </c>
      <c r="Y223" s="22">
        <f t="shared" si="43"/>
        <v>0</v>
      </c>
      <c r="Z223" s="17" t="s">
        <v>11348</v>
      </c>
    </row>
    <row r="224" spans="19:26">
      <c r="S224" s="56" t="s">
        <v>11349</v>
      </c>
      <c r="T224" s="57">
        <v>0</v>
      </c>
      <c r="U224" s="57">
        <v>0</v>
      </c>
      <c r="V224" s="57">
        <v>0</v>
      </c>
      <c r="W224" s="57">
        <v>0</v>
      </c>
      <c r="X224" s="57">
        <v>5</v>
      </c>
      <c r="Y224" s="22">
        <f t="shared" si="43"/>
        <v>0</v>
      </c>
      <c r="Z224" s="56" t="s">
        <v>11349</v>
      </c>
    </row>
    <row r="225" spans="1:26">
      <c r="S225" s="17" t="s">
        <v>11350</v>
      </c>
      <c r="T225" s="22">
        <v>0</v>
      </c>
      <c r="U225" s="22">
        <v>0</v>
      </c>
      <c r="V225" s="22">
        <v>0</v>
      </c>
      <c r="W225" s="22">
        <v>3</v>
      </c>
      <c r="X225" s="22">
        <v>12</v>
      </c>
      <c r="Y225" s="22">
        <f t="shared" si="43"/>
        <v>3</v>
      </c>
      <c r="Z225" s="17" t="s">
        <v>11350</v>
      </c>
    </row>
    <row r="226" spans="1:26">
      <c r="S226" s="56" t="s">
        <v>11351</v>
      </c>
      <c r="T226" s="57">
        <v>1</v>
      </c>
      <c r="U226" s="57">
        <v>8</v>
      </c>
      <c r="V226" s="57">
        <v>7</v>
      </c>
      <c r="W226" s="57">
        <v>21</v>
      </c>
      <c r="X226" s="57">
        <v>58</v>
      </c>
      <c r="Y226" s="22">
        <f t="shared" si="43"/>
        <v>37</v>
      </c>
      <c r="Z226" s="56" t="s">
        <v>11351</v>
      </c>
    </row>
    <row r="227" spans="1:26">
      <c r="S227" s="17" t="s">
        <v>11352</v>
      </c>
      <c r="T227" s="22">
        <v>19</v>
      </c>
      <c r="U227" s="22">
        <v>39</v>
      </c>
      <c r="V227" s="22">
        <v>47</v>
      </c>
      <c r="W227" s="22">
        <v>28</v>
      </c>
      <c r="X227" s="22">
        <v>403</v>
      </c>
      <c r="Y227" s="22">
        <f t="shared" si="43"/>
        <v>133</v>
      </c>
      <c r="Z227" s="17" t="s">
        <v>11352</v>
      </c>
    </row>
    <row r="228" spans="1:26">
      <c r="S228" s="56" t="s">
        <v>11353</v>
      </c>
      <c r="T228" s="57">
        <v>59</v>
      </c>
      <c r="U228" s="57">
        <v>167</v>
      </c>
      <c r="V228" s="57">
        <v>131</v>
      </c>
      <c r="W228" s="57">
        <v>147</v>
      </c>
      <c r="X228" s="57">
        <v>763</v>
      </c>
      <c r="Y228" s="22">
        <f t="shared" si="43"/>
        <v>504</v>
      </c>
      <c r="Z228" s="56" t="s">
        <v>11353</v>
      </c>
    </row>
    <row r="229" spans="1:26">
      <c r="T229" s="15">
        <f>SUM(T219:T228)</f>
        <v>79</v>
      </c>
      <c r="U229" s="15">
        <f t="shared" ref="U229:X229" si="44">SUM(U219:U228)</f>
        <v>214</v>
      </c>
      <c r="V229" s="15">
        <f t="shared" si="44"/>
        <v>185</v>
      </c>
      <c r="W229" s="15">
        <f t="shared" si="44"/>
        <v>199</v>
      </c>
      <c r="X229" s="15">
        <f t="shared" si="44"/>
        <v>1241</v>
      </c>
      <c r="Y229" s="22">
        <f t="shared" si="43"/>
        <v>677</v>
      </c>
    </row>
    <row r="230" spans="1:26">
      <c r="T230" s="15"/>
      <c r="U230" s="15"/>
      <c r="V230" s="15"/>
      <c r="W230" s="15"/>
      <c r="X230" s="15"/>
      <c r="Y230" s="15"/>
    </row>
    <row r="234" spans="1:26" ht="39.6">
      <c r="A234" s="43" t="s">
        <v>11768</v>
      </c>
      <c r="B234" s="43" t="s">
        <v>11356</v>
      </c>
      <c r="C234" s="43" t="s">
        <v>11332</v>
      </c>
      <c r="D234" s="43" t="s">
        <v>11739</v>
      </c>
      <c r="E234" s="44" t="s">
        <v>11740</v>
      </c>
      <c r="F234" s="43" t="s">
        <v>11741</v>
      </c>
      <c r="G234" s="43" t="s">
        <v>11742</v>
      </c>
      <c r="H234" s="43" t="s">
        <v>11743</v>
      </c>
      <c r="I234" s="43" t="s">
        <v>11744</v>
      </c>
      <c r="J234" s="45" t="s">
        <v>11745</v>
      </c>
      <c r="K234" s="46" t="s">
        <v>11746</v>
      </c>
      <c r="L234" s="47" t="s">
        <v>11769</v>
      </c>
      <c r="S234" s="13" t="s">
        <v>11768</v>
      </c>
    </row>
    <row r="235" spans="1:26">
      <c r="A235" s="17" t="s">
        <v>11757</v>
      </c>
      <c r="B235" s="22" t="s">
        <v>13</v>
      </c>
      <c r="C235" s="22">
        <v>1</v>
      </c>
      <c r="D235" s="22">
        <v>1</v>
      </c>
      <c r="E235" s="22">
        <v>0</v>
      </c>
      <c r="F235" s="22">
        <v>0</v>
      </c>
      <c r="G235" s="22">
        <v>0</v>
      </c>
      <c r="H235" s="22">
        <v>1</v>
      </c>
      <c r="I235" s="22">
        <v>0</v>
      </c>
      <c r="J235" s="22">
        <v>0</v>
      </c>
      <c r="K235" s="82">
        <f t="shared" ref="K235:K253" si="45">SUM(E235:J235)</f>
        <v>1</v>
      </c>
      <c r="L235" s="15">
        <v>1</v>
      </c>
      <c r="S235" s="17" t="s">
        <v>11748</v>
      </c>
      <c r="T235" s="17" t="s">
        <v>6276</v>
      </c>
      <c r="U235" s="17" t="s">
        <v>6446</v>
      </c>
      <c r="V235" s="17" t="s">
        <v>6288</v>
      </c>
      <c r="W235" s="17" t="s">
        <v>6311</v>
      </c>
      <c r="X235" s="17" t="s">
        <v>6437</v>
      </c>
      <c r="Y235" s="17" t="s">
        <v>11334</v>
      </c>
    </row>
    <row r="236" spans="1:26">
      <c r="A236" s="56" t="s">
        <v>11758</v>
      </c>
      <c r="B236" s="57" t="s">
        <v>2536</v>
      </c>
      <c r="C236" s="57">
        <v>1</v>
      </c>
      <c r="D236" s="57">
        <v>1</v>
      </c>
      <c r="E236" s="57">
        <v>0</v>
      </c>
      <c r="F236" s="57">
        <v>0</v>
      </c>
      <c r="G236" s="57">
        <v>0</v>
      </c>
      <c r="H236" s="57">
        <v>1</v>
      </c>
      <c r="I236" s="57">
        <v>0</v>
      </c>
      <c r="J236" s="57">
        <v>0</v>
      </c>
      <c r="K236" s="82">
        <f t="shared" si="45"/>
        <v>1</v>
      </c>
      <c r="L236" s="15">
        <v>1</v>
      </c>
      <c r="S236" s="17" t="s">
        <v>11344</v>
      </c>
      <c r="T236" s="22">
        <v>0</v>
      </c>
      <c r="U236" s="22">
        <v>0</v>
      </c>
      <c r="V236" s="22">
        <v>0</v>
      </c>
      <c r="W236" s="22">
        <v>0</v>
      </c>
      <c r="X236" s="22">
        <v>0</v>
      </c>
      <c r="Y236" s="17">
        <f t="shared" ref="Y236:Y245" si="46">SUM(T236:X236)</f>
        <v>0</v>
      </c>
    </row>
    <row r="237" spans="1:26">
      <c r="A237" s="68" t="s">
        <v>4324</v>
      </c>
      <c r="B237" s="68" t="s">
        <v>2536</v>
      </c>
      <c r="C237" s="69">
        <v>1</v>
      </c>
      <c r="D237" s="70">
        <v>1</v>
      </c>
      <c r="E237" s="70">
        <v>0</v>
      </c>
      <c r="F237" s="70">
        <v>0</v>
      </c>
      <c r="G237" s="70">
        <v>0</v>
      </c>
      <c r="H237" s="70">
        <v>1</v>
      </c>
      <c r="I237" s="70">
        <v>0</v>
      </c>
      <c r="J237" s="71">
        <v>0</v>
      </c>
      <c r="K237" s="71">
        <f t="shared" si="45"/>
        <v>1</v>
      </c>
      <c r="L237" s="15">
        <v>1</v>
      </c>
      <c r="S237" s="56" t="s">
        <v>11345</v>
      </c>
      <c r="T237" s="57">
        <v>0</v>
      </c>
      <c r="U237" s="57">
        <v>0</v>
      </c>
      <c r="V237" s="57">
        <v>0</v>
      </c>
      <c r="W237" s="57">
        <v>0</v>
      </c>
      <c r="X237" s="57">
        <v>0</v>
      </c>
      <c r="Y237" s="17">
        <f t="shared" si="46"/>
        <v>0</v>
      </c>
    </row>
    <row r="238" spans="1:26">
      <c r="A238" s="72" t="s">
        <v>2288</v>
      </c>
      <c r="B238" s="72" t="s">
        <v>2536</v>
      </c>
      <c r="C238" s="73">
        <v>1</v>
      </c>
      <c r="D238" s="74">
        <v>1</v>
      </c>
      <c r="E238" s="74">
        <v>0</v>
      </c>
      <c r="F238" s="74">
        <v>0</v>
      </c>
      <c r="G238" s="74">
        <v>0</v>
      </c>
      <c r="H238" s="74">
        <v>1</v>
      </c>
      <c r="I238" s="74">
        <v>0</v>
      </c>
      <c r="J238" s="75">
        <v>0</v>
      </c>
      <c r="K238" s="71">
        <f t="shared" si="45"/>
        <v>1</v>
      </c>
      <c r="S238" s="17" t="s">
        <v>11346</v>
      </c>
      <c r="T238" s="22">
        <v>0</v>
      </c>
      <c r="U238" s="22">
        <v>0</v>
      </c>
      <c r="V238" s="22">
        <v>0</v>
      </c>
      <c r="W238" s="22">
        <v>1</v>
      </c>
      <c r="X238" s="22">
        <v>0</v>
      </c>
      <c r="Y238" s="17">
        <f t="shared" si="46"/>
        <v>1</v>
      </c>
    </row>
    <row r="239" spans="1:26">
      <c r="A239" s="72" t="s">
        <v>2288</v>
      </c>
      <c r="B239" s="72" t="s">
        <v>13</v>
      </c>
      <c r="C239" s="73">
        <v>5</v>
      </c>
      <c r="D239" s="74">
        <v>5</v>
      </c>
      <c r="E239" s="74">
        <v>0</v>
      </c>
      <c r="F239" s="74">
        <v>0</v>
      </c>
      <c r="G239" s="74">
        <v>0</v>
      </c>
      <c r="H239" s="74">
        <v>0</v>
      </c>
      <c r="I239" s="74">
        <v>5</v>
      </c>
      <c r="J239" s="75">
        <v>0</v>
      </c>
      <c r="K239" s="71">
        <f t="shared" si="45"/>
        <v>5</v>
      </c>
      <c r="L239" s="15">
        <v>6</v>
      </c>
      <c r="S239" s="56" t="s">
        <v>11347</v>
      </c>
      <c r="T239" s="57">
        <v>0</v>
      </c>
      <c r="U239" s="57">
        <v>0</v>
      </c>
      <c r="V239" s="57">
        <v>0</v>
      </c>
      <c r="W239" s="57">
        <v>1</v>
      </c>
      <c r="X239" s="57">
        <v>0</v>
      </c>
      <c r="Y239" s="17">
        <f t="shared" si="46"/>
        <v>1</v>
      </c>
    </row>
    <row r="240" spans="1:26">
      <c r="A240" s="68" t="s">
        <v>5102</v>
      </c>
      <c r="B240" s="68" t="s">
        <v>2536</v>
      </c>
      <c r="C240" s="69">
        <v>1</v>
      </c>
      <c r="D240" s="70">
        <v>1</v>
      </c>
      <c r="E240" s="70">
        <v>0</v>
      </c>
      <c r="F240" s="70">
        <v>0</v>
      </c>
      <c r="G240" s="70">
        <v>0</v>
      </c>
      <c r="H240" s="70">
        <v>1</v>
      </c>
      <c r="I240" s="70">
        <v>0</v>
      </c>
      <c r="J240" s="71">
        <v>0</v>
      </c>
      <c r="K240" s="71">
        <f t="shared" si="45"/>
        <v>1</v>
      </c>
      <c r="S240" s="17" t="s">
        <v>11348</v>
      </c>
      <c r="T240" s="22">
        <v>0</v>
      </c>
      <c r="U240" s="22">
        <v>0</v>
      </c>
      <c r="V240" s="22">
        <v>0</v>
      </c>
      <c r="W240" s="22">
        <v>1</v>
      </c>
      <c r="X240" s="22">
        <v>0</v>
      </c>
      <c r="Y240" s="17">
        <f t="shared" si="46"/>
        <v>1</v>
      </c>
    </row>
    <row r="241" spans="1:26">
      <c r="A241" s="68" t="s">
        <v>5102</v>
      </c>
      <c r="B241" s="68" t="s">
        <v>1934</v>
      </c>
      <c r="C241" s="69">
        <v>25</v>
      </c>
      <c r="D241" s="70">
        <v>25</v>
      </c>
      <c r="E241" s="70">
        <v>0</v>
      </c>
      <c r="F241" s="70">
        <v>0</v>
      </c>
      <c r="G241" s="70">
        <v>0</v>
      </c>
      <c r="H241" s="70">
        <v>0</v>
      </c>
      <c r="I241" s="70">
        <v>25</v>
      </c>
      <c r="J241" s="71">
        <v>0</v>
      </c>
      <c r="K241" s="71">
        <f t="shared" si="45"/>
        <v>25</v>
      </c>
      <c r="S241" s="56" t="s">
        <v>11349</v>
      </c>
      <c r="T241" s="57">
        <v>0</v>
      </c>
      <c r="U241" s="57">
        <v>0</v>
      </c>
      <c r="V241" s="57">
        <v>0</v>
      </c>
      <c r="W241" s="57">
        <v>1</v>
      </c>
      <c r="X241" s="57">
        <v>5</v>
      </c>
      <c r="Y241" s="17">
        <f t="shared" si="46"/>
        <v>6</v>
      </c>
    </row>
    <row r="242" spans="1:26">
      <c r="A242" s="68" t="s">
        <v>5102</v>
      </c>
      <c r="B242" s="68" t="s">
        <v>13</v>
      </c>
      <c r="C242" s="69">
        <v>12</v>
      </c>
      <c r="D242" s="70">
        <v>12</v>
      </c>
      <c r="E242" s="70">
        <v>0</v>
      </c>
      <c r="F242" s="70">
        <v>0</v>
      </c>
      <c r="G242" s="70">
        <v>0</v>
      </c>
      <c r="H242" s="70">
        <v>7</v>
      </c>
      <c r="I242" s="70">
        <v>5</v>
      </c>
      <c r="J242" s="71">
        <v>0</v>
      </c>
      <c r="K242" s="71">
        <f t="shared" si="45"/>
        <v>12</v>
      </c>
      <c r="L242" s="15">
        <v>38</v>
      </c>
      <c r="S242" s="17" t="s">
        <v>11350</v>
      </c>
      <c r="T242" s="22">
        <v>0</v>
      </c>
      <c r="U242" s="22">
        <v>0</v>
      </c>
      <c r="V242" s="22">
        <v>0</v>
      </c>
      <c r="W242" s="22">
        <v>8</v>
      </c>
      <c r="X242" s="22">
        <v>30</v>
      </c>
      <c r="Y242" s="17">
        <f t="shared" si="46"/>
        <v>38</v>
      </c>
    </row>
    <row r="243" spans="1:26">
      <c r="A243" s="72" t="s">
        <v>2282</v>
      </c>
      <c r="B243" s="72" t="s">
        <v>2536</v>
      </c>
      <c r="C243" s="73">
        <v>1</v>
      </c>
      <c r="D243" s="74">
        <v>1</v>
      </c>
      <c r="E243" s="74">
        <v>0</v>
      </c>
      <c r="F243" s="74">
        <v>0</v>
      </c>
      <c r="G243" s="74">
        <v>0</v>
      </c>
      <c r="H243" s="74">
        <v>1</v>
      </c>
      <c r="I243" s="74">
        <v>0</v>
      </c>
      <c r="J243" s="75">
        <v>0</v>
      </c>
      <c r="K243" s="71">
        <f t="shared" si="45"/>
        <v>1</v>
      </c>
      <c r="S243" s="56" t="s">
        <v>11351</v>
      </c>
      <c r="T243" s="57">
        <v>6</v>
      </c>
      <c r="U243" s="57">
        <v>10</v>
      </c>
      <c r="V243" s="57">
        <v>6</v>
      </c>
      <c r="W243" s="57">
        <v>20</v>
      </c>
      <c r="X243" s="57">
        <v>134</v>
      </c>
      <c r="Y243" s="17">
        <f t="shared" si="46"/>
        <v>176</v>
      </c>
      <c r="Z243" s="15"/>
    </row>
    <row r="244" spans="1:26">
      <c r="A244" s="72" t="s">
        <v>2282</v>
      </c>
      <c r="B244" s="72" t="s">
        <v>13</v>
      </c>
      <c r="C244" s="73">
        <v>175</v>
      </c>
      <c r="D244" s="74">
        <v>175</v>
      </c>
      <c r="E244" s="74">
        <v>6</v>
      </c>
      <c r="F244" s="74">
        <v>10</v>
      </c>
      <c r="G244" s="74">
        <v>6</v>
      </c>
      <c r="H244" s="74">
        <v>19</v>
      </c>
      <c r="I244" s="74">
        <v>134</v>
      </c>
      <c r="J244" s="75">
        <v>0</v>
      </c>
      <c r="K244" s="71">
        <f t="shared" si="45"/>
        <v>175</v>
      </c>
      <c r="L244" s="15">
        <v>176</v>
      </c>
      <c r="S244" s="17" t="s">
        <v>11352</v>
      </c>
      <c r="T244" s="22">
        <v>28</v>
      </c>
      <c r="U244" s="22">
        <v>58</v>
      </c>
      <c r="V244" s="22">
        <v>34</v>
      </c>
      <c r="W244" s="22">
        <v>37</v>
      </c>
      <c r="X244" s="22">
        <v>402</v>
      </c>
      <c r="Y244" s="17">
        <f t="shared" si="46"/>
        <v>559</v>
      </c>
      <c r="Z244" s="15"/>
    </row>
    <row r="245" spans="1:26">
      <c r="A245" s="68" t="s">
        <v>318</v>
      </c>
      <c r="B245" s="68" t="s">
        <v>2536</v>
      </c>
      <c r="C245" s="69">
        <v>30</v>
      </c>
      <c r="D245" s="70">
        <v>30</v>
      </c>
      <c r="E245" s="70">
        <v>6</v>
      </c>
      <c r="F245" s="70">
        <v>8</v>
      </c>
      <c r="G245" s="70">
        <v>6</v>
      </c>
      <c r="H245" s="70">
        <v>10</v>
      </c>
      <c r="I245" s="70">
        <v>0</v>
      </c>
      <c r="J245" s="71">
        <v>0</v>
      </c>
      <c r="K245" s="71">
        <f t="shared" si="45"/>
        <v>30</v>
      </c>
      <c r="S245" s="56" t="s">
        <v>11353</v>
      </c>
      <c r="T245" s="57">
        <v>64</v>
      </c>
      <c r="U245" s="57">
        <v>0</v>
      </c>
      <c r="V245" s="57">
        <v>0</v>
      </c>
      <c r="W245" s="57">
        <v>94</v>
      </c>
      <c r="X245" s="57">
        <v>634</v>
      </c>
      <c r="Y245" s="17">
        <f t="shared" si="46"/>
        <v>792</v>
      </c>
    </row>
    <row r="246" spans="1:26">
      <c r="A246" s="68" t="s">
        <v>318</v>
      </c>
      <c r="B246" s="68" t="s">
        <v>1934</v>
      </c>
      <c r="C246" s="69">
        <v>11</v>
      </c>
      <c r="D246" s="70">
        <v>11</v>
      </c>
      <c r="E246" s="70">
        <v>0</v>
      </c>
      <c r="F246" s="70">
        <v>0</v>
      </c>
      <c r="G246" s="70">
        <v>0</v>
      </c>
      <c r="H246" s="70">
        <v>0</v>
      </c>
      <c r="I246" s="70">
        <v>11</v>
      </c>
      <c r="J246" s="71">
        <v>0</v>
      </c>
      <c r="K246" s="71">
        <f t="shared" si="45"/>
        <v>11</v>
      </c>
      <c r="T246" s="15">
        <f>SUM(T235:T245)</f>
        <v>98</v>
      </c>
      <c r="U246" s="15">
        <f>SUM(U235:U245)</f>
        <v>68</v>
      </c>
      <c r="V246" s="15">
        <f>SUM(V235:V245)</f>
        <v>40</v>
      </c>
      <c r="W246" s="15">
        <f>SUM(W235:W245)</f>
        <v>163</v>
      </c>
      <c r="X246" s="15">
        <f>SUM(X235:X245)</f>
        <v>1205</v>
      </c>
      <c r="Y246" s="17">
        <f>SUM(T246:X246)</f>
        <v>1574</v>
      </c>
      <c r="Z246" s="15"/>
    </row>
    <row r="247" spans="1:26">
      <c r="A247" s="68" t="s">
        <v>318</v>
      </c>
      <c r="B247" s="68" t="s">
        <v>6094</v>
      </c>
      <c r="C247" s="69">
        <v>4</v>
      </c>
      <c r="D247" s="70">
        <v>4</v>
      </c>
      <c r="E247" s="70">
        <v>0</v>
      </c>
      <c r="F247" s="70">
        <v>4</v>
      </c>
      <c r="G247" s="70">
        <v>0</v>
      </c>
      <c r="H247" s="70">
        <v>0</v>
      </c>
      <c r="I247" s="70">
        <v>0</v>
      </c>
      <c r="J247" s="71">
        <v>0</v>
      </c>
      <c r="K247" s="71">
        <f t="shared" si="45"/>
        <v>4</v>
      </c>
    </row>
    <row r="248" spans="1:26">
      <c r="A248" s="68" t="s">
        <v>318</v>
      </c>
      <c r="B248" s="68" t="s">
        <v>13</v>
      </c>
      <c r="C248" s="69">
        <v>520</v>
      </c>
      <c r="D248" s="70">
        <v>514</v>
      </c>
      <c r="E248" s="70">
        <v>22</v>
      </c>
      <c r="F248" s="70">
        <v>46</v>
      </c>
      <c r="G248" s="70">
        <v>28</v>
      </c>
      <c r="H248" s="70">
        <v>27</v>
      </c>
      <c r="I248" s="70">
        <v>391</v>
      </c>
      <c r="J248" s="71">
        <v>0</v>
      </c>
      <c r="K248" s="71">
        <f t="shared" si="45"/>
        <v>514</v>
      </c>
      <c r="L248" s="15">
        <f>SUM(K245:K248)</f>
        <v>559</v>
      </c>
    </row>
    <row r="249" spans="1:26">
      <c r="A249" s="72" t="s">
        <v>14</v>
      </c>
      <c r="B249" s="72" t="s">
        <v>2536</v>
      </c>
      <c r="C249" s="73">
        <v>20</v>
      </c>
      <c r="D249" s="74">
        <v>20</v>
      </c>
      <c r="E249" s="74">
        <v>0</v>
      </c>
      <c r="F249" s="74">
        <v>0</v>
      </c>
      <c r="G249" s="74">
        <v>0</v>
      </c>
      <c r="H249" s="74">
        <v>20</v>
      </c>
      <c r="I249" s="74">
        <v>0</v>
      </c>
      <c r="J249" s="75">
        <v>0</v>
      </c>
      <c r="K249" s="71">
        <f t="shared" si="45"/>
        <v>20</v>
      </c>
      <c r="S249" s="17" t="s">
        <v>11752</v>
      </c>
      <c r="T249" s="17" t="s">
        <v>6276</v>
      </c>
      <c r="U249" s="17" t="s">
        <v>6446</v>
      </c>
      <c r="V249" s="17" t="s">
        <v>6288</v>
      </c>
      <c r="W249" s="17" t="s">
        <v>6311</v>
      </c>
      <c r="X249" s="17" t="s">
        <v>6437</v>
      </c>
      <c r="Y249" s="17" t="s">
        <v>11334</v>
      </c>
    </row>
    <row r="250" spans="1:26">
      <c r="A250" s="72" t="s">
        <v>14</v>
      </c>
      <c r="B250" s="72" t="s">
        <v>1934</v>
      </c>
      <c r="C250" s="73">
        <v>204</v>
      </c>
      <c r="D250" s="74">
        <v>202</v>
      </c>
      <c r="E250" s="74">
        <v>64</v>
      </c>
      <c r="F250" s="74">
        <v>0</v>
      </c>
      <c r="G250" s="74">
        <v>0</v>
      </c>
      <c r="H250" s="74">
        <v>46</v>
      </c>
      <c r="I250" s="74">
        <v>92</v>
      </c>
      <c r="J250" s="75">
        <v>0</v>
      </c>
      <c r="K250" s="71">
        <f t="shared" si="45"/>
        <v>202</v>
      </c>
      <c r="S250" s="17" t="s">
        <v>11344</v>
      </c>
      <c r="T250" s="22">
        <v>0</v>
      </c>
      <c r="U250" s="22">
        <v>0</v>
      </c>
      <c r="V250" s="22">
        <v>0</v>
      </c>
      <c r="W250" s="22">
        <v>0</v>
      </c>
      <c r="X250" s="22">
        <v>0</v>
      </c>
      <c r="Y250" s="17">
        <f t="shared" ref="Y250:Y259" si="47">SUM(T250:X250)</f>
        <v>0</v>
      </c>
    </row>
    <row r="251" spans="1:26">
      <c r="A251" s="72" t="s">
        <v>14</v>
      </c>
      <c r="B251" s="72" t="s">
        <v>6094</v>
      </c>
      <c r="C251" s="73">
        <v>2</v>
      </c>
      <c r="D251" s="74">
        <v>0</v>
      </c>
      <c r="E251" s="74">
        <v>0</v>
      </c>
      <c r="F251" s="74">
        <v>0</v>
      </c>
      <c r="G251" s="74">
        <v>0</v>
      </c>
      <c r="H251" s="74">
        <v>0</v>
      </c>
      <c r="I251" s="74">
        <v>0</v>
      </c>
      <c r="J251" s="75">
        <v>0</v>
      </c>
      <c r="K251" s="71">
        <f t="shared" si="45"/>
        <v>0</v>
      </c>
      <c r="S251" s="56" t="s">
        <v>11345</v>
      </c>
      <c r="T251" s="57">
        <v>0</v>
      </c>
      <c r="U251" s="57">
        <v>0</v>
      </c>
      <c r="V251" s="57">
        <v>0</v>
      </c>
      <c r="W251" s="59">
        <v>0</v>
      </c>
      <c r="X251" s="57">
        <v>0</v>
      </c>
      <c r="Y251" s="17">
        <f t="shared" si="47"/>
        <v>0</v>
      </c>
    </row>
    <row r="252" spans="1:26">
      <c r="A252" s="72" t="s">
        <v>14</v>
      </c>
      <c r="B252" s="72" t="s">
        <v>3470</v>
      </c>
      <c r="C252" s="73">
        <v>1</v>
      </c>
      <c r="D252" s="74">
        <v>1</v>
      </c>
      <c r="E252" s="74">
        <v>0</v>
      </c>
      <c r="F252" s="74">
        <v>0</v>
      </c>
      <c r="G252" s="74">
        <v>0</v>
      </c>
      <c r="H252" s="74">
        <v>1</v>
      </c>
      <c r="I252" s="74">
        <v>0</v>
      </c>
      <c r="J252" s="75">
        <v>0</v>
      </c>
      <c r="K252" s="71">
        <f t="shared" si="45"/>
        <v>1</v>
      </c>
      <c r="S252" s="17" t="s">
        <v>11346</v>
      </c>
      <c r="T252" s="78">
        <v>0</v>
      </c>
      <c r="U252" s="78">
        <v>0</v>
      </c>
      <c r="V252" s="78">
        <v>0</v>
      </c>
      <c r="W252" s="22">
        <v>0</v>
      </c>
      <c r="X252" s="78">
        <v>0</v>
      </c>
      <c r="Y252" s="17">
        <f t="shared" si="47"/>
        <v>0</v>
      </c>
    </row>
    <row r="253" spans="1:26">
      <c r="A253" s="72" t="s">
        <v>14</v>
      </c>
      <c r="B253" s="72" t="s">
        <v>13</v>
      </c>
      <c r="C253" s="73">
        <v>569</v>
      </c>
      <c r="D253" s="74">
        <v>569</v>
      </c>
      <c r="E253" s="74">
        <v>0</v>
      </c>
      <c r="F253" s="74">
        <v>0</v>
      </c>
      <c r="G253" s="74">
        <v>0</v>
      </c>
      <c r="H253" s="74">
        <v>27</v>
      </c>
      <c r="I253" s="74">
        <v>542</v>
      </c>
      <c r="J253" s="75">
        <v>0</v>
      </c>
      <c r="K253" s="71">
        <f t="shared" si="45"/>
        <v>569</v>
      </c>
      <c r="L253" s="15">
        <f>SUM(K249:K253)</f>
        <v>792</v>
      </c>
      <c r="S253" s="56" t="s">
        <v>11347</v>
      </c>
      <c r="T253" s="79">
        <v>0</v>
      </c>
      <c r="U253" s="79">
        <v>0</v>
      </c>
      <c r="V253" s="79">
        <v>0</v>
      </c>
      <c r="W253" s="79">
        <v>1</v>
      </c>
      <c r="X253" s="79">
        <v>0</v>
      </c>
      <c r="Y253" s="17">
        <f t="shared" si="47"/>
        <v>1</v>
      </c>
    </row>
    <row r="254" spans="1:26">
      <c r="A254" s="68" t="s">
        <v>11750</v>
      </c>
      <c r="B254" s="82"/>
      <c r="C254" s="82">
        <f t="shared" ref="C254:L254" si="48">SUM(C235:C253)</f>
        <v>1584</v>
      </c>
      <c r="D254" s="82">
        <f t="shared" si="48"/>
        <v>1574</v>
      </c>
      <c r="E254" s="82">
        <f t="shared" si="48"/>
        <v>98</v>
      </c>
      <c r="F254" s="82">
        <f t="shared" si="48"/>
        <v>68</v>
      </c>
      <c r="G254" s="82">
        <f t="shared" si="48"/>
        <v>40</v>
      </c>
      <c r="H254" s="82">
        <f t="shared" si="48"/>
        <v>163</v>
      </c>
      <c r="I254" s="82">
        <f t="shared" si="48"/>
        <v>1205</v>
      </c>
      <c r="J254" s="82">
        <f t="shared" si="48"/>
        <v>0</v>
      </c>
      <c r="K254" s="82">
        <f t="shared" si="48"/>
        <v>1574</v>
      </c>
      <c r="L254" s="15">
        <f t="shared" si="48"/>
        <v>1574</v>
      </c>
      <c r="S254" s="62" t="s">
        <v>11348</v>
      </c>
      <c r="T254" s="63">
        <v>0</v>
      </c>
      <c r="U254" s="63">
        <v>0</v>
      </c>
      <c r="V254" s="63">
        <v>0</v>
      </c>
      <c r="W254" s="63">
        <v>1</v>
      </c>
      <c r="X254" s="63">
        <v>0</v>
      </c>
      <c r="Y254" s="62">
        <f t="shared" si="47"/>
        <v>1</v>
      </c>
    </row>
    <row r="255" spans="1:26">
      <c r="I255" s="13" t="s">
        <v>11770</v>
      </c>
      <c r="S255" s="56" t="s">
        <v>11349</v>
      </c>
      <c r="T255" s="80">
        <v>0</v>
      </c>
      <c r="U255" s="80">
        <v>0</v>
      </c>
      <c r="V255" s="80">
        <v>0</v>
      </c>
      <c r="W255" s="80">
        <v>1</v>
      </c>
      <c r="X255" s="80">
        <v>0</v>
      </c>
      <c r="Y255" s="17">
        <f t="shared" si="47"/>
        <v>1</v>
      </c>
    </row>
    <row r="256" spans="1:26">
      <c r="S256" s="17" t="s">
        <v>11350</v>
      </c>
      <c r="T256" s="81">
        <v>0</v>
      </c>
      <c r="U256" s="81">
        <v>0</v>
      </c>
      <c r="V256" s="81">
        <v>0</v>
      </c>
      <c r="W256" s="81">
        <v>1</v>
      </c>
      <c r="X256" s="81">
        <v>0</v>
      </c>
      <c r="Y256" s="17">
        <f t="shared" si="47"/>
        <v>1</v>
      </c>
    </row>
    <row r="257" spans="19:26">
      <c r="S257" s="56" t="s">
        <v>11351</v>
      </c>
      <c r="T257" s="80">
        <v>0</v>
      </c>
      <c r="U257" s="80">
        <v>0</v>
      </c>
      <c r="V257" s="80">
        <v>0</v>
      </c>
      <c r="W257" s="80">
        <v>1</v>
      </c>
      <c r="X257" s="80">
        <v>0</v>
      </c>
      <c r="Y257" s="17">
        <f t="shared" si="47"/>
        <v>1</v>
      </c>
    </row>
    <row r="258" spans="19:26">
      <c r="S258" s="17" t="s">
        <v>11352</v>
      </c>
      <c r="T258" s="81">
        <v>6</v>
      </c>
      <c r="U258" s="81">
        <v>8</v>
      </c>
      <c r="V258" s="81">
        <v>6</v>
      </c>
      <c r="W258" s="81">
        <v>10</v>
      </c>
      <c r="X258" s="81">
        <v>0</v>
      </c>
      <c r="Y258" s="17">
        <f t="shared" si="47"/>
        <v>30</v>
      </c>
    </row>
    <row r="259" spans="19:26">
      <c r="S259" s="56" t="s">
        <v>11353</v>
      </c>
      <c r="T259" s="80">
        <v>0</v>
      </c>
      <c r="U259" s="80">
        <v>0</v>
      </c>
      <c r="V259" s="80">
        <v>0</v>
      </c>
      <c r="W259" s="80">
        <v>20</v>
      </c>
      <c r="X259" s="80">
        <v>0</v>
      </c>
      <c r="Y259" s="17">
        <f t="shared" si="47"/>
        <v>20</v>
      </c>
    </row>
    <row r="260" spans="19:26">
      <c r="T260" s="66">
        <f t="shared" ref="T260:V260" si="49">SUM(T250:T259)</f>
        <v>6</v>
      </c>
      <c r="U260" s="66">
        <f t="shared" si="49"/>
        <v>8</v>
      </c>
      <c r="V260" s="66">
        <f t="shared" si="49"/>
        <v>6</v>
      </c>
      <c r="W260" s="66">
        <f>SUM(W250:W259)</f>
        <v>35</v>
      </c>
      <c r="X260" s="66">
        <f>SUM(X250:X259)</f>
        <v>0</v>
      </c>
      <c r="Y260" s="62">
        <f>SUM(T260:X260)</f>
        <v>55</v>
      </c>
    </row>
    <row r="263" spans="19:26">
      <c r="S263" s="17" t="s">
        <v>11753</v>
      </c>
      <c r="T263" s="17" t="s">
        <v>6276</v>
      </c>
      <c r="U263" s="17" t="s">
        <v>6446</v>
      </c>
      <c r="V263" s="17" t="s">
        <v>6288</v>
      </c>
      <c r="W263" s="17" t="s">
        <v>6311</v>
      </c>
      <c r="X263" s="17" t="s">
        <v>6437</v>
      </c>
      <c r="Y263" s="17" t="s">
        <v>11754</v>
      </c>
    </row>
    <row r="264" spans="19:26">
      <c r="S264" s="17" t="s">
        <v>11344</v>
      </c>
      <c r="T264" s="22">
        <v>0</v>
      </c>
      <c r="U264" s="22">
        <v>0</v>
      </c>
      <c r="V264" s="22">
        <v>0</v>
      </c>
      <c r="W264" s="22">
        <v>0</v>
      </c>
      <c r="X264" s="22">
        <v>0</v>
      </c>
      <c r="Y264" s="22">
        <f>SUM(T264:W264)</f>
        <v>0</v>
      </c>
      <c r="Z264" s="17" t="s">
        <v>11344</v>
      </c>
    </row>
    <row r="265" spans="19:26">
      <c r="S265" s="56" t="s">
        <v>11345</v>
      </c>
      <c r="T265" s="57">
        <v>0</v>
      </c>
      <c r="U265" s="57">
        <v>0</v>
      </c>
      <c r="V265" s="57">
        <v>0</v>
      </c>
      <c r="W265" s="57">
        <v>0</v>
      </c>
      <c r="X265" s="57">
        <v>0</v>
      </c>
      <c r="Y265" s="22">
        <f t="shared" ref="Y265:Y274" si="50">SUM(T265:W265)</f>
        <v>0</v>
      </c>
      <c r="Z265" s="56" t="s">
        <v>11345</v>
      </c>
    </row>
    <row r="266" spans="19:26">
      <c r="S266" s="17" t="s">
        <v>11346</v>
      </c>
      <c r="T266" s="22">
        <v>0</v>
      </c>
      <c r="U266" s="22">
        <v>0</v>
      </c>
      <c r="V266" s="22">
        <v>0</v>
      </c>
      <c r="W266" s="22">
        <v>1</v>
      </c>
      <c r="X266" s="22">
        <v>0</v>
      </c>
      <c r="Y266" s="22">
        <f t="shared" si="50"/>
        <v>1</v>
      </c>
      <c r="Z266" s="17" t="s">
        <v>11346</v>
      </c>
    </row>
    <row r="267" spans="19:26">
      <c r="S267" s="56" t="s">
        <v>11347</v>
      </c>
      <c r="T267" s="57">
        <v>0</v>
      </c>
      <c r="U267" s="57">
        <v>0</v>
      </c>
      <c r="V267" s="57">
        <v>0</v>
      </c>
      <c r="W267" s="57">
        <v>0</v>
      </c>
      <c r="X267" s="57">
        <v>0</v>
      </c>
      <c r="Y267" s="22">
        <f t="shared" si="50"/>
        <v>0</v>
      </c>
      <c r="Z267" s="56" t="s">
        <v>11347</v>
      </c>
    </row>
    <row r="268" spans="19:26">
      <c r="S268" s="17" t="s">
        <v>11348</v>
      </c>
      <c r="T268" s="22">
        <v>0</v>
      </c>
      <c r="U268" s="22">
        <v>0</v>
      </c>
      <c r="V268" s="22">
        <v>0</v>
      </c>
      <c r="W268" s="22">
        <v>0</v>
      </c>
      <c r="X268" s="22">
        <v>0</v>
      </c>
      <c r="Y268" s="22">
        <f t="shared" si="50"/>
        <v>0</v>
      </c>
      <c r="Z268" s="17" t="s">
        <v>11348</v>
      </c>
    </row>
    <row r="269" spans="19:26">
      <c r="S269" s="56" t="s">
        <v>11349</v>
      </c>
      <c r="T269" s="57">
        <v>0</v>
      </c>
      <c r="U269" s="57">
        <v>0</v>
      </c>
      <c r="V269" s="57">
        <v>0</v>
      </c>
      <c r="W269" s="57">
        <v>0</v>
      </c>
      <c r="X269" s="57">
        <v>5</v>
      </c>
      <c r="Y269" s="22">
        <f t="shared" si="50"/>
        <v>0</v>
      </c>
      <c r="Z269" s="56" t="s">
        <v>11349</v>
      </c>
    </row>
    <row r="270" spans="19:26">
      <c r="S270" s="17" t="s">
        <v>11350</v>
      </c>
      <c r="T270" s="22">
        <v>0</v>
      </c>
      <c r="U270" s="22">
        <v>0</v>
      </c>
      <c r="V270" s="22">
        <v>0</v>
      </c>
      <c r="W270" s="22">
        <v>7</v>
      </c>
      <c r="X270" s="22">
        <v>30</v>
      </c>
      <c r="Y270" s="22">
        <f t="shared" si="50"/>
        <v>7</v>
      </c>
      <c r="Z270" s="17" t="s">
        <v>11350</v>
      </c>
    </row>
    <row r="271" spans="19:26">
      <c r="S271" s="56" t="s">
        <v>11351</v>
      </c>
      <c r="T271" s="57">
        <v>6</v>
      </c>
      <c r="U271" s="57">
        <v>10</v>
      </c>
      <c r="V271" s="57">
        <v>6</v>
      </c>
      <c r="W271" s="57">
        <v>19</v>
      </c>
      <c r="X271" s="57">
        <v>134</v>
      </c>
      <c r="Y271" s="22">
        <f t="shared" si="50"/>
        <v>41</v>
      </c>
      <c r="Z271" s="56" t="s">
        <v>11351</v>
      </c>
    </row>
    <row r="272" spans="19:26">
      <c r="S272" s="17" t="s">
        <v>11352</v>
      </c>
      <c r="T272" s="22">
        <v>22</v>
      </c>
      <c r="U272" s="22">
        <v>50</v>
      </c>
      <c r="V272" s="22">
        <v>28</v>
      </c>
      <c r="W272" s="22">
        <v>27</v>
      </c>
      <c r="X272" s="22">
        <v>402</v>
      </c>
      <c r="Y272" s="22">
        <f t="shared" si="50"/>
        <v>127</v>
      </c>
      <c r="Z272" s="17" t="s">
        <v>11352</v>
      </c>
    </row>
    <row r="273" spans="1:26">
      <c r="S273" s="56" t="s">
        <v>11353</v>
      </c>
      <c r="T273" s="57">
        <v>64</v>
      </c>
      <c r="U273" s="57">
        <v>0</v>
      </c>
      <c r="V273" s="57">
        <v>0</v>
      </c>
      <c r="W273" s="57">
        <v>74</v>
      </c>
      <c r="X273" s="57">
        <v>634</v>
      </c>
      <c r="Y273" s="22">
        <f t="shared" si="50"/>
        <v>138</v>
      </c>
      <c r="Z273" s="56" t="s">
        <v>11353</v>
      </c>
    </row>
    <row r="274" spans="1:26">
      <c r="T274" s="15">
        <f>SUM(T264:T273)</f>
        <v>92</v>
      </c>
      <c r="U274" s="15">
        <f t="shared" ref="U274:X274" si="51">SUM(U264:U273)</f>
        <v>60</v>
      </c>
      <c r="V274" s="15">
        <f t="shared" si="51"/>
        <v>34</v>
      </c>
      <c r="W274" s="15">
        <f t="shared" si="51"/>
        <v>128</v>
      </c>
      <c r="X274" s="15">
        <f t="shared" si="51"/>
        <v>1205</v>
      </c>
      <c r="Y274" s="22">
        <f t="shared" si="50"/>
        <v>314</v>
      </c>
    </row>
    <row r="275" spans="1:26">
      <c r="T275" s="15"/>
      <c r="U275" s="15"/>
      <c r="V275" s="15"/>
      <c r="W275" s="15"/>
      <c r="X275" s="15"/>
      <c r="Y275" s="15"/>
    </row>
    <row r="277" spans="1:26" ht="39.6">
      <c r="A277" s="43" t="s">
        <v>11771</v>
      </c>
      <c r="B277" s="43" t="s">
        <v>11356</v>
      </c>
      <c r="C277" s="43" t="s">
        <v>11332</v>
      </c>
      <c r="D277" s="43" t="s">
        <v>11739</v>
      </c>
      <c r="E277" s="44" t="s">
        <v>11740</v>
      </c>
      <c r="F277" s="43" t="s">
        <v>11741</v>
      </c>
      <c r="G277" s="43" t="s">
        <v>11742</v>
      </c>
      <c r="H277" s="43" t="s">
        <v>11743</v>
      </c>
      <c r="I277" s="43" t="s">
        <v>11744</v>
      </c>
      <c r="J277" s="45" t="s">
        <v>11745</v>
      </c>
      <c r="K277" s="46" t="s">
        <v>11746</v>
      </c>
      <c r="L277" s="47" t="s">
        <v>11772</v>
      </c>
      <c r="S277" s="13" t="s">
        <v>11771</v>
      </c>
    </row>
    <row r="278" spans="1:26">
      <c r="A278" s="17" t="s">
        <v>11757</v>
      </c>
      <c r="B278" s="22" t="s">
        <v>13</v>
      </c>
      <c r="C278" s="22">
        <v>1</v>
      </c>
      <c r="D278" s="22">
        <v>1</v>
      </c>
      <c r="E278" s="22">
        <v>0</v>
      </c>
      <c r="F278" s="22">
        <v>0</v>
      </c>
      <c r="G278" s="22">
        <v>0</v>
      </c>
      <c r="H278" s="22">
        <v>1</v>
      </c>
      <c r="I278" s="22">
        <v>0</v>
      </c>
      <c r="J278" s="22">
        <v>0</v>
      </c>
      <c r="K278" s="82">
        <f t="shared" ref="K278:K296" si="52">SUM(E278:J278)</f>
        <v>1</v>
      </c>
      <c r="L278" s="15">
        <v>1</v>
      </c>
      <c r="S278" s="17" t="s">
        <v>11748</v>
      </c>
      <c r="T278" s="17" t="s">
        <v>6276</v>
      </c>
      <c r="U278" s="17" t="s">
        <v>6446</v>
      </c>
      <c r="V278" s="17" t="s">
        <v>6288</v>
      </c>
      <c r="W278" s="17" t="s">
        <v>6311</v>
      </c>
      <c r="X278" s="17" t="s">
        <v>6437</v>
      </c>
      <c r="Y278" s="17" t="s">
        <v>11334</v>
      </c>
    </row>
    <row r="279" spans="1:26">
      <c r="A279" s="56" t="s">
        <v>11758</v>
      </c>
      <c r="B279" s="57" t="s">
        <v>2536</v>
      </c>
      <c r="C279" s="57">
        <v>1</v>
      </c>
      <c r="D279" s="57">
        <v>1</v>
      </c>
      <c r="E279" s="57">
        <v>0</v>
      </c>
      <c r="F279" s="57">
        <v>0</v>
      </c>
      <c r="G279" s="57">
        <v>0</v>
      </c>
      <c r="H279" s="57">
        <v>1</v>
      </c>
      <c r="I279" s="57">
        <v>0</v>
      </c>
      <c r="J279" s="57">
        <v>0</v>
      </c>
      <c r="K279" s="82">
        <f t="shared" si="52"/>
        <v>1</v>
      </c>
      <c r="L279" s="15">
        <v>1</v>
      </c>
      <c r="S279" s="17" t="s">
        <v>11344</v>
      </c>
      <c r="T279" s="22">
        <v>0</v>
      </c>
      <c r="U279" s="22">
        <v>0</v>
      </c>
      <c r="V279" s="22">
        <v>0</v>
      </c>
      <c r="W279" s="22">
        <v>0</v>
      </c>
      <c r="X279" s="22">
        <v>0</v>
      </c>
      <c r="Y279" s="17">
        <f t="shared" ref="Y279:Y288" si="53">SUM(T279:X279)</f>
        <v>0</v>
      </c>
    </row>
    <row r="280" spans="1:26">
      <c r="A280" s="68" t="s">
        <v>4324</v>
      </c>
      <c r="B280" s="68" t="s">
        <v>2536</v>
      </c>
      <c r="C280" s="69">
        <v>1</v>
      </c>
      <c r="D280" s="70">
        <v>1</v>
      </c>
      <c r="E280" s="70">
        <v>0</v>
      </c>
      <c r="F280" s="70">
        <v>0</v>
      </c>
      <c r="G280" s="70">
        <v>0</v>
      </c>
      <c r="H280" s="70">
        <v>1</v>
      </c>
      <c r="I280" s="70">
        <v>0</v>
      </c>
      <c r="J280" s="71">
        <v>0</v>
      </c>
      <c r="K280" s="71">
        <f t="shared" si="52"/>
        <v>1</v>
      </c>
      <c r="L280" s="15">
        <v>1</v>
      </c>
      <c r="S280" s="56" t="s">
        <v>11345</v>
      </c>
      <c r="T280" s="57">
        <v>0</v>
      </c>
      <c r="U280" s="57">
        <v>0</v>
      </c>
      <c r="V280" s="57">
        <v>0</v>
      </c>
      <c r="W280" s="57">
        <v>0</v>
      </c>
      <c r="X280" s="57">
        <v>0</v>
      </c>
      <c r="Y280" s="17">
        <f t="shared" si="53"/>
        <v>0</v>
      </c>
    </row>
    <row r="281" spans="1:26">
      <c r="A281" s="72" t="s">
        <v>2288</v>
      </c>
      <c r="B281" s="72" t="s">
        <v>2536</v>
      </c>
      <c r="C281" s="73">
        <v>1</v>
      </c>
      <c r="D281" s="74">
        <v>1</v>
      </c>
      <c r="E281" s="74">
        <v>0</v>
      </c>
      <c r="F281" s="74">
        <v>0</v>
      </c>
      <c r="G281" s="74">
        <v>0</v>
      </c>
      <c r="H281" s="74">
        <v>1</v>
      </c>
      <c r="I281" s="74">
        <v>0</v>
      </c>
      <c r="J281" s="75">
        <v>0</v>
      </c>
      <c r="K281" s="71">
        <f t="shared" si="52"/>
        <v>1</v>
      </c>
      <c r="S281" s="17" t="s">
        <v>11346</v>
      </c>
      <c r="T281" s="22">
        <v>0</v>
      </c>
      <c r="U281" s="22">
        <v>0</v>
      </c>
      <c r="V281" s="22">
        <v>0</v>
      </c>
      <c r="W281" s="22">
        <v>1</v>
      </c>
      <c r="X281" s="22">
        <v>0</v>
      </c>
      <c r="Y281" s="17">
        <f t="shared" si="53"/>
        <v>1</v>
      </c>
    </row>
    <row r="282" spans="1:26">
      <c r="A282" s="72" t="s">
        <v>2288</v>
      </c>
      <c r="B282" s="72" t="s">
        <v>1934</v>
      </c>
      <c r="C282" s="73">
        <v>1</v>
      </c>
      <c r="D282" s="74">
        <v>1</v>
      </c>
      <c r="E282" s="74">
        <v>0</v>
      </c>
      <c r="F282" s="74">
        <v>0</v>
      </c>
      <c r="G282" s="74">
        <v>0</v>
      </c>
      <c r="H282" s="76">
        <v>1</v>
      </c>
      <c r="I282" s="74">
        <v>0</v>
      </c>
      <c r="J282" s="75">
        <v>0</v>
      </c>
      <c r="K282" s="71">
        <f t="shared" si="52"/>
        <v>1</v>
      </c>
      <c r="S282" s="56" t="s">
        <v>11347</v>
      </c>
      <c r="T282" s="57">
        <v>0</v>
      </c>
      <c r="U282" s="57">
        <v>0</v>
      </c>
      <c r="V282" s="57">
        <v>0</v>
      </c>
      <c r="W282" s="57">
        <v>1</v>
      </c>
      <c r="X282" s="57">
        <v>0</v>
      </c>
      <c r="Y282" s="17">
        <f t="shared" si="53"/>
        <v>1</v>
      </c>
    </row>
    <row r="283" spans="1:26">
      <c r="A283" s="72" t="s">
        <v>2288</v>
      </c>
      <c r="B283" s="72" t="s">
        <v>13</v>
      </c>
      <c r="C283" s="73">
        <v>3</v>
      </c>
      <c r="D283" s="74">
        <v>3</v>
      </c>
      <c r="E283" s="74">
        <v>0</v>
      </c>
      <c r="F283" s="74">
        <v>0</v>
      </c>
      <c r="G283" s="74">
        <v>0</v>
      </c>
      <c r="H283" s="74">
        <v>2</v>
      </c>
      <c r="I283" s="74">
        <v>1</v>
      </c>
      <c r="J283" s="75">
        <v>0</v>
      </c>
      <c r="K283" s="71">
        <f t="shared" si="52"/>
        <v>3</v>
      </c>
      <c r="L283" s="15">
        <v>5</v>
      </c>
      <c r="S283" s="17" t="s">
        <v>11348</v>
      </c>
      <c r="T283" s="22">
        <v>0</v>
      </c>
      <c r="U283" s="22">
        <v>0</v>
      </c>
      <c r="V283" s="22">
        <v>0</v>
      </c>
      <c r="W283" s="22">
        <v>1</v>
      </c>
      <c r="X283" s="22">
        <v>0</v>
      </c>
      <c r="Y283" s="17">
        <f t="shared" si="53"/>
        <v>1</v>
      </c>
    </row>
    <row r="284" spans="1:26">
      <c r="A284" s="68" t="s">
        <v>5102</v>
      </c>
      <c r="B284" s="68" t="s">
        <v>2536</v>
      </c>
      <c r="C284" s="69">
        <v>2</v>
      </c>
      <c r="D284" s="70">
        <v>2</v>
      </c>
      <c r="E284" s="70">
        <v>0</v>
      </c>
      <c r="F284" s="70">
        <v>0</v>
      </c>
      <c r="G284" s="70">
        <v>0</v>
      </c>
      <c r="H284" s="70">
        <v>2</v>
      </c>
      <c r="I284" s="70">
        <v>0</v>
      </c>
      <c r="J284" s="71">
        <v>0</v>
      </c>
      <c r="K284" s="71">
        <f t="shared" si="52"/>
        <v>2</v>
      </c>
      <c r="S284" s="56" t="s">
        <v>11349</v>
      </c>
      <c r="T284" s="57">
        <v>0</v>
      </c>
      <c r="U284" s="57">
        <v>0</v>
      </c>
      <c r="V284" s="57">
        <v>0</v>
      </c>
      <c r="W284" s="57">
        <v>4</v>
      </c>
      <c r="X284" s="57">
        <v>1</v>
      </c>
      <c r="Y284" s="17">
        <f t="shared" si="53"/>
        <v>5</v>
      </c>
    </row>
    <row r="285" spans="1:26">
      <c r="A285" s="68" t="s">
        <v>5102</v>
      </c>
      <c r="B285" s="68" t="s">
        <v>1934</v>
      </c>
      <c r="C285" s="69">
        <v>5</v>
      </c>
      <c r="D285" s="70">
        <v>5</v>
      </c>
      <c r="E285" s="70">
        <v>0</v>
      </c>
      <c r="F285" s="70">
        <v>0</v>
      </c>
      <c r="G285" s="70">
        <v>0</v>
      </c>
      <c r="H285" s="77">
        <v>2</v>
      </c>
      <c r="I285" s="70">
        <v>3</v>
      </c>
      <c r="J285" s="71">
        <v>0</v>
      </c>
      <c r="K285" s="71">
        <f t="shared" si="52"/>
        <v>5</v>
      </c>
      <c r="S285" s="17" t="s">
        <v>11350</v>
      </c>
      <c r="T285" s="22">
        <v>0</v>
      </c>
      <c r="U285" s="22">
        <v>0</v>
      </c>
      <c r="V285" s="22">
        <v>0</v>
      </c>
      <c r="W285" s="22">
        <v>6</v>
      </c>
      <c r="X285" s="22">
        <v>6</v>
      </c>
      <c r="Y285" s="17">
        <f t="shared" si="53"/>
        <v>12</v>
      </c>
    </row>
    <row r="286" spans="1:26">
      <c r="A286" s="68" t="s">
        <v>5102</v>
      </c>
      <c r="B286" s="68" t="s">
        <v>13</v>
      </c>
      <c r="C286" s="69">
        <v>5</v>
      </c>
      <c r="D286" s="70">
        <v>5</v>
      </c>
      <c r="E286" s="70">
        <v>0</v>
      </c>
      <c r="F286" s="70">
        <v>0</v>
      </c>
      <c r="G286" s="70">
        <v>0</v>
      </c>
      <c r="H286" s="70">
        <v>2</v>
      </c>
      <c r="I286" s="70">
        <v>3</v>
      </c>
      <c r="J286" s="71">
        <v>0</v>
      </c>
      <c r="K286" s="71">
        <f t="shared" si="52"/>
        <v>5</v>
      </c>
      <c r="L286" s="15">
        <v>12</v>
      </c>
      <c r="S286" s="56" t="s">
        <v>11351</v>
      </c>
      <c r="T286" s="57">
        <v>5</v>
      </c>
      <c r="U286" s="57">
        <v>20</v>
      </c>
      <c r="V286" s="57">
        <v>4</v>
      </c>
      <c r="W286" s="57">
        <v>37</v>
      </c>
      <c r="X286" s="57">
        <v>137</v>
      </c>
      <c r="Y286" s="17">
        <f t="shared" si="53"/>
        <v>203</v>
      </c>
      <c r="Z286" s="15"/>
    </row>
    <row r="287" spans="1:26">
      <c r="A287" s="72" t="s">
        <v>2282</v>
      </c>
      <c r="B287" s="72" t="s">
        <v>2536</v>
      </c>
      <c r="C287" s="73">
        <v>4</v>
      </c>
      <c r="D287" s="74">
        <v>4</v>
      </c>
      <c r="E287" s="74">
        <v>0</v>
      </c>
      <c r="F287" s="74">
        <v>0</v>
      </c>
      <c r="G287" s="74">
        <v>0</v>
      </c>
      <c r="H287" s="74">
        <v>4</v>
      </c>
      <c r="I287" s="74">
        <v>0</v>
      </c>
      <c r="J287" s="75">
        <v>0</v>
      </c>
      <c r="K287" s="71">
        <f t="shared" si="52"/>
        <v>4</v>
      </c>
      <c r="S287" s="17" t="s">
        <v>11352</v>
      </c>
      <c r="T287" s="22">
        <v>31</v>
      </c>
      <c r="U287" s="22">
        <v>87</v>
      </c>
      <c r="V287" s="22">
        <v>35</v>
      </c>
      <c r="W287" s="22">
        <v>54</v>
      </c>
      <c r="X287" s="22">
        <v>752</v>
      </c>
      <c r="Y287" s="17">
        <f t="shared" si="53"/>
        <v>959</v>
      </c>
      <c r="Z287" s="15"/>
    </row>
    <row r="288" spans="1:26">
      <c r="A288" s="72" t="s">
        <v>2282</v>
      </c>
      <c r="B288" s="72" t="s">
        <v>1934</v>
      </c>
      <c r="C288" s="73">
        <v>3</v>
      </c>
      <c r="D288" s="74">
        <v>3</v>
      </c>
      <c r="E288" s="74">
        <v>0</v>
      </c>
      <c r="F288" s="76">
        <v>1</v>
      </c>
      <c r="G288" s="74">
        <v>0</v>
      </c>
      <c r="H288" s="76">
        <v>2</v>
      </c>
      <c r="I288" s="74">
        <v>0</v>
      </c>
      <c r="J288" s="75">
        <v>0</v>
      </c>
      <c r="K288" s="71">
        <f t="shared" si="52"/>
        <v>3</v>
      </c>
      <c r="S288" s="56" t="s">
        <v>11353</v>
      </c>
      <c r="T288" s="57">
        <v>0</v>
      </c>
      <c r="U288" s="57">
        <v>0</v>
      </c>
      <c r="V288" s="57">
        <v>0</v>
      </c>
      <c r="W288" s="57">
        <v>115</v>
      </c>
      <c r="X288" s="57">
        <v>420</v>
      </c>
      <c r="Y288" s="17">
        <f t="shared" si="53"/>
        <v>535</v>
      </c>
    </row>
    <row r="289" spans="1:26">
      <c r="A289" s="72" t="s">
        <v>2282</v>
      </c>
      <c r="B289" s="72" t="s">
        <v>13</v>
      </c>
      <c r="C289" s="73">
        <v>197</v>
      </c>
      <c r="D289" s="74">
        <v>196</v>
      </c>
      <c r="E289" s="74">
        <v>5</v>
      </c>
      <c r="F289" s="74">
        <v>19</v>
      </c>
      <c r="G289" s="74">
        <v>4</v>
      </c>
      <c r="H289" s="74">
        <v>31</v>
      </c>
      <c r="I289" s="74">
        <v>137</v>
      </c>
      <c r="J289" s="75">
        <v>0</v>
      </c>
      <c r="K289" s="71">
        <f t="shared" si="52"/>
        <v>196</v>
      </c>
      <c r="L289" s="15">
        <f>SUM(K287:K289)</f>
        <v>203</v>
      </c>
      <c r="T289" s="15">
        <f>SUM(T278:T288)</f>
        <v>36</v>
      </c>
      <c r="U289" s="15">
        <f>SUM(U278:U288)</f>
        <v>107</v>
      </c>
      <c r="V289" s="15">
        <f>SUM(V278:V288)</f>
        <v>39</v>
      </c>
      <c r="W289" s="15">
        <f>SUM(W278:W288)</f>
        <v>219</v>
      </c>
      <c r="X289" s="15">
        <f>SUM(X278:X288)</f>
        <v>1316</v>
      </c>
      <c r="Y289" s="17">
        <f>SUM(T289:X289)</f>
        <v>1717</v>
      </c>
      <c r="Z289" s="15"/>
    </row>
    <row r="290" spans="1:26">
      <c r="A290" s="68" t="s">
        <v>318</v>
      </c>
      <c r="B290" s="68" t="s">
        <v>2536</v>
      </c>
      <c r="C290" s="69">
        <v>40</v>
      </c>
      <c r="D290" s="70">
        <v>40</v>
      </c>
      <c r="E290" s="70">
        <v>5</v>
      </c>
      <c r="F290" s="70">
        <v>15</v>
      </c>
      <c r="G290" s="70">
        <v>4</v>
      </c>
      <c r="H290" s="70">
        <v>16</v>
      </c>
      <c r="I290" s="70">
        <v>0</v>
      </c>
      <c r="J290" s="71">
        <v>0</v>
      </c>
      <c r="K290" s="71">
        <f t="shared" si="52"/>
        <v>40</v>
      </c>
    </row>
    <row r="291" spans="1:26">
      <c r="A291" s="68" t="s">
        <v>318</v>
      </c>
      <c r="B291" s="68" t="s">
        <v>1934</v>
      </c>
      <c r="C291" s="69">
        <v>57</v>
      </c>
      <c r="D291" s="70">
        <v>57</v>
      </c>
      <c r="E291" s="70">
        <v>0</v>
      </c>
      <c r="F291" s="70">
        <v>0</v>
      </c>
      <c r="G291" s="70">
        <v>0</v>
      </c>
      <c r="H291" s="77">
        <v>2</v>
      </c>
      <c r="I291" s="70">
        <v>55</v>
      </c>
      <c r="J291" s="71">
        <v>0</v>
      </c>
      <c r="K291" s="71">
        <f t="shared" si="52"/>
        <v>57</v>
      </c>
    </row>
    <row r="292" spans="1:26">
      <c r="A292" s="68" t="s">
        <v>318</v>
      </c>
      <c r="B292" s="68" t="s">
        <v>6094</v>
      </c>
      <c r="C292" s="69">
        <v>19</v>
      </c>
      <c r="D292" s="70">
        <v>5</v>
      </c>
      <c r="E292" s="70">
        <v>0</v>
      </c>
      <c r="F292" s="77">
        <v>4</v>
      </c>
      <c r="G292" s="70">
        <v>0</v>
      </c>
      <c r="H292" s="77">
        <v>1</v>
      </c>
      <c r="I292" s="70">
        <v>0</v>
      </c>
      <c r="J292" s="71">
        <v>0</v>
      </c>
      <c r="K292" s="71">
        <f t="shared" si="52"/>
        <v>5</v>
      </c>
      <c r="S292" s="17" t="s">
        <v>11752</v>
      </c>
      <c r="T292" s="17" t="s">
        <v>6276</v>
      </c>
      <c r="U292" s="17" t="s">
        <v>6446</v>
      </c>
      <c r="V292" s="17" t="s">
        <v>6288</v>
      </c>
      <c r="W292" s="17" t="s">
        <v>6311</v>
      </c>
      <c r="X292" s="17" t="s">
        <v>6437</v>
      </c>
      <c r="Y292" s="17" t="s">
        <v>11334</v>
      </c>
    </row>
    <row r="293" spans="1:26">
      <c r="A293" s="68" t="s">
        <v>318</v>
      </c>
      <c r="B293" s="68" t="s">
        <v>13</v>
      </c>
      <c r="C293" s="69">
        <v>860</v>
      </c>
      <c r="D293" s="70">
        <v>857</v>
      </c>
      <c r="E293" s="70">
        <v>26</v>
      </c>
      <c r="F293" s="70">
        <v>68</v>
      </c>
      <c r="G293" s="70">
        <v>31</v>
      </c>
      <c r="H293" s="70">
        <v>35</v>
      </c>
      <c r="I293" s="70">
        <v>697</v>
      </c>
      <c r="J293" s="71">
        <v>0</v>
      </c>
      <c r="K293" s="71">
        <f t="shared" si="52"/>
        <v>857</v>
      </c>
      <c r="L293" s="15">
        <f>SUM(K290:K293)</f>
        <v>959</v>
      </c>
      <c r="S293" s="17" t="s">
        <v>11344</v>
      </c>
      <c r="T293" s="22">
        <v>0</v>
      </c>
      <c r="U293" s="22">
        <v>0</v>
      </c>
      <c r="V293" s="22">
        <v>0</v>
      </c>
      <c r="W293" s="22">
        <v>0</v>
      </c>
      <c r="X293" s="22">
        <v>0</v>
      </c>
      <c r="Y293" s="17">
        <f t="shared" ref="Y293:Y302" si="54">SUM(T293:X293)</f>
        <v>0</v>
      </c>
    </row>
    <row r="294" spans="1:26">
      <c r="A294" s="72" t="s">
        <v>14</v>
      </c>
      <c r="B294" s="72" t="s">
        <v>2536</v>
      </c>
      <c r="C294" s="73">
        <v>30</v>
      </c>
      <c r="D294" s="74">
        <v>27</v>
      </c>
      <c r="E294" s="74">
        <v>0</v>
      </c>
      <c r="F294" s="74">
        <v>0</v>
      </c>
      <c r="G294" s="74">
        <v>0</v>
      </c>
      <c r="H294" s="74">
        <v>27</v>
      </c>
      <c r="I294" s="74">
        <v>0</v>
      </c>
      <c r="J294" s="75">
        <v>0</v>
      </c>
      <c r="K294" s="71">
        <f t="shared" si="52"/>
        <v>27</v>
      </c>
      <c r="S294" s="56" t="s">
        <v>11345</v>
      </c>
      <c r="T294" s="57">
        <v>0</v>
      </c>
      <c r="U294" s="57">
        <v>0</v>
      </c>
      <c r="V294" s="57">
        <v>0</v>
      </c>
      <c r="W294" s="59">
        <v>0</v>
      </c>
      <c r="X294" s="57">
        <v>0</v>
      </c>
      <c r="Y294" s="17">
        <f t="shared" si="54"/>
        <v>0</v>
      </c>
    </row>
    <row r="295" spans="1:26">
      <c r="A295" s="72" t="s">
        <v>14</v>
      </c>
      <c r="B295" s="72" t="s">
        <v>1934</v>
      </c>
      <c r="C295" s="73">
        <v>65</v>
      </c>
      <c r="D295" s="74">
        <v>65</v>
      </c>
      <c r="E295" s="74">
        <v>0</v>
      </c>
      <c r="F295" s="74">
        <v>0</v>
      </c>
      <c r="G295" s="74">
        <v>0</v>
      </c>
      <c r="H295" s="74">
        <v>65</v>
      </c>
      <c r="I295" s="74">
        <v>0</v>
      </c>
      <c r="J295" s="75">
        <v>0</v>
      </c>
      <c r="K295" s="71">
        <f t="shared" si="52"/>
        <v>65</v>
      </c>
      <c r="S295" s="17" t="s">
        <v>11346</v>
      </c>
      <c r="T295" s="78">
        <v>0</v>
      </c>
      <c r="U295" s="78">
        <v>0</v>
      </c>
      <c r="V295" s="78">
        <v>0</v>
      </c>
      <c r="W295" s="22">
        <v>0</v>
      </c>
      <c r="X295" s="78">
        <v>0</v>
      </c>
      <c r="Y295" s="17">
        <f t="shared" si="54"/>
        <v>0</v>
      </c>
    </row>
    <row r="296" spans="1:26">
      <c r="A296" s="72" t="s">
        <v>14</v>
      </c>
      <c r="B296" s="72" t="s">
        <v>13</v>
      </c>
      <c r="C296" s="73">
        <v>444</v>
      </c>
      <c r="D296" s="74">
        <v>443</v>
      </c>
      <c r="E296" s="74">
        <v>0</v>
      </c>
      <c r="F296" s="74">
        <v>0</v>
      </c>
      <c r="G296" s="74">
        <v>0</v>
      </c>
      <c r="H296" s="74">
        <v>23</v>
      </c>
      <c r="I296" s="74">
        <v>420</v>
      </c>
      <c r="J296" s="75">
        <v>0</v>
      </c>
      <c r="K296" s="71">
        <f t="shared" si="52"/>
        <v>443</v>
      </c>
      <c r="L296" s="15">
        <f>SUM(K294:K296)</f>
        <v>535</v>
      </c>
      <c r="S296" s="56" t="s">
        <v>11347</v>
      </c>
      <c r="T296" s="79">
        <v>0</v>
      </c>
      <c r="U296" s="79">
        <v>0</v>
      </c>
      <c r="V296" s="79">
        <v>0</v>
      </c>
      <c r="W296" s="79">
        <v>1</v>
      </c>
      <c r="X296" s="79">
        <v>0</v>
      </c>
      <c r="Y296" s="17">
        <f t="shared" si="54"/>
        <v>1</v>
      </c>
    </row>
    <row r="297" spans="1:26">
      <c r="A297" s="68" t="s">
        <v>11750</v>
      </c>
      <c r="B297" s="82"/>
      <c r="C297" s="82">
        <f t="shared" ref="C297:L297" si="55">SUM(C278:C296)</f>
        <v>1739</v>
      </c>
      <c r="D297" s="82">
        <f t="shared" si="55"/>
        <v>1717</v>
      </c>
      <c r="E297" s="82">
        <f t="shared" si="55"/>
        <v>36</v>
      </c>
      <c r="F297" s="82">
        <f t="shared" si="55"/>
        <v>107</v>
      </c>
      <c r="G297" s="82">
        <f t="shared" si="55"/>
        <v>39</v>
      </c>
      <c r="H297" s="82">
        <f t="shared" si="55"/>
        <v>219</v>
      </c>
      <c r="I297" s="82">
        <f t="shared" si="55"/>
        <v>1316</v>
      </c>
      <c r="J297" s="82">
        <f t="shared" si="55"/>
        <v>0</v>
      </c>
      <c r="K297" s="82">
        <f t="shared" si="55"/>
        <v>1717</v>
      </c>
      <c r="L297" s="15">
        <f t="shared" si="55"/>
        <v>1717</v>
      </c>
      <c r="S297" s="62" t="s">
        <v>11348</v>
      </c>
      <c r="T297" s="63">
        <v>0</v>
      </c>
      <c r="U297" s="63">
        <v>0</v>
      </c>
      <c r="V297" s="63">
        <v>0</v>
      </c>
      <c r="W297" s="63">
        <v>1</v>
      </c>
      <c r="X297" s="63">
        <v>0</v>
      </c>
      <c r="Y297" s="62">
        <f t="shared" si="54"/>
        <v>1</v>
      </c>
    </row>
    <row r="298" spans="1:26">
      <c r="I298" s="13" t="s">
        <v>11764</v>
      </c>
      <c r="S298" s="56" t="s">
        <v>11349</v>
      </c>
      <c r="T298" s="80">
        <v>0</v>
      </c>
      <c r="U298" s="80">
        <v>0</v>
      </c>
      <c r="V298" s="80">
        <v>0</v>
      </c>
      <c r="W298" s="80">
        <v>1</v>
      </c>
      <c r="X298" s="80">
        <v>0</v>
      </c>
      <c r="Y298" s="17">
        <f t="shared" si="54"/>
        <v>1</v>
      </c>
    </row>
    <row r="299" spans="1:26">
      <c r="S299" s="17" t="s">
        <v>11350</v>
      </c>
      <c r="T299" s="81">
        <v>0</v>
      </c>
      <c r="U299" s="81">
        <v>0</v>
      </c>
      <c r="V299" s="81">
        <v>0</v>
      </c>
      <c r="W299" s="81">
        <v>2</v>
      </c>
      <c r="X299" s="81">
        <v>0</v>
      </c>
      <c r="Y299" s="17">
        <f t="shared" si="54"/>
        <v>2</v>
      </c>
    </row>
    <row r="300" spans="1:26">
      <c r="S300" s="56" t="s">
        <v>11351</v>
      </c>
      <c r="T300" s="80">
        <v>0</v>
      </c>
      <c r="U300" s="80">
        <v>0</v>
      </c>
      <c r="V300" s="80">
        <v>0</v>
      </c>
      <c r="W300" s="80">
        <v>4</v>
      </c>
      <c r="X300" s="80">
        <v>0</v>
      </c>
      <c r="Y300" s="17">
        <f t="shared" si="54"/>
        <v>4</v>
      </c>
    </row>
    <row r="301" spans="1:26">
      <c r="S301" s="17" t="s">
        <v>11352</v>
      </c>
      <c r="T301" s="81">
        <v>5</v>
      </c>
      <c r="U301" s="81">
        <v>15</v>
      </c>
      <c r="V301" s="81">
        <v>4</v>
      </c>
      <c r="W301" s="81">
        <v>16</v>
      </c>
      <c r="X301" s="81">
        <v>0</v>
      </c>
      <c r="Y301" s="17">
        <f t="shared" si="54"/>
        <v>40</v>
      </c>
    </row>
    <row r="302" spans="1:26">
      <c r="S302" s="56" t="s">
        <v>11353</v>
      </c>
      <c r="T302" s="80">
        <v>0</v>
      </c>
      <c r="U302" s="80">
        <v>0</v>
      </c>
      <c r="V302" s="80">
        <v>0</v>
      </c>
      <c r="W302" s="80">
        <v>27</v>
      </c>
      <c r="X302" s="80">
        <v>0</v>
      </c>
      <c r="Y302" s="17">
        <f t="shared" si="54"/>
        <v>27</v>
      </c>
    </row>
    <row r="303" spans="1:26">
      <c r="T303" s="66">
        <f t="shared" ref="T303:V303" si="56">SUM(T293:T302)</f>
        <v>5</v>
      </c>
      <c r="U303" s="66">
        <f t="shared" si="56"/>
        <v>15</v>
      </c>
      <c r="V303" s="66">
        <f t="shared" si="56"/>
        <v>4</v>
      </c>
      <c r="W303" s="66">
        <f>SUM(W293:W302)</f>
        <v>52</v>
      </c>
      <c r="X303" s="66">
        <f>SUM(X293:X302)</f>
        <v>0</v>
      </c>
      <c r="Y303" s="62">
        <f>SUM(T303:X303)</f>
        <v>76</v>
      </c>
    </row>
    <row r="306" spans="1:26">
      <c r="S306" s="17" t="s">
        <v>11753</v>
      </c>
      <c r="T306" s="17" t="s">
        <v>6276</v>
      </c>
      <c r="U306" s="17" t="s">
        <v>6446</v>
      </c>
      <c r="V306" s="17" t="s">
        <v>6288</v>
      </c>
      <c r="W306" s="17" t="s">
        <v>6311</v>
      </c>
      <c r="X306" s="17" t="s">
        <v>6437</v>
      </c>
      <c r="Y306" s="17" t="s">
        <v>11754</v>
      </c>
    </row>
    <row r="307" spans="1:26">
      <c r="S307" s="17" t="s">
        <v>11344</v>
      </c>
      <c r="T307" s="22">
        <v>0</v>
      </c>
      <c r="U307" s="22">
        <v>0</v>
      </c>
      <c r="V307" s="22">
        <v>0</v>
      </c>
      <c r="W307" s="22">
        <v>0</v>
      </c>
      <c r="X307" s="22">
        <v>0</v>
      </c>
      <c r="Y307" s="22">
        <f>SUM(T307:W307)</f>
        <v>0</v>
      </c>
      <c r="Z307" s="17" t="s">
        <v>11344</v>
      </c>
    </row>
    <row r="308" spans="1:26">
      <c r="S308" s="56" t="s">
        <v>11345</v>
      </c>
      <c r="T308" s="57">
        <v>0</v>
      </c>
      <c r="U308" s="57">
        <v>0</v>
      </c>
      <c r="V308" s="57">
        <v>0</v>
      </c>
      <c r="W308" s="57">
        <v>0</v>
      </c>
      <c r="X308" s="57">
        <v>0</v>
      </c>
      <c r="Y308" s="22">
        <f t="shared" ref="Y308:Y317" si="57">SUM(T308:W308)</f>
        <v>0</v>
      </c>
      <c r="Z308" s="56" t="s">
        <v>11345</v>
      </c>
    </row>
    <row r="309" spans="1:26">
      <c r="S309" s="17" t="s">
        <v>11346</v>
      </c>
      <c r="T309" s="22">
        <v>0</v>
      </c>
      <c r="U309" s="22">
        <v>0</v>
      </c>
      <c r="V309" s="22">
        <v>0</v>
      </c>
      <c r="W309" s="22">
        <v>1</v>
      </c>
      <c r="X309" s="22">
        <v>0</v>
      </c>
      <c r="Y309" s="22">
        <f t="shared" si="57"/>
        <v>1</v>
      </c>
      <c r="Z309" s="17" t="s">
        <v>11346</v>
      </c>
    </row>
    <row r="310" spans="1:26">
      <c r="S310" s="56" t="s">
        <v>11347</v>
      </c>
      <c r="T310" s="57">
        <v>0</v>
      </c>
      <c r="U310" s="57">
        <v>0</v>
      </c>
      <c r="V310" s="57">
        <v>0</v>
      </c>
      <c r="W310" s="57">
        <v>0</v>
      </c>
      <c r="X310" s="57">
        <v>0</v>
      </c>
      <c r="Y310" s="22">
        <f t="shared" si="57"/>
        <v>0</v>
      </c>
      <c r="Z310" s="56" t="s">
        <v>11347</v>
      </c>
    </row>
    <row r="311" spans="1:26">
      <c r="S311" s="17" t="s">
        <v>11348</v>
      </c>
      <c r="T311" s="22">
        <v>0</v>
      </c>
      <c r="U311" s="22">
        <v>0</v>
      </c>
      <c r="V311" s="22">
        <v>0</v>
      </c>
      <c r="W311" s="22">
        <v>0</v>
      </c>
      <c r="X311" s="22">
        <v>0</v>
      </c>
      <c r="Y311" s="22">
        <f t="shared" si="57"/>
        <v>0</v>
      </c>
      <c r="Z311" s="17" t="s">
        <v>11348</v>
      </c>
    </row>
    <row r="312" spans="1:26">
      <c r="S312" s="56" t="s">
        <v>11349</v>
      </c>
      <c r="T312" s="57">
        <v>0</v>
      </c>
      <c r="U312" s="57">
        <v>0</v>
      </c>
      <c r="V312" s="57">
        <v>0</v>
      </c>
      <c r="W312" s="57">
        <v>3</v>
      </c>
      <c r="X312" s="57">
        <v>1</v>
      </c>
      <c r="Y312" s="22">
        <f t="shared" si="57"/>
        <v>3</v>
      </c>
      <c r="Z312" s="56" t="s">
        <v>11349</v>
      </c>
    </row>
    <row r="313" spans="1:26">
      <c r="S313" s="17" t="s">
        <v>11350</v>
      </c>
      <c r="T313" s="22">
        <v>0</v>
      </c>
      <c r="U313" s="22">
        <v>0</v>
      </c>
      <c r="V313" s="22">
        <v>0</v>
      </c>
      <c r="W313" s="22">
        <v>4</v>
      </c>
      <c r="X313" s="22">
        <v>6</v>
      </c>
      <c r="Y313" s="22">
        <f t="shared" si="57"/>
        <v>4</v>
      </c>
      <c r="Z313" s="17" t="s">
        <v>11350</v>
      </c>
    </row>
    <row r="314" spans="1:26">
      <c r="S314" s="56" t="s">
        <v>11351</v>
      </c>
      <c r="T314" s="57">
        <v>5</v>
      </c>
      <c r="U314" s="57">
        <v>20</v>
      </c>
      <c r="V314" s="57">
        <v>4</v>
      </c>
      <c r="W314" s="57">
        <v>33</v>
      </c>
      <c r="X314" s="57">
        <v>137</v>
      </c>
      <c r="Y314" s="22">
        <f t="shared" si="57"/>
        <v>62</v>
      </c>
      <c r="Z314" s="56" t="s">
        <v>11351</v>
      </c>
    </row>
    <row r="315" spans="1:26">
      <c r="S315" s="17" t="s">
        <v>11352</v>
      </c>
      <c r="T315" s="22">
        <v>26</v>
      </c>
      <c r="U315" s="22">
        <v>72</v>
      </c>
      <c r="V315" s="22">
        <v>31</v>
      </c>
      <c r="W315" s="22">
        <v>38</v>
      </c>
      <c r="X315" s="22">
        <v>752</v>
      </c>
      <c r="Y315" s="22">
        <f t="shared" si="57"/>
        <v>167</v>
      </c>
      <c r="Z315" s="17" t="s">
        <v>11352</v>
      </c>
    </row>
    <row r="316" spans="1:26">
      <c r="S316" s="56" t="s">
        <v>11353</v>
      </c>
      <c r="T316" s="57">
        <v>0</v>
      </c>
      <c r="U316" s="57">
        <v>0</v>
      </c>
      <c r="V316" s="57">
        <v>0</v>
      </c>
      <c r="W316" s="57">
        <v>88</v>
      </c>
      <c r="X316" s="57">
        <v>420</v>
      </c>
      <c r="Y316" s="22">
        <f t="shared" si="57"/>
        <v>88</v>
      </c>
      <c r="Z316" s="56" t="s">
        <v>11353</v>
      </c>
    </row>
    <row r="317" spans="1:26">
      <c r="T317" s="15">
        <f>SUM(T307:T316)</f>
        <v>31</v>
      </c>
      <c r="U317" s="15">
        <f t="shared" ref="U317:X317" si="58">SUM(U307:U316)</f>
        <v>92</v>
      </c>
      <c r="V317" s="15">
        <f t="shared" si="58"/>
        <v>35</v>
      </c>
      <c r="W317" s="15">
        <f t="shared" si="58"/>
        <v>167</v>
      </c>
      <c r="X317" s="15">
        <f t="shared" si="58"/>
        <v>1316</v>
      </c>
      <c r="Y317" s="22">
        <f t="shared" si="57"/>
        <v>325</v>
      </c>
    </row>
    <row r="318" spans="1:26">
      <c r="T318" s="15"/>
      <c r="U318" s="15"/>
      <c r="V318" s="15"/>
      <c r="W318" s="15"/>
      <c r="X318" s="15"/>
      <c r="Y318" s="15"/>
    </row>
    <row r="319" spans="1:26">
      <c r="T319" s="15"/>
      <c r="U319" s="15"/>
      <c r="V319" s="15"/>
      <c r="W319" s="15"/>
      <c r="X319" s="15"/>
      <c r="Y319" s="15"/>
    </row>
    <row r="320" spans="1:26" ht="39.6">
      <c r="A320" s="43" t="s">
        <v>11773</v>
      </c>
      <c r="B320" s="43" t="s">
        <v>11356</v>
      </c>
      <c r="C320" s="43" t="s">
        <v>11332</v>
      </c>
      <c r="D320" s="43" t="s">
        <v>11739</v>
      </c>
      <c r="E320" s="44" t="s">
        <v>11740</v>
      </c>
      <c r="F320" s="43" t="s">
        <v>11741</v>
      </c>
      <c r="G320" s="43" t="s">
        <v>11742</v>
      </c>
      <c r="H320" s="43" t="s">
        <v>11743</v>
      </c>
      <c r="I320" s="43" t="s">
        <v>11744</v>
      </c>
      <c r="J320" s="45" t="s">
        <v>11745</v>
      </c>
      <c r="K320" s="46" t="s">
        <v>11746</v>
      </c>
      <c r="L320" s="47" t="s">
        <v>11774</v>
      </c>
      <c r="S320" s="13" t="s">
        <v>11773</v>
      </c>
    </row>
    <row r="321" spans="1:26">
      <c r="A321" s="17" t="s">
        <v>11757</v>
      </c>
      <c r="B321" s="22" t="s">
        <v>13</v>
      </c>
      <c r="C321" s="22">
        <v>1</v>
      </c>
      <c r="D321" s="22">
        <v>1</v>
      </c>
      <c r="E321" s="22">
        <v>0</v>
      </c>
      <c r="F321" s="22">
        <v>0</v>
      </c>
      <c r="G321" s="22">
        <v>0</v>
      </c>
      <c r="H321" s="22">
        <v>1</v>
      </c>
      <c r="I321" s="22">
        <v>0</v>
      </c>
      <c r="J321" s="22">
        <v>0</v>
      </c>
      <c r="K321" s="82">
        <f t="shared" ref="K321:K340" si="59">SUM(E321:J321)</f>
        <v>1</v>
      </c>
      <c r="L321" s="15">
        <v>1</v>
      </c>
      <c r="S321" s="17" t="s">
        <v>11748</v>
      </c>
      <c r="T321" s="17" t="s">
        <v>6276</v>
      </c>
      <c r="U321" s="17" t="s">
        <v>6446</v>
      </c>
      <c r="V321" s="17" t="s">
        <v>6288</v>
      </c>
      <c r="W321" s="17" t="s">
        <v>6311</v>
      </c>
      <c r="X321" s="17" t="s">
        <v>6437</v>
      </c>
      <c r="Y321" s="17" t="s">
        <v>11334</v>
      </c>
    </row>
    <row r="322" spans="1:26">
      <c r="A322" s="56" t="s">
        <v>11758</v>
      </c>
      <c r="B322" s="57" t="s">
        <v>2536</v>
      </c>
      <c r="C322" s="57">
        <v>1</v>
      </c>
      <c r="D322" s="57">
        <v>1</v>
      </c>
      <c r="E322" s="57">
        <v>0</v>
      </c>
      <c r="F322" s="57">
        <v>0</v>
      </c>
      <c r="G322" s="57">
        <v>0</v>
      </c>
      <c r="H322" s="57">
        <v>1</v>
      </c>
      <c r="I322" s="57">
        <v>0</v>
      </c>
      <c r="J322" s="57">
        <v>0</v>
      </c>
      <c r="K322" s="82">
        <f t="shared" si="59"/>
        <v>1</v>
      </c>
      <c r="L322" s="15">
        <v>1</v>
      </c>
      <c r="S322" s="17" t="s">
        <v>11344</v>
      </c>
      <c r="T322" s="22">
        <v>0</v>
      </c>
      <c r="U322" s="22">
        <v>0</v>
      </c>
      <c r="V322" s="22">
        <v>0</v>
      </c>
      <c r="W322" s="22">
        <v>0</v>
      </c>
      <c r="X322" s="22">
        <v>0</v>
      </c>
      <c r="Y322" s="17">
        <f t="shared" ref="Y322:Y331" si="60">SUM(T322:X322)</f>
        <v>0</v>
      </c>
    </row>
    <row r="323" spans="1:26">
      <c r="A323" s="68" t="s">
        <v>4324</v>
      </c>
      <c r="B323" s="68" t="s">
        <v>2536</v>
      </c>
      <c r="C323" s="69">
        <v>1</v>
      </c>
      <c r="D323" s="70">
        <v>1</v>
      </c>
      <c r="E323" s="70">
        <v>0</v>
      </c>
      <c r="F323" s="70">
        <v>0</v>
      </c>
      <c r="G323" s="70">
        <v>0</v>
      </c>
      <c r="H323" s="70">
        <v>1</v>
      </c>
      <c r="I323" s="70">
        <v>0</v>
      </c>
      <c r="J323" s="71">
        <v>0</v>
      </c>
      <c r="K323" s="71">
        <f t="shared" si="59"/>
        <v>1</v>
      </c>
      <c r="S323" s="56" t="s">
        <v>11345</v>
      </c>
      <c r="T323" s="57">
        <v>0</v>
      </c>
      <c r="U323" s="57">
        <v>0</v>
      </c>
      <c r="V323" s="57">
        <v>0</v>
      </c>
      <c r="W323" s="57">
        <v>0</v>
      </c>
      <c r="X323" s="57">
        <v>0</v>
      </c>
      <c r="Y323" s="17">
        <f t="shared" si="60"/>
        <v>0</v>
      </c>
    </row>
    <row r="324" spans="1:26">
      <c r="A324" s="68" t="s">
        <v>4324</v>
      </c>
      <c r="B324" s="68" t="s">
        <v>13</v>
      </c>
      <c r="C324" s="69">
        <v>2</v>
      </c>
      <c r="D324" s="70">
        <v>2</v>
      </c>
      <c r="E324" s="70">
        <v>0</v>
      </c>
      <c r="F324" s="70">
        <v>0</v>
      </c>
      <c r="G324" s="70">
        <v>0</v>
      </c>
      <c r="H324" s="70">
        <v>2</v>
      </c>
      <c r="I324" s="70">
        <v>0</v>
      </c>
      <c r="J324" s="71">
        <v>0</v>
      </c>
      <c r="K324" s="71">
        <f t="shared" si="59"/>
        <v>2</v>
      </c>
      <c r="L324" s="15">
        <v>3</v>
      </c>
      <c r="S324" s="17" t="s">
        <v>11346</v>
      </c>
      <c r="T324" s="22">
        <v>0</v>
      </c>
      <c r="U324" s="22">
        <v>0</v>
      </c>
      <c r="V324" s="22">
        <v>0</v>
      </c>
      <c r="W324" s="22">
        <v>1</v>
      </c>
      <c r="X324" s="22">
        <v>0</v>
      </c>
      <c r="Y324" s="17">
        <f t="shared" si="60"/>
        <v>1</v>
      </c>
    </row>
    <row r="325" spans="1:26">
      <c r="A325" s="72" t="s">
        <v>2288</v>
      </c>
      <c r="B325" s="72" t="s">
        <v>2536</v>
      </c>
      <c r="C325" s="73">
        <v>2</v>
      </c>
      <c r="D325" s="74">
        <v>2</v>
      </c>
      <c r="E325" s="74">
        <v>0</v>
      </c>
      <c r="F325" s="74">
        <v>0</v>
      </c>
      <c r="G325" s="74">
        <v>0</v>
      </c>
      <c r="H325" s="74">
        <v>2</v>
      </c>
      <c r="I325" s="74">
        <v>0</v>
      </c>
      <c r="J325" s="75">
        <v>0</v>
      </c>
      <c r="K325" s="71">
        <f t="shared" si="59"/>
        <v>2</v>
      </c>
      <c r="S325" s="56" t="s">
        <v>11347</v>
      </c>
      <c r="T325" s="57">
        <v>0</v>
      </c>
      <c r="U325" s="57">
        <v>0</v>
      </c>
      <c r="V325" s="57">
        <v>0</v>
      </c>
      <c r="W325" s="57">
        <v>1</v>
      </c>
      <c r="X325" s="57">
        <v>0</v>
      </c>
      <c r="Y325" s="17">
        <f t="shared" si="60"/>
        <v>1</v>
      </c>
    </row>
    <row r="326" spans="1:26">
      <c r="A326" s="72" t="s">
        <v>2288</v>
      </c>
      <c r="B326" s="72" t="s">
        <v>13</v>
      </c>
      <c r="C326" s="73">
        <v>3</v>
      </c>
      <c r="D326" s="74">
        <v>3</v>
      </c>
      <c r="E326" s="74">
        <v>0</v>
      </c>
      <c r="F326" s="74">
        <v>0</v>
      </c>
      <c r="G326" s="74">
        <v>0</v>
      </c>
      <c r="H326" s="74">
        <v>2</v>
      </c>
      <c r="I326" s="74">
        <v>1</v>
      </c>
      <c r="J326" s="75">
        <v>0</v>
      </c>
      <c r="K326" s="71">
        <f t="shared" si="59"/>
        <v>3</v>
      </c>
      <c r="L326" s="15">
        <v>5</v>
      </c>
      <c r="S326" s="17" t="s">
        <v>11348</v>
      </c>
      <c r="T326" s="22">
        <v>0</v>
      </c>
      <c r="U326" s="22">
        <v>0</v>
      </c>
      <c r="V326" s="22">
        <v>0</v>
      </c>
      <c r="W326" s="22">
        <v>3</v>
      </c>
      <c r="X326" s="22">
        <v>0</v>
      </c>
      <c r="Y326" s="17">
        <f t="shared" si="60"/>
        <v>3</v>
      </c>
    </row>
    <row r="327" spans="1:26">
      <c r="A327" s="68" t="s">
        <v>5102</v>
      </c>
      <c r="B327" s="68" t="s">
        <v>2536</v>
      </c>
      <c r="C327" s="69">
        <v>3</v>
      </c>
      <c r="D327" s="70">
        <v>3</v>
      </c>
      <c r="E327" s="70">
        <v>0</v>
      </c>
      <c r="F327" s="70">
        <v>0</v>
      </c>
      <c r="G327" s="70">
        <v>0</v>
      </c>
      <c r="H327" s="70">
        <v>3</v>
      </c>
      <c r="I327" s="70">
        <v>0</v>
      </c>
      <c r="J327" s="71">
        <v>0</v>
      </c>
      <c r="K327" s="71">
        <f t="shared" si="59"/>
        <v>3</v>
      </c>
      <c r="S327" s="56" t="s">
        <v>11349</v>
      </c>
      <c r="T327" s="57">
        <v>0</v>
      </c>
      <c r="U327" s="57">
        <v>0</v>
      </c>
      <c r="V327" s="57">
        <v>0</v>
      </c>
      <c r="W327" s="57">
        <v>4</v>
      </c>
      <c r="X327" s="57">
        <v>1</v>
      </c>
      <c r="Y327" s="17">
        <f t="shared" si="60"/>
        <v>5</v>
      </c>
    </row>
    <row r="328" spans="1:26">
      <c r="A328" s="68" t="s">
        <v>5102</v>
      </c>
      <c r="B328" s="68" t="s">
        <v>13</v>
      </c>
      <c r="C328" s="69">
        <v>51</v>
      </c>
      <c r="D328" s="70">
        <v>51</v>
      </c>
      <c r="E328" s="70">
        <v>3</v>
      </c>
      <c r="F328" s="70">
        <v>0</v>
      </c>
      <c r="G328" s="70">
        <v>0</v>
      </c>
      <c r="H328" s="70">
        <v>4</v>
      </c>
      <c r="I328" s="70">
        <v>44</v>
      </c>
      <c r="J328" s="71">
        <v>0</v>
      </c>
      <c r="K328" s="71">
        <f t="shared" si="59"/>
        <v>51</v>
      </c>
      <c r="L328" s="15">
        <v>54</v>
      </c>
      <c r="S328" s="17" t="s">
        <v>11350</v>
      </c>
      <c r="T328" s="22">
        <v>3</v>
      </c>
      <c r="U328" s="22">
        <v>0</v>
      </c>
      <c r="V328" s="22">
        <v>0</v>
      </c>
      <c r="W328" s="22">
        <v>7</v>
      </c>
      <c r="X328" s="22">
        <v>44</v>
      </c>
      <c r="Y328" s="17">
        <f t="shared" si="60"/>
        <v>54</v>
      </c>
    </row>
    <row r="329" spans="1:26">
      <c r="A329" s="72" t="s">
        <v>2282</v>
      </c>
      <c r="B329" s="72" t="s">
        <v>2536</v>
      </c>
      <c r="C329" s="73">
        <v>10</v>
      </c>
      <c r="D329" s="74">
        <v>10</v>
      </c>
      <c r="E329" s="74">
        <v>3</v>
      </c>
      <c r="F329" s="74">
        <v>0</v>
      </c>
      <c r="G329" s="74">
        <v>0</v>
      </c>
      <c r="H329" s="74">
        <v>7</v>
      </c>
      <c r="I329" s="74">
        <v>0</v>
      </c>
      <c r="J329" s="75">
        <v>0</v>
      </c>
      <c r="K329" s="71">
        <f t="shared" si="59"/>
        <v>10</v>
      </c>
      <c r="S329" s="56" t="s">
        <v>11351</v>
      </c>
      <c r="T329" s="57">
        <v>12</v>
      </c>
      <c r="U329" s="57">
        <v>43</v>
      </c>
      <c r="V329" s="57">
        <v>12</v>
      </c>
      <c r="W329" s="57">
        <v>100</v>
      </c>
      <c r="X329" s="57">
        <v>99</v>
      </c>
      <c r="Y329" s="17">
        <f t="shared" si="60"/>
        <v>266</v>
      </c>
      <c r="Z329" s="15"/>
    </row>
    <row r="330" spans="1:26">
      <c r="A330" s="72" t="s">
        <v>2282</v>
      </c>
      <c r="B330" s="72" t="s">
        <v>1934</v>
      </c>
      <c r="C330" s="73">
        <v>1</v>
      </c>
      <c r="D330" s="74">
        <v>1</v>
      </c>
      <c r="E330" s="74">
        <v>0</v>
      </c>
      <c r="F330" s="76">
        <v>1</v>
      </c>
      <c r="G330" s="74">
        <v>0</v>
      </c>
      <c r="H330" s="74">
        <v>0</v>
      </c>
      <c r="I330" s="74">
        <v>0</v>
      </c>
      <c r="J330" s="75">
        <v>0</v>
      </c>
      <c r="K330" s="71">
        <f t="shared" si="59"/>
        <v>1</v>
      </c>
      <c r="S330" s="17" t="s">
        <v>11352</v>
      </c>
      <c r="T330" s="22">
        <v>83</v>
      </c>
      <c r="U330" s="22">
        <v>174</v>
      </c>
      <c r="V330" s="22">
        <v>57</v>
      </c>
      <c r="W330" s="22">
        <v>307</v>
      </c>
      <c r="X330" s="22">
        <v>670</v>
      </c>
      <c r="Y330" s="17">
        <f t="shared" si="60"/>
        <v>1291</v>
      </c>
      <c r="Z330" s="15"/>
    </row>
    <row r="331" spans="1:26">
      <c r="A331" s="72" t="s">
        <v>2282</v>
      </c>
      <c r="B331" s="72" t="s">
        <v>3470</v>
      </c>
      <c r="C331" s="73">
        <v>1</v>
      </c>
      <c r="D331" s="74">
        <v>1</v>
      </c>
      <c r="E331" s="74">
        <v>0</v>
      </c>
      <c r="F331" s="74">
        <v>0</v>
      </c>
      <c r="G331" s="74">
        <v>0</v>
      </c>
      <c r="H331" s="76">
        <v>1</v>
      </c>
      <c r="I331" s="74">
        <v>0</v>
      </c>
      <c r="J331" s="75">
        <v>0</v>
      </c>
      <c r="K331" s="71">
        <f t="shared" si="59"/>
        <v>1</v>
      </c>
      <c r="S331" s="56" t="s">
        <v>11353</v>
      </c>
      <c r="T331" s="57">
        <v>0</v>
      </c>
      <c r="U331" s="57">
        <v>0</v>
      </c>
      <c r="V331" s="57">
        <v>0</v>
      </c>
      <c r="W331" s="57">
        <v>368</v>
      </c>
      <c r="X331" s="57">
        <v>366</v>
      </c>
      <c r="Y331" s="17">
        <f t="shared" si="60"/>
        <v>734</v>
      </c>
    </row>
    <row r="332" spans="1:26">
      <c r="A332" s="72" t="s">
        <v>2282</v>
      </c>
      <c r="B332" s="72" t="s">
        <v>13</v>
      </c>
      <c r="C332" s="73">
        <v>254</v>
      </c>
      <c r="D332" s="74">
        <v>254</v>
      </c>
      <c r="E332" s="74">
        <v>9</v>
      </c>
      <c r="F332" s="74">
        <v>42</v>
      </c>
      <c r="G332" s="74">
        <v>12</v>
      </c>
      <c r="H332" s="74">
        <v>92</v>
      </c>
      <c r="I332" s="74">
        <v>99</v>
      </c>
      <c r="J332" s="75">
        <v>0</v>
      </c>
      <c r="K332" s="71">
        <f t="shared" si="59"/>
        <v>254</v>
      </c>
      <c r="L332" s="15">
        <f>SUM(K329:K332)</f>
        <v>266</v>
      </c>
      <c r="T332" s="15">
        <f>SUM(T321:T331)</f>
        <v>98</v>
      </c>
      <c r="U332" s="15">
        <f>SUM(U321:U331)</f>
        <v>217</v>
      </c>
      <c r="V332" s="15">
        <f>SUM(V321:V331)</f>
        <v>69</v>
      </c>
      <c r="W332" s="15">
        <f>SUM(W321:W331)</f>
        <v>791</v>
      </c>
      <c r="X332" s="15">
        <f>SUM(X321:X331)</f>
        <v>1180</v>
      </c>
      <c r="Y332" s="17">
        <f>SUM(T332:X332)</f>
        <v>2355</v>
      </c>
      <c r="Z332" s="15"/>
    </row>
    <row r="333" spans="1:26">
      <c r="A333" s="68" t="s">
        <v>318</v>
      </c>
      <c r="B333" s="68" t="s">
        <v>2536</v>
      </c>
      <c r="C333" s="69">
        <v>147</v>
      </c>
      <c r="D333" s="70">
        <v>147</v>
      </c>
      <c r="E333" s="70">
        <v>8</v>
      </c>
      <c r="F333" s="70">
        <v>40</v>
      </c>
      <c r="G333" s="70">
        <v>10</v>
      </c>
      <c r="H333" s="70">
        <v>88</v>
      </c>
      <c r="I333" s="70">
        <v>1</v>
      </c>
      <c r="J333" s="71">
        <v>0</v>
      </c>
      <c r="K333" s="71">
        <f t="shared" si="59"/>
        <v>147</v>
      </c>
    </row>
    <row r="334" spans="1:26">
      <c r="A334" s="68" t="s">
        <v>318</v>
      </c>
      <c r="B334" s="68" t="s">
        <v>1934</v>
      </c>
      <c r="C334" s="69">
        <v>62</v>
      </c>
      <c r="D334" s="70">
        <v>62</v>
      </c>
      <c r="E334" s="70">
        <v>0</v>
      </c>
      <c r="F334" s="77">
        <v>3</v>
      </c>
      <c r="G334" s="70">
        <v>0</v>
      </c>
      <c r="H334" s="77">
        <v>23</v>
      </c>
      <c r="I334" s="77">
        <v>36</v>
      </c>
      <c r="J334" s="71">
        <v>0</v>
      </c>
      <c r="K334" s="71">
        <f t="shared" si="59"/>
        <v>62</v>
      </c>
    </row>
    <row r="335" spans="1:26">
      <c r="A335" s="68" t="s">
        <v>318</v>
      </c>
      <c r="B335" s="68" t="s">
        <v>6094</v>
      </c>
      <c r="C335" s="69">
        <v>8</v>
      </c>
      <c r="D335" s="70">
        <v>8</v>
      </c>
      <c r="E335" s="70">
        <v>0</v>
      </c>
      <c r="F335" s="77">
        <v>7</v>
      </c>
      <c r="G335" s="77">
        <v>1</v>
      </c>
      <c r="H335" s="70">
        <v>0</v>
      </c>
      <c r="I335" s="70">
        <v>0</v>
      </c>
      <c r="J335" s="71">
        <v>0</v>
      </c>
      <c r="K335" s="71">
        <f t="shared" si="59"/>
        <v>8</v>
      </c>
      <c r="S335" s="17" t="s">
        <v>11752</v>
      </c>
      <c r="T335" s="17" t="s">
        <v>6276</v>
      </c>
      <c r="U335" s="17" t="s">
        <v>6446</v>
      </c>
      <c r="V335" s="17" t="s">
        <v>6288</v>
      </c>
      <c r="W335" s="17" t="s">
        <v>6311</v>
      </c>
      <c r="X335" s="17" t="s">
        <v>6437</v>
      </c>
      <c r="Y335" s="17" t="s">
        <v>11334</v>
      </c>
    </row>
    <row r="336" spans="1:26">
      <c r="A336" s="68" t="s">
        <v>318</v>
      </c>
      <c r="B336" s="68" t="s">
        <v>3470</v>
      </c>
      <c r="C336" s="69">
        <v>3</v>
      </c>
      <c r="D336" s="70">
        <v>3</v>
      </c>
      <c r="E336" s="77">
        <v>1</v>
      </c>
      <c r="F336" s="70">
        <v>0</v>
      </c>
      <c r="G336" s="70">
        <v>0</v>
      </c>
      <c r="H336" s="77">
        <v>1</v>
      </c>
      <c r="I336" s="77">
        <v>1</v>
      </c>
      <c r="J336" s="71"/>
      <c r="K336" s="71">
        <f t="shared" si="59"/>
        <v>3</v>
      </c>
      <c r="S336" s="17" t="s">
        <v>11344</v>
      </c>
      <c r="T336" s="22">
        <v>0</v>
      </c>
      <c r="U336" s="22">
        <v>0</v>
      </c>
      <c r="V336" s="22">
        <v>0</v>
      </c>
      <c r="W336" s="22">
        <v>0</v>
      </c>
      <c r="X336" s="22">
        <v>0</v>
      </c>
      <c r="Y336" s="17">
        <f t="shared" ref="Y336:Y345" si="61">SUM(T336:X336)</f>
        <v>0</v>
      </c>
    </row>
    <row r="337" spans="1:26">
      <c r="A337" s="68" t="s">
        <v>318</v>
      </c>
      <c r="B337" s="68" t="s">
        <v>13</v>
      </c>
      <c r="C337" s="69">
        <v>1071</v>
      </c>
      <c r="D337" s="70">
        <v>1071</v>
      </c>
      <c r="E337" s="70">
        <v>74</v>
      </c>
      <c r="F337" s="70">
        <v>124</v>
      </c>
      <c r="G337" s="70">
        <v>46</v>
      </c>
      <c r="H337" s="70">
        <v>195</v>
      </c>
      <c r="I337" s="70">
        <v>632</v>
      </c>
      <c r="J337" s="71">
        <v>0</v>
      </c>
      <c r="K337" s="71">
        <f t="shared" si="59"/>
        <v>1071</v>
      </c>
      <c r="L337" s="15">
        <f>SUM(K333:K337)</f>
        <v>1291</v>
      </c>
      <c r="S337" s="56" t="s">
        <v>11345</v>
      </c>
      <c r="T337" s="57">
        <v>0</v>
      </c>
      <c r="U337" s="57">
        <v>0</v>
      </c>
      <c r="V337" s="57">
        <v>0</v>
      </c>
      <c r="W337" s="59">
        <v>0</v>
      </c>
      <c r="X337" s="57">
        <v>0</v>
      </c>
      <c r="Y337" s="17">
        <f t="shared" si="61"/>
        <v>0</v>
      </c>
    </row>
    <row r="338" spans="1:26">
      <c r="A338" s="72" t="s">
        <v>14</v>
      </c>
      <c r="B338" s="72" t="s">
        <v>2536</v>
      </c>
      <c r="C338" s="73">
        <v>268</v>
      </c>
      <c r="D338" s="74">
        <v>268</v>
      </c>
      <c r="E338" s="74">
        <v>0</v>
      </c>
      <c r="F338" s="74">
        <v>0</v>
      </c>
      <c r="G338" s="74">
        <v>0</v>
      </c>
      <c r="H338" s="74">
        <v>268</v>
      </c>
      <c r="I338" s="74">
        <v>0</v>
      </c>
      <c r="J338" s="75">
        <v>0</v>
      </c>
      <c r="K338" s="71">
        <f t="shared" si="59"/>
        <v>268</v>
      </c>
      <c r="S338" s="17" t="s">
        <v>11346</v>
      </c>
      <c r="T338" s="78">
        <v>0</v>
      </c>
      <c r="U338" s="78">
        <v>0</v>
      </c>
      <c r="V338" s="78">
        <v>0</v>
      </c>
      <c r="W338" s="22">
        <v>0</v>
      </c>
      <c r="X338" s="78">
        <v>0</v>
      </c>
      <c r="Y338" s="17">
        <f t="shared" si="61"/>
        <v>0</v>
      </c>
    </row>
    <row r="339" spans="1:26">
      <c r="A339" s="72" t="s">
        <v>14</v>
      </c>
      <c r="B339" s="72" t="s">
        <v>1934</v>
      </c>
      <c r="C339" s="73">
        <v>64</v>
      </c>
      <c r="D339" s="74">
        <v>64</v>
      </c>
      <c r="E339" s="74">
        <v>0</v>
      </c>
      <c r="F339" s="74">
        <v>0</v>
      </c>
      <c r="G339" s="74">
        <v>0</v>
      </c>
      <c r="H339" s="74">
        <v>64</v>
      </c>
      <c r="I339" s="74">
        <v>0</v>
      </c>
      <c r="J339" s="75">
        <v>0</v>
      </c>
      <c r="K339" s="71">
        <f t="shared" si="59"/>
        <v>64</v>
      </c>
      <c r="S339" s="56" t="s">
        <v>11347</v>
      </c>
      <c r="T339" s="79">
        <v>0</v>
      </c>
      <c r="U339" s="79">
        <v>0</v>
      </c>
      <c r="V339" s="79">
        <v>0</v>
      </c>
      <c r="W339" s="79">
        <v>1</v>
      </c>
      <c r="X339" s="79">
        <v>0</v>
      </c>
      <c r="Y339" s="17">
        <f t="shared" si="61"/>
        <v>1</v>
      </c>
    </row>
    <row r="340" spans="1:26">
      <c r="A340" s="72" t="s">
        <v>14</v>
      </c>
      <c r="B340" s="72" t="s">
        <v>13</v>
      </c>
      <c r="C340" s="73">
        <v>403</v>
      </c>
      <c r="D340" s="74">
        <v>402</v>
      </c>
      <c r="E340" s="74">
        <v>0</v>
      </c>
      <c r="F340" s="74">
        <v>0</v>
      </c>
      <c r="G340" s="74">
        <v>0</v>
      </c>
      <c r="H340" s="74">
        <v>36</v>
      </c>
      <c r="I340" s="74">
        <v>366</v>
      </c>
      <c r="J340" s="75">
        <v>0</v>
      </c>
      <c r="K340" s="71">
        <f t="shared" si="59"/>
        <v>402</v>
      </c>
      <c r="L340" s="15">
        <f>SUM(K338:K340)</f>
        <v>734</v>
      </c>
      <c r="S340" s="62" t="s">
        <v>11348</v>
      </c>
      <c r="T340" s="63">
        <v>0</v>
      </c>
      <c r="U340" s="63">
        <v>0</v>
      </c>
      <c r="V340" s="63">
        <v>0</v>
      </c>
      <c r="W340" s="63">
        <v>1</v>
      </c>
      <c r="X340" s="63">
        <v>0</v>
      </c>
      <c r="Y340" s="62">
        <f t="shared" si="61"/>
        <v>1</v>
      </c>
    </row>
    <row r="341" spans="1:26">
      <c r="A341" s="68" t="s">
        <v>11750</v>
      </c>
      <c r="B341" s="82"/>
      <c r="C341" s="82">
        <f t="shared" ref="C341:L341" si="62">SUM(C321:C340)</f>
        <v>2356</v>
      </c>
      <c r="D341" s="82">
        <f t="shared" si="62"/>
        <v>2355</v>
      </c>
      <c r="E341" s="82">
        <f t="shared" si="62"/>
        <v>98</v>
      </c>
      <c r="F341" s="82">
        <f t="shared" si="62"/>
        <v>217</v>
      </c>
      <c r="G341" s="82">
        <f t="shared" si="62"/>
        <v>69</v>
      </c>
      <c r="H341" s="82">
        <f t="shared" si="62"/>
        <v>791</v>
      </c>
      <c r="I341" s="82">
        <f t="shared" si="62"/>
        <v>1180</v>
      </c>
      <c r="J341" s="82">
        <f t="shared" si="62"/>
        <v>0</v>
      </c>
      <c r="K341" s="82">
        <f t="shared" si="62"/>
        <v>2355</v>
      </c>
      <c r="L341" s="15">
        <f t="shared" si="62"/>
        <v>2355</v>
      </c>
      <c r="S341" s="56" t="s">
        <v>11349</v>
      </c>
      <c r="T341" s="80">
        <v>0</v>
      </c>
      <c r="U341" s="80">
        <v>0</v>
      </c>
      <c r="V341" s="80">
        <v>0</v>
      </c>
      <c r="W341" s="80">
        <v>2</v>
      </c>
      <c r="X341" s="80">
        <v>0</v>
      </c>
      <c r="Y341" s="17">
        <f t="shared" si="61"/>
        <v>2</v>
      </c>
    </row>
    <row r="342" spans="1:26">
      <c r="I342" s="13" t="s">
        <v>11775</v>
      </c>
      <c r="S342" s="17" t="s">
        <v>11350</v>
      </c>
      <c r="T342" s="81">
        <v>0</v>
      </c>
      <c r="U342" s="81">
        <v>0</v>
      </c>
      <c r="V342" s="81">
        <v>0</v>
      </c>
      <c r="W342" s="81">
        <v>3</v>
      </c>
      <c r="X342" s="81">
        <v>0</v>
      </c>
      <c r="Y342" s="17">
        <f t="shared" si="61"/>
        <v>3</v>
      </c>
    </row>
    <row r="343" spans="1:26">
      <c r="S343" s="56" t="s">
        <v>11351</v>
      </c>
      <c r="T343" s="80">
        <v>3</v>
      </c>
      <c r="U343" s="80">
        <v>0</v>
      </c>
      <c r="V343" s="80">
        <v>0</v>
      </c>
      <c r="W343" s="80">
        <v>7</v>
      </c>
      <c r="X343" s="80">
        <v>0</v>
      </c>
      <c r="Y343" s="17">
        <f t="shared" si="61"/>
        <v>10</v>
      </c>
    </row>
    <row r="344" spans="1:26">
      <c r="S344" s="17" t="s">
        <v>11352</v>
      </c>
      <c r="T344" s="81">
        <v>8</v>
      </c>
      <c r="U344" s="81">
        <v>40</v>
      </c>
      <c r="V344" s="81">
        <v>10</v>
      </c>
      <c r="W344" s="81">
        <v>88</v>
      </c>
      <c r="X344" s="81">
        <v>1</v>
      </c>
      <c r="Y344" s="17">
        <f t="shared" si="61"/>
        <v>147</v>
      </c>
    </row>
    <row r="345" spans="1:26">
      <c r="S345" s="56" t="s">
        <v>11353</v>
      </c>
      <c r="T345" s="80">
        <v>0</v>
      </c>
      <c r="U345" s="80">
        <v>0</v>
      </c>
      <c r="V345" s="80">
        <v>0</v>
      </c>
      <c r="W345" s="80">
        <v>268</v>
      </c>
      <c r="X345" s="80">
        <v>0</v>
      </c>
      <c r="Y345" s="17">
        <f t="shared" si="61"/>
        <v>268</v>
      </c>
    </row>
    <row r="346" spans="1:26">
      <c r="T346" s="66">
        <f t="shared" ref="T346:V346" si="63">SUM(T336:T345)</f>
        <v>11</v>
      </c>
      <c r="U346" s="66">
        <f t="shared" si="63"/>
        <v>40</v>
      </c>
      <c r="V346" s="66">
        <f t="shared" si="63"/>
        <v>10</v>
      </c>
      <c r="W346" s="66">
        <f>SUM(W336:W345)</f>
        <v>370</v>
      </c>
      <c r="X346" s="66">
        <f>SUM(X336:X345)</f>
        <v>1</v>
      </c>
      <c r="Y346" s="62">
        <f>SUM(T346:X346)</f>
        <v>432</v>
      </c>
    </row>
    <row r="349" spans="1:26">
      <c r="S349" s="17" t="s">
        <v>11753</v>
      </c>
      <c r="T349" s="17" t="s">
        <v>6276</v>
      </c>
      <c r="U349" s="17" t="s">
        <v>6446</v>
      </c>
      <c r="V349" s="17" t="s">
        <v>6288</v>
      </c>
      <c r="W349" s="17" t="s">
        <v>6311</v>
      </c>
      <c r="X349" s="17" t="s">
        <v>6437</v>
      </c>
      <c r="Y349" s="17" t="s">
        <v>11754</v>
      </c>
    </row>
    <row r="350" spans="1:26">
      <c r="S350" s="17" t="s">
        <v>11344</v>
      </c>
      <c r="T350" s="22">
        <v>0</v>
      </c>
      <c r="U350" s="22">
        <v>0</v>
      </c>
      <c r="V350" s="22">
        <v>0</v>
      </c>
      <c r="W350" s="22">
        <v>0</v>
      </c>
      <c r="X350" s="22">
        <v>0</v>
      </c>
      <c r="Y350" s="22">
        <f>SUM(T350:W350)</f>
        <v>0</v>
      </c>
      <c r="Z350" s="17" t="s">
        <v>11344</v>
      </c>
    </row>
    <row r="351" spans="1:26">
      <c r="S351" s="56" t="s">
        <v>11345</v>
      </c>
      <c r="T351" s="57">
        <v>0</v>
      </c>
      <c r="U351" s="57">
        <v>0</v>
      </c>
      <c r="V351" s="57">
        <v>0</v>
      </c>
      <c r="W351" s="57">
        <v>0</v>
      </c>
      <c r="X351" s="57">
        <v>0</v>
      </c>
      <c r="Y351" s="22">
        <f t="shared" ref="Y351:Y359" si="64">SUM(T351:W351)</f>
        <v>0</v>
      </c>
      <c r="Z351" s="56" t="s">
        <v>11345</v>
      </c>
    </row>
    <row r="352" spans="1:26">
      <c r="S352" s="17" t="s">
        <v>11346</v>
      </c>
      <c r="T352" s="22">
        <v>0</v>
      </c>
      <c r="U352" s="22">
        <v>0</v>
      </c>
      <c r="V352" s="22">
        <v>0</v>
      </c>
      <c r="W352" s="22">
        <v>1</v>
      </c>
      <c r="X352" s="22">
        <v>0</v>
      </c>
      <c r="Y352" s="22">
        <f t="shared" si="64"/>
        <v>1</v>
      </c>
      <c r="Z352" s="17" t="s">
        <v>11346</v>
      </c>
    </row>
    <row r="353" spans="1:26">
      <c r="S353" s="56" t="s">
        <v>11347</v>
      </c>
      <c r="T353" s="57">
        <v>0</v>
      </c>
      <c r="U353" s="57">
        <v>0</v>
      </c>
      <c r="V353" s="57">
        <v>0</v>
      </c>
      <c r="W353" s="57">
        <v>0</v>
      </c>
      <c r="X353" s="57">
        <v>0</v>
      </c>
      <c r="Y353" s="22">
        <f t="shared" si="64"/>
        <v>0</v>
      </c>
      <c r="Z353" s="56" t="s">
        <v>11347</v>
      </c>
    </row>
    <row r="354" spans="1:26">
      <c r="S354" s="17" t="s">
        <v>11348</v>
      </c>
      <c r="T354" s="22">
        <v>0</v>
      </c>
      <c r="U354" s="22">
        <v>0</v>
      </c>
      <c r="V354" s="22">
        <v>0</v>
      </c>
      <c r="W354" s="22">
        <v>2</v>
      </c>
      <c r="X354" s="22">
        <v>0</v>
      </c>
      <c r="Y354" s="22">
        <f t="shared" si="64"/>
        <v>2</v>
      </c>
      <c r="Z354" s="17" t="s">
        <v>11348</v>
      </c>
    </row>
    <row r="355" spans="1:26">
      <c r="S355" s="56" t="s">
        <v>11349</v>
      </c>
      <c r="T355" s="57">
        <v>0</v>
      </c>
      <c r="U355" s="57">
        <v>0</v>
      </c>
      <c r="V355" s="57">
        <v>0</v>
      </c>
      <c r="W355" s="57">
        <v>2</v>
      </c>
      <c r="X355" s="57">
        <v>1</v>
      </c>
      <c r="Y355" s="22">
        <f t="shared" si="64"/>
        <v>2</v>
      </c>
      <c r="Z355" s="56" t="s">
        <v>11349</v>
      </c>
    </row>
    <row r="356" spans="1:26">
      <c r="S356" s="17" t="s">
        <v>11350</v>
      </c>
      <c r="T356" s="22">
        <v>3</v>
      </c>
      <c r="U356" s="22">
        <v>0</v>
      </c>
      <c r="V356" s="22">
        <v>0</v>
      </c>
      <c r="W356" s="22">
        <v>4</v>
      </c>
      <c r="X356" s="22">
        <v>44</v>
      </c>
      <c r="Y356" s="22">
        <f t="shared" si="64"/>
        <v>7</v>
      </c>
      <c r="Z356" s="17" t="s">
        <v>11350</v>
      </c>
    </row>
    <row r="357" spans="1:26">
      <c r="S357" s="56" t="s">
        <v>11351</v>
      </c>
      <c r="T357" s="57">
        <v>9</v>
      </c>
      <c r="U357" s="57">
        <v>43</v>
      </c>
      <c r="V357" s="57">
        <v>12</v>
      </c>
      <c r="W357" s="57">
        <v>93</v>
      </c>
      <c r="X357" s="57">
        <v>99</v>
      </c>
      <c r="Y357" s="22">
        <f t="shared" si="64"/>
        <v>157</v>
      </c>
      <c r="Z357" s="56" t="s">
        <v>11351</v>
      </c>
    </row>
    <row r="358" spans="1:26">
      <c r="S358" s="17" t="s">
        <v>11352</v>
      </c>
      <c r="T358" s="22">
        <v>75</v>
      </c>
      <c r="U358" s="22">
        <v>134</v>
      </c>
      <c r="V358" s="22">
        <v>47</v>
      </c>
      <c r="W358" s="22">
        <v>219</v>
      </c>
      <c r="X358" s="22">
        <v>669</v>
      </c>
      <c r="Y358" s="22">
        <f t="shared" si="64"/>
        <v>475</v>
      </c>
      <c r="Z358" s="17" t="s">
        <v>11352</v>
      </c>
    </row>
    <row r="359" spans="1:26">
      <c r="S359" s="56" t="s">
        <v>11353</v>
      </c>
      <c r="T359" s="57">
        <v>0</v>
      </c>
      <c r="U359" s="57">
        <v>0</v>
      </c>
      <c r="V359" s="57">
        <v>0</v>
      </c>
      <c r="W359" s="57">
        <v>100</v>
      </c>
      <c r="X359" s="57">
        <v>366</v>
      </c>
      <c r="Y359" s="22">
        <f t="shared" si="64"/>
        <v>100</v>
      </c>
      <c r="Z359" s="56" t="s">
        <v>11353</v>
      </c>
    </row>
    <row r="360" spans="1:26">
      <c r="T360" s="15">
        <f>SUM(T350:T359)</f>
        <v>87</v>
      </c>
      <c r="U360" s="15">
        <f t="shared" ref="U360:X360" si="65">SUM(U350:U359)</f>
        <v>177</v>
      </c>
      <c r="V360" s="15">
        <f t="shared" si="65"/>
        <v>59</v>
      </c>
      <c r="W360" s="15">
        <f t="shared" si="65"/>
        <v>421</v>
      </c>
      <c r="X360" s="15">
        <f t="shared" si="65"/>
        <v>1179</v>
      </c>
      <c r="Y360" s="22">
        <f>SUM(T360:W360)</f>
        <v>744</v>
      </c>
    </row>
    <row r="361" spans="1:26">
      <c r="T361" s="15"/>
      <c r="U361" s="15"/>
      <c r="V361" s="15"/>
      <c r="W361" s="15"/>
      <c r="X361" s="15"/>
      <c r="Y361" s="15"/>
    </row>
    <row r="362" spans="1:26">
      <c r="T362" s="15"/>
      <c r="U362" s="15"/>
      <c r="V362" s="15"/>
      <c r="W362" s="15"/>
      <c r="X362" s="15"/>
      <c r="Y362" s="15"/>
    </row>
    <row r="363" spans="1:26">
      <c r="T363" s="15"/>
      <c r="U363" s="15"/>
      <c r="V363" s="15"/>
      <c r="W363" s="15"/>
      <c r="X363" s="15"/>
      <c r="Y363" s="15"/>
    </row>
    <row r="364" spans="1:26" ht="39.6">
      <c r="A364" s="43" t="s">
        <v>11776</v>
      </c>
      <c r="B364" s="43" t="s">
        <v>11356</v>
      </c>
      <c r="C364" s="43" t="s">
        <v>11332</v>
      </c>
      <c r="D364" s="43" t="s">
        <v>11739</v>
      </c>
      <c r="E364" s="44" t="s">
        <v>11740</v>
      </c>
      <c r="F364" s="43" t="s">
        <v>11741</v>
      </c>
      <c r="G364" s="43" t="s">
        <v>11742</v>
      </c>
      <c r="H364" s="43" t="s">
        <v>11743</v>
      </c>
      <c r="I364" s="43" t="s">
        <v>11744</v>
      </c>
      <c r="J364" s="45" t="s">
        <v>11745</v>
      </c>
      <c r="K364" s="46" t="s">
        <v>11746</v>
      </c>
      <c r="L364" s="47" t="s">
        <v>11777</v>
      </c>
      <c r="S364" s="13" t="s">
        <v>11776</v>
      </c>
    </row>
    <row r="365" spans="1:26">
      <c r="A365" s="17" t="s">
        <v>11757</v>
      </c>
      <c r="B365" s="22" t="s">
        <v>13</v>
      </c>
      <c r="C365" s="22">
        <v>5</v>
      </c>
      <c r="D365" s="22">
        <v>5</v>
      </c>
      <c r="E365" s="22">
        <v>0</v>
      </c>
      <c r="F365" s="22">
        <v>0</v>
      </c>
      <c r="G365" s="22">
        <v>0</v>
      </c>
      <c r="H365" s="22">
        <v>5</v>
      </c>
      <c r="I365" s="22">
        <v>0</v>
      </c>
      <c r="J365" s="22">
        <v>0</v>
      </c>
      <c r="K365" s="82">
        <f t="shared" ref="K365:K384" si="66">SUM(E365:J365)</f>
        <v>5</v>
      </c>
      <c r="L365" s="15">
        <v>5</v>
      </c>
      <c r="S365" s="17" t="s">
        <v>11748</v>
      </c>
      <c r="T365" s="17" t="s">
        <v>6276</v>
      </c>
      <c r="U365" s="17" t="s">
        <v>6446</v>
      </c>
      <c r="V365" s="17" t="s">
        <v>6288</v>
      </c>
      <c r="W365" s="17" t="s">
        <v>6311</v>
      </c>
      <c r="X365" s="17" t="s">
        <v>6437</v>
      </c>
      <c r="Y365" s="17" t="s">
        <v>11334</v>
      </c>
    </row>
    <row r="366" spans="1:26">
      <c r="A366" s="56" t="s">
        <v>11758</v>
      </c>
      <c r="B366" s="57" t="s">
        <v>2536</v>
      </c>
      <c r="C366" s="57">
        <v>5</v>
      </c>
      <c r="D366" s="57">
        <v>5</v>
      </c>
      <c r="E366" s="57">
        <v>0</v>
      </c>
      <c r="F366" s="57">
        <v>0</v>
      </c>
      <c r="G366" s="57">
        <v>0</v>
      </c>
      <c r="H366" s="57">
        <v>5</v>
      </c>
      <c r="I366" s="57">
        <v>0</v>
      </c>
      <c r="J366" s="57">
        <v>0</v>
      </c>
      <c r="K366" s="82">
        <f t="shared" si="66"/>
        <v>5</v>
      </c>
      <c r="L366" s="15">
        <v>5</v>
      </c>
      <c r="S366" s="17" t="s">
        <v>11344</v>
      </c>
      <c r="T366" s="22">
        <v>0</v>
      </c>
      <c r="U366" s="22">
        <v>0</v>
      </c>
      <c r="V366" s="22">
        <v>0</v>
      </c>
      <c r="W366" s="22">
        <v>0</v>
      </c>
      <c r="X366" s="22">
        <v>0</v>
      </c>
      <c r="Y366" s="17">
        <f t="shared" ref="Y366:Y375" si="67">SUM(T366:X366)</f>
        <v>0</v>
      </c>
    </row>
    <row r="367" spans="1:26">
      <c r="A367" s="68" t="s">
        <v>4324</v>
      </c>
      <c r="B367" s="68" t="s">
        <v>2536</v>
      </c>
      <c r="C367" s="69">
        <v>5</v>
      </c>
      <c r="D367" s="70">
        <v>5</v>
      </c>
      <c r="E367" s="70">
        <v>0</v>
      </c>
      <c r="F367" s="70">
        <v>0</v>
      </c>
      <c r="G367" s="70">
        <v>0</v>
      </c>
      <c r="H367" s="70">
        <v>5</v>
      </c>
      <c r="I367" s="70">
        <v>0</v>
      </c>
      <c r="J367" s="71">
        <v>0</v>
      </c>
      <c r="K367" s="71">
        <f t="shared" si="66"/>
        <v>5</v>
      </c>
      <c r="L367" s="15">
        <v>5</v>
      </c>
      <c r="S367" s="56" t="s">
        <v>11345</v>
      </c>
      <c r="T367" s="57">
        <v>0</v>
      </c>
      <c r="U367" s="57">
        <v>0</v>
      </c>
      <c r="V367" s="57">
        <v>0</v>
      </c>
      <c r="W367" s="57">
        <v>0</v>
      </c>
      <c r="X367" s="57">
        <v>0</v>
      </c>
      <c r="Y367" s="17">
        <f t="shared" si="67"/>
        <v>0</v>
      </c>
    </row>
    <row r="368" spans="1:26">
      <c r="A368" s="72" t="s">
        <v>2288</v>
      </c>
      <c r="B368" s="72" t="s">
        <v>2536</v>
      </c>
      <c r="C368" s="73">
        <v>5</v>
      </c>
      <c r="D368" s="74">
        <v>5</v>
      </c>
      <c r="E368" s="74">
        <v>0</v>
      </c>
      <c r="F368" s="74">
        <v>0</v>
      </c>
      <c r="G368" s="74">
        <v>0</v>
      </c>
      <c r="H368" s="74">
        <v>5</v>
      </c>
      <c r="I368" s="74">
        <v>0</v>
      </c>
      <c r="J368" s="75">
        <v>0</v>
      </c>
      <c r="K368" s="71">
        <f t="shared" si="66"/>
        <v>5</v>
      </c>
      <c r="S368" s="17" t="s">
        <v>11346</v>
      </c>
      <c r="T368" s="22">
        <v>0</v>
      </c>
      <c r="U368" s="22">
        <v>0</v>
      </c>
      <c r="V368" s="22">
        <v>0</v>
      </c>
      <c r="W368" s="22">
        <v>5</v>
      </c>
      <c r="X368" s="22">
        <v>0</v>
      </c>
      <c r="Y368" s="17">
        <f t="shared" si="67"/>
        <v>5</v>
      </c>
    </row>
    <row r="369" spans="1:26">
      <c r="A369" s="72" t="s">
        <v>2288</v>
      </c>
      <c r="B369" s="72" t="s">
        <v>1934</v>
      </c>
      <c r="C369" s="73">
        <v>1</v>
      </c>
      <c r="D369" s="74">
        <v>1</v>
      </c>
      <c r="E369" s="74">
        <v>0</v>
      </c>
      <c r="F369" s="74">
        <v>0</v>
      </c>
      <c r="G369" s="74">
        <v>0</v>
      </c>
      <c r="H369" s="76">
        <v>1</v>
      </c>
      <c r="I369" s="74">
        <v>0</v>
      </c>
      <c r="J369" s="75">
        <v>0</v>
      </c>
      <c r="K369" s="71">
        <f t="shared" si="66"/>
        <v>1</v>
      </c>
      <c r="S369" s="56" t="s">
        <v>11347</v>
      </c>
      <c r="T369" s="57">
        <v>0</v>
      </c>
      <c r="U369" s="57">
        <v>0</v>
      </c>
      <c r="V369" s="57">
        <v>0</v>
      </c>
      <c r="W369" s="57">
        <v>5</v>
      </c>
      <c r="X369" s="57">
        <v>0</v>
      </c>
      <c r="Y369" s="17">
        <f t="shared" si="67"/>
        <v>5</v>
      </c>
    </row>
    <row r="370" spans="1:26">
      <c r="A370" s="72" t="s">
        <v>2288</v>
      </c>
      <c r="B370" s="72" t="s">
        <v>13</v>
      </c>
      <c r="C370" s="73">
        <v>2</v>
      </c>
      <c r="D370" s="74">
        <v>2</v>
      </c>
      <c r="E370" s="74">
        <v>1</v>
      </c>
      <c r="F370" s="74">
        <v>0</v>
      </c>
      <c r="G370" s="74">
        <v>0</v>
      </c>
      <c r="H370" s="74">
        <v>1</v>
      </c>
      <c r="I370" s="74">
        <v>0</v>
      </c>
      <c r="J370" s="75">
        <v>0</v>
      </c>
      <c r="K370" s="71">
        <f t="shared" si="66"/>
        <v>2</v>
      </c>
      <c r="L370" s="15">
        <v>8</v>
      </c>
      <c r="S370" s="17" t="s">
        <v>11348</v>
      </c>
      <c r="T370" s="22">
        <v>0</v>
      </c>
      <c r="U370" s="22">
        <v>0</v>
      </c>
      <c r="V370" s="22">
        <v>0</v>
      </c>
      <c r="W370" s="22">
        <v>5</v>
      </c>
      <c r="X370" s="22">
        <v>0</v>
      </c>
      <c r="Y370" s="17">
        <f t="shared" si="67"/>
        <v>5</v>
      </c>
    </row>
    <row r="371" spans="1:26">
      <c r="A371" s="68" t="s">
        <v>5102</v>
      </c>
      <c r="B371" s="68" t="s">
        <v>2536</v>
      </c>
      <c r="C371" s="69">
        <v>8</v>
      </c>
      <c r="D371" s="70">
        <v>8</v>
      </c>
      <c r="E371" s="70">
        <v>1</v>
      </c>
      <c r="F371" s="70">
        <v>0</v>
      </c>
      <c r="G371" s="70">
        <v>0</v>
      </c>
      <c r="H371" s="70">
        <v>7</v>
      </c>
      <c r="I371" s="70">
        <v>0</v>
      </c>
      <c r="J371" s="71">
        <v>0</v>
      </c>
      <c r="K371" s="71">
        <f t="shared" si="66"/>
        <v>8</v>
      </c>
      <c r="S371" s="56" t="s">
        <v>11349</v>
      </c>
      <c r="T371" s="57">
        <v>1</v>
      </c>
      <c r="U371" s="57">
        <v>0</v>
      </c>
      <c r="V371" s="57">
        <v>0</v>
      </c>
      <c r="W371" s="57">
        <v>7</v>
      </c>
      <c r="X371" s="57">
        <v>0</v>
      </c>
      <c r="Y371" s="17">
        <f t="shared" si="67"/>
        <v>8</v>
      </c>
    </row>
    <row r="372" spans="1:26">
      <c r="A372" s="68" t="s">
        <v>5102</v>
      </c>
      <c r="B372" s="68" t="s">
        <v>1934</v>
      </c>
      <c r="C372" s="69">
        <v>1</v>
      </c>
      <c r="D372" s="70">
        <v>1</v>
      </c>
      <c r="E372" s="70">
        <v>0</v>
      </c>
      <c r="F372" s="70">
        <v>0</v>
      </c>
      <c r="G372" s="70">
        <v>0</v>
      </c>
      <c r="H372" s="77">
        <v>1</v>
      </c>
      <c r="I372" s="70">
        <v>0</v>
      </c>
      <c r="J372" s="71">
        <v>0</v>
      </c>
      <c r="K372" s="71">
        <f t="shared" si="66"/>
        <v>1</v>
      </c>
      <c r="S372" s="17" t="s">
        <v>11350</v>
      </c>
      <c r="T372" s="22">
        <v>1</v>
      </c>
      <c r="U372" s="22">
        <v>0</v>
      </c>
      <c r="V372" s="22">
        <v>0</v>
      </c>
      <c r="W372" s="22">
        <v>11</v>
      </c>
      <c r="X372" s="22">
        <v>37</v>
      </c>
      <c r="Y372" s="17">
        <f t="shared" si="67"/>
        <v>49</v>
      </c>
    </row>
    <row r="373" spans="1:26">
      <c r="A373" s="68" t="s">
        <v>5102</v>
      </c>
      <c r="B373" s="68" t="s">
        <v>13</v>
      </c>
      <c r="C373" s="69">
        <v>40</v>
      </c>
      <c r="D373" s="70">
        <v>40</v>
      </c>
      <c r="E373" s="70">
        <v>0</v>
      </c>
      <c r="F373" s="70">
        <v>0</v>
      </c>
      <c r="G373" s="70">
        <v>0</v>
      </c>
      <c r="H373" s="70">
        <v>3</v>
      </c>
      <c r="I373" s="70">
        <v>37</v>
      </c>
      <c r="J373" s="71">
        <v>0</v>
      </c>
      <c r="K373" s="71">
        <f t="shared" si="66"/>
        <v>40</v>
      </c>
      <c r="L373" s="15">
        <v>49</v>
      </c>
      <c r="S373" s="56" t="s">
        <v>11351</v>
      </c>
      <c r="T373" s="57">
        <v>9</v>
      </c>
      <c r="U373" s="57">
        <v>33</v>
      </c>
      <c r="V373" s="57">
        <v>4</v>
      </c>
      <c r="W373" s="57">
        <v>98</v>
      </c>
      <c r="X373" s="57">
        <v>72</v>
      </c>
      <c r="Y373" s="17">
        <f t="shared" si="67"/>
        <v>216</v>
      </c>
      <c r="Z373" s="15"/>
    </row>
    <row r="374" spans="1:26">
      <c r="A374" s="72" t="s">
        <v>2282</v>
      </c>
      <c r="B374" s="72" t="s">
        <v>2536</v>
      </c>
      <c r="C374" s="73">
        <v>10</v>
      </c>
      <c r="D374" s="74">
        <v>10</v>
      </c>
      <c r="E374" s="74">
        <v>1</v>
      </c>
      <c r="F374" s="74">
        <v>0</v>
      </c>
      <c r="G374" s="74">
        <v>0</v>
      </c>
      <c r="H374" s="74">
        <v>9</v>
      </c>
      <c r="I374" s="74">
        <v>0</v>
      </c>
      <c r="J374" s="75">
        <v>0</v>
      </c>
      <c r="K374" s="71">
        <f t="shared" si="66"/>
        <v>10</v>
      </c>
      <c r="S374" s="17" t="s">
        <v>11352</v>
      </c>
      <c r="T374" s="22">
        <v>78</v>
      </c>
      <c r="U374" s="22">
        <v>164</v>
      </c>
      <c r="V374" s="22">
        <v>47</v>
      </c>
      <c r="W374" s="22">
        <v>282</v>
      </c>
      <c r="X374" s="22">
        <v>1021</v>
      </c>
      <c r="Y374" s="17">
        <f t="shared" si="67"/>
        <v>1592</v>
      </c>
      <c r="Z374" s="15"/>
    </row>
    <row r="375" spans="1:26">
      <c r="A375" s="72" t="s">
        <v>2282</v>
      </c>
      <c r="B375" s="72" t="s">
        <v>1934</v>
      </c>
      <c r="C375" s="73">
        <v>2</v>
      </c>
      <c r="D375" s="74">
        <v>2</v>
      </c>
      <c r="E375" s="74">
        <v>0</v>
      </c>
      <c r="F375" s="76">
        <v>1</v>
      </c>
      <c r="G375" s="74">
        <v>0</v>
      </c>
      <c r="H375" s="76">
        <v>1</v>
      </c>
      <c r="I375" s="74">
        <v>0</v>
      </c>
      <c r="J375" s="75">
        <v>0</v>
      </c>
      <c r="K375" s="71">
        <f t="shared" si="66"/>
        <v>2</v>
      </c>
      <c r="S375" s="56" t="s">
        <v>11353</v>
      </c>
      <c r="T375" s="57">
        <v>0</v>
      </c>
      <c r="U375" s="57">
        <v>0</v>
      </c>
      <c r="V375" s="57">
        <v>0</v>
      </c>
      <c r="W375" s="57">
        <v>296</v>
      </c>
      <c r="X375" s="57">
        <v>12</v>
      </c>
      <c r="Y375" s="17">
        <f t="shared" si="67"/>
        <v>308</v>
      </c>
    </row>
    <row r="376" spans="1:26">
      <c r="A376" s="72" t="s">
        <v>2282</v>
      </c>
      <c r="B376" s="72" t="s">
        <v>13</v>
      </c>
      <c r="C376" s="73">
        <v>206</v>
      </c>
      <c r="D376" s="74">
        <v>204</v>
      </c>
      <c r="E376" s="74">
        <v>8</v>
      </c>
      <c r="F376" s="74">
        <v>32</v>
      </c>
      <c r="G376" s="74">
        <v>4</v>
      </c>
      <c r="H376" s="74">
        <v>88</v>
      </c>
      <c r="I376" s="74">
        <v>72</v>
      </c>
      <c r="J376" s="75">
        <v>0</v>
      </c>
      <c r="K376" s="71">
        <f t="shared" si="66"/>
        <v>204</v>
      </c>
      <c r="L376" s="15">
        <f>SUM(K374:K376)</f>
        <v>216</v>
      </c>
      <c r="T376" s="15">
        <f>SUM(T365:T375)</f>
        <v>89</v>
      </c>
      <c r="U376" s="15">
        <f>SUM(U365:U375)</f>
        <v>197</v>
      </c>
      <c r="V376" s="15">
        <f>SUM(V365:V375)</f>
        <v>51</v>
      </c>
      <c r="W376" s="15">
        <f>SUM(W365:W375)</f>
        <v>709</v>
      </c>
      <c r="X376" s="15">
        <f>SUM(X365:X375)</f>
        <v>1142</v>
      </c>
      <c r="Y376" s="17">
        <f>SUM(T376:X376)</f>
        <v>2188</v>
      </c>
      <c r="Z376" s="15"/>
    </row>
    <row r="377" spans="1:26">
      <c r="A377" s="68" t="s">
        <v>318</v>
      </c>
      <c r="B377" s="68" t="s">
        <v>2536</v>
      </c>
      <c r="C377" s="69">
        <v>123</v>
      </c>
      <c r="D377" s="70">
        <v>121</v>
      </c>
      <c r="E377" s="70">
        <v>8</v>
      </c>
      <c r="F377" s="70">
        <v>24</v>
      </c>
      <c r="G377" s="70">
        <v>4</v>
      </c>
      <c r="H377" s="70">
        <v>85</v>
      </c>
      <c r="I377" s="70">
        <v>0</v>
      </c>
      <c r="J377" s="71">
        <v>0</v>
      </c>
      <c r="K377" s="71">
        <f t="shared" si="66"/>
        <v>121</v>
      </c>
    </row>
    <row r="378" spans="1:26">
      <c r="A378" s="68" t="s">
        <v>318</v>
      </c>
      <c r="B378" s="68" t="s">
        <v>1934</v>
      </c>
      <c r="C378" s="69">
        <v>78</v>
      </c>
      <c r="D378" s="70">
        <v>72</v>
      </c>
      <c r="E378" s="70">
        <v>0</v>
      </c>
      <c r="F378" s="77">
        <v>6</v>
      </c>
      <c r="G378" s="77">
        <v>3</v>
      </c>
      <c r="H378" s="70">
        <v>37</v>
      </c>
      <c r="I378" s="70">
        <v>26</v>
      </c>
      <c r="J378" s="71">
        <v>0</v>
      </c>
      <c r="K378" s="71">
        <f t="shared" si="66"/>
        <v>72</v>
      </c>
    </row>
    <row r="379" spans="1:26">
      <c r="A379" s="68" t="s">
        <v>318</v>
      </c>
      <c r="B379" s="68" t="s">
        <v>3470</v>
      </c>
      <c r="C379" s="69">
        <v>4</v>
      </c>
      <c r="D379" s="70">
        <v>4</v>
      </c>
      <c r="E379" s="70">
        <v>1</v>
      </c>
      <c r="F379" s="70">
        <v>1</v>
      </c>
      <c r="G379" s="70">
        <v>1</v>
      </c>
      <c r="H379" s="70">
        <v>1</v>
      </c>
      <c r="I379" s="70">
        <v>0</v>
      </c>
      <c r="J379" s="71">
        <v>0</v>
      </c>
      <c r="K379" s="71">
        <f t="shared" si="66"/>
        <v>4</v>
      </c>
      <c r="S379" s="17" t="s">
        <v>11752</v>
      </c>
      <c r="T379" s="17" t="s">
        <v>6276</v>
      </c>
      <c r="U379" s="17" t="s">
        <v>6446</v>
      </c>
      <c r="V379" s="17" t="s">
        <v>6288</v>
      </c>
      <c r="W379" s="17" t="s">
        <v>6311</v>
      </c>
      <c r="X379" s="17" t="s">
        <v>6437</v>
      </c>
      <c r="Y379" s="17" t="s">
        <v>11334</v>
      </c>
    </row>
    <row r="380" spans="1:26">
      <c r="A380" s="68" t="s">
        <v>318</v>
      </c>
      <c r="B380" s="68" t="s">
        <v>13</v>
      </c>
      <c r="C380" s="69">
        <v>1400</v>
      </c>
      <c r="D380" s="70">
        <v>1396</v>
      </c>
      <c r="E380" s="70">
        <v>69</v>
      </c>
      <c r="F380" s="70">
        <v>133</v>
      </c>
      <c r="G380" s="70">
        <v>39</v>
      </c>
      <c r="H380" s="70">
        <v>159</v>
      </c>
      <c r="I380" s="70">
        <v>995</v>
      </c>
      <c r="J380" s="71">
        <v>1</v>
      </c>
      <c r="K380" s="71">
        <f t="shared" si="66"/>
        <v>1396</v>
      </c>
      <c r="L380" s="15">
        <f>SUM(K377:K380)</f>
        <v>1593</v>
      </c>
      <c r="S380" s="17" t="s">
        <v>11344</v>
      </c>
      <c r="T380" s="22">
        <v>0</v>
      </c>
      <c r="U380" s="22">
        <v>0</v>
      </c>
      <c r="V380" s="22">
        <v>0</v>
      </c>
      <c r="W380" s="22">
        <v>0</v>
      </c>
      <c r="X380" s="22">
        <v>0</v>
      </c>
      <c r="Y380" s="17">
        <f t="shared" ref="Y380:Y389" si="68">SUM(T380:X380)</f>
        <v>0</v>
      </c>
    </row>
    <row r="381" spans="1:26">
      <c r="A381" s="72" t="s">
        <v>14</v>
      </c>
      <c r="B381" s="72" t="s">
        <v>2536</v>
      </c>
      <c r="C381" s="73">
        <v>223</v>
      </c>
      <c r="D381" s="74">
        <v>221</v>
      </c>
      <c r="E381" s="74">
        <v>0</v>
      </c>
      <c r="F381" s="74">
        <v>0</v>
      </c>
      <c r="G381" s="74">
        <v>0</v>
      </c>
      <c r="H381" s="74">
        <v>221</v>
      </c>
      <c r="I381" s="74">
        <v>0</v>
      </c>
      <c r="J381" s="75">
        <v>0</v>
      </c>
      <c r="K381" s="71">
        <f t="shared" si="66"/>
        <v>221</v>
      </c>
      <c r="S381" s="56" t="s">
        <v>11345</v>
      </c>
      <c r="T381" s="57">
        <v>0</v>
      </c>
      <c r="U381" s="57">
        <v>0</v>
      </c>
      <c r="V381" s="57">
        <v>0</v>
      </c>
      <c r="W381" s="59">
        <v>0</v>
      </c>
      <c r="X381" s="57">
        <v>0</v>
      </c>
      <c r="Y381" s="17">
        <f t="shared" si="68"/>
        <v>0</v>
      </c>
    </row>
    <row r="382" spans="1:26">
      <c r="A382" s="72" t="s">
        <v>14</v>
      </c>
      <c r="B382" s="72" t="s">
        <v>1934</v>
      </c>
      <c r="C382" s="73">
        <v>67</v>
      </c>
      <c r="D382" s="74">
        <v>65</v>
      </c>
      <c r="E382" s="74">
        <v>0</v>
      </c>
      <c r="F382" s="74">
        <v>0</v>
      </c>
      <c r="G382" s="74">
        <v>0</v>
      </c>
      <c r="H382" s="74">
        <v>65</v>
      </c>
      <c r="I382" s="74">
        <v>0</v>
      </c>
      <c r="J382" s="75">
        <v>0</v>
      </c>
      <c r="K382" s="71">
        <f t="shared" si="66"/>
        <v>65</v>
      </c>
      <c r="S382" s="17" t="s">
        <v>11346</v>
      </c>
      <c r="T382" s="78">
        <v>0</v>
      </c>
      <c r="U382" s="78">
        <v>0</v>
      </c>
      <c r="V382" s="78">
        <v>0</v>
      </c>
      <c r="W382" s="22">
        <v>0</v>
      </c>
      <c r="X382" s="78">
        <v>0</v>
      </c>
      <c r="Y382" s="17">
        <f t="shared" si="68"/>
        <v>0</v>
      </c>
    </row>
    <row r="383" spans="1:26">
      <c r="A383" s="72" t="s">
        <v>14</v>
      </c>
      <c r="B383" s="72" t="s">
        <v>3470</v>
      </c>
      <c r="C383" s="73">
        <v>4</v>
      </c>
      <c r="D383" s="74">
        <v>0</v>
      </c>
      <c r="E383" s="74">
        <v>0</v>
      </c>
      <c r="F383" s="74">
        <v>0</v>
      </c>
      <c r="G383" s="74">
        <v>0</v>
      </c>
      <c r="H383" s="74">
        <v>0</v>
      </c>
      <c r="I383" s="74">
        <v>0</v>
      </c>
      <c r="J383" s="75">
        <v>0</v>
      </c>
      <c r="K383" s="71">
        <f t="shared" si="66"/>
        <v>0</v>
      </c>
      <c r="S383" s="56" t="s">
        <v>11347</v>
      </c>
      <c r="T383" s="79">
        <v>0</v>
      </c>
      <c r="U383" s="79">
        <v>0</v>
      </c>
      <c r="V383" s="79">
        <v>0</v>
      </c>
      <c r="W383" s="79">
        <v>5</v>
      </c>
      <c r="X383" s="79">
        <v>0</v>
      </c>
      <c r="Y383" s="17">
        <f t="shared" si="68"/>
        <v>5</v>
      </c>
    </row>
    <row r="384" spans="1:26">
      <c r="A384" s="72" t="s">
        <v>14</v>
      </c>
      <c r="B384" s="72" t="s">
        <v>13</v>
      </c>
      <c r="C384" s="73">
        <v>24</v>
      </c>
      <c r="D384" s="74">
        <v>22</v>
      </c>
      <c r="E384" s="74">
        <v>0</v>
      </c>
      <c r="F384" s="74">
        <v>0</v>
      </c>
      <c r="G384" s="74">
        <v>0</v>
      </c>
      <c r="H384" s="74">
        <v>10</v>
      </c>
      <c r="I384" s="74">
        <v>12</v>
      </c>
      <c r="J384" s="75">
        <v>0</v>
      </c>
      <c r="K384" s="71">
        <f t="shared" si="66"/>
        <v>22</v>
      </c>
      <c r="L384" s="15">
        <f>SUM(K381:K384)</f>
        <v>308</v>
      </c>
      <c r="S384" s="62" t="s">
        <v>11348</v>
      </c>
      <c r="T384" s="63">
        <v>0</v>
      </c>
      <c r="U384" s="63">
        <v>0</v>
      </c>
      <c r="V384" s="63">
        <v>0</v>
      </c>
      <c r="W384" s="63">
        <v>5</v>
      </c>
      <c r="X384" s="63">
        <v>0</v>
      </c>
      <c r="Y384" s="62">
        <f t="shared" si="68"/>
        <v>5</v>
      </c>
    </row>
    <row r="385" spans="1:26">
      <c r="A385" s="68" t="s">
        <v>11750</v>
      </c>
      <c r="B385" s="82"/>
      <c r="C385" s="82">
        <f>SUM(C365:C384)</f>
        <v>2213</v>
      </c>
      <c r="D385" s="82">
        <f t="shared" ref="D385:K385" si="69">SUM(D365:D384)</f>
        <v>2189</v>
      </c>
      <c r="E385" s="82">
        <f t="shared" si="69"/>
        <v>89</v>
      </c>
      <c r="F385" s="82">
        <f t="shared" si="69"/>
        <v>197</v>
      </c>
      <c r="G385" s="82">
        <f t="shared" si="69"/>
        <v>51</v>
      </c>
      <c r="H385" s="82">
        <f t="shared" si="69"/>
        <v>709</v>
      </c>
      <c r="I385" s="82">
        <f t="shared" si="69"/>
        <v>1142</v>
      </c>
      <c r="J385" s="82">
        <f t="shared" si="69"/>
        <v>1</v>
      </c>
      <c r="K385" s="82">
        <f t="shared" si="69"/>
        <v>2189</v>
      </c>
      <c r="L385" s="15">
        <f>SUM(L365:L384)</f>
        <v>2189</v>
      </c>
      <c r="S385" s="56" t="s">
        <v>11349</v>
      </c>
      <c r="T385" s="80">
        <v>0</v>
      </c>
      <c r="U385" s="80">
        <v>0</v>
      </c>
      <c r="V385" s="80">
        <v>0</v>
      </c>
      <c r="W385" s="80">
        <v>5</v>
      </c>
      <c r="X385" s="80">
        <v>0</v>
      </c>
      <c r="Y385" s="17">
        <f t="shared" si="68"/>
        <v>5</v>
      </c>
    </row>
    <row r="386" spans="1:26">
      <c r="I386" s="13" t="s">
        <v>11778</v>
      </c>
      <c r="S386" s="17" t="s">
        <v>11350</v>
      </c>
      <c r="T386" s="81">
        <v>1</v>
      </c>
      <c r="U386" s="81">
        <v>0</v>
      </c>
      <c r="V386" s="81">
        <v>0</v>
      </c>
      <c r="W386" s="81">
        <v>7</v>
      </c>
      <c r="X386" s="81">
        <v>0</v>
      </c>
      <c r="Y386" s="17">
        <f t="shared" si="68"/>
        <v>8</v>
      </c>
    </row>
    <row r="387" spans="1:26">
      <c r="S387" s="56" t="s">
        <v>11351</v>
      </c>
      <c r="T387" s="80">
        <v>1</v>
      </c>
      <c r="U387" s="80">
        <v>0</v>
      </c>
      <c r="V387" s="80">
        <v>0</v>
      </c>
      <c r="W387" s="80">
        <v>9</v>
      </c>
      <c r="X387" s="80">
        <v>0</v>
      </c>
      <c r="Y387" s="17">
        <f t="shared" si="68"/>
        <v>10</v>
      </c>
    </row>
    <row r="388" spans="1:26">
      <c r="S388" s="17" t="s">
        <v>11352</v>
      </c>
      <c r="T388" s="81">
        <v>8</v>
      </c>
      <c r="U388" s="81">
        <v>24</v>
      </c>
      <c r="V388" s="81">
        <v>4</v>
      </c>
      <c r="W388" s="81">
        <v>85</v>
      </c>
      <c r="X388" s="81">
        <v>0</v>
      </c>
      <c r="Y388" s="17">
        <f t="shared" si="68"/>
        <v>121</v>
      </c>
    </row>
    <row r="389" spans="1:26">
      <c r="S389" s="56" t="s">
        <v>11353</v>
      </c>
      <c r="T389" s="80">
        <v>0</v>
      </c>
      <c r="U389" s="80">
        <v>0</v>
      </c>
      <c r="V389" s="80">
        <v>0</v>
      </c>
      <c r="W389" s="80">
        <v>221</v>
      </c>
      <c r="X389" s="80">
        <v>0</v>
      </c>
      <c r="Y389" s="17">
        <f t="shared" si="68"/>
        <v>221</v>
      </c>
    </row>
    <row r="390" spans="1:26">
      <c r="T390" s="66">
        <f t="shared" ref="T390:V390" si="70">SUM(T380:T389)</f>
        <v>10</v>
      </c>
      <c r="U390" s="66">
        <f t="shared" si="70"/>
        <v>24</v>
      </c>
      <c r="V390" s="66">
        <f t="shared" si="70"/>
        <v>4</v>
      </c>
      <c r="W390" s="66">
        <f>SUM(W380:W389)</f>
        <v>337</v>
      </c>
      <c r="X390" s="66">
        <f>SUM(X380:X389)</f>
        <v>0</v>
      </c>
      <c r="Y390" s="62">
        <f>SUM(T390:X390)</f>
        <v>375</v>
      </c>
    </row>
    <row r="393" spans="1:26">
      <c r="S393" s="17" t="s">
        <v>11753</v>
      </c>
      <c r="T393" s="17" t="s">
        <v>6276</v>
      </c>
      <c r="U393" s="17" t="s">
        <v>6446</v>
      </c>
      <c r="V393" s="17" t="s">
        <v>6288</v>
      </c>
      <c r="W393" s="17" t="s">
        <v>6311</v>
      </c>
      <c r="X393" s="17" t="s">
        <v>6437</v>
      </c>
      <c r="Y393" s="17" t="s">
        <v>11754</v>
      </c>
    </row>
    <row r="394" spans="1:26">
      <c r="S394" s="17" t="s">
        <v>11344</v>
      </c>
      <c r="T394" s="22">
        <v>0</v>
      </c>
      <c r="U394" s="22">
        <v>0</v>
      </c>
      <c r="V394" s="22">
        <v>0</v>
      </c>
      <c r="W394" s="22">
        <v>0</v>
      </c>
      <c r="X394" s="22">
        <v>0</v>
      </c>
      <c r="Y394" s="22">
        <f>SUM(T394:W394)</f>
        <v>0</v>
      </c>
      <c r="Z394" s="17" t="s">
        <v>11344</v>
      </c>
    </row>
    <row r="395" spans="1:26">
      <c r="S395" s="56" t="s">
        <v>11345</v>
      </c>
      <c r="T395" s="57">
        <v>0</v>
      </c>
      <c r="U395" s="57">
        <v>0</v>
      </c>
      <c r="V395" s="57">
        <v>0</v>
      </c>
      <c r="W395" s="57">
        <v>0</v>
      </c>
      <c r="X395" s="57">
        <v>0</v>
      </c>
      <c r="Y395" s="22">
        <f t="shared" ref="Y395:Y403" si="71">SUM(T395:W395)</f>
        <v>0</v>
      </c>
      <c r="Z395" s="56" t="s">
        <v>11345</v>
      </c>
    </row>
    <row r="396" spans="1:26">
      <c r="S396" s="17" t="s">
        <v>11346</v>
      </c>
      <c r="T396" s="22">
        <v>0</v>
      </c>
      <c r="U396" s="22">
        <v>0</v>
      </c>
      <c r="V396" s="22">
        <v>0</v>
      </c>
      <c r="W396" s="22">
        <v>5</v>
      </c>
      <c r="X396" s="22">
        <v>0</v>
      </c>
      <c r="Y396" s="22">
        <f t="shared" si="71"/>
        <v>5</v>
      </c>
      <c r="Z396" s="17" t="s">
        <v>11346</v>
      </c>
    </row>
    <row r="397" spans="1:26">
      <c r="S397" s="56" t="s">
        <v>11347</v>
      </c>
      <c r="T397" s="57">
        <v>0</v>
      </c>
      <c r="U397" s="57">
        <v>0</v>
      </c>
      <c r="V397" s="57">
        <v>0</v>
      </c>
      <c r="W397" s="57">
        <v>0</v>
      </c>
      <c r="X397" s="57">
        <v>0</v>
      </c>
      <c r="Y397" s="22">
        <f t="shared" si="71"/>
        <v>0</v>
      </c>
      <c r="Z397" s="56" t="s">
        <v>11347</v>
      </c>
    </row>
    <row r="398" spans="1:26">
      <c r="S398" s="17" t="s">
        <v>11348</v>
      </c>
      <c r="T398" s="22">
        <v>0</v>
      </c>
      <c r="U398" s="22">
        <v>0</v>
      </c>
      <c r="V398" s="22">
        <v>0</v>
      </c>
      <c r="W398" s="22">
        <v>0</v>
      </c>
      <c r="X398" s="22">
        <v>0</v>
      </c>
      <c r="Y398" s="22">
        <f t="shared" si="71"/>
        <v>0</v>
      </c>
      <c r="Z398" s="17" t="s">
        <v>11348</v>
      </c>
    </row>
    <row r="399" spans="1:26">
      <c r="S399" s="56" t="s">
        <v>11349</v>
      </c>
      <c r="T399" s="57">
        <v>1</v>
      </c>
      <c r="U399" s="57">
        <v>0</v>
      </c>
      <c r="V399" s="57">
        <v>0</v>
      </c>
      <c r="W399" s="57">
        <v>2</v>
      </c>
      <c r="X399" s="57">
        <v>0</v>
      </c>
      <c r="Y399" s="22">
        <f t="shared" si="71"/>
        <v>3</v>
      </c>
      <c r="Z399" s="56" t="s">
        <v>11349</v>
      </c>
    </row>
    <row r="400" spans="1:26">
      <c r="S400" s="17" t="s">
        <v>11350</v>
      </c>
      <c r="T400" s="22">
        <v>0</v>
      </c>
      <c r="U400" s="22">
        <v>0</v>
      </c>
      <c r="V400" s="22">
        <v>0</v>
      </c>
      <c r="W400" s="22">
        <v>4</v>
      </c>
      <c r="X400" s="22">
        <v>37</v>
      </c>
      <c r="Y400" s="22">
        <f t="shared" si="71"/>
        <v>4</v>
      </c>
      <c r="Z400" s="17" t="s">
        <v>11350</v>
      </c>
    </row>
    <row r="401" spans="1:115">
      <c r="S401" s="56" t="s">
        <v>11351</v>
      </c>
      <c r="T401" s="57">
        <v>8</v>
      </c>
      <c r="U401" s="57">
        <v>33</v>
      </c>
      <c r="V401" s="57">
        <v>4</v>
      </c>
      <c r="W401" s="57">
        <v>89</v>
      </c>
      <c r="X401" s="57">
        <v>72</v>
      </c>
      <c r="Y401" s="22">
        <f t="shared" si="71"/>
        <v>134</v>
      </c>
      <c r="Z401" s="56" t="s">
        <v>11351</v>
      </c>
    </row>
    <row r="402" spans="1:115">
      <c r="S402" s="17" t="s">
        <v>11352</v>
      </c>
      <c r="T402" s="22">
        <v>70</v>
      </c>
      <c r="U402" s="22">
        <v>140</v>
      </c>
      <c r="V402" s="22">
        <v>43</v>
      </c>
      <c r="W402" s="22">
        <v>197</v>
      </c>
      <c r="X402" s="22">
        <v>1021</v>
      </c>
      <c r="Y402" s="22">
        <f t="shared" si="71"/>
        <v>450</v>
      </c>
      <c r="Z402" s="17" t="s">
        <v>11352</v>
      </c>
    </row>
    <row r="403" spans="1:115">
      <c r="S403" s="56" t="s">
        <v>11353</v>
      </c>
      <c r="T403" s="57">
        <v>0</v>
      </c>
      <c r="U403" s="57">
        <v>0</v>
      </c>
      <c r="V403" s="57">
        <v>0</v>
      </c>
      <c r="W403" s="57">
        <v>75</v>
      </c>
      <c r="X403" s="57">
        <v>12</v>
      </c>
      <c r="Y403" s="22">
        <f t="shared" si="71"/>
        <v>75</v>
      </c>
      <c r="Z403" s="56" t="s">
        <v>11353</v>
      </c>
    </row>
    <row r="404" spans="1:115" ht="15.6">
      <c r="T404" s="15">
        <f>SUM(T394:T403)</f>
        <v>79</v>
      </c>
      <c r="U404" s="15">
        <f t="shared" ref="U404:X404" si="72">SUM(U394:U403)</f>
        <v>173</v>
      </c>
      <c r="V404" s="15">
        <f t="shared" si="72"/>
        <v>47</v>
      </c>
      <c r="W404" s="15">
        <f t="shared" si="72"/>
        <v>372</v>
      </c>
      <c r="X404" s="15">
        <f t="shared" si="72"/>
        <v>1142</v>
      </c>
      <c r="Y404" s="22">
        <f>SUM(T404:W404)</f>
        <v>671</v>
      </c>
      <c r="BF404" s="83" t="s">
        <v>11779</v>
      </c>
    </row>
    <row r="405" spans="1:115" ht="15.6">
      <c r="AU405" s="83" t="s">
        <v>11780</v>
      </c>
    </row>
    <row r="406" spans="1:115" ht="39.6">
      <c r="A406" s="43" t="s">
        <v>11781</v>
      </c>
      <c r="B406" s="43" t="s">
        <v>11356</v>
      </c>
      <c r="C406" s="43" t="s">
        <v>11332</v>
      </c>
      <c r="D406" s="43" t="s">
        <v>11739</v>
      </c>
      <c r="E406" s="44" t="s">
        <v>11740</v>
      </c>
      <c r="F406" s="43" t="s">
        <v>11741</v>
      </c>
      <c r="G406" s="43" t="s">
        <v>11742</v>
      </c>
      <c r="H406" s="43" t="s">
        <v>11743</v>
      </c>
      <c r="I406" s="43" t="s">
        <v>11744</v>
      </c>
      <c r="J406" s="45" t="s">
        <v>11745</v>
      </c>
      <c r="K406" s="20" t="s">
        <v>11746</v>
      </c>
      <c r="L406" s="47" t="s">
        <v>11782</v>
      </c>
      <c r="S406" s="13" t="s">
        <v>11781</v>
      </c>
      <c r="AP406" s="84" t="s">
        <v>11783</v>
      </c>
      <c r="AQ406" s="85"/>
      <c r="AR406" s="19"/>
      <c r="AS406" s="19"/>
      <c r="AT406" s="19"/>
      <c r="BR406" s="13"/>
      <c r="BV406" s="13"/>
      <c r="BW406" s="26"/>
    </row>
    <row r="407" spans="1:115">
      <c r="A407" s="68" t="s">
        <v>4324</v>
      </c>
      <c r="B407" s="68" t="s">
        <v>13</v>
      </c>
      <c r="C407" s="69">
        <v>1</v>
      </c>
      <c r="D407" s="70">
        <v>1</v>
      </c>
      <c r="E407" s="70">
        <v>0</v>
      </c>
      <c r="F407" s="70">
        <v>1</v>
      </c>
      <c r="G407" s="70">
        <v>0</v>
      </c>
      <c r="H407" s="70">
        <v>0</v>
      </c>
      <c r="I407" s="70">
        <v>0</v>
      </c>
      <c r="J407" s="71">
        <v>0</v>
      </c>
      <c r="K407" s="71">
        <f t="shared" ref="K407:K420" si="73">SUM(E407:J407)</f>
        <v>1</v>
      </c>
      <c r="L407" s="15">
        <v>1</v>
      </c>
      <c r="S407" s="17" t="s">
        <v>11748</v>
      </c>
      <c r="T407" s="17" t="s">
        <v>6276</v>
      </c>
      <c r="U407" s="17" t="s">
        <v>6446</v>
      </c>
      <c r="V407" s="17" t="s">
        <v>6288</v>
      </c>
      <c r="W407" s="17" t="s">
        <v>6311</v>
      </c>
      <c r="X407" s="17" t="s">
        <v>6437</v>
      </c>
      <c r="Y407" s="17" t="s">
        <v>11334</v>
      </c>
      <c r="AP407" s="13" t="s">
        <v>11784</v>
      </c>
      <c r="AQ407" s="86">
        <v>2009</v>
      </c>
      <c r="AR407" s="86"/>
      <c r="AS407" s="86"/>
      <c r="AT407" s="86"/>
      <c r="AU407" s="87">
        <v>2010</v>
      </c>
      <c r="AV407" s="87"/>
      <c r="AW407" s="87"/>
      <c r="AX407" s="87"/>
      <c r="AY407" s="88">
        <v>2011</v>
      </c>
      <c r="AZ407" s="88"/>
      <c r="BA407" s="88"/>
      <c r="BB407" s="88"/>
      <c r="BC407" s="87">
        <v>2012</v>
      </c>
      <c r="BD407" s="87"/>
      <c r="BE407" s="87"/>
      <c r="BF407" s="87"/>
      <c r="BG407" s="88">
        <v>2013</v>
      </c>
      <c r="BH407" s="88"/>
      <c r="BI407" s="88"/>
      <c r="BJ407" s="88"/>
      <c r="BK407" s="87">
        <v>2014</v>
      </c>
      <c r="BL407" s="87"/>
      <c r="BM407" s="87"/>
      <c r="BN407" s="87"/>
      <c r="BO407" s="88">
        <v>2015</v>
      </c>
      <c r="BP407" s="88"/>
      <c r="BQ407" s="88"/>
      <c r="BR407" s="88"/>
      <c r="BS407" s="87">
        <v>2016</v>
      </c>
      <c r="BT407" s="87"/>
      <c r="BU407" s="89"/>
      <c r="BV407" s="89"/>
      <c r="BW407" s="90" t="s">
        <v>11433</v>
      </c>
      <c r="BX407" s="91"/>
      <c r="BY407" s="91"/>
      <c r="BZ407" s="91"/>
      <c r="CA407" s="87">
        <v>2018</v>
      </c>
      <c r="CB407" s="89"/>
      <c r="CC407" s="89"/>
      <c r="CD407" s="89"/>
      <c r="CE407" s="88">
        <v>2019</v>
      </c>
      <c r="CF407" s="91"/>
      <c r="CG407" s="91"/>
      <c r="CH407" s="91"/>
      <c r="CI407" s="87">
        <v>2020</v>
      </c>
      <c r="CJ407" s="89"/>
      <c r="CK407" s="89"/>
      <c r="CL407" s="89"/>
      <c r="CM407" s="88">
        <v>2021</v>
      </c>
      <c r="CN407" s="88"/>
      <c r="CO407" s="91"/>
      <c r="CP407" s="91"/>
      <c r="CQ407" s="92">
        <v>2022</v>
      </c>
      <c r="CR407" s="89"/>
      <c r="CS407" s="89"/>
      <c r="CT407" s="89"/>
      <c r="CU407" s="270">
        <v>2023</v>
      </c>
    </row>
    <row r="408" spans="1:115">
      <c r="A408" s="72" t="s">
        <v>2288</v>
      </c>
      <c r="B408" s="72" t="s">
        <v>2536</v>
      </c>
      <c r="C408" s="73">
        <v>1</v>
      </c>
      <c r="D408" s="74">
        <v>1</v>
      </c>
      <c r="E408" s="74">
        <v>0</v>
      </c>
      <c r="F408" s="74">
        <v>1</v>
      </c>
      <c r="G408" s="74">
        <v>0</v>
      </c>
      <c r="H408" s="74">
        <v>0</v>
      </c>
      <c r="I408" s="74">
        <v>0</v>
      </c>
      <c r="J408" s="75">
        <v>0</v>
      </c>
      <c r="K408" s="71">
        <f t="shared" si="73"/>
        <v>1</v>
      </c>
      <c r="S408" s="17" t="s">
        <v>11344</v>
      </c>
      <c r="T408" s="22">
        <v>0</v>
      </c>
      <c r="U408" s="22">
        <v>0</v>
      </c>
      <c r="V408" s="22">
        <v>0</v>
      </c>
      <c r="W408" s="22">
        <v>0</v>
      </c>
      <c r="X408" s="22">
        <v>0</v>
      </c>
      <c r="Y408" s="17">
        <f t="shared" ref="Y408:Y417" si="74">SUM(T408:X408)</f>
        <v>0</v>
      </c>
      <c r="AP408" s="13" t="s">
        <v>11785</v>
      </c>
      <c r="AQ408" s="15" t="s">
        <v>11786</v>
      </c>
      <c r="AR408" s="15" t="s">
        <v>11787</v>
      </c>
      <c r="AS408" s="15" t="s">
        <v>11787</v>
      </c>
      <c r="AT408" s="15" t="s">
        <v>11787</v>
      </c>
      <c r="AU408" s="15" t="s">
        <v>11787</v>
      </c>
      <c r="AV408" s="15" t="s">
        <v>11787</v>
      </c>
      <c r="AW408" s="15" t="s">
        <v>11787</v>
      </c>
      <c r="AX408" s="15" t="s">
        <v>11787</v>
      </c>
      <c r="AY408" s="15" t="s">
        <v>11787</v>
      </c>
      <c r="AZ408" s="15" t="s">
        <v>11787</v>
      </c>
      <c r="BA408" s="15" t="s">
        <v>11787</v>
      </c>
      <c r="BB408" s="15" t="s">
        <v>11787</v>
      </c>
      <c r="BC408" s="15" t="s">
        <v>11787</v>
      </c>
      <c r="BD408" s="15" t="s">
        <v>11787</v>
      </c>
      <c r="BE408" s="15" t="s">
        <v>11787</v>
      </c>
      <c r="BF408" s="15" t="s">
        <v>11787</v>
      </c>
      <c r="BG408" s="15" t="s">
        <v>11787</v>
      </c>
      <c r="BH408" s="15" t="s">
        <v>11788</v>
      </c>
      <c r="BI408" s="15" t="s">
        <v>11788</v>
      </c>
      <c r="BJ408" s="15" t="s">
        <v>11788</v>
      </c>
      <c r="BK408" s="15" t="s">
        <v>11788</v>
      </c>
      <c r="BL408" s="15" t="s">
        <v>11788</v>
      </c>
      <c r="BM408" s="15" t="s">
        <v>11788</v>
      </c>
      <c r="BN408" s="15" t="s">
        <v>11788</v>
      </c>
      <c r="BO408" s="15" t="s">
        <v>11788</v>
      </c>
      <c r="BP408" s="15" t="s">
        <v>11788</v>
      </c>
      <c r="BQ408" s="15" t="s">
        <v>11788</v>
      </c>
      <c r="BR408" s="15" t="s">
        <v>11788</v>
      </c>
      <c r="BS408" s="15" t="s">
        <v>11788</v>
      </c>
      <c r="BT408" s="15" t="s">
        <v>11788</v>
      </c>
      <c r="BU408" s="15" t="s">
        <v>11788</v>
      </c>
      <c r="BV408" s="15" t="s">
        <v>11788</v>
      </c>
      <c r="BW408" s="15" t="s">
        <v>11788</v>
      </c>
      <c r="BX408" s="15" t="s">
        <v>11789</v>
      </c>
      <c r="BY408" s="15" t="s">
        <v>11789</v>
      </c>
      <c r="BZ408" s="15" t="s">
        <v>11789</v>
      </c>
      <c r="CA408" s="15" t="s">
        <v>11789</v>
      </c>
      <c r="CB408" s="15" t="s">
        <v>11789</v>
      </c>
      <c r="CC408" s="15" t="s">
        <v>11789</v>
      </c>
      <c r="CD408" s="15" t="s">
        <v>11789</v>
      </c>
      <c r="CE408" s="15" t="s">
        <v>11789</v>
      </c>
      <c r="CF408" s="15" t="s">
        <v>11789</v>
      </c>
      <c r="CG408" s="15" t="s">
        <v>11789</v>
      </c>
      <c r="CH408" s="15" t="s">
        <v>11789</v>
      </c>
      <c r="CI408" s="15" t="s">
        <v>11789</v>
      </c>
      <c r="CJ408" s="15" t="s">
        <v>11789</v>
      </c>
      <c r="CK408" s="15" t="s">
        <v>11789</v>
      </c>
      <c r="CL408" s="15" t="s">
        <v>11789</v>
      </c>
      <c r="CM408" s="15" t="s">
        <v>11789</v>
      </c>
      <c r="CN408" s="15" t="s">
        <v>11790</v>
      </c>
      <c r="CO408" s="15" t="s">
        <v>11790</v>
      </c>
      <c r="CP408" s="15" t="s">
        <v>11790</v>
      </c>
      <c r="CQ408" s="15" t="s">
        <v>11790</v>
      </c>
      <c r="CR408" s="15" t="s">
        <v>11790</v>
      </c>
      <c r="CS408" s="15" t="s">
        <v>11790</v>
      </c>
      <c r="CT408" s="15" t="s">
        <v>11790</v>
      </c>
      <c r="CU408" s="15" t="s">
        <v>11790</v>
      </c>
    </row>
    <row r="409" spans="1:115">
      <c r="A409" s="72" t="s">
        <v>2288</v>
      </c>
      <c r="B409" s="72" t="s">
        <v>13</v>
      </c>
      <c r="C409" s="73">
        <v>4</v>
      </c>
      <c r="D409" s="74">
        <v>4</v>
      </c>
      <c r="E409" s="74">
        <v>0</v>
      </c>
      <c r="F409" s="74">
        <v>0</v>
      </c>
      <c r="G409" s="74">
        <v>0</v>
      </c>
      <c r="H409" s="74">
        <v>4</v>
      </c>
      <c r="I409" s="74">
        <v>0</v>
      </c>
      <c r="J409" s="75">
        <v>0</v>
      </c>
      <c r="K409" s="71">
        <f t="shared" si="73"/>
        <v>4</v>
      </c>
      <c r="L409" s="15">
        <v>5</v>
      </c>
      <c r="S409" s="56" t="s">
        <v>11345</v>
      </c>
      <c r="T409" s="57">
        <v>0</v>
      </c>
      <c r="U409" s="57">
        <v>0</v>
      </c>
      <c r="V409" s="57">
        <v>0</v>
      </c>
      <c r="W409" s="57">
        <v>0</v>
      </c>
      <c r="X409" s="57">
        <v>0</v>
      </c>
      <c r="Y409" s="17">
        <f t="shared" si="74"/>
        <v>0</v>
      </c>
      <c r="AP409" s="13" t="s">
        <v>6190</v>
      </c>
      <c r="AQ409" s="15" t="s">
        <v>11791</v>
      </c>
      <c r="AR409" s="15" t="s">
        <v>11791</v>
      </c>
      <c r="AS409" s="15" t="s">
        <v>11791</v>
      </c>
      <c r="AT409" s="15" t="s">
        <v>11342</v>
      </c>
      <c r="AU409" s="15" t="s">
        <v>11342</v>
      </c>
      <c r="AV409" s="15" t="s">
        <v>11342</v>
      </c>
      <c r="AW409" s="15" t="s">
        <v>11342</v>
      </c>
      <c r="AX409" s="15" t="s">
        <v>11792</v>
      </c>
      <c r="AY409" s="15" t="s">
        <v>11792</v>
      </c>
      <c r="AZ409" s="15" t="s">
        <v>11342</v>
      </c>
      <c r="BA409" s="15" t="s">
        <v>11342</v>
      </c>
      <c r="BB409" s="15" t="s">
        <v>11342</v>
      </c>
      <c r="BC409" s="15" t="s">
        <v>11342</v>
      </c>
      <c r="BD409" s="15" t="s">
        <v>11342</v>
      </c>
      <c r="BE409" s="15" t="s">
        <v>11342</v>
      </c>
      <c r="BF409" s="15" t="s">
        <v>11342</v>
      </c>
      <c r="BG409" s="15" t="s">
        <v>11342</v>
      </c>
      <c r="BH409" s="15" t="s">
        <v>11342</v>
      </c>
      <c r="BI409" s="15" t="s">
        <v>11342</v>
      </c>
      <c r="BJ409" s="15" t="s">
        <v>11342</v>
      </c>
      <c r="BK409" s="15" t="s">
        <v>11342</v>
      </c>
      <c r="BL409" s="15" t="s">
        <v>11342</v>
      </c>
      <c r="BM409" s="15" t="s">
        <v>11342</v>
      </c>
      <c r="BN409" s="15" t="s">
        <v>11342</v>
      </c>
      <c r="BO409" s="15" t="s">
        <v>11342</v>
      </c>
      <c r="BP409" s="15" t="s">
        <v>11342</v>
      </c>
      <c r="BQ409" s="15" t="s">
        <v>11342</v>
      </c>
      <c r="BR409" s="15" t="s">
        <v>11342</v>
      </c>
      <c r="BS409" s="15" t="s">
        <v>11342</v>
      </c>
      <c r="BT409" s="15" t="s">
        <v>11342</v>
      </c>
      <c r="BU409" s="15" t="s">
        <v>11342</v>
      </c>
      <c r="BV409" s="15" t="s">
        <v>11342</v>
      </c>
      <c r="BW409" s="15" t="s">
        <v>11342</v>
      </c>
      <c r="BX409" s="15" t="s">
        <v>11342</v>
      </c>
      <c r="BY409" s="15" t="s">
        <v>11342</v>
      </c>
      <c r="BZ409" s="15" t="s">
        <v>11342</v>
      </c>
      <c r="CA409" s="15" t="s">
        <v>11342</v>
      </c>
      <c r="CB409" s="15" t="s">
        <v>11342</v>
      </c>
      <c r="CC409" s="15" t="s">
        <v>11342</v>
      </c>
      <c r="CD409" s="15" t="s">
        <v>11342</v>
      </c>
      <c r="CE409" s="15" t="s">
        <v>11342</v>
      </c>
      <c r="CF409" s="15" t="s">
        <v>11342</v>
      </c>
      <c r="CG409" s="15" t="s">
        <v>11342</v>
      </c>
      <c r="CH409" s="15" t="s">
        <v>11342</v>
      </c>
      <c r="CI409" s="15" t="s">
        <v>11342</v>
      </c>
      <c r="CJ409" s="15" t="s">
        <v>11342</v>
      </c>
      <c r="CK409" s="15" t="s">
        <v>11342</v>
      </c>
      <c r="CL409" s="15" t="s">
        <v>11342</v>
      </c>
      <c r="CM409" s="15" t="s">
        <v>11342</v>
      </c>
      <c r="CN409" s="15" t="s">
        <v>11342</v>
      </c>
      <c r="CO409" s="15" t="s">
        <v>11342</v>
      </c>
      <c r="CP409" s="15" t="s">
        <v>11342</v>
      </c>
      <c r="CQ409" s="15" t="s">
        <v>11342</v>
      </c>
      <c r="CR409" s="15" t="s">
        <v>11342</v>
      </c>
      <c r="CS409" s="15" t="s">
        <v>11342</v>
      </c>
      <c r="CT409" s="15" t="s">
        <v>11342</v>
      </c>
      <c r="CU409" s="15" t="s">
        <v>11342</v>
      </c>
    </row>
    <row r="410" spans="1:115">
      <c r="A410" s="68" t="s">
        <v>5102</v>
      </c>
      <c r="B410" s="68" t="s">
        <v>2536</v>
      </c>
      <c r="C410" s="69">
        <v>5</v>
      </c>
      <c r="D410" s="70">
        <v>5</v>
      </c>
      <c r="E410" s="70">
        <v>0</v>
      </c>
      <c r="F410" s="70">
        <v>1</v>
      </c>
      <c r="G410" s="70">
        <v>0</v>
      </c>
      <c r="H410" s="70">
        <v>4</v>
      </c>
      <c r="I410" s="70">
        <v>0</v>
      </c>
      <c r="J410" s="71">
        <v>0</v>
      </c>
      <c r="K410" s="71">
        <f t="shared" si="73"/>
        <v>5</v>
      </c>
      <c r="S410" s="17" t="s">
        <v>11346</v>
      </c>
      <c r="T410" s="22">
        <v>0</v>
      </c>
      <c r="U410" s="22">
        <v>0</v>
      </c>
      <c r="V410" s="22">
        <v>0</v>
      </c>
      <c r="W410" s="22">
        <v>0</v>
      </c>
      <c r="X410" s="22">
        <v>0</v>
      </c>
      <c r="Y410" s="17">
        <f t="shared" si="74"/>
        <v>0</v>
      </c>
      <c r="AP410" s="13" t="s">
        <v>11793</v>
      </c>
      <c r="AQ410" s="19"/>
      <c r="AR410" s="19"/>
      <c r="AS410" s="19"/>
      <c r="AT410" s="13" t="s">
        <v>11345</v>
      </c>
      <c r="AY410" s="13" t="s">
        <v>11346</v>
      </c>
      <c r="BE410" s="13" t="s">
        <v>11347</v>
      </c>
      <c r="BM410" s="13" t="s">
        <v>11348</v>
      </c>
      <c r="BR410" s="13" t="s">
        <v>11349</v>
      </c>
      <c r="BV410" s="13"/>
      <c r="BW410" s="13" t="s">
        <v>11350</v>
      </c>
      <c r="BZ410" s="13" t="s">
        <v>11794</v>
      </c>
      <c r="CB410" s="13" t="s">
        <v>11351</v>
      </c>
      <c r="CE410" s="13" t="s">
        <v>11795</v>
      </c>
      <c r="CJ410" s="13" t="s">
        <v>11352</v>
      </c>
      <c r="CQ410" s="13" t="s">
        <v>11353</v>
      </c>
    </row>
    <row r="411" spans="1:115">
      <c r="A411" s="68" t="s">
        <v>5102</v>
      </c>
      <c r="B411" s="68" t="s">
        <v>13</v>
      </c>
      <c r="C411" s="69">
        <v>33</v>
      </c>
      <c r="D411" s="70">
        <v>33</v>
      </c>
      <c r="E411" s="70">
        <v>0</v>
      </c>
      <c r="F411" s="70">
        <v>2</v>
      </c>
      <c r="G411" s="70">
        <v>0</v>
      </c>
      <c r="H411" s="70">
        <v>5</v>
      </c>
      <c r="I411" s="70">
        <v>26</v>
      </c>
      <c r="J411" s="71">
        <v>0</v>
      </c>
      <c r="K411" s="71">
        <f t="shared" si="73"/>
        <v>33</v>
      </c>
      <c r="L411" s="15">
        <v>38</v>
      </c>
      <c r="S411" s="56" t="s">
        <v>11347</v>
      </c>
      <c r="T411" s="57">
        <v>0</v>
      </c>
      <c r="U411" s="57">
        <v>0</v>
      </c>
      <c r="V411" s="57">
        <v>0</v>
      </c>
      <c r="W411" s="57">
        <v>0</v>
      </c>
      <c r="X411" s="57">
        <v>0</v>
      </c>
      <c r="Y411" s="17">
        <f t="shared" si="74"/>
        <v>0</v>
      </c>
      <c r="AP411" s="27" t="s">
        <v>11796</v>
      </c>
      <c r="AQ411" s="27" t="s">
        <v>11344</v>
      </c>
      <c r="AU411" s="27" t="s">
        <v>11345</v>
      </c>
      <c r="AZ411" s="27" t="s">
        <v>11346</v>
      </c>
      <c r="BG411" s="27" t="s">
        <v>11347</v>
      </c>
      <c r="BO411" s="27" t="s">
        <v>11348</v>
      </c>
      <c r="BS411" s="27" t="s">
        <v>11349</v>
      </c>
      <c r="BX411" s="27" t="s">
        <v>11350</v>
      </c>
      <c r="BZ411" s="27"/>
      <c r="CA411" s="27" t="s">
        <v>11794</v>
      </c>
      <c r="CC411" s="27" t="s">
        <v>11351</v>
      </c>
      <c r="CF411" s="27" t="s">
        <v>11795</v>
      </c>
      <c r="CJ411" s="27" t="s">
        <v>11352</v>
      </c>
      <c r="CR411" s="27" t="s">
        <v>14</v>
      </c>
      <c r="CS411" s="27"/>
    </row>
    <row r="412" spans="1:115">
      <c r="A412" s="72" t="s">
        <v>2282</v>
      </c>
      <c r="B412" s="72" t="s">
        <v>2536</v>
      </c>
      <c r="C412" s="73">
        <v>11</v>
      </c>
      <c r="D412" s="74">
        <v>11</v>
      </c>
      <c r="E412" s="74">
        <v>0</v>
      </c>
      <c r="F412" s="74">
        <v>2</v>
      </c>
      <c r="G412" s="74">
        <v>0</v>
      </c>
      <c r="H412" s="74">
        <v>9</v>
      </c>
      <c r="I412" s="74">
        <v>0</v>
      </c>
      <c r="J412" s="75">
        <v>0</v>
      </c>
      <c r="K412" s="71">
        <f t="shared" si="73"/>
        <v>11</v>
      </c>
      <c r="S412" s="17" t="s">
        <v>11348</v>
      </c>
      <c r="T412" s="22">
        <v>0</v>
      </c>
      <c r="U412" s="22">
        <v>1</v>
      </c>
      <c r="V412" s="22">
        <v>0</v>
      </c>
      <c r="W412" s="22">
        <v>0</v>
      </c>
      <c r="X412" s="22">
        <v>0</v>
      </c>
      <c r="Y412" s="17">
        <f t="shared" si="74"/>
        <v>1</v>
      </c>
      <c r="AP412" s="13" t="s">
        <v>11337</v>
      </c>
      <c r="AQ412" s="15"/>
      <c r="AR412" s="15"/>
      <c r="AS412" s="15"/>
      <c r="AT412" s="15">
        <v>800</v>
      </c>
      <c r="AU412" s="15"/>
      <c r="AV412" s="15"/>
      <c r="AW412" s="15"/>
      <c r="AX412" s="15"/>
      <c r="AY412" s="15">
        <v>800</v>
      </c>
      <c r="AZ412" s="15"/>
      <c r="BA412" s="15"/>
      <c r="BB412" s="15"/>
      <c r="BC412" s="15"/>
      <c r="BD412" s="15"/>
      <c r="BE412" s="15">
        <v>800</v>
      </c>
      <c r="BF412" s="15"/>
      <c r="BG412" s="15"/>
      <c r="BH412" s="15"/>
      <c r="BI412" s="15"/>
      <c r="BJ412" s="15"/>
      <c r="BK412" s="15"/>
      <c r="BL412" s="15"/>
      <c r="BM412" s="15">
        <v>800</v>
      </c>
      <c r="BN412" s="15"/>
      <c r="BO412" s="15"/>
      <c r="BP412" s="15"/>
      <c r="BQ412" s="15"/>
      <c r="BR412" s="15">
        <v>800</v>
      </c>
      <c r="BS412" s="93"/>
      <c r="BT412" s="15"/>
      <c r="BU412" s="15"/>
      <c r="BV412" s="15"/>
      <c r="BW412" s="15">
        <v>800</v>
      </c>
      <c r="BX412" s="15"/>
      <c r="BY412" s="15"/>
      <c r="BZ412" s="15"/>
      <c r="CA412" s="15"/>
      <c r="CB412" s="15">
        <v>800</v>
      </c>
      <c r="CC412" s="15"/>
      <c r="CD412" s="15"/>
      <c r="CE412" s="15"/>
      <c r="CF412" s="15"/>
      <c r="CG412" s="15"/>
      <c r="CH412" s="66"/>
      <c r="CI412" s="66"/>
      <c r="CJ412" s="15">
        <v>800</v>
      </c>
      <c r="CK412" s="15"/>
      <c r="CL412" s="15"/>
      <c r="CM412" s="15"/>
      <c r="CN412" s="15"/>
      <c r="CQ412" s="15">
        <v>800</v>
      </c>
    </row>
    <row r="413" spans="1:115">
      <c r="A413" s="72" t="s">
        <v>2282</v>
      </c>
      <c r="B413" s="72" t="s">
        <v>1934</v>
      </c>
      <c r="C413" s="73">
        <v>33</v>
      </c>
      <c r="D413" s="74">
        <v>33</v>
      </c>
      <c r="E413" s="74">
        <v>0</v>
      </c>
      <c r="F413" s="74">
        <v>0</v>
      </c>
      <c r="G413" s="74">
        <v>0</v>
      </c>
      <c r="H413" s="76">
        <v>2</v>
      </c>
      <c r="I413" s="74">
        <v>31</v>
      </c>
      <c r="J413" s="75">
        <v>0</v>
      </c>
      <c r="K413" s="71">
        <f t="shared" si="73"/>
        <v>33</v>
      </c>
      <c r="S413" s="56" t="s">
        <v>11349</v>
      </c>
      <c r="T413" s="57">
        <v>0</v>
      </c>
      <c r="U413" s="57">
        <v>1</v>
      </c>
      <c r="V413" s="57">
        <v>0</v>
      </c>
      <c r="W413" s="57">
        <v>4</v>
      </c>
      <c r="X413" s="57">
        <v>0</v>
      </c>
      <c r="Y413" s="17">
        <f t="shared" si="74"/>
        <v>5</v>
      </c>
      <c r="AP413" s="13" t="s">
        <v>11797</v>
      </c>
      <c r="AQ413" s="47">
        <v>0</v>
      </c>
      <c r="AR413" s="47">
        <v>0</v>
      </c>
      <c r="AS413" s="47">
        <v>0</v>
      </c>
      <c r="AT413" s="47">
        <v>0</v>
      </c>
      <c r="AU413" s="47">
        <v>0</v>
      </c>
      <c r="AV413" s="47">
        <v>0</v>
      </c>
      <c r="AW413" s="47">
        <v>0</v>
      </c>
      <c r="AX413" s="94">
        <v>0</v>
      </c>
      <c r="AY413" s="94">
        <v>0</v>
      </c>
      <c r="AZ413" s="47">
        <v>0</v>
      </c>
      <c r="BA413" s="47">
        <v>0</v>
      </c>
      <c r="BB413" s="47">
        <v>0</v>
      </c>
      <c r="BC413" s="47">
        <v>0</v>
      </c>
      <c r="BD413" s="47">
        <v>0</v>
      </c>
      <c r="BE413" s="47">
        <v>0</v>
      </c>
      <c r="BF413" s="47">
        <v>0</v>
      </c>
      <c r="BG413" s="47">
        <v>0</v>
      </c>
      <c r="BH413" s="47">
        <v>0</v>
      </c>
      <c r="BI413" s="47">
        <v>0</v>
      </c>
      <c r="BJ413" s="47">
        <v>0</v>
      </c>
      <c r="BK413" s="47">
        <v>0</v>
      </c>
      <c r="BL413" s="47">
        <v>0</v>
      </c>
      <c r="BM413" s="95">
        <v>0</v>
      </c>
      <c r="BN413" s="47">
        <v>0</v>
      </c>
      <c r="BO413" s="47">
        <v>0</v>
      </c>
      <c r="BP413" s="47">
        <v>0</v>
      </c>
      <c r="BQ413" s="47">
        <v>0</v>
      </c>
      <c r="BR413" s="15">
        <v>0</v>
      </c>
      <c r="BS413" s="15">
        <v>0</v>
      </c>
      <c r="BT413" s="15">
        <v>0</v>
      </c>
      <c r="BU413" s="15">
        <v>0</v>
      </c>
      <c r="BV413" s="15">
        <v>0</v>
      </c>
      <c r="BW413" s="15">
        <v>0</v>
      </c>
      <c r="BX413" s="15">
        <v>0</v>
      </c>
      <c r="BY413" s="15">
        <v>0</v>
      </c>
      <c r="BZ413" s="15">
        <v>0</v>
      </c>
      <c r="CA413" s="15">
        <v>0</v>
      </c>
      <c r="CB413" s="15">
        <v>0</v>
      </c>
      <c r="CC413" s="15">
        <v>0</v>
      </c>
      <c r="CD413" s="15">
        <v>0</v>
      </c>
      <c r="CE413" s="15">
        <v>0</v>
      </c>
      <c r="CF413" s="15">
        <v>0</v>
      </c>
      <c r="CG413" s="15">
        <v>0</v>
      </c>
      <c r="CH413" s="66">
        <v>0</v>
      </c>
      <c r="CI413" s="66">
        <v>0</v>
      </c>
      <c r="CJ413" s="15">
        <v>0</v>
      </c>
      <c r="CK413" s="15">
        <v>0</v>
      </c>
      <c r="CL413" s="15">
        <v>0</v>
      </c>
      <c r="CM413" s="66">
        <v>0</v>
      </c>
      <c r="CN413" s="66">
        <v>0</v>
      </c>
      <c r="CO413" s="66">
        <v>0</v>
      </c>
      <c r="CP413" s="66">
        <v>0</v>
      </c>
      <c r="CQ413" s="66">
        <v>0</v>
      </c>
      <c r="CR413" s="15">
        <v>0</v>
      </c>
      <c r="CS413" s="15">
        <v>0</v>
      </c>
      <c r="CT413" s="15">
        <v>0</v>
      </c>
      <c r="CU413" s="15">
        <v>0</v>
      </c>
      <c r="CV413" s="13" t="s">
        <v>11797</v>
      </c>
    </row>
    <row r="414" spans="1:115">
      <c r="A414" s="72" t="s">
        <v>2282</v>
      </c>
      <c r="B414" s="72" t="s">
        <v>13</v>
      </c>
      <c r="C414" s="73">
        <v>336</v>
      </c>
      <c r="D414" s="74">
        <v>330</v>
      </c>
      <c r="E414" s="74">
        <v>7</v>
      </c>
      <c r="F414" s="74">
        <v>38</v>
      </c>
      <c r="G414" s="74">
        <v>4</v>
      </c>
      <c r="H414" s="74">
        <v>123</v>
      </c>
      <c r="I414" s="74">
        <v>158</v>
      </c>
      <c r="J414" s="75">
        <v>0</v>
      </c>
      <c r="K414" s="71">
        <f t="shared" si="73"/>
        <v>330</v>
      </c>
      <c r="L414" s="15">
        <f>SUM(K412:K414)</f>
        <v>374</v>
      </c>
      <c r="S414" s="17" t="s">
        <v>11350</v>
      </c>
      <c r="T414" s="22">
        <v>0</v>
      </c>
      <c r="U414" s="22">
        <v>3</v>
      </c>
      <c r="V414" s="22">
        <v>0</v>
      </c>
      <c r="W414" s="22">
        <v>9</v>
      </c>
      <c r="X414" s="22">
        <v>26</v>
      </c>
      <c r="Y414" s="17">
        <f t="shared" si="74"/>
        <v>38</v>
      </c>
      <c r="AP414" s="13" t="s">
        <v>11798</v>
      </c>
      <c r="AQ414" s="47">
        <v>0</v>
      </c>
      <c r="AR414" s="47">
        <v>0</v>
      </c>
      <c r="AS414" s="47">
        <v>0</v>
      </c>
      <c r="AT414" s="47">
        <v>0</v>
      </c>
      <c r="AU414" s="47">
        <v>0</v>
      </c>
      <c r="AV414" s="47">
        <v>0</v>
      </c>
      <c r="AW414" s="47">
        <v>0</v>
      </c>
      <c r="AX414" s="94">
        <v>0</v>
      </c>
      <c r="AY414" s="94">
        <v>0</v>
      </c>
      <c r="AZ414" s="47">
        <v>0</v>
      </c>
      <c r="BA414" s="47">
        <v>0</v>
      </c>
      <c r="BB414" s="47">
        <v>0</v>
      </c>
      <c r="BC414" s="47">
        <v>0</v>
      </c>
      <c r="BD414" s="47">
        <v>0</v>
      </c>
      <c r="BE414" s="47">
        <v>0</v>
      </c>
      <c r="BF414" s="47">
        <v>0</v>
      </c>
      <c r="BG414" s="47">
        <v>0</v>
      </c>
      <c r="BH414" s="47">
        <v>0</v>
      </c>
      <c r="BI414" s="47">
        <v>0</v>
      </c>
      <c r="BJ414" s="47">
        <v>0</v>
      </c>
      <c r="BK414" s="47">
        <v>0</v>
      </c>
      <c r="BL414" s="47">
        <v>0</v>
      </c>
      <c r="BM414" s="95">
        <v>0</v>
      </c>
      <c r="BN414" s="47">
        <v>0</v>
      </c>
      <c r="BO414" s="47">
        <v>0</v>
      </c>
      <c r="BP414" s="47">
        <v>0</v>
      </c>
      <c r="BQ414" s="47">
        <v>0</v>
      </c>
      <c r="BR414" s="15">
        <v>0</v>
      </c>
      <c r="BS414" s="15">
        <v>0</v>
      </c>
      <c r="BT414" s="15">
        <v>0</v>
      </c>
      <c r="BU414" s="15">
        <v>0</v>
      </c>
      <c r="BV414" s="15">
        <v>0</v>
      </c>
      <c r="BW414" s="15">
        <v>0</v>
      </c>
      <c r="BX414" s="15">
        <v>0</v>
      </c>
      <c r="BY414" s="15">
        <v>0</v>
      </c>
      <c r="BZ414" s="15">
        <v>0</v>
      </c>
      <c r="CA414" s="15">
        <v>0</v>
      </c>
      <c r="CB414" s="15">
        <v>0</v>
      </c>
      <c r="CC414" s="15">
        <v>0</v>
      </c>
      <c r="CD414" s="15">
        <v>0</v>
      </c>
      <c r="CE414" s="15">
        <v>0</v>
      </c>
      <c r="CF414" s="15">
        <v>0</v>
      </c>
      <c r="CG414" s="15">
        <v>0</v>
      </c>
      <c r="CH414" s="66">
        <v>0</v>
      </c>
      <c r="CI414" s="66">
        <v>0</v>
      </c>
      <c r="CJ414" s="15">
        <v>0</v>
      </c>
      <c r="CK414" s="15">
        <v>0</v>
      </c>
      <c r="CL414" s="15">
        <v>0</v>
      </c>
      <c r="CM414" s="66">
        <v>0</v>
      </c>
      <c r="CN414" s="66">
        <v>0</v>
      </c>
      <c r="CO414" s="66">
        <v>0</v>
      </c>
      <c r="CP414" s="66">
        <v>0</v>
      </c>
      <c r="CQ414" s="66">
        <v>0</v>
      </c>
      <c r="CR414" s="15">
        <v>0</v>
      </c>
      <c r="CS414" s="15">
        <v>0</v>
      </c>
      <c r="CT414" s="15">
        <v>0</v>
      </c>
      <c r="CU414" s="15">
        <v>0</v>
      </c>
      <c r="CV414" s="13" t="s">
        <v>11798</v>
      </c>
    </row>
    <row r="415" spans="1:115">
      <c r="A415" s="68" t="s">
        <v>318</v>
      </c>
      <c r="B415" s="68" t="s">
        <v>2536</v>
      </c>
      <c r="C415" s="69">
        <v>163</v>
      </c>
      <c r="D415" s="70">
        <v>157</v>
      </c>
      <c r="E415" s="70">
        <v>7</v>
      </c>
      <c r="F415" s="70">
        <v>28</v>
      </c>
      <c r="G415" s="70">
        <v>3</v>
      </c>
      <c r="H415" s="70">
        <v>119</v>
      </c>
      <c r="I415" s="70">
        <v>0</v>
      </c>
      <c r="J415" s="71">
        <v>0</v>
      </c>
      <c r="K415" s="71">
        <f t="shared" si="73"/>
        <v>157</v>
      </c>
      <c r="S415" s="56" t="s">
        <v>11351</v>
      </c>
      <c r="T415" s="57">
        <v>7</v>
      </c>
      <c r="U415" s="57">
        <v>40</v>
      </c>
      <c r="V415" s="57">
        <v>4</v>
      </c>
      <c r="W415" s="57">
        <v>134</v>
      </c>
      <c r="X415" s="57">
        <v>189</v>
      </c>
      <c r="Y415" s="17">
        <f t="shared" si="74"/>
        <v>374</v>
      </c>
      <c r="Z415" s="15"/>
      <c r="AP415" s="13" t="s">
        <v>11799</v>
      </c>
      <c r="AQ415" s="47">
        <v>0</v>
      </c>
      <c r="AR415" s="47">
        <v>0</v>
      </c>
      <c r="AS415" s="47">
        <v>0</v>
      </c>
      <c r="AT415" s="47">
        <v>0</v>
      </c>
      <c r="AU415" s="47">
        <v>0</v>
      </c>
      <c r="AV415" s="47">
        <v>0</v>
      </c>
      <c r="AW415" s="47">
        <v>0</v>
      </c>
      <c r="AX415" s="94">
        <v>0</v>
      </c>
      <c r="AY415" s="94">
        <v>0</v>
      </c>
      <c r="AZ415" s="47">
        <v>0</v>
      </c>
      <c r="BA415" s="47">
        <v>0</v>
      </c>
      <c r="BB415" s="96">
        <v>1</v>
      </c>
      <c r="BC415" s="47">
        <v>0</v>
      </c>
      <c r="BD415" s="47">
        <v>0</v>
      </c>
      <c r="BE415" s="47">
        <v>0</v>
      </c>
      <c r="BF415" s="47">
        <v>0</v>
      </c>
      <c r="BG415" s="47">
        <v>0</v>
      </c>
      <c r="BH415" s="47">
        <v>0</v>
      </c>
      <c r="BI415" s="47">
        <v>0</v>
      </c>
      <c r="BJ415" s="47">
        <v>0</v>
      </c>
      <c r="BK415" s="47">
        <v>0</v>
      </c>
      <c r="BL415" s="47">
        <v>0</v>
      </c>
      <c r="BM415" s="95">
        <v>0</v>
      </c>
      <c r="BN415" s="47">
        <v>0</v>
      </c>
      <c r="BO415" s="47">
        <v>0</v>
      </c>
      <c r="BP415" s="47">
        <v>0</v>
      </c>
      <c r="BQ415" s="47">
        <v>0</v>
      </c>
      <c r="BR415" s="15">
        <v>0</v>
      </c>
      <c r="BS415" s="15">
        <v>0</v>
      </c>
      <c r="BT415" s="15">
        <v>0</v>
      </c>
      <c r="BU415" s="15">
        <v>0</v>
      </c>
      <c r="BV415" s="15">
        <v>0</v>
      </c>
      <c r="BW415" s="15">
        <v>0</v>
      </c>
      <c r="BX415" s="15">
        <v>0</v>
      </c>
      <c r="BY415" s="15">
        <v>0</v>
      </c>
      <c r="BZ415" s="15">
        <v>0</v>
      </c>
      <c r="CA415" s="15">
        <v>0</v>
      </c>
      <c r="CB415" s="15">
        <v>0</v>
      </c>
      <c r="CC415" s="15">
        <v>0</v>
      </c>
      <c r="CD415" s="15">
        <v>0</v>
      </c>
      <c r="CE415" s="15">
        <v>0</v>
      </c>
      <c r="CF415" s="15">
        <v>0</v>
      </c>
      <c r="CG415" s="15">
        <v>0</v>
      </c>
      <c r="CH415" s="66">
        <v>0</v>
      </c>
      <c r="CI415" s="66">
        <v>0</v>
      </c>
      <c r="CJ415" s="15">
        <v>0</v>
      </c>
      <c r="CK415" s="15">
        <v>0</v>
      </c>
      <c r="CL415" s="15">
        <v>0</v>
      </c>
      <c r="CM415" s="66">
        <v>0</v>
      </c>
      <c r="CN415" s="66">
        <v>0</v>
      </c>
      <c r="CO415" s="66">
        <v>0</v>
      </c>
      <c r="CP415" s="66">
        <v>0</v>
      </c>
      <c r="CQ415" s="66">
        <v>0</v>
      </c>
      <c r="CR415" s="15">
        <v>0</v>
      </c>
      <c r="CS415" s="15">
        <v>0</v>
      </c>
      <c r="CT415" s="15">
        <v>0</v>
      </c>
      <c r="CU415" s="15">
        <v>0</v>
      </c>
      <c r="CV415" s="13" t="s">
        <v>11799</v>
      </c>
      <c r="DB415" s="15"/>
    </row>
    <row r="416" spans="1:115">
      <c r="A416" s="68" t="s">
        <v>318</v>
      </c>
      <c r="B416" s="68" t="s">
        <v>1934</v>
      </c>
      <c r="C416" s="69">
        <v>86</v>
      </c>
      <c r="D416" s="70">
        <v>86</v>
      </c>
      <c r="E416" s="70">
        <v>0</v>
      </c>
      <c r="F416" s="77">
        <v>6</v>
      </c>
      <c r="G416" s="70">
        <v>0</v>
      </c>
      <c r="H416" s="77">
        <v>79</v>
      </c>
      <c r="I416" s="70">
        <v>1</v>
      </c>
      <c r="J416" s="71">
        <v>0</v>
      </c>
      <c r="K416" s="71">
        <f t="shared" si="73"/>
        <v>86</v>
      </c>
      <c r="S416" s="17" t="s">
        <v>11352</v>
      </c>
      <c r="T416" s="22">
        <v>93</v>
      </c>
      <c r="U416" s="22">
        <v>190</v>
      </c>
      <c r="V416" s="22">
        <v>66</v>
      </c>
      <c r="W416" s="22">
        <v>355</v>
      </c>
      <c r="X416" s="22">
        <v>820</v>
      </c>
      <c r="Y416" s="17">
        <f t="shared" si="74"/>
        <v>1524</v>
      </c>
      <c r="Z416" s="15"/>
      <c r="AP416" s="13" t="s">
        <v>11800</v>
      </c>
      <c r="AQ416" s="47">
        <v>0</v>
      </c>
      <c r="AR416" s="47">
        <v>0</v>
      </c>
      <c r="AS416" s="47">
        <v>0</v>
      </c>
      <c r="AT416" s="47">
        <v>0</v>
      </c>
      <c r="AU416" s="47">
        <v>0</v>
      </c>
      <c r="AV416" s="47">
        <v>0</v>
      </c>
      <c r="AW416" s="47">
        <v>0</v>
      </c>
      <c r="AX416" s="94">
        <v>0</v>
      </c>
      <c r="AY416" s="94">
        <v>0</v>
      </c>
      <c r="AZ416" s="47">
        <v>0</v>
      </c>
      <c r="BA416" s="47">
        <v>0</v>
      </c>
      <c r="BB416" s="96">
        <v>1</v>
      </c>
      <c r="BC416" s="47">
        <v>0</v>
      </c>
      <c r="BD416" s="47">
        <v>0</v>
      </c>
      <c r="BE416" s="47">
        <v>0</v>
      </c>
      <c r="BF416" s="47">
        <v>0</v>
      </c>
      <c r="BG416" s="47">
        <v>0</v>
      </c>
      <c r="BH416" s="47">
        <v>0</v>
      </c>
      <c r="BI416" s="47">
        <v>0</v>
      </c>
      <c r="BJ416" s="47">
        <v>0</v>
      </c>
      <c r="BK416" s="47">
        <v>0</v>
      </c>
      <c r="BL416" s="47">
        <v>0</v>
      </c>
      <c r="BM416" s="97">
        <v>0</v>
      </c>
      <c r="BN416" s="47">
        <v>0</v>
      </c>
      <c r="BO416" s="47">
        <v>0</v>
      </c>
      <c r="BP416" s="47">
        <v>0</v>
      </c>
      <c r="BQ416" s="47">
        <v>0</v>
      </c>
      <c r="BR416" s="15">
        <v>0</v>
      </c>
      <c r="BS416" s="15">
        <v>0</v>
      </c>
      <c r="BT416" s="15">
        <v>0</v>
      </c>
      <c r="BU416" s="15">
        <v>0</v>
      </c>
      <c r="BV416" s="15">
        <v>0</v>
      </c>
      <c r="BW416" s="15">
        <v>0</v>
      </c>
      <c r="BX416" s="15">
        <v>0</v>
      </c>
      <c r="BY416" s="15">
        <v>0</v>
      </c>
      <c r="BZ416" s="15">
        <v>0</v>
      </c>
      <c r="CA416" s="15">
        <v>0</v>
      </c>
      <c r="CB416" s="15">
        <v>0</v>
      </c>
      <c r="CC416" s="15">
        <v>0</v>
      </c>
      <c r="CD416" s="15">
        <v>0</v>
      </c>
      <c r="CE416" s="15">
        <v>0</v>
      </c>
      <c r="CF416" s="15">
        <v>0</v>
      </c>
      <c r="CG416" s="15">
        <v>0</v>
      </c>
      <c r="CH416" s="66">
        <v>0</v>
      </c>
      <c r="CI416" s="66">
        <v>0</v>
      </c>
      <c r="CJ416" s="15">
        <v>0</v>
      </c>
      <c r="CK416" s="15">
        <v>0</v>
      </c>
      <c r="CL416" s="15">
        <v>0</v>
      </c>
      <c r="CM416" s="66">
        <v>0</v>
      </c>
      <c r="CN416" s="66">
        <v>0</v>
      </c>
      <c r="CO416" s="66">
        <v>0</v>
      </c>
      <c r="CP416" s="66">
        <v>0</v>
      </c>
      <c r="CQ416" s="66">
        <v>0</v>
      </c>
      <c r="CR416" s="15">
        <v>0</v>
      </c>
      <c r="CS416" s="15">
        <v>0</v>
      </c>
      <c r="CT416" s="15">
        <v>0</v>
      </c>
      <c r="CU416" s="15">
        <v>0</v>
      </c>
      <c r="CV416" s="13" t="s">
        <v>11800</v>
      </c>
      <c r="CX416" s="98" t="s">
        <v>11801</v>
      </c>
      <c r="DB416" s="15"/>
      <c r="DF416" s="15"/>
      <c r="DG416" s="15"/>
      <c r="DH416" s="15"/>
      <c r="DI416" s="15"/>
      <c r="DJ416" s="15"/>
      <c r="DK416" s="15"/>
    </row>
    <row r="417" spans="1:116">
      <c r="A417" s="68" t="s">
        <v>318</v>
      </c>
      <c r="B417" s="68" t="s">
        <v>6094</v>
      </c>
      <c r="C417" s="69">
        <v>3</v>
      </c>
      <c r="D417" s="70">
        <v>3</v>
      </c>
      <c r="E417" s="70">
        <v>0</v>
      </c>
      <c r="F417" s="77">
        <v>3</v>
      </c>
      <c r="G417" s="70">
        <v>0</v>
      </c>
      <c r="H417" s="70">
        <v>0</v>
      </c>
      <c r="I417" s="70">
        <v>0</v>
      </c>
      <c r="J417" s="71">
        <v>0</v>
      </c>
      <c r="K417" s="71">
        <f t="shared" si="73"/>
        <v>3</v>
      </c>
      <c r="S417" s="56" t="s">
        <v>11353</v>
      </c>
      <c r="T417" s="57">
        <v>0</v>
      </c>
      <c r="U417" s="57">
        <v>0</v>
      </c>
      <c r="V417" s="57">
        <v>0</v>
      </c>
      <c r="W417" s="57">
        <v>71</v>
      </c>
      <c r="X417" s="57">
        <v>0</v>
      </c>
      <c r="Y417" s="17">
        <f t="shared" si="74"/>
        <v>71</v>
      </c>
      <c r="AP417" s="13" t="s">
        <v>11802</v>
      </c>
      <c r="AQ417" s="58">
        <v>43</v>
      </c>
      <c r="AR417" s="58">
        <v>44</v>
      </c>
      <c r="AS417" s="58">
        <v>45</v>
      </c>
      <c r="AT417" s="58">
        <v>46</v>
      </c>
      <c r="AU417" s="58">
        <v>47</v>
      </c>
      <c r="AV417" s="58">
        <v>48</v>
      </c>
      <c r="AW417" s="58">
        <v>49</v>
      </c>
      <c r="AX417" s="58">
        <v>50</v>
      </c>
      <c r="AY417" s="58">
        <v>51</v>
      </c>
      <c r="AZ417" s="58">
        <v>52</v>
      </c>
      <c r="BA417" s="58">
        <v>53</v>
      </c>
      <c r="BB417" s="58">
        <v>54</v>
      </c>
      <c r="BC417" s="58">
        <v>55</v>
      </c>
      <c r="BD417" s="58">
        <v>56</v>
      </c>
      <c r="BE417" s="58">
        <v>57</v>
      </c>
      <c r="BF417" s="58">
        <v>58</v>
      </c>
      <c r="BG417" s="58">
        <v>59</v>
      </c>
      <c r="BH417" s="58">
        <v>60</v>
      </c>
      <c r="BI417" s="58">
        <v>61</v>
      </c>
      <c r="BJ417" s="58">
        <v>62</v>
      </c>
      <c r="BK417" s="58">
        <v>63</v>
      </c>
      <c r="BL417" s="58">
        <v>64</v>
      </c>
      <c r="BM417" s="58">
        <v>65</v>
      </c>
      <c r="BN417" s="58">
        <v>66</v>
      </c>
      <c r="BO417" s="58">
        <v>67</v>
      </c>
      <c r="BP417" s="58">
        <v>68</v>
      </c>
      <c r="BQ417" s="58">
        <v>69</v>
      </c>
      <c r="BR417" s="58">
        <v>70</v>
      </c>
      <c r="BS417" s="58">
        <v>71</v>
      </c>
      <c r="BT417" s="58">
        <v>72</v>
      </c>
      <c r="BU417" s="58">
        <v>73</v>
      </c>
      <c r="BV417" s="58">
        <v>74</v>
      </c>
      <c r="BW417" s="58">
        <v>75</v>
      </c>
      <c r="BX417" s="58">
        <v>76</v>
      </c>
      <c r="BY417" s="58">
        <v>77</v>
      </c>
      <c r="BZ417" s="58">
        <v>78</v>
      </c>
      <c r="CA417" s="58">
        <v>79</v>
      </c>
      <c r="CB417" s="58">
        <v>80</v>
      </c>
      <c r="CC417" s="58">
        <v>81</v>
      </c>
      <c r="CD417" s="58">
        <v>82</v>
      </c>
      <c r="CE417" s="58">
        <v>83</v>
      </c>
      <c r="CF417" s="58">
        <v>84</v>
      </c>
      <c r="CG417" s="58">
        <v>85</v>
      </c>
      <c r="CH417" s="58">
        <v>86</v>
      </c>
      <c r="CI417" s="58" t="s">
        <v>11326</v>
      </c>
      <c r="CJ417" s="58" t="s">
        <v>11321</v>
      </c>
      <c r="CK417" s="58" t="s">
        <v>11327</v>
      </c>
      <c r="CL417" s="58" t="s">
        <v>11322</v>
      </c>
      <c r="CM417" s="58" t="s">
        <v>11328</v>
      </c>
      <c r="CN417" s="58" t="s">
        <v>11323</v>
      </c>
      <c r="CO417" s="58" t="s">
        <v>11329</v>
      </c>
      <c r="CP417" s="58" t="s">
        <v>11324</v>
      </c>
      <c r="CQ417" s="58" t="s">
        <v>11330</v>
      </c>
      <c r="CR417" s="58">
        <v>96</v>
      </c>
      <c r="CS417" s="58" t="s">
        <v>11331</v>
      </c>
      <c r="CT417" s="58" t="s">
        <v>11325</v>
      </c>
      <c r="CU417" s="58">
        <v>99</v>
      </c>
      <c r="CX417" s="99" t="s">
        <v>11803</v>
      </c>
      <c r="CY417" s="13" t="s">
        <v>11804</v>
      </c>
      <c r="CZ417" s="13" t="s">
        <v>11796</v>
      </c>
      <c r="DB417" s="13" t="s">
        <v>11805</v>
      </c>
      <c r="DF417" s="15"/>
      <c r="DG417" s="15"/>
      <c r="DH417" s="15"/>
      <c r="DI417" s="15"/>
      <c r="DJ417" s="15"/>
      <c r="DK417" s="15"/>
    </row>
    <row r="418" spans="1:116">
      <c r="A418" s="68" t="s">
        <v>318</v>
      </c>
      <c r="B418" s="68" t="s">
        <v>3470</v>
      </c>
      <c r="C418" s="69">
        <v>1</v>
      </c>
      <c r="D418" s="70">
        <v>1</v>
      </c>
      <c r="E418" s="70">
        <v>0</v>
      </c>
      <c r="F418" s="70">
        <v>0</v>
      </c>
      <c r="G418" s="70">
        <v>0</v>
      </c>
      <c r="H418" s="70">
        <v>1</v>
      </c>
      <c r="I418" s="70">
        <v>0</v>
      </c>
      <c r="J418" s="71">
        <v>0</v>
      </c>
      <c r="K418" s="71">
        <f t="shared" si="73"/>
        <v>1</v>
      </c>
      <c r="T418" s="13">
        <f>SUM(T407:T417)</f>
        <v>100</v>
      </c>
      <c r="U418" s="13">
        <f>SUM(U407:U417)</f>
        <v>235</v>
      </c>
      <c r="V418" s="13">
        <f>SUM(V407:V417)</f>
        <v>70</v>
      </c>
      <c r="W418" s="13">
        <f>SUM(W407:W417)</f>
        <v>573</v>
      </c>
      <c r="X418" s="13">
        <f>SUM(X407:X417)</f>
        <v>1035</v>
      </c>
      <c r="Y418" s="17">
        <f>SUM(T418:X418)</f>
        <v>2013</v>
      </c>
      <c r="Z418" s="15"/>
      <c r="AP418" s="17" t="s">
        <v>11806</v>
      </c>
      <c r="AQ418" s="58">
        <v>364</v>
      </c>
      <c r="AR418" s="58">
        <v>349</v>
      </c>
      <c r="AS418" s="58">
        <v>510</v>
      </c>
      <c r="AT418" s="58">
        <v>535</v>
      </c>
      <c r="AU418" s="100">
        <v>579</v>
      </c>
      <c r="AV418" s="58">
        <v>91</v>
      </c>
      <c r="AW418" s="58">
        <v>181</v>
      </c>
      <c r="AX418" s="82">
        <v>166</v>
      </c>
      <c r="AY418" s="82">
        <v>123</v>
      </c>
      <c r="AZ418" s="58">
        <v>6</v>
      </c>
      <c r="BA418" s="58">
        <v>0</v>
      </c>
      <c r="BB418" s="58">
        <v>1</v>
      </c>
      <c r="BC418" s="58">
        <v>0</v>
      </c>
      <c r="BD418" s="58">
        <v>0</v>
      </c>
      <c r="BE418" s="58">
        <v>0</v>
      </c>
      <c r="BF418" s="58">
        <v>0</v>
      </c>
      <c r="BG418" s="58">
        <v>0</v>
      </c>
      <c r="BH418" s="58">
        <v>0</v>
      </c>
      <c r="BI418" s="58">
        <v>0</v>
      </c>
      <c r="BJ418" s="58">
        <v>0</v>
      </c>
      <c r="BK418" s="58">
        <v>0</v>
      </c>
      <c r="BL418" s="58">
        <v>0</v>
      </c>
      <c r="BM418" s="58">
        <v>0</v>
      </c>
      <c r="BN418" s="58">
        <v>0</v>
      </c>
      <c r="BO418" s="58">
        <v>0</v>
      </c>
      <c r="BP418" s="101">
        <v>1</v>
      </c>
      <c r="BQ418" s="58">
        <v>0</v>
      </c>
      <c r="BR418" s="22">
        <v>0</v>
      </c>
      <c r="BS418" s="22">
        <v>0</v>
      </c>
      <c r="BT418" s="22">
        <v>0</v>
      </c>
      <c r="BU418" s="22">
        <v>0</v>
      </c>
      <c r="BV418" s="22">
        <v>0</v>
      </c>
      <c r="BW418" s="22">
        <v>0</v>
      </c>
      <c r="BX418" s="22">
        <v>0</v>
      </c>
      <c r="BY418" s="22">
        <v>0</v>
      </c>
      <c r="BZ418" s="22">
        <v>0</v>
      </c>
      <c r="CA418" s="22">
        <v>0</v>
      </c>
      <c r="CB418" s="22">
        <v>0</v>
      </c>
      <c r="CC418" s="22">
        <v>0</v>
      </c>
      <c r="CD418" s="22">
        <v>0</v>
      </c>
      <c r="CE418" s="22">
        <v>0</v>
      </c>
      <c r="CF418" s="22">
        <v>0</v>
      </c>
      <c r="CG418" s="22">
        <v>0</v>
      </c>
      <c r="CH418" s="63">
        <v>0</v>
      </c>
      <c r="CI418" s="63">
        <v>0</v>
      </c>
      <c r="CJ418" s="22">
        <v>0</v>
      </c>
      <c r="CK418" s="22">
        <v>0</v>
      </c>
      <c r="CL418" s="22">
        <v>0</v>
      </c>
      <c r="CM418" s="63">
        <v>0</v>
      </c>
      <c r="CN418" s="63">
        <v>0</v>
      </c>
      <c r="CO418" s="63">
        <v>0</v>
      </c>
      <c r="CP418" s="63">
        <v>0</v>
      </c>
      <c r="CQ418" s="63">
        <v>0</v>
      </c>
      <c r="CR418" s="63">
        <v>0</v>
      </c>
      <c r="CS418" s="63">
        <v>0</v>
      </c>
      <c r="CT418" s="63">
        <v>0</v>
      </c>
      <c r="CU418" s="63">
        <v>0</v>
      </c>
      <c r="CV418" s="13" t="s">
        <v>11806</v>
      </c>
      <c r="CX418" s="13" t="s">
        <v>11807</v>
      </c>
      <c r="CY418" s="13" t="s">
        <v>11808</v>
      </c>
      <c r="CZ418" s="13" t="s">
        <v>11809</v>
      </c>
      <c r="DB418" s="15">
        <v>4</v>
      </c>
      <c r="DD418" s="15"/>
      <c r="DE418" s="15"/>
      <c r="DF418" s="15"/>
      <c r="DG418" s="15"/>
      <c r="DH418" s="15"/>
      <c r="DI418" s="15"/>
      <c r="DJ418" s="15"/>
      <c r="DK418" s="15"/>
    </row>
    <row r="419" spans="1:116">
      <c r="A419" s="68" t="s">
        <v>318</v>
      </c>
      <c r="B419" s="68" t="s">
        <v>13</v>
      </c>
      <c r="C419" s="69">
        <v>1285</v>
      </c>
      <c r="D419" s="70">
        <v>1277</v>
      </c>
      <c r="E419" s="70">
        <v>86</v>
      </c>
      <c r="F419" s="70">
        <v>153</v>
      </c>
      <c r="G419" s="70">
        <v>63</v>
      </c>
      <c r="H419" s="70">
        <v>156</v>
      </c>
      <c r="I419" s="70">
        <v>819</v>
      </c>
      <c r="J419" s="71">
        <v>0</v>
      </c>
      <c r="K419" s="71">
        <f t="shared" si="73"/>
        <v>1277</v>
      </c>
      <c r="L419" s="15">
        <f>SUM(K415:K419)</f>
        <v>1524</v>
      </c>
      <c r="AP419" s="17" t="s">
        <v>11810</v>
      </c>
      <c r="AQ419" s="58">
        <v>0</v>
      </c>
      <c r="AR419" s="58">
        <v>0</v>
      </c>
      <c r="AS419" s="58">
        <v>0</v>
      </c>
      <c r="AT419" s="58">
        <v>0</v>
      </c>
      <c r="AU419" s="58">
        <v>0</v>
      </c>
      <c r="AV419" s="58">
        <v>415</v>
      </c>
      <c r="AW419" s="58">
        <v>435</v>
      </c>
      <c r="AX419" s="82">
        <v>345</v>
      </c>
      <c r="AY419" s="82">
        <v>433</v>
      </c>
      <c r="AZ419" s="58">
        <v>457</v>
      </c>
      <c r="BA419" s="100">
        <v>568</v>
      </c>
      <c r="BB419" s="58">
        <v>453</v>
      </c>
      <c r="BC419" s="58">
        <v>391</v>
      </c>
      <c r="BD419" s="58">
        <v>236</v>
      </c>
      <c r="BE419" s="58">
        <v>35</v>
      </c>
      <c r="BF419" s="58">
        <v>44</v>
      </c>
      <c r="BG419" s="58">
        <v>12</v>
      </c>
      <c r="BH419" s="22">
        <v>15</v>
      </c>
      <c r="BI419" s="22">
        <v>11</v>
      </c>
      <c r="BJ419" s="22">
        <v>1</v>
      </c>
      <c r="BK419" s="58">
        <v>0</v>
      </c>
      <c r="BL419" s="63">
        <v>0</v>
      </c>
      <c r="BM419" s="58">
        <v>0</v>
      </c>
      <c r="BN419" s="58">
        <v>0</v>
      </c>
      <c r="BO419" s="58">
        <v>0</v>
      </c>
      <c r="BP419" s="101">
        <v>1</v>
      </c>
      <c r="BQ419" s="58">
        <v>0</v>
      </c>
      <c r="BR419" s="22">
        <v>0</v>
      </c>
      <c r="BS419" s="22">
        <v>0</v>
      </c>
      <c r="BT419" s="22">
        <v>0</v>
      </c>
      <c r="BU419" s="22">
        <v>0</v>
      </c>
      <c r="BV419" s="22">
        <v>0</v>
      </c>
      <c r="BW419" s="22">
        <v>0</v>
      </c>
      <c r="BX419" s="22">
        <v>0</v>
      </c>
      <c r="BY419" s="22">
        <v>0</v>
      </c>
      <c r="BZ419" s="22">
        <v>0</v>
      </c>
      <c r="CA419" s="22">
        <v>0</v>
      </c>
      <c r="CB419" s="22">
        <v>0</v>
      </c>
      <c r="CC419" s="22">
        <v>0</v>
      </c>
      <c r="CD419" s="22">
        <v>0</v>
      </c>
      <c r="CE419" s="22">
        <v>0</v>
      </c>
      <c r="CF419" s="22">
        <v>0</v>
      </c>
      <c r="CG419" s="22">
        <v>0</v>
      </c>
      <c r="CH419" s="63">
        <v>0</v>
      </c>
      <c r="CI419" s="63">
        <v>0</v>
      </c>
      <c r="CJ419" s="22">
        <v>0</v>
      </c>
      <c r="CK419" s="22">
        <v>0</v>
      </c>
      <c r="CL419" s="22">
        <v>0</v>
      </c>
      <c r="CM419" s="63">
        <v>0</v>
      </c>
      <c r="CN419" s="63">
        <v>0</v>
      </c>
      <c r="CO419" s="63">
        <v>0</v>
      </c>
      <c r="CP419" s="63">
        <v>0</v>
      </c>
      <c r="CQ419" s="63">
        <v>0</v>
      </c>
      <c r="CR419" s="63">
        <v>0</v>
      </c>
      <c r="CS419" s="63">
        <v>0</v>
      </c>
      <c r="CT419" s="63">
        <v>0</v>
      </c>
      <c r="CU419" s="63">
        <v>0</v>
      </c>
      <c r="CV419" s="13" t="s">
        <v>11810</v>
      </c>
      <c r="CX419" s="13" t="s">
        <v>11811</v>
      </c>
      <c r="CY419" s="13" t="s">
        <v>11812</v>
      </c>
      <c r="CZ419" s="13" t="s">
        <v>11807</v>
      </c>
      <c r="DB419" s="15">
        <v>6</v>
      </c>
      <c r="DF419" s="15"/>
      <c r="DG419" s="15"/>
      <c r="DH419" s="15"/>
      <c r="DI419" s="15"/>
      <c r="DJ419" s="15"/>
      <c r="DK419" s="15"/>
    </row>
    <row r="420" spans="1:116">
      <c r="A420" s="72" t="s">
        <v>14</v>
      </c>
      <c r="B420" s="72" t="s">
        <v>1934</v>
      </c>
      <c r="C420" s="73">
        <v>72</v>
      </c>
      <c r="D420" s="74">
        <v>71</v>
      </c>
      <c r="E420" s="74">
        <v>0</v>
      </c>
      <c r="F420" s="74">
        <v>0</v>
      </c>
      <c r="G420" s="74">
        <v>0</v>
      </c>
      <c r="H420" s="74">
        <v>71</v>
      </c>
      <c r="I420" s="74">
        <v>0</v>
      </c>
      <c r="J420" s="75">
        <v>0</v>
      </c>
      <c r="K420" s="71">
        <f t="shared" si="73"/>
        <v>71</v>
      </c>
      <c r="L420" s="15">
        <v>71</v>
      </c>
      <c r="AP420" s="17" t="s">
        <v>11813</v>
      </c>
      <c r="AQ420" s="58">
        <v>0</v>
      </c>
      <c r="AR420" s="58">
        <v>0</v>
      </c>
      <c r="AS420" s="58">
        <v>0</v>
      </c>
      <c r="AT420" s="58">
        <v>0</v>
      </c>
      <c r="AU420" s="58">
        <v>0</v>
      </c>
      <c r="AV420" s="58">
        <v>0</v>
      </c>
      <c r="AW420" s="58">
        <v>0</v>
      </c>
      <c r="AX420" s="58">
        <v>0</v>
      </c>
      <c r="AY420" s="58">
        <v>0</v>
      </c>
      <c r="AZ420" s="58">
        <v>2</v>
      </c>
      <c r="BA420" s="58">
        <v>10</v>
      </c>
      <c r="BB420" s="58">
        <v>51</v>
      </c>
      <c r="BC420" s="58">
        <v>115</v>
      </c>
      <c r="BD420" s="58">
        <v>428</v>
      </c>
      <c r="BE420" s="100">
        <v>525</v>
      </c>
      <c r="BF420" s="58">
        <v>467</v>
      </c>
      <c r="BG420" s="58">
        <v>379</v>
      </c>
      <c r="BH420" s="22">
        <v>320</v>
      </c>
      <c r="BI420" s="22">
        <v>115</v>
      </c>
      <c r="BJ420" s="58">
        <v>91</v>
      </c>
      <c r="BK420" s="58">
        <v>54</v>
      </c>
      <c r="BL420" s="63">
        <v>62</v>
      </c>
      <c r="BM420" s="58">
        <v>37</v>
      </c>
      <c r="BN420" s="58">
        <v>45</v>
      </c>
      <c r="BO420" s="58">
        <v>34</v>
      </c>
      <c r="BP420" s="58">
        <v>33</v>
      </c>
      <c r="BQ420" s="58">
        <v>0</v>
      </c>
      <c r="BR420" s="22">
        <v>7</v>
      </c>
      <c r="BS420" s="22">
        <v>0</v>
      </c>
      <c r="BT420" s="22">
        <v>0</v>
      </c>
      <c r="BU420" s="22">
        <v>0</v>
      </c>
      <c r="BV420" s="22">
        <v>0</v>
      </c>
      <c r="BW420" s="22">
        <v>0</v>
      </c>
      <c r="BX420" s="22">
        <v>0</v>
      </c>
      <c r="BY420" s="22">
        <v>0</v>
      </c>
      <c r="BZ420" s="22">
        <v>0</v>
      </c>
      <c r="CA420" s="22">
        <v>0</v>
      </c>
      <c r="CB420" s="22">
        <v>0</v>
      </c>
      <c r="CC420" s="22">
        <v>0</v>
      </c>
      <c r="CD420" s="22">
        <v>0</v>
      </c>
      <c r="CE420" s="22">
        <v>0</v>
      </c>
      <c r="CF420" s="102">
        <v>1</v>
      </c>
      <c r="CG420" s="22">
        <v>0</v>
      </c>
      <c r="CH420" s="63">
        <v>0</v>
      </c>
      <c r="CI420" s="63">
        <v>0</v>
      </c>
      <c r="CJ420" s="22">
        <v>0</v>
      </c>
      <c r="CK420" s="22">
        <v>0</v>
      </c>
      <c r="CL420" s="22">
        <v>0</v>
      </c>
      <c r="CM420" s="63">
        <v>0</v>
      </c>
      <c r="CN420" s="63">
        <v>0</v>
      </c>
      <c r="CO420" s="63">
        <v>0</v>
      </c>
      <c r="CP420" s="63">
        <v>0</v>
      </c>
      <c r="CQ420" s="63">
        <v>0</v>
      </c>
      <c r="CR420" s="63">
        <v>0</v>
      </c>
      <c r="CS420" s="63">
        <v>0</v>
      </c>
      <c r="CT420" s="63">
        <v>0</v>
      </c>
      <c r="CU420" s="63">
        <v>0</v>
      </c>
      <c r="CV420" s="13" t="s">
        <v>11813</v>
      </c>
      <c r="CX420" s="13" t="s">
        <v>11814</v>
      </c>
      <c r="CY420" s="13" t="s">
        <v>11815</v>
      </c>
      <c r="CZ420" s="13" t="s">
        <v>11816</v>
      </c>
      <c r="DA420" s="13" t="s">
        <v>11817</v>
      </c>
      <c r="DB420" s="15">
        <v>5</v>
      </c>
      <c r="DE420" s="15"/>
      <c r="DF420" s="15"/>
      <c r="DG420" s="15"/>
      <c r="DH420" s="15"/>
      <c r="DI420" s="15"/>
      <c r="DJ420" s="15"/>
      <c r="DK420" s="15"/>
    </row>
    <row r="421" spans="1:116">
      <c r="A421" s="68" t="s">
        <v>11750</v>
      </c>
      <c r="B421" s="82"/>
      <c r="C421" s="82">
        <f t="shared" ref="C421:L421" si="75">SUM(C407:C420)</f>
        <v>2034</v>
      </c>
      <c r="D421" s="82">
        <f t="shared" si="75"/>
        <v>2013</v>
      </c>
      <c r="E421" s="82">
        <f t="shared" si="75"/>
        <v>100</v>
      </c>
      <c r="F421" s="82">
        <f t="shared" si="75"/>
        <v>235</v>
      </c>
      <c r="G421" s="82">
        <f t="shared" si="75"/>
        <v>70</v>
      </c>
      <c r="H421" s="82">
        <f t="shared" si="75"/>
        <v>573</v>
      </c>
      <c r="I421" s="82">
        <f t="shared" si="75"/>
        <v>1035</v>
      </c>
      <c r="J421" s="82">
        <f t="shared" si="75"/>
        <v>0</v>
      </c>
      <c r="K421" s="82">
        <f t="shared" si="75"/>
        <v>2013</v>
      </c>
      <c r="L421" s="15">
        <f t="shared" si="75"/>
        <v>2013</v>
      </c>
      <c r="S421" s="17" t="s">
        <v>11752</v>
      </c>
      <c r="T421" s="17" t="s">
        <v>6276</v>
      </c>
      <c r="U421" s="17" t="s">
        <v>6446</v>
      </c>
      <c r="V421" s="17" t="s">
        <v>6288</v>
      </c>
      <c r="W421" s="17" t="s">
        <v>6311</v>
      </c>
      <c r="X421" s="17" t="s">
        <v>6437</v>
      </c>
      <c r="Y421" s="17" t="s">
        <v>11334</v>
      </c>
      <c r="AP421" s="62" t="s">
        <v>11818</v>
      </c>
      <c r="AQ421" s="58">
        <v>0</v>
      </c>
      <c r="AR421" s="58">
        <v>0</v>
      </c>
      <c r="AS421" s="58">
        <v>0</v>
      </c>
      <c r="AT421" s="58">
        <v>0</v>
      </c>
      <c r="AU421" s="58">
        <v>0</v>
      </c>
      <c r="AV421" s="58">
        <v>0</v>
      </c>
      <c r="AW421" s="58">
        <v>0</v>
      </c>
      <c r="AX421" s="58">
        <v>0</v>
      </c>
      <c r="AY421" s="58">
        <v>0</v>
      </c>
      <c r="AZ421" s="58">
        <v>0</v>
      </c>
      <c r="BA421" s="58">
        <v>0</v>
      </c>
      <c r="BB421" s="58">
        <v>13</v>
      </c>
      <c r="BC421" s="58">
        <v>33</v>
      </c>
      <c r="BD421" s="58">
        <v>51</v>
      </c>
      <c r="BE421" s="58">
        <v>28</v>
      </c>
      <c r="BF421" s="58">
        <v>181</v>
      </c>
      <c r="BG421" s="58">
        <v>177</v>
      </c>
      <c r="BH421" s="63">
        <v>386</v>
      </c>
      <c r="BI421" s="63">
        <v>395</v>
      </c>
      <c r="BJ421" s="100">
        <v>522</v>
      </c>
      <c r="BK421" s="58">
        <v>271</v>
      </c>
      <c r="BL421" s="63">
        <v>333</v>
      </c>
      <c r="BM421" s="58">
        <v>316</v>
      </c>
      <c r="BN421" s="58">
        <v>325</v>
      </c>
      <c r="BO421" s="58">
        <v>83</v>
      </c>
      <c r="BP421" s="58">
        <v>73</v>
      </c>
      <c r="BQ421" s="58">
        <v>14</v>
      </c>
      <c r="BR421" s="63">
        <v>43</v>
      </c>
      <c r="BS421" s="63">
        <v>23</v>
      </c>
      <c r="BT421" s="63">
        <v>17</v>
      </c>
      <c r="BU421" s="103">
        <v>4</v>
      </c>
      <c r="BV421" s="63">
        <v>0</v>
      </c>
      <c r="BW421" s="63">
        <v>0</v>
      </c>
      <c r="BX421" s="63">
        <v>0</v>
      </c>
      <c r="BY421" s="63">
        <v>0</v>
      </c>
      <c r="BZ421" s="63">
        <v>0</v>
      </c>
      <c r="CA421" s="63">
        <v>0</v>
      </c>
      <c r="CB421" s="22">
        <v>0</v>
      </c>
      <c r="CC421" s="22">
        <v>0</v>
      </c>
      <c r="CD421" s="22">
        <v>0</v>
      </c>
      <c r="CE421" s="22">
        <v>0</v>
      </c>
      <c r="CF421" s="22">
        <v>0</v>
      </c>
      <c r="CG421" s="22">
        <v>0</v>
      </c>
      <c r="CH421" s="63">
        <v>0</v>
      </c>
      <c r="CI421" s="63">
        <v>0</v>
      </c>
      <c r="CJ421" s="22">
        <v>0</v>
      </c>
      <c r="CK421" s="22">
        <v>0</v>
      </c>
      <c r="CL421" s="22">
        <v>0</v>
      </c>
      <c r="CM421" s="63">
        <v>0</v>
      </c>
      <c r="CN421" s="63">
        <v>0</v>
      </c>
      <c r="CO421" s="63">
        <v>0</v>
      </c>
      <c r="CP421" s="63">
        <v>0</v>
      </c>
      <c r="CQ421" s="63">
        <v>0</v>
      </c>
      <c r="CR421" s="63">
        <v>0</v>
      </c>
      <c r="CS421" s="63">
        <v>0</v>
      </c>
      <c r="CT421" s="63">
        <v>0</v>
      </c>
      <c r="CU421" s="63">
        <v>0</v>
      </c>
      <c r="CV421" s="104" t="s">
        <v>11818</v>
      </c>
      <c r="CX421" s="13" t="s">
        <v>11819</v>
      </c>
      <c r="CY421" s="13" t="s">
        <v>11814</v>
      </c>
      <c r="CZ421" s="13" t="s">
        <v>11820</v>
      </c>
      <c r="DB421" s="15">
        <v>4</v>
      </c>
      <c r="DE421" s="15"/>
      <c r="DF421" s="15"/>
      <c r="DG421" s="15"/>
      <c r="DH421" s="15"/>
      <c r="DI421" s="15"/>
      <c r="DK421" s="15"/>
    </row>
    <row r="422" spans="1:116">
      <c r="I422" s="13" t="s">
        <v>11821</v>
      </c>
      <c r="S422" s="17" t="s">
        <v>11344</v>
      </c>
      <c r="T422" s="22">
        <v>0</v>
      </c>
      <c r="U422" s="22">
        <v>0</v>
      </c>
      <c r="V422" s="22">
        <v>0</v>
      </c>
      <c r="W422" s="22">
        <v>0</v>
      </c>
      <c r="X422" s="22">
        <v>0</v>
      </c>
      <c r="Y422" s="17">
        <f t="shared" ref="Y422:Y431" si="76">SUM(T422:X422)</f>
        <v>0</v>
      </c>
      <c r="AP422" s="62" t="s">
        <v>11822</v>
      </c>
      <c r="AQ422" s="58">
        <v>0</v>
      </c>
      <c r="AR422" s="58">
        <v>0</v>
      </c>
      <c r="AS422" s="58">
        <v>0</v>
      </c>
      <c r="AT422" s="58">
        <v>0</v>
      </c>
      <c r="AU422" s="58">
        <v>0</v>
      </c>
      <c r="AV422" s="58">
        <v>0</v>
      </c>
      <c r="AW422" s="58">
        <v>0</v>
      </c>
      <c r="AX422" s="58">
        <v>0</v>
      </c>
      <c r="AY422" s="58">
        <v>0</v>
      </c>
      <c r="AZ422" s="58">
        <v>0</v>
      </c>
      <c r="BA422" s="58">
        <v>0</v>
      </c>
      <c r="BB422" s="58">
        <v>0</v>
      </c>
      <c r="BC422" s="58">
        <v>0</v>
      </c>
      <c r="BD422" s="58">
        <v>0</v>
      </c>
      <c r="BE422" s="58">
        <v>0</v>
      </c>
      <c r="BF422" s="58">
        <v>0</v>
      </c>
      <c r="BG422" s="58">
        <v>0</v>
      </c>
      <c r="BH422" s="63">
        <v>0</v>
      </c>
      <c r="BI422" s="63">
        <v>0</v>
      </c>
      <c r="BJ422" s="58">
        <v>76</v>
      </c>
      <c r="BK422" s="58">
        <v>315</v>
      </c>
      <c r="BL422" s="63">
        <v>456</v>
      </c>
      <c r="BM422" s="58">
        <v>337</v>
      </c>
      <c r="BN422" s="58">
        <v>386</v>
      </c>
      <c r="BO422" s="58">
        <v>515</v>
      </c>
      <c r="BP422" s="58">
        <v>623</v>
      </c>
      <c r="BQ422" s="100">
        <v>676</v>
      </c>
      <c r="BR422" s="63">
        <v>642</v>
      </c>
      <c r="BS422" s="63">
        <v>484</v>
      </c>
      <c r="BT422" s="63">
        <v>335</v>
      </c>
      <c r="BU422" s="63">
        <v>282</v>
      </c>
      <c r="BV422" s="63">
        <v>34</v>
      </c>
      <c r="BW422" s="63">
        <v>24</v>
      </c>
      <c r="BX422" s="63">
        <v>0</v>
      </c>
      <c r="BY422" s="102">
        <v>5</v>
      </c>
      <c r="BZ422" s="22">
        <v>0</v>
      </c>
      <c r="CA422" s="22">
        <v>0</v>
      </c>
      <c r="CB422" s="22">
        <v>0</v>
      </c>
      <c r="CC422" s="22">
        <v>0</v>
      </c>
      <c r="CD422" s="22">
        <v>0</v>
      </c>
      <c r="CE422" s="22">
        <v>0</v>
      </c>
      <c r="CF422" s="22">
        <v>0</v>
      </c>
      <c r="CG422" s="22">
        <v>0</v>
      </c>
      <c r="CH422" s="63">
        <v>0</v>
      </c>
      <c r="CI422" s="63">
        <v>0</v>
      </c>
      <c r="CJ422" s="22">
        <v>0</v>
      </c>
      <c r="CK422" s="22">
        <v>0</v>
      </c>
      <c r="CL422" s="22">
        <v>0</v>
      </c>
      <c r="CM422" s="63">
        <v>0</v>
      </c>
      <c r="CN422" s="63">
        <v>0</v>
      </c>
      <c r="CO422" s="63">
        <v>0</v>
      </c>
      <c r="CP422" s="63">
        <v>0</v>
      </c>
      <c r="CQ422" s="63">
        <v>0</v>
      </c>
      <c r="CR422" s="63">
        <v>0</v>
      </c>
      <c r="CS422" s="63">
        <v>0</v>
      </c>
      <c r="CT422" s="63">
        <v>0</v>
      </c>
      <c r="CU422" s="63">
        <v>0</v>
      </c>
      <c r="CV422" s="104" t="s">
        <v>11822</v>
      </c>
      <c r="CX422" s="13" t="s">
        <v>11823</v>
      </c>
      <c r="CY422" s="13" t="s">
        <v>11824</v>
      </c>
      <c r="CZ422" s="13" t="s">
        <v>11825</v>
      </c>
      <c r="DB422" s="15">
        <v>3</v>
      </c>
      <c r="DE422" s="17" t="s">
        <v>11753</v>
      </c>
      <c r="DF422" s="17" t="s">
        <v>6276</v>
      </c>
      <c r="DG422" s="17" t="s">
        <v>6446</v>
      </c>
      <c r="DH422" s="17" t="s">
        <v>6288</v>
      </c>
      <c r="DI422" s="17" t="s">
        <v>6311</v>
      </c>
      <c r="DJ422" s="17" t="s">
        <v>6437</v>
      </c>
      <c r="DK422" s="17" t="s">
        <v>11754</v>
      </c>
    </row>
    <row r="423" spans="1:116">
      <c r="S423" s="56" t="s">
        <v>11345</v>
      </c>
      <c r="T423" s="57">
        <v>0</v>
      </c>
      <c r="U423" s="57">
        <v>0</v>
      </c>
      <c r="V423" s="57">
        <v>0</v>
      </c>
      <c r="W423" s="59">
        <v>0</v>
      </c>
      <c r="X423" s="57">
        <v>0</v>
      </c>
      <c r="Y423" s="17">
        <f t="shared" si="76"/>
        <v>0</v>
      </c>
      <c r="AP423" s="105" t="s">
        <v>11826</v>
      </c>
      <c r="AQ423" s="106">
        <v>0</v>
      </c>
      <c r="AR423" s="106">
        <v>0</v>
      </c>
      <c r="AS423" s="106">
        <v>0</v>
      </c>
      <c r="AT423" s="106">
        <v>0</v>
      </c>
      <c r="AU423" s="106">
        <v>0</v>
      </c>
      <c r="AV423" s="106">
        <v>0</v>
      </c>
      <c r="AW423" s="106">
        <v>0</v>
      </c>
      <c r="AX423" s="106">
        <v>0</v>
      </c>
      <c r="AY423" s="106">
        <v>0</v>
      </c>
      <c r="AZ423" s="106">
        <v>0</v>
      </c>
      <c r="BA423" s="106">
        <v>0</v>
      </c>
      <c r="BB423" s="106">
        <v>0</v>
      </c>
      <c r="BC423" s="106">
        <v>0</v>
      </c>
      <c r="BD423" s="106">
        <v>0</v>
      </c>
      <c r="BE423" s="106">
        <v>0</v>
      </c>
      <c r="BF423" s="106">
        <v>0</v>
      </c>
      <c r="BG423" s="106">
        <v>0</v>
      </c>
      <c r="BH423" s="107">
        <v>0</v>
      </c>
      <c r="BI423" s="107">
        <v>0</v>
      </c>
      <c r="BJ423" s="107">
        <v>0</v>
      </c>
      <c r="BK423" s="107">
        <v>0</v>
      </c>
      <c r="BL423" s="107">
        <v>0</v>
      </c>
      <c r="BM423" s="107">
        <v>0</v>
      </c>
      <c r="BN423" s="107">
        <v>0</v>
      </c>
      <c r="BO423" s="107">
        <v>0</v>
      </c>
      <c r="BP423" s="107">
        <v>0</v>
      </c>
      <c r="BQ423" s="107">
        <v>1</v>
      </c>
      <c r="BR423" s="107">
        <v>17</v>
      </c>
      <c r="BS423" s="107">
        <v>191</v>
      </c>
      <c r="BT423" s="107">
        <v>358</v>
      </c>
      <c r="BU423" s="108">
        <v>504</v>
      </c>
      <c r="BV423" s="107">
        <v>472</v>
      </c>
      <c r="BW423" s="107">
        <v>341</v>
      </c>
      <c r="BX423" s="107">
        <v>212</v>
      </c>
      <c r="BY423" s="57">
        <v>104</v>
      </c>
      <c r="BZ423" s="57">
        <v>6</v>
      </c>
      <c r="CA423" s="57">
        <v>10</v>
      </c>
      <c r="CB423" s="57">
        <v>18</v>
      </c>
      <c r="CC423" s="57">
        <v>8</v>
      </c>
      <c r="CD423" s="57">
        <v>1</v>
      </c>
      <c r="CE423" s="57">
        <v>5</v>
      </c>
      <c r="CF423" s="57">
        <v>4</v>
      </c>
      <c r="CG423" s="57">
        <v>1</v>
      </c>
      <c r="CH423" s="107">
        <v>3</v>
      </c>
      <c r="CI423" s="107">
        <v>4</v>
      </c>
      <c r="CJ423" s="57">
        <v>1</v>
      </c>
      <c r="CK423" s="57">
        <v>1</v>
      </c>
      <c r="CL423" s="57">
        <v>0</v>
      </c>
      <c r="CM423" s="107">
        <v>0</v>
      </c>
      <c r="CN423" s="107">
        <v>1</v>
      </c>
      <c r="CO423" s="107">
        <v>1</v>
      </c>
      <c r="CP423" s="107">
        <v>5</v>
      </c>
      <c r="CQ423" s="107">
        <v>5</v>
      </c>
      <c r="CR423" s="107">
        <v>0</v>
      </c>
      <c r="CS423" s="107">
        <v>0</v>
      </c>
      <c r="CT423" s="107">
        <v>0</v>
      </c>
      <c r="CU423" s="107">
        <v>1</v>
      </c>
      <c r="CV423" s="104" t="s">
        <v>11826</v>
      </c>
      <c r="CX423" s="13" t="s">
        <v>11827</v>
      </c>
      <c r="CY423" s="13" t="s">
        <v>11828</v>
      </c>
      <c r="CZ423" s="13" t="s">
        <v>11829</v>
      </c>
      <c r="DA423" s="13" t="s">
        <v>11830</v>
      </c>
      <c r="DB423" s="15">
        <v>1</v>
      </c>
      <c r="DE423" s="17" t="s">
        <v>11344</v>
      </c>
      <c r="DF423" s="22">
        <v>0</v>
      </c>
      <c r="DG423" s="22">
        <v>0</v>
      </c>
      <c r="DH423" s="22">
        <v>0</v>
      </c>
      <c r="DI423" s="22">
        <v>0</v>
      </c>
      <c r="DJ423" s="22">
        <v>0</v>
      </c>
      <c r="DK423" s="22">
        <f t="shared" ref="DK423:DK428" si="77">SUM(DF423:DJ423)</f>
        <v>0</v>
      </c>
      <c r="DL423" s="17" t="s">
        <v>11344</v>
      </c>
    </row>
    <row r="424" spans="1:116">
      <c r="S424" s="17" t="s">
        <v>11346</v>
      </c>
      <c r="T424" s="78">
        <v>0</v>
      </c>
      <c r="U424" s="78">
        <v>0</v>
      </c>
      <c r="V424" s="78">
        <v>0</v>
      </c>
      <c r="W424" s="22">
        <v>0</v>
      </c>
      <c r="X424" s="78">
        <v>0</v>
      </c>
      <c r="Y424" s="17">
        <f t="shared" si="76"/>
        <v>0</v>
      </c>
      <c r="AP424" s="109" t="s">
        <v>11831</v>
      </c>
      <c r="AQ424" s="110">
        <v>0</v>
      </c>
      <c r="AR424" s="110">
        <v>0</v>
      </c>
      <c r="AS424" s="110">
        <v>0</v>
      </c>
      <c r="AT424" s="110">
        <v>0</v>
      </c>
      <c r="AU424" s="110">
        <v>0</v>
      </c>
      <c r="AV424" s="110">
        <v>0</v>
      </c>
      <c r="AW424" s="110">
        <v>0</v>
      </c>
      <c r="AX424" s="110">
        <v>0</v>
      </c>
      <c r="AY424" s="110">
        <v>0</v>
      </c>
      <c r="AZ424" s="110">
        <v>0</v>
      </c>
      <c r="BA424" s="110">
        <v>0</v>
      </c>
      <c r="BB424" s="110">
        <v>0</v>
      </c>
      <c r="BC424" s="110">
        <v>0</v>
      </c>
      <c r="BD424" s="110">
        <v>0</v>
      </c>
      <c r="BE424" s="110">
        <v>0</v>
      </c>
      <c r="BF424" s="110">
        <v>0</v>
      </c>
      <c r="BG424" s="110">
        <v>0</v>
      </c>
      <c r="BH424" s="111">
        <v>0</v>
      </c>
      <c r="BI424" s="111">
        <v>0</v>
      </c>
      <c r="BJ424" s="111">
        <v>0</v>
      </c>
      <c r="BK424" s="111">
        <v>0</v>
      </c>
      <c r="BL424" s="111">
        <v>0</v>
      </c>
      <c r="BM424" s="111">
        <v>0</v>
      </c>
      <c r="BN424" s="111">
        <v>0</v>
      </c>
      <c r="BO424" s="111">
        <v>0</v>
      </c>
      <c r="BP424" s="111">
        <v>0</v>
      </c>
      <c r="BQ424" s="111">
        <v>0</v>
      </c>
      <c r="BR424" s="111">
        <v>0</v>
      </c>
      <c r="BS424" s="107">
        <v>0</v>
      </c>
      <c r="BT424" s="107">
        <v>0</v>
      </c>
      <c r="BU424" s="107">
        <v>6</v>
      </c>
      <c r="BV424" s="107">
        <v>246</v>
      </c>
      <c r="BW424" s="107">
        <v>415</v>
      </c>
      <c r="BX424" s="107">
        <v>512</v>
      </c>
      <c r="BY424" s="112">
        <v>673</v>
      </c>
      <c r="BZ424" s="57">
        <v>630</v>
      </c>
      <c r="CA424" s="57">
        <v>167</v>
      </c>
      <c r="CB424" s="57">
        <v>133</v>
      </c>
      <c r="CC424" s="57">
        <v>58</v>
      </c>
      <c r="CD424" s="57">
        <v>37</v>
      </c>
      <c r="CE424" s="57">
        <v>54</v>
      </c>
      <c r="CF424" s="57">
        <v>20</v>
      </c>
      <c r="CG424" s="57">
        <v>29</v>
      </c>
      <c r="CH424" s="107">
        <v>19</v>
      </c>
      <c r="CI424" s="107">
        <v>13</v>
      </c>
      <c r="CJ424" s="57">
        <v>15</v>
      </c>
      <c r="CK424" s="57">
        <v>17</v>
      </c>
      <c r="CL424" s="57">
        <v>26</v>
      </c>
      <c r="CM424" s="107">
        <v>37</v>
      </c>
      <c r="CN424" s="107">
        <v>44</v>
      </c>
      <c r="CO424" s="107">
        <v>6</v>
      </c>
      <c r="CP424" s="107">
        <v>30</v>
      </c>
      <c r="CQ424" s="107">
        <v>12</v>
      </c>
      <c r="CR424" s="107">
        <v>1</v>
      </c>
      <c r="CS424" s="107">
        <v>5</v>
      </c>
      <c r="CT424" s="107">
        <v>2</v>
      </c>
      <c r="CU424" s="107">
        <v>0</v>
      </c>
      <c r="CV424" s="104" t="s">
        <v>11831</v>
      </c>
      <c r="CX424" s="13" t="s">
        <v>11832</v>
      </c>
      <c r="CY424" s="13" t="s">
        <v>11833</v>
      </c>
      <c r="CZ424" s="13" t="s">
        <v>11834</v>
      </c>
      <c r="DB424" s="15">
        <v>1</v>
      </c>
      <c r="DE424" s="56" t="s">
        <v>11345</v>
      </c>
      <c r="DF424" s="57">
        <v>0</v>
      </c>
      <c r="DG424" s="57">
        <v>0</v>
      </c>
      <c r="DH424" s="57">
        <v>0</v>
      </c>
      <c r="DI424" s="57">
        <v>0</v>
      </c>
      <c r="DJ424" s="57">
        <v>0</v>
      </c>
      <c r="DK424" s="22">
        <f t="shared" si="77"/>
        <v>0</v>
      </c>
      <c r="DL424" s="56" t="s">
        <v>11345</v>
      </c>
    </row>
    <row r="425" spans="1:116">
      <c r="S425" s="56" t="s">
        <v>11347</v>
      </c>
      <c r="T425" s="79">
        <v>0</v>
      </c>
      <c r="U425" s="79">
        <v>0</v>
      </c>
      <c r="V425" s="79">
        <v>0</v>
      </c>
      <c r="W425" s="79">
        <v>0</v>
      </c>
      <c r="X425" s="79">
        <v>0</v>
      </c>
      <c r="Y425" s="17">
        <f t="shared" si="76"/>
        <v>0</v>
      </c>
      <c r="AP425" s="109" t="s">
        <v>11835</v>
      </c>
      <c r="AQ425" s="57">
        <v>0</v>
      </c>
      <c r="AR425" s="57">
        <v>0</v>
      </c>
      <c r="AS425" s="57">
        <v>0</v>
      </c>
      <c r="AT425" s="57">
        <v>0</v>
      </c>
      <c r="AU425" s="57">
        <v>0</v>
      </c>
      <c r="AV425" s="57">
        <v>0</v>
      </c>
      <c r="AW425" s="57">
        <v>0</v>
      </c>
      <c r="AX425" s="57">
        <v>0</v>
      </c>
      <c r="AY425" s="57">
        <v>0</v>
      </c>
      <c r="AZ425" s="57">
        <v>0</v>
      </c>
      <c r="BA425" s="57">
        <v>0</v>
      </c>
      <c r="BB425" s="57">
        <v>0</v>
      </c>
      <c r="BC425" s="57">
        <v>0</v>
      </c>
      <c r="BD425" s="57">
        <v>0</v>
      </c>
      <c r="BE425" s="57">
        <v>0</v>
      </c>
      <c r="BF425" s="57">
        <v>0</v>
      </c>
      <c r="BG425" s="57">
        <v>0</v>
      </c>
      <c r="BH425" s="57">
        <v>0</v>
      </c>
      <c r="BI425" s="57">
        <v>0</v>
      </c>
      <c r="BJ425" s="57">
        <v>0</v>
      </c>
      <c r="BK425" s="57">
        <v>0</v>
      </c>
      <c r="BL425" s="57">
        <v>0</v>
      </c>
      <c r="BM425" s="57">
        <v>0</v>
      </c>
      <c r="BN425" s="57">
        <v>0</v>
      </c>
      <c r="BO425" s="57">
        <v>0</v>
      </c>
      <c r="BP425" s="57">
        <v>0</v>
      </c>
      <c r="BQ425" s="57">
        <v>0</v>
      </c>
      <c r="BR425" s="57">
        <v>0</v>
      </c>
      <c r="BS425" s="57">
        <v>0</v>
      </c>
      <c r="BT425" s="57">
        <v>0</v>
      </c>
      <c r="BU425" s="57">
        <v>0</v>
      </c>
      <c r="BV425" s="57">
        <v>0</v>
      </c>
      <c r="BW425" s="57">
        <v>0</v>
      </c>
      <c r="BX425" s="57">
        <v>0</v>
      </c>
      <c r="BY425" s="57">
        <v>0</v>
      </c>
      <c r="BZ425" s="57">
        <v>23</v>
      </c>
      <c r="CA425" s="57">
        <v>411</v>
      </c>
      <c r="CB425" s="57">
        <v>433</v>
      </c>
      <c r="CC425" s="57">
        <v>597</v>
      </c>
      <c r="CD425" s="24">
        <v>867</v>
      </c>
      <c r="CE425" s="57">
        <v>827</v>
      </c>
      <c r="CF425" s="57">
        <v>693</v>
      </c>
      <c r="CG425" s="57">
        <v>241</v>
      </c>
      <c r="CH425" s="107">
        <v>137</v>
      </c>
      <c r="CI425" s="107">
        <v>205</v>
      </c>
      <c r="CJ425" s="57">
        <v>220</v>
      </c>
      <c r="CK425" s="57">
        <v>213</v>
      </c>
      <c r="CL425" s="57">
        <v>189</v>
      </c>
      <c r="CM425" s="107">
        <v>72</v>
      </c>
      <c r="CN425" s="107">
        <v>99</v>
      </c>
      <c r="CO425" s="107">
        <v>137</v>
      </c>
      <c r="CP425" s="107">
        <v>134</v>
      </c>
      <c r="CQ425" s="107">
        <v>58</v>
      </c>
      <c r="CR425" s="107">
        <v>50</v>
      </c>
      <c r="CS425" s="107">
        <v>22</v>
      </c>
      <c r="CT425" s="107">
        <v>35</v>
      </c>
      <c r="CU425" s="107">
        <v>38</v>
      </c>
      <c r="CV425" s="104" t="s">
        <v>11835</v>
      </c>
      <c r="CX425" s="13" t="s">
        <v>11836</v>
      </c>
      <c r="CY425" s="13" t="s">
        <v>11837</v>
      </c>
      <c r="CZ425" s="13" t="s">
        <v>11838</v>
      </c>
      <c r="DB425" s="15">
        <v>0</v>
      </c>
      <c r="DE425" s="17" t="s">
        <v>11346</v>
      </c>
      <c r="DF425" s="22">
        <v>0</v>
      </c>
      <c r="DG425" s="22">
        <v>0</v>
      </c>
      <c r="DH425" s="22">
        <v>0</v>
      </c>
      <c r="DI425" s="22">
        <v>0</v>
      </c>
      <c r="DJ425" s="22">
        <v>0</v>
      </c>
      <c r="DK425" s="22">
        <f t="shared" si="77"/>
        <v>0</v>
      </c>
      <c r="DL425" s="17" t="s">
        <v>11346</v>
      </c>
    </row>
    <row r="426" spans="1:116">
      <c r="S426" s="62" t="s">
        <v>11348</v>
      </c>
      <c r="T426" s="63">
        <v>0</v>
      </c>
      <c r="U426" s="63">
        <v>0</v>
      </c>
      <c r="V426" s="63">
        <v>0</v>
      </c>
      <c r="W426" s="63">
        <v>0</v>
      </c>
      <c r="X426" s="63">
        <v>0</v>
      </c>
      <c r="Y426" s="62">
        <f t="shared" si="76"/>
        <v>0</v>
      </c>
      <c r="AP426" s="109" t="s">
        <v>11839</v>
      </c>
      <c r="AQ426" s="57">
        <v>0</v>
      </c>
      <c r="AR426" s="57">
        <v>0</v>
      </c>
      <c r="AS426" s="57">
        <v>0</v>
      </c>
      <c r="AT426" s="57">
        <v>0</v>
      </c>
      <c r="AU426" s="57">
        <v>0</v>
      </c>
      <c r="AV426" s="57">
        <v>0</v>
      </c>
      <c r="AW426" s="57">
        <v>0</v>
      </c>
      <c r="AX426" s="57">
        <v>0</v>
      </c>
      <c r="AY426" s="57">
        <v>0</v>
      </c>
      <c r="AZ426" s="57">
        <v>0</v>
      </c>
      <c r="BA426" s="57">
        <v>0</v>
      </c>
      <c r="BB426" s="57">
        <v>0</v>
      </c>
      <c r="BC426" s="57">
        <v>0</v>
      </c>
      <c r="BD426" s="57">
        <v>0</v>
      </c>
      <c r="BE426" s="57">
        <v>0</v>
      </c>
      <c r="BF426" s="57">
        <v>0</v>
      </c>
      <c r="BG426" s="57">
        <v>0</v>
      </c>
      <c r="BH426" s="57">
        <v>0</v>
      </c>
      <c r="BI426" s="57">
        <v>0</v>
      </c>
      <c r="BJ426" s="57">
        <v>0</v>
      </c>
      <c r="BK426" s="57">
        <v>0</v>
      </c>
      <c r="BL426" s="57">
        <v>0</v>
      </c>
      <c r="BM426" s="57">
        <v>0</v>
      </c>
      <c r="BN426" s="57">
        <v>0</v>
      </c>
      <c r="BO426" s="57">
        <v>0</v>
      </c>
      <c r="BP426" s="57">
        <v>0</v>
      </c>
      <c r="BQ426" s="57">
        <v>0</v>
      </c>
      <c r="BR426" s="57">
        <v>0</v>
      </c>
      <c r="BS426" s="57">
        <v>0</v>
      </c>
      <c r="BT426" s="57">
        <v>0</v>
      </c>
      <c r="BU426" s="57">
        <v>0</v>
      </c>
      <c r="BV426" s="57">
        <v>0</v>
      </c>
      <c r="BW426" s="57">
        <v>0</v>
      </c>
      <c r="BX426" s="57">
        <v>0</v>
      </c>
      <c r="BY426" s="57">
        <v>0</v>
      </c>
      <c r="BZ426" s="57">
        <v>0</v>
      </c>
      <c r="CA426" s="57">
        <v>0</v>
      </c>
      <c r="CB426" s="57">
        <v>0</v>
      </c>
      <c r="CC426" s="57">
        <v>0</v>
      </c>
      <c r="CD426" s="57">
        <v>0</v>
      </c>
      <c r="CE426" s="57">
        <v>16</v>
      </c>
      <c r="CF426" s="57">
        <v>305</v>
      </c>
      <c r="CG426" s="107">
        <v>915</v>
      </c>
      <c r="CH426" s="107">
        <v>766</v>
      </c>
      <c r="CI426" s="107">
        <v>582</v>
      </c>
      <c r="CJ426" s="57">
        <v>801</v>
      </c>
      <c r="CK426" s="57">
        <v>815</v>
      </c>
      <c r="CL426" s="57">
        <v>821</v>
      </c>
      <c r="CM426" s="108">
        <v>1021</v>
      </c>
      <c r="CN426" s="107">
        <v>669</v>
      </c>
      <c r="CO426" s="107">
        <v>752</v>
      </c>
      <c r="CP426" s="107">
        <v>402</v>
      </c>
      <c r="CQ426" s="107">
        <v>403</v>
      </c>
      <c r="CR426" s="107">
        <v>370</v>
      </c>
      <c r="CS426" s="107">
        <v>371</v>
      </c>
      <c r="CT426" s="107">
        <v>113</v>
      </c>
      <c r="CU426" s="107">
        <v>47</v>
      </c>
      <c r="CV426" s="104" t="s">
        <v>11839</v>
      </c>
      <c r="CX426" s="13" t="s">
        <v>11776</v>
      </c>
      <c r="CY426" s="13" t="s">
        <v>11840</v>
      </c>
      <c r="CZ426" s="13" t="s">
        <v>11840</v>
      </c>
      <c r="DB426" s="15">
        <v>3</v>
      </c>
      <c r="DE426" s="56" t="s">
        <v>11347</v>
      </c>
      <c r="DF426" s="57">
        <v>0</v>
      </c>
      <c r="DG426" s="57">
        <v>0</v>
      </c>
      <c r="DH426" s="57">
        <v>0</v>
      </c>
      <c r="DI426" s="57">
        <v>0</v>
      </c>
      <c r="DJ426" s="57">
        <v>0</v>
      </c>
      <c r="DK426" s="22">
        <f t="shared" si="77"/>
        <v>0</v>
      </c>
      <c r="DL426" s="56" t="s">
        <v>11347</v>
      </c>
    </row>
    <row r="427" spans="1:116">
      <c r="S427" s="56" t="s">
        <v>11349</v>
      </c>
      <c r="T427" s="80">
        <v>0</v>
      </c>
      <c r="U427" s="80">
        <v>1</v>
      </c>
      <c r="V427" s="80">
        <v>0</v>
      </c>
      <c r="W427" s="80">
        <v>0</v>
      </c>
      <c r="X427" s="80">
        <v>0</v>
      </c>
      <c r="Y427" s="17">
        <f t="shared" si="76"/>
        <v>1</v>
      </c>
      <c r="AP427" s="109" t="s">
        <v>11841</v>
      </c>
      <c r="AQ427" s="57">
        <v>0</v>
      </c>
      <c r="AR427" s="57">
        <v>0</v>
      </c>
      <c r="AS427" s="57">
        <v>0</v>
      </c>
      <c r="AT427" s="57">
        <v>0</v>
      </c>
      <c r="AU427" s="57">
        <v>0</v>
      </c>
      <c r="AV427" s="57">
        <v>0</v>
      </c>
      <c r="AW427" s="57">
        <v>0</v>
      </c>
      <c r="AX427" s="57">
        <v>0</v>
      </c>
      <c r="AY427" s="57">
        <v>0</v>
      </c>
      <c r="AZ427" s="57">
        <v>0</v>
      </c>
      <c r="BA427" s="57">
        <v>0</v>
      </c>
      <c r="BB427" s="57">
        <v>0</v>
      </c>
      <c r="BC427" s="57">
        <v>0</v>
      </c>
      <c r="BD427" s="57">
        <v>0</v>
      </c>
      <c r="BE427" s="57">
        <v>0</v>
      </c>
      <c r="BF427" s="57">
        <v>0</v>
      </c>
      <c r="BG427" s="57">
        <v>0</v>
      </c>
      <c r="BH427" s="57">
        <v>0</v>
      </c>
      <c r="BI427" s="57">
        <v>0</v>
      </c>
      <c r="BJ427" s="57">
        <v>0</v>
      </c>
      <c r="BK427" s="57">
        <v>0</v>
      </c>
      <c r="BL427" s="57">
        <v>0</v>
      </c>
      <c r="BM427" s="57">
        <v>0</v>
      </c>
      <c r="BN427" s="57">
        <v>0</v>
      </c>
      <c r="BO427" s="57">
        <v>0</v>
      </c>
      <c r="BP427" s="57">
        <v>0</v>
      </c>
      <c r="BQ427" s="57">
        <v>0</v>
      </c>
      <c r="BR427" s="57">
        <v>0</v>
      </c>
      <c r="BS427" s="57">
        <v>0</v>
      </c>
      <c r="BT427" s="57">
        <v>0</v>
      </c>
      <c r="BU427" s="57">
        <v>0</v>
      </c>
      <c r="BV427" s="57">
        <v>0</v>
      </c>
      <c r="BW427" s="57">
        <v>0</v>
      </c>
      <c r="BX427" s="57">
        <v>0</v>
      </c>
      <c r="BY427" s="57">
        <v>0</v>
      </c>
      <c r="BZ427" s="57">
        <v>0</v>
      </c>
      <c r="CA427" s="57">
        <v>0</v>
      </c>
      <c r="CB427" s="57">
        <v>0</v>
      </c>
      <c r="CC427" s="57">
        <v>0</v>
      </c>
      <c r="CD427" s="57">
        <v>0</v>
      </c>
      <c r="CE427" s="57">
        <v>0</v>
      </c>
      <c r="CF427" s="57">
        <v>0</v>
      </c>
      <c r="CG427" s="57">
        <v>0</v>
      </c>
      <c r="CH427" s="107">
        <v>0</v>
      </c>
      <c r="CI427" s="107">
        <v>0</v>
      </c>
      <c r="CJ427" s="57">
        <v>0</v>
      </c>
      <c r="CK427" s="57">
        <v>0</v>
      </c>
      <c r="CL427" s="57">
        <v>0</v>
      </c>
      <c r="CM427" s="57">
        <v>12</v>
      </c>
      <c r="CN427" s="57">
        <v>366</v>
      </c>
      <c r="CO427" s="57">
        <v>420</v>
      </c>
      <c r="CP427" s="107">
        <v>634</v>
      </c>
      <c r="CQ427" s="107">
        <v>763</v>
      </c>
      <c r="CR427" s="107">
        <v>559</v>
      </c>
      <c r="CS427" s="107">
        <v>676</v>
      </c>
      <c r="CT427" s="107">
        <v>1066</v>
      </c>
      <c r="CU427" s="108">
        <v>1000</v>
      </c>
      <c r="CV427" s="104" t="s">
        <v>11841</v>
      </c>
      <c r="CX427" s="13" t="s">
        <v>12048</v>
      </c>
      <c r="CY427" s="13" t="s">
        <v>11765</v>
      </c>
      <c r="CZ427" s="13" t="s">
        <v>11760</v>
      </c>
      <c r="DB427" s="15">
        <v>3</v>
      </c>
      <c r="DE427" s="17" t="s">
        <v>11348</v>
      </c>
      <c r="DF427" s="22">
        <v>0</v>
      </c>
      <c r="DG427" s="22">
        <v>0</v>
      </c>
      <c r="DH427" s="22">
        <v>0</v>
      </c>
      <c r="DI427" s="22">
        <v>1</v>
      </c>
      <c r="DJ427" s="22">
        <v>0</v>
      </c>
      <c r="DK427" s="22">
        <f t="shared" si="77"/>
        <v>1</v>
      </c>
      <c r="DL427" s="17" t="s">
        <v>11348</v>
      </c>
    </row>
    <row r="428" spans="1:116">
      <c r="S428" s="17" t="s">
        <v>11350</v>
      </c>
      <c r="T428" s="81">
        <v>0</v>
      </c>
      <c r="U428" s="81">
        <v>1</v>
      </c>
      <c r="V428" s="81">
        <v>0</v>
      </c>
      <c r="W428" s="81">
        <v>4</v>
      </c>
      <c r="X428" s="81">
        <v>0</v>
      </c>
      <c r="Y428" s="17">
        <f t="shared" si="76"/>
        <v>5</v>
      </c>
      <c r="AP428" s="62" t="s">
        <v>11842</v>
      </c>
      <c r="AQ428" s="22">
        <v>0</v>
      </c>
      <c r="AR428" s="22">
        <v>0</v>
      </c>
      <c r="AS428" s="22">
        <v>0</v>
      </c>
      <c r="AT428" s="22">
        <v>0</v>
      </c>
      <c r="AU428" s="22">
        <v>0</v>
      </c>
      <c r="AV428" s="22">
        <v>0</v>
      </c>
      <c r="AW428" s="22">
        <v>0</v>
      </c>
      <c r="AX428" s="22">
        <v>0</v>
      </c>
      <c r="AY428" s="22">
        <v>0</v>
      </c>
      <c r="AZ428" s="22">
        <v>0</v>
      </c>
      <c r="BA428" s="22">
        <v>0</v>
      </c>
      <c r="BB428" s="22">
        <v>0</v>
      </c>
      <c r="BC428" s="22">
        <v>0</v>
      </c>
      <c r="BD428" s="22">
        <v>0</v>
      </c>
      <c r="BE428" s="22">
        <v>0</v>
      </c>
      <c r="BF428" s="22">
        <v>0</v>
      </c>
      <c r="BG428" s="22">
        <v>0</v>
      </c>
      <c r="BH428" s="22">
        <v>0</v>
      </c>
      <c r="BI428" s="22">
        <v>0</v>
      </c>
      <c r="BJ428" s="22">
        <v>0</v>
      </c>
      <c r="BK428" s="22">
        <v>0</v>
      </c>
      <c r="BL428" s="22">
        <v>0</v>
      </c>
      <c r="BM428" s="22">
        <v>0</v>
      </c>
      <c r="BN428" s="22">
        <v>0</v>
      </c>
      <c r="BO428" s="22">
        <v>0</v>
      </c>
      <c r="BP428" s="22">
        <v>0</v>
      </c>
      <c r="BQ428" s="22">
        <v>0</v>
      </c>
      <c r="BR428" s="22">
        <v>0</v>
      </c>
      <c r="BS428" s="22">
        <v>0</v>
      </c>
      <c r="BT428" s="22">
        <v>0</v>
      </c>
      <c r="BU428" s="22">
        <v>0</v>
      </c>
      <c r="BV428" s="22">
        <v>0</v>
      </c>
      <c r="BW428" s="22">
        <v>0</v>
      </c>
      <c r="BX428" s="22">
        <v>0</v>
      </c>
      <c r="BY428" s="22">
        <v>0</v>
      </c>
      <c r="BZ428" s="22">
        <v>0</v>
      </c>
      <c r="CA428" s="22">
        <v>0</v>
      </c>
      <c r="CB428" s="22">
        <v>0</v>
      </c>
      <c r="CC428" s="22">
        <v>0</v>
      </c>
      <c r="CD428" s="22">
        <v>0</v>
      </c>
      <c r="CE428" s="22">
        <v>0</v>
      </c>
      <c r="CF428" s="22">
        <v>0</v>
      </c>
      <c r="CG428" s="22">
        <v>0</v>
      </c>
      <c r="CH428" s="63">
        <v>0</v>
      </c>
      <c r="CI428" s="63">
        <v>0</v>
      </c>
      <c r="CJ428" s="22">
        <v>0</v>
      </c>
      <c r="CK428" s="22">
        <v>0</v>
      </c>
      <c r="CL428" s="22">
        <v>0</v>
      </c>
      <c r="CM428" s="22">
        <v>0</v>
      </c>
      <c r="CN428" s="22">
        <v>0</v>
      </c>
      <c r="CO428" s="22">
        <v>0</v>
      </c>
      <c r="CP428" s="22">
        <v>0</v>
      </c>
      <c r="CQ428" s="22">
        <v>0</v>
      </c>
      <c r="CR428" s="57">
        <v>0</v>
      </c>
      <c r="CS428" s="57">
        <v>1</v>
      </c>
      <c r="CT428" s="57">
        <v>0</v>
      </c>
      <c r="CU428" s="24">
        <v>13</v>
      </c>
      <c r="CV428" s="104" t="s">
        <v>11842</v>
      </c>
      <c r="CX428" s="13" t="s">
        <v>12048</v>
      </c>
      <c r="CY428" s="13" t="s">
        <v>11843</v>
      </c>
      <c r="CZ428" s="13" t="s">
        <v>11844</v>
      </c>
      <c r="DB428" s="15">
        <v>-5</v>
      </c>
      <c r="DE428" s="56" t="s">
        <v>11349</v>
      </c>
      <c r="DF428" s="57">
        <v>0</v>
      </c>
      <c r="DG428" s="57">
        <v>0</v>
      </c>
      <c r="DH428" s="57">
        <v>0</v>
      </c>
      <c r="DI428" s="57">
        <v>1</v>
      </c>
      <c r="DJ428" s="57">
        <v>1</v>
      </c>
      <c r="DK428" s="22">
        <f t="shared" si="77"/>
        <v>2</v>
      </c>
      <c r="DL428" s="56" t="s">
        <v>11349</v>
      </c>
    </row>
    <row r="429" spans="1:116">
      <c r="S429" s="56" t="s">
        <v>11351</v>
      </c>
      <c r="T429" s="80">
        <v>0</v>
      </c>
      <c r="U429" s="80">
        <v>2</v>
      </c>
      <c r="V429" s="80">
        <v>0</v>
      </c>
      <c r="W429" s="80">
        <v>9</v>
      </c>
      <c r="X429" s="80">
        <v>0</v>
      </c>
      <c r="Y429" s="17">
        <f t="shared" si="76"/>
        <v>11</v>
      </c>
      <c r="AP429" s="62" t="s">
        <v>11845</v>
      </c>
      <c r="AQ429" s="22">
        <v>0</v>
      </c>
      <c r="AR429" s="22">
        <v>0</v>
      </c>
      <c r="AS429" s="22">
        <v>0</v>
      </c>
      <c r="AT429" s="22">
        <v>0</v>
      </c>
      <c r="AU429" s="22">
        <v>0</v>
      </c>
      <c r="AV429" s="22">
        <v>0</v>
      </c>
      <c r="AW429" s="22">
        <v>0</v>
      </c>
      <c r="AX429" s="22">
        <v>0</v>
      </c>
      <c r="AY429" s="22">
        <v>0</v>
      </c>
      <c r="AZ429" s="22">
        <v>0</v>
      </c>
      <c r="BA429" s="22">
        <v>0</v>
      </c>
      <c r="BB429" s="22">
        <v>0</v>
      </c>
      <c r="BC429" s="22">
        <v>0</v>
      </c>
      <c r="BD429" s="22">
        <v>0</v>
      </c>
      <c r="BE429" s="22">
        <v>0</v>
      </c>
      <c r="BF429" s="22">
        <v>0</v>
      </c>
      <c r="BG429" s="22">
        <v>0</v>
      </c>
      <c r="BH429" s="22">
        <v>0</v>
      </c>
      <c r="BI429" s="22">
        <v>0</v>
      </c>
      <c r="BJ429" s="22">
        <v>0</v>
      </c>
      <c r="BK429" s="22">
        <v>0</v>
      </c>
      <c r="BL429" s="22">
        <v>0</v>
      </c>
      <c r="BM429" s="22">
        <v>0</v>
      </c>
      <c r="BN429" s="22">
        <v>0</v>
      </c>
      <c r="BO429" s="22">
        <v>0</v>
      </c>
      <c r="BP429" s="22">
        <v>0</v>
      </c>
      <c r="BQ429" s="22">
        <v>0</v>
      </c>
      <c r="BR429" s="22">
        <v>0</v>
      </c>
      <c r="BS429" s="22">
        <v>0</v>
      </c>
      <c r="BT429" s="22">
        <v>0</v>
      </c>
      <c r="BU429" s="22">
        <v>0</v>
      </c>
      <c r="BV429" s="22">
        <v>0</v>
      </c>
      <c r="BW429" s="22">
        <v>0</v>
      </c>
      <c r="BX429" s="22">
        <v>0</v>
      </c>
      <c r="BY429" s="22">
        <v>0</v>
      </c>
      <c r="BZ429" s="22">
        <v>0</v>
      </c>
      <c r="CA429" s="22">
        <v>0</v>
      </c>
      <c r="CB429" s="22">
        <v>0</v>
      </c>
      <c r="CC429" s="22">
        <v>0</v>
      </c>
      <c r="CD429" s="22">
        <v>0</v>
      </c>
      <c r="CE429" s="22">
        <v>0</v>
      </c>
      <c r="CF429" s="22">
        <v>0</v>
      </c>
      <c r="CG429" s="22">
        <v>0</v>
      </c>
      <c r="CH429" s="63">
        <v>0</v>
      </c>
      <c r="CI429" s="63">
        <v>0</v>
      </c>
      <c r="CJ429" s="22">
        <v>0</v>
      </c>
      <c r="CK429" s="22">
        <v>0</v>
      </c>
      <c r="CL429" s="22">
        <v>0</v>
      </c>
      <c r="CM429" s="22">
        <v>0</v>
      </c>
      <c r="CN429" s="22">
        <v>0</v>
      </c>
      <c r="CO429" s="22">
        <v>0</v>
      </c>
      <c r="CP429" s="22">
        <v>0</v>
      </c>
      <c r="CQ429" s="22">
        <v>0</v>
      </c>
      <c r="CR429" s="22">
        <v>0</v>
      </c>
      <c r="CS429" s="22">
        <v>0</v>
      </c>
      <c r="CT429" s="22">
        <v>0</v>
      </c>
      <c r="CU429" s="22">
        <v>0</v>
      </c>
      <c r="CV429" s="104" t="s">
        <v>11845</v>
      </c>
      <c r="DE429" s="17" t="s">
        <v>11350</v>
      </c>
      <c r="DF429" s="22">
        <v>0</v>
      </c>
      <c r="DG429" s="22">
        <v>0</v>
      </c>
      <c r="DH429" s="22">
        <v>0</v>
      </c>
      <c r="DI429" s="22">
        <v>1</v>
      </c>
      <c r="DJ429" s="22">
        <v>0</v>
      </c>
      <c r="DK429" s="22">
        <f t="shared" ref="DK429:DK434" si="78">SUM(DF429:DI429)</f>
        <v>1</v>
      </c>
      <c r="DL429" s="17" t="s">
        <v>11350</v>
      </c>
    </row>
    <row r="430" spans="1:116">
      <c r="S430" s="17" t="s">
        <v>11352</v>
      </c>
      <c r="T430" s="81">
        <v>7</v>
      </c>
      <c r="U430" s="81">
        <v>28</v>
      </c>
      <c r="V430" s="81">
        <v>3</v>
      </c>
      <c r="W430" s="81">
        <v>119</v>
      </c>
      <c r="X430" s="81">
        <v>0</v>
      </c>
      <c r="Y430" s="17">
        <f t="shared" si="76"/>
        <v>157</v>
      </c>
      <c r="DE430" s="56" t="s">
        <v>11351</v>
      </c>
      <c r="DF430" s="57">
        <v>0</v>
      </c>
      <c r="DG430" s="57">
        <v>5</v>
      </c>
      <c r="DH430" s="57">
        <v>1</v>
      </c>
      <c r="DI430" s="57">
        <v>41</v>
      </c>
      <c r="DJ430" s="57">
        <v>38</v>
      </c>
      <c r="DK430" s="22">
        <f t="shared" si="78"/>
        <v>47</v>
      </c>
      <c r="DL430" s="56" t="s">
        <v>11351</v>
      </c>
    </row>
    <row r="431" spans="1:116">
      <c r="S431" s="56" t="s">
        <v>11353</v>
      </c>
      <c r="T431" s="80">
        <v>0</v>
      </c>
      <c r="U431" s="80">
        <v>0</v>
      </c>
      <c r="V431" s="80">
        <v>0</v>
      </c>
      <c r="W431" s="80">
        <v>0</v>
      </c>
      <c r="X431" s="80">
        <v>0</v>
      </c>
      <c r="Y431" s="17">
        <f t="shared" si="76"/>
        <v>0</v>
      </c>
      <c r="AP431" s="13" t="s">
        <v>11846</v>
      </c>
      <c r="AT431" s="15">
        <v>650</v>
      </c>
      <c r="AU431" s="15"/>
      <c r="AV431" s="15"/>
      <c r="AW431" s="15"/>
      <c r="AX431" s="15"/>
      <c r="AY431" s="15">
        <v>650</v>
      </c>
      <c r="AZ431" s="15"/>
      <c r="BA431" s="15"/>
      <c r="BB431" s="15"/>
      <c r="BC431" s="15"/>
      <c r="BD431" s="15"/>
      <c r="BE431" s="15">
        <v>650</v>
      </c>
      <c r="BF431" s="15"/>
      <c r="BG431" s="15"/>
      <c r="BH431" s="15"/>
      <c r="BI431" s="15"/>
      <c r="BJ431" s="15"/>
      <c r="BK431" s="15"/>
      <c r="BL431" s="15"/>
      <c r="BM431" s="15">
        <v>650</v>
      </c>
      <c r="BN431" s="15"/>
      <c r="BO431" s="15"/>
      <c r="BP431" s="15"/>
      <c r="BQ431" s="15"/>
      <c r="BR431" s="15">
        <v>650</v>
      </c>
      <c r="BS431" s="93"/>
      <c r="BT431" s="15"/>
      <c r="BU431" s="15"/>
      <c r="BV431" s="15"/>
      <c r="BW431" s="15">
        <v>650</v>
      </c>
      <c r="BX431" s="15"/>
      <c r="BY431" s="15"/>
      <c r="BZ431" s="15"/>
      <c r="CA431" s="15"/>
      <c r="CB431" s="15">
        <v>650</v>
      </c>
      <c r="CC431" s="15"/>
      <c r="CD431" s="15"/>
      <c r="CE431" s="15"/>
      <c r="CF431" s="15"/>
      <c r="CG431" s="15"/>
      <c r="CH431" s="15"/>
      <c r="CI431" s="15"/>
      <c r="CJ431" s="15">
        <v>650</v>
      </c>
      <c r="CK431" s="15"/>
      <c r="CL431" s="15"/>
      <c r="CM431" s="15"/>
      <c r="CN431" s="15"/>
      <c r="CO431" s="15"/>
      <c r="CP431" s="15"/>
      <c r="CQ431" s="15">
        <v>650</v>
      </c>
      <c r="DE431" s="17" t="s">
        <v>11352</v>
      </c>
      <c r="DF431" s="22">
        <v>9</v>
      </c>
      <c r="DG431" s="22">
        <v>24</v>
      </c>
      <c r="DH431" s="22">
        <v>14</v>
      </c>
      <c r="DI431" s="22">
        <v>66</v>
      </c>
      <c r="DJ431" s="22">
        <v>47</v>
      </c>
      <c r="DK431" s="22">
        <f t="shared" si="78"/>
        <v>113</v>
      </c>
      <c r="DL431" s="17" t="s">
        <v>11352</v>
      </c>
    </row>
    <row r="432" spans="1:116">
      <c r="T432" s="104">
        <f>SUM(T422:T430)</f>
        <v>7</v>
      </c>
      <c r="U432" s="104">
        <f>SUM(U422:U430)</f>
        <v>32</v>
      </c>
      <c r="V432" s="104">
        <f>SUM(V422:V430)</f>
        <v>3</v>
      </c>
      <c r="W432" s="104">
        <f>SUM(W422:W430)</f>
        <v>132</v>
      </c>
      <c r="X432" s="104">
        <f>SUM(X422:X430)</f>
        <v>0</v>
      </c>
      <c r="Y432" s="62">
        <f>SUM(T432:X432)</f>
        <v>174</v>
      </c>
      <c r="AP432" s="13" t="s">
        <v>11847</v>
      </c>
      <c r="AQ432" s="47">
        <v>3</v>
      </c>
      <c r="AR432" s="47">
        <v>0</v>
      </c>
      <c r="AS432" s="47">
        <v>1</v>
      </c>
      <c r="AT432" s="47">
        <v>1</v>
      </c>
      <c r="AU432" s="47">
        <v>1</v>
      </c>
      <c r="AV432" s="47">
        <v>0</v>
      </c>
      <c r="AW432" s="47">
        <v>0</v>
      </c>
      <c r="AX432" s="94">
        <v>0</v>
      </c>
      <c r="AY432" s="94">
        <v>0</v>
      </c>
      <c r="AZ432" s="47">
        <v>1</v>
      </c>
      <c r="BA432" s="47">
        <v>2</v>
      </c>
      <c r="BB432" s="47">
        <v>1</v>
      </c>
      <c r="BC432" s="47">
        <v>1</v>
      </c>
      <c r="BD432" s="47">
        <v>0</v>
      </c>
      <c r="BE432" s="47">
        <v>0</v>
      </c>
      <c r="BF432" s="47">
        <v>1</v>
      </c>
      <c r="BG432" s="47">
        <v>0</v>
      </c>
      <c r="BH432" s="47">
        <v>0</v>
      </c>
      <c r="BI432" s="47">
        <v>0</v>
      </c>
      <c r="BJ432" s="47">
        <v>1</v>
      </c>
      <c r="BK432" s="96">
        <v>1</v>
      </c>
      <c r="BL432" s="47">
        <v>0</v>
      </c>
      <c r="BM432" s="95">
        <v>0</v>
      </c>
      <c r="BN432" s="47">
        <v>0</v>
      </c>
      <c r="BO432" s="47">
        <v>0</v>
      </c>
      <c r="BP432" s="47">
        <v>0</v>
      </c>
      <c r="BQ432" s="47">
        <v>0</v>
      </c>
      <c r="BR432" s="15">
        <v>0</v>
      </c>
      <c r="BS432" s="15">
        <v>0</v>
      </c>
      <c r="BT432" s="15">
        <v>0</v>
      </c>
      <c r="BU432" s="15">
        <v>0</v>
      </c>
      <c r="BV432" s="15">
        <v>0</v>
      </c>
      <c r="BW432" s="15">
        <v>0</v>
      </c>
      <c r="BX432" s="15">
        <v>0</v>
      </c>
      <c r="BY432" s="15">
        <v>0</v>
      </c>
      <c r="BZ432" s="15">
        <v>0</v>
      </c>
      <c r="CA432" s="15">
        <v>0</v>
      </c>
      <c r="CB432" s="15">
        <v>0</v>
      </c>
      <c r="CC432" s="15">
        <v>0</v>
      </c>
      <c r="CD432" s="15">
        <v>0</v>
      </c>
      <c r="CE432" s="15">
        <v>0</v>
      </c>
      <c r="CF432" s="15">
        <v>0</v>
      </c>
      <c r="CG432" s="15">
        <v>0</v>
      </c>
      <c r="CH432" s="66">
        <v>0</v>
      </c>
      <c r="CI432" s="66">
        <v>0</v>
      </c>
      <c r="CJ432" s="15">
        <v>0</v>
      </c>
      <c r="CK432" s="15">
        <v>0</v>
      </c>
      <c r="CL432" s="15">
        <v>0</v>
      </c>
      <c r="CM432" s="15">
        <v>0</v>
      </c>
      <c r="CN432" s="15">
        <v>0</v>
      </c>
      <c r="CO432" s="15">
        <v>0</v>
      </c>
      <c r="CP432" s="15">
        <v>0</v>
      </c>
      <c r="CQ432" s="15">
        <v>0</v>
      </c>
      <c r="CR432" s="15">
        <v>0</v>
      </c>
      <c r="CS432" s="15">
        <v>0</v>
      </c>
      <c r="CT432" s="15">
        <v>0</v>
      </c>
      <c r="CU432" s="15">
        <v>0</v>
      </c>
      <c r="CV432" s="13" t="s">
        <v>11847</v>
      </c>
      <c r="DE432" s="56" t="s">
        <v>11353</v>
      </c>
      <c r="DF432" s="57">
        <v>43</v>
      </c>
      <c r="DG432" s="57">
        <v>113</v>
      </c>
      <c r="DH432" s="57">
        <v>52</v>
      </c>
      <c r="DI432" s="57">
        <v>175</v>
      </c>
      <c r="DJ432" s="57">
        <v>1000</v>
      </c>
      <c r="DK432" s="22">
        <f t="shared" si="78"/>
        <v>383</v>
      </c>
      <c r="DL432" s="56" t="s">
        <v>11353</v>
      </c>
    </row>
    <row r="433" spans="19:116">
      <c r="AP433" s="13" t="s">
        <v>11848</v>
      </c>
      <c r="AQ433" s="47">
        <v>3</v>
      </c>
      <c r="AR433" s="47">
        <v>3</v>
      </c>
      <c r="AS433" s="47">
        <v>1</v>
      </c>
      <c r="AT433" s="47">
        <v>1</v>
      </c>
      <c r="AU433" s="47">
        <v>1</v>
      </c>
      <c r="AV433" s="47">
        <v>0</v>
      </c>
      <c r="AW433" s="47">
        <v>0</v>
      </c>
      <c r="AX433" s="94">
        <v>0</v>
      </c>
      <c r="AY433" s="94">
        <v>1</v>
      </c>
      <c r="AZ433" s="47">
        <v>1</v>
      </c>
      <c r="BA433" s="47">
        <v>0</v>
      </c>
      <c r="BB433" s="47">
        <v>0</v>
      </c>
      <c r="BC433" s="47">
        <v>1</v>
      </c>
      <c r="BD433" s="47">
        <v>0</v>
      </c>
      <c r="BE433" s="47">
        <v>0</v>
      </c>
      <c r="BF433" s="47">
        <v>1</v>
      </c>
      <c r="BG433" s="47">
        <v>0</v>
      </c>
      <c r="BH433" s="47">
        <v>0</v>
      </c>
      <c r="BI433" s="47">
        <v>0</v>
      </c>
      <c r="BJ433" s="47">
        <v>0</v>
      </c>
      <c r="BK433" s="96">
        <v>1</v>
      </c>
      <c r="BL433" s="47">
        <v>0</v>
      </c>
      <c r="BM433" s="95">
        <v>0</v>
      </c>
      <c r="BN433" s="47">
        <v>0</v>
      </c>
      <c r="BO433" s="47">
        <v>0</v>
      </c>
      <c r="BP433" s="47">
        <v>0</v>
      </c>
      <c r="BQ433" s="47">
        <v>0</v>
      </c>
      <c r="BR433" s="15">
        <v>0</v>
      </c>
      <c r="BS433" s="15">
        <v>0</v>
      </c>
      <c r="BT433" s="15">
        <v>0</v>
      </c>
      <c r="BU433" s="15">
        <v>0</v>
      </c>
      <c r="BV433" s="15">
        <v>0</v>
      </c>
      <c r="BW433" s="15">
        <v>0</v>
      </c>
      <c r="BX433" s="15">
        <v>0</v>
      </c>
      <c r="BY433" s="15">
        <v>0</v>
      </c>
      <c r="BZ433" s="15">
        <v>0</v>
      </c>
      <c r="CA433" s="15">
        <v>0</v>
      </c>
      <c r="CB433" s="15">
        <v>0</v>
      </c>
      <c r="CC433" s="15">
        <v>0</v>
      </c>
      <c r="CD433" s="15">
        <v>0</v>
      </c>
      <c r="CE433" s="15">
        <v>0</v>
      </c>
      <c r="CF433" s="15">
        <v>0</v>
      </c>
      <c r="CG433" s="15">
        <v>0</v>
      </c>
      <c r="CH433" s="66">
        <v>0</v>
      </c>
      <c r="CI433" s="66">
        <v>0</v>
      </c>
      <c r="CJ433" s="15">
        <v>0</v>
      </c>
      <c r="CK433" s="15">
        <v>0</v>
      </c>
      <c r="CL433" s="15">
        <v>0</v>
      </c>
      <c r="CM433" s="15">
        <v>0</v>
      </c>
      <c r="CN433" s="15">
        <v>0</v>
      </c>
      <c r="CO433" s="15">
        <v>0</v>
      </c>
      <c r="CP433" s="15">
        <v>0</v>
      </c>
      <c r="CQ433" s="15">
        <v>0</v>
      </c>
      <c r="CR433" s="15">
        <v>0</v>
      </c>
      <c r="CS433" s="15">
        <v>0</v>
      </c>
      <c r="CT433" s="15">
        <v>0</v>
      </c>
      <c r="CU433" s="15">
        <v>0</v>
      </c>
      <c r="CV433" s="13" t="s">
        <v>11848</v>
      </c>
      <c r="DE433" s="17" t="s">
        <v>11749</v>
      </c>
      <c r="DF433" s="22">
        <v>1</v>
      </c>
      <c r="DG433" s="22">
        <v>0</v>
      </c>
      <c r="DH433" s="22">
        <v>0</v>
      </c>
      <c r="DI433" s="22">
        <v>85</v>
      </c>
      <c r="DJ433" s="22">
        <v>13</v>
      </c>
      <c r="DK433" s="22">
        <f t="shared" si="78"/>
        <v>86</v>
      </c>
      <c r="DL433" s="17" t="s">
        <v>11749</v>
      </c>
    </row>
    <row r="434" spans="19:116">
      <c r="AP434" s="13" t="s">
        <v>11849</v>
      </c>
      <c r="AQ434" s="47">
        <v>10</v>
      </c>
      <c r="AR434" s="47">
        <v>3</v>
      </c>
      <c r="AS434" s="47">
        <v>5</v>
      </c>
      <c r="AT434" s="47">
        <v>3</v>
      </c>
      <c r="AU434" s="47">
        <v>2</v>
      </c>
      <c r="AV434" s="47">
        <v>0</v>
      </c>
      <c r="AW434" s="47">
        <v>0</v>
      </c>
      <c r="AX434" s="94">
        <v>0</v>
      </c>
      <c r="AY434" s="94">
        <v>1</v>
      </c>
      <c r="AZ434" s="47">
        <v>1</v>
      </c>
      <c r="BA434" s="47">
        <v>0</v>
      </c>
      <c r="BB434" s="47">
        <v>0</v>
      </c>
      <c r="BC434" s="47">
        <v>1</v>
      </c>
      <c r="BD434" s="47">
        <v>0</v>
      </c>
      <c r="BE434" s="47">
        <v>0</v>
      </c>
      <c r="BF434" s="47">
        <v>1</v>
      </c>
      <c r="BG434" s="47">
        <v>0</v>
      </c>
      <c r="BH434" s="47">
        <v>0</v>
      </c>
      <c r="BI434" s="47">
        <v>0</v>
      </c>
      <c r="BJ434" s="47">
        <v>0</v>
      </c>
      <c r="BK434" s="96">
        <v>1</v>
      </c>
      <c r="BL434" s="47">
        <v>0</v>
      </c>
      <c r="BM434" s="95">
        <v>0</v>
      </c>
      <c r="BN434" s="47">
        <v>0</v>
      </c>
      <c r="BO434" s="47">
        <v>0</v>
      </c>
      <c r="BP434" s="47">
        <v>0</v>
      </c>
      <c r="BQ434" s="47">
        <v>0</v>
      </c>
      <c r="BR434" s="15">
        <v>0</v>
      </c>
      <c r="BS434" s="15">
        <v>0</v>
      </c>
      <c r="BT434" s="15">
        <v>0</v>
      </c>
      <c r="BU434" s="15">
        <v>0</v>
      </c>
      <c r="BV434" s="15">
        <v>0</v>
      </c>
      <c r="BW434" s="15">
        <v>0</v>
      </c>
      <c r="BX434" s="15">
        <v>0</v>
      </c>
      <c r="BY434" s="15">
        <v>0</v>
      </c>
      <c r="BZ434" s="15">
        <v>0</v>
      </c>
      <c r="CA434" s="15">
        <v>0</v>
      </c>
      <c r="CB434" s="15">
        <v>0</v>
      </c>
      <c r="CC434" s="15">
        <v>0</v>
      </c>
      <c r="CD434" s="15">
        <v>0</v>
      </c>
      <c r="CE434" s="15">
        <v>0</v>
      </c>
      <c r="CF434" s="15">
        <v>0</v>
      </c>
      <c r="CG434" s="15">
        <v>0</v>
      </c>
      <c r="CH434" s="66">
        <v>0</v>
      </c>
      <c r="CI434" s="66">
        <v>0</v>
      </c>
      <c r="CJ434" s="15">
        <v>0</v>
      </c>
      <c r="CK434" s="15">
        <v>0</v>
      </c>
      <c r="CL434" s="15">
        <v>0</v>
      </c>
      <c r="CM434" s="15">
        <v>0</v>
      </c>
      <c r="CN434" s="15">
        <v>0</v>
      </c>
      <c r="CO434" s="15">
        <v>0</v>
      </c>
      <c r="CP434" s="15">
        <v>0</v>
      </c>
      <c r="CQ434" s="15">
        <v>0</v>
      </c>
      <c r="CR434" s="15">
        <v>0</v>
      </c>
      <c r="CS434" s="15">
        <v>0</v>
      </c>
      <c r="CT434" s="15">
        <v>0</v>
      </c>
      <c r="CU434" s="15">
        <v>0</v>
      </c>
      <c r="CV434" s="13" t="s">
        <v>11849</v>
      </c>
      <c r="DF434" s="15">
        <f>SUM(DF423:DF433)</f>
        <v>53</v>
      </c>
      <c r="DG434" s="15">
        <f t="shared" ref="DG434:DJ434" si="79">SUM(DG423:DG433)</f>
        <v>142</v>
      </c>
      <c r="DH434" s="15">
        <f t="shared" si="79"/>
        <v>67</v>
      </c>
      <c r="DI434" s="15">
        <f t="shared" si="79"/>
        <v>370</v>
      </c>
      <c r="DJ434" s="15">
        <f t="shared" si="79"/>
        <v>1099</v>
      </c>
      <c r="DK434" s="22">
        <f t="shared" si="78"/>
        <v>632</v>
      </c>
    </row>
    <row r="435" spans="19:116">
      <c r="S435" s="17" t="s">
        <v>11753</v>
      </c>
      <c r="T435" s="17" t="s">
        <v>6276</v>
      </c>
      <c r="U435" s="17" t="s">
        <v>6446</v>
      </c>
      <c r="V435" s="17" t="s">
        <v>6288</v>
      </c>
      <c r="W435" s="17" t="s">
        <v>6311</v>
      </c>
      <c r="X435" s="17" t="s">
        <v>6437</v>
      </c>
      <c r="Y435" s="17" t="s">
        <v>11754</v>
      </c>
      <c r="AP435" s="13" t="s">
        <v>11850</v>
      </c>
      <c r="AQ435" s="47">
        <v>51</v>
      </c>
      <c r="AR435" s="47">
        <v>46</v>
      </c>
      <c r="AS435" s="47">
        <v>37</v>
      </c>
      <c r="AT435" s="47">
        <v>28</v>
      </c>
      <c r="AU435" s="47">
        <v>23</v>
      </c>
      <c r="AV435" s="47">
        <v>12</v>
      </c>
      <c r="AW435" s="47">
        <v>18</v>
      </c>
      <c r="AX435" s="94">
        <v>8</v>
      </c>
      <c r="AY435" s="94">
        <v>10</v>
      </c>
      <c r="AZ435" s="47">
        <v>4</v>
      </c>
      <c r="BA435" s="47">
        <v>1</v>
      </c>
      <c r="BB435" s="47">
        <v>5</v>
      </c>
      <c r="BC435" s="47">
        <v>3</v>
      </c>
      <c r="BD435" s="47">
        <v>0</v>
      </c>
      <c r="BE435" s="47">
        <v>0</v>
      </c>
      <c r="BF435" s="47">
        <v>2</v>
      </c>
      <c r="BG435" s="47">
        <v>0</v>
      </c>
      <c r="BH435" s="47">
        <v>0</v>
      </c>
      <c r="BI435" s="47">
        <v>0</v>
      </c>
      <c r="BJ435" s="47">
        <v>4</v>
      </c>
      <c r="BK435" s="47">
        <v>1</v>
      </c>
      <c r="BL435" s="96">
        <v>1</v>
      </c>
      <c r="BM435" s="97">
        <v>0</v>
      </c>
      <c r="BN435" s="47">
        <v>0</v>
      </c>
      <c r="BO435" s="47">
        <v>0</v>
      </c>
      <c r="BP435" s="47">
        <v>0</v>
      </c>
      <c r="BQ435" s="47">
        <v>0</v>
      </c>
      <c r="BR435" s="15">
        <v>0</v>
      </c>
      <c r="BS435" s="15">
        <v>0</v>
      </c>
      <c r="BT435" s="15">
        <v>0</v>
      </c>
      <c r="BU435" s="15">
        <v>0</v>
      </c>
      <c r="BV435" s="15">
        <v>0</v>
      </c>
      <c r="BW435" s="15">
        <v>0</v>
      </c>
      <c r="BX435" s="15">
        <v>0</v>
      </c>
      <c r="BY435" s="15">
        <v>0</v>
      </c>
      <c r="BZ435" s="15">
        <v>0</v>
      </c>
      <c r="CA435" s="15">
        <v>0</v>
      </c>
      <c r="CB435" s="15">
        <v>0</v>
      </c>
      <c r="CC435" s="15">
        <v>0</v>
      </c>
      <c r="CD435" s="15">
        <v>0</v>
      </c>
      <c r="CE435" s="15">
        <v>0</v>
      </c>
      <c r="CF435" s="15">
        <v>0</v>
      </c>
      <c r="CG435" s="15">
        <v>0</v>
      </c>
      <c r="CH435" s="66">
        <v>0</v>
      </c>
      <c r="CI435" s="66">
        <v>0</v>
      </c>
      <c r="CJ435" s="15">
        <v>0</v>
      </c>
      <c r="CK435" s="15">
        <v>0</v>
      </c>
      <c r="CL435" s="15">
        <v>0</v>
      </c>
      <c r="CM435" s="15">
        <v>0</v>
      </c>
      <c r="CN435" s="15">
        <v>0</v>
      </c>
      <c r="CO435" s="15">
        <v>0</v>
      </c>
      <c r="CP435" s="15">
        <v>0</v>
      </c>
      <c r="CQ435" s="15">
        <v>0</v>
      </c>
      <c r="CR435" s="15">
        <v>0</v>
      </c>
      <c r="CS435" s="15">
        <v>0</v>
      </c>
      <c r="CT435" s="15">
        <v>0</v>
      </c>
      <c r="CU435" s="15">
        <v>0</v>
      </c>
      <c r="CV435" s="13" t="s">
        <v>11850</v>
      </c>
      <c r="CX435" s="98" t="s">
        <v>11801</v>
      </c>
      <c r="DG435" s="15"/>
      <c r="DH435" s="15"/>
      <c r="DI435" s="15"/>
      <c r="DJ435" s="15"/>
      <c r="DK435" s="15"/>
      <c r="DL435" s="15"/>
    </row>
    <row r="436" spans="19:116">
      <c r="S436" s="17" t="s">
        <v>11344</v>
      </c>
      <c r="T436" s="22">
        <v>0</v>
      </c>
      <c r="U436" s="22">
        <v>0</v>
      </c>
      <c r="V436" s="22">
        <v>0</v>
      </c>
      <c r="W436" s="22">
        <v>0</v>
      </c>
      <c r="X436" s="22">
        <v>0</v>
      </c>
      <c r="Y436" s="22">
        <f>SUM(T436:W436)</f>
        <v>0</v>
      </c>
      <c r="Z436" s="17" t="s">
        <v>11344</v>
      </c>
      <c r="AP436" s="13" t="s">
        <v>11802</v>
      </c>
      <c r="AQ436" s="58">
        <v>43</v>
      </c>
      <c r="AR436" s="58">
        <v>44</v>
      </c>
      <c r="AS436" s="58">
        <v>45</v>
      </c>
      <c r="AT436" s="58">
        <v>46</v>
      </c>
      <c r="AU436" s="58">
        <v>47</v>
      </c>
      <c r="AV436" s="58">
        <v>48</v>
      </c>
      <c r="AW436" s="58">
        <v>49</v>
      </c>
      <c r="AX436" s="58">
        <v>50</v>
      </c>
      <c r="AY436" s="58">
        <v>51</v>
      </c>
      <c r="AZ436" s="58">
        <v>52</v>
      </c>
      <c r="BA436" s="58">
        <v>53</v>
      </c>
      <c r="BB436" s="58">
        <v>54</v>
      </c>
      <c r="BC436" s="58">
        <v>55</v>
      </c>
      <c r="BD436" s="58">
        <v>56</v>
      </c>
      <c r="BE436" s="58">
        <v>57</v>
      </c>
      <c r="BF436" s="58">
        <v>58</v>
      </c>
      <c r="BG436" s="58">
        <v>59</v>
      </c>
      <c r="BH436" s="58">
        <v>60</v>
      </c>
      <c r="BI436" s="58">
        <v>61</v>
      </c>
      <c r="BJ436" s="58">
        <v>62</v>
      </c>
      <c r="BK436" s="58">
        <v>63</v>
      </c>
      <c r="BL436" s="58">
        <v>64</v>
      </c>
      <c r="BM436" s="58">
        <v>65</v>
      </c>
      <c r="BN436" s="58">
        <v>66</v>
      </c>
      <c r="BO436" s="58">
        <v>67</v>
      </c>
      <c r="BP436" s="58">
        <v>68</v>
      </c>
      <c r="BQ436" s="58">
        <v>69</v>
      </c>
      <c r="BR436" s="58">
        <v>70</v>
      </c>
      <c r="BS436" s="58">
        <v>71</v>
      </c>
      <c r="BT436" s="58">
        <v>72</v>
      </c>
      <c r="BU436" s="58">
        <v>73</v>
      </c>
      <c r="BV436" s="58">
        <v>74</v>
      </c>
      <c r="BW436" s="58">
        <v>75</v>
      </c>
      <c r="BX436" s="58">
        <v>76</v>
      </c>
      <c r="BY436" s="58">
        <v>77</v>
      </c>
      <c r="BZ436" s="58">
        <v>78</v>
      </c>
      <c r="CA436" s="58">
        <v>79</v>
      </c>
      <c r="CB436" s="58">
        <v>80</v>
      </c>
      <c r="CC436" s="58">
        <v>81</v>
      </c>
      <c r="CD436" s="58">
        <v>82</v>
      </c>
      <c r="CE436" s="58">
        <v>83</v>
      </c>
      <c r="CF436" s="58">
        <v>84</v>
      </c>
      <c r="CG436" s="58">
        <v>85</v>
      </c>
      <c r="CH436" s="58">
        <v>86</v>
      </c>
      <c r="CI436" s="58" t="s">
        <v>11326</v>
      </c>
      <c r="CJ436" s="58" t="s">
        <v>11321</v>
      </c>
      <c r="CK436" s="58" t="s">
        <v>11327</v>
      </c>
      <c r="CL436" s="58" t="s">
        <v>11322</v>
      </c>
      <c r="CM436" s="58" t="s">
        <v>11328</v>
      </c>
      <c r="CN436" s="58" t="s">
        <v>11323</v>
      </c>
      <c r="CO436" s="58" t="s">
        <v>11329</v>
      </c>
      <c r="CP436" s="58" t="s">
        <v>11324</v>
      </c>
      <c r="CQ436" s="58" t="s">
        <v>11330</v>
      </c>
      <c r="CR436" s="58">
        <v>96</v>
      </c>
      <c r="CS436" s="58" t="s">
        <v>11331</v>
      </c>
      <c r="CT436" s="58" t="s">
        <v>11325</v>
      </c>
      <c r="CU436" s="58">
        <v>99</v>
      </c>
      <c r="CX436" s="99" t="s">
        <v>11803</v>
      </c>
      <c r="CY436" s="13" t="s">
        <v>11804</v>
      </c>
      <c r="CZ436" s="13" t="s">
        <v>11796</v>
      </c>
      <c r="DB436" s="13" t="s">
        <v>11851</v>
      </c>
      <c r="DG436" s="15"/>
      <c r="DH436" s="15"/>
      <c r="DI436" s="15"/>
      <c r="DJ436" s="15"/>
      <c r="DK436" s="15"/>
      <c r="DL436" s="15"/>
    </row>
    <row r="437" spans="19:116">
      <c r="S437" s="56" t="s">
        <v>11345</v>
      </c>
      <c r="T437" s="57">
        <v>0</v>
      </c>
      <c r="U437" s="57">
        <v>0</v>
      </c>
      <c r="V437" s="57">
        <v>0</v>
      </c>
      <c r="W437" s="57">
        <v>0</v>
      </c>
      <c r="X437" s="57">
        <v>0</v>
      </c>
      <c r="Y437" s="22">
        <f t="shared" ref="Y437:Y445" si="80">SUM(T437:W437)</f>
        <v>0</v>
      </c>
      <c r="Z437" s="56" t="s">
        <v>11345</v>
      </c>
      <c r="AP437" s="17" t="s">
        <v>11852</v>
      </c>
      <c r="AQ437" s="100">
        <v>713</v>
      </c>
      <c r="AR437" s="58">
        <v>352</v>
      </c>
      <c r="AS437" s="58">
        <v>266</v>
      </c>
      <c r="AT437" s="58">
        <v>249</v>
      </c>
      <c r="AU437" s="58">
        <v>156</v>
      </c>
      <c r="AV437" s="58">
        <v>84</v>
      </c>
      <c r="AW437" s="58">
        <v>62</v>
      </c>
      <c r="AX437" s="82">
        <v>82</v>
      </c>
      <c r="AY437" s="82">
        <v>42</v>
      </c>
      <c r="AZ437" s="58">
        <v>52</v>
      </c>
      <c r="BA437" s="58">
        <v>37</v>
      </c>
      <c r="BB437" s="58">
        <v>17</v>
      </c>
      <c r="BC437" s="58">
        <v>19</v>
      </c>
      <c r="BD437" s="58">
        <v>37</v>
      </c>
      <c r="BE437" s="58">
        <v>13</v>
      </c>
      <c r="BF437" s="58">
        <v>19</v>
      </c>
      <c r="BG437" s="58">
        <v>16</v>
      </c>
      <c r="BH437" s="22">
        <v>11</v>
      </c>
      <c r="BI437" s="58">
        <v>3</v>
      </c>
      <c r="BJ437" s="58">
        <v>6</v>
      </c>
      <c r="BK437" s="58">
        <v>2</v>
      </c>
      <c r="BL437" s="58">
        <v>3</v>
      </c>
      <c r="BM437" s="58">
        <v>5</v>
      </c>
      <c r="BN437" s="58">
        <v>3</v>
      </c>
      <c r="BO437" s="58">
        <v>0</v>
      </c>
      <c r="BP437" s="58">
        <v>0</v>
      </c>
      <c r="BQ437" s="58">
        <v>0</v>
      </c>
      <c r="BR437" s="22">
        <v>1</v>
      </c>
      <c r="BS437" s="22">
        <v>2</v>
      </c>
      <c r="BT437" s="22">
        <v>1</v>
      </c>
      <c r="BU437" s="22">
        <v>1</v>
      </c>
      <c r="BV437" s="22">
        <v>1</v>
      </c>
      <c r="BW437" s="113" t="s">
        <v>8474</v>
      </c>
      <c r="BX437" s="22">
        <v>1</v>
      </c>
      <c r="BY437" s="22">
        <v>1</v>
      </c>
      <c r="BZ437" s="22">
        <v>1</v>
      </c>
      <c r="CA437" s="22">
        <v>0</v>
      </c>
      <c r="CB437" s="22">
        <v>0</v>
      </c>
      <c r="CC437" s="22">
        <v>0</v>
      </c>
      <c r="CD437" s="22">
        <v>0</v>
      </c>
      <c r="CE437" s="22">
        <v>4</v>
      </c>
      <c r="CF437" s="22">
        <v>0</v>
      </c>
      <c r="CG437" s="22">
        <v>0</v>
      </c>
      <c r="CH437" s="63">
        <v>0</v>
      </c>
      <c r="CI437" s="63">
        <v>0</v>
      </c>
      <c r="CJ437" s="22">
        <v>1</v>
      </c>
      <c r="CK437" s="22">
        <v>0</v>
      </c>
      <c r="CL437" s="22">
        <v>0</v>
      </c>
      <c r="CM437" s="22">
        <v>0</v>
      </c>
      <c r="CN437" s="22">
        <v>0</v>
      </c>
      <c r="CO437" s="22">
        <v>0</v>
      </c>
      <c r="CP437" s="22">
        <v>0</v>
      </c>
      <c r="CQ437" s="22">
        <v>0</v>
      </c>
      <c r="CR437" s="102">
        <v>1</v>
      </c>
      <c r="CS437" s="22">
        <v>0</v>
      </c>
      <c r="CT437" s="22">
        <v>0</v>
      </c>
      <c r="CU437" s="22">
        <v>0</v>
      </c>
      <c r="CV437" s="13" t="s">
        <v>11852</v>
      </c>
      <c r="CX437" s="13" t="s">
        <v>11809</v>
      </c>
      <c r="CY437" s="13" t="s">
        <v>11808</v>
      </c>
      <c r="CZ437" s="13" t="s">
        <v>11809</v>
      </c>
      <c r="DB437" s="15">
        <v>0</v>
      </c>
      <c r="DE437" s="15"/>
      <c r="DG437" s="15"/>
      <c r="DH437" s="15"/>
      <c r="DI437" s="15"/>
      <c r="DJ437" s="15"/>
      <c r="DK437" s="15"/>
      <c r="DL437" s="15"/>
    </row>
    <row r="438" spans="19:116">
      <c r="S438" s="17" t="s">
        <v>11346</v>
      </c>
      <c r="T438" s="22">
        <v>0</v>
      </c>
      <c r="U438" s="22">
        <v>0</v>
      </c>
      <c r="V438" s="22">
        <v>0</v>
      </c>
      <c r="W438" s="22">
        <v>0</v>
      </c>
      <c r="X438" s="22">
        <v>0</v>
      </c>
      <c r="Y438" s="22">
        <f t="shared" si="80"/>
        <v>0</v>
      </c>
      <c r="Z438" s="17" t="s">
        <v>11346</v>
      </c>
      <c r="AP438" s="17" t="s">
        <v>11853</v>
      </c>
      <c r="AQ438" s="58">
        <v>1</v>
      </c>
      <c r="AR438" s="58">
        <v>28</v>
      </c>
      <c r="AS438" s="58">
        <v>72</v>
      </c>
      <c r="AT438" s="58">
        <v>273</v>
      </c>
      <c r="AU438" s="100">
        <v>355</v>
      </c>
      <c r="AV438" s="58">
        <v>161</v>
      </c>
      <c r="AW438" s="58">
        <v>145</v>
      </c>
      <c r="AX438" s="82">
        <v>92</v>
      </c>
      <c r="AY438" s="82">
        <v>72</v>
      </c>
      <c r="AZ438" s="58">
        <v>60</v>
      </c>
      <c r="BA438" s="58">
        <v>43</v>
      </c>
      <c r="BB438" s="58">
        <v>40</v>
      </c>
      <c r="BC438" s="58">
        <v>31</v>
      </c>
      <c r="BD438" s="58">
        <v>39</v>
      </c>
      <c r="BE438" s="58">
        <v>28</v>
      </c>
      <c r="BF438" s="58">
        <v>32</v>
      </c>
      <c r="BG438" s="58">
        <v>17</v>
      </c>
      <c r="BH438" s="22">
        <v>29</v>
      </c>
      <c r="BI438" s="58">
        <v>10</v>
      </c>
      <c r="BJ438" s="58">
        <v>15</v>
      </c>
      <c r="BK438" s="58">
        <v>6</v>
      </c>
      <c r="BL438" s="58">
        <v>14</v>
      </c>
      <c r="BM438" s="58">
        <v>7</v>
      </c>
      <c r="BN438" s="58">
        <v>4</v>
      </c>
      <c r="BO438" s="58">
        <v>1</v>
      </c>
      <c r="BP438" s="58">
        <v>0</v>
      </c>
      <c r="BQ438" s="58">
        <v>0</v>
      </c>
      <c r="BR438" s="22">
        <v>5</v>
      </c>
      <c r="BS438" s="22">
        <v>1</v>
      </c>
      <c r="BT438" s="22">
        <v>1</v>
      </c>
      <c r="BU438" s="22">
        <v>2</v>
      </c>
      <c r="BV438" s="22">
        <v>3</v>
      </c>
      <c r="BW438" s="113" t="s">
        <v>6149</v>
      </c>
      <c r="BX438" s="22">
        <v>1</v>
      </c>
      <c r="BY438" s="22">
        <v>0</v>
      </c>
      <c r="BZ438" s="22">
        <v>0</v>
      </c>
      <c r="CA438" s="22">
        <v>0</v>
      </c>
      <c r="CB438" s="22">
        <v>0</v>
      </c>
      <c r="CC438" s="22">
        <v>0</v>
      </c>
      <c r="CD438" s="22">
        <v>0</v>
      </c>
      <c r="CE438" s="102">
        <v>5</v>
      </c>
      <c r="CF438" s="22">
        <v>0</v>
      </c>
      <c r="CG438" s="22">
        <v>0</v>
      </c>
      <c r="CH438" s="63">
        <v>0</v>
      </c>
      <c r="CI438" s="63">
        <v>0</v>
      </c>
      <c r="CJ438" s="22">
        <v>0</v>
      </c>
      <c r="CK438" s="22">
        <v>0</v>
      </c>
      <c r="CL438" s="22">
        <v>0</v>
      </c>
      <c r="CM438" s="22">
        <v>0</v>
      </c>
      <c r="CN438" s="22">
        <v>0</v>
      </c>
      <c r="CO438" s="22">
        <v>0</v>
      </c>
      <c r="CP438" s="22">
        <v>0</v>
      </c>
      <c r="CQ438" s="22">
        <v>0</v>
      </c>
      <c r="CR438" s="22">
        <v>0</v>
      </c>
      <c r="CS438" s="22">
        <v>0</v>
      </c>
      <c r="CT438" s="22">
        <v>0</v>
      </c>
      <c r="CU438" s="22">
        <v>0</v>
      </c>
      <c r="CV438" s="13" t="s">
        <v>11853</v>
      </c>
      <c r="CX438" s="13" t="s">
        <v>11807</v>
      </c>
      <c r="CY438" s="13" t="s">
        <v>11812</v>
      </c>
      <c r="CZ438" s="13" t="s">
        <v>11807</v>
      </c>
      <c r="DB438" s="15">
        <v>0</v>
      </c>
      <c r="DG438" s="15"/>
      <c r="DH438" s="15"/>
      <c r="DI438" s="15"/>
      <c r="DJ438" s="15"/>
      <c r="DK438" s="15"/>
      <c r="DL438" s="15"/>
    </row>
    <row r="439" spans="19:116">
      <c r="S439" s="56" t="s">
        <v>11347</v>
      </c>
      <c r="T439" s="57">
        <v>0</v>
      </c>
      <c r="U439" s="57">
        <v>0</v>
      </c>
      <c r="V439" s="57">
        <v>0</v>
      </c>
      <c r="W439" s="57">
        <v>0</v>
      </c>
      <c r="X439" s="57">
        <v>0</v>
      </c>
      <c r="Y439" s="22">
        <f t="shared" si="80"/>
        <v>0</v>
      </c>
      <c r="Z439" s="56" t="s">
        <v>11347</v>
      </c>
      <c r="AP439" s="17" t="s">
        <v>11854</v>
      </c>
      <c r="AQ439" s="58">
        <v>0</v>
      </c>
      <c r="AR439" s="58">
        <v>0</v>
      </c>
      <c r="AS439" s="58">
        <v>0</v>
      </c>
      <c r="AT439" s="58">
        <v>0</v>
      </c>
      <c r="AU439" s="58">
        <v>2</v>
      </c>
      <c r="AV439" s="58">
        <v>15</v>
      </c>
      <c r="AW439" s="58">
        <v>39</v>
      </c>
      <c r="AX439" s="82">
        <v>174</v>
      </c>
      <c r="AY439" s="82">
        <v>257</v>
      </c>
      <c r="AZ439" s="100">
        <v>409</v>
      </c>
      <c r="BA439" s="58">
        <v>233</v>
      </c>
      <c r="BB439" s="58">
        <v>203</v>
      </c>
      <c r="BC439" s="58">
        <v>114</v>
      </c>
      <c r="BD439" s="58">
        <v>154</v>
      </c>
      <c r="BE439" s="58">
        <v>112</v>
      </c>
      <c r="BF439" s="58">
        <v>124</v>
      </c>
      <c r="BG439" s="58">
        <v>60</v>
      </c>
      <c r="BH439" s="22">
        <v>87</v>
      </c>
      <c r="BI439" s="58">
        <v>39</v>
      </c>
      <c r="BJ439" s="58">
        <v>57</v>
      </c>
      <c r="BK439" s="58">
        <v>29</v>
      </c>
      <c r="BL439" s="58">
        <v>50</v>
      </c>
      <c r="BM439" s="58">
        <v>34</v>
      </c>
      <c r="BN439" s="58">
        <v>35</v>
      </c>
      <c r="BO439" s="58">
        <v>18</v>
      </c>
      <c r="BP439" s="58">
        <v>21</v>
      </c>
      <c r="BQ439" s="58">
        <v>18</v>
      </c>
      <c r="BR439" s="22">
        <v>25</v>
      </c>
      <c r="BS439" s="22">
        <v>6</v>
      </c>
      <c r="BT439" s="22">
        <v>3</v>
      </c>
      <c r="BU439" s="22">
        <v>5</v>
      </c>
      <c r="BV439" s="22">
        <v>6</v>
      </c>
      <c r="BW439" s="113" t="s">
        <v>8474</v>
      </c>
      <c r="BX439" s="22">
        <v>2</v>
      </c>
      <c r="BY439" s="22">
        <v>2</v>
      </c>
      <c r="BZ439" s="22">
        <v>0</v>
      </c>
      <c r="CA439" s="22">
        <v>2</v>
      </c>
      <c r="CB439" s="22">
        <v>5</v>
      </c>
      <c r="CC439" s="22">
        <v>1</v>
      </c>
      <c r="CD439" s="22">
        <v>0</v>
      </c>
      <c r="CE439" s="22">
        <v>4</v>
      </c>
      <c r="CF439" s="22">
        <v>0</v>
      </c>
      <c r="CG439" s="22">
        <v>0</v>
      </c>
      <c r="CH439" s="63">
        <v>0</v>
      </c>
      <c r="CI439" s="63">
        <v>0</v>
      </c>
      <c r="CJ439" s="22">
        <v>0</v>
      </c>
      <c r="CK439" s="22">
        <v>0</v>
      </c>
      <c r="CL439" s="22">
        <v>0</v>
      </c>
      <c r="CM439" s="22">
        <v>5</v>
      </c>
      <c r="CN439" s="22">
        <v>1</v>
      </c>
      <c r="CO439" s="22">
        <v>1</v>
      </c>
      <c r="CP439" s="22">
        <v>1</v>
      </c>
      <c r="CQ439" s="22">
        <v>0</v>
      </c>
      <c r="CR439" s="22">
        <v>0</v>
      </c>
      <c r="CS439" s="102">
        <v>1</v>
      </c>
      <c r="CT439" s="22">
        <v>0</v>
      </c>
      <c r="CU439" s="22">
        <v>0</v>
      </c>
      <c r="CV439" s="13" t="s">
        <v>11854</v>
      </c>
      <c r="CX439" s="13" t="s">
        <v>11816</v>
      </c>
      <c r="CY439" s="13" t="s">
        <v>11815</v>
      </c>
      <c r="CZ439" s="13" t="s">
        <v>11816</v>
      </c>
      <c r="DA439" s="13" t="s">
        <v>11817</v>
      </c>
      <c r="DB439" s="15">
        <v>0</v>
      </c>
    </row>
    <row r="440" spans="19:116">
      <c r="S440" s="17" t="s">
        <v>11348</v>
      </c>
      <c r="T440" s="22">
        <v>0</v>
      </c>
      <c r="U440" s="22">
        <v>1</v>
      </c>
      <c r="V440" s="22">
        <v>0</v>
      </c>
      <c r="W440" s="22">
        <v>0</v>
      </c>
      <c r="X440" s="22">
        <v>0</v>
      </c>
      <c r="Y440" s="22">
        <f t="shared" si="80"/>
        <v>1</v>
      </c>
      <c r="Z440" s="17" t="s">
        <v>11348</v>
      </c>
      <c r="AP440" s="62" t="s">
        <v>11855</v>
      </c>
      <c r="AQ440" s="58">
        <v>0</v>
      </c>
      <c r="AR440" s="58">
        <v>0</v>
      </c>
      <c r="AS440" s="58">
        <v>0</v>
      </c>
      <c r="AT440" s="58">
        <v>0</v>
      </c>
      <c r="AU440" s="58">
        <v>0</v>
      </c>
      <c r="AV440" s="58">
        <v>0</v>
      </c>
      <c r="AW440" s="58">
        <v>0</v>
      </c>
      <c r="AX440" s="58">
        <v>0</v>
      </c>
      <c r="AY440" s="58">
        <v>0</v>
      </c>
      <c r="AZ440" s="58">
        <v>1</v>
      </c>
      <c r="BA440" s="58">
        <v>7</v>
      </c>
      <c r="BB440" s="58">
        <v>40</v>
      </c>
      <c r="BC440" s="58">
        <v>42</v>
      </c>
      <c r="BD440" s="58">
        <v>161</v>
      </c>
      <c r="BE440" s="58">
        <v>182</v>
      </c>
      <c r="BF440" s="100">
        <v>349</v>
      </c>
      <c r="BG440" s="58">
        <v>202</v>
      </c>
      <c r="BH440" s="63">
        <v>211</v>
      </c>
      <c r="BI440" s="58">
        <v>120</v>
      </c>
      <c r="BJ440" s="58">
        <v>162</v>
      </c>
      <c r="BK440" s="58">
        <v>71</v>
      </c>
      <c r="BL440" s="58">
        <v>109</v>
      </c>
      <c r="BM440" s="58">
        <v>69</v>
      </c>
      <c r="BN440" s="58">
        <v>64</v>
      </c>
      <c r="BO440" s="58">
        <v>30</v>
      </c>
      <c r="BP440" s="58">
        <v>38</v>
      </c>
      <c r="BQ440" s="58">
        <v>21</v>
      </c>
      <c r="BR440" s="63">
        <v>59</v>
      </c>
      <c r="BS440" s="63">
        <v>18</v>
      </c>
      <c r="BT440" s="63">
        <v>8</v>
      </c>
      <c r="BU440" s="63">
        <v>7</v>
      </c>
      <c r="BV440" s="63">
        <v>6</v>
      </c>
      <c r="BW440" s="63">
        <v>3</v>
      </c>
      <c r="BX440" s="63">
        <v>1</v>
      </c>
      <c r="BY440" s="63">
        <v>2</v>
      </c>
      <c r="BZ440" s="63">
        <v>5</v>
      </c>
      <c r="CA440" s="63">
        <v>4</v>
      </c>
      <c r="CB440" s="22">
        <v>4</v>
      </c>
      <c r="CC440" s="22">
        <v>0</v>
      </c>
      <c r="CD440" s="22">
        <v>0</v>
      </c>
      <c r="CE440" s="102">
        <v>4</v>
      </c>
      <c r="CF440" s="22">
        <v>0</v>
      </c>
      <c r="CG440" s="22">
        <v>0</v>
      </c>
      <c r="CH440" s="63">
        <v>0</v>
      </c>
      <c r="CI440" s="63">
        <v>0</v>
      </c>
      <c r="CJ440" s="22">
        <v>0</v>
      </c>
      <c r="CK440" s="22">
        <v>0</v>
      </c>
      <c r="CL440" s="22">
        <v>0</v>
      </c>
      <c r="CM440" s="22">
        <v>0</v>
      </c>
      <c r="CN440" s="22">
        <v>0</v>
      </c>
      <c r="CO440" s="22">
        <v>0</v>
      </c>
      <c r="CP440" s="22">
        <v>0</v>
      </c>
      <c r="CQ440" s="22">
        <v>0</v>
      </c>
      <c r="CR440" s="22">
        <v>0</v>
      </c>
      <c r="CS440" s="22">
        <v>0</v>
      </c>
      <c r="CT440" s="22">
        <v>0</v>
      </c>
      <c r="CU440" s="22">
        <v>0</v>
      </c>
      <c r="CV440" s="104" t="s">
        <v>11855</v>
      </c>
      <c r="CX440" s="13" t="s">
        <v>11856</v>
      </c>
      <c r="CY440" s="13" t="s">
        <v>11814</v>
      </c>
      <c r="CZ440" s="13" t="s">
        <v>11820</v>
      </c>
      <c r="DB440" s="15">
        <v>-1</v>
      </c>
    </row>
    <row r="441" spans="19:116">
      <c r="S441" s="56" t="s">
        <v>11349</v>
      </c>
      <c r="T441" s="57">
        <v>0</v>
      </c>
      <c r="U441" s="57">
        <v>0</v>
      </c>
      <c r="V441" s="57">
        <v>0</v>
      </c>
      <c r="W441" s="57">
        <v>4</v>
      </c>
      <c r="X441" s="57">
        <v>0</v>
      </c>
      <c r="Y441" s="22">
        <f t="shared" si="80"/>
        <v>4</v>
      </c>
      <c r="Z441" s="56" t="s">
        <v>11349</v>
      </c>
      <c r="AP441" s="62" t="s">
        <v>11857</v>
      </c>
      <c r="AQ441" s="58">
        <v>0</v>
      </c>
      <c r="AR441" s="58">
        <v>0</v>
      </c>
      <c r="AS441" s="58">
        <v>0</v>
      </c>
      <c r="AT441" s="58">
        <v>0</v>
      </c>
      <c r="AU441" s="58">
        <v>0</v>
      </c>
      <c r="AV441" s="58">
        <v>0</v>
      </c>
      <c r="AW441" s="58">
        <v>0</v>
      </c>
      <c r="AX441" s="58">
        <v>0</v>
      </c>
      <c r="AY441" s="58">
        <v>0</v>
      </c>
      <c r="AZ441" s="58">
        <v>0</v>
      </c>
      <c r="BA441" s="58">
        <v>0</v>
      </c>
      <c r="BB441" s="58">
        <v>0</v>
      </c>
      <c r="BC441" s="58">
        <v>0</v>
      </c>
      <c r="BD441" s="58">
        <v>0</v>
      </c>
      <c r="BE441" s="58">
        <v>0</v>
      </c>
      <c r="BF441" s="58">
        <v>0</v>
      </c>
      <c r="BG441" s="58">
        <v>0</v>
      </c>
      <c r="BH441" s="63">
        <v>61</v>
      </c>
      <c r="BI441" s="58">
        <v>57</v>
      </c>
      <c r="BJ441" s="58">
        <v>152</v>
      </c>
      <c r="BK441" s="58">
        <v>72</v>
      </c>
      <c r="BL441" s="58">
        <v>204</v>
      </c>
      <c r="BM441" s="58">
        <v>229</v>
      </c>
      <c r="BN441" s="100">
        <v>320</v>
      </c>
      <c r="BO441" s="58">
        <v>186</v>
      </c>
      <c r="BP441" s="58">
        <v>291</v>
      </c>
      <c r="BQ441" s="58">
        <v>114</v>
      </c>
      <c r="BR441" s="63">
        <v>126</v>
      </c>
      <c r="BS441" s="63">
        <v>56</v>
      </c>
      <c r="BT441" s="63">
        <v>57</v>
      </c>
      <c r="BU441" s="63">
        <v>34</v>
      </c>
      <c r="BV441" s="63">
        <v>40</v>
      </c>
      <c r="BW441" s="63">
        <v>25</v>
      </c>
      <c r="BX441" s="63">
        <v>23</v>
      </c>
      <c r="BY441" s="22">
        <v>21</v>
      </c>
      <c r="BZ441" s="22">
        <v>7</v>
      </c>
      <c r="CA441" s="22">
        <v>4</v>
      </c>
      <c r="CB441" s="22">
        <v>8</v>
      </c>
      <c r="CC441" s="22">
        <v>3</v>
      </c>
      <c r="CD441" s="22">
        <v>4</v>
      </c>
      <c r="CE441" s="22">
        <v>7</v>
      </c>
      <c r="CF441" s="22">
        <v>0</v>
      </c>
      <c r="CG441" s="22">
        <v>0</v>
      </c>
      <c r="CH441" s="63">
        <v>1</v>
      </c>
      <c r="CI441" s="63">
        <v>0</v>
      </c>
      <c r="CJ441" s="22">
        <v>2</v>
      </c>
      <c r="CK441" s="22">
        <v>1</v>
      </c>
      <c r="CL441" s="22">
        <v>1</v>
      </c>
      <c r="CM441" s="22">
        <v>0</v>
      </c>
      <c r="CN441" s="102">
        <v>2</v>
      </c>
      <c r="CO441" s="22">
        <v>0</v>
      </c>
      <c r="CP441" s="22">
        <v>0</v>
      </c>
      <c r="CQ441" s="22">
        <v>0</v>
      </c>
      <c r="CR441" s="22">
        <v>0</v>
      </c>
      <c r="CS441" s="22">
        <v>0</v>
      </c>
      <c r="CT441" s="22">
        <v>0</v>
      </c>
      <c r="CU441" s="22">
        <v>1</v>
      </c>
      <c r="CV441" s="104" t="s">
        <v>11857</v>
      </c>
      <c r="CX441" s="13" t="s">
        <v>11858</v>
      </c>
      <c r="CY441" s="13" t="s">
        <v>11824</v>
      </c>
      <c r="CZ441" s="13" t="s">
        <v>11825</v>
      </c>
      <c r="DB441" s="15">
        <v>-1</v>
      </c>
    </row>
    <row r="442" spans="19:116">
      <c r="S442" s="17" t="s">
        <v>11350</v>
      </c>
      <c r="T442" s="22">
        <v>0</v>
      </c>
      <c r="U442" s="22">
        <v>2</v>
      </c>
      <c r="V442" s="22">
        <v>0</v>
      </c>
      <c r="W442" s="22">
        <v>5</v>
      </c>
      <c r="X442" s="22">
        <v>26</v>
      </c>
      <c r="Y442" s="22">
        <f t="shared" si="80"/>
        <v>7</v>
      </c>
      <c r="Z442" s="17" t="s">
        <v>11350</v>
      </c>
      <c r="AP442" s="105" t="s">
        <v>11859</v>
      </c>
      <c r="AQ442" s="106">
        <v>0</v>
      </c>
      <c r="AR442" s="106">
        <v>0</v>
      </c>
      <c r="AS442" s="106">
        <v>0</v>
      </c>
      <c r="AT442" s="106">
        <v>0</v>
      </c>
      <c r="AU442" s="106">
        <v>0</v>
      </c>
      <c r="AV442" s="106">
        <v>0</v>
      </c>
      <c r="AW442" s="106">
        <v>0</v>
      </c>
      <c r="AX442" s="106">
        <v>0</v>
      </c>
      <c r="AY442" s="106">
        <v>0</v>
      </c>
      <c r="AZ442" s="106">
        <v>0</v>
      </c>
      <c r="BA442" s="106">
        <v>0</v>
      </c>
      <c r="BB442" s="106">
        <v>0</v>
      </c>
      <c r="BC442" s="106">
        <v>0</v>
      </c>
      <c r="BD442" s="106">
        <v>0</v>
      </c>
      <c r="BE442" s="106">
        <v>0</v>
      </c>
      <c r="BF442" s="106">
        <v>0</v>
      </c>
      <c r="BG442" s="106">
        <v>0</v>
      </c>
      <c r="BH442" s="106">
        <v>0</v>
      </c>
      <c r="BI442" s="106">
        <v>0</v>
      </c>
      <c r="BJ442" s="106">
        <v>0</v>
      </c>
      <c r="BK442" s="106">
        <v>0</v>
      </c>
      <c r="BL442" s="106">
        <v>0</v>
      </c>
      <c r="BM442" s="106">
        <v>0</v>
      </c>
      <c r="BN442" s="106">
        <v>4</v>
      </c>
      <c r="BO442" s="106">
        <v>1</v>
      </c>
      <c r="BP442" s="106">
        <v>40</v>
      </c>
      <c r="BQ442" s="106">
        <v>50</v>
      </c>
      <c r="BR442" s="107">
        <v>364</v>
      </c>
      <c r="BS442" s="107">
        <v>319</v>
      </c>
      <c r="BT442" s="114">
        <v>559</v>
      </c>
      <c r="BU442" s="107">
        <v>390</v>
      </c>
      <c r="BV442" s="107">
        <v>319</v>
      </c>
      <c r="BW442" s="107">
        <v>190</v>
      </c>
      <c r="BX442" s="107">
        <v>187</v>
      </c>
      <c r="BY442" s="57">
        <v>94</v>
      </c>
      <c r="BZ442" s="57">
        <v>76</v>
      </c>
      <c r="CA442" s="57">
        <v>54</v>
      </c>
      <c r="CB442" s="57">
        <v>56</v>
      </c>
      <c r="CC442" s="57">
        <v>22</v>
      </c>
      <c r="CD442" s="57">
        <v>28</v>
      </c>
      <c r="CE442" s="57">
        <v>27</v>
      </c>
      <c r="CF442" s="57">
        <v>28</v>
      </c>
      <c r="CG442" s="57">
        <v>13</v>
      </c>
      <c r="CH442" s="107">
        <v>12</v>
      </c>
      <c r="CI442" s="107">
        <v>6</v>
      </c>
      <c r="CJ442" s="57">
        <v>6</v>
      </c>
      <c r="CK442" s="57">
        <v>5</v>
      </c>
      <c r="CL442" s="57">
        <v>4</v>
      </c>
      <c r="CM442" s="57">
        <v>3</v>
      </c>
      <c r="CN442" s="57">
        <v>2</v>
      </c>
      <c r="CO442" s="57">
        <v>3</v>
      </c>
      <c r="CP442" s="57">
        <v>0</v>
      </c>
      <c r="CQ442" s="57">
        <v>0</v>
      </c>
      <c r="CR442" s="57">
        <v>1</v>
      </c>
      <c r="CS442" s="57">
        <v>2</v>
      </c>
      <c r="CT442" s="57">
        <v>0</v>
      </c>
      <c r="CU442" s="57">
        <v>2</v>
      </c>
      <c r="CV442" s="104" t="s">
        <v>11859</v>
      </c>
      <c r="CX442" s="13" t="s">
        <v>11860</v>
      </c>
      <c r="CY442" s="13" t="s">
        <v>11828</v>
      </c>
      <c r="CZ442" s="13" t="s">
        <v>11829</v>
      </c>
      <c r="DA442" s="13" t="s">
        <v>11830</v>
      </c>
      <c r="DB442" s="15">
        <v>1</v>
      </c>
    </row>
    <row r="443" spans="19:116">
      <c r="S443" s="56" t="s">
        <v>11351</v>
      </c>
      <c r="T443" s="57">
        <v>7</v>
      </c>
      <c r="U443" s="57">
        <v>38</v>
      </c>
      <c r="V443" s="57">
        <v>4</v>
      </c>
      <c r="W443" s="57">
        <v>125</v>
      </c>
      <c r="X443" s="57">
        <v>189</v>
      </c>
      <c r="Y443" s="22">
        <f t="shared" si="80"/>
        <v>174</v>
      </c>
      <c r="Z443" s="56" t="s">
        <v>11351</v>
      </c>
      <c r="AP443" s="105" t="s">
        <v>11861</v>
      </c>
      <c r="AQ443" s="106">
        <v>0</v>
      </c>
      <c r="AR443" s="106">
        <v>0</v>
      </c>
      <c r="AS443" s="106">
        <v>0</v>
      </c>
      <c r="AT443" s="106">
        <v>0</v>
      </c>
      <c r="AU443" s="106">
        <v>0</v>
      </c>
      <c r="AV443" s="106">
        <v>0</v>
      </c>
      <c r="AW443" s="106">
        <v>0</v>
      </c>
      <c r="AX443" s="106">
        <v>0</v>
      </c>
      <c r="AY443" s="106">
        <v>0</v>
      </c>
      <c r="AZ443" s="106">
        <v>0</v>
      </c>
      <c r="BA443" s="106">
        <v>0</v>
      </c>
      <c r="BB443" s="106">
        <v>0</v>
      </c>
      <c r="BC443" s="106">
        <v>0</v>
      </c>
      <c r="BD443" s="106">
        <v>0</v>
      </c>
      <c r="BE443" s="106">
        <v>0</v>
      </c>
      <c r="BF443" s="106">
        <v>0</v>
      </c>
      <c r="BG443" s="106">
        <v>0</v>
      </c>
      <c r="BH443" s="106">
        <v>0</v>
      </c>
      <c r="BI443" s="106">
        <v>0</v>
      </c>
      <c r="BJ443" s="106">
        <v>0</v>
      </c>
      <c r="BK443" s="106">
        <v>0</v>
      </c>
      <c r="BL443" s="106">
        <v>0</v>
      </c>
      <c r="BM443" s="106">
        <v>0</v>
      </c>
      <c r="BN443" s="106">
        <v>0</v>
      </c>
      <c r="BO443" s="106">
        <v>0</v>
      </c>
      <c r="BP443" s="106">
        <v>0</v>
      </c>
      <c r="BQ443" s="106">
        <v>0</v>
      </c>
      <c r="BR443" s="107">
        <v>0</v>
      </c>
      <c r="BS443" s="107">
        <v>0</v>
      </c>
      <c r="BT443" s="107">
        <v>45</v>
      </c>
      <c r="BU443" s="107">
        <v>113</v>
      </c>
      <c r="BV443" s="107">
        <v>239</v>
      </c>
      <c r="BW443" s="107">
        <v>294</v>
      </c>
      <c r="BX443" s="114">
        <v>438</v>
      </c>
      <c r="BY443" s="57">
        <v>227</v>
      </c>
      <c r="BZ443" s="57">
        <v>238</v>
      </c>
      <c r="CA443" s="57">
        <v>99</v>
      </c>
      <c r="CB443" s="57">
        <v>104</v>
      </c>
      <c r="CC443" s="57">
        <v>51</v>
      </c>
      <c r="CD443" s="57">
        <v>54</v>
      </c>
      <c r="CE443" s="57">
        <v>45</v>
      </c>
      <c r="CF443" s="57">
        <v>23</v>
      </c>
      <c r="CG443" s="57">
        <v>13</v>
      </c>
      <c r="CH443" s="107">
        <v>15</v>
      </c>
      <c r="CI443" s="107">
        <v>12</v>
      </c>
      <c r="CJ443" s="57">
        <v>10</v>
      </c>
      <c r="CK443" s="57">
        <v>6</v>
      </c>
      <c r="CL443" s="57">
        <v>7</v>
      </c>
      <c r="CM443" s="57">
        <v>41</v>
      </c>
      <c r="CN443" s="57">
        <v>7</v>
      </c>
      <c r="CO443" s="57">
        <v>4</v>
      </c>
      <c r="CP443" s="57">
        <v>7</v>
      </c>
      <c r="CQ443" s="57">
        <v>3</v>
      </c>
      <c r="CR443" s="57">
        <v>3</v>
      </c>
      <c r="CS443" s="57">
        <v>1</v>
      </c>
      <c r="CT443" s="57">
        <v>0</v>
      </c>
      <c r="CU443" s="57">
        <v>1</v>
      </c>
      <c r="CV443" s="104" t="s">
        <v>11861</v>
      </c>
      <c r="CX443" s="13" t="s">
        <v>11834</v>
      </c>
      <c r="CY443" s="13" t="s">
        <v>11833</v>
      </c>
      <c r="CZ443" s="13" t="s">
        <v>11834</v>
      </c>
      <c r="DB443" s="15">
        <v>0</v>
      </c>
    </row>
    <row r="444" spans="19:116">
      <c r="S444" s="17" t="s">
        <v>11352</v>
      </c>
      <c r="T444" s="22">
        <v>86</v>
      </c>
      <c r="U444" s="22">
        <v>162</v>
      </c>
      <c r="V444" s="22">
        <v>63</v>
      </c>
      <c r="W444" s="22">
        <v>236</v>
      </c>
      <c r="X444" s="22">
        <v>820</v>
      </c>
      <c r="Y444" s="22">
        <f t="shared" si="80"/>
        <v>547</v>
      </c>
      <c r="Z444" s="17" t="s">
        <v>11352</v>
      </c>
      <c r="AP444" s="105" t="s">
        <v>11862</v>
      </c>
      <c r="AQ444" s="57">
        <v>0</v>
      </c>
      <c r="AR444" s="57">
        <v>0</v>
      </c>
      <c r="AS444" s="57">
        <v>0</v>
      </c>
      <c r="AT444" s="57">
        <v>0</v>
      </c>
      <c r="AU444" s="57">
        <v>0</v>
      </c>
      <c r="AV444" s="57">
        <v>0</v>
      </c>
      <c r="AW444" s="57">
        <v>0</v>
      </c>
      <c r="AX444" s="57">
        <v>0</v>
      </c>
      <c r="AY444" s="57">
        <v>0</v>
      </c>
      <c r="AZ444" s="57">
        <v>0</v>
      </c>
      <c r="BA444" s="57">
        <v>0</v>
      </c>
      <c r="BB444" s="57">
        <v>0</v>
      </c>
      <c r="BC444" s="57">
        <v>0</v>
      </c>
      <c r="BD444" s="57">
        <v>0</v>
      </c>
      <c r="BE444" s="57">
        <v>0</v>
      </c>
      <c r="BF444" s="57">
        <v>0</v>
      </c>
      <c r="BG444" s="57">
        <v>0</v>
      </c>
      <c r="BH444" s="57">
        <v>0</v>
      </c>
      <c r="BI444" s="57">
        <v>0</v>
      </c>
      <c r="BJ444" s="57">
        <v>0</v>
      </c>
      <c r="BK444" s="57">
        <v>0</v>
      </c>
      <c r="BL444" s="57">
        <v>0</v>
      </c>
      <c r="BM444" s="57">
        <v>0</v>
      </c>
      <c r="BN444" s="57">
        <v>0</v>
      </c>
      <c r="BO444" s="57">
        <v>0</v>
      </c>
      <c r="BP444" s="57">
        <v>0</v>
      </c>
      <c r="BQ444" s="57">
        <v>0</v>
      </c>
      <c r="BR444" s="57">
        <v>0</v>
      </c>
      <c r="BS444" s="57">
        <v>0</v>
      </c>
      <c r="BT444" s="57">
        <v>0</v>
      </c>
      <c r="BU444" s="57">
        <v>0</v>
      </c>
      <c r="BV444" s="57">
        <v>0</v>
      </c>
      <c r="BW444" s="57">
        <v>0</v>
      </c>
      <c r="BX444" s="57">
        <v>0</v>
      </c>
      <c r="BY444" s="57">
        <v>124</v>
      </c>
      <c r="BZ444" s="57">
        <v>123</v>
      </c>
      <c r="CA444" s="57">
        <v>174</v>
      </c>
      <c r="CB444" s="57">
        <v>416</v>
      </c>
      <c r="CC444" s="57">
        <v>402</v>
      </c>
      <c r="CD444" s="24">
        <v>848</v>
      </c>
      <c r="CE444" s="57">
        <v>509</v>
      </c>
      <c r="CF444" s="57">
        <v>500</v>
      </c>
      <c r="CG444" s="57">
        <v>295</v>
      </c>
      <c r="CH444" s="107">
        <v>529</v>
      </c>
      <c r="CI444" s="107">
        <v>181</v>
      </c>
      <c r="CJ444" s="57">
        <v>341</v>
      </c>
      <c r="CK444" s="57">
        <v>172</v>
      </c>
      <c r="CL444" s="57">
        <v>174</v>
      </c>
      <c r="CM444" s="57">
        <v>134</v>
      </c>
      <c r="CN444" s="57">
        <v>157</v>
      </c>
      <c r="CO444" s="57">
        <v>62</v>
      </c>
      <c r="CP444" s="57">
        <v>41</v>
      </c>
      <c r="CQ444" s="57">
        <v>37</v>
      </c>
      <c r="CR444" s="57">
        <v>28</v>
      </c>
      <c r="CS444" s="57">
        <v>27</v>
      </c>
      <c r="CT444" s="57">
        <v>32</v>
      </c>
      <c r="CU444" s="57">
        <v>47</v>
      </c>
      <c r="CV444" s="104" t="s">
        <v>11862</v>
      </c>
      <c r="CX444" s="13" t="s">
        <v>11836</v>
      </c>
      <c r="CY444" s="13" t="s">
        <v>11837</v>
      </c>
      <c r="CZ444" s="13" t="s">
        <v>11838</v>
      </c>
      <c r="DB444" s="15">
        <v>1</v>
      </c>
    </row>
    <row r="445" spans="19:116">
      <c r="S445" s="56" t="s">
        <v>11353</v>
      </c>
      <c r="T445" s="57">
        <v>0</v>
      </c>
      <c r="U445" s="57">
        <v>0</v>
      </c>
      <c r="V445" s="57">
        <v>0</v>
      </c>
      <c r="W445" s="57">
        <v>71</v>
      </c>
      <c r="X445" s="57">
        <v>0</v>
      </c>
      <c r="Y445" s="22">
        <f t="shared" si="80"/>
        <v>71</v>
      </c>
      <c r="Z445" s="56" t="s">
        <v>11353</v>
      </c>
      <c r="AP445" s="105" t="s">
        <v>11863</v>
      </c>
      <c r="AQ445" s="57">
        <v>0</v>
      </c>
      <c r="AR445" s="57">
        <v>0</v>
      </c>
      <c r="AS445" s="57">
        <v>0</v>
      </c>
      <c r="AT445" s="57">
        <v>0</v>
      </c>
      <c r="AU445" s="57">
        <v>0</v>
      </c>
      <c r="AV445" s="57">
        <v>0</v>
      </c>
      <c r="AW445" s="57">
        <v>0</v>
      </c>
      <c r="AX445" s="57">
        <v>0</v>
      </c>
      <c r="AY445" s="57">
        <v>0</v>
      </c>
      <c r="AZ445" s="57">
        <v>0</v>
      </c>
      <c r="BA445" s="57">
        <v>0</v>
      </c>
      <c r="BB445" s="57">
        <v>0</v>
      </c>
      <c r="BC445" s="57">
        <v>0</v>
      </c>
      <c r="BD445" s="57">
        <v>0</v>
      </c>
      <c r="BE445" s="57">
        <v>0</v>
      </c>
      <c r="BF445" s="57">
        <v>0</v>
      </c>
      <c r="BG445" s="57">
        <v>0</v>
      </c>
      <c r="BH445" s="57">
        <v>0</v>
      </c>
      <c r="BI445" s="57">
        <v>0</v>
      </c>
      <c r="BJ445" s="57">
        <v>0</v>
      </c>
      <c r="BK445" s="57">
        <v>0</v>
      </c>
      <c r="BL445" s="57">
        <v>0</v>
      </c>
      <c r="BM445" s="57">
        <v>0</v>
      </c>
      <c r="BN445" s="57">
        <v>0</v>
      </c>
      <c r="BO445" s="57">
        <v>0</v>
      </c>
      <c r="BP445" s="57">
        <v>0</v>
      </c>
      <c r="BQ445" s="57">
        <v>0</v>
      </c>
      <c r="BR445" s="57">
        <v>0</v>
      </c>
      <c r="BS445" s="57">
        <v>0</v>
      </c>
      <c r="BT445" s="57">
        <v>0</v>
      </c>
      <c r="BU445" s="57">
        <v>0</v>
      </c>
      <c r="BV445" s="57">
        <v>0</v>
      </c>
      <c r="BW445" s="57">
        <v>0</v>
      </c>
      <c r="BX445" s="57">
        <v>0</v>
      </c>
      <c r="BY445" s="57">
        <v>0</v>
      </c>
      <c r="BZ445" s="57">
        <v>0</v>
      </c>
      <c r="CA445" s="57">
        <v>0</v>
      </c>
      <c r="CB445" s="57">
        <v>0</v>
      </c>
      <c r="CC445" s="57">
        <v>0</v>
      </c>
      <c r="CD445" s="57">
        <v>30</v>
      </c>
      <c r="CE445" s="57">
        <v>10</v>
      </c>
      <c r="CF445" s="57">
        <v>95</v>
      </c>
      <c r="CG445" s="57">
        <v>100</v>
      </c>
      <c r="CH445" s="107">
        <v>266</v>
      </c>
      <c r="CI445" s="107">
        <v>401</v>
      </c>
      <c r="CJ445" s="24">
        <v>601</v>
      </c>
      <c r="CK445" s="57">
        <v>539</v>
      </c>
      <c r="CL445" s="57">
        <v>547</v>
      </c>
      <c r="CM445" s="57">
        <v>450</v>
      </c>
      <c r="CN445" s="57">
        <v>475</v>
      </c>
      <c r="CO445" s="57">
        <v>167</v>
      </c>
      <c r="CP445" s="57">
        <v>127</v>
      </c>
      <c r="CQ445" s="57">
        <v>133</v>
      </c>
      <c r="CR445" s="57">
        <v>115</v>
      </c>
      <c r="CS445" s="57">
        <v>78</v>
      </c>
      <c r="CT445" s="57">
        <v>82</v>
      </c>
      <c r="CU445" s="57">
        <v>113</v>
      </c>
      <c r="CV445" s="104" t="s">
        <v>11863</v>
      </c>
      <c r="CX445" s="13" t="s">
        <v>11840</v>
      </c>
      <c r="CY445" s="13" t="s">
        <v>11840</v>
      </c>
      <c r="CZ445" s="13" t="s">
        <v>11840</v>
      </c>
      <c r="DB445" s="66">
        <v>0</v>
      </c>
    </row>
    <row r="446" spans="19:116">
      <c r="T446" s="13">
        <f>SUM(T436:T445)</f>
        <v>93</v>
      </c>
      <c r="U446" s="13">
        <f t="shared" ref="U446:X446" si="81">SUM(U436:U445)</f>
        <v>203</v>
      </c>
      <c r="V446" s="13">
        <f t="shared" si="81"/>
        <v>67</v>
      </c>
      <c r="W446" s="13">
        <f t="shared" si="81"/>
        <v>441</v>
      </c>
      <c r="X446" s="13">
        <f t="shared" si="81"/>
        <v>1035</v>
      </c>
      <c r="Y446" s="17">
        <f>SUM(T446:W446)</f>
        <v>804</v>
      </c>
      <c r="AP446" s="115" t="s">
        <v>11864</v>
      </c>
      <c r="AQ446" s="107">
        <v>0</v>
      </c>
      <c r="AR446" s="107">
        <v>0</v>
      </c>
      <c r="AS446" s="107">
        <v>0</v>
      </c>
      <c r="AT446" s="107">
        <v>0</v>
      </c>
      <c r="AU446" s="107">
        <v>0</v>
      </c>
      <c r="AV446" s="107">
        <v>0</v>
      </c>
      <c r="AW446" s="107">
        <v>0</v>
      </c>
      <c r="AX446" s="107">
        <v>0</v>
      </c>
      <c r="AY446" s="107">
        <v>0</v>
      </c>
      <c r="AZ446" s="107">
        <v>0</v>
      </c>
      <c r="BA446" s="107">
        <v>0</v>
      </c>
      <c r="BB446" s="107">
        <v>0</v>
      </c>
      <c r="BC446" s="107">
        <v>0</v>
      </c>
      <c r="BD446" s="107">
        <v>0</v>
      </c>
      <c r="BE446" s="107">
        <v>0</v>
      </c>
      <c r="BF446" s="107">
        <v>0</v>
      </c>
      <c r="BG446" s="107">
        <v>0</v>
      </c>
      <c r="BH446" s="107">
        <v>0</v>
      </c>
      <c r="BI446" s="107">
        <v>0</v>
      </c>
      <c r="BJ446" s="107">
        <v>0</v>
      </c>
      <c r="BK446" s="107">
        <v>0</v>
      </c>
      <c r="BL446" s="107">
        <v>0</v>
      </c>
      <c r="BM446" s="107">
        <v>0</v>
      </c>
      <c r="BN446" s="107">
        <v>0</v>
      </c>
      <c r="BO446" s="107">
        <v>0</v>
      </c>
      <c r="BP446" s="107">
        <v>0</v>
      </c>
      <c r="BQ446" s="107">
        <v>0</v>
      </c>
      <c r="BR446" s="107">
        <v>0</v>
      </c>
      <c r="BS446" s="107">
        <v>0</v>
      </c>
      <c r="BT446" s="107">
        <v>0</v>
      </c>
      <c r="BU446" s="107">
        <v>0</v>
      </c>
      <c r="BV446" s="107">
        <v>0</v>
      </c>
      <c r="BW446" s="107">
        <v>0</v>
      </c>
      <c r="BX446" s="107">
        <v>0</v>
      </c>
      <c r="BY446" s="107">
        <v>0</v>
      </c>
      <c r="BZ446" s="107">
        <v>0</v>
      </c>
      <c r="CA446" s="107">
        <v>0</v>
      </c>
      <c r="CB446" s="107">
        <v>0</v>
      </c>
      <c r="CC446" s="107">
        <v>0</v>
      </c>
      <c r="CD446" s="107">
        <v>0</v>
      </c>
      <c r="CE446" s="107">
        <v>0</v>
      </c>
      <c r="CF446" s="107">
        <v>0</v>
      </c>
      <c r="CG446" s="107">
        <v>0</v>
      </c>
      <c r="CH446" s="107">
        <v>0</v>
      </c>
      <c r="CI446" s="107">
        <v>0</v>
      </c>
      <c r="CJ446" s="107">
        <v>0</v>
      </c>
      <c r="CK446" s="107">
        <v>0</v>
      </c>
      <c r="CL446" s="107">
        <v>71</v>
      </c>
      <c r="CM446" s="107">
        <v>75</v>
      </c>
      <c r="CN446" s="107">
        <v>100</v>
      </c>
      <c r="CO446" s="107">
        <v>88</v>
      </c>
      <c r="CP446" s="57">
        <v>138</v>
      </c>
      <c r="CQ446" s="57">
        <v>504</v>
      </c>
      <c r="CR446" s="24">
        <v>599</v>
      </c>
      <c r="CS446" s="57">
        <v>502</v>
      </c>
      <c r="CT446" s="57">
        <v>436</v>
      </c>
      <c r="CU446" s="57">
        <v>383</v>
      </c>
      <c r="CV446" s="116" t="s">
        <v>11864</v>
      </c>
      <c r="CW446" s="66"/>
      <c r="CX446" s="116" t="s">
        <v>11760</v>
      </c>
      <c r="CY446" s="116" t="s">
        <v>11765</v>
      </c>
      <c r="CZ446" s="116" t="s">
        <v>11760</v>
      </c>
      <c r="DB446" s="15">
        <v>0</v>
      </c>
    </row>
    <row r="447" spans="19:116">
      <c r="AP447" s="17" t="s">
        <v>11865</v>
      </c>
      <c r="AQ447" s="22">
        <v>0</v>
      </c>
      <c r="AR447" s="22">
        <v>0</v>
      </c>
      <c r="AS447" s="22">
        <v>0</v>
      </c>
      <c r="AT447" s="22">
        <v>0</v>
      </c>
      <c r="AU447" s="22">
        <v>0</v>
      </c>
      <c r="AV447" s="22">
        <v>0</v>
      </c>
      <c r="AW447" s="22">
        <v>0</v>
      </c>
      <c r="AX447" s="22">
        <v>0</v>
      </c>
      <c r="AY447" s="22">
        <v>0</v>
      </c>
      <c r="AZ447" s="22">
        <v>0</v>
      </c>
      <c r="BA447" s="22">
        <v>0</v>
      </c>
      <c r="BB447" s="22">
        <v>0</v>
      </c>
      <c r="BC447" s="22">
        <v>0</v>
      </c>
      <c r="BD447" s="22">
        <v>0</v>
      </c>
      <c r="BE447" s="22">
        <v>0</v>
      </c>
      <c r="BF447" s="22">
        <v>0</v>
      </c>
      <c r="BG447" s="22">
        <v>0</v>
      </c>
      <c r="BH447" s="22">
        <v>0</v>
      </c>
      <c r="BI447" s="22">
        <v>0</v>
      </c>
      <c r="BJ447" s="22">
        <v>0</v>
      </c>
      <c r="BK447" s="22">
        <v>0</v>
      </c>
      <c r="BL447" s="22">
        <v>0</v>
      </c>
      <c r="BM447" s="22">
        <v>0</v>
      </c>
      <c r="BN447" s="22">
        <v>0</v>
      </c>
      <c r="BO447" s="22">
        <v>0</v>
      </c>
      <c r="BP447" s="22">
        <v>0</v>
      </c>
      <c r="BQ447" s="22">
        <v>0</v>
      </c>
      <c r="BR447" s="22">
        <v>0</v>
      </c>
      <c r="BS447" s="22">
        <v>0</v>
      </c>
      <c r="BT447" s="22">
        <v>0</v>
      </c>
      <c r="BU447" s="22">
        <v>0</v>
      </c>
      <c r="BV447" s="22">
        <v>0</v>
      </c>
      <c r="BW447" s="22">
        <v>0</v>
      </c>
      <c r="BX447" s="22">
        <v>0</v>
      </c>
      <c r="BY447" s="22">
        <v>0</v>
      </c>
      <c r="BZ447" s="22">
        <v>0</v>
      </c>
      <c r="CA447" s="22">
        <v>0</v>
      </c>
      <c r="CB447" s="22">
        <v>0</v>
      </c>
      <c r="CC447" s="22">
        <v>0</v>
      </c>
      <c r="CD447" s="22">
        <v>0</v>
      </c>
      <c r="CE447" s="22">
        <v>0</v>
      </c>
      <c r="CF447" s="22">
        <v>0</v>
      </c>
      <c r="CG447" s="22">
        <v>0</v>
      </c>
      <c r="CH447" s="63">
        <v>0</v>
      </c>
      <c r="CI447" s="63">
        <v>0</v>
      </c>
      <c r="CJ447" s="22">
        <v>0</v>
      </c>
      <c r="CK447" s="22">
        <v>0</v>
      </c>
      <c r="CL447" s="22">
        <v>0</v>
      </c>
      <c r="CM447" s="22">
        <v>0</v>
      </c>
      <c r="CN447" s="22">
        <v>0</v>
      </c>
      <c r="CO447" s="22">
        <v>0</v>
      </c>
      <c r="CP447" s="22">
        <v>0</v>
      </c>
      <c r="CQ447" s="22">
        <v>0</v>
      </c>
      <c r="CR447" s="57">
        <v>1</v>
      </c>
      <c r="CS447" s="57">
        <v>1</v>
      </c>
      <c r="CT447" s="57">
        <v>52</v>
      </c>
      <c r="CU447" s="24">
        <v>86</v>
      </c>
      <c r="CV447" s="104" t="s">
        <v>11865</v>
      </c>
      <c r="CX447" s="13" t="s">
        <v>12048</v>
      </c>
      <c r="CY447" s="13" t="s">
        <v>11843</v>
      </c>
      <c r="CZ447" s="13" t="s">
        <v>11844</v>
      </c>
      <c r="DB447" s="15">
        <v>-5</v>
      </c>
    </row>
    <row r="448" spans="19:116">
      <c r="AP448" s="17" t="s">
        <v>11866</v>
      </c>
      <c r="AQ448" s="22">
        <v>0</v>
      </c>
      <c r="AR448" s="22">
        <v>0</v>
      </c>
      <c r="AS448" s="22">
        <v>0</v>
      </c>
      <c r="AT448" s="22">
        <v>0</v>
      </c>
      <c r="AU448" s="22">
        <v>0</v>
      </c>
      <c r="AV448" s="22">
        <v>0</v>
      </c>
      <c r="AW448" s="22">
        <v>0</v>
      </c>
      <c r="AX448" s="22">
        <v>0</v>
      </c>
      <c r="AY448" s="22">
        <v>0</v>
      </c>
      <c r="AZ448" s="22">
        <v>0</v>
      </c>
      <c r="BA448" s="22">
        <v>0</v>
      </c>
      <c r="BB448" s="22">
        <v>0</v>
      </c>
      <c r="BC448" s="22">
        <v>0</v>
      </c>
      <c r="BD448" s="22">
        <v>0</v>
      </c>
      <c r="BE448" s="22">
        <v>0</v>
      </c>
      <c r="BF448" s="22">
        <v>0</v>
      </c>
      <c r="BG448" s="22">
        <v>0</v>
      </c>
      <c r="BH448" s="22">
        <v>0</v>
      </c>
      <c r="BI448" s="22">
        <v>0</v>
      </c>
      <c r="BJ448" s="22">
        <v>0</v>
      </c>
      <c r="BK448" s="22">
        <v>0</v>
      </c>
      <c r="BL448" s="22">
        <v>0</v>
      </c>
      <c r="BM448" s="22">
        <v>0</v>
      </c>
      <c r="BN448" s="22">
        <v>0</v>
      </c>
      <c r="BO448" s="22">
        <v>0</v>
      </c>
      <c r="BP448" s="22">
        <v>0</v>
      </c>
      <c r="BQ448" s="22">
        <v>0</v>
      </c>
      <c r="BR448" s="22">
        <v>0</v>
      </c>
      <c r="BS448" s="22">
        <v>0</v>
      </c>
      <c r="BT448" s="22">
        <v>0</v>
      </c>
      <c r="BU448" s="22">
        <v>0</v>
      </c>
      <c r="BV448" s="22">
        <v>0</v>
      </c>
      <c r="BW448" s="22">
        <v>0</v>
      </c>
      <c r="BX448" s="22">
        <v>0</v>
      </c>
      <c r="BY448" s="22">
        <v>0</v>
      </c>
      <c r="BZ448" s="22">
        <v>0</v>
      </c>
      <c r="CA448" s="22">
        <v>0</v>
      </c>
      <c r="CB448" s="22">
        <v>0</v>
      </c>
      <c r="CC448" s="22">
        <v>0</v>
      </c>
      <c r="CD448" s="22">
        <v>0</v>
      </c>
      <c r="CE448" s="22">
        <v>0</v>
      </c>
      <c r="CF448" s="22">
        <v>0</v>
      </c>
      <c r="CG448" s="22">
        <v>0</v>
      </c>
      <c r="CH448" s="63">
        <v>0</v>
      </c>
      <c r="CI448" s="63">
        <v>0</v>
      </c>
      <c r="CJ448" s="22">
        <v>0</v>
      </c>
      <c r="CK448" s="22">
        <v>0</v>
      </c>
      <c r="CL448" s="22">
        <v>0</v>
      </c>
      <c r="CM448" s="22">
        <v>0</v>
      </c>
      <c r="CN448" s="22">
        <v>0</v>
      </c>
      <c r="CO448" s="22">
        <v>0</v>
      </c>
      <c r="CP448" s="22">
        <v>0</v>
      </c>
      <c r="CQ448" s="22">
        <v>0</v>
      </c>
      <c r="CR448" s="22">
        <v>0</v>
      </c>
      <c r="CS448" s="22">
        <v>0</v>
      </c>
      <c r="CT448" s="22">
        <v>0</v>
      </c>
      <c r="CU448" s="22">
        <v>0</v>
      </c>
      <c r="CV448" s="104" t="s">
        <v>11866</v>
      </c>
    </row>
    <row r="449" spans="1:91" ht="39.6">
      <c r="A449" s="43" t="s">
        <v>11867</v>
      </c>
      <c r="B449" s="43" t="s">
        <v>11356</v>
      </c>
      <c r="C449" s="43" t="s">
        <v>11332</v>
      </c>
      <c r="D449" s="43" t="s">
        <v>11739</v>
      </c>
      <c r="E449" s="44" t="s">
        <v>11740</v>
      </c>
      <c r="F449" s="43" t="s">
        <v>11741</v>
      </c>
      <c r="G449" s="43" t="s">
        <v>11742</v>
      </c>
      <c r="H449" s="43" t="s">
        <v>11743</v>
      </c>
      <c r="I449" s="43" t="s">
        <v>11744</v>
      </c>
      <c r="J449" s="45" t="s">
        <v>11745</v>
      </c>
      <c r="K449" s="20" t="s">
        <v>11746</v>
      </c>
      <c r="L449" s="47" t="s">
        <v>11868</v>
      </c>
      <c r="Y449" s="13">
        <f>SUM(Y436:Y444)</f>
        <v>733</v>
      </c>
    </row>
    <row r="450" spans="1:91">
      <c r="A450" s="68" t="s">
        <v>4324</v>
      </c>
      <c r="B450" s="68" t="s">
        <v>6094</v>
      </c>
      <c r="C450" s="69">
        <v>2</v>
      </c>
      <c r="D450" s="117">
        <v>1</v>
      </c>
      <c r="E450" s="117">
        <v>0</v>
      </c>
      <c r="F450" s="77">
        <v>1</v>
      </c>
      <c r="G450" s="117">
        <v>0</v>
      </c>
      <c r="H450" s="117">
        <v>0</v>
      </c>
      <c r="I450" s="117">
        <v>0</v>
      </c>
      <c r="J450" s="81">
        <v>0</v>
      </c>
      <c r="K450" s="71">
        <f t="shared" ref="K450:K464" si="82">SUM(E450:J450)</f>
        <v>1</v>
      </c>
      <c r="L450" s="15">
        <v>1</v>
      </c>
    </row>
    <row r="451" spans="1:91">
      <c r="A451" s="72" t="s">
        <v>2288</v>
      </c>
      <c r="B451" s="72" t="s">
        <v>6094</v>
      </c>
      <c r="C451" s="73">
        <v>2</v>
      </c>
      <c r="D451" s="118">
        <v>1</v>
      </c>
      <c r="E451" s="118">
        <v>0</v>
      </c>
      <c r="F451" s="76">
        <v>1</v>
      </c>
      <c r="G451" s="118">
        <v>0</v>
      </c>
      <c r="H451" s="118">
        <v>0</v>
      </c>
      <c r="I451" s="118">
        <v>0</v>
      </c>
      <c r="J451" s="80">
        <v>0</v>
      </c>
      <c r="K451" s="71">
        <f t="shared" si="82"/>
        <v>1</v>
      </c>
      <c r="S451" s="17" t="s">
        <v>11344</v>
      </c>
      <c r="T451" s="22">
        <v>0</v>
      </c>
      <c r="U451" s="22">
        <v>0</v>
      </c>
      <c r="V451" s="22">
        <v>0</v>
      </c>
      <c r="W451" s="22">
        <v>0</v>
      </c>
      <c r="X451" s="22">
        <v>0</v>
      </c>
      <c r="Y451" s="17">
        <f t="shared" ref="Y451:Y460" si="83">SUM(T451:X451)</f>
        <v>0</v>
      </c>
    </row>
    <row r="452" spans="1:91">
      <c r="A452" s="72" t="s">
        <v>2288</v>
      </c>
      <c r="B452" s="72" t="s">
        <v>13</v>
      </c>
      <c r="C452" s="73">
        <v>5</v>
      </c>
      <c r="D452" s="118">
        <v>5</v>
      </c>
      <c r="E452" s="118">
        <v>0</v>
      </c>
      <c r="F452" s="118">
        <v>0</v>
      </c>
      <c r="G452" s="118">
        <v>0</v>
      </c>
      <c r="H452" s="118">
        <v>4</v>
      </c>
      <c r="I452" s="118">
        <v>1</v>
      </c>
      <c r="J452" s="80">
        <v>0</v>
      </c>
      <c r="K452" s="71">
        <f t="shared" si="82"/>
        <v>5</v>
      </c>
      <c r="L452" s="15">
        <v>6</v>
      </c>
      <c r="S452" s="56" t="s">
        <v>11345</v>
      </c>
      <c r="T452" s="57">
        <v>0</v>
      </c>
      <c r="U452" s="57">
        <v>0</v>
      </c>
      <c r="V452" s="57">
        <v>0</v>
      </c>
      <c r="W452" s="57">
        <v>0</v>
      </c>
      <c r="X452" s="57">
        <v>0</v>
      </c>
      <c r="Y452" s="17">
        <f t="shared" si="83"/>
        <v>0</v>
      </c>
    </row>
    <row r="453" spans="1:91">
      <c r="A453" s="68" t="s">
        <v>5102</v>
      </c>
      <c r="B453" s="68" t="s">
        <v>2536</v>
      </c>
      <c r="C453" s="69">
        <v>4</v>
      </c>
      <c r="D453" s="117">
        <v>4</v>
      </c>
      <c r="E453" s="117">
        <v>0</v>
      </c>
      <c r="F453" s="117">
        <v>0</v>
      </c>
      <c r="G453" s="117">
        <v>0</v>
      </c>
      <c r="H453" s="117">
        <v>4</v>
      </c>
      <c r="I453" s="117">
        <v>0</v>
      </c>
      <c r="J453" s="81">
        <v>0</v>
      </c>
      <c r="K453" s="71">
        <f t="shared" si="82"/>
        <v>4</v>
      </c>
      <c r="S453" s="17" t="s">
        <v>11346</v>
      </c>
      <c r="T453" s="22">
        <v>0</v>
      </c>
      <c r="U453" s="22">
        <v>0</v>
      </c>
      <c r="V453" s="22">
        <v>0</v>
      </c>
      <c r="W453" s="22">
        <v>0</v>
      </c>
      <c r="X453" s="22">
        <v>0</v>
      </c>
      <c r="Y453" s="17">
        <f t="shared" si="83"/>
        <v>0</v>
      </c>
      <c r="AP453" s="15"/>
      <c r="AQ453" s="15"/>
      <c r="AR453" s="15"/>
      <c r="AS453" s="15"/>
      <c r="AT453" s="15"/>
      <c r="AU453" s="15"/>
      <c r="AV453" s="15"/>
      <c r="AW453" s="15"/>
      <c r="AX453" s="15"/>
      <c r="AY453" s="15"/>
      <c r="AZ453" s="15"/>
      <c r="BA453" s="15"/>
      <c r="BB453" s="15"/>
      <c r="BC453" s="15"/>
      <c r="BD453" s="15"/>
      <c r="BE453" s="15"/>
      <c r="BF453" s="15"/>
      <c r="BG453" s="15"/>
      <c r="BH453" s="15"/>
      <c r="BI453" s="15"/>
      <c r="BJ453" s="15"/>
      <c r="BK453" s="15"/>
      <c r="BL453" s="15"/>
      <c r="BM453" s="15"/>
      <c r="BN453" s="15"/>
      <c r="BO453" s="15"/>
      <c r="BP453" s="15"/>
      <c r="BQ453" s="15"/>
      <c r="BR453" s="15"/>
      <c r="BS453" s="15"/>
      <c r="BT453" s="15"/>
      <c r="BU453" s="15"/>
      <c r="BV453" s="15"/>
      <c r="BW453" s="15"/>
      <c r="BX453" s="15"/>
      <c r="BY453" s="15"/>
      <c r="BZ453" s="15"/>
      <c r="CA453" s="15"/>
      <c r="CB453" s="15"/>
      <c r="CC453" s="15"/>
      <c r="CD453" s="15"/>
      <c r="CE453" s="15"/>
      <c r="CF453" s="15"/>
      <c r="CG453" s="15"/>
      <c r="CH453" s="66"/>
      <c r="CI453" s="66"/>
      <c r="CJ453" s="15"/>
      <c r="CK453" s="15"/>
      <c r="CL453" s="15"/>
      <c r="CM453" s="15"/>
    </row>
    <row r="454" spans="1:91">
      <c r="A454" s="68" t="s">
        <v>5102</v>
      </c>
      <c r="B454" s="68" t="s">
        <v>6094</v>
      </c>
      <c r="C454" s="69">
        <v>2</v>
      </c>
      <c r="D454" s="117">
        <v>1</v>
      </c>
      <c r="E454" s="117">
        <v>0</v>
      </c>
      <c r="F454" s="77">
        <v>1</v>
      </c>
      <c r="G454" s="117">
        <v>0</v>
      </c>
      <c r="H454" s="117">
        <v>0</v>
      </c>
      <c r="I454" s="117">
        <v>0</v>
      </c>
      <c r="J454" s="81">
        <v>0</v>
      </c>
      <c r="K454" s="71">
        <f t="shared" si="82"/>
        <v>1</v>
      </c>
      <c r="S454" s="56" t="s">
        <v>11347</v>
      </c>
      <c r="T454" s="57">
        <v>0</v>
      </c>
      <c r="U454" s="57">
        <v>0</v>
      </c>
      <c r="V454" s="57">
        <v>0</v>
      </c>
      <c r="W454" s="57">
        <v>0</v>
      </c>
      <c r="X454" s="57">
        <v>0</v>
      </c>
      <c r="Y454" s="17">
        <f t="shared" si="83"/>
        <v>0</v>
      </c>
    </row>
    <row r="455" spans="1:91">
      <c r="A455" s="68" t="s">
        <v>5102</v>
      </c>
      <c r="B455" s="68" t="s">
        <v>13</v>
      </c>
      <c r="C455" s="69">
        <v>22</v>
      </c>
      <c r="D455" s="117">
        <v>22</v>
      </c>
      <c r="E455" s="117">
        <v>2</v>
      </c>
      <c r="F455" s="117">
        <v>1</v>
      </c>
      <c r="G455" s="117">
        <v>0</v>
      </c>
      <c r="H455" s="117">
        <v>2</v>
      </c>
      <c r="I455" s="117">
        <v>17</v>
      </c>
      <c r="J455" s="81">
        <v>0</v>
      </c>
      <c r="K455" s="71">
        <f t="shared" si="82"/>
        <v>22</v>
      </c>
      <c r="L455" s="15">
        <v>27</v>
      </c>
      <c r="S455" s="17" t="s">
        <v>11348</v>
      </c>
      <c r="T455" s="22">
        <v>0</v>
      </c>
      <c r="U455" s="22">
        <v>1</v>
      </c>
      <c r="V455" s="22">
        <v>0</v>
      </c>
      <c r="W455" s="22">
        <v>0</v>
      </c>
      <c r="X455" s="22">
        <v>0</v>
      </c>
      <c r="Y455" s="17">
        <f t="shared" si="83"/>
        <v>1</v>
      </c>
    </row>
    <row r="456" spans="1:91">
      <c r="A456" s="72" t="s">
        <v>2282</v>
      </c>
      <c r="B456" s="72" t="s">
        <v>2536</v>
      </c>
      <c r="C456" s="73">
        <v>9</v>
      </c>
      <c r="D456" s="118">
        <v>9</v>
      </c>
      <c r="E456" s="118">
        <v>2</v>
      </c>
      <c r="F456" s="118">
        <v>1</v>
      </c>
      <c r="G456" s="118">
        <v>0</v>
      </c>
      <c r="H456" s="118">
        <v>6</v>
      </c>
      <c r="I456" s="118">
        <v>0</v>
      </c>
      <c r="J456" s="80">
        <v>0</v>
      </c>
      <c r="K456" s="71">
        <f t="shared" si="82"/>
        <v>9</v>
      </c>
      <c r="S456" s="56" t="s">
        <v>11349</v>
      </c>
      <c r="T456" s="57">
        <v>0</v>
      </c>
      <c r="U456" s="57">
        <v>1</v>
      </c>
      <c r="V456" s="57">
        <v>0</v>
      </c>
      <c r="W456" s="57">
        <v>4</v>
      </c>
      <c r="X456" s="57">
        <v>1</v>
      </c>
      <c r="Y456" s="17">
        <f t="shared" si="83"/>
        <v>6</v>
      </c>
    </row>
    <row r="457" spans="1:91">
      <c r="A457" s="72" t="s">
        <v>2282</v>
      </c>
      <c r="B457" s="72" t="s">
        <v>1934</v>
      </c>
      <c r="C457" s="73">
        <v>39</v>
      </c>
      <c r="D457" s="118">
        <v>39</v>
      </c>
      <c r="E457" s="118">
        <v>0</v>
      </c>
      <c r="F457" s="74">
        <v>0</v>
      </c>
      <c r="G457" s="118">
        <v>0</v>
      </c>
      <c r="H457" s="76">
        <v>1</v>
      </c>
      <c r="I457" s="118">
        <v>38</v>
      </c>
      <c r="J457" s="80">
        <v>0</v>
      </c>
      <c r="K457" s="71">
        <f t="shared" si="82"/>
        <v>39</v>
      </c>
      <c r="S457" s="17" t="s">
        <v>11350</v>
      </c>
      <c r="T457" s="22">
        <v>2</v>
      </c>
      <c r="U457" s="22">
        <v>2</v>
      </c>
      <c r="V457" s="22">
        <v>0</v>
      </c>
      <c r="W457" s="22">
        <v>6</v>
      </c>
      <c r="X457" s="22">
        <v>17</v>
      </c>
      <c r="Y457" s="17">
        <f t="shared" si="83"/>
        <v>27</v>
      </c>
    </row>
    <row r="458" spans="1:91">
      <c r="A458" s="72" t="s">
        <v>2282</v>
      </c>
      <c r="B458" s="72" t="s">
        <v>6094</v>
      </c>
      <c r="C458" s="73">
        <v>6</v>
      </c>
      <c r="D458" s="118">
        <v>3</v>
      </c>
      <c r="E458" s="118">
        <v>0</v>
      </c>
      <c r="F458" s="76">
        <v>1</v>
      </c>
      <c r="G458" s="118">
        <v>0</v>
      </c>
      <c r="H458" s="76">
        <v>2</v>
      </c>
      <c r="I458" s="118">
        <v>0</v>
      </c>
      <c r="J458" s="80">
        <v>0</v>
      </c>
      <c r="K458" s="71">
        <f t="shared" si="82"/>
        <v>3</v>
      </c>
      <c r="S458" s="56" t="s">
        <v>11351</v>
      </c>
      <c r="T458" s="57">
        <v>14</v>
      </c>
      <c r="U458" s="57">
        <v>31</v>
      </c>
      <c r="V458" s="57">
        <v>25</v>
      </c>
      <c r="W458" s="57">
        <v>111</v>
      </c>
      <c r="X458" s="57">
        <v>213</v>
      </c>
      <c r="Y458" s="17">
        <f t="shared" si="83"/>
        <v>394</v>
      </c>
      <c r="Z458" s="15" t="s">
        <v>11869</v>
      </c>
    </row>
    <row r="459" spans="1:91">
      <c r="A459" s="72" t="s">
        <v>2282</v>
      </c>
      <c r="B459" s="72" t="s">
        <v>13</v>
      </c>
      <c r="C459" s="73">
        <v>374</v>
      </c>
      <c r="D459" s="118">
        <v>345</v>
      </c>
      <c r="E459" s="118">
        <v>12</v>
      </c>
      <c r="F459" s="118">
        <v>29</v>
      </c>
      <c r="G459" s="118">
        <v>25</v>
      </c>
      <c r="H459" s="118">
        <v>102</v>
      </c>
      <c r="I459" s="118">
        <v>175</v>
      </c>
      <c r="J459" s="80">
        <v>2</v>
      </c>
      <c r="K459" s="71">
        <f t="shared" si="82"/>
        <v>345</v>
      </c>
      <c r="L459" s="15">
        <f>SUM(K456:K459)</f>
        <v>396</v>
      </c>
      <c r="S459" s="17" t="s">
        <v>11352</v>
      </c>
      <c r="T459" s="22">
        <v>85</v>
      </c>
      <c r="U459" s="22">
        <v>228</v>
      </c>
      <c r="V459" s="22">
        <v>94</v>
      </c>
      <c r="W459" s="22">
        <v>294</v>
      </c>
      <c r="X459" s="22">
        <v>815</v>
      </c>
      <c r="Y459" s="17">
        <f t="shared" si="83"/>
        <v>1516</v>
      </c>
      <c r="Z459" s="15" t="s">
        <v>11869</v>
      </c>
    </row>
    <row r="460" spans="1:91">
      <c r="A460" s="68" t="s">
        <v>318</v>
      </c>
      <c r="B460" s="68" t="s">
        <v>2536</v>
      </c>
      <c r="C460" s="69">
        <v>191</v>
      </c>
      <c r="D460" s="117">
        <v>162</v>
      </c>
      <c r="E460" s="117">
        <v>13</v>
      </c>
      <c r="F460" s="117">
        <v>19</v>
      </c>
      <c r="G460" s="117">
        <v>25</v>
      </c>
      <c r="H460" s="117">
        <v>105</v>
      </c>
      <c r="I460" s="117">
        <v>0</v>
      </c>
      <c r="J460" s="81">
        <v>0</v>
      </c>
      <c r="K460" s="71">
        <f t="shared" si="82"/>
        <v>162</v>
      </c>
      <c r="T460" s="13">
        <f>SUM(T450:T459)</f>
        <v>101</v>
      </c>
      <c r="U460" s="13">
        <f t="shared" ref="U460:X460" si="84">SUM(U450:U459)</f>
        <v>263</v>
      </c>
      <c r="V460" s="13">
        <f t="shared" si="84"/>
        <v>119</v>
      </c>
      <c r="W460" s="13">
        <f t="shared" si="84"/>
        <v>415</v>
      </c>
      <c r="X460" s="13">
        <f t="shared" si="84"/>
        <v>1046</v>
      </c>
      <c r="Y460" s="17">
        <f t="shared" si="83"/>
        <v>1944</v>
      </c>
      <c r="Z460" s="15" t="s">
        <v>11870</v>
      </c>
    </row>
    <row r="461" spans="1:91">
      <c r="A461" s="68" t="s">
        <v>318</v>
      </c>
      <c r="B461" s="68" t="s">
        <v>1934</v>
      </c>
      <c r="C461" s="69">
        <v>122</v>
      </c>
      <c r="D461" s="117">
        <v>106</v>
      </c>
      <c r="E461" s="117">
        <v>1</v>
      </c>
      <c r="F461" s="77">
        <v>9</v>
      </c>
      <c r="G461" s="77">
        <v>8</v>
      </c>
      <c r="H461" s="77">
        <v>86</v>
      </c>
      <c r="I461" s="117">
        <v>2</v>
      </c>
      <c r="J461" s="81">
        <v>0</v>
      </c>
      <c r="K461" s="71">
        <f t="shared" si="82"/>
        <v>106</v>
      </c>
    </row>
    <row r="462" spans="1:91">
      <c r="A462" s="68" t="s">
        <v>318</v>
      </c>
      <c r="B462" s="68" t="s">
        <v>6094</v>
      </c>
      <c r="C462" s="69">
        <v>6</v>
      </c>
      <c r="D462" s="117">
        <v>3</v>
      </c>
      <c r="E462" s="117">
        <v>0</v>
      </c>
      <c r="F462" s="77">
        <v>1</v>
      </c>
      <c r="G462" s="117">
        <v>0</v>
      </c>
      <c r="H462" s="77">
        <v>2</v>
      </c>
      <c r="I462" s="117">
        <v>0</v>
      </c>
      <c r="J462" s="81">
        <v>0</v>
      </c>
      <c r="K462" s="71">
        <f t="shared" si="82"/>
        <v>3</v>
      </c>
    </row>
    <row r="463" spans="1:91">
      <c r="A463" s="68" t="s">
        <v>318</v>
      </c>
      <c r="B463" s="68" t="s">
        <v>3470</v>
      </c>
      <c r="C463" s="69">
        <v>9</v>
      </c>
      <c r="D463" s="117">
        <v>7</v>
      </c>
      <c r="E463" s="117">
        <v>0</v>
      </c>
      <c r="F463" s="117">
        <v>2</v>
      </c>
      <c r="G463" s="117">
        <v>2</v>
      </c>
      <c r="H463" s="117">
        <v>3</v>
      </c>
      <c r="I463" s="117">
        <v>0</v>
      </c>
      <c r="J463" s="81">
        <v>0</v>
      </c>
      <c r="K463" s="71">
        <f t="shared" si="82"/>
        <v>7</v>
      </c>
    </row>
    <row r="464" spans="1:91">
      <c r="A464" s="68" t="s">
        <v>318</v>
      </c>
      <c r="B464" s="68" t="s">
        <v>13</v>
      </c>
      <c r="C464" s="69">
        <v>1331</v>
      </c>
      <c r="D464" s="117">
        <v>1240</v>
      </c>
      <c r="E464" s="117">
        <v>71</v>
      </c>
      <c r="F464" s="117">
        <v>197</v>
      </c>
      <c r="G464" s="117">
        <v>59</v>
      </c>
      <c r="H464" s="117">
        <v>98</v>
      </c>
      <c r="I464" s="117">
        <v>813</v>
      </c>
      <c r="J464" s="81">
        <v>2</v>
      </c>
      <c r="K464" s="71">
        <f t="shared" si="82"/>
        <v>1240</v>
      </c>
      <c r="L464" s="15">
        <f>SUM(K460:K464)</f>
        <v>1518</v>
      </c>
      <c r="S464" s="17" t="s">
        <v>11752</v>
      </c>
      <c r="T464" s="17" t="s">
        <v>6276</v>
      </c>
      <c r="U464" s="17" t="s">
        <v>6446</v>
      </c>
      <c r="V464" s="17" t="s">
        <v>6288</v>
      </c>
      <c r="W464" s="17" t="s">
        <v>6311</v>
      </c>
      <c r="X464" s="17" t="s">
        <v>6437</v>
      </c>
      <c r="Y464" s="17" t="s">
        <v>11334</v>
      </c>
    </row>
    <row r="465" spans="1:26">
      <c r="A465" s="68" t="s">
        <v>11750</v>
      </c>
      <c r="B465" s="82"/>
      <c r="C465" s="82">
        <f t="shared" ref="C465:L465" si="85">SUM(C450:C464)</f>
        <v>2124</v>
      </c>
      <c r="D465" s="82">
        <f t="shared" si="85"/>
        <v>1948</v>
      </c>
      <c r="E465" s="82">
        <f t="shared" si="85"/>
        <v>101</v>
      </c>
      <c r="F465" s="82">
        <f t="shared" si="85"/>
        <v>263</v>
      </c>
      <c r="G465" s="82">
        <f t="shared" si="85"/>
        <v>119</v>
      </c>
      <c r="H465" s="82">
        <f t="shared" si="85"/>
        <v>415</v>
      </c>
      <c r="I465" s="82">
        <f t="shared" si="85"/>
        <v>1046</v>
      </c>
      <c r="J465" s="82">
        <f t="shared" si="85"/>
        <v>4</v>
      </c>
      <c r="K465" s="82">
        <f t="shared" si="85"/>
        <v>1948</v>
      </c>
      <c r="L465" s="15">
        <f t="shared" si="85"/>
        <v>1948</v>
      </c>
      <c r="S465" s="17" t="s">
        <v>11344</v>
      </c>
      <c r="T465" s="22">
        <v>0</v>
      </c>
      <c r="U465" s="22">
        <v>0</v>
      </c>
      <c r="V465" s="22">
        <v>0</v>
      </c>
      <c r="W465" s="22">
        <v>0</v>
      </c>
      <c r="X465" s="22">
        <v>0</v>
      </c>
      <c r="Y465" s="17">
        <f t="shared" ref="Y465:Y474" si="86">SUM(T465:X465)</f>
        <v>0</v>
      </c>
    </row>
    <row r="466" spans="1:26">
      <c r="I466" s="13" t="s">
        <v>11871</v>
      </c>
      <c r="S466" s="56" t="s">
        <v>11345</v>
      </c>
      <c r="T466" s="57">
        <v>0</v>
      </c>
      <c r="U466" s="57">
        <v>0</v>
      </c>
      <c r="V466" s="57">
        <v>0</v>
      </c>
      <c r="W466" s="59">
        <v>0</v>
      </c>
      <c r="X466" s="57">
        <v>0</v>
      </c>
      <c r="Y466" s="17">
        <f t="shared" si="86"/>
        <v>0</v>
      </c>
    </row>
    <row r="467" spans="1:26">
      <c r="S467" s="17" t="s">
        <v>11346</v>
      </c>
      <c r="T467" s="78">
        <v>0</v>
      </c>
      <c r="U467" s="78">
        <v>0</v>
      </c>
      <c r="V467" s="78">
        <v>0</v>
      </c>
      <c r="W467" s="22">
        <v>0</v>
      </c>
      <c r="X467" s="78">
        <v>0</v>
      </c>
      <c r="Y467" s="17">
        <f t="shared" si="86"/>
        <v>0</v>
      </c>
    </row>
    <row r="468" spans="1:26">
      <c r="S468" s="56" t="s">
        <v>11347</v>
      </c>
      <c r="T468" s="79">
        <v>0</v>
      </c>
      <c r="U468" s="79">
        <v>0</v>
      </c>
      <c r="V468" s="79">
        <v>0</v>
      </c>
      <c r="W468" s="79">
        <v>0</v>
      </c>
      <c r="X468" s="79">
        <v>0</v>
      </c>
      <c r="Y468" s="17">
        <f t="shared" si="86"/>
        <v>0</v>
      </c>
    </row>
    <row r="469" spans="1:26">
      <c r="S469" s="62" t="s">
        <v>11348</v>
      </c>
      <c r="T469" s="63">
        <v>0</v>
      </c>
      <c r="U469" s="63">
        <v>0</v>
      </c>
      <c r="V469" s="63">
        <v>0</v>
      </c>
      <c r="W469" s="63">
        <v>0</v>
      </c>
      <c r="X469" s="63">
        <v>0</v>
      </c>
      <c r="Y469" s="62">
        <f t="shared" si="86"/>
        <v>0</v>
      </c>
    </row>
    <row r="470" spans="1:26">
      <c r="S470" s="56" t="s">
        <v>11349</v>
      </c>
      <c r="T470" s="80">
        <v>0</v>
      </c>
      <c r="U470" s="80">
        <v>0</v>
      </c>
      <c r="V470" s="80">
        <v>0</v>
      </c>
      <c r="W470" s="80">
        <v>0</v>
      </c>
      <c r="X470" s="80">
        <v>0</v>
      </c>
      <c r="Y470" s="17">
        <f t="shared" si="86"/>
        <v>0</v>
      </c>
    </row>
    <row r="471" spans="1:26">
      <c r="S471" s="17" t="s">
        <v>11350</v>
      </c>
      <c r="T471" s="81">
        <v>0</v>
      </c>
      <c r="U471" s="81">
        <v>0</v>
      </c>
      <c r="V471" s="81">
        <v>0</v>
      </c>
      <c r="W471" s="81">
        <v>4</v>
      </c>
      <c r="X471" s="81">
        <v>0</v>
      </c>
      <c r="Y471" s="17">
        <f t="shared" si="86"/>
        <v>4</v>
      </c>
    </row>
    <row r="472" spans="1:26">
      <c r="S472" s="56" t="s">
        <v>11351</v>
      </c>
      <c r="T472" s="80">
        <v>2</v>
      </c>
      <c r="U472" s="80">
        <v>1</v>
      </c>
      <c r="V472" s="80">
        <v>0</v>
      </c>
      <c r="W472" s="80">
        <v>6</v>
      </c>
      <c r="X472" s="80">
        <v>0</v>
      </c>
      <c r="Y472" s="17">
        <f t="shared" si="86"/>
        <v>9</v>
      </c>
    </row>
    <row r="473" spans="1:26">
      <c r="S473" s="17" t="s">
        <v>11352</v>
      </c>
      <c r="T473" s="81">
        <v>13</v>
      </c>
      <c r="U473" s="81">
        <v>19</v>
      </c>
      <c r="V473" s="81">
        <v>25</v>
      </c>
      <c r="W473" s="81">
        <v>105</v>
      </c>
      <c r="X473" s="81">
        <v>0</v>
      </c>
      <c r="Y473" s="17">
        <f t="shared" si="86"/>
        <v>162</v>
      </c>
      <c r="Z473" s="13">
        <f>SUM(Y465:Y473)</f>
        <v>175</v>
      </c>
    </row>
    <row r="474" spans="1:26">
      <c r="T474" s="104">
        <f>SUM(T465:T473)</f>
        <v>15</v>
      </c>
      <c r="U474" s="104">
        <f t="shared" ref="U474:X474" si="87">SUM(U465:U473)</f>
        <v>20</v>
      </c>
      <c r="V474" s="104">
        <f t="shared" si="87"/>
        <v>25</v>
      </c>
      <c r="W474" s="104">
        <f t="shared" si="87"/>
        <v>115</v>
      </c>
      <c r="X474" s="104">
        <f t="shared" si="87"/>
        <v>0</v>
      </c>
      <c r="Y474" s="62">
        <f t="shared" si="86"/>
        <v>175</v>
      </c>
    </row>
    <row r="478" spans="1:26">
      <c r="S478" s="17" t="s">
        <v>11753</v>
      </c>
      <c r="T478" s="17" t="s">
        <v>6276</v>
      </c>
      <c r="U478" s="17" t="s">
        <v>6446</v>
      </c>
      <c r="V478" s="17" t="s">
        <v>6288</v>
      </c>
      <c r="W478" s="17" t="s">
        <v>6311</v>
      </c>
      <c r="X478" s="17" t="s">
        <v>6437</v>
      </c>
      <c r="Y478" s="17" t="s">
        <v>11754</v>
      </c>
    </row>
    <row r="479" spans="1:26">
      <c r="S479" s="17" t="s">
        <v>11344</v>
      </c>
      <c r="T479" s="22">
        <v>0</v>
      </c>
      <c r="U479" s="22">
        <v>0</v>
      </c>
      <c r="V479" s="22">
        <v>0</v>
      </c>
      <c r="W479" s="22">
        <v>0</v>
      </c>
      <c r="X479" s="22">
        <v>0</v>
      </c>
      <c r="Y479" s="22">
        <f>SUM(T479:W479)</f>
        <v>0</v>
      </c>
      <c r="Z479" s="17" t="s">
        <v>11344</v>
      </c>
    </row>
    <row r="480" spans="1:26">
      <c r="S480" s="56" t="s">
        <v>11345</v>
      </c>
      <c r="T480" s="57">
        <v>0</v>
      </c>
      <c r="U480" s="57">
        <v>0</v>
      </c>
      <c r="V480" s="57">
        <v>0</v>
      </c>
      <c r="W480" s="57">
        <v>0</v>
      </c>
      <c r="X480" s="57">
        <v>0</v>
      </c>
      <c r="Y480" s="22">
        <f t="shared" ref="Y480:Y487" si="88">SUM(T480:W480)</f>
        <v>0</v>
      </c>
      <c r="Z480" s="56" t="s">
        <v>11345</v>
      </c>
    </row>
    <row r="481" spans="1:26">
      <c r="S481" s="17" t="s">
        <v>11346</v>
      </c>
      <c r="T481" s="22">
        <v>0</v>
      </c>
      <c r="U481" s="22">
        <v>0</v>
      </c>
      <c r="V481" s="22">
        <v>0</v>
      </c>
      <c r="W481" s="22">
        <v>0</v>
      </c>
      <c r="X481" s="22">
        <v>0</v>
      </c>
      <c r="Y481" s="22">
        <f t="shared" si="88"/>
        <v>0</v>
      </c>
      <c r="Z481" s="17" t="s">
        <v>11346</v>
      </c>
    </row>
    <row r="482" spans="1:26">
      <c r="S482" s="56" t="s">
        <v>11347</v>
      </c>
      <c r="T482" s="57">
        <v>0</v>
      </c>
      <c r="U482" s="57">
        <v>0</v>
      </c>
      <c r="V482" s="57">
        <v>0</v>
      </c>
      <c r="W482" s="57">
        <v>0</v>
      </c>
      <c r="X482" s="57">
        <v>0</v>
      </c>
      <c r="Y482" s="22">
        <f t="shared" si="88"/>
        <v>0</v>
      </c>
      <c r="Z482" s="56" t="s">
        <v>11347</v>
      </c>
    </row>
    <row r="483" spans="1:26">
      <c r="S483" s="17" t="s">
        <v>11348</v>
      </c>
      <c r="T483" s="22">
        <v>0</v>
      </c>
      <c r="U483" s="22">
        <v>1</v>
      </c>
      <c r="V483" s="22">
        <v>0</v>
      </c>
      <c r="W483" s="22">
        <v>0</v>
      </c>
      <c r="X483" s="22">
        <v>0</v>
      </c>
      <c r="Y483" s="22">
        <f t="shared" si="88"/>
        <v>1</v>
      </c>
      <c r="Z483" s="17" t="s">
        <v>11348</v>
      </c>
    </row>
    <row r="484" spans="1:26">
      <c r="S484" s="56" t="s">
        <v>11349</v>
      </c>
      <c r="T484" s="57">
        <v>0</v>
      </c>
      <c r="U484" s="57">
        <v>1</v>
      </c>
      <c r="V484" s="57">
        <v>0</v>
      </c>
      <c r="W484" s="57">
        <v>4</v>
      </c>
      <c r="X484" s="57">
        <v>1</v>
      </c>
      <c r="Y484" s="22">
        <f t="shared" si="88"/>
        <v>5</v>
      </c>
      <c r="Z484" s="56" t="s">
        <v>11349</v>
      </c>
    </row>
    <row r="485" spans="1:26">
      <c r="S485" s="17" t="s">
        <v>11350</v>
      </c>
      <c r="T485" s="22">
        <v>2</v>
      </c>
      <c r="U485" s="22">
        <v>2</v>
      </c>
      <c r="V485" s="22">
        <v>0</v>
      </c>
      <c r="W485" s="22">
        <v>2</v>
      </c>
      <c r="X485" s="22">
        <v>17</v>
      </c>
      <c r="Y485" s="22">
        <f t="shared" si="88"/>
        <v>6</v>
      </c>
      <c r="Z485" s="17" t="s">
        <v>11350</v>
      </c>
    </row>
    <row r="486" spans="1:26">
      <c r="S486" s="56" t="s">
        <v>11351</v>
      </c>
      <c r="T486" s="57">
        <v>12</v>
      </c>
      <c r="U486" s="57">
        <v>30</v>
      </c>
      <c r="V486" s="57">
        <v>25</v>
      </c>
      <c r="W486" s="57">
        <v>105</v>
      </c>
      <c r="X486" s="57">
        <v>213</v>
      </c>
      <c r="Y486" s="22">
        <f t="shared" si="88"/>
        <v>172</v>
      </c>
      <c r="Z486" s="56" t="s">
        <v>11351</v>
      </c>
    </row>
    <row r="487" spans="1:26">
      <c r="S487" s="17" t="s">
        <v>11352</v>
      </c>
      <c r="T487" s="22">
        <v>72</v>
      </c>
      <c r="U487" s="22">
        <v>209</v>
      </c>
      <c r="V487" s="22">
        <v>69</v>
      </c>
      <c r="W487" s="22">
        <v>189</v>
      </c>
      <c r="X487" s="22">
        <v>815</v>
      </c>
      <c r="Y487" s="22">
        <f t="shared" si="88"/>
        <v>539</v>
      </c>
      <c r="Z487" s="17" t="s">
        <v>11352</v>
      </c>
    </row>
    <row r="488" spans="1:26">
      <c r="T488" s="13">
        <f>SUM(T479:T487)</f>
        <v>86</v>
      </c>
      <c r="U488" s="13">
        <f t="shared" ref="U488:X488" si="89">SUM(U479:U487)</f>
        <v>243</v>
      </c>
      <c r="V488" s="13">
        <f t="shared" si="89"/>
        <v>94</v>
      </c>
      <c r="W488" s="13">
        <f t="shared" si="89"/>
        <v>300</v>
      </c>
      <c r="X488" s="13">
        <f t="shared" si="89"/>
        <v>1046</v>
      </c>
      <c r="Y488" s="17">
        <f>SUM(T488:W488)</f>
        <v>723</v>
      </c>
    </row>
    <row r="489" spans="1:26">
      <c r="Y489" s="13">
        <f>SUM(Y479:Y487)</f>
        <v>723</v>
      </c>
    </row>
    <row r="491" spans="1:26" ht="39.6">
      <c r="A491" s="43" t="s">
        <v>11840</v>
      </c>
      <c r="B491" s="43" t="s">
        <v>11356</v>
      </c>
      <c r="C491" s="43" t="s">
        <v>11332</v>
      </c>
      <c r="D491" s="43" t="s">
        <v>11739</v>
      </c>
      <c r="E491" s="44" t="s">
        <v>11740</v>
      </c>
      <c r="F491" s="43" t="s">
        <v>11741</v>
      </c>
      <c r="G491" s="43" t="s">
        <v>11742</v>
      </c>
      <c r="H491" s="43" t="s">
        <v>11743</v>
      </c>
      <c r="I491" s="43" t="s">
        <v>11744</v>
      </c>
      <c r="J491" s="43" t="s">
        <v>11872</v>
      </c>
      <c r="K491" s="45" t="s">
        <v>11745</v>
      </c>
      <c r="L491" s="58" t="s">
        <v>11746</v>
      </c>
      <c r="M491" s="19" t="s">
        <v>11873</v>
      </c>
      <c r="S491" s="13" t="s">
        <v>11840</v>
      </c>
    </row>
    <row r="492" spans="1:26">
      <c r="A492" s="68" t="s">
        <v>11762</v>
      </c>
      <c r="B492" s="68" t="s">
        <v>13</v>
      </c>
      <c r="C492" s="69">
        <v>1</v>
      </c>
      <c r="D492" s="117">
        <v>1</v>
      </c>
      <c r="E492" s="117">
        <v>0</v>
      </c>
      <c r="F492" s="117">
        <v>0</v>
      </c>
      <c r="G492" s="117">
        <v>0</v>
      </c>
      <c r="H492" s="117">
        <v>1</v>
      </c>
      <c r="I492" s="117">
        <v>0</v>
      </c>
      <c r="J492" s="81">
        <v>0</v>
      </c>
      <c r="K492" s="81">
        <v>0</v>
      </c>
      <c r="L492" s="71">
        <f t="shared" ref="L492:L510" si="90">SUM(E492:K492)</f>
        <v>1</v>
      </c>
      <c r="M492" s="15">
        <v>1</v>
      </c>
      <c r="S492" s="17" t="s">
        <v>11748</v>
      </c>
      <c r="T492" s="17" t="s">
        <v>6276</v>
      </c>
      <c r="U492" s="17" t="s">
        <v>6446</v>
      </c>
      <c r="V492" s="17" t="s">
        <v>6288</v>
      </c>
      <c r="W492" s="17" t="s">
        <v>6311</v>
      </c>
      <c r="X492" s="17" t="s">
        <v>6437</v>
      </c>
      <c r="Y492" s="17" t="s">
        <v>11333</v>
      </c>
      <c r="Z492" s="17" t="s">
        <v>11334</v>
      </c>
    </row>
    <row r="493" spans="1:26">
      <c r="A493" s="72" t="s">
        <v>11763</v>
      </c>
      <c r="B493" s="72" t="s">
        <v>2536</v>
      </c>
      <c r="C493" s="73">
        <v>1</v>
      </c>
      <c r="D493" s="118">
        <v>1</v>
      </c>
      <c r="E493" s="118">
        <v>0</v>
      </c>
      <c r="F493" s="118">
        <v>0</v>
      </c>
      <c r="G493" s="118">
        <v>0</v>
      </c>
      <c r="H493" s="118">
        <v>1</v>
      </c>
      <c r="I493" s="118">
        <v>0</v>
      </c>
      <c r="J493" s="80">
        <v>0</v>
      </c>
      <c r="K493" s="80">
        <v>0</v>
      </c>
      <c r="L493" s="71">
        <f t="shared" si="90"/>
        <v>1</v>
      </c>
      <c r="M493" s="15">
        <v>1</v>
      </c>
      <c r="S493" s="17" t="s">
        <v>11344</v>
      </c>
      <c r="T493" s="22">
        <v>0</v>
      </c>
      <c r="U493" s="22">
        <v>0</v>
      </c>
      <c r="V493" s="22">
        <v>0</v>
      </c>
      <c r="W493" s="22">
        <v>1</v>
      </c>
      <c r="X493" s="22">
        <v>0</v>
      </c>
      <c r="Y493" s="22">
        <v>0</v>
      </c>
      <c r="Z493" s="17">
        <f>SUM(T493:Y493)</f>
        <v>1</v>
      </c>
    </row>
    <row r="494" spans="1:26">
      <c r="A494" s="68" t="s">
        <v>11757</v>
      </c>
      <c r="B494" s="68" t="s">
        <v>2536</v>
      </c>
      <c r="C494" s="69">
        <v>1</v>
      </c>
      <c r="D494" s="117">
        <v>1</v>
      </c>
      <c r="E494" s="117">
        <v>0</v>
      </c>
      <c r="F494" s="117">
        <v>0</v>
      </c>
      <c r="G494" s="117">
        <v>0</v>
      </c>
      <c r="H494" s="117">
        <v>1</v>
      </c>
      <c r="I494" s="117">
        <v>0</v>
      </c>
      <c r="J494" s="81">
        <v>0</v>
      </c>
      <c r="K494" s="81">
        <v>0</v>
      </c>
      <c r="L494" s="71">
        <f t="shared" si="90"/>
        <v>1</v>
      </c>
      <c r="M494" s="15">
        <v>1</v>
      </c>
      <c r="S494" s="56" t="s">
        <v>11345</v>
      </c>
      <c r="T494" s="57">
        <v>0</v>
      </c>
      <c r="U494" s="57">
        <v>0</v>
      </c>
      <c r="V494" s="57">
        <v>0</v>
      </c>
      <c r="W494" s="57">
        <v>1</v>
      </c>
      <c r="X494" s="57">
        <v>0</v>
      </c>
      <c r="Y494" s="57">
        <v>0</v>
      </c>
      <c r="Z494" s="17">
        <f t="shared" ref="Z494:Z501" si="91">SUM(T494:Y494)</f>
        <v>1</v>
      </c>
    </row>
    <row r="495" spans="1:26">
      <c r="A495" s="72" t="s">
        <v>11758</v>
      </c>
      <c r="B495" s="72" t="s">
        <v>2536</v>
      </c>
      <c r="C495" s="73">
        <v>1</v>
      </c>
      <c r="D495" s="118">
        <v>1</v>
      </c>
      <c r="E495" s="118">
        <v>0</v>
      </c>
      <c r="F495" s="118">
        <v>0</v>
      </c>
      <c r="G495" s="118">
        <v>0</v>
      </c>
      <c r="H495" s="118">
        <v>1</v>
      </c>
      <c r="I495" s="118">
        <v>0</v>
      </c>
      <c r="J495" s="80">
        <v>0</v>
      </c>
      <c r="K495" s="80">
        <v>0</v>
      </c>
      <c r="L495" s="71">
        <f t="shared" si="90"/>
        <v>1</v>
      </c>
      <c r="M495" s="15">
        <v>1</v>
      </c>
      <c r="S495" s="17" t="s">
        <v>11346</v>
      </c>
      <c r="T495" s="22">
        <v>0</v>
      </c>
      <c r="U495" s="22">
        <v>0</v>
      </c>
      <c r="V495" s="22">
        <v>0</v>
      </c>
      <c r="W495" s="22">
        <v>1</v>
      </c>
      <c r="X495" s="22">
        <v>0</v>
      </c>
      <c r="Y495" s="22">
        <v>0</v>
      </c>
      <c r="Z495" s="17">
        <f t="shared" si="91"/>
        <v>1</v>
      </c>
    </row>
    <row r="496" spans="1:26">
      <c r="A496" s="68" t="s">
        <v>4324</v>
      </c>
      <c r="B496" s="68" t="s">
        <v>2536</v>
      </c>
      <c r="C496" s="69">
        <v>1</v>
      </c>
      <c r="D496" s="117">
        <v>1</v>
      </c>
      <c r="E496" s="117">
        <v>0</v>
      </c>
      <c r="F496" s="117">
        <v>0</v>
      </c>
      <c r="G496" s="117">
        <v>0</v>
      </c>
      <c r="H496" s="117">
        <v>1</v>
      </c>
      <c r="I496" s="117">
        <v>0</v>
      </c>
      <c r="J496" s="81">
        <v>0</v>
      </c>
      <c r="K496" s="81">
        <v>0</v>
      </c>
      <c r="L496" s="71">
        <f t="shared" si="90"/>
        <v>1</v>
      </c>
      <c r="M496" s="15"/>
      <c r="S496" s="56" t="s">
        <v>11347</v>
      </c>
      <c r="T496" s="57">
        <v>0</v>
      </c>
      <c r="U496" s="57">
        <v>0</v>
      </c>
      <c r="V496" s="57">
        <v>0</v>
      </c>
      <c r="W496" s="57">
        <v>1</v>
      </c>
      <c r="X496" s="57">
        <v>0</v>
      </c>
      <c r="Y496" s="57">
        <v>0</v>
      </c>
      <c r="Z496" s="17">
        <f t="shared" si="91"/>
        <v>1</v>
      </c>
    </row>
    <row r="497" spans="1:27">
      <c r="A497" s="68" t="s">
        <v>4324</v>
      </c>
      <c r="B497" s="68" t="s">
        <v>13</v>
      </c>
      <c r="C497" s="69">
        <v>2</v>
      </c>
      <c r="D497" s="117">
        <v>2</v>
      </c>
      <c r="E497" s="117">
        <v>0</v>
      </c>
      <c r="F497" s="117">
        <v>0</v>
      </c>
      <c r="G497" s="117">
        <v>0</v>
      </c>
      <c r="H497" s="117">
        <v>1</v>
      </c>
      <c r="I497" s="117">
        <v>0</v>
      </c>
      <c r="J497" s="81">
        <v>1</v>
      </c>
      <c r="K497" s="81">
        <v>0</v>
      </c>
      <c r="L497" s="71">
        <f t="shared" si="90"/>
        <v>2</v>
      </c>
      <c r="M497" s="15">
        <v>3</v>
      </c>
      <c r="S497" s="17" t="s">
        <v>11348</v>
      </c>
      <c r="T497" s="22">
        <v>0</v>
      </c>
      <c r="U497" s="22">
        <v>0</v>
      </c>
      <c r="V497" s="22">
        <v>0</v>
      </c>
      <c r="W497" s="22">
        <v>2</v>
      </c>
      <c r="X497" s="22">
        <v>0</v>
      </c>
      <c r="Y497" s="22">
        <v>1</v>
      </c>
      <c r="Z497" s="17">
        <f t="shared" si="91"/>
        <v>3</v>
      </c>
    </row>
    <row r="498" spans="1:27">
      <c r="A498" s="72" t="s">
        <v>2288</v>
      </c>
      <c r="B498" s="72" t="s">
        <v>2536</v>
      </c>
      <c r="C498" s="73">
        <v>3</v>
      </c>
      <c r="D498" s="118">
        <v>3</v>
      </c>
      <c r="E498" s="118">
        <v>0</v>
      </c>
      <c r="F498" s="118">
        <v>0</v>
      </c>
      <c r="G498" s="118">
        <v>0</v>
      </c>
      <c r="H498" s="118">
        <v>2</v>
      </c>
      <c r="I498" s="118">
        <v>0</v>
      </c>
      <c r="J498" s="80">
        <v>1</v>
      </c>
      <c r="K498" s="80">
        <v>0</v>
      </c>
      <c r="L498" s="71">
        <f t="shared" si="90"/>
        <v>3</v>
      </c>
      <c r="M498" s="15"/>
      <c r="S498" s="56" t="s">
        <v>11349</v>
      </c>
      <c r="T498" s="57">
        <v>0</v>
      </c>
      <c r="U498" s="57">
        <v>2</v>
      </c>
      <c r="V498" s="57">
        <v>0</v>
      </c>
      <c r="W498" s="57">
        <v>6</v>
      </c>
      <c r="X498" s="57">
        <v>1</v>
      </c>
      <c r="Y498" s="57">
        <v>1</v>
      </c>
      <c r="Z498" s="17">
        <f t="shared" si="91"/>
        <v>10</v>
      </c>
    </row>
    <row r="499" spans="1:27">
      <c r="A499" s="72" t="s">
        <v>2288</v>
      </c>
      <c r="B499" s="72" t="s">
        <v>13</v>
      </c>
      <c r="C499" s="73">
        <v>7</v>
      </c>
      <c r="D499" s="118">
        <v>7</v>
      </c>
      <c r="E499" s="118">
        <v>0</v>
      </c>
      <c r="F499" s="118">
        <v>2</v>
      </c>
      <c r="G499" s="118">
        <v>0</v>
      </c>
      <c r="H499" s="118">
        <v>4</v>
      </c>
      <c r="I499" s="118">
        <v>1</v>
      </c>
      <c r="J499" s="80">
        <v>0</v>
      </c>
      <c r="K499" s="80">
        <v>0</v>
      </c>
      <c r="L499" s="71">
        <f t="shared" si="90"/>
        <v>7</v>
      </c>
      <c r="M499" s="15">
        <v>10</v>
      </c>
      <c r="S499" s="17" t="s">
        <v>11350</v>
      </c>
      <c r="T499" s="22">
        <v>6</v>
      </c>
      <c r="U499" s="22">
        <v>2</v>
      </c>
      <c r="V499" s="22">
        <v>0</v>
      </c>
      <c r="W499" s="22">
        <v>9</v>
      </c>
      <c r="X499" s="22">
        <v>15</v>
      </c>
      <c r="Y499" s="22">
        <v>1</v>
      </c>
      <c r="Z499" s="17">
        <f t="shared" si="91"/>
        <v>33</v>
      </c>
    </row>
    <row r="500" spans="1:27">
      <c r="A500" s="68" t="s">
        <v>5102</v>
      </c>
      <c r="B500" s="68" t="s">
        <v>2536</v>
      </c>
      <c r="C500" s="69">
        <v>8</v>
      </c>
      <c r="D500" s="117">
        <v>8</v>
      </c>
      <c r="E500" s="117">
        <v>0</v>
      </c>
      <c r="F500" s="117">
        <v>2</v>
      </c>
      <c r="G500" s="117">
        <v>0</v>
      </c>
      <c r="H500" s="117">
        <v>5</v>
      </c>
      <c r="I500" s="117">
        <v>0</v>
      </c>
      <c r="J500" s="81">
        <v>1</v>
      </c>
      <c r="K500" s="81">
        <v>0</v>
      </c>
      <c r="L500" s="71">
        <f t="shared" si="90"/>
        <v>8</v>
      </c>
      <c r="M500" s="15"/>
      <c r="S500" s="56" t="s">
        <v>11351</v>
      </c>
      <c r="T500" s="57">
        <v>25</v>
      </c>
      <c r="U500" s="57">
        <v>85</v>
      </c>
      <c r="V500" s="57">
        <v>35</v>
      </c>
      <c r="W500" s="57">
        <v>213</v>
      </c>
      <c r="X500" s="57">
        <v>220</v>
      </c>
      <c r="Y500" s="57">
        <v>1</v>
      </c>
      <c r="Z500" s="17">
        <f t="shared" si="91"/>
        <v>579</v>
      </c>
    </row>
    <row r="501" spans="1:27">
      <c r="A501" s="68" t="s">
        <v>5102</v>
      </c>
      <c r="B501" s="68" t="s">
        <v>13</v>
      </c>
      <c r="C501" s="69">
        <v>25</v>
      </c>
      <c r="D501" s="117">
        <v>25</v>
      </c>
      <c r="E501" s="117">
        <v>6</v>
      </c>
      <c r="F501" s="117">
        <v>0</v>
      </c>
      <c r="G501" s="117">
        <v>0</v>
      </c>
      <c r="H501" s="117">
        <v>4</v>
      </c>
      <c r="I501" s="117">
        <v>15</v>
      </c>
      <c r="J501" s="81">
        <v>0</v>
      </c>
      <c r="K501" s="81">
        <v>0</v>
      </c>
      <c r="L501" s="71">
        <f t="shared" si="90"/>
        <v>25</v>
      </c>
      <c r="M501" s="15">
        <f>SUM(L500:L501)</f>
        <v>33</v>
      </c>
      <c r="S501" s="17" t="s">
        <v>11352</v>
      </c>
      <c r="T501" s="22">
        <v>90</v>
      </c>
      <c r="U501" s="22">
        <v>253</v>
      </c>
      <c r="V501" s="22">
        <v>166</v>
      </c>
      <c r="W501" s="22">
        <v>405</v>
      </c>
      <c r="X501" s="22">
        <v>801</v>
      </c>
      <c r="Y501" s="22">
        <v>1</v>
      </c>
      <c r="Z501" s="17">
        <f t="shared" si="91"/>
        <v>1716</v>
      </c>
    </row>
    <row r="502" spans="1:27">
      <c r="A502" s="72" t="s">
        <v>2282</v>
      </c>
      <c r="B502" s="72" t="s">
        <v>2536</v>
      </c>
      <c r="C502" s="73">
        <v>18</v>
      </c>
      <c r="D502" s="118">
        <v>18</v>
      </c>
      <c r="E502" s="118">
        <v>6</v>
      </c>
      <c r="F502" s="118">
        <v>2</v>
      </c>
      <c r="G502" s="118">
        <v>0</v>
      </c>
      <c r="H502" s="118">
        <v>9</v>
      </c>
      <c r="I502" s="118">
        <v>0</v>
      </c>
      <c r="J502" s="80">
        <v>1</v>
      </c>
      <c r="K502" s="80">
        <v>0</v>
      </c>
      <c r="L502" s="71">
        <f t="shared" si="90"/>
        <v>18</v>
      </c>
      <c r="M502" s="15"/>
      <c r="T502" s="13">
        <f>SUM(T492:T501)</f>
        <v>121</v>
      </c>
      <c r="U502" s="13">
        <f t="shared" ref="U502:Y502" si="92">SUM(U492:U501)</f>
        <v>342</v>
      </c>
      <c r="V502" s="13">
        <f t="shared" si="92"/>
        <v>201</v>
      </c>
      <c r="W502" s="13">
        <f t="shared" si="92"/>
        <v>639</v>
      </c>
      <c r="X502" s="13">
        <f t="shared" si="92"/>
        <v>1037</v>
      </c>
      <c r="Y502" s="13">
        <f t="shared" si="92"/>
        <v>5</v>
      </c>
      <c r="Z502" s="17">
        <f>SUM(T502:Y502)</f>
        <v>2345</v>
      </c>
      <c r="AA502" s="15" t="s">
        <v>11874</v>
      </c>
    </row>
    <row r="503" spans="1:27">
      <c r="A503" s="72" t="s">
        <v>2282</v>
      </c>
      <c r="B503" s="72" t="s">
        <v>1934</v>
      </c>
      <c r="C503" s="73">
        <v>104</v>
      </c>
      <c r="D503" s="118">
        <v>104</v>
      </c>
      <c r="E503" s="118">
        <v>0</v>
      </c>
      <c r="F503" s="76">
        <v>2</v>
      </c>
      <c r="G503" s="118">
        <v>0</v>
      </c>
      <c r="H503" s="76">
        <v>6</v>
      </c>
      <c r="I503" s="118">
        <v>96</v>
      </c>
      <c r="J503" s="80">
        <v>0</v>
      </c>
      <c r="K503" s="80">
        <v>0</v>
      </c>
      <c r="L503" s="71">
        <f t="shared" si="90"/>
        <v>104</v>
      </c>
      <c r="M503" s="15"/>
    </row>
    <row r="504" spans="1:27">
      <c r="A504" s="72" t="s">
        <v>2282</v>
      </c>
      <c r="B504" s="72" t="s">
        <v>3470</v>
      </c>
      <c r="C504" s="73">
        <v>1</v>
      </c>
      <c r="D504" s="118">
        <v>1</v>
      </c>
      <c r="E504" s="118">
        <v>0</v>
      </c>
      <c r="F504" s="118">
        <v>0</v>
      </c>
      <c r="G504" s="118">
        <v>1</v>
      </c>
      <c r="H504" s="118">
        <v>0</v>
      </c>
      <c r="I504" s="118">
        <v>0</v>
      </c>
      <c r="J504" s="80">
        <v>0</v>
      </c>
      <c r="K504" s="80">
        <v>0</v>
      </c>
      <c r="L504" s="71">
        <f t="shared" si="90"/>
        <v>1</v>
      </c>
      <c r="M504" s="15"/>
    </row>
    <row r="505" spans="1:27">
      <c r="A505" s="72" t="s">
        <v>2282</v>
      </c>
      <c r="B505" s="72" t="s">
        <v>13</v>
      </c>
      <c r="C505" s="73">
        <v>464</v>
      </c>
      <c r="D505" s="118">
        <v>457</v>
      </c>
      <c r="E505" s="118">
        <v>19</v>
      </c>
      <c r="F505" s="118">
        <v>81</v>
      </c>
      <c r="G505" s="118">
        <v>34</v>
      </c>
      <c r="H505" s="118">
        <v>198</v>
      </c>
      <c r="I505" s="118">
        <v>124</v>
      </c>
      <c r="J505" s="80">
        <v>0</v>
      </c>
      <c r="K505" s="80">
        <v>1</v>
      </c>
      <c r="L505" s="71">
        <f t="shared" si="90"/>
        <v>457</v>
      </c>
      <c r="M505" s="15">
        <f>SUM(L502:L505)</f>
        <v>580</v>
      </c>
    </row>
    <row r="506" spans="1:27">
      <c r="A506" s="68" t="s">
        <v>318</v>
      </c>
      <c r="B506" s="68" t="s">
        <v>2536</v>
      </c>
      <c r="C506" s="69">
        <v>320</v>
      </c>
      <c r="D506" s="117">
        <v>314</v>
      </c>
      <c r="E506" s="117">
        <v>23</v>
      </c>
      <c r="F506" s="117">
        <v>79</v>
      </c>
      <c r="G506" s="117">
        <v>33</v>
      </c>
      <c r="H506" s="117">
        <v>179</v>
      </c>
      <c r="I506" s="117">
        <v>0</v>
      </c>
      <c r="J506" s="81">
        <v>0</v>
      </c>
      <c r="K506" s="81">
        <v>0</v>
      </c>
      <c r="L506" s="71">
        <f t="shared" si="90"/>
        <v>314</v>
      </c>
      <c r="S506" s="17" t="s">
        <v>11752</v>
      </c>
      <c r="T506" s="17" t="s">
        <v>6276</v>
      </c>
      <c r="U506" s="17" t="s">
        <v>6446</v>
      </c>
      <c r="V506" s="17" t="s">
        <v>6288</v>
      </c>
      <c r="W506" s="17" t="s">
        <v>6311</v>
      </c>
      <c r="X506" s="17" t="s">
        <v>6437</v>
      </c>
      <c r="Y506" s="17" t="s">
        <v>11333</v>
      </c>
      <c r="Z506" s="17" t="s">
        <v>11334</v>
      </c>
    </row>
    <row r="507" spans="1:27">
      <c r="A507" s="68" t="s">
        <v>318</v>
      </c>
      <c r="B507" s="68" t="s">
        <v>1934</v>
      </c>
      <c r="C507" s="69">
        <v>319</v>
      </c>
      <c r="D507" s="117">
        <v>316</v>
      </c>
      <c r="E507" s="117">
        <v>5</v>
      </c>
      <c r="F507" s="117">
        <v>55</v>
      </c>
      <c r="G507" s="117">
        <v>101</v>
      </c>
      <c r="H507" s="117">
        <v>155</v>
      </c>
      <c r="I507" s="117">
        <v>0</v>
      </c>
      <c r="J507" s="81">
        <v>0</v>
      </c>
      <c r="K507" s="81">
        <v>0</v>
      </c>
      <c r="L507" s="71">
        <f t="shared" si="90"/>
        <v>316</v>
      </c>
      <c r="S507" s="17" t="s">
        <v>11344</v>
      </c>
      <c r="T507" s="22">
        <v>0</v>
      </c>
      <c r="U507" s="22">
        <v>0</v>
      </c>
      <c r="V507" s="22">
        <v>0</v>
      </c>
      <c r="W507" s="22">
        <v>0</v>
      </c>
      <c r="X507" s="22">
        <v>0</v>
      </c>
      <c r="Y507" s="22">
        <v>0</v>
      </c>
      <c r="Z507" s="17">
        <f>SUM(T507:Y507)</f>
        <v>0</v>
      </c>
    </row>
    <row r="508" spans="1:27">
      <c r="A508" s="68" t="s">
        <v>318</v>
      </c>
      <c r="B508" s="68" t="s">
        <v>6094</v>
      </c>
      <c r="C508" s="69">
        <v>15</v>
      </c>
      <c r="D508" s="117">
        <v>15</v>
      </c>
      <c r="E508" s="117">
        <v>0</v>
      </c>
      <c r="F508" s="117">
        <v>15</v>
      </c>
      <c r="G508" s="117">
        <v>0</v>
      </c>
      <c r="H508" s="117">
        <v>0</v>
      </c>
      <c r="I508" s="117">
        <v>0</v>
      </c>
      <c r="J508" s="81">
        <v>0</v>
      </c>
      <c r="K508" s="81">
        <v>0</v>
      </c>
      <c r="L508" s="71">
        <f t="shared" si="90"/>
        <v>15</v>
      </c>
      <c r="S508" s="56" t="s">
        <v>11345</v>
      </c>
      <c r="T508" s="57">
        <v>0</v>
      </c>
      <c r="U508" s="57">
        <v>0</v>
      </c>
      <c r="V508" s="57">
        <v>0</v>
      </c>
      <c r="W508" s="59">
        <v>1</v>
      </c>
      <c r="X508" s="57">
        <v>0</v>
      </c>
      <c r="Y508" s="57">
        <v>0</v>
      </c>
      <c r="Z508" s="17">
        <f t="shared" ref="Z508:Z515" si="93">SUM(T508:Y508)</f>
        <v>1</v>
      </c>
    </row>
    <row r="509" spans="1:27">
      <c r="A509" s="68" t="s">
        <v>318</v>
      </c>
      <c r="B509" s="68" t="s">
        <v>3470</v>
      </c>
      <c r="C509" s="69">
        <v>2</v>
      </c>
      <c r="D509" s="117">
        <v>2</v>
      </c>
      <c r="E509" s="117">
        <v>1</v>
      </c>
      <c r="F509" s="117">
        <v>0</v>
      </c>
      <c r="G509" s="117">
        <v>1</v>
      </c>
      <c r="H509" s="117">
        <v>0</v>
      </c>
      <c r="I509" s="117">
        <v>0</v>
      </c>
      <c r="J509" s="81">
        <v>0</v>
      </c>
      <c r="K509" s="81">
        <v>0</v>
      </c>
      <c r="L509" s="71">
        <f t="shared" si="90"/>
        <v>2</v>
      </c>
      <c r="S509" s="17" t="s">
        <v>11346</v>
      </c>
      <c r="T509" s="78">
        <v>0</v>
      </c>
      <c r="U509" s="78">
        <v>0</v>
      </c>
      <c r="V509" s="78">
        <v>0</v>
      </c>
      <c r="W509" s="22">
        <v>1</v>
      </c>
      <c r="X509" s="78">
        <v>0</v>
      </c>
      <c r="Y509" s="78">
        <v>0</v>
      </c>
      <c r="Z509" s="17">
        <f t="shared" si="93"/>
        <v>1</v>
      </c>
    </row>
    <row r="510" spans="1:27">
      <c r="A510" s="68" t="s">
        <v>318</v>
      </c>
      <c r="B510" s="68" t="s">
        <v>13</v>
      </c>
      <c r="C510" s="69">
        <v>1073</v>
      </c>
      <c r="D510" s="117">
        <v>1069</v>
      </c>
      <c r="E510" s="117">
        <v>61</v>
      </c>
      <c r="F510" s="117">
        <v>104</v>
      </c>
      <c r="G510" s="117">
        <v>31</v>
      </c>
      <c r="H510" s="117">
        <v>71</v>
      </c>
      <c r="I510" s="117">
        <v>801</v>
      </c>
      <c r="J510" s="81">
        <v>1</v>
      </c>
      <c r="K510" s="81">
        <v>0</v>
      </c>
      <c r="L510" s="71">
        <f t="shared" si="90"/>
        <v>1069</v>
      </c>
      <c r="M510" s="15">
        <f>SUM(L506:L510)</f>
        <v>1716</v>
      </c>
      <c r="S510" s="56" t="s">
        <v>11347</v>
      </c>
      <c r="T510" s="79">
        <v>0</v>
      </c>
      <c r="U510" s="79">
        <v>0</v>
      </c>
      <c r="V510" s="79">
        <v>0</v>
      </c>
      <c r="W510" s="79">
        <v>1</v>
      </c>
      <c r="X510" s="79">
        <v>0</v>
      </c>
      <c r="Y510" s="79">
        <v>0</v>
      </c>
      <c r="Z510" s="17">
        <f t="shared" si="93"/>
        <v>1</v>
      </c>
    </row>
    <row r="511" spans="1:27">
      <c r="A511" s="68" t="s">
        <v>11750</v>
      </c>
      <c r="B511" s="82"/>
      <c r="C511" s="82">
        <f t="shared" ref="C511:M511" si="94">SUM(C492:C510)</f>
        <v>2366</v>
      </c>
      <c r="D511" s="82">
        <f t="shared" si="94"/>
        <v>2346</v>
      </c>
      <c r="E511" s="82">
        <f t="shared" si="94"/>
        <v>121</v>
      </c>
      <c r="F511" s="82">
        <f t="shared" si="94"/>
        <v>342</v>
      </c>
      <c r="G511" s="82">
        <f t="shared" si="94"/>
        <v>201</v>
      </c>
      <c r="H511" s="82">
        <f t="shared" si="94"/>
        <v>639</v>
      </c>
      <c r="I511" s="82">
        <f t="shared" si="94"/>
        <v>1037</v>
      </c>
      <c r="J511" s="82">
        <f t="shared" si="94"/>
        <v>5</v>
      </c>
      <c r="K511" s="82">
        <f t="shared" si="94"/>
        <v>1</v>
      </c>
      <c r="L511" s="82">
        <f t="shared" si="94"/>
        <v>2346</v>
      </c>
      <c r="M511" s="15">
        <f t="shared" si="94"/>
        <v>2346</v>
      </c>
      <c r="S511" s="62" t="s">
        <v>11348</v>
      </c>
      <c r="T511" s="63">
        <v>0</v>
      </c>
      <c r="U511" s="63">
        <v>0</v>
      </c>
      <c r="V511" s="63">
        <v>0</v>
      </c>
      <c r="W511" s="63">
        <v>1</v>
      </c>
      <c r="X511" s="63">
        <v>0</v>
      </c>
      <c r="Y511" s="63">
        <v>0</v>
      </c>
      <c r="Z511" s="62">
        <f t="shared" si="93"/>
        <v>1</v>
      </c>
    </row>
    <row r="512" spans="1:27">
      <c r="I512" s="13" t="s">
        <v>11875</v>
      </c>
      <c r="S512" s="56" t="s">
        <v>11349</v>
      </c>
      <c r="T512" s="80">
        <v>0</v>
      </c>
      <c r="U512" s="80">
        <v>0</v>
      </c>
      <c r="V512" s="80">
        <v>0</v>
      </c>
      <c r="W512" s="80">
        <v>2</v>
      </c>
      <c r="X512" s="80">
        <v>0</v>
      </c>
      <c r="Y512" s="80">
        <v>1</v>
      </c>
      <c r="Z512" s="17">
        <f t="shared" si="93"/>
        <v>3</v>
      </c>
    </row>
    <row r="513" spans="19:27">
      <c r="S513" s="17" t="s">
        <v>11350</v>
      </c>
      <c r="T513" s="81">
        <v>0</v>
      </c>
      <c r="U513" s="81">
        <v>2</v>
      </c>
      <c r="V513" s="81">
        <v>0</v>
      </c>
      <c r="W513" s="81">
        <v>5</v>
      </c>
      <c r="X513" s="81">
        <v>0</v>
      </c>
      <c r="Y513" s="81">
        <v>1</v>
      </c>
      <c r="Z513" s="17">
        <f t="shared" si="93"/>
        <v>8</v>
      </c>
    </row>
    <row r="514" spans="19:27">
      <c r="S514" s="56" t="s">
        <v>11351</v>
      </c>
      <c r="T514" s="80">
        <v>6</v>
      </c>
      <c r="U514" s="80">
        <v>2</v>
      </c>
      <c r="V514" s="80">
        <v>0</v>
      </c>
      <c r="W514" s="80">
        <v>9</v>
      </c>
      <c r="X514" s="80">
        <v>0</v>
      </c>
      <c r="Y514" s="80">
        <v>1</v>
      </c>
      <c r="Z514" s="17">
        <f t="shared" si="93"/>
        <v>18</v>
      </c>
    </row>
    <row r="515" spans="19:27">
      <c r="S515" s="17" t="s">
        <v>11352</v>
      </c>
      <c r="T515" s="81">
        <v>23</v>
      </c>
      <c r="U515" s="81">
        <v>79</v>
      </c>
      <c r="V515" s="81">
        <v>33</v>
      </c>
      <c r="W515" s="81">
        <v>179</v>
      </c>
      <c r="X515" s="81">
        <v>0</v>
      </c>
      <c r="Y515" s="81">
        <v>0</v>
      </c>
      <c r="Z515" s="17">
        <f t="shared" si="93"/>
        <v>314</v>
      </c>
      <c r="AA515" s="13">
        <f>SUM(Z507:Z515)</f>
        <v>347</v>
      </c>
    </row>
    <row r="516" spans="19:27">
      <c r="T516" s="104">
        <f>SUM(T507:T515)</f>
        <v>29</v>
      </c>
      <c r="U516" s="104">
        <f t="shared" ref="U516:Y516" si="95">SUM(U507:U515)</f>
        <v>83</v>
      </c>
      <c r="V516" s="104">
        <f t="shared" si="95"/>
        <v>33</v>
      </c>
      <c r="W516" s="104">
        <f t="shared" si="95"/>
        <v>199</v>
      </c>
      <c r="X516" s="104">
        <f t="shared" si="95"/>
        <v>0</v>
      </c>
      <c r="Y516" s="104">
        <f t="shared" si="95"/>
        <v>3</v>
      </c>
      <c r="Z516" s="62">
        <f>SUM(T516:Y516)</f>
        <v>347</v>
      </c>
    </row>
    <row r="520" spans="19:27">
      <c r="S520" s="17" t="s">
        <v>11753</v>
      </c>
      <c r="T520" s="17" t="s">
        <v>6276</v>
      </c>
      <c r="U520" s="17" t="s">
        <v>6446</v>
      </c>
      <c r="V520" s="17" t="s">
        <v>6288</v>
      </c>
      <c r="W520" s="17" t="s">
        <v>6311</v>
      </c>
      <c r="X520" s="17" t="s">
        <v>6437</v>
      </c>
      <c r="Y520" s="17" t="s">
        <v>11333</v>
      </c>
      <c r="Z520" s="17" t="s">
        <v>11754</v>
      </c>
    </row>
    <row r="521" spans="19:27">
      <c r="S521" s="17" t="s">
        <v>11344</v>
      </c>
      <c r="T521" s="22">
        <v>0</v>
      </c>
      <c r="U521" s="22">
        <v>0</v>
      </c>
      <c r="V521" s="22">
        <v>0</v>
      </c>
      <c r="W521" s="22">
        <v>1</v>
      </c>
      <c r="X521" s="22">
        <v>0</v>
      </c>
      <c r="Y521" s="22">
        <v>0</v>
      </c>
      <c r="Z521" s="17">
        <f>SUM(T521:W521)+Y521</f>
        <v>1</v>
      </c>
      <c r="AA521" s="17" t="s">
        <v>11344</v>
      </c>
    </row>
    <row r="522" spans="19:27">
      <c r="S522" s="56" t="s">
        <v>11345</v>
      </c>
      <c r="T522" s="57">
        <v>0</v>
      </c>
      <c r="U522" s="57">
        <v>0</v>
      </c>
      <c r="V522" s="57">
        <v>0</v>
      </c>
      <c r="W522" s="57">
        <v>0</v>
      </c>
      <c r="X522" s="57">
        <v>0</v>
      </c>
      <c r="Y522" s="57">
        <v>0</v>
      </c>
      <c r="Z522" s="17">
        <f t="shared" ref="Z522:Z527" si="96">SUM(T522:W522)+Y522</f>
        <v>0</v>
      </c>
      <c r="AA522" s="56" t="s">
        <v>11345</v>
      </c>
    </row>
    <row r="523" spans="19:27">
      <c r="S523" s="17" t="s">
        <v>11346</v>
      </c>
      <c r="T523" s="22">
        <v>0</v>
      </c>
      <c r="U523" s="22">
        <v>0</v>
      </c>
      <c r="V523" s="22">
        <v>0</v>
      </c>
      <c r="W523" s="22">
        <v>0</v>
      </c>
      <c r="X523" s="22">
        <v>0</v>
      </c>
      <c r="Y523" s="22">
        <v>0</v>
      </c>
      <c r="Z523" s="17">
        <f t="shared" si="96"/>
        <v>0</v>
      </c>
      <c r="AA523" s="17" t="s">
        <v>11346</v>
      </c>
    </row>
    <row r="524" spans="19:27">
      <c r="S524" s="56" t="s">
        <v>11347</v>
      </c>
      <c r="T524" s="57">
        <v>0</v>
      </c>
      <c r="U524" s="57">
        <v>0</v>
      </c>
      <c r="V524" s="57">
        <v>0</v>
      </c>
      <c r="W524" s="57">
        <v>0</v>
      </c>
      <c r="X524" s="57">
        <v>0</v>
      </c>
      <c r="Y524" s="57">
        <v>0</v>
      </c>
      <c r="Z524" s="17">
        <f t="shared" si="96"/>
        <v>0</v>
      </c>
      <c r="AA524" s="56" t="s">
        <v>11347</v>
      </c>
    </row>
    <row r="525" spans="19:27">
      <c r="S525" s="17" t="s">
        <v>11348</v>
      </c>
      <c r="T525" s="22">
        <v>0</v>
      </c>
      <c r="U525" s="22">
        <v>0</v>
      </c>
      <c r="V525" s="22">
        <v>0</v>
      </c>
      <c r="W525" s="22">
        <v>1</v>
      </c>
      <c r="X525" s="22">
        <v>0</v>
      </c>
      <c r="Y525" s="22">
        <v>1</v>
      </c>
      <c r="Z525" s="17">
        <f t="shared" si="96"/>
        <v>2</v>
      </c>
      <c r="AA525" s="17" t="s">
        <v>11348</v>
      </c>
    </row>
    <row r="526" spans="19:27">
      <c r="S526" s="56" t="s">
        <v>11349</v>
      </c>
      <c r="T526" s="57">
        <v>0</v>
      </c>
      <c r="U526" s="57">
        <v>2</v>
      </c>
      <c r="V526" s="57">
        <v>0</v>
      </c>
      <c r="W526" s="57">
        <v>4</v>
      </c>
      <c r="X526" s="57">
        <v>1</v>
      </c>
      <c r="Y526" s="57">
        <v>0</v>
      </c>
      <c r="Z526" s="17">
        <f t="shared" si="96"/>
        <v>6</v>
      </c>
      <c r="AA526" s="56" t="s">
        <v>11349</v>
      </c>
    </row>
    <row r="527" spans="19:27">
      <c r="S527" s="17" t="s">
        <v>11350</v>
      </c>
      <c r="T527" s="22">
        <v>6</v>
      </c>
      <c r="U527" s="22">
        <v>0</v>
      </c>
      <c r="V527" s="22">
        <v>0</v>
      </c>
      <c r="W527" s="22">
        <v>4</v>
      </c>
      <c r="X527" s="22">
        <v>15</v>
      </c>
      <c r="Y527" s="22">
        <v>0</v>
      </c>
      <c r="Z527" s="17">
        <f t="shared" si="96"/>
        <v>10</v>
      </c>
      <c r="AA527" s="17" t="s">
        <v>11350</v>
      </c>
    </row>
    <row r="528" spans="19:27">
      <c r="S528" s="56" t="s">
        <v>11351</v>
      </c>
      <c r="T528" s="57">
        <v>19</v>
      </c>
      <c r="U528" s="57">
        <v>83</v>
      </c>
      <c r="V528" s="57">
        <v>35</v>
      </c>
      <c r="W528" s="57">
        <v>204</v>
      </c>
      <c r="X528" s="57">
        <v>220</v>
      </c>
      <c r="Y528" s="57">
        <v>0</v>
      </c>
      <c r="Z528" s="17">
        <f t="shared" ref="Z528" si="97">SUM(T528:W528)+Y528</f>
        <v>341</v>
      </c>
      <c r="AA528" s="56" t="s">
        <v>11351</v>
      </c>
    </row>
    <row r="529" spans="1:27">
      <c r="S529" s="17" t="s">
        <v>11352</v>
      </c>
      <c r="T529" s="22">
        <v>67</v>
      </c>
      <c r="U529" s="22">
        <v>174</v>
      </c>
      <c r="V529" s="22">
        <v>133</v>
      </c>
      <c r="W529" s="22">
        <v>226</v>
      </c>
      <c r="X529" s="22">
        <v>801</v>
      </c>
      <c r="Y529" s="22">
        <v>1</v>
      </c>
      <c r="Z529" s="17">
        <f t="shared" ref="Z529" si="98">SUM(T529:W529)+Y529</f>
        <v>601</v>
      </c>
      <c r="AA529" s="17" t="s">
        <v>11352</v>
      </c>
    </row>
    <row r="530" spans="1:27">
      <c r="T530" s="13">
        <f>SUM(T521:T529)</f>
        <v>92</v>
      </c>
      <c r="U530" s="13">
        <f t="shared" ref="U530:Y530" si="99">SUM(U521:U529)</f>
        <v>259</v>
      </c>
      <c r="V530" s="13">
        <f t="shared" si="99"/>
        <v>168</v>
      </c>
      <c r="W530" s="13">
        <f t="shared" si="99"/>
        <v>440</v>
      </c>
      <c r="X530" s="13">
        <f t="shared" si="99"/>
        <v>1037</v>
      </c>
      <c r="Y530" s="13">
        <f t="shared" si="99"/>
        <v>2</v>
      </c>
      <c r="Z530" s="17">
        <f>SUM(T530:W530)+Y530</f>
        <v>961</v>
      </c>
    </row>
    <row r="531" spans="1:27">
      <c r="Z531" s="13">
        <f>SUM(Z521:Z529)</f>
        <v>961</v>
      </c>
    </row>
    <row r="536" spans="1:27" ht="39.6">
      <c r="A536" s="43" t="s">
        <v>11876</v>
      </c>
      <c r="B536" s="43" t="s">
        <v>11356</v>
      </c>
      <c r="C536" s="43" t="s">
        <v>11332</v>
      </c>
      <c r="D536" s="43" t="s">
        <v>11739</v>
      </c>
      <c r="E536" s="44" t="s">
        <v>11740</v>
      </c>
      <c r="F536" s="43" t="s">
        <v>11741</v>
      </c>
      <c r="G536" s="43" t="s">
        <v>11742</v>
      </c>
      <c r="H536" s="43" t="s">
        <v>11743</v>
      </c>
      <c r="I536" s="43" t="s">
        <v>11744</v>
      </c>
      <c r="J536" s="43" t="s">
        <v>11872</v>
      </c>
      <c r="K536" s="45" t="s">
        <v>11745</v>
      </c>
      <c r="L536" s="58" t="s">
        <v>11746</v>
      </c>
      <c r="M536" s="19" t="s">
        <v>11877</v>
      </c>
      <c r="S536" s="13" t="s">
        <v>11876</v>
      </c>
    </row>
    <row r="537" spans="1:27">
      <c r="A537" s="72" t="s">
        <v>2288</v>
      </c>
      <c r="B537" s="72" t="s">
        <v>13</v>
      </c>
      <c r="C537" s="73">
        <v>10</v>
      </c>
      <c r="D537" s="118">
        <v>10</v>
      </c>
      <c r="E537" s="118">
        <v>1</v>
      </c>
      <c r="F537" s="118">
        <v>1</v>
      </c>
      <c r="G537" s="118">
        <v>0</v>
      </c>
      <c r="H537" s="118">
        <v>0</v>
      </c>
      <c r="I537" s="118">
        <v>4</v>
      </c>
      <c r="J537" s="80">
        <v>4</v>
      </c>
      <c r="K537" s="80">
        <v>0</v>
      </c>
      <c r="L537" s="71">
        <f>SUM(E537:K537)</f>
        <v>10</v>
      </c>
      <c r="M537" s="15">
        <v>10</v>
      </c>
      <c r="S537" s="17" t="s">
        <v>11748</v>
      </c>
      <c r="T537" s="17" t="s">
        <v>6276</v>
      </c>
      <c r="U537" s="17" t="s">
        <v>6446</v>
      </c>
      <c r="V537" s="17" t="s">
        <v>6288</v>
      </c>
      <c r="W537" s="17" t="s">
        <v>6311</v>
      </c>
      <c r="X537" s="17" t="s">
        <v>6437</v>
      </c>
      <c r="Y537" s="17" t="s">
        <v>11333</v>
      </c>
      <c r="Z537" s="17" t="s">
        <v>11334</v>
      </c>
    </row>
    <row r="538" spans="1:27">
      <c r="A538" s="68" t="s">
        <v>5102</v>
      </c>
      <c r="B538" s="68" t="s">
        <v>2536</v>
      </c>
      <c r="C538" s="69">
        <v>6</v>
      </c>
      <c r="D538" s="117">
        <v>6</v>
      </c>
      <c r="E538" s="117">
        <v>1</v>
      </c>
      <c r="F538" s="117">
        <v>1</v>
      </c>
      <c r="G538" s="117">
        <v>0</v>
      </c>
      <c r="H538" s="117">
        <v>0</v>
      </c>
      <c r="I538" s="117">
        <v>0</v>
      </c>
      <c r="J538" s="81">
        <v>4</v>
      </c>
      <c r="K538" s="81">
        <v>0</v>
      </c>
      <c r="L538" s="71">
        <f t="shared" ref="L538:L549" si="100">SUM(E538:K538)</f>
        <v>6</v>
      </c>
      <c r="M538" s="15"/>
      <c r="S538" s="17" t="s">
        <v>11344</v>
      </c>
      <c r="T538" s="22">
        <v>0</v>
      </c>
      <c r="U538" s="22">
        <v>0</v>
      </c>
      <c r="V538" s="22">
        <v>0</v>
      </c>
      <c r="W538" s="22">
        <v>0</v>
      </c>
      <c r="X538" s="22">
        <v>0</v>
      </c>
      <c r="Y538" s="22">
        <v>0</v>
      </c>
      <c r="Z538" s="17">
        <f>SUM(T538:Y538)</f>
        <v>0</v>
      </c>
    </row>
    <row r="539" spans="1:27">
      <c r="A539" s="68" t="s">
        <v>5102</v>
      </c>
      <c r="B539" s="68" t="s">
        <v>13</v>
      </c>
      <c r="C539" s="69">
        <v>25</v>
      </c>
      <c r="D539" s="117">
        <v>25</v>
      </c>
      <c r="E539" s="117">
        <v>4</v>
      </c>
      <c r="F539" s="117">
        <v>1</v>
      </c>
      <c r="G539" s="117">
        <v>0</v>
      </c>
      <c r="H539" s="117">
        <v>0</v>
      </c>
      <c r="I539" s="117">
        <v>13</v>
      </c>
      <c r="J539" s="81">
        <v>7</v>
      </c>
      <c r="K539" s="81">
        <v>0</v>
      </c>
      <c r="L539" s="71">
        <f t="shared" si="100"/>
        <v>25</v>
      </c>
      <c r="M539" s="15">
        <f>SUM(L538:L539)</f>
        <v>31</v>
      </c>
      <c r="S539" s="56" t="s">
        <v>11345</v>
      </c>
      <c r="T539" s="57">
        <v>0</v>
      </c>
      <c r="U539" s="57">
        <v>0</v>
      </c>
      <c r="V539" s="57">
        <v>0</v>
      </c>
      <c r="W539" s="57">
        <v>0</v>
      </c>
      <c r="X539" s="57">
        <v>0</v>
      </c>
      <c r="Y539" s="57">
        <v>0</v>
      </c>
      <c r="Z539" s="17">
        <f t="shared" ref="Z539:Z546" si="101">SUM(T539:Y539)</f>
        <v>0</v>
      </c>
    </row>
    <row r="540" spans="1:27">
      <c r="A540" s="72" t="s">
        <v>2282</v>
      </c>
      <c r="B540" s="72" t="s">
        <v>2536</v>
      </c>
      <c r="C540" s="73">
        <v>18</v>
      </c>
      <c r="D540" s="118">
        <v>18</v>
      </c>
      <c r="E540" s="118">
        <v>5</v>
      </c>
      <c r="F540" s="118">
        <v>2</v>
      </c>
      <c r="G540" s="118">
        <v>0</v>
      </c>
      <c r="H540" s="118">
        <v>0</v>
      </c>
      <c r="I540" s="118">
        <v>0</v>
      </c>
      <c r="J540" s="80">
        <v>11</v>
      </c>
      <c r="K540" s="80">
        <v>0</v>
      </c>
      <c r="L540" s="71">
        <f t="shared" si="100"/>
        <v>18</v>
      </c>
      <c r="M540" s="15"/>
      <c r="S540" s="17" t="s">
        <v>11346</v>
      </c>
      <c r="T540" s="22">
        <v>0</v>
      </c>
      <c r="U540" s="22">
        <v>0</v>
      </c>
      <c r="V540" s="22">
        <v>0</v>
      </c>
      <c r="W540" s="22">
        <v>0</v>
      </c>
      <c r="X540" s="22">
        <v>0</v>
      </c>
      <c r="Y540" s="22">
        <v>0</v>
      </c>
      <c r="Z540" s="17">
        <f t="shared" si="101"/>
        <v>0</v>
      </c>
    </row>
    <row r="541" spans="1:27">
      <c r="A541" s="72" t="s">
        <v>2282</v>
      </c>
      <c r="B541" s="72" t="s">
        <v>1934</v>
      </c>
      <c r="C541" s="73">
        <v>77</v>
      </c>
      <c r="D541" s="118">
        <v>77</v>
      </c>
      <c r="E541" s="118">
        <v>0</v>
      </c>
      <c r="F541" s="118">
        <v>0</v>
      </c>
      <c r="G541" s="118">
        <v>0</v>
      </c>
      <c r="H541" s="118">
        <v>1</v>
      </c>
      <c r="I541" s="118">
        <v>76</v>
      </c>
      <c r="J541" s="80">
        <v>0</v>
      </c>
      <c r="K541" s="80">
        <v>0</v>
      </c>
      <c r="L541" s="71">
        <f t="shared" si="100"/>
        <v>77</v>
      </c>
      <c r="M541" s="15"/>
      <c r="S541" s="56" t="s">
        <v>11347</v>
      </c>
      <c r="T541" s="57">
        <v>0</v>
      </c>
      <c r="U541" s="57">
        <v>0</v>
      </c>
      <c r="V541" s="57">
        <v>0</v>
      </c>
      <c r="W541" s="57">
        <v>0</v>
      </c>
      <c r="X541" s="57">
        <v>0</v>
      </c>
      <c r="Y541" s="57">
        <v>0</v>
      </c>
      <c r="Z541" s="17">
        <f t="shared" si="101"/>
        <v>0</v>
      </c>
    </row>
    <row r="542" spans="1:27">
      <c r="A542" s="72" t="s">
        <v>2282</v>
      </c>
      <c r="B542" s="72" t="s">
        <v>6094</v>
      </c>
      <c r="C542" s="73">
        <v>1</v>
      </c>
      <c r="D542" s="118">
        <v>1</v>
      </c>
      <c r="E542" s="118">
        <v>0</v>
      </c>
      <c r="F542" s="118">
        <v>1</v>
      </c>
      <c r="G542" s="118">
        <v>0</v>
      </c>
      <c r="H542" s="118">
        <v>0</v>
      </c>
      <c r="I542" s="118">
        <v>0</v>
      </c>
      <c r="J542" s="80">
        <v>0</v>
      </c>
      <c r="K542" s="80">
        <v>0</v>
      </c>
      <c r="L542" s="71">
        <f t="shared" si="100"/>
        <v>1</v>
      </c>
      <c r="S542" s="17" t="s">
        <v>11348</v>
      </c>
      <c r="T542" s="22">
        <v>0</v>
      </c>
      <c r="U542" s="22">
        <v>0</v>
      </c>
      <c r="V542" s="22">
        <v>0</v>
      </c>
      <c r="W542" s="22">
        <v>0</v>
      </c>
      <c r="X542" s="22">
        <v>0</v>
      </c>
      <c r="Y542" s="22">
        <v>0</v>
      </c>
      <c r="Z542" s="17">
        <f t="shared" si="101"/>
        <v>0</v>
      </c>
    </row>
    <row r="543" spans="1:27">
      <c r="A543" s="72" t="s">
        <v>2282</v>
      </c>
      <c r="B543" s="72" t="s">
        <v>3470</v>
      </c>
      <c r="C543" s="73">
        <v>5</v>
      </c>
      <c r="D543" s="118">
        <v>5</v>
      </c>
      <c r="E543" s="118">
        <v>0</v>
      </c>
      <c r="F543" s="118">
        <v>0</v>
      </c>
      <c r="G543" s="118">
        <v>0</v>
      </c>
      <c r="H543" s="118">
        <v>5</v>
      </c>
      <c r="I543" s="118">
        <v>0</v>
      </c>
      <c r="J543" s="80">
        <v>0</v>
      </c>
      <c r="K543" s="80">
        <v>0</v>
      </c>
      <c r="L543" s="71">
        <f t="shared" si="100"/>
        <v>5</v>
      </c>
      <c r="M543" s="15"/>
      <c r="S543" s="56" t="s">
        <v>11349</v>
      </c>
      <c r="T543" s="57">
        <v>1</v>
      </c>
      <c r="U543" s="57">
        <v>1</v>
      </c>
      <c r="V543" s="57">
        <v>0</v>
      </c>
      <c r="W543" s="57">
        <v>0</v>
      </c>
      <c r="X543" s="57">
        <v>4</v>
      </c>
      <c r="Y543" s="57">
        <v>4</v>
      </c>
      <c r="Z543" s="17">
        <f t="shared" si="101"/>
        <v>10</v>
      </c>
    </row>
    <row r="544" spans="1:27">
      <c r="A544" s="72" t="s">
        <v>2282</v>
      </c>
      <c r="B544" s="72" t="s">
        <v>13</v>
      </c>
      <c r="C544" s="73">
        <v>306</v>
      </c>
      <c r="D544" s="118">
        <v>303</v>
      </c>
      <c r="E544" s="118">
        <v>7</v>
      </c>
      <c r="F544" s="118">
        <v>37</v>
      </c>
      <c r="G544" s="118">
        <v>19</v>
      </c>
      <c r="H544" s="118">
        <v>108</v>
      </c>
      <c r="I544" s="118">
        <v>129</v>
      </c>
      <c r="J544" s="80">
        <v>3</v>
      </c>
      <c r="K544" s="80">
        <v>0</v>
      </c>
      <c r="L544" s="71">
        <f t="shared" si="100"/>
        <v>303</v>
      </c>
      <c r="M544" s="15">
        <f>SUM(L540:L544)</f>
        <v>404</v>
      </c>
      <c r="S544" s="17" t="s">
        <v>11350</v>
      </c>
      <c r="T544" s="22">
        <v>5</v>
      </c>
      <c r="U544" s="22">
        <v>2</v>
      </c>
      <c r="V544" s="22">
        <v>0</v>
      </c>
      <c r="W544" s="22">
        <v>0</v>
      </c>
      <c r="X544" s="22">
        <v>13</v>
      </c>
      <c r="Y544" s="22">
        <v>11</v>
      </c>
      <c r="Z544" s="17">
        <f t="shared" si="101"/>
        <v>31</v>
      </c>
    </row>
    <row r="545" spans="1:27">
      <c r="A545" s="68" t="s">
        <v>318</v>
      </c>
      <c r="B545" s="68" t="s">
        <v>2536</v>
      </c>
      <c r="C545" s="69">
        <v>129</v>
      </c>
      <c r="D545" s="117">
        <v>126</v>
      </c>
      <c r="E545" s="117">
        <v>9</v>
      </c>
      <c r="F545" s="117">
        <v>4</v>
      </c>
      <c r="G545" s="117">
        <v>17</v>
      </c>
      <c r="H545" s="117">
        <v>92</v>
      </c>
      <c r="I545" s="117">
        <v>0</v>
      </c>
      <c r="J545" s="81">
        <v>4</v>
      </c>
      <c r="K545" s="81">
        <v>0</v>
      </c>
      <c r="L545" s="71">
        <f t="shared" si="100"/>
        <v>126</v>
      </c>
      <c r="S545" s="56" t="s">
        <v>11351</v>
      </c>
      <c r="T545" s="57">
        <v>12</v>
      </c>
      <c r="U545" s="57">
        <v>40</v>
      </c>
      <c r="V545" s="57">
        <v>19</v>
      </c>
      <c r="W545" s="57">
        <v>114</v>
      </c>
      <c r="X545" s="57">
        <v>205</v>
      </c>
      <c r="Y545" s="57">
        <v>14</v>
      </c>
      <c r="Z545" s="17">
        <f t="shared" si="101"/>
        <v>404</v>
      </c>
    </row>
    <row r="546" spans="1:27">
      <c r="A546" s="68" t="s">
        <v>318</v>
      </c>
      <c r="B546" s="68" t="s">
        <v>1934</v>
      </c>
      <c r="C546" s="69">
        <v>266</v>
      </c>
      <c r="D546" s="117">
        <v>252</v>
      </c>
      <c r="E546" s="117">
        <v>1</v>
      </c>
      <c r="F546" s="117">
        <v>148</v>
      </c>
      <c r="G546" s="117">
        <v>20</v>
      </c>
      <c r="H546" s="117">
        <v>81</v>
      </c>
      <c r="I546" s="117">
        <v>0</v>
      </c>
      <c r="J546" s="81">
        <v>2</v>
      </c>
      <c r="K546" s="81">
        <v>0</v>
      </c>
      <c r="L546" s="71">
        <f t="shared" si="100"/>
        <v>252</v>
      </c>
      <c r="S546" s="17" t="s">
        <v>11352</v>
      </c>
      <c r="T546" s="22">
        <v>57</v>
      </c>
      <c r="U546" s="22">
        <v>175</v>
      </c>
      <c r="V546" s="22">
        <v>64</v>
      </c>
      <c r="W546" s="22">
        <v>224</v>
      </c>
      <c r="X546" s="22">
        <v>582</v>
      </c>
      <c r="Y546" s="22">
        <v>7</v>
      </c>
      <c r="Z546" s="17">
        <f t="shared" si="101"/>
        <v>1109</v>
      </c>
    </row>
    <row r="547" spans="1:27">
      <c r="A547" s="68" t="s">
        <v>318</v>
      </c>
      <c r="B547" s="68" t="s">
        <v>6094</v>
      </c>
      <c r="C547" s="69">
        <v>18</v>
      </c>
      <c r="D547" s="117">
        <v>18</v>
      </c>
      <c r="E547" s="117">
        <v>0</v>
      </c>
      <c r="F547" s="117">
        <v>13</v>
      </c>
      <c r="G547" s="117">
        <v>1</v>
      </c>
      <c r="H547" s="117">
        <v>4</v>
      </c>
      <c r="I547" s="117">
        <v>0</v>
      </c>
      <c r="J547" s="81">
        <v>0</v>
      </c>
      <c r="K547" s="81">
        <v>0</v>
      </c>
      <c r="L547" s="71">
        <f t="shared" si="100"/>
        <v>18</v>
      </c>
      <c r="T547" s="13">
        <f>SUM(T537:T546)</f>
        <v>75</v>
      </c>
      <c r="U547" s="13">
        <f t="shared" ref="U547:Y547" si="102">SUM(U537:U546)</f>
        <v>218</v>
      </c>
      <c r="V547" s="13">
        <f t="shared" si="102"/>
        <v>83</v>
      </c>
      <c r="W547" s="13">
        <f t="shared" si="102"/>
        <v>338</v>
      </c>
      <c r="X547" s="13">
        <f t="shared" si="102"/>
        <v>804</v>
      </c>
      <c r="Y547" s="13">
        <f t="shared" si="102"/>
        <v>36</v>
      </c>
      <c r="Z547" s="17">
        <f>SUM(T547:Y547)</f>
        <v>1554</v>
      </c>
    </row>
    <row r="548" spans="1:27">
      <c r="A548" s="68" t="s">
        <v>318</v>
      </c>
      <c r="B548" s="68" t="s">
        <v>3470</v>
      </c>
      <c r="C548" s="69">
        <v>6</v>
      </c>
      <c r="D548" s="117">
        <v>6</v>
      </c>
      <c r="E548" s="117">
        <v>0</v>
      </c>
      <c r="F548" s="117">
        <v>0</v>
      </c>
      <c r="G548" s="117">
        <v>5</v>
      </c>
      <c r="H548" s="117">
        <v>1</v>
      </c>
      <c r="I548" s="117">
        <v>0</v>
      </c>
      <c r="J548" s="81">
        <v>0</v>
      </c>
      <c r="K548" s="81">
        <v>0</v>
      </c>
      <c r="L548" s="71">
        <f t="shared" si="100"/>
        <v>6</v>
      </c>
    </row>
    <row r="549" spans="1:27">
      <c r="A549" s="68" t="s">
        <v>318</v>
      </c>
      <c r="B549" s="68" t="s">
        <v>13</v>
      </c>
      <c r="C549" s="69">
        <v>710</v>
      </c>
      <c r="D549" s="117">
        <v>707</v>
      </c>
      <c r="E549" s="117">
        <v>47</v>
      </c>
      <c r="F549" s="117">
        <v>10</v>
      </c>
      <c r="G549" s="117">
        <v>21</v>
      </c>
      <c r="H549" s="117">
        <v>46</v>
      </c>
      <c r="I549" s="117">
        <v>582</v>
      </c>
      <c r="J549" s="81">
        <v>1</v>
      </c>
      <c r="K549" s="81">
        <v>0</v>
      </c>
      <c r="L549" s="71">
        <f t="shared" si="100"/>
        <v>707</v>
      </c>
      <c r="M549" s="15">
        <f>SUM(L545:L549)</f>
        <v>1109</v>
      </c>
    </row>
    <row r="550" spans="1:27">
      <c r="A550" s="68" t="s">
        <v>11750</v>
      </c>
      <c r="B550" s="82"/>
      <c r="C550" s="82">
        <f>SUM(C537:C549)</f>
        <v>1577</v>
      </c>
      <c r="D550" s="82">
        <f>SUM(D537:D549)</f>
        <v>1554</v>
      </c>
      <c r="E550" s="82">
        <f>SUM(E537:E549)</f>
        <v>75</v>
      </c>
      <c r="F550" s="82">
        <f t="shared" ref="F550:K550" si="103">SUM(F537:F549)</f>
        <v>218</v>
      </c>
      <c r="G550" s="82">
        <f t="shared" si="103"/>
        <v>83</v>
      </c>
      <c r="H550" s="82">
        <f t="shared" si="103"/>
        <v>338</v>
      </c>
      <c r="I550" s="82">
        <f t="shared" si="103"/>
        <v>804</v>
      </c>
      <c r="J550" s="82">
        <f t="shared" si="103"/>
        <v>36</v>
      </c>
      <c r="K550" s="82">
        <f t="shared" si="103"/>
        <v>0</v>
      </c>
      <c r="L550" s="82">
        <f>SUM(L537:L549)</f>
        <v>1554</v>
      </c>
      <c r="M550" s="15">
        <f>SUM(M537:M549)</f>
        <v>1554</v>
      </c>
    </row>
    <row r="551" spans="1:27">
      <c r="I551" s="13" t="s">
        <v>11878</v>
      </c>
      <c r="S551" s="17" t="s">
        <v>11752</v>
      </c>
      <c r="T551" s="17" t="s">
        <v>6276</v>
      </c>
      <c r="U551" s="17" t="s">
        <v>6446</v>
      </c>
      <c r="V551" s="17" t="s">
        <v>6288</v>
      </c>
      <c r="W551" s="17" t="s">
        <v>6311</v>
      </c>
      <c r="X551" s="17" t="s">
        <v>6437</v>
      </c>
      <c r="Y551" s="17" t="s">
        <v>11333</v>
      </c>
      <c r="Z551" s="17" t="s">
        <v>11334</v>
      </c>
    </row>
    <row r="552" spans="1:27">
      <c r="S552" s="17" t="s">
        <v>11344</v>
      </c>
      <c r="T552" s="22">
        <v>0</v>
      </c>
      <c r="U552" s="22">
        <v>0</v>
      </c>
      <c r="V552" s="22">
        <v>0</v>
      </c>
      <c r="W552" s="22">
        <v>0</v>
      </c>
      <c r="X552" s="22">
        <v>0</v>
      </c>
      <c r="Y552" s="22">
        <v>0</v>
      </c>
      <c r="Z552" s="17">
        <f>SUM(T552:Y552)</f>
        <v>0</v>
      </c>
    </row>
    <row r="553" spans="1:27">
      <c r="S553" s="56" t="s">
        <v>11345</v>
      </c>
      <c r="T553" s="57">
        <v>0</v>
      </c>
      <c r="U553" s="57">
        <v>0</v>
      </c>
      <c r="V553" s="57">
        <v>0</v>
      </c>
      <c r="W553" s="59">
        <v>0</v>
      </c>
      <c r="X553" s="57">
        <v>0</v>
      </c>
      <c r="Y553" s="57">
        <v>0</v>
      </c>
      <c r="Z553" s="17">
        <f t="shared" ref="Z553:Z560" si="104">SUM(T553:Y553)</f>
        <v>0</v>
      </c>
    </row>
    <row r="554" spans="1:27">
      <c r="S554" s="17" t="s">
        <v>11346</v>
      </c>
      <c r="T554" s="78">
        <v>0</v>
      </c>
      <c r="U554" s="78">
        <v>0</v>
      </c>
      <c r="V554" s="78">
        <v>0</v>
      </c>
      <c r="W554" s="22">
        <v>0</v>
      </c>
      <c r="X554" s="78">
        <v>0</v>
      </c>
      <c r="Y554" s="78">
        <v>0</v>
      </c>
      <c r="Z554" s="17">
        <f t="shared" si="104"/>
        <v>0</v>
      </c>
    </row>
    <row r="555" spans="1:27">
      <c r="S555" s="56" t="s">
        <v>11347</v>
      </c>
      <c r="T555" s="79">
        <v>0</v>
      </c>
      <c r="U555" s="79">
        <v>0</v>
      </c>
      <c r="V555" s="79">
        <v>0</v>
      </c>
      <c r="W555" s="79">
        <v>0</v>
      </c>
      <c r="X555" s="79">
        <v>0</v>
      </c>
      <c r="Y555" s="79">
        <v>0</v>
      </c>
      <c r="Z555" s="17">
        <f t="shared" si="104"/>
        <v>0</v>
      </c>
    </row>
    <row r="556" spans="1:27">
      <c r="S556" s="62" t="s">
        <v>11348</v>
      </c>
      <c r="T556" s="63">
        <v>0</v>
      </c>
      <c r="U556" s="63">
        <v>0</v>
      </c>
      <c r="V556" s="63">
        <v>0</v>
      </c>
      <c r="W556" s="63">
        <v>0</v>
      </c>
      <c r="X556" s="63">
        <v>0</v>
      </c>
      <c r="Y556" s="63">
        <v>0</v>
      </c>
      <c r="Z556" s="62">
        <f t="shared" si="104"/>
        <v>0</v>
      </c>
    </row>
    <row r="557" spans="1:27">
      <c r="S557" s="56" t="s">
        <v>11349</v>
      </c>
      <c r="T557" s="80">
        <v>0</v>
      </c>
      <c r="U557" s="80">
        <v>0</v>
      </c>
      <c r="V557" s="80">
        <v>0</v>
      </c>
      <c r="W557" s="80">
        <v>0</v>
      </c>
      <c r="X557" s="80">
        <v>0</v>
      </c>
      <c r="Y557" s="80">
        <v>0</v>
      </c>
      <c r="Z557" s="17">
        <f t="shared" si="104"/>
        <v>0</v>
      </c>
    </row>
    <row r="558" spans="1:27">
      <c r="S558" s="17" t="s">
        <v>11350</v>
      </c>
      <c r="T558" s="81">
        <v>1</v>
      </c>
      <c r="U558" s="81">
        <v>1</v>
      </c>
      <c r="V558" s="81">
        <v>0</v>
      </c>
      <c r="W558" s="81">
        <v>0</v>
      </c>
      <c r="X558" s="81">
        <v>0</v>
      </c>
      <c r="Y558" s="81">
        <v>4</v>
      </c>
      <c r="Z558" s="17">
        <f t="shared" si="104"/>
        <v>6</v>
      </c>
    </row>
    <row r="559" spans="1:27">
      <c r="S559" s="56" t="s">
        <v>11351</v>
      </c>
      <c r="T559" s="80">
        <v>5</v>
      </c>
      <c r="U559" s="80">
        <v>2</v>
      </c>
      <c r="V559" s="80">
        <v>0</v>
      </c>
      <c r="W559" s="80">
        <v>0</v>
      </c>
      <c r="X559" s="80">
        <v>0</v>
      </c>
      <c r="Y559" s="80">
        <v>11</v>
      </c>
      <c r="Z559" s="17">
        <f t="shared" si="104"/>
        <v>18</v>
      </c>
    </row>
    <row r="560" spans="1:27">
      <c r="S560" s="17" t="s">
        <v>11352</v>
      </c>
      <c r="T560" s="81">
        <v>9</v>
      </c>
      <c r="U560" s="81">
        <v>4</v>
      </c>
      <c r="V560" s="81">
        <v>17</v>
      </c>
      <c r="W560" s="81">
        <v>92</v>
      </c>
      <c r="X560" s="81">
        <v>0</v>
      </c>
      <c r="Y560" s="81">
        <v>4</v>
      </c>
      <c r="Z560" s="17">
        <f t="shared" si="104"/>
        <v>126</v>
      </c>
      <c r="AA560" s="13">
        <f>SUM(Z552:Z560)</f>
        <v>150</v>
      </c>
    </row>
    <row r="561" spans="19:27">
      <c r="T561" s="104">
        <f>SUM(T552:T560)</f>
        <v>15</v>
      </c>
      <c r="U561" s="104">
        <f t="shared" ref="U561:Y561" si="105">SUM(U552:U560)</f>
        <v>7</v>
      </c>
      <c r="V561" s="104">
        <f t="shared" si="105"/>
        <v>17</v>
      </c>
      <c r="W561" s="104">
        <f t="shared" si="105"/>
        <v>92</v>
      </c>
      <c r="X561" s="104">
        <f t="shared" si="105"/>
        <v>0</v>
      </c>
      <c r="Y561" s="104">
        <f t="shared" si="105"/>
        <v>19</v>
      </c>
      <c r="Z561" s="62">
        <f>SUM(T561:Y561)</f>
        <v>150</v>
      </c>
    </row>
    <row r="565" spans="19:27">
      <c r="S565" s="17" t="s">
        <v>11753</v>
      </c>
      <c r="T565" s="17" t="s">
        <v>6276</v>
      </c>
      <c r="U565" s="17" t="s">
        <v>6446</v>
      </c>
      <c r="V565" s="17" t="s">
        <v>6288</v>
      </c>
      <c r="W565" s="17" t="s">
        <v>6311</v>
      </c>
      <c r="X565" s="17" t="s">
        <v>6437</v>
      </c>
      <c r="Y565" s="17" t="s">
        <v>11333</v>
      </c>
      <c r="Z565" s="17" t="s">
        <v>11754</v>
      </c>
    </row>
    <row r="566" spans="19:27">
      <c r="S566" s="17" t="s">
        <v>11344</v>
      </c>
      <c r="T566" s="22">
        <v>0</v>
      </c>
      <c r="U566" s="22">
        <v>0</v>
      </c>
      <c r="V566" s="22">
        <v>0</v>
      </c>
      <c r="W566" s="22">
        <v>0</v>
      </c>
      <c r="X566" s="22">
        <v>0</v>
      </c>
      <c r="Y566" s="22">
        <v>0</v>
      </c>
      <c r="Z566" s="17">
        <f>SUM(T566:W566)+Y566</f>
        <v>0</v>
      </c>
      <c r="AA566" s="17" t="s">
        <v>11344</v>
      </c>
    </row>
    <row r="567" spans="19:27">
      <c r="S567" s="56" t="s">
        <v>11345</v>
      </c>
      <c r="T567" s="57">
        <v>0</v>
      </c>
      <c r="U567" s="57">
        <v>0</v>
      </c>
      <c r="V567" s="57">
        <v>0</v>
      </c>
      <c r="W567" s="57">
        <v>0</v>
      </c>
      <c r="X567" s="57">
        <v>0</v>
      </c>
      <c r="Y567" s="57">
        <v>0</v>
      </c>
      <c r="Z567" s="17">
        <f t="shared" ref="Z567:Z572" si="106">SUM(T567:W567)+Y567</f>
        <v>0</v>
      </c>
      <c r="AA567" s="56" t="s">
        <v>11345</v>
      </c>
    </row>
    <row r="568" spans="19:27">
      <c r="S568" s="17" t="s">
        <v>11346</v>
      </c>
      <c r="T568" s="22">
        <v>0</v>
      </c>
      <c r="U568" s="22">
        <v>0</v>
      </c>
      <c r="V568" s="22">
        <v>0</v>
      </c>
      <c r="W568" s="22">
        <v>0</v>
      </c>
      <c r="X568" s="22">
        <v>0</v>
      </c>
      <c r="Y568" s="22">
        <v>0</v>
      </c>
      <c r="Z568" s="17">
        <f t="shared" si="106"/>
        <v>0</v>
      </c>
      <c r="AA568" s="17" t="s">
        <v>11346</v>
      </c>
    </row>
    <row r="569" spans="19:27">
      <c r="S569" s="56" t="s">
        <v>11347</v>
      </c>
      <c r="T569" s="57">
        <v>0</v>
      </c>
      <c r="U569" s="57">
        <v>0</v>
      </c>
      <c r="V569" s="57">
        <v>0</v>
      </c>
      <c r="W569" s="57">
        <v>0</v>
      </c>
      <c r="X569" s="57">
        <v>0</v>
      </c>
      <c r="Y569" s="57">
        <v>0</v>
      </c>
      <c r="Z569" s="17">
        <f t="shared" si="106"/>
        <v>0</v>
      </c>
      <c r="AA569" s="56" t="s">
        <v>11347</v>
      </c>
    </row>
    <row r="570" spans="19:27">
      <c r="S570" s="17" t="s">
        <v>11348</v>
      </c>
      <c r="T570" s="22">
        <v>0</v>
      </c>
      <c r="U570" s="22">
        <v>0</v>
      </c>
      <c r="V570" s="22">
        <v>0</v>
      </c>
      <c r="W570" s="22">
        <v>0</v>
      </c>
      <c r="X570" s="22">
        <v>0</v>
      </c>
      <c r="Y570" s="22">
        <v>0</v>
      </c>
      <c r="Z570" s="17">
        <f t="shared" si="106"/>
        <v>0</v>
      </c>
      <c r="AA570" s="17" t="s">
        <v>11348</v>
      </c>
    </row>
    <row r="571" spans="19:27">
      <c r="S571" s="56" t="s">
        <v>11349</v>
      </c>
      <c r="T571" s="57">
        <v>1</v>
      </c>
      <c r="U571" s="57">
        <v>1</v>
      </c>
      <c r="V571" s="57">
        <v>0</v>
      </c>
      <c r="W571" s="57">
        <v>0</v>
      </c>
      <c r="X571" s="57">
        <v>4</v>
      </c>
      <c r="Y571" s="57">
        <v>4</v>
      </c>
      <c r="Z571" s="17">
        <f t="shared" si="106"/>
        <v>6</v>
      </c>
      <c r="AA571" s="56" t="s">
        <v>11349</v>
      </c>
    </row>
    <row r="572" spans="19:27">
      <c r="S572" s="17" t="s">
        <v>11350</v>
      </c>
      <c r="T572" s="22">
        <v>4</v>
      </c>
      <c r="U572" s="22">
        <v>1</v>
      </c>
      <c r="V572" s="22">
        <v>0</v>
      </c>
      <c r="W572" s="22">
        <v>0</v>
      </c>
      <c r="X572" s="22">
        <v>13</v>
      </c>
      <c r="Y572" s="22">
        <v>7</v>
      </c>
      <c r="Z572" s="17">
        <f t="shared" si="106"/>
        <v>12</v>
      </c>
      <c r="AA572" s="17" t="s">
        <v>11350</v>
      </c>
    </row>
    <row r="573" spans="19:27">
      <c r="S573" s="56" t="s">
        <v>11351</v>
      </c>
      <c r="T573" s="57">
        <v>7</v>
      </c>
      <c r="U573" s="57">
        <v>38</v>
      </c>
      <c r="V573" s="57">
        <v>19</v>
      </c>
      <c r="W573" s="57">
        <v>114</v>
      </c>
      <c r="X573" s="57">
        <v>205</v>
      </c>
      <c r="Y573" s="57">
        <v>3</v>
      </c>
      <c r="Z573" s="17">
        <f t="shared" ref="Z573" si="107">SUM(T573:W573)+Y573</f>
        <v>181</v>
      </c>
      <c r="AA573" s="56" t="s">
        <v>11351</v>
      </c>
    </row>
    <row r="574" spans="19:27">
      <c r="S574" s="17" t="s">
        <v>11352</v>
      </c>
      <c r="T574" s="22">
        <v>48</v>
      </c>
      <c r="U574" s="22">
        <v>171</v>
      </c>
      <c r="V574" s="22">
        <v>47</v>
      </c>
      <c r="W574" s="22">
        <v>132</v>
      </c>
      <c r="X574" s="22">
        <v>582</v>
      </c>
      <c r="Y574" s="22">
        <v>3</v>
      </c>
      <c r="Z574" s="17">
        <f t="shared" ref="Z574" si="108">SUM(T574:W574)+Y574</f>
        <v>401</v>
      </c>
      <c r="AA574" s="17" t="s">
        <v>11352</v>
      </c>
    </row>
    <row r="575" spans="19:27">
      <c r="T575" s="13">
        <f>SUM(T566:T574)</f>
        <v>60</v>
      </c>
      <c r="U575" s="13">
        <f t="shared" ref="U575:Y575" si="109">SUM(U566:U574)</f>
        <v>211</v>
      </c>
      <c r="V575" s="13">
        <f t="shared" si="109"/>
        <v>66</v>
      </c>
      <c r="W575" s="13">
        <f t="shared" si="109"/>
        <v>246</v>
      </c>
      <c r="X575" s="13">
        <f t="shared" si="109"/>
        <v>804</v>
      </c>
      <c r="Y575" s="13">
        <f t="shared" si="109"/>
        <v>17</v>
      </c>
      <c r="Z575" s="17">
        <f>SUM(T575:W575)+Y575</f>
        <v>600</v>
      </c>
    </row>
    <row r="576" spans="19:27">
      <c r="Z576" s="13">
        <f>SUM(Z566:Z574)</f>
        <v>600</v>
      </c>
    </row>
    <row r="579" spans="1:26" ht="39.6">
      <c r="A579" s="43" t="s">
        <v>11879</v>
      </c>
      <c r="B579" s="43" t="s">
        <v>11356</v>
      </c>
      <c r="C579" s="43" t="s">
        <v>11332</v>
      </c>
      <c r="D579" s="43" t="s">
        <v>11739</v>
      </c>
      <c r="E579" s="44" t="s">
        <v>11740</v>
      </c>
      <c r="F579" s="43" t="s">
        <v>11741</v>
      </c>
      <c r="G579" s="43" t="s">
        <v>11742</v>
      </c>
      <c r="H579" s="43" t="s">
        <v>11743</v>
      </c>
      <c r="I579" s="43" t="s">
        <v>11744</v>
      </c>
      <c r="J579" s="43" t="s">
        <v>11872</v>
      </c>
      <c r="K579" s="45" t="s">
        <v>11745</v>
      </c>
      <c r="L579" s="58" t="s">
        <v>11746</v>
      </c>
      <c r="M579" s="19" t="s">
        <v>11880</v>
      </c>
      <c r="S579" s="13" t="s">
        <v>11879</v>
      </c>
    </row>
    <row r="580" spans="1:26">
      <c r="A580" s="68" t="s">
        <v>4324</v>
      </c>
      <c r="B580" s="68" t="s">
        <v>13</v>
      </c>
      <c r="C580" s="69">
        <v>1</v>
      </c>
      <c r="D580" s="117">
        <v>1</v>
      </c>
      <c r="E580" s="117">
        <v>0</v>
      </c>
      <c r="F580" s="117">
        <v>0</v>
      </c>
      <c r="G580" s="117">
        <v>0</v>
      </c>
      <c r="H580" s="117">
        <v>1</v>
      </c>
      <c r="I580" s="117">
        <v>0</v>
      </c>
      <c r="J580" s="81">
        <v>0</v>
      </c>
      <c r="K580" s="81">
        <v>0</v>
      </c>
      <c r="L580" s="71">
        <f t="shared" ref="L580" si="110">SUM(E580:K580)</f>
        <v>1</v>
      </c>
      <c r="M580" s="15">
        <v>1</v>
      </c>
      <c r="S580" s="17" t="s">
        <v>11748</v>
      </c>
      <c r="T580" s="17" t="s">
        <v>6276</v>
      </c>
      <c r="U580" s="17" t="s">
        <v>6446</v>
      </c>
      <c r="V580" s="17" t="s">
        <v>6288</v>
      </c>
      <c r="W580" s="17" t="s">
        <v>6311</v>
      </c>
      <c r="X580" s="17" t="s">
        <v>6437</v>
      </c>
      <c r="Y580" s="17" t="s">
        <v>11333</v>
      </c>
      <c r="Z580" s="17" t="s">
        <v>11334</v>
      </c>
    </row>
    <row r="581" spans="1:26">
      <c r="A581" s="72" t="s">
        <v>2288</v>
      </c>
      <c r="B581" s="72" t="s">
        <v>13</v>
      </c>
      <c r="C581" s="73">
        <v>15</v>
      </c>
      <c r="D581" s="118">
        <v>15</v>
      </c>
      <c r="E581" s="118">
        <v>3</v>
      </c>
      <c r="F581" s="118">
        <v>1</v>
      </c>
      <c r="G581" s="118">
        <v>0</v>
      </c>
      <c r="H581" s="118">
        <v>8</v>
      </c>
      <c r="I581" s="118">
        <v>3</v>
      </c>
      <c r="J581" s="80">
        <v>0</v>
      </c>
      <c r="K581" s="80">
        <v>0</v>
      </c>
      <c r="L581" s="71">
        <f>SUM(E581:K581)</f>
        <v>15</v>
      </c>
      <c r="M581" s="15">
        <v>15</v>
      </c>
      <c r="S581" s="17" t="s">
        <v>11344</v>
      </c>
      <c r="T581" s="22">
        <v>0</v>
      </c>
      <c r="U581" s="22">
        <v>0</v>
      </c>
      <c r="V581" s="22">
        <v>0</v>
      </c>
      <c r="W581" s="22">
        <v>0</v>
      </c>
      <c r="X581" s="22">
        <v>0</v>
      </c>
      <c r="Y581" s="22">
        <v>0</v>
      </c>
      <c r="Z581" s="17">
        <f>SUM(T581:Y581)</f>
        <v>0</v>
      </c>
    </row>
    <row r="582" spans="1:26">
      <c r="A582" s="68" t="s">
        <v>5102</v>
      </c>
      <c r="B582" s="68" t="s">
        <v>2536</v>
      </c>
      <c r="C582" s="69">
        <v>10</v>
      </c>
      <c r="D582" s="117">
        <v>10</v>
      </c>
      <c r="E582" s="117">
        <v>3</v>
      </c>
      <c r="F582" s="117">
        <v>1</v>
      </c>
      <c r="G582" s="117">
        <v>0</v>
      </c>
      <c r="H582" s="117">
        <v>6</v>
      </c>
      <c r="I582" s="117">
        <v>0</v>
      </c>
      <c r="J582" s="81">
        <v>0</v>
      </c>
      <c r="K582" s="81">
        <v>0</v>
      </c>
      <c r="L582" s="71">
        <f t="shared" ref="L582:L592" si="111">SUM(E582:K582)</f>
        <v>10</v>
      </c>
      <c r="M582" s="15"/>
      <c r="S582" s="56" t="s">
        <v>11345</v>
      </c>
      <c r="T582" s="57">
        <v>0</v>
      </c>
      <c r="U582" s="57">
        <v>0</v>
      </c>
      <c r="V582" s="57">
        <v>0</v>
      </c>
      <c r="W582" s="57">
        <v>0</v>
      </c>
      <c r="X582" s="57">
        <v>0</v>
      </c>
      <c r="Y582" s="57">
        <v>0</v>
      </c>
      <c r="Z582" s="17">
        <f t="shared" ref="Z582:Z589" si="112">SUM(T582:Y582)</f>
        <v>0</v>
      </c>
    </row>
    <row r="583" spans="1:26">
      <c r="A583" s="68" t="s">
        <v>5102</v>
      </c>
      <c r="B583" s="68" t="s">
        <v>13</v>
      </c>
      <c r="C583" s="69">
        <v>34</v>
      </c>
      <c r="D583" s="117">
        <v>34</v>
      </c>
      <c r="E583" s="117">
        <v>4</v>
      </c>
      <c r="F583" s="117">
        <v>2</v>
      </c>
      <c r="G583" s="117">
        <v>0</v>
      </c>
      <c r="H583" s="117">
        <v>9</v>
      </c>
      <c r="I583" s="117">
        <v>19</v>
      </c>
      <c r="J583" s="81">
        <v>0</v>
      </c>
      <c r="K583" s="81">
        <v>0</v>
      </c>
      <c r="L583" s="71">
        <f t="shared" si="111"/>
        <v>34</v>
      </c>
      <c r="M583" s="15">
        <f>SUM(L582:L583)</f>
        <v>44</v>
      </c>
      <c r="S583" s="17" t="s">
        <v>11346</v>
      </c>
      <c r="T583" s="22">
        <v>0</v>
      </c>
      <c r="U583" s="22">
        <v>0</v>
      </c>
      <c r="V583" s="22">
        <v>0</v>
      </c>
      <c r="W583" s="22">
        <v>0</v>
      </c>
      <c r="X583" s="22">
        <v>0</v>
      </c>
      <c r="Y583" s="22">
        <v>0</v>
      </c>
      <c r="Z583" s="17">
        <f t="shared" si="112"/>
        <v>0</v>
      </c>
    </row>
    <row r="584" spans="1:26">
      <c r="A584" s="72" t="s">
        <v>2282</v>
      </c>
      <c r="B584" s="72" t="s">
        <v>2536</v>
      </c>
      <c r="C584" s="73">
        <v>25</v>
      </c>
      <c r="D584" s="118">
        <v>25</v>
      </c>
      <c r="E584" s="118">
        <v>7</v>
      </c>
      <c r="F584" s="118">
        <v>3</v>
      </c>
      <c r="G584" s="118">
        <v>0</v>
      </c>
      <c r="H584" s="118">
        <v>13</v>
      </c>
      <c r="I584" s="118">
        <v>2</v>
      </c>
      <c r="J584" s="80">
        <v>0</v>
      </c>
      <c r="K584" s="80">
        <v>0</v>
      </c>
      <c r="L584" s="71">
        <f t="shared" si="111"/>
        <v>25</v>
      </c>
      <c r="M584" s="15"/>
      <c r="S584" s="56" t="s">
        <v>11347</v>
      </c>
      <c r="T584" s="57">
        <v>0</v>
      </c>
      <c r="U584" s="57">
        <v>0</v>
      </c>
      <c r="V584" s="57">
        <v>0</v>
      </c>
      <c r="W584" s="57">
        <v>0</v>
      </c>
      <c r="X584" s="57">
        <v>0</v>
      </c>
      <c r="Y584" s="57">
        <v>0</v>
      </c>
      <c r="Z584" s="17">
        <f t="shared" si="112"/>
        <v>0</v>
      </c>
    </row>
    <row r="585" spans="1:26">
      <c r="A585" s="72" t="s">
        <v>2282</v>
      </c>
      <c r="B585" s="72" t="s">
        <v>1934</v>
      </c>
      <c r="C585" s="73">
        <v>66</v>
      </c>
      <c r="D585" s="118">
        <v>66</v>
      </c>
      <c r="E585" s="118">
        <v>0</v>
      </c>
      <c r="F585" s="118">
        <v>0</v>
      </c>
      <c r="G585" s="118">
        <v>0</v>
      </c>
      <c r="H585" s="118">
        <v>7</v>
      </c>
      <c r="I585" s="118">
        <v>59</v>
      </c>
      <c r="J585" s="80">
        <v>0</v>
      </c>
      <c r="K585" s="80">
        <v>0</v>
      </c>
      <c r="L585" s="71">
        <f t="shared" si="111"/>
        <v>66</v>
      </c>
      <c r="M585" s="15"/>
      <c r="S585" s="17" t="s">
        <v>11348</v>
      </c>
      <c r="T585" s="22">
        <v>0</v>
      </c>
      <c r="U585" s="22">
        <v>0</v>
      </c>
      <c r="V585" s="22">
        <v>0</v>
      </c>
      <c r="W585" s="22">
        <v>1</v>
      </c>
      <c r="X585" s="22">
        <v>0</v>
      </c>
      <c r="Y585" s="22">
        <v>0</v>
      </c>
      <c r="Z585" s="17">
        <f t="shared" si="112"/>
        <v>1</v>
      </c>
    </row>
    <row r="586" spans="1:26">
      <c r="A586" s="72" t="s">
        <v>2282</v>
      </c>
      <c r="B586" s="72" t="s">
        <v>6094</v>
      </c>
      <c r="C586" s="73">
        <v>1</v>
      </c>
      <c r="D586" s="118">
        <v>1</v>
      </c>
      <c r="E586" s="118">
        <v>0</v>
      </c>
      <c r="F586" s="118">
        <v>1</v>
      </c>
      <c r="G586" s="118">
        <v>0</v>
      </c>
      <c r="H586" s="118">
        <v>0</v>
      </c>
      <c r="I586" s="118">
        <v>0</v>
      </c>
      <c r="J586" s="80">
        <v>0</v>
      </c>
      <c r="K586" s="80">
        <v>0</v>
      </c>
      <c r="L586" s="71">
        <f t="shared" si="111"/>
        <v>1</v>
      </c>
      <c r="S586" s="56" t="s">
        <v>11349</v>
      </c>
      <c r="T586" s="57">
        <v>3</v>
      </c>
      <c r="U586" s="57">
        <v>1</v>
      </c>
      <c r="V586" s="57">
        <v>0</v>
      </c>
      <c r="W586" s="57">
        <v>8</v>
      </c>
      <c r="X586" s="57">
        <v>3</v>
      </c>
      <c r="Y586" s="57">
        <v>0</v>
      </c>
      <c r="Z586" s="17">
        <f t="shared" si="112"/>
        <v>15</v>
      </c>
    </row>
    <row r="587" spans="1:26">
      <c r="A587" s="72" t="s">
        <v>2282</v>
      </c>
      <c r="B587" s="72" t="s">
        <v>13</v>
      </c>
      <c r="C587" s="73">
        <v>603</v>
      </c>
      <c r="D587" s="118">
        <v>599</v>
      </c>
      <c r="E587" s="118">
        <v>28</v>
      </c>
      <c r="F587" s="118">
        <v>100</v>
      </c>
      <c r="G587" s="118">
        <v>59</v>
      </c>
      <c r="H587" s="118">
        <v>334</v>
      </c>
      <c r="I587" s="118">
        <v>78</v>
      </c>
      <c r="J587" s="80">
        <v>0</v>
      </c>
      <c r="K587" s="80">
        <v>0</v>
      </c>
      <c r="L587" s="71">
        <f t="shared" si="111"/>
        <v>599</v>
      </c>
      <c r="M587" s="15">
        <f>SUM(L584:L587)</f>
        <v>691</v>
      </c>
      <c r="S587" s="17" t="s">
        <v>11350</v>
      </c>
      <c r="T587" s="22">
        <v>7</v>
      </c>
      <c r="U587" s="22">
        <v>3</v>
      </c>
      <c r="V587" s="22">
        <v>0</v>
      </c>
      <c r="W587" s="22">
        <v>15</v>
      </c>
      <c r="X587" s="22">
        <v>19</v>
      </c>
      <c r="Y587" s="22">
        <v>0</v>
      </c>
      <c r="Z587" s="17">
        <f t="shared" si="112"/>
        <v>44</v>
      </c>
    </row>
    <row r="588" spans="1:26">
      <c r="A588" s="68" t="s">
        <v>318</v>
      </c>
      <c r="B588" s="68" t="s">
        <v>2536</v>
      </c>
      <c r="C588" s="69">
        <v>305</v>
      </c>
      <c r="D588" s="117">
        <v>305</v>
      </c>
      <c r="E588" s="117">
        <v>0</v>
      </c>
      <c r="F588" s="117">
        <v>0</v>
      </c>
      <c r="G588" s="117">
        <v>0</v>
      </c>
      <c r="H588" s="117">
        <v>305</v>
      </c>
      <c r="I588" s="117">
        <v>0</v>
      </c>
      <c r="J588" s="81">
        <v>0</v>
      </c>
      <c r="K588" s="81">
        <v>0</v>
      </c>
      <c r="L588" s="71">
        <f t="shared" si="111"/>
        <v>305</v>
      </c>
      <c r="S588" s="56" t="s">
        <v>11351</v>
      </c>
      <c r="T588" s="57">
        <v>35</v>
      </c>
      <c r="U588" s="57">
        <v>104</v>
      </c>
      <c r="V588" s="57">
        <v>59</v>
      </c>
      <c r="W588" s="57">
        <v>354</v>
      </c>
      <c r="X588" s="57">
        <v>139</v>
      </c>
      <c r="Y588" s="57">
        <v>0</v>
      </c>
      <c r="Z588" s="17">
        <f t="shared" si="112"/>
        <v>691</v>
      </c>
    </row>
    <row r="589" spans="1:26">
      <c r="A589" s="68" t="s">
        <v>318</v>
      </c>
      <c r="B589" s="68" t="s">
        <v>1934</v>
      </c>
      <c r="C589" s="69">
        <v>235</v>
      </c>
      <c r="D589" s="117">
        <v>214</v>
      </c>
      <c r="E589" s="117">
        <v>83</v>
      </c>
      <c r="F589" s="117">
        <v>5</v>
      </c>
      <c r="G589" s="117">
        <v>23</v>
      </c>
      <c r="H589" s="117">
        <v>102</v>
      </c>
      <c r="I589" s="117">
        <v>1</v>
      </c>
      <c r="J589" s="81">
        <v>0</v>
      </c>
      <c r="K589" s="81">
        <v>0</v>
      </c>
      <c r="L589" s="71">
        <f t="shared" si="111"/>
        <v>214</v>
      </c>
      <c r="S589" s="17" t="s">
        <v>11352</v>
      </c>
      <c r="T589" s="22">
        <v>84</v>
      </c>
      <c r="U589" s="22">
        <v>7</v>
      </c>
      <c r="V589" s="22">
        <v>45</v>
      </c>
      <c r="W589" s="22">
        <v>435</v>
      </c>
      <c r="X589" s="22">
        <v>766</v>
      </c>
      <c r="Y589" s="22">
        <v>0</v>
      </c>
      <c r="Z589" s="17">
        <f t="shared" si="112"/>
        <v>1337</v>
      </c>
    </row>
    <row r="590" spans="1:26">
      <c r="A590" s="68" t="s">
        <v>318</v>
      </c>
      <c r="B590" s="68" t="s">
        <v>6094</v>
      </c>
      <c r="C590" s="69">
        <v>5</v>
      </c>
      <c r="D590" s="117">
        <v>5</v>
      </c>
      <c r="E590" s="117">
        <v>0</v>
      </c>
      <c r="F590" s="117">
        <v>0</v>
      </c>
      <c r="G590" s="117">
        <v>4</v>
      </c>
      <c r="H590" s="117">
        <v>1</v>
      </c>
      <c r="I590" s="117">
        <v>0</v>
      </c>
      <c r="J590" s="81">
        <v>0</v>
      </c>
      <c r="K590" s="81">
        <v>0</v>
      </c>
      <c r="L590" s="71">
        <f t="shared" si="111"/>
        <v>5</v>
      </c>
      <c r="T590" s="13">
        <f>SUM(T580:T589)</f>
        <v>129</v>
      </c>
      <c r="U590" s="13">
        <f t="shared" ref="U590:Y590" si="113">SUM(U580:U589)</f>
        <v>115</v>
      </c>
      <c r="V590" s="13">
        <f t="shared" si="113"/>
        <v>104</v>
      </c>
      <c r="W590" s="13">
        <f t="shared" si="113"/>
        <v>813</v>
      </c>
      <c r="X590" s="13">
        <f t="shared" si="113"/>
        <v>927</v>
      </c>
      <c r="Y590" s="13">
        <f t="shared" si="113"/>
        <v>0</v>
      </c>
      <c r="Z590" s="17">
        <f>SUM(T590:Y590)</f>
        <v>2088</v>
      </c>
    </row>
    <row r="591" spans="1:26">
      <c r="A591" s="68" t="s">
        <v>318</v>
      </c>
      <c r="B591" s="68" t="s">
        <v>3470</v>
      </c>
      <c r="C591" s="69">
        <v>3</v>
      </c>
      <c r="D591" s="117">
        <v>3</v>
      </c>
      <c r="E591" s="117">
        <v>0</v>
      </c>
      <c r="F591" s="117">
        <v>0</v>
      </c>
      <c r="G591" s="117">
        <v>0</v>
      </c>
      <c r="H591" s="117">
        <v>3</v>
      </c>
      <c r="I591" s="117">
        <v>0</v>
      </c>
      <c r="J591" s="81">
        <v>0</v>
      </c>
      <c r="K591" s="81">
        <v>0</v>
      </c>
      <c r="L591" s="71">
        <f t="shared" si="111"/>
        <v>3</v>
      </c>
    </row>
    <row r="592" spans="1:26">
      <c r="A592" s="68" t="s">
        <v>318</v>
      </c>
      <c r="B592" s="68" t="s">
        <v>13</v>
      </c>
      <c r="C592" s="69">
        <v>818</v>
      </c>
      <c r="D592" s="117">
        <v>810</v>
      </c>
      <c r="E592" s="117">
        <v>1</v>
      </c>
      <c r="F592" s="117">
        <v>2</v>
      </c>
      <c r="G592" s="117">
        <v>18</v>
      </c>
      <c r="H592" s="117">
        <v>24</v>
      </c>
      <c r="I592" s="117">
        <v>765</v>
      </c>
      <c r="J592" s="81">
        <v>0</v>
      </c>
      <c r="K592" s="81">
        <v>0</v>
      </c>
      <c r="L592" s="71">
        <f t="shared" si="111"/>
        <v>810</v>
      </c>
      <c r="M592" s="15">
        <f>SUM(L588:L592)</f>
        <v>1337</v>
      </c>
    </row>
    <row r="593" spans="1:27">
      <c r="A593" s="68" t="s">
        <v>11750</v>
      </c>
      <c r="B593" s="82"/>
      <c r="C593" s="82">
        <f t="shared" ref="C593:J593" si="114">SUM(C580:C592)</f>
        <v>2121</v>
      </c>
      <c r="D593" s="82">
        <f t="shared" si="114"/>
        <v>2088</v>
      </c>
      <c r="E593" s="82">
        <f t="shared" si="114"/>
        <v>129</v>
      </c>
      <c r="F593" s="82">
        <f t="shared" si="114"/>
        <v>115</v>
      </c>
      <c r="G593" s="82">
        <f t="shared" si="114"/>
        <v>104</v>
      </c>
      <c r="H593" s="82">
        <f t="shared" si="114"/>
        <v>813</v>
      </c>
      <c r="I593" s="82">
        <f t="shared" si="114"/>
        <v>927</v>
      </c>
      <c r="J593" s="82">
        <f t="shared" si="114"/>
        <v>0</v>
      </c>
      <c r="K593" s="82">
        <f>SUM(K580:K592)</f>
        <v>0</v>
      </c>
      <c r="L593" s="82">
        <f>SUM(L580:L592)</f>
        <v>2088</v>
      </c>
      <c r="M593" s="15">
        <f>SUM(M580:M592)</f>
        <v>2088</v>
      </c>
    </row>
    <row r="594" spans="1:27">
      <c r="I594" s="13" t="s">
        <v>11881</v>
      </c>
      <c r="S594" s="17" t="s">
        <v>11752</v>
      </c>
      <c r="T594" s="17" t="s">
        <v>6276</v>
      </c>
      <c r="U594" s="17" t="s">
        <v>6446</v>
      </c>
      <c r="V594" s="17" t="s">
        <v>6288</v>
      </c>
      <c r="W594" s="17" t="s">
        <v>6311</v>
      </c>
      <c r="X594" s="17" t="s">
        <v>6437</v>
      </c>
      <c r="Y594" s="17" t="s">
        <v>11333</v>
      </c>
      <c r="Z594" s="17" t="s">
        <v>11334</v>
      </c>
    </row>
    <row r="595" spans="1:27">
      <c r="S595" s="17" t="s">
        <v>11344</v>
      </c>
      <c r="T595" s="22">
        <v>0</v>
      </c>
      <c r="U595" s="22">
        <v>0</v>
      </c>
      <c r="V595" s="22">
        <v>0</v>
      </c>
      <c r="W595" s="22">
        <v>0</v>
      </c>
      <c r="X595" s="22">
        <v>0</v>
      </c>
      <c r="Y595" s="22">
        <v>0</v>
      </c>
      <c r="Z595" s="17">
        <f>SUM(T595:Y595)</f>
        <v>0</v>
      </c>
    </row>
    <row r="596" spans="1:27">
      <c r="S596" s="56" t="s">
        <v>11345</v>
      </c>
      <c r="T596" s="57">
        <v>0</v>
      </c>
      <c r="U596" s="57">
        <v>0</v>
      </c>
      <c r="V596" s="57">
        <v>0</v>
      </c>
      <c r="W596" s="59">
        <v>0</v>
      </c>
      <c r="X596" s="57">
        <v>0</v>
      </c>
      <c r="Y596" s="57">
        <v>0</v>
      </c>
      <c r="Z596" s="17">
        <f t="shared" ref="Z596:Z603" si="115">SUM(T596:Y596)</f>
        <v>0</v>
      </c>
    </row>
    <row r="597" spans="1:27">
      <c r="S597" s="17" t="s">
        <v>11346</v>
      </c>
      <c r="T597" s="78">
        <v>0</v>
      </c>
      <c r="U597" s="78">
        <v>0</v>
      </c>
      <c r="V597" s="78">
        <v>0</v>
      </c>
      <c r="W597" s="22">
        <v>0</v>
      </c>
      <c r="X597" s="78">
        <v>0</v>
      </c>
      <c r="Y597" s="78">
        <v>0</v>
      </c>
      <c r="Z597" s="17">
        <f t="shared" si="115"/>
        <v>0</v>
      </c>
    </row>
    <row r="598" spans="1:27">
      <c r="S598" s="56" t="s">
        <v>11347</v>
      </c>
      <c r="T598" s="79">
        <v>0</v>
      </c>
      <c r="U598" s="79">
        <v>0</v>
      </c>
      <c r="V598" s="79">
        <v>0</v>
      </c>
      <c r="W598" s="79">
        <v>0</v>
      </c>
      <c r="X598" s="79">
        <v>0</v>
      </c>
      <c r="Y598" s="79">
        <v>0</v>
      </c>
      <c r="Z598" s="17">
        <f t="shared" si="115"/>
        <v>0</v>
      </c>
    </row>
    <row r="599" spans="1:27">
      <c r="S599" s="62" t="s">
        <v>11348</v>
      </c>
      <c r="T599" s="63">
        <v>0</v>
      </c>
      <c r="U599" s="63">
        <v>0</v>
      </c>
      <c r="V599" s="63">
        <v>0</v>
      </c>
      <c r="W599" s="63">
        <v>0</v>
      </c>
      <c r="X599" s="63">
        <v>0</v>
      </c>
      <c r="Y599" s="63">
        <v>0</v>
      </c>
      <c r="Z599" s="62">
        <f t="shared" si="115"/>
        <v>0</v>
      </c>
    </row>
    <row r="600" spans="1:27">
      <c r="S600" s="56" t="s">
        <v>11349</v>
      </c>
      <c r="T600" s="80">
        <v>0</v>
      </c>
      <c r="U600" s="80">
        <v>0</v>
      </c>
      <c r="V600" s="80">
        <v>0</v>
      </c>
      <c r="W600" s="80">
        <v>0</v>
      </c>
      <c r="X600" s="80">
        <v>0</v>
      </c>
      <c r="Y600" s="80">
        <v>0</v>
      </c>
      <c r="Z600" s="17">
        <f t="shared" si="115"/>
        <v>0</v>
      </c>
    </row>
    <row r="601" spans="1:27">
      <c r="S601" s="17" t="s">
        <v>11350</v>
      </c>
      <c r="T601" s="81">
        <v>3</v>
      </c>
      <c r="U601" s="81">
        <v>1</v>
      </c>
      <c r="V601" s="81">
        <v>0</v>
      </c>
      <c r="W601" s="81">
        <v>6</v>
      </c>
      <c r="X601" s="81">
        <v>0</v>
      </c>
      <c r="Y601" s="81">
        <v>0</v>
      </c>
      <c r="Z601" s="17">
        <f t="shared" si="115"/>
        <v>10</v>
      </c>
    </row>
    <row r="602" spans="1:27">
      <c r="S602" s="56" t="s">
        <v>11351</v>
      </c>
      <c r="T602" s="80">
        <v>7</v>
      </c>
      <c r="U602" s="80">
        <v>3</v>
      </c>
      <c r="V602" s="80">
        <v>0</v>
      </c>
      <c r="W602" s="80">
        <v>13</v>
      </c>
      <c r="X602" s="80">
        <v>2</v>
      </c>
      <c r="Y602" s="80">
        <v>0</v>
      </c>
      <c r="Z602" s="17">
        <f t="shared" si="115"/>
        <v>25</v>
      </c>
    </row>
    <row r="603" spans="1:27">
      <c r="S603" s="17" t="s">
        <v>11352</v>
      </c>
      <c r="T603" s="81">
        <v>0</v>
      </c>
      <c r="U603" s="81">
        <v>0</v>
      </c>
      <c r="V603" s="81">
        <v>0</v>
      </c>
      <c r="W603" s="81">
        <v>305</v>
      </c>
      <c r="X603" s="81">
        <v>0</v>
      </c>
      <c r="Y603" s="81">
        <v>0</v>
      </c>
      <c r="Z603" s="17">
        <f t="shared" si="115"/>
        <v>305</v>
      </c>
      <c r="AA603" s="13">
        <f>SUM(Z595:Z603)</f>
        <v>340</v>
      </c>
    </row>
    <row r="604" spans="1:27">
      <c r="T604" s="104">
        <f>SUM(T595:T603)</f>
        <v>10</v>
      </c>
      <c r="U604" s="104">
        <f t="shared" ref="U604:Y604" si="116">SUM(U595:U603)</f>
        <v>4</v>
      </c>
      <c r="V604" s="104">
        <f t="shared" si="116"/>
        <v>0</v>
      </c>
      <c r="W604" s="104">
        <f t="shared" si="116"/>
        <v>324</v>
      </c>
      <c r="X604" s="104">
        <f t="shared" si="116"/>
        <v>2</v>
      </c>
      <c r="Y604" s="104">
        <f t="shared" si="116"/>
        <v>0</v>
      </c>
      <c r="Z604" s="62">
        <f>SUM(T604:Y604)</f>
        <v>340</v>
      </c>
    </row>
    <row r="608" spans="1:27">
      <c r="S608" s="17" t="s">
        <v>11753</v>
      </c>
      <c r="T608" s="17" t="s">
        <v>6276</v>
      </c>
      <c r="U608" s="17" t="s">
        <v>6446</v>
      </c>
      <c r="V608" s="17" t="s">
        <v>6288</v>
      </c>
      <c r="W608" s="17" t="s">
        <v>6311</v>
      </c>
      <c r="X608" s="17" t="s">
        <v>6437</v>
      </c>
      <c r="Y608" s="17" t="s">
        <v>11333</v>
      </c>
      <c r="Z608" s="17" t="s">
        <v>11754</v>
      </c>
    </row>
    <row r="609" spans="1:27">
      <c r="S609" s="17" t="s">
        <v>11344</v>
      </c>
      <c r="T609" s="22">
        <v>0</v>
      </c>
      <c r="U609" s="22">
        <v>0</v>
      </c>
      <c r="V609" s="22">
        <v>0</v>
      </c>
      <c r="W609" s="22">
        <v>0</v>
      </c>
      <c r="X609" s="22">
        <v>0</v>
      </c>
      <c r="Y609" s="22">
        <v>0</v>
      </c>
      <c r="Z609" s="17">
        <f>SUM(T609:W609)+Y609</f>
        <v>0</v>
      </c>
      <c r="AA609" s="17" t="s">
        <v>11344</v>
      </c>
    </row>
    <row r="610" spans="1:27">
      <c r="S610" s="56" t="s">
        <v>11345</v>
      </c>
      <c r="T610" s="57">
        <v>0</v>
      </c>
      <c r="U610" s="57">
        <v>0</v>
      </c>
      <c r="V610" s="57">
        <v>0</v>
      </c>
      <c r="W610" s="57">
        <v>0</v>
      </c>
      <c r="X610" s="57">
        <v>0</v>
      </c>
      <c r="Y610" s="57">
        <v>0</v>
      </c>
      <c r="Z610" s="17">
        <f t="shared" ref="Z610:Z615" si="117">SUM(T610:W610)+Y610</f>
        <v>0</v>
      </c>
      <c r="AA610" s="56" t="s">
        <v>11345</v>
      </c>
    </row>
    <row r="611" spans="1:27">
      <c r="S611" s="17" t="s">
        <v>11346</v>
      </c>
      <c r="T611" s="22">
        <v>0</v>
      </c>
      <c r="U611" s="22">
        <v>0</v>
      </c>
      <c r="V611" s="22">
        <v>0</v>
      </c>
      <c r="W611" s="22">
        <v>0</v>
      </c>
      <c r="X611" s="22">
        <v>0</v>
      </c>
      <c r="Y611" s="22">
        <v>0</v>
      </c>
      <c r="Z611" s="17">
        <f t="shared" si="117"/>
        <v>0</v>
      </c>
      <c r="AA611" s="17" t="s">
        <v>11346</v>
      </c>
    </row>
    <row r="612" spans="1:27">
      <c r="S612" s="56" t="s">
        <v>11347</v>
      </c>
      <c r="T612" s="57">
        <v>0</v>
      </c>
      <c r="U612" s="57">
        <v>0</v>
      </c>
      <c r="V612" s="57">
        <v>0</v>
      </c>
      <c r="W612" s="57">
        <v>0</v>
      </c>
      <c r="X612" s="57">
        <v>0</v>
      </c>
      <c r="Y612" s="57">
        <v>0</v>
      </c>
      <c r="Z612" s="17">
        <f t="shared" si="117"/>
        <v>0</v>
      </c>
      <c r="AA612" s="56" t="s">
        <v>11347</v>
      </c>
    </row>
    <row r="613" spans="1:27">
      <c r="S613" s="17" t="s">
        <v>11348</v>
      </c>
      <c r="T613" s="22">
        <v>0</v>
      </c>
      <c r="U613" s="22">
        <v>0</v>
      </c>
      <c r="V613" s="22">
        <v>0</v>
      </c>
      <c r="W613" s="22">
        <v>1</v>
      </c>
      <c r="X613" s="22">
        <v>0</v>
      </c>
      <c r="Y613" s="22">
        <v>0</v>
      </c>
      <c r="Z613" s="17">
        <f t="shared" si="117"/>
        <v>1</v>
      </c>
      <c r="AA613" s="17" t="s">
        <v>11348</v>
      </c>
    </row>
    <row r="614" spans="1:27">
      <c r="S614" s="56" t="s">
        <v>11349</v>
      </c>
      <c r="T614" s="57">
        <v>3</v>
      </c>
      <c r="U614" s="57">
        <v>1</v>
      </c>
      <c r="V614" s="57">
        <v>0</v>
      </c>
      <c r="W614" s="57">
        <v>8</v>
      </c>
      <c r="X614" s="57">
        <v>3</v>
      </c>
      <c r="Y614" s="57">
        <v>0</v>
      </c>
      <c r="Z614" s="17">
        <f t="shared" si="117"/>
        <v>12</v>
      </c>
      <c r="AA614" s="56" t="s">
        <v>11349</v>
      </c>
    </row>
    <row r="615" spans="1:27">
      <c r="S615" s="17" t="s">
        <v>11350</v>
      </c>
      <c r="T615" s="22">
        <v>4</v>
      </c>
      <c r="U615" s="22">
        <v>2</v>
      </c>
      <c r="V615" s="22">
        <v>0</v>
      </c>
      <c r="W615" s="22">
        <v>9</v>
      </c>
      <c r="X615" s="22">
        <v>19</v>
      </c>
      <c r="Y615" s="22">
        <v>0</v>
      </c>
      <c r="Z615" s="17">
        <f t="shared" si="117"/>
        <v>15</v>
      </c>
      <c r="AA615" s="17" t="s">
        <v>11350</v>
      </c>
    </row>
    <row r="616" spans="1:27">
      <c r="S616" s="56" t="s">
        <v>11351</v>
      </c>
      <c r="T616" s="57">
        <v>28</v>
      </c>
      <c r="U616" s="57">
        <v>101</v>
      </c>
      <c r="V616" s="57">
        <v>59</v>
      </c>
      <c r="W616" s="57">
        <v>341</v>
      </c>
      <c r="X616" s="57">
        <v>137</v>
      </c>
      <c r="Y616" s="57">
        <v>0</v>
      </c>
      <c r="Z616" s="17">
        <f t="shared" ref="Z616" si="118">SUM(T616:W616)+Y616</f>
        <v>529</v>
      </c>
      <c r="AA616" s="56" t="s">
        <v>11351</v>
      </c>
    </row>
    <row r="617" spans="1:27">
      <c r="S617" s="17" t="s">
        <v>11352</v>
      </c>
      <c r="T617" s="22">
        <v>84</v>
      </c>
      <c r="U617" s="22">
        <v>7</v>
      </c>
      <c r="V617" s="22">
        <v>45</v>
      </c>
      <c r="W617" s="22">
        <v>130</v>
      </c>
      <c r="X617" s="22">
        <v>766</v>
      </c>
      <c r="Y617" s="22">
        <v>0</v>
      </c>
      <c r="Z617" s="17">
        <f t="shared" ref="Z617" si="119">SUM(T617:W617)+Y617</f>
        <v>266</v>
      </c>
      <c r="AA617" s="17" t="s">
        <v>11352</v>
      </c>
    </row>
    <row r="618" spans="1:27">
      <c r="T618" s="13">
        <f>SUM(T609:T617)</f>
        <v>119</v>
      </c>
      <c r="U618" s="13">
        <f t="shared" ref="U618:Y618" si="120">SUM(U609:U617)</f>
        <v>111</v>
      </c>
      <c r="V618" s="13">
        <f t="shared" si="120"/>
        <v>104</v>
      </c>
      <c r="W618" s="13">
        <f t="shared" si="120"/>
        <v>489</v>
      </c>
      <c r="X618" s="13">
        <f t="shared" si="120"/>
        <v>925</v>
      </c>
      <c r="Y618" s="13">
        <f t="shared" si="120"/>
        <v>0</v>
      </c>
      <c r="Z618" s="17">
        <f>SUM(T618:W618)+Y618</f>
        <v>823</v>
      </c>
    </row>
    <row r="619" spans="1:27">
      <c r="Z619" s="13">
        <f>SUM(Z609:Z617)</f>
        <v>823</v>
      </c>
    </row>
    <row r="622" spans="1:27" ht="39.6">
      <c r="A622" s="43" t="s">
        <v>11882</v>
      </c>
      <c r="B622" s="43" t="s">
        <v>11356</v>
      </c>
      <c r="C622" s="43" t="s">
        <v>11332</v>
      </c>
      <c r="D622" s="119" t="s">
        <v>11739</v>
      </c>
      <c r="E622" s="44" t="s">
        <v>11740</v>
      </c>
      <c r="F622" s="43" t="s">
        <v>11741</v>
      </c>
      <c r="G622" s="43" t="s">
        <v>11742</v>
      </c>
      <c r="H622" s="43" t="s">
        <v>11743</v>
      </c>
      <c r="I622" s="43" t="s">
        <v>11744</v>
      </c>
      <c r="J622" s="43" t="s">
        <v>11872</v>
      </c>
      <c r="K622" s="45" t="s">
        <v>11745</v>
      </c>
      <c r="L622" s="58" t="s">
        <v>11746</v>
      </c>
      <c r="M622" s="19" t="s">
        <v>11883</v>
      </c>
      <c r="S622" s="13" t="s">
        <v>11882</v>
      </c>
    </row>
    <row r="623" spans="1:27">
      <c r="A623" s="120" t="s">
        <v>2288</v>
      </c>
      <c r="B623" s="120" t="s">
        <v>13</v>
      </c>
      <c r="C623" s="80">
        <v>14</v>
      </c>
      <c r="D623" s="57">
        <v>14</v>
      </c>
      <c r="E623" s="80">
        <v>1</v>
      </c>
      <c r="F623" s="80">
        <v>0</v>
      </c>
      <c r="G623" s="80">
        <v>1</v>
      </c>
      <c r="H623" s="80">
        <v>9</v>
      </c>
      <c r="I623" s="80">
        <v>1</v>
      </c>
      <c r="J623" s="80">
        <v>2</v>
      </c>
      <c r="K623" s="80">
        <v>0</v>
      </c>
      <c r="L623" s="121">
        <f>SUM(E623:K623)</f>
        <v>14</v>
      </c>
      <c r="M623" s="15">
        <v>14</v>
      </c>
      <c r="S623" s="17" t="s">
        <v>11748</v>
      </c>
      <c r="T623" s="17" t="s">
        <v>6276</v>
      </c>
      <c r="U623" s="17" t="s">
        <v>6446</v>
      </c>
      <c r="V623" s="17" t="s">
        <v>6288</v>
      </c>
      <c r="W623" s="17" t="s">
        <v>6311</v>
      </c>
      <c r="X623" s="17" t="s">
        <v>6437</v>
      </c>
      <c r="Y623" s="17" t="s">
        <v>11333</v>
      </c>
      <c r="Z623" s="17" t="s">
        <v>11334</v>
      </c>
    </row>
    <row r="624" spans="1:27">
      <c r="A624" s="122" t="s">
        <v>5102</v>
      </c>
      <c r="B624" s="122" t="s">
        <v>2536</v>
      </c>
      <c r="C624" s="81">
        <v>10</v>
      </c>
      <c r="D624" s="22">
        <v>10</v>
      </c>
      <c r="E624" s="81">
        <v>1</v>
      </c>
      <c r="F624" s="81">
        <v>0</v>
      </c>
      <c r="G624" s="81">
        <v>1</v>
      </c>
      <c r="H624" s="81">
        <v>6</v>
      </c>
      <c r="I624" s="81">
        <v>0</v>
      </c>
      <c r="J624" s="81">
        <v>2</v>
      </c>
      <c r="K624" s="81">
        <v>0</v>
      </c>
      <c r="L624" s="121">
        <f t="shared" ref="L624:L634" si="121">SUM(E624:K624)</f>
        <v>10</v>
      </c>
      <c r="M624" s="15"/>
      <c r="S624" s="17" t="s">
        <v>11344</v>
      </c>
      <c r="T624" s="22">
        <v>0</v>
      </c>
      <c r="U624" s="22">
        <v>0</v>
      </c>
      <c r="V624" s="22">
        <v>0</v>
      </c>
      <c r="W624" s="22">
        <v>0</v>
      </c>
      <c r="X624" s="22">
        <v>0</v>
      </c>
      <c r="Y624" s="22">
        <v>0</v>
      </c>
      <c r="Z624" s="17">
        <f>SUM(T624:Y624)</f>
        <v>0</v>
      </c>
    </row>
    <row r="625" spans="1:26">
      <c r="A625" s="122" t="s">
        <v>5102</v>
      </c>
      <c r="B625" s="122" t="s">
        <v>13</v>
      </c>
      <c r="C625" s="81">
        <v>42</v>
      </c>
      <c r="D625" s="22">
        <v>42</v>
      </c>
      <c r="E625" s="81">
        <v>2</v>
      </c>
      <c r="F625" s="81">
        <v>2</v>
      </c>
      <c r="G625" s="81">
        <v>0</v>
      </c>
      <c r="H625" s="81">
        <v>7</v>
      </c>
      <c r="I625" s="81">
        <v>29</v>
      </c>
      <c r="J625" s="81">
        <v>2</v>
      </c>
      <c r="K625" s="81">
        <v>0</v>
      </c>
      <c r="L625" s="121">
        <f t="shared" si="121"/>
        <v>42</v>
      </c>
      <c r="M625" s="15">
        <f>SUM(L624:L625)</f>
        <v>52</v>
      </c>
      <c r="S625" s="56" t="s">
        <v>11345</v>
      </c>
      <c r="T625" s="57">
        <v>0</v>
      </c>
      <c r="U625" s="57">
        <v>0</v>
      </c>
      <c r="V625" s="57">
        <v>0</v>
      </c>
      <c r="W625" s="57">
        <v>0</v>
      </c>
      <c r="X625" s="57">
        <v>0</v>
      </c>
      <c r="Y625" s="57">
        <v>0</v>
      </c>
      <c r="Z625" s="17">
        <f t="shared" ref="Z625:Z632" si="122">SUM(T625:Y625)</f>
        <v>0</v>
      </c>
    </row>
    <row r="626" spans="1:26">
      <c r="A626" s="120" t="s">
        <v>2282</v>
      </c>
      <c r="B626" s="120" t="s">
        <v>2536</v>
      </c>
      <c r="C626" s="80">
        <v>20</v>
      </c>
      <c r="D626" s="57">
        <v>20</v>
      </c>
      <c r="E626" s="80">
        <v>3</v>
      </c>
      <c r="F626" s="80">
        <v>2</v>
      </c>
      <c r="G626" s="80">
        <v>1</v>
      </c>
      <c r="H626" s="80">
        <v>10</v>
      </c>
      <c r="I626" s="80">
        <v>0</v>
      </c>
      <c r="J626" s="80">
        <v>4</v>
      </c>
      <c r="K626" s="80">
        <v>0</v>
      </c>
      <c r="L626" s="121">
        <f t="shared" si="121"/>
        <v>20</v>
      </c>
      <c r="M626" s="15"/>
      <c r="S626" s="17" t="s">
        <v>11346</v>
      </c>
      <c r="T626" s="22">
        <v>0</v>
      </c>
      <c r="U626" s="22">
        <v>0</v>
      </c>
      <c r="V626" s="22">
        <v>0</v>
      </c>
      <c r="W626" s="22">
        <v>0</v>
      </c>
      <c r="X626" s="22">
        <v>0</v>
      </c>
      <c r="Y626" s="22">
        <v>0</v>
      </c>
      <c r="Z626" s="17">
        <f t="shared" si="122"/>
        <v>0</v>
      </c>
    </row>
    <row r="627" spans="1:26">
      <c r="A627" s="120" t="s">
        <v>2282</v>
      </c>
      <c r="B627" s="120" t="s">
        <v>1934</v>
      </c>
      <c r="C627" s="80">
        <v>83</v>
      </c>
      <c r="D627" s="57">
        <v>83</v>
      </c>
      <c r="E627" s="80">
        <v>0</v>
      </c>
      <c r="F627" s="80">
        <v>2</v>
      </c>
      <c r="G627" s="80">
        <v>0</v>
      </c>
      <c r="H627" s="80">
        <v>1</v>
      </c>
      <c r="I627" s="80">
        <v>80</v>
      </c>
      <c r="J627" s="80">
        <v>0</v>
      </c>
      <c r="K627" s="80">
        <v>0</v>
      </c>
      <c r="L627" s="121">
        <f t="shared" si="121"/>
        <v>83</v>
      </c>
      <c r="M627" s="15"/>
      <c r="S627" s="56" t="s">
        <v>11347</v>
      </c>
      <c r="T627" s="57">
        <v>0</v>
      </c>
      <c r="U627" s="57">
        <v>0</v>
      </c>
      <c r="V627" s="57">
        <v>0</v>
      </c>
      <c r="W627" s="57">
        <v>0</v>
      </c>
      <c r="X627" s="57">
        <v>0</v>
      </c>
      <c r="Y627" s="57">
        <v>0</v>
      </c>
      <c r="Z627" s="17">
        <f t="shared" si="122"/>
        <v>0</v>
      </c>
    </row>
    <row r="628" spans="1:26">
      <c r="A628" s="120" t="s">
        <v>2282</v>
      </c>
      <c r="B628" s="120" t="s">
        <v>6094</v>
      </c>
      <c r="C628" s="80">
        <v>6</v>
      </c>
      <c r="D628" s="57">
        <v>6</v>
      </c>
      <c r="E628" s="80">
        <v>0</v>
      </c>
      <c r="F628" s="80">
        <v>6</v>
      </c>
      <c r="G628" s="80">
        <v>0</v>
      </c>
      <c r="H628" s="80">
        <v>0</v>
      </c>
      <c r="I628" s="80">
        <v>0</v>
      </c>
      <c r="J628" s="80">
        <v>0</v>
      </c>
      <c r="K628" s="80">
        <v>0</v>
      </c>
      <c r="L628" s="121">
        <f t="shared" si="121"/>
        <v>6</v>
      </c>
      <c r="S628" s="17" t="s">
        <v>11348</v>
      </c>
      <c r="T628" s="22">
        <v>0</v>
      </c>
      <c r="U628" s="22">
        <v>0</v>
      </c>
      <c r="V628" s="22">
        <v>0</v>
      </c>
      <c r="W628" s="22">
        <v>0</v>
      </c>
      <c r="X628" s="22">
        <v>0</v>
      </c>
      <c r="Y628" s="22">
        <v>0</v>
      </c>
      <c r="Z628" s="17">
        <f t="shared" si="122"/>
        <v>0</v>
      </c>
    </row>
    <row r="629" spans="1:26">
      <c r="A629" s="120" t="s">
        <v>2282</v>
      </c>
      <c r="B629" s="120" t="s">
        <v>13</v>
      </c>
      <c r="C629" s="80">
        <v>524</v>
      </c>
      <c r="D629" s="57">
        <v>451</v>
      </c>
      <c r="E629" s="80">
        <v>32</v>
      </c>
      <c r="F629" s="80">
        <v>112</v>
      </c>
      <c r="G629" s="80">
        <v>48</v>
      </c>
      <c r="H629" s="80">
        <v>94</v>
      </c>
      <c r="I629" s="80">
        <v>161</v>
      </c>
      <c r="J629" s="80">
        <v>0</v>
      </c>
      <c r="K629" s="80">
        <v>4</v>
      </c>
      <c r="L629" s="121">
        <f t="shared" si="121"/>
        <v>451</v>
      </c>
      <c r="M629" s="15">
        <f>SUM(L626:L629)</f>
        <v>560</v>
      </c>
      <c r="S629" s="56" t="s">
        <v>11349</v>
      </c>
      <c r="T629" s="57">
        <v>1</v>
      </c>
      <c r="U629" s="57">
        <v>0</v>
      </c>
      <c r="V629" s="57">
        <v>1</v>
      </c>
      <c r="W629" s="57">
        <v>9</v>
      </c>
      <c r="X629" s="57">
        <v>1</v>
      </c>
      <c r="Y629" s="57">
        <v>2</v>
      </c>
      <c r="Z629" s="17">
        <f t="shared" si="122"/>
        <v>14</v>
      </c>
    </row>
    <row r="630" spans="1:26">
      <c r="A630" s="122" t="s">
        <v>318</v>
      </c>
      <c r="B630" s="122" t="s">
        <v>2536</v>
      </c>
      <c r="C630" s="81">
        <v>83</v>
      </c>
      <c r="D630" s="22">
        <v>83</v>
      </c>
      <c r="E630" s="81">
        <v>0</v>
      </c>
      <c r="F630" s="81">
        <v>0</v>
      </c>
      <c r="G630" s="81">
        <v>0</v>
      </c>
      <c r="H630" s="81">
        <v>83</v>
      </c>
      <c r="I630" s="81">
        <v>0</v>
      </c>
      <c r="J630" s="81">
        <v>0</v>
      </c>
      <c r="K630" s="81">
        <v>0</v>
      </c>
      <c r="L630" s="121">
        <f t="shared" si="121"/>
        <v>83</v>
      </c>
      <c r="S630" s="17" t="s">
        <v>11350</v>
      </c>
      <c r="T630" s="22">
        <v>3</v>
      </c>
      <c r="U630" s="22">
        <v>2</v>
      </c>
      <c r="V630" s="22">
        <v>1</v>
      </c>
      <c r="W630" s="22">
        <v>13</v>
      </c>
      <c r="X630" s="22">
        <v>29</v>
      </c>
      <c r="Y630" s="22">
        <v>4</v>
      </c>
      <c r="Z630" s="17">
        <f t="shared" si="122"/>
        <v>52</v>
      </c>
    </row>
    <row r="631" spans="1:26">
      <c r="A631" s="122" t="s">
        <v>318</v>
      </c>
      <c r="B631" s="122" t="s">
        <v>1934</v>
      </c>
      <c r="C631" s="81">
        <v>67</v>
      </c>
      <c r="D631" s="22">
        <v>67</v>
      </c>
      <c r="E631" s="81">
        <v>1</v>
      </c>
      <c r="F631" s="81">
        <v>0</v>
      </c>
      <c r="G631" s="81">
        <v>0</v>
      </c>
      <c r="H631" s="81">
        <v>64</v>
      </c>
      <c r="I631" s="81">
        <v>2</v>
      </c>
      <c r="J631" s="81">
        <v>0</v>
      </c>
      <c r="K631" s="81">
        <v>0</v>
      </c>
      <c r="L631" s="121">
        <f t="shared" si="121"/>
        <v>67</v>
      </c>
      <c r="S631" s="56" t="s">
        <v>11351</v>
      </c>
      <c r="T631" s="57">
        <v>35</v>
      </c>
      <c r="U631" s="57">
        <v>122</v>
      </c>
      <c r="V631" s="57">
        <v>49</v>
      </c>
      <c r="W631" s="57">
        <v>105</v>
      </c>
      <c r="X631" s="57">
        <v>241</v>
      </c>
      <c r="Y631" s="57">
        <v>4</v>
      </c>
      <c r="Z631" s="17">
        <f t="shared" si="122"/>
        <v>556</v>
      </c>
    </row>
    <row r="632" spans="1:26">
      <c r="A632" s="122" t="s">
        <v>318</v>
      </c>
      <c r="B632" s="122" t="s">
        <v>6094</v>
      </c>
      <c r="C632" s="81">
        <v>1</v>
      </c>
      <c r="D632" s="22">
        <v>1</v>
      </c>
      <c r="E632" s="81">
        <v>0</v>
      </c>
      <c r="F632" s="81">
        <v>0</v>
      </c>
      <c r="G632" s="81">
        <v>0</v>
      </c>
      <c r="H632" s="81">
        <v>1</v>
      </c>
      <c r="I632" s="81">
        <v>0</v>
      </c>
      <c r="J632" s="81">
        <v>0</v>
      </c>
      <c r="K632" s="81">
        <v>0</v>
      </c>
      <c r="L632" s="121">
        <f t="shared" si="121"/>
        <v>1</v>
      </c>
      <c r="S632" s="17" t="s">
        <v>11352</v>
      </c>
      <c r="T632" s="22">
        <v>1</v>
      </c>
      <c r="U632" s="22">
        <v>0</v>
      </c>
      <c r="V632" s="22">
        <v>0</v>
      </c>
      <c r="W632" s="22">
        <v>182</v>
      </c>
      <c r="X632" s="22">
        <v>915</v>
      </c>
      <c r="Y632" s="22">
        <v>0</v>
      </c>
      <c r="Z632" s="17">
        <f t="shared" si="122"/>
        <v>1098</v>
      </c>
    </row>
    <row r="633" spans="1:26">
      <c r="A633" s="122" t="s">
        <v>318</v>
      </c>
      <c r="B633" s="122" t="s">
        <v>3470</v>
      </c>
      <c r="C633" s="81">
        <v>3</v>
      </c>
      <c r="D633" s="22">
        <v>2</v>
      </c>
      <c r="E633" s="81">
        <v>0</v>
      </c>
      <c r="F633" s="81">
        <v>0</v>
      </c>
      <c r="G633" s="81">
        <v>0</v>
      </c>
      <c r="H633" s="81">
        <v>1</v>
      </c>
      <c r="I633" s="81">
        <v>0</v>
      </c>
      <c r="J633" s="81">
        <v>0</v>
      </c>
      <c r="K633" s="81">
        <v>1</v>
      </c>
      <c r="L633" s="121">
        <f t="shared" si="121"/>
        <v>2</v>
      </c>
      <c r="T633" s="13">
        <f>SUM(T623:T632)</f>
        <v>40</v>
      </c>
      <c r="U633" s="13">
        <f t="shared" ref="U633:Y633" si="123">SUM(U623:U632)</f>
        <v>124</v>
      </c>
      <c r="V633" s="13">
        <f t="shared" si="123"/>
        <v>51</v>
      </c>
      <c r="W633" s="13">
        <f t="shared" si="123"/>
        <v>309</v>
      </c>
      <c r="X633" s="13">
        <f t="shared" si="123"/>
        <v>1186</v>
      </c>
      <c r="Y633" s="13">
        <f t="shared" si="123"/>
        <v>10</v>
      </c>
      <c r="Z633" s="17">
        <f>SUM(T633:Y633)</f>
        <v>1720</v>
      </c>
    </row>
    <row r="634" spans="1:26">
      <c r="A634" s="122" t="s">
        <v>318</v>
      </c>
      <c r="B634" s="122" t="s">
        <v>13</v>
      </c>
      <c r="C634" s="81">
        <v>951</v>
      </c>
      <c r="D634" s="22">
        <v>946</v>
      </c>
      <c r="E634" s="81">
        <v>0</v>
      </c>
      <c r="F634" s="81">
        <v>0</v>
      </c>
      <c r="G634" s="81">
        <v>0</v>
      </c>
      <c r="H634" s="81">
        <v>33</v>
      </c>
      <c r="I634" s="81">
        <v>913</v>
      </c>
      <c r="J634" s="81">
        <v>0</v>
      </c>
      <c r="K634" s="81">
        <v>0</v>
      </c>
      <c r="L634" s="121">
        <f t="shared" si="121"/>
        <v>946</v>
      </c>
      <c r="M634" s="15">
        <f>SUM(L630:L634)</f>
        <v>1099</v>
      </c>
    </row>
    <row r="635" spans="1:26">
      <c r="A635" s="68" t="s">
        <v>11750</v>
      </c>
      <c r="B635" s="123"/>
      <c r="C635" s="123">
        <f t="shared" ref="C635:K635" si="124">SUM(C623:C634)</f>
        <v>1804</v>
      </c>
      <c r="D635" s="123">
        <f t="shared" si="124"/>
        <v>1725</v>
      </c>
      <c r="E635" s="123">
        <f t="shared" si="124"/>
        <v>40</v>
      </c>
      <c r="F635" s="123">
        <f t="shared" si="124"/>
        <v>124</v>
      </c>
      <c r="G635" s="123">
        <f t="shared" si="124"/>
        <v>51</v>
      </c>
      <c r="H635" s="123">
        <f t="shared" si="124"/>
        <v>309</v>
      </c>
      <c r="I635" s="123">
        <f t="shared" si="124"/>
        <v>1186</v>
      </c>
      <c r="J635" s="123">
        <f t="shared" si="124"/>
        <v>10</v>
      </c>
      <c r="K635" s="123">
        <f t="shared" si="124"/>
        <v>5</v>
      </c>
      <c r="L635" s="121">
        <f>SUM(E635:K635)</f>
        <v>1725</v>
      </c>
      <c r="M635" s="15">
        <f>SUM(M623:M634)</f>
        <v>1725</v>
      </c>
    </row>
    <row r="636" spans="1:26">
      <c r="I636" s="13" t="s">
        <v>11871</v>
      </c>
    </row>
    <row r="637" spans="1:26">
      <c r="S637" s="17" t="s">
        <v>11752</v>
      </c>
      <c r="T637" s="17" t="s">
        <v>6276</v>
      </c>
      <c r="U637" s="17" t="s">
        <v>6446</v>
      </c>
      <c r="V637" s="17" t="s">
        <v>6288</v>
      </c>
      <c r="W637" s="17" t="s">
        <v>6311</v>
      </c>
      <c r="X637" s="17" t="s">
        <v>6437</v>
      </c>
      <c r="Y637" s="17" t="s">
        <v>11333</v>
      </c>
      <c r="Z637" s="17" t="s">
        <v>11334</v>
      </c>
    </row>
    <row r="638" spans="1:26">
      <c r="S638" s="17" t="s">
        <v>11344</v>
      </c>
      <c r="T638" s="22">
        <v>0</v>
      </c>
      <c r="U638" s="22">
        <v>0</v>
      </c>
      <c r="V638" s="22">
        <v>0</v>
      </c>
      <c r="W638" s="22">
        <v>0</v>
      </c>
      <c r="X638" s="22">
        <v>0</v>
      </c>
      <c r="Y638" s="22">
        <v>0</v>
      </c>
      <c r="Z638" s="17">
        <f>SUM(T638:Y638)</f>
        <v>0</v>
      </c>
    </row>
    <row r="639" spans="1:26">
      <c r="S639" s="56" t="s">
        <v>11345</v>
      </c>
      <c r="T639" s="57">
        <v>0</v>
      </c>
      <c r="U639" s="57">
        <v>0</v>
      </c>
      <c r="V639" s="57">
        <v>0</v>
      </c>
      <c r="W639" s="59">
        <v>0</v>
      </c>
      <c r="X639" s="57">
        <v>0</v>
      </c>
      <c r="Y639" s="57">
        <v>0</v>
      </c>
      <c r="Z639" s="17">
        <f t="shared" ref="Z639:Z646" si="125">SUM(T639:Y639)</f>
        <v>0</v>
      </c>
    </row>
    <row r="640" spans="1:26">
      <c r="S640" s="17" t="s">
        <v>11346</v>
      </c>
      <c r="T640" s="78">
        <v>0</v>
      </c>
      <c r="U640" s="78">
        <v>0</v>
      </c>
      <c r="V640" s="78">
        <v>0</v>
      </c>
      <c r="W640" s="22">
        <v>0</v>
      </c>
      <c r="X640" s="78">
        <v>0</v>
      </c>
      <c r="Y640" s="78">
        <v>0</v>
      </c>
      <c r="Z640" s="17">
        <f t="shared" si="125"/>
        <v>0</v>
      </c>
    </row>
    <row r="641" spans="19:27">
      <c r="S641" s="56" t="s">
        <v>11347</v>
      </c>
      <c r="T641" s="79">
        <v>0</v>
      </c>
      <c r="U641" s="79">
        <v>0</v>
      </c>
      <c r="V641" s="79">
        <v>0</v>
      </c>
      <c r="W641" s="79">
        <v>0</v>
      </c>
      <c r="X641" s="79">
        <v>0</v>
      </c>
      <c r="Y641" s="79">
        <v>0</v>
      </c>
      <c r="Z641" s="17">
        <f t="shared" si="125"/>
        <v>0</v>
      </c>
    </row>
    <row r="642" spans="19:27">
      <c r="S642" s="62" t="s">
        <v>11348</v>
      </c>
      <c r="T642" s="63">
        <v>0</v>
      </c>
      <c r="U642" s="63">
        <v>0</v>
      </c>
      <c r="V642" s="63">
        <v>0</v>
      </c>
      <c r="W642" s="63">
        <v>0</v>
      </c>
      <c r="X642" s="63">
        <v>0</v>
      </c>
      <c r="Y642" s="63">
        <v>0</v>
      </c>
      <c r="Z642" s="62">
        <f t="shared" si="125"/>
        <v>0</v>
      </c>
    </row>
    <row r="643" spans="19:27">
      <c r="S643" s="56" t="s">
        <v>11349</v>
      </c>
      <c r="T643" s="80">
        <v>0</v>
      </c>
      <c r="U643" s="80">
        <v>0</v>
      </c>
      <c r="V643" s="80">
        <v>0</v>
      </c>
      <c r="W643" s="80">
        <v>0</v>
      </c>
      <c r="X643" s="80">
        <v>0</v>
      </c>
      <c r="Y643" s="80">
        <v>0</v>
      </c>
      <c r="Z643" s="17">
        <f t="shared" si="125"/>
        <v>0</v>
      </c>
    </row>
    <row r="644" spans="19:27">
      <c r="S644" s="17" t="s">
        <v>11350</v>
      </c>
      <c r="T644" s="81">
        <v>1</v>
      </c>
      <c r="U644" s="81">
        <v>0</v>
      </c>
      <c r="V644" s="81">
        <v>1</v>
      </c>
      <c r="W644" s="81">
        <v>6</v>
      </c>
      <c r="X644" s="81">
        <v>0</v>
      </c>
      <c r="Y644" s="81">
        <v>2</v>
      </c>
      <c r="Z644" s="17">
        <f t="shared" si="125"/>
        <v>10</v>
      </c>
    </row>
    <row r="645" spans="19:27">
      <c r="S645" s="56" t="s">
        <v>11351</v>
      </c>
      <c r="T645" s="80">
        <v>3</v>
      </c>
      <c r="U645" s="80">
        <v>2</v>
      </c>
      <c r="V645" s="80">
        <v>1</v>
      </c>
      <c r="W645" s="80">
        <v>10</v>
      </c>
      <c r="X645" s="80">
        <v>0</v>
      </c>
      <c r="Y645" s="80">
        <v>4</v>
      </c>
      <c r="Z645" s="17">
        <f t="shared" si="125"/>
        <v>20</v>
      </c>
    </row>
    <row r="646" spans="19:27">
      <c r="S646" s="17" t="s">
        <v>11352</v>
      </c>
      <c r="T646" s="81">
        <v>0</v>
      </c>
      <c r="U646" s="81">
        <v>0</v>
      </c>
      <c r="V646" s="81">
        <v>0</v>
      </c>
      <c r="W646" s="81">
        <v>83</v>
      </c>
      <c r="X646" s="81">
        <v>0</v>
      </c>
      <c r="Y646" s="81">
        <v>0</v>
      </c>
      <c r="Z646" s="17">
        <f t="shared" si="125"/>
        <v>83</v>
      </c>
      <c r="AA646" s="13">
        <f>SUM(Z638:Z646)</f>
        <v>113</v>
      </c>
    </row>
    <row r="647" spans="19:27">
      <c r="T647" s="104">
        <f>SUM(T638:T646)</f>
        <v>4</v>
      </c>
      <c r="U647" s="104">
        <f t="shared" ref="U647:Y647" si="126">SUM(U638:U646)</f>
        <v>2</v>
      </c>
      <c r="V647" s="104">
        <f t="shared" si="126"/>
        <v>2</v>
      </c>
      <c r="W647" s="104">
        <f t="shared" si="126"/>
        <v>99</v>
      </c>
      <c r="X647" s="104">
        <f t="shared" si="126"/>
        <v>0</v>
      </c>
      <c r="Y647" s="104">
        <f t="shared" si="126"/>
        <v>6</v>
      </c>
      <c r="Z647" s="62">
        <f>SUM(T647:Y647)</f>
        <v>113</v>
      </c>
    </row>
    <row r="651" spans="19:27">
      <c r="S651" s="17" t="s">
        <v>11753</v>
      </c>
      <c r="T651" s="17" t="s">
        <v>6276</v>
      </c>
      <c r="U651" s="17" t="s">
        <v>6446</v>
      </c>
      <c r="V651" s="17" t="s">
        <v>6288</v>
      </c>
      <c r="W651" s="17" t="s">
        <v>6311</v>
      </c>
      <c r="X651" s="17" t="s">
        <v>6437</v>
      </c>
      <c r="Y651" s="17" t="s">
        <v>11333</v>
      </c>
      <c r="Z651" s="17" t="s">
        <v>11754</v>
      </c>
    </row>
    <row r="652" spans="19:27">
      <c r="S652" s="17" t="s">
        <v>11344</v>
      </c>
      <c r="T652" s="22">
        <v>0</v>
      </c>
      <c r="U652" s="22">
        <v>0</v>
      </c>
      <c r="V652" s="22">
        <v>0</v>
      </c>
      <c r="W652" s="22">
        <v>0</v>
      </c>
      <c r="X652" s="22">
        <v>0</v>
      </c>
      <c r="Y652" s="22">
        <v>0</v>
      </c>
      <c r="Z652" s="17">
        <f>SUM(T652:W652)+Y652</f>
        <v>0</v>
      </c>
      <c r="AA652" s="17" t="s">
        <v>11344</v>
      </c>
    </row>
    <row r="653" spans="19:27">
      <c r="S653" s="56" t="s">
        <v>11345</v>
      </c>
      <c r="T653" s="57">
        <v>0</v>
      </c>
      <c r="U653" s="57">
        <v>0</v>
      </c>
      <c r="V653" s="57">
        <v>0</v>
      </c>
      <c r="W653" s="57">
        <v>0</v>
      </c>
      <c r="X653" s="57">
        <v>0</v>
      </c>
      <c r="Y653" s="57">
        <v>0</v>
      </c>
      <c r="Z653" s="17">
        <f t="shared" ref="Z653:Z658" si="127">SUM(T653:W653)+Y653</f>
        <v>0</v>
      </c>
      <c r="AA653" s="56" t="s">
        <v>11345</v>
      </c>
    </row>
    <row r="654" spans="19:27">
      <c r="S654" s="17" t="s">
        <v>11346</v>
      </c>
      <c r="T654" s="22">
        <v>0</v>
      </c>
      <c r="U654" s="22">
        <v>0</v>
      </c>
      <c r="V654" s="22">
        <v>0</v>
      </c>
      <c r="W654" s="22">
        <v>0</v>
      </c>
      <c r="X654" s="22">
        <v>0</v>
      </c>
      <c r="Y654" s="22">
        <v>0</v>
      </c>
      <c r="Z654" s="17">
        <f t="shared" si="127"/>
        <v>0</v>
      </c>
      <c r="AA654" s="17" t="s">
        <v>11346</v>
      </c>
    </row>
    <row r="655" spans="19:27">
      <c r="S655" s="56" t="s">
        <v>11347</v>
      </c>
      <c r="T655" s="57">
        <v>0</v>
      </c>
      <c r="U655" s="57">
        <v>0</v>
      </c>
      <c r="V655" s="57">
        <v>0</v>
      </c>
      <c r="W655" s="57">
        <v>0</v>
      </c>
      <c r="X655" s="57">
        <v>0</v>
      </c>
      <c r="Y655" s="57">
        <v>0</v>
      </c>
      <c r="Z655" s="17">
        <f t="shared" si="127"/>
        <v>0</v>
      </c>
      <c r="AA655" s="56" t="s">
        <v>11347</v>
      </c>
    </row>
    <row r="656" spans="19:27">
      <c r="S656" s="17" t="s">
        <v>11348</v>
      </c>
      <c r="T656" s="22">
        <v>0</v>
      </c>
      <c r="U656" s="22">
        <v>0</v>
      </c>
      <c r="V656" s="22">
        <v>0</v>
      </c>
      <c r="W656" s="22">
        <v>0</v>
      </c>
      <c r="X656" s="22">
        <v>0</v>
      </c>
      <c r="Y656" s="22">
        <v>0</v>
      </c>
      <c r="Z656" s="17">
        <f t="shared" si="127"/>
        <v>0</v>
      </c>
      <c r="AA656" s="17" t="s">
        <v>11348</v>
      </c>
    </row>
    <row r="657" spans="1:27">
      <c r="S657" s="56" t="s">
        <v>11349</v>
      </c>
      <c r="T657" s="57">
        <v>1</v>
      </c>
      <c r="U657" s="57">
        <v>0</v>
      </c>
      <c r="V657" s="57">
        <v>1</v>
      </c>
      <c r="W657" s="57">
        <v>9</v>
      </c>
      <c r="X657" s="57">
        <v>1</v>
      </c>
      <c r="Y657" s="57">
        <v>2</v>
      </c>
      <c r="Z657" s="17">
        <f t="shared" si="127"/>
        <v>13</v>
      </c>
      <c r="AA657" s="56" t="s">
        <v>11349</v>
      </c>
    </row>
    <row r="658" spans="1:27">
      <c r="S658" s="17" t="s">
        <v>11350</v>
      </c>
      <c r="T658" s="22">
        <v>2</v>
      </c>
      <c r="U658" s="22">
        <v>2</v>
      </c>
      <c r="V658" s="22">
        <v>0</v>
      </c>
      <c r="W658" s="22">
        <v>7</v>
      </c>
      <c r="X658" s="22">
        <v>29</v>
      </c>
      <c r="Y658" s="22">
        <v>2</v>
      </c>
      <c r="Z658" s="17">
        <f t="shared" si="127"/>
        <v>13</v>
      </c>
      <c r="AA658" s="17" t="s">
        <v>11350</v>
      </c>
    </row>
    <row r="659" spans="1:27">
      <c r="S659" s="56" t="s">
        <v>11351</v>
      </c>
      <c r="T659" s="57">
        <v>32</v>
      </c>
      <c r="U659" s="57">
        <v>120</v>
      </c>
      <c r="V659" s="57">
        <v>48</v>
      </c>
      <c r="W659" s="57">
        <v>95</v>
      </c>
      <c r="X659" s="57">
        <v>241</v>
      </c>
      <c r="Y659" s="57">
        <v>0</v>
      </c>
      <c r="Z659" s="17">
        <f t="shared" ref="Z659" si="128">SUM(T659:W659)+Y659</f>
        <v>295</v>
      </c>
      <c r="AA659" s="56" t="s">
        <v>11351</v>
      </c>
    </row>
    <row r="660" spans="1:27">
      <c r="S660" s="17" t="s">
        <v>11352</v>
      </c>
      <c r="T660" s="22">
        <v>1</v>
      </c>
      <c r="U660" s="22">
        <v>0</v>
      </c>
      <c r="V660" s="22">
        <v>0</v>
      </c>
      <c r="W660" s="22">
        <v>99</v>
      </c>
      <c r="X660" s="22">
        <v>915</v>
      </c>
      <c r="Y660" s="22">
        <v>0</v>
      </c>
      <c r="Z660" s="17">
        <f t="shared" ref="Z660" si="129">SUM(T660:W660)+Y660</f>
        <v>100</v>
      </c>
      <c r="AA660" s="17" t="s">
        <v>11352</v>
      </c>
    </row>
    <row r="661" spans="1:27">
      <c r="T661" s="13">
        <f>SUM(T652:T660)</f>
        <v>36</v>
      </c>
      <c r="U661" s="13">
        <f t="shared" ref="U661:Y661" si="130">SUM(U652:U660)</f>
        <v>122</v>
      </c>
      <c r="V661" s="13">
        <f t="shared" si="130"/>
        <v>49</v>
      </c>
      <c r="W661" s="13">
        <f t="shared" si="130"/>
        <v>210</v>
      </c>
      <c r="X661" s="13">
        <f t="shared" si="130"/>
        <v>1186</v>
      </c>
      <c r="Y661" s="13">
        <f t="shared" si="130"/>
        <v>4</v>
      </c>
      <c r="Z661" s="17">
        <f>SUM(T661:W661)+Y661</f>
        <v>421</v>
      </c>
    </row>
    <row r="662" spans="1:27">
      <c r="Z662" s="13">
        <f>SUM(Z652:Z660)</f>
        <v>421</v>
      </c>
    </row>
    <row r="666" spans="1:27" ht="39.6">
      <c r="A666" s="43" t="s">
        <v>11884</v>
      </c>
      <c r="B666" s="43" t="s">
        <v>11356</v>
      </c>
      <c r="C666" s="43" t="s">
        <v>11332</v>
      </c>
      <c r="D666" s="119" t="s">
        <v>11739</v>
      </c>
      <c r="E666" s="44" t="s">
        <v>11740</v>
      </c>
      <c r="F666" s="43" t="s">
        <v>11741</v>
      </c>
      <c r="G666" s="43" t="s">
        <v>11742</v>
      </c>
      <c r="H666" s="43" t="s">
        <v>11743</v>
      </c>
      <c r="I666" s="43" t="s">
        <v>11744</v>
      </c>
      <c r="J666" s="43" t="s">
        <v>11872</v>
      </c>
      <c r="K666" s="45" t="s">
        <v>11745</v>
      </c>
      <c r="L666" s="58" t="s">
        <v>11746</v>
      </c>
      <c r="M666" s="19" t="s">
        <v>11885</v>
      </c>
      <c r="S666" s="13" t="s">
        <v>11884</v>
      </c>
    </row>
    <row r="667" spans="1:27">
      <c r="A667" s="122" t="s">
        <v>11757</v>
      </c>
      <c r="B667" s="122" t="s">
        <v>13</v>
      </c>
      <c r="C667" s="81">
        <v>1</v>
      </c>
      <c r="D667" s="22">
        <v>1</v>
      </c>
      <c r="E667" s="81">
        <v>0</v>
      </c>
      <c r="F667" s="81">
        <v>0</v>
      </c>
      <c r="G667" s="81">
        <v>0</v>
      </c>
      <c r="H667" s="81">
        <v>0</v>
      </c>
      <c r="I667" s="81">
        <v>1</v>
      </c>
      <c r="J667" s="81">
        <v>0</v>
      </c>
      <c r="K667" s="81">
        <v>0</v>
      </c>
      <c r="L667" s="121">
        <f t="shared" ref="L667:L680" si="131">SUM(E667:K667)</f>
        <v>1</v>
      </c>
      <c r="M667" s="15">
        <v>1</v>
      </c>
      <c r="S667" s="17" t="s">
        <v>11748</v>
      </c>
      <c r="T667" s="17" t="s">
        <v>6276</v>
      </c>
      <c r="U667" s="17" t="s">
        <v>6446</v>
      </c>
      <c r="V667" s="17" t="s">
        <v>6288</v>
      </c>
      <c r="W667" s="17" t="s">
        <v>6311</v>
      </c>
      <c r="X667" s="17" t="s">
        <v>6437</v>
      </c>
      <c r="Y667" s="17" t="s">
        <v>11333</v>
      </c>
      <c r="Z667" s="17" t="s">
        <v>11334</v>
      </c>
    </row>
    <row r="668" spans="1:27">
      <c r="A668" s="120" t="s">
        <v>2288</v>
      </c>
      <c r="B668" s="120" t="s">
        <v>6094</v>
      </c>
      <c r="C668" s="80">
        <v>2</v>
      </c>
      <c r="D668" s="57">
        <v>2</v>
      </c>
      <c r="E668" s="80">
        <v>0</v>
      </c>
      <c r="F668" s="80">
        <v>2</v>
      </c>
      <c r="G668" s="80">
        <v>0</v>
      </c>
      <c r="H668" s="80">
        <v>0</v>
      </c>
      <c r="I668" s="80">
        <v>0</v>
      </c>
      <c r="J668" s="80">
        <v>0</v>
      </c>
      <c r="K668" s="80">
        <v>0</v>
      </c>
      <c r="L668" s="121">
        <f t="shared" si="131"/>
        <v>2</v>
      </c>
      <c r="M668" s="15"/>
      <c r="S668" s="17" t="s">
        <v>11344</v>
      </c>
      <c r="T668" s="22">
        <v>0</v>
      </c>
      <c r="U668" s="22">
        <v>0</v>
      </c>
      <c r="V668" s="22">
        <v>0</v>
      </c>
      <c r="W668" s="22">
        <v>0</v>
      </c>
      <c r="X668" s="22">
        <v>0</v>
      </c>
      <c r="Y668" s="22">
        <v>0</v>
      </c>
      <c r="Z668" s="17">
        <f>SUM(T668:Y668)</f>
        <v>0</v>
      </c>
    </row>
    <row r="669" spans="1:27">
      <c r="A669" s="120" t="s">
        <v>2288</v>
      </c>
      <c r="B669" s="120" t="s">
        <v>13</v>
      </c>
      <c r="C669" s="80">
        <v>30</v>
      </c>
      <c r="D669" s="57">
        <v>30</v>
      </c>
      <c r="E669" s="80">
        <v>6</v>
      </c>
      <c r="F669" s="80">
        <v>4</v>
      </c>
      <c r="G669" s="80">
        <v>0</v>
      </c>
      <c r="H669" s="80">
        <v>15</v>
      </c>
      <c r="I669" s="80">
        <v>4</v>
      </c>
      <c r="J669" s="80">
        <v>1</v>
      </c>
      <c r="K669" s="80">
        <v>0</v>
      </c>
      <c r="L669" s="121">
        <f t="shared" si="131"/>
        <v>30</v>
      </c>
      <c r="M669" s="15">
        <v>32</v>
      </c>
      <c r="S669" s="56" t="s">
        <v>11345</v>
      </c>
      <c r="T669" s="57">
        <v>0</v>
      </c>
      <c r="U669" s="57">
        <v>0</v>
      </c>
      <c r="V669" s="57">
        <v>0</v>
      </c>
      <c r="W669" s="57">
        <v>0</v>
      </c>
      <c r="X669" s="57">
        <v>0</v>
      </c>
      <c r="Y669" s="57">
        <v>0</v>
      </c>
      <c r="Z669" s="17">
        <f t="shared" ref="Z669:Z676" si="132">SUM(T669:Y669)</f>
        <v>0</v>
      </c>
    </row>
    <row r="670" spans="1:27">
      <c r="A670" s="122" t="s">
        <v>5102</v>
      </c>
      <c r="B670" s="122" t="s">
        <v>2536</v>
      </c>
      <c r="C670" s="81">
        <v>22</v>
      </c>
      <c r="D670" s="22">
        <v>22</v>
      </c>
      <c r="E670" s="81">
        <v>6</v>
      </c>
      <c r="F670" s="81">
        <v>2</v>
      </c>
      <c r="G670" s="81">
        <v>0</v>
      </c>
      <c r="H670" s="81">
        <v>13</v>
      </c>
      <c r="I670" s="81">
        <v>0</v>
      </c>
      <c r="J670" s="81">
        <v>1</v>
      </c>
      <c r="K670" s="81">
        <v>0</v>
      </c>
      <c r="L670" s="121">
        <f t="shared" si="131"/>
        <v>22</v>
      </c>
      <c r="M670" s="15"/>
      <c r="S670" s="17" t="s">
        <v>11346</v>
      </c>
      <c r="T670" s="22">
        <v>0</v>
      </c>
      <c r="U670" s="22">
        <v>0</v>
      </c>
      <c r="V670" s="22">
        <v>0</v>
      </c>
      <c r="W670" s="22">
        <v>0</v>
      </c>
      <c r="X670" s="22">
        <v>1</v>
      </c>
      <c r="Y670" s="22">
        <v>0</v>
      </c>
      <c r="Z670" s="17">
        <f t="shared" si="132"/>
        <v>1</v>
      </c>
    </row>
    <row r="671" spans="1:27">
      <c r="A671" s="122" t="s">
        <v>5102</v>
      </c>
      <c r="B671" s="122" t="s">
        <v>6094</v>
      </c>
      <c r="C671" s="81">
        <v>2</v>
      </c>
      <c r="D671" s="22">
        <v>2</v>
      </c>
      <c r="E671" s="81">
        <v>0</v>
      </c>
      <c r="F671" s="81">
        <v>2</v>
      </c>
      <c r="G671" s="81">
        <v>0</v>
      </c>
      <c r="H671" s="81">
        <v>0</v>
      </c>
      <c r="I671" s="81">
        <v>0</v>
      </c>
      <c r="J671" s="81">
        <v>0</v>
      </c>
      <c r="K671" s="81">
        <v>0</v>
      </c>
      <c r="L671" s="121">
        <f t="shared" si="131"/>
        <v>2</v>
      </c>
      <c r="M671" s="15"/>
      <c r="S671" s="56" t="s">
        <v>11347</v>
      </c>
      <c r="T671" s="57">
        <v>0</v>
      </c>
      <c r="U671" s="57">
        <v>0</v>
      </c>
      <c r="V671" s="57">
        <v>0</v>
      </c>
      <c r="W671" s="57">
        <v>0</v>
      </c>
      <c r="X671" s="57">
        <v>0</v>
      </c>
      <c r="Y671" s="57">
        <v>0</v>
      </c>
      <c r="Z671" s="17">
        <f t="shared" si="132"/>
        <v>0</v>
      </c>
    </row>
    <row r="672" spans="1:27">
      <c r="A672" s="122" t="s">
        <v>5102</v>
      </c>
      <c r="B672" s="122" t="s">
        <v>13</v>
      </c>
      <c r="C672" s="81">
        <v>42</v>
      </c>
      <c r="D672" s="22">
        <v>41</v>
      </c>
      <c r="E672" s="81">
        <v>2</v>
      </c>
      <c r="F672" s="81">
        <v>10</v>
      </c>
      <c r="G672" s="81">
        <v>1</v>
      </c>
      <c r="H672" s="81">
        <v>8</v>
      </c>
      <c r="I672" s="81">
        <v>20</v>
      </c>
      <c r="J672" s="81">
        <v>0</v>
      </c>
      <c r="K672" s="81">
        <v>0</v>
      </c>
      <c r="L672" s="121">
        <f t="shared" si="131"/>
        <v>41</v>
      </c>
      <c r="M672" s="15">
        <f>SUM(L670:L672)</f>
        <v>65</v>
      </c>
      <c r="S672" s="17" t="s">
        <v>11348</v>
      </c>
      <c r="T672" s="22">
        <v>0</v>
      </c>
      <c r="U672" s="22">
        <v>0</v>
      </c>
      <c r="V672" s="22">
        <v>0</v>
      </c>
      <c r="W672" s="22">
        <v>0</v>
      </c>
      <c r="X672" s="22">
        <v>0</v>
      </c>
      <c r="Y672" s="22">
        <v>0</v>
      </c>
      <c r="Z672" s="17">
        <f t="shared" si="132"/>
        <v>0</v>
      </c>
    </row>
    <row r="673" spans="1:26">
      <c r="A673" s="120" t="s">
        <v>2282</v>
      </c>
      <c r="B673" s="120" t="s">
        <v>2536</v>
      </c>
      <c r="C673" s="80">
        <v>38</v>
      </c>
      <c r="D673" s="57">
        <v>38</v>
      </c>
      <c r="E673" s="80">
        <v>8</v>
      </c>
      <c r="F673" s="80">
        <v>13</v>
      </c>
      <c r="G673" s="80">
        <v>1</v>
      </c>
      <c r="H673" s="80">
        <v>15</v>
      </c>
      <c r="I673" s="80">
        <v>0</v>
      </c>
      <c r="J673" s="80">
        <v>1</v>
      </c>
      <c r="K673" s="80">
        <v>0</v>
      </c>
      <c r="L673" s="121">
        <f t="shared" si="131"/>
        <v>38</v>
      </c>
      <c r="M673" s="15"/>
      <c r="S673" s="56" t="s">
        <v>11349</v>
      </c>
      <c r="T673" s="57">
        <v>6</v>
      </c>
      <c r="U673" s="57">
        <v>6</v>
      </c>
      <c r="V673" s="57">
        <v>0</v>
      </c>
      <c r="W673" s="57">
        <v>15</v>
      </c>
      <c r="X673" s="57">
        <v>4</v>
      </c>
      <c r="Y673" s="57">
        <v>1</v>
      </c>
      <c r="Z673" s="17">
        <f t="shared" si="132"/>
        <v>32</v>
      </c>
    </row>
    <row r="674" spans="1:26">
      <c r="A674" s="120" t="s">
        <v>2282</v>
      </c>
      <c r="B674" s="120" t="s">
        <v>1934</v>
      </c>
      <c r="C674" s="80">
        <v>38</v>
      </c>
      <c r="D674" s="57">
        <v>38</v>
      </c>
      <c r="E674" s="80">
        <v>0</v>
      </c>
      <c r="F674" s="80">
        <v>3</v>
      </c>
      <c r="G674" s="80">
        <v>0</v>
      </c>
      <c r="H674" s="80">
        <v>7</v>
      </c>
      <c r="I674" s="80">
        <v>28</v>
      </c>
      <c r="J674" s="80">
        <v>0</v>
      </c>
      <c r="K674" s="80">
        <v>0</v>
      </c>
      <c r="L674" s="121">
        <f t="shared" si="131"/>
        <v>38</v>
      </c>
      <c r="M674" s="15"/>
      <c r="S674" s="17" t="s">
        <v>11350</v>
      </c>
      <c r="T674" s="22">
        <v>8</v>
      </c>
      <c r="U674" s="22">
        <v>14</v>
      </c>
      <c r="V674" s="22">
        <v>1</v>
      </c>
      <c r="W674" s="22">
        <v>21</v>
      </c>
      <c r="X674" s="22">
        <v>20</v>
      </c>
      <c r="Y674" s="22">
        <v>1</v>
      </c>
      <c r="Z674" s="17">
        <f t="shared" si="132"/>
        <v>65</v>
      </c>
    </row>
    <row r="675" spans="1:26">
      <c r="A675" s="120" t="s">
        <v>2282</v>
      </c>
      <c r="B675" s="120" t="s">
        <v>6094</v>
      </c>
      <c r="C675" s="80">
        <v>1</v>
      </c>
      <c r="D675" s="57">
        <v>1</v>
      </c>
      <c r="E675" s="80">
        <v>0</v>
      </c>
      <c r="F675" s="80">
        <v>1</v>
      </c>
      <c r="G675" s="80">
        <v>0</v>
      </c>
      <c r="H675" s="80">
        <v>0</v>
      </c>
      <c r="I675" s="80">
        <v>0</v>
      </c>
      <c r="J675" s="80">
        <v>0</v>
      </c>
      <c r="K675" s="80">
        <v>0</v>
      </c>
      <c r="L675" s="121">
        <f t="shared" si="131"/>
        <v>1</v>
      </c>
      <c r="S675" s="56" t="s">
        <v>11351</v>
      </c>
      <c r="T675" s="57">
        <v>61</v>
      </c>
      <c r="U675" s="57">
        <v>209</v>
      </c>
      <c r="V675" s="57">
        <v>109</v>
      </c>
      <c r="W675" s="57">
        <v>158</v>
      </c>
      <c r="X675" s="57">
        <v>693</v>
      </c>
      <c r="Y675" s="57">
        <v>1</v>
      </c>
      <c r="Z675" s="17">
        <f t="shared" si="132"/>
        <v>1231</v>
      </c>
    </row>
    <row r="676" spans="1:26">
      <c r="A676" s="120" t="s">
        <v>2282</v>
      </c>
      <c r="B676" s="120" t="s">
        <v>3470</v>
      </c>
      <c r="C676" s="80">
        <v>3</v>
      </c>
      <c r="D676" s="57">
        <v>3</v>
      </c>
      <c r="E676" s="80">
        <v>0</v>
      </c>
      <c r="F676" s="80">
        <v>0</v>
      </c>
      <c r="G676" s="80">
        <v>0</v>
      </c>
      <c r="H676" s="80">
        <v>2</v>
      </c>
      <c r="I676" s="80">
        <v>1</v>
      </c>
      <c r="J676" s="80">
        <v>0</v>
      </c>
      <c r="K676" s="80">
        <v>0</v>
      </c>
      <c r="L676" s="121">
        <f t="shared" si="131"/>
        <v>3</v>
      </c>
      <c r="M676" s="15"/>
      <c r="S676" s="17" t="s">
        <v>11352</v>
      </c>
      <c r="T676" s="22">
        <v>0</v>
      </c>
      <c r="U676" s="22">
        <v>0</v>
      </c>
      <c r="V676" s="22">
        <v>0</v>
      </c>
      <c r="W676" s="22">
        <v>167</v>
      </c>
      <c r="X676" s="22">
        <v>305</v>
      </c>
      <c r="Y676" s="22">
        <v>0</v>
      </c>
      <c r="Z676" s="17">
        <f t="shared" si="132"/>
        <v>472</v>
      </c>
    </row>
    <row r="677" spans="1:26">
      <c r="A677" s="120" t="s">
        <v>2282</v>
      </c>
      <c r="B677" s="120" t="s">
        <v>13</v>
      </c>
      <c r="C677" s="80">
        <v>1160</v>
      </c>
      <c r="D677" s="57">
        <v>1152</v>
      </c>
      <c r="E677" s="80">
        <v>53</v>
      </c>
      <c r="F677" s="80">
        <v>192</v>
      </c>
      <c r="G677" s="80">
        <v>108</v>
      </c>
      <c r="H677" s="80">
        <v>134</v>
      </c>
      <c r="I677" s="80">
        <v>664</v>
      </c>
      <c r="J677" s="80">
        <v>0</v>
      </c>
      <c r="K677" s="80">
        <v>1</v>
      </c>
      <c r="L677" s="121">
        <f t="shared" si="131"/>
        <v>1152</v>
      </c>
      <c r="M677" s="15">
        <f>SUM(L673:L677)</f>
        <v>1232</v>
      </c>
      <c r="T677" s="13">
        <f>SUM(T667:T676)</f>
        <v>75</v>
      </c>
      <c r="U677" s="13">
        <f t="shared" ref="U677:Y677" si="133">SUM(U667:U676)</f>
        <v>229</v>
      </c>
      <c r="V677" s="13">
        <f t="shared" si="133"/>
        <v>110</v>
      </c>
      <c r="W677" s="13">
        <f t="shared" si="133"/>
        <v>361</v>
      </c>
      <c r="X677" s="13">
        <f t="shared" si="133"/>
        <v>1023</v>
      </c>
      <c r="Y677" s="13">
        <f t="shared" si="133"/>
        <v>3</v>
      </c>
      <c r="Z677" s="17">
        <f>SUM(T677:Y677)</f>
        <v>1801</v>
      </c>
    </row>
    <row r="678" spans="1:26">
      <c r="A678" s="122" t="s">
        <v>318</v>
      </c>
      <c r="B678" s="122" t="s">
        <v>2536</v>
      </c>
      <c r="C678" s="81">
        <v>72</v>
      </c>
      <c r="D678" s="22">
        <v>72</v>
      </c>
      <c r="E678" s="81">
        <v>0</v>
      </c>
      <c r="F678" s="81">
        <v>0</v>
      </c>
      <c r="G678" s="81">
        <v>0</v>
      </c>
      <c r="H678" s="81">
        <v>72</v>
      </c>
      <c r="I678" s="81">
        <v>0</v>
      </c>
      <c r="J678" s="81">
        <v>0</v>
      </c>
      <c r="K678" s="81">
        <v>0</v>
      </c>
      <c r="L678" s="121">
        <f t="shared" si="131"/>
        <v>72</v>
      </c>
    </row>
    <row r="679" spans="1:26">
      <c r="A679" s="122" t="s">
        <v>318</v>
      </c>
      <c r="B679" s="122" t="s">
        <v>1934</v>
      </c>
      <c r="C679" s="81">
        <v>101</v>
      </c>
      <c r="D679" s="22">
        <v>100</v>
      </c>
      <c r="E679" s="81">
        <v>0</v>
      </c>
      <c r="F679" s="81">
        <v>0</v>
      </c>
      <c r="G679" s="81">
        <v>0</v>
      </c>
      <c r="H679" s="81">
        <v>93</v>
      </c>
      <c r="I679" s="81">
        <v>7</v>
      </c>
      <c r="J679" s="81">
        <v>0</v>
      </c>
      <c r="K679" s="81">
        <v>0</v>
      </c>
      <c r="L679" s="121">
        <f t="shared" si="131"/>
        <v>100</v>
      </c>
    </row>
    <row r="680" spans="1:26">
      <c r="A680" s="122" t="s">
        <v>318</v>
      </c>
      <c r="B680" s="122" t="s">
        <v>13</v>
      </c>
      <c r="C680" s="81">
        <v>300</v>
      </c>
      <c r="D680" s="22">
        <v>300</v>
      </c>
      <c r="E680" s="81">
        <v>0</v>
      </c>
      <c r="F680" s="81">
        <v>0</v>
      </c>
      <c r="G680" s="81">
        <v>0</v>
      </c>
      <c r="H680" s="81">
        <v>2</v>
      </c>
      <c r="I680" s="81">
        <v>298</v>
      </c>
      <c r="J680" s="81">
        <v>0</v>
      </c>
      <c r="K680" s="81">
        <v>0</v>
      </c>
      <c r="L680" s="121">
        <f t="shared" si="131"/>
        <v>300</v>
      </c>
      <c r="M680" s="15">
        <f>SUM(L678:L680)</f>
        <v>472</v>
      </c>
    </row>
    <row r="681" spans="1:26">
      <c r="A681" s="68" t="s">
        <v>11750</v>
      </c>
      <c r="B681" s="123"/>
      <c r="C681" s="123">
        <v>1812</v>
      </c>
      <c r="D681" s="123">
        <v>1802</v>
      </c>
      <c r="E681" s="123">
        <f t="shared" ref="E681:M681" si="134">SUM(E667:E680)</f>
        <v>75</v>
      </c>
      <c r="F681" s="123">
        <f t="shared" si="134"/>
        <v>229</v>
      </c>
      <c r="G681" s="123">
        <f t="shared" si="134"/>
        <v>110</v>
      </c>
      <c r="H681" s="123">
        <f t="shared" si="134"/>
        <v>361</v>
      </c>
      <c r="I681" s="123">
        <f t="shared" si="134"/>
        <v>1023</v>
      </c>
      <c r="J681" s="123">
        <f t="shared" si="134"/>
        <v>3</v>
      </c>
      <c r="K681" s="123">
        <f t="shared" si="134"/>
        <v>1</v>
      </c>
      <c r="L681" s="123">
        <f t="shared" si="134"/>
        <v>1802</v>
      </c>
      <c r="M681" s="15">
        <f t="shared" si="134"/>
        <v>1802</v>
      </c>
      <c r="S681" s="17" t="s">
        <v>11752</v>
      </c>
      <c r="T681" s="17" t="s">
        <v>6276</v>
      </c>
      <c r="U681" s="17" t="s">
        <v>6446</v>
      </c>
      <c r="V681" s="17" t="s">
        <v>6288</v>
      </c>
      <c r="W681" s="17" t="s">
        <v>6311</v>
      </c>
      <c r="X681" s="17" t="s">
        <v>6437</v>
      </c>
      <c r="Y681" s="17" t="s">
        <v>11333</v>
      </c>
      <c r="Z681" s="17" t="s">
        <v>11334</v>
      </c>
    </row>
    <row r="682" spans="1:26">
      <c r="I682" s="13" t="s">
        <v>11886</v>
      </c>
      <c r="S682" s="17" t="s">
        <v>11344</v>
      </c>
      <c r="T682" s="22">
        <v>0</v>
      </c>
      <c r="U682" s="22">
        <v>0</v>
      </c>
      <c r="V682" s="22">
        <v>0</v>
      </c>
      <c r="W682" s="22">
        <v>0</v>
      </c>
      <c r="X682" s="22">
        <v>0</v>
      </c>
      <c r="Y682" s="22">
        <v>0</v>
      </c>
      <c r="Z682" s="17">
        <f>SUM(T682:Y682)</f>
        <v>0</v>
      </c>
    </row>
    <row r="683" spans="1:26">
      <c r="S683" s="56" t="s">
        <v>11345</v>
      </c>
      <c r="T683" s="57">
        <v>0</v>
      </c>
      <c r="U683" s="57">
        <v>0</v>
      </c>
      <c r="V683" s="57">
        <v>0</v>
      </c>
      <c r="W683" s="59">
        <v>0</v>
      </c>
      <c r="X683" s="57">
        <v>0</v>
      </c>
      <c r="Y683" s="57">
        <v>0</v>
      </c>
      <c r="Z683" s="17">
        <f t="shared" ref="Z683:Z690" si="135">SUM(T683:Y683)</f>
        <v>0</v>
      </c>
    </row>
    <row r="684" spans="1:26">
      <c r="S684" s="17" t="s">
        <v>11346</v>
      </c>
      <c r="T684" s="78">
        <v>0</v>
      </c>
      <c r="U684" s="78">
        <v>0</v>
      </c>
      <c r="V684" s="78">
        <v>0</v>
      </c>
      <c r="W684" s="22">
        <v>0</v>
      </c>
      <c r="X684" s="78">
        <v>0</v>
      </c>
      <c r="Y684" s="78">
        <v>0</v>
      </c>
      <c r="Z684" s="17">
        <f t="shared" si="135"/>
        <v>0</v>
      </c>
    </row>
    <row r="685" spans="1:26">
      <c r="S685" s="56" t="s">
        <v>11347</v>
      </c>
      <c r="T685" s="79">
        <v>0</v>
      </c>
      <c r="U685" s="79">
        <v>0</v>
      </c>
      <c r="V685" s="79">
        <v>0</v>
      </c>
      <c r="W685" s="79">
        <v>0</v>
      </c>
      <c r="X685" s="79">
        <v>0</v>
      </c>
      <c r="Y685" s="79">
        <v>0</v>
      </c>
      <c r="Z685" s="17">
        <f t="shared" si="135"/>
        <v>0</v>
      </c>
    </row>
    <row r="686" spans="1:26">
      <c r="S686" s="62" t="s">
        <v>11348</v>
      </c>
      <c r="T686" s="63">
        <v>0</v>
      </c>
      <c r="U686" s="63">
        <v>0</v>
      </c>
      <c r="V686" s="63">
        <v>0</v>
      </c>
      <c r="W686" s="63">
        <v>0</v>
      </c>
      <c r="X686" s="63">
        <v>0</v>
      </c>
      <c r="Y686" s="63">
        <v>0</v>
      </c>
      <c r="Z686" s="62">
        <f t="shared" si="135"/>
        <v>0</v>
      </c>
    </row>
    <row r="687" spans="1:26">
      <c r="S687" s="56" t="s">
        <v>11349</v>
      </c>
      <c r="T687" s="80">
        <v>0</v>
      </c>
      <c r="U687" s="80">
        <v>0</v>
      </c>
      <c r="V687" s="80">
        <v>0</v>
      </c>
      <c r="W687" s="80">
        <v>0</v>
      </c>
      <c r="X687" s="80">
        <v>0</v>
      </c>
      <c r="Y687" s="80">
        <v>0</v>
      </c>
      <c r="Z687" s="17">
        <f t="shared" si="135"/>
        <v>0</v>
      </c>
    </row>
    <row r="688" spans="1:26">
      <c r="S688" s="17" t="s">
        <v>11350</v>
      </c>
      <c r="T688" s="22">
        <v>6</v>
      </c>
      <c r="U688" s="22">
        <v>2</v>
      </c>
      <c r="V688" s="22">
        <v>0</v>
      </c>
      <c r="W688" s="22">
        <v>13</v>
      </c>
      <c r="X688" s="22">
        <v>0</v>
      </c>
      <c r="Y688" s="22">
        <v>1</v>
      </c>
      <c r="Z688" s="17">
        <f t="shared" si="135"/>
        <v>22</v>
      </c>
    </row>
    <row r="689" spans="19:27">
      <c r="S689" s="56" t="s">
        <v>11351</v>
      </c>
      <c r="T689" s="80">
        <v>8</v>
      </c>
      <c r="U689" s="80">
        <v>13</v>
      </c>
      <c r="V689" s="80">
        <v>1</v>
      </c>
      <c r="W689" s="80">
        <v>15</v>
      </c>
      <c r="X689" s="80">
        <v>0</v>
      </c>
      <c r="Y689" s="80">
        <v>1</v>
      </c>
      <c r="Z689" s="17">
        <f t="shared" si="135"/>
        <v>38</v>
      </c>
    </row>
    <row r="690" spans="19:27">
      <c r="S690" s="17" t="s">
        <v>11352</v>
      </c>
      <c r="T690" s="81">
        <v>0</v>
      </c>
      <c r="U690" s="81">
        <v>0</v>
      </c>
      <c r="V690" s="81">
        <v>0</v>
      </c>
      <c r="W690" s="81">
        <v>72</v>
      </c>
      <c r="X690" s="81">
        <v>0</v>
      </c>
      <c r="Y690" s="81">
        <v>0</v>
      </c>
      <c r="Z690" s="17">
        <f t="shared" si="135"/>
        <v>72</v>
      </c>
      <c r="AA690" s="13">
        <f>SUM(Z682:Z690)</f>
        <v>132</v>
      </c>
    </row>
    <row r="691" spans="19:27">
      <c r="T691" s="104">
        <f>SUM(T682:T690)</f>
        <v>14</v>
      </c>
      <c r="U691" s="104">
        <f t="shared" ref="U691:Y691" si="136">SUM(U682:U690)</f>
        <v>15</v>
      </c>
      <c r="V691" s="104">
        <f t="shared" si="136"/>
        <v>1</v>
      </c>
      <c r="W691" s="104">
        <f t="shared" si="136"/>
        <v>100</v>
      </c>
      <c r="X691" s="104">
        <f t="shared" si="136"/>
        <v>0</v>
      </c>
      <c r="Y691" s="104">
        <f t="shared" si="136"/>
        <v>2</v>
      </c>
      <c r="Z691" s="62">
        <f>SUM(T691:Y691)</f>
        <v>132</v>
      </c>
    </row>
    <row r="695" spans="19:27">
      <c r="S695" s="17" t="s">
        <v>11753</v>
      </c>
      <c r="T695" s="17" t="s">
        <v>6276</v>
      </c>
      <c r="U695" s="17" t="s">
        <v>6446</v>
      </c>
      <c r="V695" s="17" t="s">
        <v>6288</v>
      </c>
      <c r="W695" s="17" t="s">
        <v>6311</v>
      </c>
      <c r="X695" s="17" t="s">
        <v>6437</v>
      </c>
      <c r="Y695" s="17" t="s">
        <v>11333</v>
      </c>
      <c r="Z695" s="17" t="s">
        <v>11754</v>
      </c>
    </row>
    <row r="696" spans="19:27">
      <c r="S696" s="17" t="s">
        <v>11344</v>
      </c>
      <c r="T696" s="22">
        <v>0</v>
      </c>
      <c r="U696" s="22">
        <v>0</v>
      </c>
      <c r="V696" s="22">
        <v>0</v>
      </c>
      <c r="W696" s="22">
        <v>0</v>
      </c>
      <c r="X696" s="22">
        <v>0</v>
      </c>
      <c r="Y696" s="22">
        <v>0</v>
      </c>
      <c r="Z696" s="17">
        <f>SUM(T696:W696)+Y696</f>
        <v>0</v>
      </c>
      <c r="AA696" s="17" t="s">
        <v>11344</v>
      </c>
    </row>
    <row r="697" spans="19:27">
      <c r="S697" s="56" t="s">
        <v>11345</v>
      </c>
      <c r="T697" s="57">
        <v>0</v>
      </c>
      <c r="U697" s="57">
        <v>0</v>
      </c>
      <c r="V697" s="57">
        <v>0</v>
      </c>
      <c r="W697" s="57">
        <v>0</v>
      </c>
      <c r="X697" s="57">
        <v>0</v>
      </c>
      <c r="Y697" s="57">
        <v>0</v>
      </c>
      <c r="Z697" s="17">
        <f t="shared" ref="Z697:Z702" si="137">SUM(T697:W697)+Y697</f>
        <v>0</v>
      </c>
      <c r="AA697" s="56" t="s">
        <v>11345</v>
      </c>
    </row>
    <row r="698" spans="19:27">
      <c r="S698" s="17" t="s">
        <v>11346</v>
      </c>
      <c r="T698" s="22">
        <v>0</v>
      </c>
      <c r="U698" s="22">
        <v>0</v>
      </c>
      <c r="V698" s="22">
        <v>0</v>
      </c>
      <c r="W698" s="22">
        <v>0</v>
      </c>
      <c r="X698" s="22">
        <v>1</v>
      </c>
      <c r="Y698" s="22">
        <v>0</v>
      </c>
      <c r="Z698" s="17">
        <f t="shared" si="137"/>
        <v>0</v>
      </c>
      <c r="AA698" s="17" t="s">
        <v>11346</v>
      </c>
    </row>
    <row r="699" spans="19:27">
      <c r="S699" s="56" t="s">
        <v>11347</v>
      </c>
      <c r="T699" s="57">
        <v>0</v>
      </c>
      <c r="U699" s="57">
        <v>0</v>
      </c>
      <c r="V699" s="57">
        <v>0</v>
      </c>
      <c r="W699" s="57">
        <v>0</v>
      </c>
      <c r="X699" s="57">
        <v>0</v>
      </c>
      <c r="Y699" s="57">
        <v>0</v>
      </c>
      <c r="Z699" s="17">
        <f t="shared" si="137"/>
        <v>0</v>
      </c>
      <c r="AA699" s="56" t="s">
        <v>11347</v>
      </c>
    </row>
    <row r="700" spans="19:27">
      <c r="S700" s="17" t="s">
        <v>11348</v>
      </c>
      <c r="T700" s="22">
        <v>0</v>
      </c>
      <c r="U700" s="22">
        <v>0</v>
      </c>
      <c r="V700" s="22">
        <v>0</v>
      </c>
      <c r="W700" s="22">
        <v>0</v>
      </c>
      <c r="X700" s="22">
        <v>0</v>
      </c>
      <c r="Y700" s="22">
        <v>0</v>
      </c>
      <c r="Z700" s="17">
        <f t="shared" si="137"/>
        <v>0</v>
      </c>
      <c r="AA700" s="17" t="s">
        <v>11348</v>
      </c>
    </row>
    <row r="701" spans="19:27">
      <c r="S701" s="56" t="s">
        <v>11349</v>
      </c>
      <c r="T701" s="57">
        <v>6</v>
      </c>
      <c r="U701" s="57">
        <v>6</v>
      </c>
      <c r="V701" s="57">
        <v>0</v>
      </c>
      <c r="W701" s="57">
        <v>15</v>
      </c>
      <c r="X701" s="57">
        <v>4</v>
      </c>
      <c r="Y701" s="57">
        <v>1</v>
      </c>
      <c r="Z701" s="17">
        <f t="shared" si="137"/>
        <v>28</v>
      </c>
      <c r="AA701" s="56" t="s">
        <v>11349</v>
      </c>
    </row>
    <row r="702" spans="19:27">
      <c r="S702" s="17" t="s">
        <v>11350</v>
      </c>
      <c r="T702" s="22">
        <v>2</v>
      </c>
      <c r="U702" s="22">
        <v>12</v>
      </c>
      <c r="V702" s="22">
        <v>1</v>
      </c>
      <c r="W702" s="22">
        <v>8</v>
      </c>
      <c r="X702" s="22">
        <v>20</v>
      </c>
      <c r="Y702" s="22">
        <v>0</v>
      </c>
      <c r="Z702" s="17">
        <f t="shared" si="137"/>
        <v>23</v>
      </c>
      <c r="AA702" s="17" t="s">
        <v>11350</v>
      </c>
    </row>
    <row r="703" spans="19:27">
      <c r="S703" s="56" t="s">
        <v>11351</v>
      </c>
      <c r="T703" s="57">
        <v>53</v>
      </c>
      <c r="U703" s="57">
        <v>196</v>
      </c>
      <c r="V703" s="57">
        <v>108</v>
      </c>
      <c r="W703" s="57">
        <v>143</v>
      </c>
      <c r="X703" s="57">
        <v>693</v>
      </c>
      <c r="Y703" s="57">
        <v>0</v>
      </c>
      <c r="Z703" s="17">
        <f t="shared" ref="Z703" si="138">SUM(T703:W703)+Y703</f>
        <v>500</v>
      </c>
      <c r="AA703" s="56" t="s">
        <v>11351</v>
      </c>
    </row>
    <row r="704" spans="19:27">
      <c r="S704" s="17" t="s">
        <v>11352</v>
      </c>
      <c r="T704" s="22">
        <v>0</v>
      </c>
      <c r="U704" s="22">
        <v>0</v>
      </c>
      <c r="V704" s="22">
        <v>0</v>
      </c>
      <c r="W704" s="22">
        <v>95</v>
      </c>
      <c r="X704" s="22">
        <v>305</v>
      </c>
      <c r="Y704" s="22">
        <v>0</v>
      </c>
      <c r="Z704" s="17">
        <f t="shared" ref="Z704" si="139">SUM(T704:W704)+Y704</f>
        <v>95</v>
      </c>
      <c r="AA704" s="17" t="s">
        <v>11352</v>
      </c>
    </row>
    <row r="705" spans="1:26">
      <c r="T705" s="13">
        <f>SUM(T696:T704)</f>
        <v>61</v>
      </c>
      <c r="U705" s="13">
        <f t="shared" ref="U705:Y705" si="140">SUM(U696:U704)</f>
        <v>214</v>
      </c>
      <c r="V705" s="13">
        <f t="shared" si="140"/>
        <v>109</v>
      </c>
      <c r="W705" s="13">
        <f t="shared" si="140"/>
        <v>261</v>
      </c>
      <c r="X705" s="13">
        <f t="shared" si="140"/>
        <v>1023</v>
      </c>
      <c r="Y705" s="13">
        <f t="shared" si="140"/>
        <v>1</v>
      </c>
      <c r="Z705" s="17">
        <f>SUM(T705:W705)+Y705</f>
        <v>646</v>
      </c>
    </row>
    <row r="706" spans="1:26">
      <c r="Z706" s="13">
        <f>SUM(Z696:Z704)</f>
        <v>646</v>
      </c>
    </row>
    <row r="712" spans="1:26" ht="39.6">
      <c r="A712" s="43" t="s">
        <v>11887</v>
      </c>
      <c r="B712" s="43" t="s">
        <v>11356</v>
      </c>
      <c r="C712" s="43" t="s">
        <v>11332</v>
      </c>
      <c r="D712" s="119" t="s">
        <v>11739</v>
      </c>
      <c r="E712" s="44" t="s">
        <v>11740</v>
      </c>
      <c r="F712" s="43" t="s">
        <v>11741</v>
      </c>
      <c r="G712" s="43" t="s">
        <v>11742</v>
      </c>
      <c r="H712" s="43" t="s">
        <v>11743</v>
      </c>
      <c r="I712" s="43" t="s">
        <v>11744</v>
      </c>
      <c r="J712" s="43" t="s">
        <v>11872</v>
      </c>
      <c r="K712" s="45" t="s">
        <v>11745</v>
      </c>
      <c r="L712" s="58" t="s">
        <v>11746</v>
      </c>
      <c r="M712" s="19" t="s">
        <v>11888</v>
      </c>
      <c r="S712" s="13" t="s">
        <v>11887</v>
      </c>
    </row>
    <row r="713" spans="1:26">
      <c r="A713" s="122" t="s">
        <v>11762</v>
      </c>
      <c r="B713" s="122" t="s">
        <v>13</v>
      </c>
      <c r="C713" s="124">
        <v>4</v>
      </c>
      <c r="D713" s="22">
        <v>4</v>
      </c>
      <c r="E713" s="125">
        <v>0</v>
      </c>
      <c r="F713" s="124">
        <v>0</v>
      </c>
      <c r="G713" s="124">
        <v>4</v>
      </c>
      <c r="H713" s="124">
        <v>0</v>
      </c>
      <c r="I713" s="124">
        <v>0</v>
      </c>
      <c r="J713" s="124">
        <v>0</v>
      </c>
      <c r="K713" s="124">
        <v>0</v>
      </c>
      <c r="L713" s="121">
        <f t="shared" ref="L713:L732" si="141">SUM(E713:K713)</f>
        <v>4</v>
      </c>
      <c r="M713" s="15">
        <v>4</v>
      </c>
      <c r="S713" s="17" t="s">
        <v>11748</v>
      </c>
      <c r="T713" s="17" t="s">
        <v>6276</v>
      </c>
      <c r="U713" s="17" t="s">
        <v>6446</v>
      </c>
      <c r="V713" s="17" t="s">
        <v>6288</v>
      </c>
      <c r="W713" s="17" t="s">
        <v>6311</v>
      </c>
      <c r="X713" s="17" t="s">
        <v>6437</v>
      </c>
      <c r="Y713" s="17" t="s">
        <v>11333</v>
      </c>
      <c r="Z713" s="17" t="s">
        <v>11334</v>
      </c>
    </row>
    <row r="714" spans="1:26">
      <c r="A714" s="126" t="s">
        <v>11763</v>
      </c>
      <c r="B714" s="126" t="s">
        <v>13</v>
      </c>
      <c r="C714" s="79">
        <v>5</v>
      </c>
      <c r="D714" s="57">
        <v>5</v>
      </c>
      <c r="E714" s="127">
        <v>0</v>
      </c>
      <c r="F714" s="79">
        <v>0</v>
      </c>
      <c r="G714" s="79">
        <v>4</v>
      </c>
      <c r="H714" s="79">
        <v>1</v>
      </c>
      <c r="I714" s="79">
        <v>0</v>
      </c>
      <c r="J714" s="79">
        <v>0</v>
      </c>
      <c r="K714" s="79">
        <v>0</v>
      </c>
      <c r="L714" s="121">
        <f t="shared" si="141"/>
        <v>5</v>
      </c>
      <c r="M714" s="15">
        <v>5</v>
      </c>
      <c r="S714" s="17" t="s">
        <v>11344</v>
      </c>
      <c r="T714" s="22">
        <v>0</v>
      </c>
      <c r="U714" s="22">
        <v>0</v>
      </c>
      <c r="V714" s="22">
        <v>4</v>
      </c>
      <c r="W714" s="22">
        <v>0</v>
      </c>
      <c r="X714" s="22">
        <v>0</v>
      </c>
      <c r="Y714" s="22">
        <v>0</v>
      </c>
      <c r="Z714" s="17">
        <f>SUM(T714:Y714)</f>
        <v>4</v>
      </c>
    </row>
    <row r="715" spans="1:26">
      <c r="A715" s="122" t="s">
        <v>11757</v>
      </c>
      <c r="B715" s="122" t="s">
        <v>13</v>
      </c>
      <c r="C715" s="81">
        <v>4</v>
      </c>
      <c r="D715" s="22">
        <v>4</v>
      </c>
      <c r="E715" s="81">
        <v>0</v>
      </c>
      <c r="F715" s="81">
        <v>0</v>
      </c>
      <c r="G715" s="81">
        <v>4</v>
      </c>
      <c r="H715" s="81">
        <v>0</v>
      </c>
      <c r="I715" s="81">
        <v>0</v>
      </c>
      <c r="J715" s="81">
        <v>0</v>
      </c>
      <c r="K715" s="81">
        <v>0</v>
      </c>
      <c r="L715" s="121">
        <f t="shared" si="141"/>
        <v>4</v>
      </c>
      <c r="M715" s="15"/>
      <c r="S715" s="56" t="s">
        <v>11345</v>
      </c>
      <c r="T715" s="57">
        <v>0</v>
      </c>
      <c r="U715" s="57">
        <v>0</v>
      </c>
      <c r="V715" s="57">
        <v>4</v>
      </c>
      <c r="W715" s="57">
        <v>1</v>
      </c>
      <c r="X715" s="57">
        <v>0</v>
      </c>
      <c r="Y715" s="57">
        <v>0</v>
      </c>
      <c r="Z715" s="17">
        <f t="shared" ref="Z715:Z722" si="142">SUM(T715:Y715)</f>
        <v>5</v>
      </c>
    </row>
    <row r="716" spans="1:26">
      <c r="A716" s="122" t="s">
        <v>11757</v>
      </c>
      <c r="B716" s="122" t="s">
        <v>2536</v>
      </c>
      <c r="C716" s="81">
        <v>1</v>
      </c>
      <c r="D716" s="22">
        <v>1</v>
      </c>
      <c r="E716" s="81">
        <v>0</v>
      </c>
      <c r="F716" s="81">
        <v>0</v>
      </c>
      <c r="G716" s="81">
        <v>0</v>
      </c>
      <c r="H716" s="81">
        <v>1</v>
      </c>
      <c r="I716" s="81">
        <v>0</v>
      </c>
      <c r="J716" s="81">
        <v>0</v>
      </c>
      <c r="K716" s="81">
        <v>0</v>
      </c>
      <c r="L716" s="121">
        <f t="shared" si="141"/>
        <v>1</v>
      </c>
      <c r="M716" s="15">
        <v>5</v>
      </c>
      <c r="S716" s="17" t="s">
        <v>11346</v>
      </c>
      <c r="T716" s="22">
        <v>0</v>
      </c>
      <c r="U716" s="22">
        <v>0</v>
      </c>
      <c r="V716" s="22">
        <v>4</v>
      </c>
      <c r="W716" s="22">
        <v>1</v>
      </c>
      <c r="X716" s="22">
        <v>0</v>
      </c>
      <c r="Y716" s="22">
        <v>0</v>
      </c>
      <c r="Z716" s="17">
        <f t="shared" si="142"/>
        <v>5</v>
      </c>
    </row>
    <row r="717" spans="1:26">
      <c r="A717" s="120" t="s">
        <v>11758</v>
      </c>
      <c r="B717" s="120" t="s">
        <v>13</v>
      </c>
      <c r="C717" s="80">
        <v>4</v>
      </c>
      <c r="D717" s="57">
        <v>4</v>
      </c>
      <c r="E717" s="80">
        <v>0</v>
      </c>
      <c r="F717" s="80">
        <v>0</v>
      </c>
      <c r="G717" s="80">
        <v>4</v>
      </c>
      <c r="H717" s="80">
        <v>0</v>
      </c>
      <c r="I717" s="80">
        <v>0</v>
      </c>
      <c r="J717" s="80">
        <v>0</v>
      </c>
      <c r="K717" s="80">
        <v>0</v>
      </c>
      <c r="L717" s="121">
        <f t="shared" si="141"/>
        <v>4</v>
      </c>
      <c r="M717" s="15"/>
      <c r="S717" s="56" t="s">
        <v>11347</v>
      </c>
      <c r="T717" s="57">
        <v>0</v>
      </c>
      <c r="U717" s="57">
        <v>0</v>
      </c>
      <c r="V717" s="57">
        <v>4</v>
      </c>
      <c r="W717" s="57">
        <v>1</v>
      </c>
      <c r="X717" s="57">
        <v>0</v>
      </c>
      <c r="Y717" s="57">
        <v>0</v>
      </c>
      <c r="Z717" s="17">
        <f t="shared" si="142"/>
        <v>5</v>
      </c>
    </row>
    <row r="718" spans="1:26">
      <c r="A718" s="120" t="s">
        <v>11758</v>
      </c>
      <c r="B718" s="120" t="s">
        <v>2536</v>
      </c>
      <c r="C718" s="80">
        <v>1</v>
      </c>
      <c r="D718" s="57">
        <v>1</v>
      </c>
      <c r="E718" s="80">
        <v>0</v>
      </c>
      <c r="F718" s="80">
        <v>0</v>
      </c>
      <c r="G718" s="80">
        <v>0</v>
      </c>
      <c r="H718" s="80">
        <v>1</v>
      </c>
      <c r="I718" s="80">
        <v>0</v>
      </c>
      <c r="J718" s="80">
        <v>0</v>
      </c>
      <c r="K718" s="80">
        <v>0</v>
      </c>
      <c r="L718" s="121">
        <f t="shared" si="141"/>
        <v>1</v>
      </c>
      <c r="M718" s="15">
        <v>5</v>
      </c>
      <c r="S718" s="17" t="s">
        <v>11348</v>
      </c>
      <c r="T718" s="22">
        <v>0</v>
      </c>
      <c r="U718" s="22">
        <v>1</v>
      </c>
      <c r="V718" s="22">
        <v>4</v>
      </c>
      <c r="W718" s="22">
        <v>3</v>
      </c>
      <c r="X718" s="22">
        <v>0</v>
      </c>
      <c r="Y718" s="22">
        <v>0</v>
      </c>
      <c r="Z718" s="17">
        <f t="shared" si="142"/>
        <v>8</v>
      </c>
    </row>
    <row r="719" spans="1:26">
      <c r="A719" s="122" t="s">
        <v>4324</v>
      </c>
      <c r="B719" s="122" t="s">
        <v>13</v>
      </c>
      <c r="C719" s="124">
        <v>7</v>
      </c>
      <c r="D719" s="22">
        <v>7</v>
      </c>
      <c r="E719" s="125">
        <v>0</v>
      </c>
      <c r="F719" s="124">
        <v>1</v>
      </c>
      <c r="G719" s="124">
        <v>4</v>
      </c>
      <c r="H719" s="124">
        <v>2</v>
      </c>
      <c r="I719" s="124">
        <v>0</v>
      </c>
      <c r="J719" s="124">
        <v>0</v>
      </c>
      <c r="K719" s="124">
        <v>0</v>
      </c>
      <c r="L719" s="121">
        <f t="shared" si="141"/>
        <v>7</v>
      </c>
      <c r="M719" s="15"/>
      <c r="S719" s="56" t="s">
        <v>11349</v>
      </c>
      <c r="T719" s="57">
        <v>2</v>
      </c>
      <c r="U719" s="57">
        <v>4</v>
      </c>
      <c r="V719" s="57">
        <v>4</v>
      </c>
      <c r="W719" s="57">
        <v>16</v>
      </c>
      <c r="X719" s="57">
        <v>5</v>
      </c>
      <c r="Y719" s="57">
        <v>5</v>
      </c>
      <c r="Z719" s="17">
        <f t="shared" si="142"/>
        <v>36</v>
      </c>
    </row>
    <row r="720" spans="1:26">
      <c r="A720" s="122" t="s">
        <v>4324</v>
      </c>
      <c r="B720" s="122" t="s">
        <v>2536</v>
      </c>
      <c r="C720" s="78">
        <v>1</v>
      </c>
      <c r="D720" s="22">
        <v>1</v>
      </c>
      <c r="E720" s="128">
        <v>0</v>
      </c>
      <c r="F720" s="78">
        <v>0</v>
      </c>
      <c r="G720" s="78">
        <v>0</v>
      </c>
      <c r="H720" s="78">
        <v>1</v>
      </c>
      <c r="I720" s="78">
        <v>0</v>
      </c>
      <c r="J720" s="78">
        <v>0</v>
      </c>
      <c r="K720" s="78">
        <v>0</v>
      </c>
      <c r="L720" s="121">
        <f t="shared" si="141"/>
        <v>1</v>
      </c>
      <c r="M720" s="15">
        <v>8</v>
      </c>
      <c r="S720" s="17" t="s">
        <v>11350</v>
      </c>
      <c r="T720" s="22">
        <v>14</v>
      </c>
      <c r="U720" s="22">
        <v>13</v>
      </c>
      <c r="V720" s="22">
        <v>4</v>
      </c>
      <c r="W720" s="22">
        <v>33</v>
      </c>
      <c r="X720" s="22">
        <v>54</v>
      </c>
      <c r="Y720" s="22">
        <v>5</v>
      </c>
      <c r="Z720" s="17">
        <f t="shared" si="142"/>
        <v>123</v>
      </c>
    </row>
    <row r="721" spans="1:27">
      <c r="A721" s="120" t="s">
        <v>2288</v>
      </c>
      <c r="B721" s="120" t="s">
        <v>2536</v>
      </c>
      <c r="C721" s="80">
        <v>4</v>
      </c>
      <c r="D721" s="57">
        <v>4</v>
      </c>
      <c r="E721" s="80">
        <v>0</v>
      </c>
      <c r="F721" s="80">
        <v>1</v>
      </c>
      <c r="G721" s="80">
        <v>0</v>
      </c>
      <c r="H721" s="80">
        <v>3</v>
      </c>
      <c r="I721" s="80">
        <v>0</v>
      </c>
      <c r="J721" s="80">
        <v>0</v>
      </c>
      <c r="K721" s="80">
        <v>0</v>
      </c>
      <c r="L721" s="121">
        <f t="shared" si="141"/>
        <v>4</v>
      </c>
      <c r="M721" s="15"/>
      <c r="S721" s="56" t="s">
        <v>11351</v>
      </c>
      <c r="T721" s="57">
        <v>83</v>
      </c>
      <c r="U721" s="57">
        <v>201</v>
      </c>
      <c r="V721" s="57">
        <v>116</v>
      </c>
      <c r="W721" s="57">
        <v>162</v>
      </c>
      <c r="X721" s="57">
        <v>827</v>
      </c>
      <c r="Y721" s="57">
        <v>5</v>
      </c>
      <c r="Z721" s="17">
        <f t="shared" si="142"/>
        <v>1394</v>
      </c>
    </row>
    <row r="722" spans="1:27">
      <c r="A722" s="120" t="s">
        <v>2288</v>
      </c>
      <c r="B722" s="120" t="s">
        <v>3470</v>
      </c>
      <c r="C722" s="80">
        <v>1</v>
      </c>
      <c r="D722" s="57">
        <v>1</v>
      </c>
      <c r="E722" s="80">
        <v>0</v>
      </c>
      <c r="F722" s="80">
        <v>0</v>
      </c>
      <c r="G722" s="80">
        <v>0</v>
      </c>
      <c r="H722" s="80">
        <v>1</v>
      </c>
      <c r="I722" s="80">
        <v>0</v>
      </c>
      <c r="J722" s="80">
        <v>0</v>
      </c>
      <c r="K722" s="80">
        <v>0</v>
      </c>
      <c r="L722" s="121">
        <f t="shared" si="141"/>
        <v>1</v>
      </c>
      <c r="M722" s="15"/>
      <c r="S722" s="17" t="s">
        <v>11352</v>
      </c>
      <c r="T722" s="22">
        <v>1</v>
      </c>
      <c r="U722" s="22">
        <v>0</v>
      </c>
      <c r="V722" s="22">
        <v>0</v>
      </c>
      <c r="W722" s="22">
        <v>109</v>
      </c>
      <c r="X722" s="22">
        <v>16</v>
      </c>
      <c r="Y722" s="22">
        <v>3</v>
      </c>
      <c r="Z722" s="17">
        <f t="shared" si="142"/>
        <v>129</v>
      </c>
    </row>
    <row r="723" spans="1:27">
      <c r="A723" s="120" t="s">
        <v>2288</v>
      </c>
      <c r="B723" s="120" t="s">
        <v>13</v>
      </c>
      <c r="C723" s="80">
        <v>31</v>
      </c>
      <c r="D723" s="57">
        <v>31</v>
      </c>
      <c r="E723" s="80">
        <v>2</v>
      </c>
      <c r="F723" s="80">
        <v>3</v>
      </c>
      <c r="G723" s="80">
        <v>4</v>
      </c>
      <c r="H723" s="80">
        <v>12</v>
      </c>
      <c r="I723" s="80">
        <v>5</v>
      </c>
      <c r="J723" s="80">
        <v>5</v>
      </c>
      <c r="K723" s="80">
        <v>0</v>
      </c>
      <c r="L723" s="121">
        <f t="shared" si="141"/>
        <v>31</v>
      </c>
      <c r="M723" s="15">
        <f>SUM(L721:L723)</f>
        <v>36</v>
      </c>
      <c r="T723" s="13">
        <f>SUM(T714:T722)</f>
        <v>100</v>
      </c>
      <c r="U723" s="13">
        <f t="shared" ref="U723:Y723" si="143">SUM(U714:U722)</f>
        <v>219</v>
      </c>
      <c r="V723" s="13">
        <f t="shared" si="143"/>
        <v>144</v>
      </c>
      <c r="W723" s="13">
        <f t="shared" si="143"/>
        <v>326</v>
      </c>
      <c r="X723" s="13">
        <f t="shared" si="143"/>
        <v>902</v>
      </c>
      <c r="Y723" s="13">
        <f t="shared" si="143"/>
        <v>18</v>
      </c>
      <c r="Z723" s="17">
        <f>SUM(T723:Y723)</f>
        <v>1709</v>
      </c>
    </row>
    <row r="724" spans="1:27">
      <c r="A724" s="122" t="s">
        <v>5102</v>
      </c>
      <c r="B724" s="122" t="s">
        <v>2536</v>
      </c>
      <c r="C724" s="81">
        <v>24</v>
      </c>
      <c r="D724" s="22">
        <v>24</v>
      </c>
      <c r="E724" s="81">
        <v>2</v>
      </c>
      <c r="F724" s="81">
        <v>3</v>
      </c>
      <c r="G724" s="81">
        <v>0</v>
      </c>
      <c r="H724" s="81">
        <v>14</v>
      </c>
      <c r="I724" s="81">
        <v>0</v>
      </c>
      <c r="J724" s="81">
        <v>5</v>
      </c>
      <c r="K724" s="81">
        <v>0</v>
      </c>
      <c r="L724" s="121">
        <f t="shared" si="141"/>
        <v>24</v>
      </c>
      <c r="M724" s="15"/>
    </row>
    <row r="725" spans="1:27">
      <c r="A725" s="122" t="s">
        <v>5102</v>
      </c>
      <c r="B725" s="122" t="s">
        <v>13</v>
      </c>
      <c r="C725" s="81">
        <v>99</v>
      </c>
      <c r="D725" s="22">
        <v>99</v>
      </c>
      <c r="E725" s="81">
        <v>12</v>
      </c>
      <c r="F725" s="81">
        <v>10</v>
      </c>
      <c r="G725" s="81">
        <v>4</v>
      </c>
      <c r="H725" s="81">
        <v>19</v>
      </c>
      <c r="I725" s="81">
        <v>54</v>
      </c>
      <c r="J725" s="81">
        <v>0</v>
      </c>
      <c r="K725" s="81">
        <v>0</v>
      </c>
      <c r="L725" s="121">
        <f t="shared" si="141"/>
        <v>99</v>
      </c>
      <c r="M725" s="15">
        <f>SUM(L724:L725)</f>
        <v>123</v>
      </c>
    </row>
    <row r="726" spans="1:27">
      <c r="A726" s="120" t="s">
        <v>2282</v>
      </c>
      <c r="B726" s="120" t="s">
        <v>2536</v>
      </c>
      <c r="C726" s="80">
        <v>58</v>
      </c>
      <c r="D726" s="57">
        <v>58</v>
      </c>
      <c r="E726" s="80">
        <v>14</v>
      </c>
      <c r="F726" s="80">
        <v>11</v>
      </c>
      <c r="G726" s="80">
        <v>0</v>
      </c>
      <c r="H726" s="80">
        <v>28</v>
      </c>
      <c r="I726" s="80">
        <v>0</v>
      </c>
      <c r="J726" s="80">
        <v>5</v>
      </c>
      <c r="K726" s="80">
        <v>0</v>
      </c>
      <c r="L726" s="121">
        <f t="shared" si="141"/>
        <v>58</v>
      </c>
      <c r="M726" s="15"/>
    </row>
    <row r="727" spans="1:27">
      <c r="A727" s="120" t="s">
        <v>2282</v>
      </c>
      <c r="B727" s="120" t="s">
        <v>1934</v>
      </c>
      <c r="C727" s="80">
        <v>42</v>
      </c>
      <c r="D727" s="57">
        <v>41</v>
      </c>
      <c r="E727" s="80">
        <v>0</v>
      </c>
      <c r="F727" s="80">
        <v>0</v>
      </c>
      <c r="G727" s="80">
        <v>0</v>
      </c>
      <c r="H727" s="80">
        <v>23</v>
      </c>
      <c r="I727" s="80">
        <v>18</v>
      </c>
      <c r="J727" s="80">
        <v>0</v>
      </c>
      <c r="K727" s="80">
        <v>0</v>
      </c>
      <c r="L727" s="121">
        <f t="shared" si="141"/>
        <v>41</v>
      </c>
      <c r="M727" s="15"/>
      <c r="S727" s="17" t="s">
        <v>11752</v>
      </c>
      <c r="T727" s="17" t="s">
        <v>6276</v>
      </c>
      <c r="U727" s="17" t="s">
        <v>6446</v>
      </c>
      <c r="V727" s="17" t="s">
        <v>6288</v>
      </c>
      <c r="W727" s="17" t="s">
        <v>6311</v>
      </c>
      <c r="X727" s="17" t="s">
        <v>6437</v>
      </c>
      <c r="Y727" s="17" t="s">
        <v>11333</v>
      </c>
      <c r="Z727" s="17" t="s">
        <v>11334</v>
      </c>
    </row>
    <row r="728" spans="1:27">
      <c r="A728" s="120" t="s">
        <v>2282</v>
      </c>
      <c r="B728" s="120" t="s">
        <v>3470</v>
      </c>
      <c r="C728" s="80">
        <v>2</v>
      </c>
      <c r="D728" s="57">
        <v>2</v>
      </c>
      <c r="E728" s="80">
        <v>0</v>
      </c>
      <c r="F728" s="80">
        <v>1</v>
      </c>
      <c r="G728" s="80">
        <v>0</v>
      </c>
      <c r="H728" s="80">
        <v>1</v>
      </c>
      <c r="I728" s="80">
        <v>0</v>
      </c>
      <c r="J728" s="80">
        <v>0</v>
      </c>
      <c r="K728" s="80">
        <v>0</v>
      </c>
      <c r="L728" s="121">
        <f t="shared" si="141"/>
        <v>2</v>
      </c>
      <c r="M728" s="15"/>
      <c r="S728" s="17" t="s">
        <v>11344</v>
      </c>
      <c r="T728" s="22">
        <v>0</v>
      </c>
      <c r="U728" s="22">
        <v>0</v>
      </c>
      <c r="V728" s="22">
        <v>0</v>
      </c>
      <c r="W728" s="22">
        <v>0</v>
      </c>
      <c r="X728" s="22">
        <v>0</v>
      </c>
      <c r="Y728" s="22">
        <v>0</v>
      </c>
      <c r="Z728" s="17">
        <f>SUM(T728:Y728)</f>
        <v>0</v>
      </c>
    </row>
    <row r="729" spans="1:27">
      <c r="A729" s="120" t="s">
        <v>2282</v>
      </c>
      <c r="B729" s="120" t="s">
        <v>13</v>
      </c>
      <c r="C729" s="80">
        <v>1324</v>
      </c>
      <c r="D729" s="57">
        <v>1293</v>
      </c>
      <c r="E729" s="80">
        <v>69</v>
      </c>
      <c r="F729" s="80">
        <v>189</v>
      </c>
      <c r="G729" s="80">
        <v>116</v>
      </c>
      <c r="H729" s="80">
        <v>110</v>
      </c>
      <c r="I729" s="80">
        <v>809</v>
      </c>
      <c r="J729" s="80">
        <v>0</v>
      </c>
      <c r="K729" s="80">
        <v>0</v>
      </c>
      <c r="L729" s="121">
        <f t="shared" si="141"/>
        <v>1293</v>
      </c>
      <c r="M729" s="15">
        <f>SUM(L726:L729)</f>
        <v>1394</v>
      </c>
      <c r="S729" s="56" t="s">
        <v>11345</v>
      </c>
      <c r="T729" s="57">
        <v>0</v>
      </c>
      <c r="U729" s="57">
        <v>0</v>
      </c>
      <c r="V729" s="57">
        <v>0</v>
      </c>
      <c r="W729" s="59">
        <v>0</v>
      </c>
      <c r="X729" s="57">
        <v>0</v>
      </c>
      <c r="Y729" s="57">
        <v>0</v>
      </c>
      <c r="Z729" s="17">
        <f t="shared" ref="Z729:Z736" si="144">SUM(T729:Y729)</f>
        <v>0</v>
      </c>
    </row>
    <row r="730" spans="1:27">
      <c r="A730" s="122" t="s">
        <v>318</v>
      </c>
      <c r="B730" s="122" t="s">
        <v>2536</v>
      </c>
      <c r="C730" s="81">
        <v>103</v>
      </c>
      <c r="D730" s="22">
        <v>103</v>
      </c>
      <c r="E730" s="81">
        <v>0</v>
      </c>
      <c r="F730" s="81">
        <v>0</v>
      </c>
      <c r="G730" s="81">
        <v>0</v>
      </c>
      <c r="H730" s="81">
        <v>103</v>
      </c>
      <c r="I730" s="81">
        <v>0</v>
      </c>
      <c r="J730" s="81">
        <v>0</v>
      </c>
      <c r="K730" s="81">
        <v>0</v>
      </c>
      <c r="L730" s="121">
        <f t="shared" si="141"/>
        <v>103</v>
      </c>
      <c r="S730" s="17" t="s">
        <v>11346</v>
      </c>
      <c r="T730" s="78">
        <v>0</v>
      </c>
      <c r="U730" s="78">
        <v>0</v>
      </c>
      <c r="V730" s="78">
        <v>0</v>
      </c>
      <c r="W730" s="22">
        <v>1</v>
      </c>
      <c r="X730" s="78">
        <v>0</v>
      </c>
      <c r="Y730" s="78">
        <v>0</v>
      </c>
      <c r="Z730" s="17">
        <f t="shared" si="144"/>
        <v>1</v>
      </c>
    </row>
    <row r="731" spans="1:27">
      <c r="A731" s="122" t="s">
        <v>318</v>
      </c>
      <c r="B731" s="122" t="s">
        <v>1934</v>
      </c>
      <c r="C731" s="81">
        <v>5</v>
      </c>
      <c r="D731" s="22">
        <v>5</v>
      </c>
      <c r="E731" s="81">
        <v>0</v>
      </c>
      <c r="F731" s="81">
        <v>0</v>
      </c>
      <c r="G731" s="81">
        <v>0</v>
      </c>
      <c r="H731" s="81">
        <v>5</v>
      </c>
      <c r="I731" s="81">
        <v>0</v>
      </c>
      <c r="J731" s="81">
        <v>0</v>
      </c>
      <c r="K731" s="81">
        <v>0</v>
      </c>
      <c r="L731" s="121">
        <f t="shared" si="141"/>
        <v>5</v>
      </c>
      <c r="S731" s="56" t="s">
        <v>11347</v>
      </c>
      <c r="T731" s="79">
        <v>0</v>
      </c>
      <c r="U731" s="79">
        <v>0</v>
      </c>
      <c r="V731" s="79">
        <v>0</v>
      </c>
      <c r="W731" s="79">
        <v>1</v>
      </c>
      <c r="X731" s="79">
        <v>0</v>
      </c>
      <c r="Y731" s="79">
        <v>0</v>
      </c>
      <c r="Z731" s="17">
        <f t="shared" si="144"/>
        <v>1</v>
      </c>
    </row>
    <row r="732" spans="1:27">
      <c r="A732" s="122" t="s">
        <v>318</v>
      </c>
      <c r="B732" s="122" t="s">
        <v>13</v>
      </c>
      <c r="C732" s="81">
        <v>21</v>
      </c>
      <c r="D732" s="22">
        <v>21</v>
      </c>
      <c r="E732" s="81">
        <v>1</v>
      </c>
      <c r="F732" s="81">
        <v>0</v>
      </c>
      <c r="G732" s="81">
        <v>0</v>
      </c>
      <c r="H732" s="81">
        <v>1</v>
      </c>
      <c r="I732" s="81">
        <v>16</v>
      </c>
      <c r="J732" s="81">
        <v>3</v>
      </c>
      <c r="K732" s="81"/>
      <c r="L732" s="121">
        <f t="shared" si="141"/>
        <v>21</v>
      </c>
      <c r="M732" s="15">
        <f>SUM(L730:L732)</f>
        <v>129</v>
      </c>
      <c r="S732" s="62" t="s">
        <v>11348</v>
      </c>
      <c r="T732" s="63">
        <v>0</v>
      </c>
      <c r="U732" s="63">
        <v>0</v>
      </c>
      <c r="V732" s="63">
        <v>0</v>
      </c>
      <c r="W732" s="63">
        <v>1</v>
      </c>
      <c r="X732" s="63">
        <v>0</v>
      </c>
      <c r="Y732" s="63">
        <v>0</v>
      </c>
      <c r="Z732" s="62">
        <f t="shared" si="144"/>
        <v>1</v>
      </c>
    </row>
    <row r="733" spans="1:27">
      <c r="A733" s="68" t="s">
        <v>11750</v>
      </c>
      <c r="B733" s="123"/>
      <c r="C733" s="123">
        <v>1741</v>
      </c>
      <c r="D733" s="123">
        <v>1709</v>
      </c>
      <c r="E733" s="123">
        <f>SUM(E713:E732)</f>
        <v>100</v>
      </c>
      <c r="F733" s="123">
        <f t="shared" ref="F733:K733" si="145">SUM(F713:F732)</f>
        <v>219</v>
      </c>
      <c r="G733" s="123">
        <f t="shared" si="145"/>
        <v>144</v>
      </c>
      <c r="H733" s="123">
        <f t="shared" si="145"/>
        <v>326</v>
      </c>
      <c r="I733" s="123">
        <f t="shared" si="145"/>
        <v>902</v>
      </c>
      <c r="J733" s="123">
        <f t="shared" si="145"/>
        <v>18</v>
      </c>
      <c r="K733" s="123">
        <f t="shared" si="145"/>
        <v>0</v>
      </c>
      <c r="L733" s="123">
        <f>SUM(L713:L732)</f>
        <v>1709</v>
      </c>
      <c r="M733" s="15">
        <f>SUM(M713:M732)</f>
        <v>1709</v>
      </c>
      <c r="S733" s="56" t="s">
        <v>11349</v>
      </c>
      <c r="T733" s="80">
        <v>0</v>
      </c>
      <c r="U733" s="80">
        <v>1</v>
      </c>
      <c r="V733" s="80">
        <v>0</v>
      </c>
      <c r="W733" s="80">
        <v>3</v>
      </c>
      <c r="X733" s="80">
        <v>0</v>
      </c>
      <c r="Y733" s="80">
        <v>0</v>
      </c>
      <c r="Z733" s="17">
        <f t="shared" si="144"/>
        <v>4</v>
      </c>
    </row>
    <row r="734" spans="1:27">
      <c r="I734" s="13" t="s">
        <v>11889</v>
      </c>
      <c r="S734" s="17" t="s">
        <v>11350</v>
      </c>
      <c r="T734" s="81">
        <v>2</v>
      </c>
      <c r="U734" s="81">
        <v>3</v>
      </c>
      <c r="V734" s="81">
        <v>0</v>
      </c>
      <c r="W734" s="81">
        <v>14</v>
      </c>
      <c r="X734" s="81">
        <v>0</v>
      </c>
      <c r="Y734" s="81">
        <v>5</v>
      </c>
      <c r="Z734" s="17">
        <f t="shared" si="144"/>
        <v>24</v>
      </c>
    </row>
    <row r="735" spans="1:27">
      <c r="S735" s="56" t="s">
        <v>11351</v>
      </c>
      <c r="T735" s="80">
        <v>14</v>
      </c>
      <c r="U735" s="80">
        <v>11</v>
      </c>
      <c r="V735" s="80">
        <v>0</v>
      </c>
      <c r="W735" s="80">
        <v>28</v>
      </c>
      <c r="X735" s="80">
        <v>0</v>
      </c>
      <c r="Y735" s="80">
        <v>5</v>
      </c>
      <c r="Z735" s="17">
        <f t="shared" si="144"/>
        <v>58</v>
      </c>
    </row>
    <row r="736" spans="1:27">
      <c r="S736" s="17" t="s">
        <v>11352</v>
      </c>
      <c r="T736" s="81">
        <v>0</v>
      </c>
      <c r="U736" s="81">
        <v>0</v>
      </c>
      <c r="V736" s="81">
        <v>0</v>
      </c>
      <c r="W736" s="81">
        <v>103</v>
      </c>
      <c r="X736" s="81">
        <v>0</v>
      </c>
      <c r="Y736" s="81">
        <v>0</v>
      </c>
      <c r="Z736" s="17">
        <f t="shared" si="144"/>
        <v>103</v>
      </c>
      <c r="AA736" s="13">
        <f>SUM(Z728:Z736)</f>
        <v>192</v>
      </c>
    </row>
    <row r="737" spans="19:27">
      <c r="T737" s="104">
        <f>SUM(T728:T736)</f>
        <v>16</v>
      </c>
      <c r="U737" s="104">
        <f t="shared" ref="U737:Y737" si="146">SUM(U728:U736)</f>
        <v>15</v>
      </c>
      <c r="V737" s="104">
        <f t="shared" si="146"/>
        <v>0</v>
      </c>
      <c r="W737" s="104">
        <f t="shared" si="146"/>
        <v>151</v>
      </c>
      <c r="X737" s="104">
        <f t="shared" si="146"/>
        <v>0</v>
      </c>
      <c r="Y737" s="104">
        <f t="shared" si="146"/>
        <v>10</v>
      </c>
      <c r="Z737" s="62">
        <f>SUM(T737:Y737)</f>
        <v>192</v>
      </c>
    </row>
    <row r="741" spans="19:27">
      <c r="S741" s="17" t="s">
        <v>11753</v>
      </c>
      <c r="T741" s="17" t="s">
        <v>6276</v>
      </c>
      <c r="U741" s="17" t="s">
        <v>6446</v>
      </c>
      <c r="V741" s="17" t="s">
        <v>6288</v>
      </c>
      <c r="W741" s="17" t="s">
        <v>6311</v>
      </c>
      <c r="X741" s="17" t="s">
        <v>6437</v>
      </c>
      <c r="Y741" s="17" t="s">
        <v>11333</v>
      </c>
      <c r="Z741" s="17" t="s">
        <v>11754</v>
      </c>
    </row>
    <row r="742" spans="19:27">
      <c r="S742" s="17" t="s">
        <v>11344</v>
      </c>
      <c r="T742" s="22">
        <v>0</v>
      </c>
      <c r="U742" s="22">
        <v>0</v>
      </c>
      <c r="V742" s="22">
        <v>4</v>
      </c>
      <c r="W742" s="22">
        <v>0</v>
      </c>
      <c r="X742" s="22">
        <v>0</v>
      </c>
      <c r="Y742" s="22">
        <v>0</v>
      </c>
      <c r="Z742" s="17">
        <f>SUM(T742:W742)+Y742</f>
        <v>4</v>
      </c>
      <c r="AA742" s="17" t="s">
        <v>11344</v>
      </c>
    </row>
    <row r="743" spans="19:27">
      <c r="S743" s="56" t="s">
        <v>11345</v>
      </c>
      <c r="T743" s="57">
        <v>0</v>
      </c>
      <c r="U743" s="57">
        <v>0</v>
      </c>
      <c r="V743" s="57">
        <v>4</v>
      </c>
      <c r="W743" s="57">
        <v>1</v>
      </c>
      <c r="X743" s="57">
        <v>0</v>
      </c>
      <c r="Y743" s="57">
        <v>0</v>
      </c>
      <c r="Z743" s="17">
        <f t="shared" ref="Z743:Z748" si="147">SUM(T743:W743)+Y743</f>
        <v>5</v>
      </c>
      <c r="AA743" s="56" t="s">
        <v>11345</v>
      </c>
    </row>
    <row r="744" spans="19:27">
      <c r="S744" s="17" t="s">
        <v>11346</v>
      </c>
      <c r="T744" s="22">
        <v>0</v>
      </c>
      <c r="U744" s="22">
        <v>0</v>
      </c>
      <c r="V744" s="22">
        <v>4</v>
      </c>
      <c r="W744" s="22">
        <v>0</v>
      </c>
      <c r="X744" s="22">
        <v>0</v>
      </c>
      <c r="Y744" s="22">
        <v>0</v>
      </c>
      <c r="Z744" s="17">
        <f t="shared" si="147"/>
        <v>4</v>
      </c>
      <c r="AA744" s="17" t="s">
        <v>11346</v>
      </c>
    </row>
    <row r="745" spans="19:27">
      <c r="S745" s="56" t="s">
        <v>11347</v>
      </c>
      <c r="T745" s="57">
        <v>0</v>
      </c>
      <c r="U745" s="57">
        <v>0</v>
      </c>
      <c r="V745" s="57">
        <v>4</v>
      </c>
      <c r="W745" s="57">
        <v>0</v>
      </c>
      <c r="X745" s="57">
        <v>0</v>
      </c>
      <c r="Y745" s="57">
        <v>0</v>
      </c>
      <c r="Z745" s="17">
        <f t="shared" si="147"/>
        <v>4</v>
      </c>
      <c r="AA745" s="56" t="s">
        <v>11347</v>
      </c>
    </row>
    <row r="746" spans="19:27">
      <c r="S746" s="17" t="s">
        <v>11348</v>
      </c>
      <c r="T746" s="22">
        <v>0</v>
      </c>
      <c r="U746" s="22">
        <v>1</v>
      </c>
      <c r="V746" s="22">
        <v>4</v>
      </c>
      <c r="W746" s="22">
        <v>2</v>
      </c>
      <c r="X746" s="22">
        <v>0</v>
      </c>
      <c r="Y746" s="22">
        <v>0</v>
      </c>
      <c r="Z746" s="17">
        <f t="shared" si="147"/>
        <v>7</v>
      </c>
      <c r="AA746" s="17" t="s">
        <v>11348</v>
      </c>
    </row>
    <row r="747" spans="19:27">
      <c r="S747" s="56" t="s">
        <v>11349</v>
      </c>
      <c r="T747" s="57">
        <v>2</v>
      </c>
      <c r="U747" s="57">
        <v>3</v>
      </c>
      <c r="V747" s="57">
        <v>4</v>
      </c>
      <c r="W747" s="57">
        <v>13</v>
      </c>
      <c r="X747" s="57">
        <v>5</v>
      </c>
      <c r="Y747" s="57">
        <v>5</v>
      </c>
      <c r="Z747" s="17">
        <f t="shared" si="147"/>
        <v>27</v>
      </c>
      <c r="AA747" s="56" t="s">
        <v>11349</v>
      </c>
    </row>
    <row r="748" spans="19:27">
      <c r="S748" s="17" t="s">
        <v>11350</v>
      </c>
      <c r="T748" s="22">
        <v>12</v>
      </c>
      <c r="U748" s="22">
        <v>10</v>
      </c>
      <c r="V748" s="22">
        <v>4</v>
      </c>
      <c r="W748" s="22">
        <v>19</v>
      </c>
      <c r="X748" s="22">
        <v>54</v>
      </c>
      <c r="Y748" s="22">
        <v>0</v>
      </c>
      <c r="Z748" s="17">
        <f t="shared" si="147"/>
        <v>45</v>
      </c>
      <c r="AA748" s="17" t="s">
        <v>11350</v>
      </c>
    </row>
    <row r="749" spans="19:27">
      <c r="S749" s="56" t="s">
        <v>11351</v>
      </c>
      <c r="T749" s="57">
        <v>69</v>
      </c>
      <c r="U749" s="57">
        <v>190</v>
      </c>
      <c r="V749" s="57">
        <v>116</v>
      </c>
      <c r="W749" s="57">
        <v>134</v>
      </c>
      <c r="X749" s="57">
        <v>827</v>
      </c>
      <c r="Y749" s="57">
        <v>0</v>
      </c>
      <c r="Z749" s="17">
        <f t="shared" ref="Z749" si="148">SUM(T749:W749)+Y749</f>
        <v>509</v>
      </c>
      <c r="AA749" s="56" t="s">
        <v>11351</v>
      </c>
    </row>
    <row r="750" spans="19:27">
      <c r="S750" s="17" t="s">
        <v>11352</v>
      </c>
      <c r="T750" s="22">
        <v>1</v>
      </c>
      <c r="U750" s="22">
        <v>0</v>
      </c>
      <c r="V750" s="22">
        <v>0</v>
      </c>
      <c r="W750" s="22">
        <v>6</v>
      </c>
      <c r="X750" s="22">
        <v>16</v>
      </c>
      <c r="Y750" s="22">
        <v>3</v>
      </c>
      <c r="Z750" s="17">
        <f t="shared" ref="Z750" si="149">SUM(T750:W750)+Y750</f>
        <v>10</v>
      </c>
      <c r="AA750" s="17" t="s">
        <v>11352</v>
      </c>
    </row>
    <row r="751" spans="19:27">
      <c r="T751" s="13">
        <f>SUM(T742:T750)</f>
        <v>84</v>
      </c>
      <c r="U751" s="13">
        <f t="shared" ref="U751:Y751" si="150">SUM(U742:U750)</f>
        <v>204</v>
      </c>
      <c r="V751" s="13">
        <f t="shared" si="150"/>
        <v>144</v>
      </c>
      <c r="W751" s="13">
        <f t="shared" si="150"/>
        <v>175</v>
      </c>
      <c r="X751" s="13">
        <f t="shared" si="150"/>
        <v>902</v>
      </c>
      <c r="Y751" s="13">
        <f t="shared" si="150"/>
        <v>8</v>
      </c>
      <c r="Z751" s="17">
        <f>SUM(T751:W751)+Y751</f>
        <v>615</v>
      </c>
    </row>
    <row r="752" spans="19:27">
      <c r="Z752" s="13">
        <f>SUM(Z742:Z750)</f>
        <v>615</v>
      </c>
    </row>
    <row r="758" spans="1:26" ht="39.6">
      <c r="A758" s="43" t="s">
        <v>11836</v>
      </c>
      <c r="B758" s="43" t="s">
        <v>11356</v>
      </c>
      <c r="C758" s="43" t="s">
        <v>11332</v>
      </c>
      <c r="D758" s="119" t="s">
        <v>11739</v>
      </c>
      <c r="E758" s="44" t="s">
        <v>11740</v>
      </c>
      <c r="F758" s="43" t="s">
        <v>11741</v>
      </c>
      <c r="G758" s="43" t="s">
        <v>11742</v>
      </c>
      <c r="H758" s="43" t="s">
        <v>11743</v>
      </c>
      <c r="I758" s="43" t="s">
        <v>11744</v>
      </c>
      <c r="J758" s="43" t="s">
        <v>11872</v>
      </c>
      <c r="K758" s="45" t="s">
        <v>11745</v>
      </c>
      <c r="L758" s="58" t="s">
        <v>11746</v>
      </c>
      <c r="M758" s="19" t="s">
        <v>11890</v>
      </c>
      <c r="S758" s="13" t="s">
        <v>11836</v>
      </c>
    </row>
    <row r="759" spans="1:26">
      <c r="A759" s="122" t="s">
        <v>4324</v>
      </c>
      <c r="B759" s="122" t="s">
        <v>13</v>
      </c>
      <c r="C759" s="124">
        <v>4</v>
      </c>
      <c r="D759" s="22">
        <v>4</v>
      </c>
      <c r="E759" s="125">
        <v>0</v>
      </c>
      <c r="F759" s="124">
        <v>0</v>
      </c>
      <c r="G759" s="124">
        <v>0</v>
      </c>
      <c r="H759" s="124">
        <v>4</v>
      </c>
      <c r="I759" s="124">
        <v>0</v>
      </c>
      <c r="J759" s="124">
        <v>0</v>
      </c>
      <c r="K759" s="124">
        <v>0</v>
      </c>
      <c r="L759" s="121">
        <f t="shared" ref="L759:L773" si="151">SUM(E759:K759)</f>
        <v>4</v>
      </c>
      <c r="M759" s="15">
        <v>4</v>
      </c>
      <c r="S759" s="17" t="s">
        <v>11748</v>
      </c>
      <c r="T759" s="17" t="s">
        <v>6276</v>
      </c>
      <c r="U759" s="17" t="s">
        <v>6446</v>
      </c>
      <c r="V759" s="17" t="s">
        <v>6288</v>
      </c>
      <c r="W759" s="17" t="s">
        <v>6311</v>
      </c>
      <c r="X759" s="17" t="s">
        <v>6437</v>
      </c>
      <c r="Y759" s="17" t="s">
        <v>11333</v>
      </c>
      <c r="Z759" s="17" t="s">
        <v>11334</v>
      </c>
    </row>
    <row r="760" spans="1:26">
      <c r="A760" s="126" t="s">
        <v>2288</v>
      </c>
      <c r="B760" s="126" t="s">
        <v>2536</v>
      </c>
      <c r="C760" s="79">
        <v>4</v>
      </c>
      <c r="D760" s="57">
        <v>4</v>
      </c>
      <c r="E760" s="127">
        <v>0</v>
      </c>
      <c r="F760" s="79">
        <v>0</v>
      </c>
      <c r="G760" s="79">
        <v>0</v>
      </c>
      <c r="H760" s="79">
        <v>4</v>
      </c>
      <c r="I760" s="79">
        <v>0</v>
      </c>
      <c r="J760" s="79">
        <v>0</v>
      </c>
      <c r="K760" s="79">
        <v>0</v>
      </c>
      <c r="L760" s="121">
        <f t="shared" si="151"/>
        <v>4</v>
      </c>
      <c r="M760" s="15"/>
      <c r="S760" s="17" t="s">
        <v>11344</v>
      </c>
      <c r="T760" s="22">
        <v>0</v>
      </c>
      <c r="U760" s="22">
        <v>0</v>
      </c>
      <c r="V760" s="22">
        <v>0</v>
      </c>
      <c r="W760" s="22">
        <v>0</v>
      </c>
      <c r="X760" s="22">
        <v>0</v>
      </c>
      <c r="Y760" s="22">
        <v>0</v>
      </c>
      <c r="Z760" s="17">
        <f>SUM(T760:Y760)</f>
        <v>0</v>
      </c>
    </row>
    <row r="761" spans="1:26">
      <c r="A761" s="120" t="s">
        <v>2288</v>
      </c>
      <c r="B761" s="120" t="s">
        <v>1934</v>
      </c>
      <c r="C761" s="80">
        <v>1</v>
      </c>
      <c r="D761" s="57">
        <v>1</v>
      </c>
      <c r="E761" s="80">
        <v>0</v>
      </c>
      <c r="F761" s="80">
        <v>0</v>
      </c>
      <c r="G761" s="80">
        <v>0</v>
      </c>
      <c r="H761" s="80">
        <v>1</v>
      </c>
      <c r="I761" s="80">
        <v>0</v>
      </c>
      <c r="J761" s="80">
        <v>0</v>
      </c>
      <c r="K761" s="80">
        <v>0</v>
      </c>
      <c r="L761" s="121">
        <f t="shared" si="151"/>
        <v>1</v>
      </c>
      <c r="M761" s="15"/>
      <c r="S761" s="56" t="s">
        <v>11345</v>
      </c>
      <c r="T761" s="57">
        <v>0</v>
      </c>
      <c r="U761" s="57">
        <v>0</v>
      </c>
      <c r="V761" s="57">
        <v>0</v>
      </c>
      <c r="W761" s="57">
        <v>0</v>
      </c>
      <c r="X761" s="57">
        <v>0</v>
      </c>
      <c r="Y761" s="57">
        <v>0</v>
      </c>
      <c r="Z761" s="17">
        <f t="shared" ref="Z761:Z768" si="152">SUM(T761:Y761)</f>
        <v>0</v>
      </c>
    </row>
    <row r="762" spans="1:26">
      <c r="A762" s="120" t="s">
        <v>2288</v>
      </c>
      <c r="B762" s="120" t="s">
        <v>3470</v>
      </c>
      <c r="C762" s="80">
        <v>1</v>
      </c>
      <c r="D762" s="57">
        <v>1</v>
      </c>
      <c r="E762" s="80">
        <v>0</v>
      </c>
      <c r="F762" s="80">
        <v>0</v>
      </c>
      <c r="G762" s="80">
        <v>0</v>
      </c>
      <c r="H762" s="80">
        <v>1</v>
      </c>
      <c r="I762" s="80">
        <v>0</v>
      </c>
      <c r="J762" s="80">
        <v>0</v>
      </c>
      <c r="K762" s="80">
        <v>0</v>
      </c>
      <c r="L762" s="121">
        <f t="shared" si="151"/>
        <v>1</v>
      </c>
      <c r="M762" s="15"/>
      <c r="S762" s="17" t="s">
        <v>11346</v>
      </c>
      <c r="T762" s="22">
        <v>0</v>
      </c>
      <c r="U762" s="22">
        <v>0</v>
      </c>
      <c r="V762" s="22">
        <v>0</v>
      </c>
      <c r="W762" s="22">
        <v>0</v>
      </c>
      <c r="X762" s="22">
        <v>0</v>
      </c>
      <c r="Y762" s="22">
        <v>0</v>
      </c>
      <c r="Z762" s="17">
        <f t="shared" si="152"/>
        <v>0</v>
      </c>
    </row>
    <row r="763" spans="1:26">
      <c r="A763" s="120" t="s">
        <v>2288</v>
      </c>
      <c r="B763" s="120" t="s">
        <v>13</v>
      </c>
      <c r="C763" s="80">
        <v>27</v>
      </c>
      <c r="D763" s="57">
        <v>27</v>
      </c>
      <c r="E763" s="80">
        <v>1</v>
      </c>
      <c r="F763" s="80">
        <v>6</v>
      </c>
      <c r="G763" s="80">
        <v>1</v>
      </c>
      <c r="H763" s="80">
        <v>18</v>
      </c>
      <c r="I763" s="80">
        <v>1</v>
      </c>
      <c r="J763" s="80">
        <v>0</v>
      </c>
      <c r="K763" s="80">
        <v>0</v>
      </c>
      <c r="L763" s="121">
        <f t="shared" si="151"/>
        <v>27</v>
      </c>
      <c r="M763" s="15">
        <f>SUM(L760:L763)</f>
        <v>33</v>
      </c>
      <c r="S763" s="56" t="s">
        <v>11347</v>
      </c>
      <c r="T763" s="57">
        <v>0</v>
      </c>
      <c r="U763" s="57">
        <v>0</v>
      </c>
      <c r="V763" s="57">
        <v>0</v>
      </c>
      <c r="W763" s="57">
        <v>0</v>
      </c>
      <c r="X763" s="57">
        <v>0</v>
      </c>
      <c r="Y763" s="57">
        <v>0</v>
      </c>
      <c r="Z763" s="17">
        <f t="shared" si="152"/>
        <v>0</v>
      </c>
    </row>
    <row r="764" spans="1:26">
      <c r="A764" s="122" t="s">
        <v>5102</v>
      </c>
      <c r="B764" s="122" t="s">
        <v>2536</v>
      </c>
      <c r="C764" s="81">
        <v>27</v>
      </c>
      <c r="D764" s="22">
        <v>27</v>
      </c>
      <c r="E764" s="81">
        <v>0</v>
      </c>
      <c r="F764" s="81">
        <v>6</v>
      </c>
      <c r="G764" s="81">
        <v>1</v>
      </c>
      <c r="H764" s="81">
        <v>18</v>
      </c>
      <c r="I764" s="81">
        <v>1</v>
      </c>
      <c r="J764" s="81">
        <v>1</v>
      </c>
      <c r="K764" s="81">
        <v>0</v>
      </c>
      <c r="L764" s="121">
        <f t="shared" si="151"/>
        <v>27</v>
      </c>
      <c r="M764" s="15"/>
      <c r="S764" s="17" t="s">
        <v>11348</v>
      </c>
      <c r="T764" s="22">
        <v>0</v>
      </c>
      <c r="U764" s="22">
        <v>0</v>
      </c>
      <c r="V764" s="22">
        <v>0</v>
      </c>
      <c r="W764" s="22">
        <v>4</v>
      </c>
      <c r="X764" s="22">
        <v>0</v>
      </c>
      <c r="Y764" s="22">
        <v>0</v>
      </c>
      <c r="Z764" s="17">
        <f t="shared" si="152"/>
        <v>4</v>
      </c>
    </row>
    <row r="765" spans="1:26">
      <c r="A765" s="122" t="s">
        <v>5102</v>
      </c>
      <c r="B765" s="122" t="s">
        <v>1934</v>
      </c>
      <c r="C765" s="81">
        <v>6</v>
      </c>
      <c r="D765" s="22">
        <v>6</v>
      </c>
      <c r="E765" s="81">
        <v>0</v>
      </c>
      <c r="F765" s="81">
        <v>0</v>
      </c>
      <c r="G765" s="81">
        <v>0</v>
      </c>
      <c r="H765" s="81">
        <v>2</v>
      </c>
      <c r="I765" s="81">
        <v>4</v>
      </c>
      <c r="J765" s="81">
        <v>0</v>
      </c>
      <c r="K765" s="81">
        <v>0</v>
      </c>
      <c r="L765" s="121">
        <f t="shared" si="151"/>
        <v>6</v>
      </c>
      <c r="M765" s="15"/>
      <c r="S765" s="56" t="s">
        <v>11349</v>
      </c>
      <c r="T765" s="57">
        <v>1</v>
      </c>
      <c r="U765" s="57">
        <v>6</v>
      </c>
      <c r="V765" s="57">
        <v>1</v>
      </c>
      <c r="W765" s="57">
        <v>24</v>
      </c>
      <c r="X765" s="57">
        <v>1</v>
      </c>
      <c r="Y765" s="57">
        <v>0</v>
      </c>
      <c r="Z765" s="17">
        <f t="shared" si="152"/>
        <v>33</v>
      </c>
    </row>
    <row r="766" spans="1:26">
      <c r="A766" s="122" t="s">
        <v>5102</v>
      </c>
      <c r="B766" s="122" t="s">
        <v>13</v>
      </c>
      <c r="C766" s="81">
        <v>86</v>
      </c>
      <c r="D766" s="22">
        <v>85</v>
      </c>
      <c r="E766" s="81">
        <v>13</v>
      </c>
      <c r="F766" s="81">
        <v>10</v>
      </c>
      <c r="G766" s="81">
        <v>1</v>
      </c>
      <c r="H766" s="81">
        <v>28</v>
      </c>
      <c r="I766" s="81">
        <v>33</v>
      </c>
      <c r="J766" s="81">
        <v>0</v>
      </c>
      <c r="K766" s="81">
        <v>0</v>
      </c>
      <c r="L766" s="121">
        <f t="shared" si="151"/>
        <v>85</v>
      </c>
      <c r="M766" s="15">
        <f>SUM(L764:L766)</f>
        <v>118</v>
      </c>
      <c r="S766" s="17" t="s">
        <v>11350</v>
      </c>
      <c r="T766" s="22">
        <v>13</v>
      </c>
      <c r="U766" s="22">
        <v>16</v>
      </c>
      <c r="V766" s="22">
        <v>2</v>
      </c>
      <c r="W766" s="22">
        <v>48</v>
      </c>
      <c r="X766" s="22">
        <v>38</v>
      </c>
      <c r="Y766" s="22">
        <v>1</v>
      </c>
      <c r="Z766" s="17">
        <f t="shared" si="152"/>
        <v>118</v>
      </c>
    </row>
    <row r="767" spans="1:26">
      <c r="A767" s="120" t="s">
        <v>2282</v>
      </c>
      <c r="B767" s="120" t="s">
        <v>2536</v>
      </c>
      <c r="C767" s="80">
        <v>68</v>
      </c>
      <c r="D767" s="57">
        <v>68</v>
      </c>
      <c r="E767" s="80">
        <v>13</v>
      </c>
      <c r="F767" s="80">
        <v>13</v>
      </c>
      <c r="G767" s="80">
        <v>1</v>
      </c>
      <c r="H767" s="80">
        <v>38</v>
      </c>
      <c r="I767" s="80">
        <v>2</v>
      </c>
      <c r="J767" s="80">
        <v>1</v>
      </c>
      <c r="K767" s="80">
        <v>0</v>
      </c>
      <c r="L767" s="121">
        <f t="shared" si="151"/>
        <v>68</v>
      </c>
      <c r="M767" s="15"/>
      <c r="S767" s="56" t="s">
        <v>11351</v>
      </c>
      <c r="T767" s="57">
        <v>48</v>
      </c>
      <c r="U767" s="57">
        <v>524</v>
      </c>
      <c r="V767" s="57">
        <v>79</v>
      </c>
      <c r="W767" s="57">
        <v>260</v>
      </c>
      <c r="X767" s="57">
        <v>869</v>
      </c>
      <c r="Y767" s="57">
        <v>3</v>
      </c>
      <c r="Z767" s="17">
        <f t="shared" si="152"/>
        <v>1783</v>
      </c>
    </row>
    <row r="768" spans="1:26">
      <c r="A768" s="120" t="s">
        <v>2282</v>
      </c>
      <c r="B768" s="120" t="s">
        <v>1934</v>
      </c>
      <c r="C768" s="80">
        <v>127</v>
      </c>
      <c r="D768" s="57">
        <v>121</v>
      </c>
      <c r="E768" s="80">
        <v>0</v>
      </c>
      <c r="F768" s="80">
        <v>11</v>
      </c>
      <c r="G768" s="80">
        <v>3</v>
      </c>
      <c r="H768" s="80">
        <v>96</v>
      </c>
      <c r="I768" s="80">
        <v>11</v>
      </c>
      <c r="J768" s="80">
        <v>0</v>
      </c>
      <c r="K768" s="80">
        <v>0</v>
      </c>
      <c r="L768" s="121">
        <f t="shared" si="151"/>
        <v>121</v>
      </c>
      <c r="M768" s="15"/>
      <c r="S768" s="17" t="s">
        <v>11352</v>
      </c>
      <c r="T768" s="22">
        <v>0</v>
      </c>
      <c r="U768" s="22">
        <v>0</v>
      </c>
      <c r="V768" s="22">
        <v>0</v>
      </c>
      <c r="W768" s="22">
        <v>30</v>
      </c>
      <c r="X768" s="22">
        <v>0</v>
      </c>
      <c r="Y768" s="22">
        <v>0</v>
      </c>
      <c r="Z768" s="17">
        <f t="shared" si="152"/>
        <v>30</v>
      </c>
    </row>
    <row r="769" spans="1:27">
      <c r="A769" s="120" t="s">
        <v>2282</v>
      </c>
      <c r="B769" s="120" t="s">
        <v>6094</v>
      </c>
      <c r="C769" s="80">
        <v>6</v>
      </c>
      <c r="D769" s="57">
        <v>4</v>
      </c>
      <c r="E769" s="80">
        <v>0</v>
      </c>
      <c r="F769" s="80">
        <v>3</v>
      </c>
      <c r="G769" s="80">
        <v>0</v>
      </c>
      <c r="H769" s="80">
        <v>1</v>
      </c>
      <c r="I769" s="80">
        <v>0</v>
      </c>
      <c r="J769" s="80">
        <v>0</v>
      </c>
      <c r="K769" s="80">
        <v>0</v>
      </c>
      <c r="L769" s="121">
        <f t="shared" si="151"/>
        <v>4</v>
      </c>
      <c r="M769" s="15"/>
      <c r="T769" s="13">
        <f>SUM(T760:T768)</f>
        <v>62</v>
      </c>
      <c r="U769" s="13">
        <f t="shared" ref="U769:Y769" si="153">SUM(U760:U768)</f>
        <v>546</v>
      </c>
      <c r="V769" s="13">
        <f t="shared" si="153"/>
        <v>82</v>
      </c>
      <c r="W769" s="13">
        <f t="shared" si="153"/>
        <v>366</v>
      </c>
      <c r="X769" s="13">
        <f t="shared" si="153"/>
        <v>908</v>
      </c>
      <c r="Y769" s="13">
        <f t="shared" si="153"/>
        <v>4</v>
      </c>
      <c r="Z769" s="17">
        <f>SUM(T769:Y769)</f>
        <v>1968</v>
      </c>
    </row>
    <row r="770" spans="1:27">
      <c r="A770" s="120" t="s">
        <v>2282</v>
      </c>
      <c r="B770" s="120" t="s">
        <v>3470</v>
      </c>
      <c r="C770" s="80">
        <v>1</v>
      </c>
      <c r="D770" s="57">
        <v>1</v>
      </c>
      <c r="E770" s="80">
        <v>0</v>
      </c>
      <c r="F770" s="80">
        <v>1</v>
      </c>
      <c r="G770" s="80">
        <v>0</v>
      </c>
      <c r="H770" s="80">
        <v>0</v>
      </c>
      <c r="I770" s="80">
        <v>0</v>
      </c>
      <c r="J770" s="80">
        <v>0</v>
      </c>
      <c r="K770" s="80">
        <v>0</v>
      </c>
      <c r="L770" s="121">
        <f t="shared" si="151"/>
        <v>1</v>
      </c>
      <c r="M770" s="15"/>
    </row>
    <row r="771" spans="1:27">
      <c r="A771" s="120" t="s">
        <v>2282</v>
      </c>
      <c r="B771" s="120" t="s">
        <v>13</v>
      </c>
      <c r="C771" s="80">
        <v>1628</v>
      </c>
      <c r="D771" s="57">
        <v>1589</v>
      </c>
      <c r="E771" s="80">
        <v>35</v>
      </c>
      <c r="F771" s="80">
        <v>496</v>
      </c>
      <c r="G771" s="80">
        <v>75</v>
      </c>
      <c r="H771" s="80">
        <v>125</v>
      </c>
      <c r="I771" s="80">
        <v>856</v>
      </c>
      <c r="J771" s="80">
        <v>2</v>
      </c>
      <c r="K771" s="80">
        <v>0</v>
      </c>
      <c r="L771" s="121">
        <f t="shared" si="151"/>
        <v>1589</v>
      </c>
      <c r="M771" s="15">
        <f>SUM(L767:L771)</f>
        <v>1783</v>
      </c>
    </row>
    <row r="772" spans="1:27">
      <c r="A772" s="122" t="s">
        <v>318</v>
      </c>
      <c r="B772" s="122" t="s">
        <v>1934</v>
      </c>
      <c r="C772" s="81">
        <v>25</v>
      </c>
      <c r="D772" s="22">
        <v>25</v>
      </c>
      <c r="E772" s="81">
        <v>0</v>
      </c>
      <c r="F772" s="81">
        <v>0</v>
      </c>
      <c r="G772" s="81">
        <v>0</v>
      </c>
      <c r="H772" s="81">
        <v>25</v>
      </c>
      <c r="I772" s="81">
        <v>0</v>
      </c>
      <c r="J772" s="81">
        <v>0</v>
      </c>
      <c r="K772" s="81">
        <v>0</v>
      </c>
      <c r="L772" s="121">
        <f t="shared" si="151"/>
        <v>25</v>
      </c>
    </row>
    <row r="773" spans="1:27">
      <c r="A773" s="122" t="s">
        <v>318</v>
      </c>
      <c r="B773" s="122" t="s">
        <v>13</v>
      </c>
      <c r="C773" s="81">
        <v>5</v>
      </c>
      <c r="D773" s="22">
        <v>5</v>
      </c>
      <c r="E773" s="81">
        <v>0</v>
      </c>
      <c r="F773" s="81">
        <v>0</v>
      </c>
      <c r="G773" s="81">
        <v>0</v>
      </c>
      <c r="H773" s="81">
        <v>5</v>
      </c>
      <c r="I773" s="81">
        <v>0</v>
      </c>
      <c r="J773" s="81">
        <v>0</v>
      </c>
      <c r="K773" s="81">
        <v>0</v>
      </c>
      <c r="L773" s="121">
        <f t="shared" si="151"/>
        <v>5</v>
      </c>
      <c r="M773" s="15">
        <f>SUM(L772:L773)</f>
        <v>30</v>
      </c>
      <c r="S773" s="17" t="s">
        <v>11752</v>
      </c>
      <c r="T773" s="17" t="s">
        <v>6276</v>
      </c>
      <c r="U773" s="17" t="s">
        <v>6446</v>
      </c>
      <c r="V773" s="17" t="s">
        <v>6288</v>
      </c>
      <c r="W773" s="17" t="s">
        <v>6311</v>
      </c>
      <c r="X773" s="17" t="s">
        <v>6437</v>
      </c>
      <c r="Y773" s="17" t="s">
        <v>11333</v>
      </c>
      <c r="Z773" s="17" t="s">
        <v>11334</v>
      </c>
    </row>
    <row r="774" spans="1:27">
      <c r="A774" s="68" t="s">
        <v>11750</v>
      </c>
      <c r="B774" s="123"/>
      <c r="C774" s="123">
        <v>2016</v>
      </c>
      <c r="D774" s="123">
        <v>1968</v>
      </c>
      <c r="E774" s="123">
        <f>SUM(E759:E773)</f>
        <v>62</v>
      </c>
      <c r="F774" s="123">
        <f t="shared" ref="F774:K774" si="154">SUM(F759:F773)</f>
        <v>546</v>
      </c>
      <c r="G774" s="123">
        <f t="shared" si="154"/>
        <v>82</v>
      </c>
      <c r="H774" s="123">
        <f t="shared" si="154"/>
        <v>366</v>
      </c>
      <c r="I774" s="123">
        <f t="shared" si="154"/>
        <v>908</v>
      </c>
      <c r="J774" s="123">
        <f t="shared" si="154"/>
        <v>4</v>
      </c>
      <c r="K774" s="123">
        <f t="shared" si="154"/>
        <v>0</v>
      </c>
      <c r="L774" s="123">
        <f>SUM(L758:L773)</f>
        <v>1968</v>
      </c>
      <c r="M774" s="15">
        <f>SUM(M759:M773)</f>
        <v>1968</v>
      </c>
      <c r="S774" s="17" t="s">
        <v>11344</v>
      </c>
      <c r="T774" s="22">
        <v>0</v>
      </c>
      <c r="U774" s="22">
        <v>0</v>
      </c>
      <c r="V774" s="22">
        <v>0</v>
      </c>
      <c r="W774" s="22">
        <v>0</v>
      </c>
      <c r="X774" s="22">
        <v>0</v>
      </c>
      <c r="Y774" s="22">
        <v>0</v>
      </c>
      <c r="Z774" s="17">
        <f>SUM(T774:Y774)</f>
        <v>0</v>
      </c>
    </row>
    <row r="775" spans="1:27">
      <c r="I775" s="13" t="s">
        <v>11891</v>
      </c>
      <c r="S775" s="56" t="s">
        <v>11345</v>
      </c>
      <c r="T775" s="57">
        <v>0</v>
      </c>
      <c r="U775" s="57">
        <v>0</v>
      </c>
      <c r="V775" s="57">
        <v>0</v>
      </c>
      <c r="W775" s="59">
        <v>0</v>
      </c>
      <c r="X775" s="57">
        <v>0</v>
      </c>
      <c r="Y775" s="57">
        <v>0</v>
      </c>
      <c r="Z775" s="17">
        <f t="shared" ref="Z775:Z782" si="155">SUM(T775:Y775)</f>
        <v>0</v>
      </c>
    </row>
    <row r="776" spans="1:27">
      <c r="S776" s="17" t="s">
        <v>11346</v>
      </c>
      <c r="T776" s="78">
        <v>0</v>
      </c>
      <c r="U776" s="78">
        <v>0</v>
      </c>
      <c r="V776" s="78">
        <v>0</v>
      </c>
      <c r="W776" s="22">
        <v>0</v>
      </c>
      <c r="X776" s="78">
        <v>0</v>
      </c>
      <c r="Y776" s="78">
        <v>0</v>
      </c>
      <c r="Z776" s="17">
        <f t="shared" si="155"/>
        <v>0</v>
      </c>
    </row>
    <row r="777" spans="1:27">
      <c r="S777" s="56" t="s">
        <v>11347</v>
      </c>
      <c r="T777" s="79">
        <v>0</v>
      </c>
      <c r="U777" s="79">
        <v>0</v>
      </c>
      <c r="V777" s="79">
        <v>0</v>
      </c>
      <c r="W777" s="79">
        <v>0</v>
      </c>
      <c r="X777" s="79">
        <v>0</v>
      </c>
      <c r="Y777" s="79">
        <v>0</v>
      </c>
      <c r="Z777" s="17">
        <f t="shared" si="155"/>
        <v>0</v>
      </c>
    </row>
    <row r="778" spans="1:27">
      <c r="S778" s="62" t="s">
        <v>11348</v>
      </c>
      <c r="T778" s="63">
        <v>0</v>
      </c>
      <c r="U778" s="63">
        <v>0</v>
      </c>
      <c r="V778" s="63">
        <v>0</v>
      </c>
      <c r="W778" s="63">
        <v>0</v>
      </c>
      <c r="X778" s="63">
        <v>0</v>
      </c>
      <c r="Y778" s="63">
        <v>0</v>
      </c>
      <c r="Z778" s="62">
        <f t="shared" si="155"/>
        <v>0</v>
      </c>
    </row>
    <row r="779" spans="1:27">
      <c r="S779" s="56" t="s">
        <v>11349</v>
      </c>
      <c r="T779" s="80">
        <v>0</v>
      </c>
      <c r="U779" s="80">
        <v>0</v>
      </c>
      <c r="V779" s="80">
        <v>0</v>
      </c>
      <c r="W779" s="80">
        <v>4</v>
      </c>
      <c r="X779" s="80">
        <v>0</v>
      </c>
      <c r="Y779" s="80">
        <v>0</v>
      </c>
      <c r="Z779" s="17">
        <f t="shared" si="155"/>
        <v>4</v>
      </c>
    </row>
    <row r="780" spans="1:27">
      <c r="S780" s="17" t="s">
        <v>11350</v>
      </c>
      <c r="T780" s="81">
        <v>0</v>
      </c>
      <c r="U780" s="81">
        <v>6</v>
      </c>
      <c r="V780" s="81">
        <v>1</v>
      </c>
      <c r="W780" s="81">
        <v>18</v>
      </c>
      <c r="X780" s="81">
        <v>1</v>
      </c>
      <c r="Y780" s="81">
        <v>1</v>
      </c>
      <c r="Z780" s="17">
        <f t="shared" si="155"/>
        <v>27</v>
      </c>
    </row>
    <row r="781" spans="1:27">
      <c r="S781" s="56" t="s">
        <v>11351</v>
      </c>
      <c r="T781" s="80">
        <v>13</v>
      </c>
      <c r="U781" s="80">
        <v>13</v>
      </c>
      <c r="V781" s="80">
        <v>1</v>
      </c>
      <c r="W781" s="80">
        <v>38</v>
      </c>
      <c r="X781" s="80">
        <v>2</v>
      </c>
      <c r="Y781" s="80">
        <v>1</v>
      </c>
      <c r="Z781" s="17">
        <f t="shared" si="155"/>
        <v>68</v>
      </c>
    </row>
    <row r="782" spans="1:27">
      <c r="S782" s="17" t="s">
        <v>11352</v>
      </c>
      <c r="T782" s="81">
        <v>0</v>
      </c>
      <c r="U782" s="81">
        <v>0</v>
      </c>
      <c r="V782" s="81">
        <v>0</v>
      </c>
      <c r="W782" s="81">
        <v>0</v>
      </c>
      <c r="X782" s="81">
        <v>0</v>
      </c>
      <c r="Y782" s="81">
        <v>0</v>
      </c>
      <c r="Z782" s="17">
        <f t="shared" si="155"/>
        <v>0</v>
      </c>
      <c r="AA782" s="13">
        <f>SUM(Z774:Z782)</f>
        <v>99</v>
      </c>
    </row>
    <row r="783" spans="1:27">
      <c r="T783" s="104">
        <f>SUM(T774:T782)</f>
        <v>13</v>
      </c>
      <c r="U783" s="104">
        <f t="shared" ref="U783:Y783" si="156">SUM(U774:U782)</f>
        <v>19</v>
      </c>
      <c r="V783" s="104">
        <f t="shared" si="156"/>
        <v>2</v>
      </c>
      <c r="W783" s="104">
        <f t="shared" si="156"/>
        <v>60</v>
      </c>
      <c r="X783" s="104">
        <f t="shared" si="156"/>
        <v>3</v>
      </c>
      <c r="Y783" s="104">
        <f t="shared" si="156"/>
        <v>2</v>
      </c>
      <c r="Z783" s="62">
        <f>SUM(T783:Y783)</f>
        <v>99</v>
      </c>
    </row>
    <row r="787" spans="19:27">
      <c r="S787" s="17" t="s">
        <v>11753</v>
      </c>
      <c r="T787" s="17" t="s">
        <v>6276</v>
      </c>
      <c r="U787" s="17" t="s">
        <v>6446</v>
      </c>
      <c r="V787" s="17" t="s">
        <v>6288</v>
      </c>
      <c r="W787" s="17" t="s">
        <v>6311</v>
      </c>
      <c r="X787" s="17" t="s">
        <v>6437</v>
      </c>
      <c r="Y787" s="17" t="s">
        <v>11333</v>
      </c>
      <c r="Z787" s="17" t="s">
        <v>11754</v>
      </c>
    </row>
    <row r="788" spans="19:27">
      <c r="S788" s="17" t="s">
        <v>11344</v>
      </c>
      <c r="T788" s="22">
        <v>0</v>
      </c>
      <c r="U788" s="22">
        <v>0</v>
      </c>
      <c r="V788" s="22">
        <v>0</v>
      </c>
      <c r="W788" s="22">
        <v>0</v>
      </c>
      <c r="X788" s="22">
        <v>0</v>
      </c>
      <c r="Y788" s="22">
        <v>0</v>
      </c>
      <c r="Z788" s="17">
        <f>SUM(T788:W788)+Y788</f>
        <v>0</v>
      </c>
      <c r="AA788" s="17" t="s">
        <v>11344</v>
      </c>
    </row>
    <row r="789" spans="19:27">
      <c r="S789" s="56" t="s">
        <v>11345</v>
      </c>
      <c r="T789" s="57">
        <v>0</v>
      </c>
      <c r="U789" s="57">
        <v>0</v>
      </c>
      <c r="V789" s="57">
        <v>0</v>
      </c>
      <c r="W789" s="57">
        <v>0</v>
      </c>
      <c r="X789" s="57">
        <v>0</v>
      </c>
      <c r="Y789" s="57">
        <v>0</v>
      </c>
      <c r="Z789" s="17">
        <f t="shared" ref="Z789:Z794" si="157">SUM(T789:W789)+Y789</f>
        <v>0</v>
      </c>
      <c r="AA789" s="56" t="s">
        <v>11345</v>
      </c>
    </row>
    <row r="790" spans="19:27">
      <c r="S790" s="17" t="s">
        <v>11346</v>
      </c>
      <c r="T790" s="22">
        <v>0</v>
      </c>
      <c r="U790" s="22">
        <v>0</v>
      </c>
      <c r="V790" s="22">
        <v>0</v>
      </c>
      <c r="W790" s="22">
        <v>0</v>
      </c>
      <c r="X790" s="22">
        <v>0</v>
      </c>
      <c r="Y790" s="22">
        <v>0</v>
      </c>
      <c r="Z790" s="17">
        <f t="shared" si="157"/>
        <v>0</v>
      </c>
      <c r="AA790" s="17" t="s">
        <v>11346</v>
      </c>
    </row>
    <row r="791" spans="19:27">
      <c r="S791" s="56" t="s">
        <v>11347</v>
      </c>
      <c r="T791" s="57">
        <v>0</v>
      </c>
      <c r="U791" s="57">
        <v>0</v>
      </c>
      <c r="V791" s="57">
        <v>0</v>
      </c>
      <c r="W791" s="57">
        <v>0</v>
      </c>
      <c r="X791" s="57">
        <v>0</v>
      </c>
      <c r="Y791" s="57">
        <v>0</v>
      </c>
      <c r="Z791" s="17">
        <f t="shared" si="157"/>
        <v>0</v>
      </c>
      <c r="AA791" s="56" t="s">
        <v>11347</v>
      </c>
    </row>
    <row r="792" spans="19:27">
      <c r="S792" s="17" t="s">
        <v>11348</v>
      </c>
      <c r="T792" s="22">
        <v>0</v>
      </c>
      <c r="U792" s="22">
        <v>0</v>
      </c>
      <c r="V792" s="22">
        <v>0</v>
      </c>
      <c r="W792" s="22">
        <v>4</v>
      </c>
      <c r="X792" s="22">
        <v>0</v>
      </c>
      <c r="Y792" s="22">
        <v>0</v>
      </c>
      <c r="Z792" s="17">
        <f t="shared" si="157"/>
        <v>4</v>
      </c>
      <c r="AA792" s="17" t="s">
        <v>11348</v>
      </c>
    </row>
    <row r="793" spans="19:27">
      <c r="S793" s="56" t="s">
        <v>11349</v>
      </c>
      <c r="T793" s="57">
        <v>1</v>
      </c>
      <c r="U793" s="57">
        <v>6</v>
      </c>
      <c r="V793" s="57">
        <v>1</v>
      </c>
      <c r="W793" s="57">
        <v>20</v>
      </c>
      <c r="X793" s="57">
        <v>1</v>
      </c>
      <c r="Y793" s="57">
        <v>0</v>
      </c>
      <c r="Z793" s="17">
        <f t="shared" si="157"/>
        <v>28</v>
      </c>
      <c r="AA793" s="56" t="s">
        <v>11349</v>
      </c>
    </row>
    <row r="794" spans="19:27">
      <c r="S794" s="17" t="s">
        <v>11350</v>
      </c>
      <c r="T794" s="22">
        <v>13</v>
      </c>
      <c r="U794" s="22">
        <v>10</v>
      </c>
      <c r="V794" s="22">
        <v>1</v>
      </c>
      <c r="W794" s="22">
        <v>30</v>
      </c>
      <c r="X794" s="22">
        <v>37</v>
      </c>
      <c r="Y794" s="22">
        <v>0</v>
      </c>
      <c r="Z794" s="17">
        <f t="shared" si="157"/>
        <v>54</v>
      </c>
      <c r="AA794" s="17" t="s">
        <v>11350</v>
      </c>
    </row>
    <row r="795" spans="19:27">
      <c r="S795" s="56" t="s">
        <v>11351</v>
      </c>
      <c r="T795" s="57">
        <v>35</v>
      </c>
      <c r="U795" s="57">
        <v>511</v>
      </c>
      <c r="V795" s="57">
        <v>78</v>
      </c>
      <c r="W795" s="57">
        <v>222</v>
      </c>
      <c r="X795" s="57">
        <v>867</v>
      </c>
      <c r="Y795" s="57">
        <v>2</v>
      </c>
      <c r="Z795" s="17">
        <f t="shared" ref="Z795" si="158">SUM(T795:W795)+Y795</f>
        <v>848</v>
      </c>
      <c r="AA795" s="56" t="s">
        <v>11351</v>
      </c>
    </row>
    <row r="796" spans="19:27">
      <c r="S796" s="17" t="s">
        <v>11352</v>
      </c>
      <c r="T796" s="22">
        <v>0</v>
      </c>
      <c r="U796" s="22">
        <v>0</v>
      </c>
      <c r="V796" s="22">
        <v>0</v>
      </c>
      <c r="W796" s="22">
        <v>30</v>
      </c>
      <c r="X796" s="22">
        <v>0</v>
      </c>
      <c r="Y796" s="22">
        <v>0</v>
      </c>
      <c r="Z796" s="17">
        <f t="shared" ref="Z796" si="159">SUM(T796:W796)+Y796</f>
        <v>30</v>
      </c>
      <c r="AA796" s="17" t="s">
        <v>11352</v>
      </c>
    </row>
    <row r="797" spans="19:27">
      <c r="T797" s="13">
        <f>SUM(T788:T796)</f>
        <v>49</v>
      </c>
      <c r="U797" s="13">
        <f t="shared" ref="U797:Y797" si="160">SUM(U788:U796)</f>
        <v>527</v>
      </c>
      <c r="V797" s="13">
        <f t="shared" si="160"/>
        <v>80</v>
      </c>
      <c r="W797" s="13">
        <f t="shared" si="160"/>
        <v>306</v>
      </c>
      <c r="X797" s="13">
        <f t="shared" si="160"/>
        <v>905</v>
      </c>
      <c r="Y797" s="13">
        <f t="shared" si="160"/>
        <v>2</v>
      </c>
      <c r="Z797" s="17">
        <f>SUM(T797:W797)+Y797</f>
        <v>964</v>
      </c>
    </row>
    <row r="798" spans="19:27">
      <c r="Z798" s="13">
        <f>SUM(Z788:Z796)</f>
        <v>964</v>
      </c>
    </row>
    <row r="805" spans="1:26" ht="42" customHeight="1">
      <c r="A805" s="43" t="s">
        <v>11838</v>
      </c>
      <c r="B805" s="43" t="s">
        <v>11356</v>
      </c>
      <c r="C805" s="43" t="s">
        <v>11332</v>
      </c>
      <c r="D805" s="119" t="s">
        <v>11739</v>
      </c>
      <c r="E805" s="44" t="s">
        <v>11740</v>
      </c>
      <c r="F805" s="43" t="s">
        <v>11741</v>
      </c>
      <c r="G805" s="43" t="s">
        <v>11742</v>
      </c>
      <c r="H805" s="43" t="s">
        <v>11743</v>
      </c>
      <c r="I805" s="43" t="s">
        <v>11744</v>
      </c>
      <c r="J805" s="43" t="s">
        <v>11872</v>
      </c>
      <c r="K805" s="45" t="s">
        <v>11745</v>
      </c>
      <c r="L805" s="58" t="s">
        <v>11746</v>
      </c>
      <c r="M805" s="19" t="s">
        <v>11892</v>
      </c>
      <c r="S805" s="13" t="s">
        <v>11838</v>
      </c>
    </row>
    <row r="806" spans="1:26">
      <c r="A806" s="43" t="s">
        <v>11757</v>
      </c>
      <c r="B806" s="43" t="s">
        <v>13</v>
      </c>
      <c r="C806" s="124">
        <v>1</v>
      </c>
      <c r="D806" s="22">
        <v>1</v>
      </c>
      <c r="E806" s="125">
        <v>0</v>
      </c>
      <c r="F806" s="124">
        <v>0</v>
      </c>
      <c r="G806" s="124">
        <v>0</v>
      </c>
      <c r="H806" s="124">
        <v>1</v>
      </c>
      <c r="I806" s="124">
        <v>0</v>
      </c>
      <c r="J806" s="124">
        <v>0</v>
      </c>
      <c r="K806" s="124">
        <v>0</v>
      </c>
      <c r="L806" s="121">
        <f t="shared" ref="L806:L821" si="161">SUM(E806:K806)</f>
        <v>1</v>
      </c>
      <c r="M806" s="15">
        <v>1</v>
      </c>
      <c r="S806" s="17" t="s">
        <v>11748</v>
      </c>
      <c r="T806" s="17" t="s">
        <v>6276</v>
      </c>
      <c r="U806" s="17" t="s">
        <v>6446</v>
      </c>
      <c r="V806" s="17" t="s">
        <v>6288</v>
      </c>
      <c r="W806" s="17" t="s">
        <v>6311</v>
      </c>
      <c r="X806" s="17" t="s">
        <v>6437</v>
      </c>
      <c r="Y806" s="17" t="s">
        <v>11333</v>
      </c>
      <c r="Z806" s="17" t="s">
        <v>11334</v>
      </c>
    </row>
    <row r="807" spans="1:26">
      <c r="A807" s="126" t="s">
        <v>11758</v>
      </c>
      <c r="B807" s="126" t="s">
        <v>2536</v>
      </c>
      <c r="C807" s="79">
        <v>1</v>
      </c>
      <c r="D807" s="57">
        <v>1</v>
      </c>
      <c r="E807" s="127">
        <v>0</v>
      </c>
      <c r="F807" s="79">
        <v>0</v>
      </c>
      <c r="G807" s="79">
        <v>0</v>
      </c>
      <c r="H807" s="79">
        <v>1</v>
      </c>
      <c r="I807" s="79">
        <v>0</v>
      </c>
      <c r="J807" s="79">
        <v>0</v>
      </c>
      <c r="K807" s="79">
        <v>0</v>
      </c>
      <c r="L807" s="121">
        <f t="shared" si="161"/>
        <v>1</v>
      </c>
      <c r="M807" s="15"/>
      <c r="S807" s="17" t="s">
        <v>11344</v>
      </c>
      <c r="T807" s="22">
        <v>0</v>
      </c>
      <c r="U807" s="22">
        <v>0</v>
      </c>
      <c r="V807" s="22">
        <v>0</v>
      </c>
      <c r="W807" s="22">
        <v>0</v>
      </c>
      <c r="X807" s="22">
        <v>0</v>
      </c>
      <c r="Y807" s="22">
        <v>0</v>
      </c>
      <c r="Z807" s="17">
        <f>SUM(T807:Y807)</f>
        <v>0</v>
      </c>
    </row>
    <row r="808" spans="1:26">
      <c r="A808" s="122" t="s">
        <v>4324</v>
      </c>
      <c r="B808" s="122" t="s">
        <v>2536</v>
      </c>
      <c r="C808" s="78">
        <v>1</v>
      </c>
      <c r="D808" s="22">
        <v>1</v>
      </c>
      <c r="E808" s="128">
        <v>0</v>
      </c>
      <c r="F808" s="78">
        <v>0</v>
      </c>
      <c r="G808" s="78">
        <v>0</v>
      </c>
      <c r="H808" s="78">
        <v>1</v>
      </c>
      <c r="I808" s="78">
        <v>0</v>
      </c>
      <c r="J808" s="78">
        <v>0</v>
      </c>
      <c r="K808" s="78">
        <v>0</v>
      </c>
      <c r="L808" s="121">
        <f t="shared" si="161"/>
        <v>1</v>
      </c>
      <c r="M808" s="15"/>
      <c r="S808" s="56" t="s">
        <v>11345</v>
      </c>
      <c r="T808" s="57">
        <v>0</v>
      </c>
      <c r="U808" s="57">
        <v>0</v>
      </c>
      <c r="V808" s="57">
        <v>0</v>
      </c>
      <c r="W808" s="57">
        <v>0</v>
      </c>
      <c r="X808" s="57">
        <v>0</v>
      </c>
      <c r="Y808" s="57">
        <v>0</v>
      </c>
      <c r="Z808" s="17">
        <f t="shared" ref="Z808:Z814" si="162">SUM(T808:Y808)</f>
        <v>0</v>
      </c>
    </row>
    <row r="809" spans="1:26">
      <c r="A809" s="122" t="s">
        <v>4324</v>
      </c>
      <c r="B809" s="122" t="s">
        <v>13</v>
      </c>
      <c r="C809" s="78">
        <v>3</v>
      </c>
      <c r="D809" s="22">
        <v>3</v>
      </c>
      <c r="E809" s="128">
        <v>1</v>
      </c>
      <c r="F809" s="78">
        <v>0</v>
      </c>
      <c r="G809" s="78">
        <v>0</v>
      </c>
      <c r="H809" s="78">
        <v>2</v>
      </c>
      <c r="I809" s="78">
        <v>0</v>
      </c>
      <c r="J809" s="78">
        <v>0</v>
      </c>
      <c r="K809" s="78">
        <v>0</v>
      </c>
      <c r="L809" s="121">
        <f t="shared" si="161"/>
        <v>3</v>
      </c>
      <c r="M809" s="15">
        <v>5</v>
      </c>
      <c r="S809" s="17" t="s">
        <v>11346</v>
      </c>
      <c r="T809" s="22">
        <v>0</v>
      </c>
      <c r="U809" s="22">
        <v>0</v>
      </c>
      <c r="V809" s="22">
        <v>0</v>
      </c>
      <c r="W809" s="22">
        <v>1</v>
      </c>
      <c r="X809" s="22">
        <v>0</v>
      </c>
      <c r="Y809" s="22">
        <v>0</v>
      </c>
      <c r="Z809" s="17">
        <f t="shared" si="162"/>
        <v>1</v>
      </c>
    </row>
    <row r="810" spans="1:26">
      <c r="A810" s="120" t="s">
        <v>2288</v>
      </c>
      <c r="B810" s="120" t="s">
        <v>2536</v>
      </c>
      <c r="C810" s="80">
        <v>3</v>
      </c>
      <c r="D810" s="57">
        <v>3</v>
      </c>
      <c r="E810" s="80">
        <v>1</v>
      </c>
      <c r="F810" s="80">
        <v>0</v>
      </c>
      <c r="G810" s="80">
        <v>0</v>
      </c>
      <c r="H810" s="80">
        <v>2</v>
      </c>
      <c r="I810" s="80">
        <v>0</v>
      </c>
      <c r="J810" s="80">
        <v>0</v>
      </c>
      <c r="K810" s="80">
        <v>0</v>
      </c>
      <c r="L810" s="121">
        <f t="shared" si="161"/>
        <v>3</v>
      </c>
      <c r="M810" s="15"/>
      <c r="S810" s="56" t="s">
        <v>11347</v>
      </c>
      <c r="T810" s="57">
        <v>0</v>
      </c>
      <c r="U810" s="57">
        <v>0</v>
      </c>
      <c r="V810" s="57">
        <v>0</v>
      </c>
      <c r="W810" s="57">
        <v>1</v>
      </c>
      <c r="X810" s="57">
        <v>0</v>
      </c>
      <c r="Y810" s="57">
        <v>0</v>
      </c>
      <c r="Z810" s="17">
        <f t="shared" si="162"/>
        <v>1</v>
      </c>
    </row>
    <row r="811" spans="1:26">
      <c r="A811" s="120" t="s">
        <v>2288</v>
      </c>
      <c r="B811" s="120" t="s">
        <v>3470</v>
      </c>
      <c r="C811" s="80">
        <v>1</v>
      </c>
      <c r="D811" s="57">
        <v>1</v>
      </c>
      <c r="E811" s="80">
        <v>0</v>
      </c>
      <c r="F811" s="80">
        <v>0</v>
      </c>
      <c r="G811" s="80">
        <v>0</v>
      </c>
      <c r="H811" s="80">
        <v>1</v>
      </c>
      <c r="I811" s="80">
        <v>0</v>
      </c>
      <c r="J811" s="80">
        <v>0</v>
      </c>
      <c r="K811" s="80">
        <v>0</v>
      </c>
      <c r="L811" s="121">
        <f t="shared" si="161"/>
        <v>1</v>
      </c>
      <c r="M811" s="15"/>
      <c r="S811" s="17" t="s">
        <v>11348</v>
      </c>
      <c r="T811" s="22">
        <v>1</v>
      </c>
      <c r="U811" s="22">
        <v>0</v>
      </c>
      <c r="V811" s="22">
        <v>0</v>
      </c>
      <c r="W811" s="22">
        <v>3</v>
      </c>
      <c r="X811" s="22">
        <v>0</v>
      </c>
      <c r="Y811" s="22">
        <v>0</v>
      </c>
      <c r="Z811" s="17">
        <f t="shared" si="162"/>
        <v>4</v>
      </c>
    </row>
    <row r="812" spans="1:26">
      <c r="A812" s="120" t="s">
        <v>2288</v>
      </c>
      <c r="B812" s="120" t="s">
        <v>13</v>
      </c>
      <c r="C812" s="80">
        <v>31</v>
      </c>
      <c r="D812" s="57">
        <v>29</v>
      </c>
      <c r="E812" s="80">
        <v>4</v>
      </c>
      <c r="F812" s="80">
        <v>3</v>
      </c>
      <c r="G812" s="80">
        <v>1</v>
      </c>
      <c r="H812" s="80">
        <v>11</v>
      </c>
      <c r="I812" s="80">
        <v>8</v>
      </c>
      <c r="J812" s="80">
        <v>2</v>
      </c>
      <c r="K812" s="80">
        <v>0</v>
      </c>
      <c r="L812" s="121">
        <f t="shared" si="161"/>
        <v>29</v>
      </c>
      <c r="M812" s="15">
        <v>33</v>
      </c>
      <c r="S812" s="56" t="s">
        <v>11349</v>
      </c>
      <c r="T812" s="57">
        <v>5</v>
      </c>
      <c r="U812" s="57">
        <v>3</v>
      </c>
      <c r="V812" s="57">
        <v>1</v>
      </c>
      <c r="W812" s="57">
        <v>14</v>
      </c>
      <c r="X812" s="57">
        <v>8</v>
      </c>
      <c r="Y812" s="57">
        <v>2</v>
      </c>
      <c r="Z812" s="17">
        <f t="shared" si="162"/>
        <v>33</v>
      </c>
    </row>
    <row r="813" spans="1:26">
      <c r="A813" s="122" t="s">
        <v>5102</v>
      </c>
      <c r="B813" s="122" t="s">
        <v>2536</v>
      </c>
      <c r="C813" s="81">
        <v>24</v>
      </c>
      <c r="D813" s="22">
        <v>24</v>
      </c>
      <c r="E813" s="81">
        <v>5</v>
      </c>
      <c r="F813" s="81">
        <v>3</v>
      </c>
      <c r="G813" s="81">
        <v>1</v>
      </c>
      <c r="H813" s="81">
        <v>12</v>
      </c>
      <c r="I813" s="81">
        <v>1</v>
      </c>
      <c r="J813" s="81">
        <v>2</v>
      </c>
      <c r="K813" s="81">
        <v>0</v>
      </c>
      <c r="L813" s="121">
        <f t="shared" si="161"/>
        <v>24</v>
      </c>
      <c r="M813" s="15"/>
      <c r="S813" s="17" t="s">
        <v>11350</v>
      </c>
      <c r="T813" s="22">
        <v>17</v>
      </c>
      <c r="U813" s="22">
        <v>20</v>
      </c>
      <c r="V813" s="22">
        <v>3</v>
      </c>
      <c r="W813" s="22">
        <v>32</v>
      </c>
      <c r="X813" s="22">
        <v>59</v>
      </c>
      <c r="Y813" s="22">
        <v>2</v>
      </c>
      <c r="Z813" s="17">
        <f t="shared" si="162"/>
        <v>133</v>
      </c>
    </row>
    <row r="814" spans="1:26">
      <c r="A814" s="122" t="s">
        <v>5102</v>
      </c>
      <c r="B814" s="122" t="s">
        <v>1934</v>
      </c>
      <c r="C814" s="81">
        <v>4</v>
      </c>
      <c r="D814" s="22">
        <v>4</v>
      </c>
      <c r="E814" s="81">
        <v>0</v>
      </c>
      <c r="F814" s="81">
        <v>0</v>
      </c>
      <c r="G814" s="81">
        <v>0</v>
      </c>
      <c r="H814" s="81">
        <v>1</v>
      </c>
      <c r="I814" s="81">
        <v>3</v>
      </c>
      <c r="J814" s="81">
        <v>0</v>
      </c>
      <c r="K814" s="81">
        <v>0</v>
      </c>
      <c r="L814" s="121">
        <f t="shared" si="161"/>
        <v>4</v>
      </c>
      <c r="M814" s="15"/>
      <c r="S814" s="56" t="s">
        <v>11351</v>
      </c>
      <c r="T814" s="57">
        <v>66</v>
      </c>
      <c r="U814" s="57">
        <v>193</v>
      </c>
      <c r="V814" s="57">
        <v>78</v>
      </c>
      <c r="W814" s="57">
        <v>118</v>
      </c>
      <c r="X814" s="57">
        <v>599</v>
      </c>
      <c r="Y814" s="57">
        <v>14</v>
      </c>
      <c r="Z814" s="17">
        <f t="shared" si="162"/>
        <v>1068</v>
      </c>
    </row>
    <row r="815" spans="1:26">
      <c r="A815" s="122" t="s">
        <v>5102</v>
      </c>
      <c r="B815" s="122" t="s">
        <v>6094</v>
      </c>
      <c r="C815" s="81">
        <v>1</v>
      </c>
      <c r="D815" s="22">
        <v>1</v>
      </c>
      <c r="E815" s="81">
        <v>0</v>
      </c>
      <c r="F815" s="81">
        <v>1</v>
      </c>
      <c r="G815" s="81">
        <v>0</v>
      </c>
      <c r="H815" s="81">
        <v>0</v>
      </c>
      <c r="I815" s="81">
        <v>0</v>
      </c>
      <c r="J815" s="81">
        <v>0</v>
      </c>
      <c r="K815" s="81">
        <v>0</v>
      </c>
      <c r="L815" s="121">
        <f t="shared" si="161"/>
        <v>1</v>
      </c>
      <c r="M815" s="15"/>
      <c r="T815" s="13">
        <f>SUM(T807:T814)</f>
        <v>89</v>
      </c>
      <c r="U815" s="13">
        <f t="shared" ref="U815:Y815" si="163">SUM(U807:U814)</f>
        <v>216</v>
      </c>
      <c r="V815" s="13">
        <f t="shared" si="163"/>
        <v>82</v>
      </c>
      <c r="W815" s="13">
        <f t="shared" si="163"/>
        <v>169</v>
      </c>
      <c r="X815" s="13">
        <f t="shared" si="163"/>
        <v>666</v>
      </c>
      <c r="Y815" s="13">
        <f t="shared" si="163"/>
        <v>18</v>
      </c>
      <c r="Z815" s="17">
        <f>SUM(T815:Y815)</f>
        <v>1240</v>
      </c>
    </row>
    <row r="816" spans="1:26">
      <c r="A816" s="122" t="s">
        <v>5102</v>
      </c>
      <c r="B816" s="122" t="s">
        <v>13</v>
      </c>
      <c r="C816" s="81">
        <v>106</v>
      </c>
      <c r="D816" s="22">
        <v>104</v>
      </c>
      <c r="E816" s="81">
        <v>12</v>
      </c>
      <c r="F816" s="81">
        <v>16</v>
      </c>
      <c r="G816" s="81">
        <v>2</v>
      </c>
      <c r="H816" s="81">
        <v>19</v>
      </c>
      <c r="I816" s="81">
        <v>55</v>
      </c>
      <c r="J816" s="81">
        <v>0</v>
      </c>
      <c r="K816" s="81">
        <v>0</v>
      </c>
      <c r="L816" s="121">
        <f t="shared" si="161"/>
        <v>104</v>
      </c>
      <c r="M816" s="15">
        <f>SUM(L813:L816)</f>
        <v>133</v>
      </c>
    </row>
    <row r="817" spans="1:27">
      <c r="A817" s="120" t="s">
        <v>2282</v>
      </c>
      <c r="B817" s="120" t="s">
        <v>2536</v>
      </c>
      <c r="C817" s="80">
        <v>71</v>
      </c>
      <c r="D817" s="57">
        <v>69</v>
      </c>
      <c r="E817" s="80">
        <v>17</v>
      </c>
      <c r="F817" s="80">
        <v>19</v>
      </c>
      <c r="G817" s="80">
        <v>2</v>
      </c>
      <c r="H817" s="80">
        <v>27</v>
      </c>
      <c r="I817" s="80">
        <v>2</v>
      </c>
      <c r="J817" s="80">
        <v>2</v>
      </c>
      <c r="K817" s="80">
        <v>0</v>
      </c>
      <c r="L817" s="121">
        <f t="shared" si="161"/>
        <v>69</v>
      </c>
      <c r="M817" s="15"/>
    </row>
    <row r="818" spans="1:27">
      <c r="A818" s="120" t="s">
        <v>2282</v>
      </c>
      <c r="B818" s="120" t="s">
        <v>1934</v>
      </c>
      <c r="C818" s="80">
        <v>115</v>
      </c>
      <c r="D818" s="57">
        <v>93</v>
      </c>
      <c r="E818" s="80">
        <v>3</v>
      </c>
      <c r="F818" s="80">
        <v>40</v>
      </c>
      <c r="G818" s="80">
        <v>7</v>
      </c>
      <c r="H818" s="80">
        <v>30</v>
      </c>
      <c r="I818" s="80">
        <v>5</v>
      </c>
      <c r="J818" s="80">
        <v>8</v>
      </c>
      <c r="K818" s="80">
        <v>0</v>
      </c>
      <c r="L818" s="121">
        <f t="shared" si="161"/>
        <v>93</v>
      </c>
      <c r="M818" s="15"/>
      <c r="S818" s="17" t="s">
        <v>11752</v>
      </c>
      <c r="T818" s="17" t="s">
        <v>6276</v>
      </c>
      <c r="U818" s="17" t="s">
        <v>6446</v>
      </c>
      <c r="V818" s="17" t="s">
        <v>6288</v>
      </c>
      <c r="W818" s="17" t="s">
        <v>6311</v>
      </c>
      <c r="X818" s="17" t="s">
        <v>6437</v>
      </c>
      <c r="Y818" s="17" t="s">
        <v>11333</v>
      </c>
      <c r="Z818" s="17" t="s">
        <v>11334</v>
      </c>
    </row>
    <row r="819" spans="1:27">
      <c r="A819" s="120" t="s">
        <v>2282</v>
      </c>
      <c r="B819" s="120" t="s">
        <v>6094</v>
      </c>
      <c r="C819" s="80">
        <v>9</v>
      </c>
      <c r="D819" s="57">
        <v>8</v>
      </c>
      <c r="E819" s="80">
        <v>1</v>
      </c>
      <c r="F819" s="80">
        <v>6</v>
      </c>
      <c r="G819" s="80">
        <v>1</v>
      </c>
      <c r="H819" s="80">
        <v>0</v>
      </c>
      <c r="I819" s="80">
        <v>0</v>
      </c>
      <c r="J819" s="80">
        <v>0</v>
      </c>
      <c r="K819" s="80">
        <v>0</v>
      </c>
      <c r="L819" s="121">
        <f t="shared" si="161"/>
        <v>8</v>
      </c>
      <c r="M819" s="15"/>
      <c r="S819" s="17" t="s">
        <v>11344</v>
      </c>
      <c r="T819" s="22">
        <v>0</v>
      </c>
      <c r="U819" s="22">
        <v>0</v>
      </c>
      <c r="V819" s="22">
        <v>0</v>
      </c>
      <c r="W819" s="22">
        <v>0</v>
      </c>
      <c r="X819" s="22">
        <v>0</v>
      </c>
      <c r="Y819" s="22">
        <v>0</v>
      </c>
      <c r="Z819" s="17">
        <f>SUM(T819:Y819)</f>
        <v>0</v>
      </c>
    </row>
    <row r="820" spans="1:27">
      <c r="A820" s="120" t="s">
        <v>2282</v>
      </c>
      <c r="B820" s="120" t="s">
        <v>3470</v>
      </c>
      <c r="C820" s="80">
        <v>7</v>
      </c>
      <c r="D820" s="57">
        <v>7</v>
      </c>
      <c r="E820" s="80">
        <v>3</v>
      </c>
      <c r="F820" s="80">
        <v>3</v>
      </c>
      <c r="G820" s="80">
        <v>0</v>
      </c>
      <c r="H820" s="80">
        <v>1</v>
      </c>
      <c r="I820" s="80">
        <v>0</v>
      </c>
      <c r="J820" s="80">
        <v>0</v>
      </c>
      <c r="K820" s="80">
        <v>0</v>
      </c>
      <c r="L820" s="121">
        <f t="shared" si="161"/>
        <v>7</v>
      </c>
      <c r="M820" s="15"/>
      <c r="S820" s="56" t="s">
        <v>11345</v>
      </c>
      <c r="T820" s="57">
        <v>0</v>
      </c>
      <c r="U820" s="57">
        <v>0</v>
      </c>
      <c r="V820" s="57">
        <v>0</v>
      </c>
      <c r="W820" s="59">
        <v>0</v>
      </c>
      <c r="X820" s="57">
        <v>0</v>
      </c>
      <c r="Y820" s="57">
        <v>0</v>
      </c>
      <c r="Z820" s="17">
        <f t="shared" ref="Z820:Z826" si="164">SUM(T820:Y820)</f>
        <v>0</v>
      </c>
    </row>
    <row r="821" spans="1:27">
      <c r="A821" s="120" t="s">
        <v>2282</v>
      </c>
      <c r="B821" s="120" t="s">
        <v>13</v>
      </c>
      <c r="C821" s="80">
        <v>901</v>
      </c>
      <c r="D821" s="57">
        <v>891</v>
      </c>
      <c r="E821" s="80">
        <v>42</v>
      </c>
      <c r="F821" s="80">
        <v>125</v>
      </c>
      <c r="G821" s="80">
        <v>68</v>
      </c>
      <c r="H821" s="80">
        <v>60</v>
      </c>
      <c r="I821" s="80">
        <v>592</v>
      </c>
      <c r="J821" s="80">
        <v>4</v>
      </c>
      <c r="K821" s="80">
        <v>0</v>
      </c>
      <c r="L821" s="121">
        <f t="shared" si="161"/>
        <v>891</v>
      </c>
      <c r="M821" s="15">
        <f>SUM(L817:L821)</f>
        <v>1068</v>
      </c>
      <c r="S821" s="17" t="s">
        <v>11346</v>
      </c>
      <c r="T821" s="78">
        <v>0</v>
      </c>
      <c r="U821" s="78">
        <v>0</v>
      </c>
      <c r="V821" s="78">
        <v>0</v>
      </c>
      <c r="W821" s="22">
        <v>0</v>
      </c>
      <c r="X821" s="78">
        <v>0</v>
      </c>
      <c r="Y821" s="78">
        <v>0</v>
      </c>
      <c r="Z821" s="17">
        <f t="shared" si="164"/>
        <v>0</v>
      </c>
    </row>
    <row r="822" spans="1:27">
      <c r="A822" s="68" t="s">
        <v>11750</v>
      </c>
      <c r="B822" s="123"/>
      <c r="C822" s="123">
        <f t="shared" ref="C822:D822" si="165">SUM(C806:C821)</f>
        <v>1279</v>
      </c>
      <c r="D822" s="123">
        <f t="shared" si="165"/>
        <v>1240</v>
      </c>
      <c r="E822" s="123">
        <f>SUM(E806:E821)</f>
        <v>89</v>
      </c>
      <c r="F822" s="123">
        <f t="shared" ref="F822:L822" si="166">SUM(F806:F821)</f>
        <v>216</v>
      </c>
      <c r="G822" s="123">
        <f t="shared" si="166"/>
        <v>82</v>
      </c>
      <c r="H822" s="123">
        <f t="shared" si="166"/>
        <v>169</v>
      </c>
      <c r="I822" s="123">
        <f t="shared" si="166"/>
        <v>666</v>
      </c>
      <c r="J822" s="123">
        <f t="shared" si="166"/>
        <v>18</v>
      </c>
      <c r="K822" s="123">
        <f t="shared" si="166"/>
        <v>0</v>
      </c>
      <c r="L822" s="123">
        <f t="shared" si="166"/>
        <v>1240</v>
      </c>
      <c r="M822" s="15">
        <f>SUM(M806:M821)</f>
        <v>1240</v>
      </c>
      <c r="S822" s="56" t="s">
        <v>11347</v>
      </c>
      <c r="T822" s="79">
        <v>0</v>
      </c>
      <c r="U822" s="79">
        <v>0</v>
      </c>
      <c r="V822" s="79">
        <v>0</v>
      </c>
      <c r="W822" s="79">
        <v>1</v>
      </c>
      <c r="X822" s="79">
        <v>0</v>
      </c>
      <c r="Y822" s="79">
        <v>0</v>
      </c>
      <c r="Z822" s="17">
        <f t="shared" si="164"/>
        <v>1</v>
      </c>
    </row>
    <row r="823" spans="1:27">
      <c r="I823" s="13" t="s">
        <v>11893</v>
      </c>
      <c r="S823" s="62" t="s">
        <v>11348</v>
      </c>
      <c r="T823" s="63">
        <v>0</v>
      </c>
      <c r="U823" s="63">
        <v>0</v>
      </c>
      <c r="V823" s="63">
        <v>0</v>
      </c>
      <c r="W823" s="63">
        <v>1</v>
      </c>
      <c r="X823" s="63">
        <v>0</v>
      </c>
      <c r="Y823" s="63">
        <v>0</v>
      </c>
      <c r="Z823" s="62">
        <f t="shared" si="164"/>
        <v>1</v>
      </c>
    </row>
    <row r="824" spans="1:27">
      <c r="S824" s="56" t="s">
        <v>11349</v>
      </c>
      <c r="T824" s="80">
        <v>1</v>
      </c>
      <c r="U824" s="80">
        <v>0</v>
      </c>
      <c r="V824" s="80">
        <v>0</v>
      </c>
      <c r="W824" s="80">
        <v>2</v>
      </c>
      <c r="X824" s="80">
        <v>0</v>
      </c>
      <c r="Y824" s="80">
        <v>0</v>
      </c>
      <c r="Z824" s="17">
        <f t="shared" si="164"/>
        <v>3</v>
      </c>
    </row>
    <row r="825" spans="1:27">
      <c r="S825" s="17" t="s">
        <v>11350</v>
      </c>
      <c r="T825" s="81">
        <v>5</v>
      </c>
      <c r="U825" s="81">
        <v>3</v>
      </c>
      <c r="V825" s="81">
        <v>1</v>
      </c>
      <c r="W825" s="81">
        <v>12</v>
      </c>
      <c r="X825" s="81">
        <v>1</v>
      </c>
      <c r="Y825" s="81">
        <v>2</v>
      </c>
      <c r="Z825" s="17">
        <f t="shared" si="164"/>
        <v>24</v>
      </c>
    </row>
    <row r="826" spans="1:27">
      <c r="S826" s="56" t="s">
        <v>11351</v>
      </c>
      <c r="T826" s="80">
        <v>17</v>
      </c>
      <c r="U826" s="80">
        <v>19</v>
      </c>
      <c r="V826" s="80">
        <v>2</v>
      </c>
      <c r="W826" s="80">
        <v>27</v>
      </c>
      <c r="X826" s="80">
        <v>2</v>
      </c>
      <c r="Y826" s="80">
        <v>2</v>
      </c>
      <c r="Z826" s="17">
        <f t="shared" si="164"/>
        <v>69</v>
      </c>
      <c r="AA826" s="13">
        <f>SUM(Z819:Z826)</f>
        <v>98</v>
      </c>
    </row>
    <row r="827" spans="1:27">
      <c r="T827" s="104">
        <f>SUM(T819:T826)</f>
        <v>23</v>
      </c>
      <c r="U827" s="104">
        <f t="shared" ref="U827:Y827" si="167">SUM(U819:U826)</f>
        <v>22</v>
      </c>
      <c r="V827" s="104">
        <f t="shared" si="167"/>
        <v>3</v>
      </c>
      <c r="W827" s="104">
        <f t="shared" si="167"/>
        <v>43</v>
      </c>
      <c r="X827" s="104">
        <f t="shared" si="167"/>
        <v>3</v>
      </c>
      <c r="Y827" s="104">
        <f t="shared" si="167"/>
        <v>4</v>
      </c>
      <c r="Z827" s="62">
        <f>SUM(T827:Y827)</f>
        <v>98</v>
      </c>
    </row>
    <row r="832" spans="1:27">
      <c r="S832" s="17" t="s">
        <v>11753</v>
      </c>
      <c r="T832" s="17" t="s">
        <v>6276</v>
      </c>
      <c r="U832" s="17" t="s">
        <v>6446</v>
      </c>
      <c r="V832" s="17" t="s">
        <v>6288</v>
      </c>
      <c r="W832" s="17" t="s">
        <v>6311</v>
      </c>
      <c r="X832" s="17" t="s">
        <v>6437</v>
      </c>
      <c r="Y832" s="17" t="s">
        <v>11333</v>
      </c>
      <c r="Z832" s="17" t="s">
        <v>11754</v>
      </c>
    </row>
    <row r="833" spans="19:27">
      <c r="S833" s="17" t="s">
        <v>11344</v>
      </c>
      <c r="T833" s="22">
        <v>0</v>
      </c>
      <c r="U833" s="22">
        <v>0</v>
      </c>
      <c r="V833" s="22">
        <v>0</v>
      </c>
      <c r="W833" s="22">
        <v>0</v>
      </c>
      <c r="X833" s="22">
        <v>0</v>
      </c>
      <c r="Y833" s="22">
        <v>0</v>
      </c>
      <c r="Z833" s="17">
        <f>SUM(T833:W833)+Y833</f>
        <v>0</v>
      </c>
      <c r="AA833" s="17" t="s">
        <v>11344</v>
      </c>
    </row>
    <row r="834" spans="19:27">
      <c r="S834" s="56" t="s">
        <v>11345</v>
      </c>
      <c r="T834" s="57">
        <v>0</v>
      </c>
      <c r="U834" s="57">
        <v>0</v>
      </c>
      <c r="V834" s="57">
        <v>0</v>
      </c>
      <c r="W834" s="57">
        <v>0</v>
      </c>
      <c r="X834" s="57">
        <v>0</v>
      </c>
      <c r="Y834" s="57">
        <v>0</v>
      </c>
      <c r="Z834" s="17">
        <f t="shared" ref="Z834:Z839" si="168">SUM(T834:W834)+Y834</f>
        <v>0</v>
      </c>
      <c r="AA834" s="56" t="s">
        <v>11345</v>
      </c>
    </row>
    <row r="835" spans="19:27">
      <c r="S835" s="17" t="s">
        <v>11346</v>
      </c>
      <c r="T835" s="22">
        <v>0</v>
      </c>
      <c r="U835" s="22">
        <v>0</v>
      </c>
      <c r="V835" s="22">
        <v>0</v>
      </c>
      <c r="W835" s="22">
        <v>1</v>
      </c>
      <c r="X835" s="22">
        <v>0</v>
      </c>
      <c r="Y835" s="22">
        <v>0</v>
      </c>
      <c r="Z835" s="17">
        <f t="shared" si="168"/>
        <v>1</v>
      </c>
      <c r="AA835" s="17" t="s">
        <v>11346</v>
      </c>
    </row>
    <row r="836" spans="19:27">
      <c r="S836" s="56" t="s">
        <v>11347</v>
      </c>
      <c r="T836" s="57">
        <v>0</v>
      </c>
      <c r="U836" s="57">
        <v>0</v>
      </c>
      <c r="V836" s="57">
        <v>0</v>
      </c>
      <c r="W836" s="57">
        <v>0</v>
      </c>
      <c r="X836" s="57">
        <v>0</v>
      </c>
      <c r="Y836" s="57">
        <v>0</v>
      </c>
      <c r="Z836" s="17">
        <f t="shared" si="168"/>
        <v>0</v>
      </c>
      <c r="AA836" s="56" t="s">
        <v>11347</v>
      </c>
    </row>
    <row r="837" spans="19:27">
      <c r="S837" s="17" t="s">
        <v>11348</v>
      </c>
      <c r="T837" s="22">
        <v>1</v>
      </c>
      <c r="U837" s="22">
        <v>0</v>
      </c>
      <c r="V837" s="22">
        <v>0</v>
      </c>
      <c r="W837" s="22">
        <v>2</v>
      </c>
      <c r="X837" s="22">
        <v>0</v>
      </c>
      <c r="Y837" s="22">
        <v>0</v>
      </c>
      <c r="Z837" s="17">
        <f t="shared" si="168"/>
        <v>3</v>
      </c>
      <c r="AA837" s="17" t="s">
        <v>11348</v>
      </c>
    </row>
    <row r="838" spans="19:27">
      <c r="S838" s="56" t="s">
        <v>11349</v>
      </c>
      <c r="T838" s="57">
        <v>4</v>
      </c>
      <c r="U838" s="57">
        <v>3</v>
      </c>
      <c r="V838" s="57">
        <v>1</v>
      </c>
      <c r="W838" s="57">
        <v>12</v>
      </c>
      <c r="X838" s="57">
        <v>8</v>
      </c>
      <c r="Y838" s="57">
        <v>2</v>
      </c>
      <c r="Z838" s="17">
        <f t="shared" si="168"/>
        <v>22</v>
      </c>
      <c r="AA838" s="56" t="s">
        <v>11349</v>
      </c>
    </row>
    <row r="839" spans="19:27">
      <c r="S839" s="17" t="s">
        <v>11350</v>
      </c>
      <c r="T839" s="22">
        <v>12</v>
      </c>
      <c r="U839" s="22">
        <v>17</v>
      </c>
      <c r="V839" s="22">
        <v>2</v>
      </c>
      <c r="W839" s="22">
        <v>20</v>
      </c>
      <c r="X839" s="22">
        <v>58</v>
      </c>
      <c r="Y839" s="22">
        <v>0</v>
      </c>
      <c r="Z839" s="17">
        <f t="shared" si="168"/>
        <v>51</v>
      </c>
      <c r="AA839" s="17" t="s">
        <v>11350</v>
      </c>
    </row>
    <row r="840" spans="19:27">
      <c r="S840" s="56" t="s">
        <v>11351</v>
      </c>
      <c r="T840" s="57">
        <v>49</v>
      </c>
      <c r="U840" s="57">
        <v>174</v>
      </c>
      <c r="V840" s="57">
        <v>76</v>
      </c>
      <c r="W840" s="57">
        <v>91</v>
      </c>
      <c r="X840" s="57">
        <v>597</v>
      </c>
      <c r="Y840" s="57">
        <v>12</v>
      </c>
      <c r="Z840" s="17">
        <f t="shared" ref="Z840" si="169">SUM(T840:W840)+Y840</f>
        <v>402</v>
      </c>
      <c r="AA840" s="56" t="s">
        <v>11351</v>
      </c>
    </row>
    <row r="841" spans="19:27">
      <c r="T841" s="13">
        <f>SUM(T833:T840)</f>
        <v>66</v>
      </c>
      <c r="U841" s="13">
        <f t="shared" ref="U841:Y841" si="170">SUM(U833:U840)</f>
        <v>194</v>
      </c>
      <c r="V841" s="13">
        <f t="shared" si="170"/>
        <v>79</v>
      </c>
      <c r="W841" s="13">
        <f t="shared" si="170"/>
        <v>126</v>
      </c>
      <c r="X841" s="13">
        <f t="shared" si="170"/>
        <v>663</v>
      </c>
      <c r="Y841" s="13">
        <f t="shared" si="170"/>
        <v>14</v>
      </c>
      <c r="Z841" s="17">
        <f>SUM(T841:W841)+Y841</f>
        <v>479</v>
      </c>
    </row>
    <row r="853" spans="1:26" ht="39.6">
      <c r="A853" s="43" t="s">
        <v>11837</v>
      </c>
      <c r="B853" s="43" t="s">
        <v>11356</v>
      </c>
      <c r="C853" s="43" t="s">
        <v>11332</v>
      </c>
      <c r="D853" s="119" t="s">
        <v>11739</v>
      </c>
      <c r="E853" s="44" t="s">
        <v>11740</v>
      </c>
      <c r="F853" s="43" t="s">
        <v>11741</v>
      </c>
      <c r="G853" s="43" t="s">
        <v>11742</v>
      </c>
      <c r="H853" s="43" t="s">
        <v>11743</v>
      </c>
      <c r="I853" s="43" t="s">
        <v>11744</v>
      </c>
      <c r="J853" s="43" t="s">
        <v>11872</v>
      </c>
      <c r="K853" s="45" t="s">
        <v>11745</v>
      </c>
      <c r="L853" s="58" t="s">
        <v>11746</v>
      </c>
      <c r="M853" s="19" t="s">
        <v>11894</v>
      </c>
      <c r="S853" s="13" t="s">
        <v>11837</v>
      </c>
    </row>
    <row r="854" spans="1:26">
      <c r="A854" s="43" t="s">
        <v>11757</v>
      </c>
      <c r="B854" s="43" t="s">
        <v>1934</v>
      </c>
      <c r="C854" s="124">
        <v>2</v>
      </c>
      <c r="D854" s="22">
        <v>2</v>
      </c>
      <c r="E854" s="125">
        <v>0</v>
      </c>
      <c r="F854" s="124">
        <v>0</v>
      </c>
      <c r="G854" s="124">
        <v>0</v>
      </c>
      <c r="H854" s="124">
        <v>2</v>
      </c>
      <c r="I854" s="124">
        <v>0</v>
      </c>
      <c r="J854" s="124">
        <v>0</v>
      </c>
      <c r="K854" s="124">
        <v>0</v>
      </c>
      <c r="L854" s="121">
        <f t="shared" ref="L854:L864" si="171">SUM(E854:K854)</f>
        <v>2</v>
      </c>
      <c r="M854" s="47"/>
      <c r="S854" s="17" t="s">
        <v>11748</v>
      </c>
      <c r="T854" s="17" t="s">
        <v>6276</v>
      </c>
      <c r="U854" s="17" t="s">
        <v>6446</v>
      </c>
      <c r="V854" s="17" t="s">
        <v>6288</v>
      </c>
      <c r="W854" s="17" t="s">
        <v>6311</v>
      </c>
      <c r="X854" s="17" t="s">
        <v>6437</v>
      </c>
      <c r="Y854" s="17" t="s">
        <v>11333</v>
      </c>
      <c r="Z854" s="17" t="s">
        <v>11334</v>
      </c>
    </row>
    <row r="855" spans="1:26">
      <c r="A855" s="43" t="s">
        <v>11757</v>
      </c>
      <c r="B855" s="43" t="s">
        <v>13</v>
      </c>
      <c r="C855" s="124">
        <v>3</v>
      </c>
      <c r="D855" s="22">
        <v>3</v>
      </c>
      <c r="E855" s="125">
        <v>0</v>
      </c>
      <c r="F855" s="124">
        <v>1</v>
      </c>
      <c r="G855" s="124">
        <v>0</v>
      </c>
      <c r="H855" s="124">
        <v>2</v>
      </c>
      <c r="I855" s="124">
        <v>0</v>
      </c>
      <c r="J855" s="124">
        <v>0</v>
      </c>
      <c r="K855" s="124">
        <v>0</v>
      </c>
      <c r="L855" s="121">
        <f t="shared" si="171"/>
        <v>3</v>
      </c>
      <c r="M855" s="15">
        <v>5</v>
      </c>
      <c r="S855" s="17" t="s">
        <v>11344</v>
      </c>
      <c r="T855" s="22">
        <v>0</v>
      </c>
      <c r="U855" s="22">
        <v>0</v>
      </c>
      <c r="V855" s="22">
        <v>0</v>
      </c>
      <c r="W855" s="22">
        <v>0</v>
      </c>
      <c r="X855" s="22">
        <v>0</v>
      </c>
      <c r="Y855" s="22">
        <v>0</v>
      </c>
      <c r="Z855" s="17">
        <f>SUM(T855:Y855)</f>
        <v>0</v>
      </c>
    </row>
    <row r="856" spans="1:26">
      <c r="A856" s="126" t="s">
        <v>11758</v>
      </c>
      <c r="B856" s="126" t="s">
        <v>2536</v>
      </c>
      <c r="C856" s="79">
        <v>4</v>
      </c>
      <c r="D856" s="57">
        <v>4</v>
      </c>
      <c r="E856" s="127">
        <v>0</v>
      </c>
      <c r="F856" s="79">
        <v>1</v>
      </c>
      <c r="G856" s="79">
        <v>0</v>
      </c>
      <c r="H856" s="79">
        <v>3</v>
      </c>
      <c r="I856" s="79">
        <v>0</v>
      </c>
      <c r="J856" s="79">
        <v>0</v>
      </c>
      <c r="K856" s="79">
        <v>0</v>
      </c>
      <c r="L856" s="121">
        <f t="shared" si="171"/>
        <v>4</v>
      </c>
      <c r="M856" s="15"/>
      <c r="S856" s="56" t="s">
        <v>11345</v>
      </c>
      <c r="T856" s="57">
        <v>0</v>
      </c>
      <c r="U856" s="57">
        <v>0</v>
      </c>
      <c r="V856" s="57">
        <v>0</v>
      </c>
      <c r="W856" s="57">
        <v>0</v>
      </c>
      <c r="X856" s="57">
        <v>0</v>
      </c>
      <c r="Y856" s="57">
        <v>0</v>
      </c>
      <c r="Z856" s="17">
        <f t="shared" ref="Z856:Z862" si="172">SUM(T856:Y856)</f>
        <v>0</v>
      </c>
    </row>
    <row r="857" spans="1:26">
      <c r="A857" s="126" t="s">
        <v>11758</v>
      </c>
      <c r="B857" s="126" t="s">
        <v>1934</v>
      </c>
      <c r="C857" s="79">
        <v>1</v>
      </c>
      <c r="D857" s="57">
        <v>1</v>
      </c>
      <c r="E857" s="127">
        <v>0</v>
      </c>
      <c r="F857" s="79">
        <v>0</v>
      </c>
      <c r="G857" s="79">
        <v>0</v>
      </c>
      <c r="H857" s="79">
        <v>1</v>
      </c>
      <c r="I857" s="79">
        <v>0</v>
      </c>
      <c r="J857" s="79">
        <v>0</v>
      </c>
      <c r="K857" s="79">
        <v>0</v>
      </c>
      <c r="L857" s="121">
        <f t="shared" si="171"/>
        <v>1</v>
      </c>
      <c r="M857" s="15"/>
      <c r="S857" s="17" t="s">
        <v>11346</v>
      </c>
      <c r="T857" s="22">
        <v>0</v>
      </c>
      <c r="U857" s="22">
        <v>1</v>
      </c>
      <c r="V857" s="22">
        <v>0</v>
      </c>
      <c r="W857" s="22">
        <v>4</v>
      </c>
      <c r="X857" s="22">
        <v>0</v>
      </c>
      <c r="Y857" s="22">
        <v>0</v>
      </c>
      <c r="Z857" s="17">
        <f t="shared" si="172"/>
        <v>5</v>
      </c>
    </row>
    <row r="858" spans="1:26">
      <c r="A858" s="126" t="s">
        <v>11758</v>
      </c>
      <c r="B858" s="126" t="s">
        <v>13</v>
      </c>
      <c r="C858" s="79">
        <v>3</v>
      </c>
      <c r="D858" s="57">
        <v>3</v>
      </c>
      <c r="E858" s="127">
        <v>0</v>
      </c>
      <c r="F858" s="79">
        <v>2</v>
      </c>
      <c r="G858" s="79">
        <v>0</v>
      </c>
      <c r="H858" s="79">
        <v>1</v>
      </c>
      <c r="I858" s="79">
        <v>0</v>
      </c>
      <c r="J858" s="79">
        <v>0</v>
      </c>
      <c r="K858" s="79">
        <v>0</v>
      </c>
      <c r="L858" s="121">
        <f t="shared" si="171"/>
        <v>3</v>
      </c>
      <c r="M858" s="15">
        <v>8</v>
      </c>
      <c r="S858" s="56" t="s">
        <v>11347</v>
      </c>
      <c r="T858" s="57">
        <v>0</v>
      </c>
      <c r="U858" s="57">
        <v>3</v>
      </c>
      <c r="V858" s="57">
        <v>0</v>
      </c>
      <c r="W858" s="57">
        <v>5</v>
      </c>
      <c r="X858" s="57">
        <v>0</v>
      </c>
      <c r="Y858" s="57">
        <v>0</v>
      </c>
      <c r="Z858" s="17">
        <f t="shared" si="172"/>
        <v>8</v>
      </c>
    </row>
    <row r="859" spans="1:26">
      <c r="A859" s="122" t="s">
        <v>4324</v>
      </c>
      <c r="B859" s="122" t="s">
        <v>2536</v>
      </c>
      <c r="C859" s="78">
        <v>5</v>
      </c>
      <c r="D859" s="22">
        <v>5</v>
      </c>
      <c r="E859" s="128">
        <v>0</v>
      </c>
      <c r="F859" s="78">
        <v>2</v>
      </c>
      <c r="G859" s="78">
        <v>0</v>
      </c>
      <c r="H859" s="78">
        <v>3</v>
      </c>
      <c r="I859" s="78">
        <v>0</v>
      </c>
      <c r="J859" s="78">
        <v>0</v>
      </c>
      <c r="K859" s="78">
        <v>0</v>
      </c>
      <c r="L859" s="121">
        <f t="shared" si="171"/>
        <v>5</v>
      </c>
      <c r="M859" s="15"/>
      <c r="S859" s="17" t="s">
        <v>11348</v>
      </c>
      <c r="T859" s="22">
        <v>0</v>
      </c>
      <c r="U859" s="22">
        <v>3</v>
      </c>
      <c r="V859" s="22">
        <v>0</v>
      </c>
      <c r="W859" s="22">
        <v>10</v>
      </c>
      <c r="X859" s="22">
        <v>0</v>
      </c>
      <c r="Y859" s="22">
        <v>0</v>
      </c>
      <c r="Z859" s="17">
        <f t="shared" si="172"/>
        <v>13</v>
      </c>
    </row>
    <row r="860" spans="1:26">
      <c r="A860" s="122" t="s">
        <v>4324</v>
      </c>
      <c r="B860" s="122" t="s">
        <v>1934</v>
      </c>
      <c r="C860" s="78">
        <v>2</v>
      </c>
      <c r="D860" s="22">
        <v>2</v>
      </c>
      <c r="E860" s="128">
        <v>0</v>
      </c>
      <c r="F860" s="78">
        <v>0</v>
      </c>
      <c r="G860" s="78">
        <v>0</v>
      </c>
      <c r="H860" s="78">
        <v>2</v>
      </c>
      <c r="I860" s="78">
        <v>0</v>
      </c>
      <c r="J860" s="78">
        <v>0</v>
      </c>
      <c r="K860" s="78">
        <v>0</v>
      </c>
      <c r="L860" s="121">
        <f t="shared" si="171"/>
        <v>2</v>
      </c>
      <c r="M860" s="15"/>
      <c r="S860" s="56" t="s">
        <v>11349</v>
      </c>
      <c r="T860" s="57">
        <v>8</v>
      </c>
      <c r="U860" s="57">
        <v>11</v>
      </c>
      <c r="V860" s="57">
        <v>1</v>
      </c>
      <c r="W860" s="57">
        <v>42</v>
      </c>
      <c r="X860" s="57">
        <v>18</v>
      </c>
      <c r="Y860" s="57">
        <v>2</v>
      </c>
      <c r="Z860" s="17">
        <f t="shared" si="172"/>
        <v>82</v>
      </c>
    </row>
    <row r="861" spans="1:26">
      <c r="A861" s="122" t="s">
        <v>4324</v>
      </c>
      <c r="B861" s="122" t="s">
        <v>13</v>
      </c>
      <c r="C861" s="78">
        <v>6</v>
      </c>
      <c r="D861" s="22">
        <v>6</v>
      </c>
      <c r="E861" s="128">
        <v>0</v>
      </c>
      <c r="F861" s="78">
        <v>1</v>
      </c>
      <c r="G861" s="78">
        <v>0</v>
      </c>
      <c r="H861" s="78">
        <v>5</v>
      </c>
      <c r="I861" s="78">
        <v>0</v>
      </c>
      <c r="J861" s="78">
        <v>0</v>
      </c>
      <c r="K861" s="78">
        <v>0</v>
      </c>
      <c r="L861" s="121">
        <f t="shared" si="171"/>
        <v>6</v>
      </c>
      <c r="M861" s="15">
        <v>13</v>
      </c>
      <c r="S861" s="17" t="s">
        <v>11350</v>
      </c>
      <c r="T861" s="22">
        <v>24</v>
      </c>
      <c r="U861" s="22">
        <v>48</v>
      </c>
      <c r="V861" s="22">
        <v>3</v>
      </c>
      <c r="W861" s="22">
        <v>74</v>
      </c>
      <c r="X861" s="22">
        <v>133</v>
      </c>
      <c r="Y861" s="22">
        <v>6</v>
      </c>
      <c r="Z861" s="17">
        <f t="shared" si="172"/>
        <v>288</v>
      </c>
    </row>
    <row r="862" spans="1:26">
      <c r="A862" s="120" t="s">
        <v>2288</v>
      </c>
      <c r="B862" s="120" t="s">
        <v>2536</v>
      </c>
      <c r="C862" s="80">
        <v>8</v>
      </c>
      <c r="D862" s="57">
        <v>8</v>
      </c>
      <c r="E862" s="80">
        <v>0</v>
      </c>
      <c r="F862" s="80">
        <v>2</v>
      </c>
      <c r="G862" s="80">
        <v>0</v>
      </c>
      <c r="H862" s="80">
        <v>6</v>
      </c>
      <c r="I862" s="80">
        <v>0</v>
      </c>
      <c r="J862" s="80">
        <v>0</v>
      </c>
      <c r="K862" s="80">
        <v>0</v>
      </c>
      <c r="L862" s="121">
        <f t="shared" si="171"/>
        <v>8</v>
      </c>
      <c r="M862" s="15"/>
      <c r="S862" s="56" t="s">
        <v>11351</v>
      </c>
      <c r="T862" s="57">
        <v>86</v>
      </c>
      <c r="U862" s="57">
        <v>182</v>
      </c>
      <c r="V862" s="57">
        <v>74</v>
      </c>
      <c r="W862" s="57">
        <v>187</v>
      </c>
      <c r="X862" s="57">
        <v>432</v>
      </c>
      <c r="Y862" s="57">
        <v>15</v>
      </c>
      <c r="Z862" s="17">
        <f t="shared" si="172"/>
        <v>976</v>
      </c>
    </row>
    <row r="863" spans="1:26">
      <c r="A863" s="120" t="s">
        <v>2288</v>
      </c>
      <c r="B863" s="120" t="s">
        <v>1934</v>
      </c>
      <c r="C863" s="80">
        <v>3</v>
      </c>
      <c r="D863" s="57">
        <v>3</v>
      </c>
      <c r="E863" s="80">
        <v>0</v>
      </c>
      <c r="F863" s="80">
        <v>0</v>
      </c>
      <c r="G863" s="80">
        <v>0</v>
      </c>
      <c r="H863" s="80">
        <v>3</v>
      </c>
      <c r="I863" s="80">
        <v>0</v>
      </c>
      <c r="J863" s="80">
        <v>0</v>
      </c>
      <c r="K863" s="80">
        <v>0</v>
      </c>
      <c r="L863" s="121">
        <f t="shared" si="171"/>
        <v>3</v>
      </c>
      <c r="M863" s="15"/>
      <c r="T863" s="13">
        <f>SUM(T855:T862)</f>
        <v>118</v>
      </c>
      <c r="U863" s="13">
        <f t="shared" ref="U863:Y863" si="173">SUM(U855:U862)</f>
        <v>248</v>
      </c>
      <c r="V863" s="13">
        <f t="shared" si="173"/>
        <v>78</v>
      </c>
      <c r="W863" s="13">
        <f t="shared" si="173"/>
        <v>322</v>
      </c>
      <c r="X863" s="13">
        <f t="shared" si="173"/>
        <v>583</v>
      </c>
      <c r="Y863" s="13">
        <f t="shared" si="173"/>
        <v>23</v>
      </c>
      <c r="Z863" s="17">
        <f>SUM(T863:Y863)</f>
        <v>1372</v>
      </c>
    </row>
    <row r="864" spans="1:26">
      <c r="A864" s="120" t="s">
        <v>2288</v>
      </c>
      <c r="B864" s="120" t="s">
        <v>6094</v>
      </c>
      <c r="C864" s="80">
        <v>1</v>
      </c>
      <c r="D864" s="57">
        <v>1</v>
      </c>
      <c r="E864" s="80">
        <v>0</v>
      </c>
      <c r="F864" s="80">
        <v>1</v>
      </c>
      <c r="G864" s="80">
        <v>0</v>
      </c>
      <c r="H864" s="80">
        <v>0</v>
      </c>
      <c r="I864" s="80">
        <v>0</v>
      </c>
      <c r="J864" s="80">
        <v>0</v>
      </c>
      <c r="K864" s="80">
        <v>0</v>
      </c>
      <c r="L864" s="121">
        <f t="shared" si="171"/>
        <v>1</v>
      </c>
      <c r="M864" s="15"/>
    </row>
    <row r="865" spans="1:26">
      <c r="A865" s="120" t="s">
        <v>2288</v>
      </c>
      <c r="B865" s="120" t="s">
        <v>13</v>
      </c>
      <c r="C865" s="80">
        <v>72</v>
      </c>
      <c r="D865" s="57">
        <v>70</v>
      </c>
      <c r="E865" s="80">
        <v>8</v>
      </c>
      <c r="F865" s="80">
        <v>8</v>
      </c>
      <c r="G865" s="80">
        <v>1</v>
      </c>
      <c r="H865" s="80">
        <v>33</v>
      </c>
      <c r="I865" s="80">
        <v>18</v>
      </c>
      <c r="J865" s="80">
        <v>2</v>
      </c>
      <c r="K865" s="80">
        <v>0</v>
      </c>
      <c r="L865" s="121">
        <f t="shared" ref="L865:L874" si="174">SUM(E865:K865)</f>
        <v>70</v>
      </c>
      <c r="M865" s="15">
        <v>82</v>
      </c>
    </row>
    <row r="866" spans="1:26">
      <c r="A866" s="122" t="s">
        <v>5102</v>
      </c>
      <c r="B866" s="122" t="s">
        <v>2536</v>
      </c>
      <c r="C866" s="81">
        <v>53</v>
      </c>
      <c r="D866" s="22">
        <v>51</v>
      </c>
      <c r="E866" s="81">
        <v>8</v>
      </c>
      <c r="F866" s="81">
        <v>8</v>
      </c>
      <c r="G866" s="81">
        <v>1</v>
      </c>
      <c r="H866" s="81">
        <v>34</v>
      </c>
      <c r="I866" s="81">
        <v>0</v>
      </c>
      <c r="J866" s="81">
        <v>0</v>
      </c>
      <c r="K866" s="81">
        <v>0</v>
      </c>
      <c r="L866" s="121">
        <f t="shared" si="174"/>
        <v>51</v>
      </c>
      <c r="M866" s="15"/>
      <c r="S866" s="17" t="s">
        <v>11752</v>
      </c>
      <c r="T866" s="17" t="s">
        <v>6276</v>
      </c>
      <c r="U866" s="17" t="s">
        <v>6446</v>
      </c>
      <c r="V866" s="17" t="s">
        <v>6288</v>
      </c>
      <c r="W866" s="17" t="s">
        <v>6311</v>
      </c>
      <c r="X866" s="17" t="s">
        <v>6437</v>
      </c>
      <c r="Y866" s="17" t="s">
        <v>11333</v>
      </c>
      <c r="Z866" s="17" t="s">
        <v>11334</v>
      </c>
    </row>
    <row r="867" spans="1:26">
      <c r="A867" s="122" t="s">
        <v>5102</v>
      </c>
      <c r="B867" s="122" t="s">
        <v>1934</v>
      </c>
      <c r="C867" s="81">
        <v>21</v>
      </c>
      <c r="D867" s="22">
        <v>21</v>
      </c>
      <c r="E867" s="81">
        <v>0</v>
      </c>
      <c r="F867" s="81">
        <v>0</v>
      </c>
      <c r="G867" s="81">
        <v>0</v>
      </c>
      <c r="H867" s="81">
        <v>4</v>
      </c>
      <c r="I867" s="81">
        <v>17</v>
      </c>
      <c r="J867" s="81">
        <v>0</v>
      </c>
      <c r="K867" s="81">
        <v>0</v>
      </c>
      <c r="L867" s="121">
        <f t="shared" si="174"/>
        <v>21</v>
      </c>
      <c r="M867" s="15"/>
      <c r="S867" s="17" t="s">
        <v>11344</v>
      </c>
      <c r="T867" s="22">
        <v>0</v>
      </c>
      <c r="U867" s="22">
        <v>0</v>
      </c>
      <c r="V867" s="22">
        <v>0</v>
      </c>
      <c r="W867" s="22">
        <v>0</v>
      </c>
      <c r="X867" s="22">
        <v>0</v>
      </c>
      <c r="Y867" s="22">
        <v>0</v>
      </c>
      <c r="Z867" s="17">
        <f>SUM(T867:Y867)</f>
        <v>0</v>
      </c>
    </row>
    <row r="868" spans="1:26">
      <c r="A868" s="122" t="s">
        <v>5102</v>
      </c>
      <c r="B868" s="122" t="s">
        <v>6094</v>
      </c>
      <c r="C868" s="81">
        <v>12</v>
      </c>
      <c r="D868" s="22">
        <v>9</v>
      </c>
      <c r="E868" s="81">
        <v>0</v>
      </c>
      <c r="F868" s="81">
        <v>9</v>
      </c>
      <c r="G868" s="81">
        <v>0</v>
      </c>
      <c r="H868" s="81">
        <v>0</v>
      </c>
      <c r="I868" s="81">
        <v>0</v>
      </c>
      <c r="J868" s="81">
        <v>0</v>
      </c>
      <c r="K868" s="81">
        <v>0</v>
      </c>
      <c r="L868" s="121">
        <f t="shared" si="174"/>
        <v>9</v>
      </c>
      <c r="M868" s="15"/>
      <c r="S868" s="56" t="s">
        <v>11345</v>
      </c>
      <c r="T868" s="57">
        <v>0</v>
      </c>
      <c r="U868" s="57">
        <v>0</v>
      </c>
      <c r="V868" s="57">
        <v>0</v>
      </c>
      <c r="W868" s="59">
        <v>0</v>
      </c>
      <c r="X868" s="57">
        <v>0</v>
      </c>
      <c r="Y868" s="57">
        <v>0</v>
      </c>
      <c r="Z868" s="17">
        <f t="shared" ref="Z868:Z874" si="175">SUM(T868:Y868)</f>
        <v>0</v>
      </c>
    </row>
    <row r="869" spans="1:26">
      <c r="A869" s="122" t="s">
        <v>5102</v>
      </c>
      <c r="B869" s="122" t="s">
        <v>13</v>
      </c>
      <c r="C869" s="81">
        <v>207</v>
      </c>
      <c r="D869" s="22">
        <v>207</v>
      </c>
      <c r="E869" s="81">
        <v>16</v>
      </c>
      <c r="F869" s="81">
        <v>31</v>
      </c>
      <c r="G869" s="81">
        <v>2</v>
      </c>
      <c r="H869" s="81">
        <v>36</v>
      </c>
      <c r="I869" s="81">
        <v>116</v>
      </c>
      <c r="J869" s="81">
        <v>6</v>
      </c>
      <c r="K869" s="81">
        <v>0</v>
      </c>
      <c r="L869" s="121">
        <f t="shared" si="174"/>
        <v>207</v>
      </c>
      <c r="M869" s="15">
        <v>288</v>
      </c>
      <c r="S869" s="17" t="s">
        <v>11346</v>
      </c>
      <c r="T869" s="78">
        <v>0</v>
      </c>
      <c r="U869" s="78">
        <v>0</v>
      </c>
      <c r="V869" s="78">
        <v>0</v>
      </c>
      <c r="W869" s="78">
        <v>0</v>
      </c>
      <c r="X869" s="78">
        <v>0</v>
      </c>
      <c r="Y869" s="78">
        <v>0</v>
      </c>
      <c r="Z869" s="17">
        <f t="shared" si="175"/>
        <v>0</v>
      </c>
    </row>
    <row r="870" spans="1:26">
      <c r="A870" s="120" t="s">
        <v>2282</v>
      </c>
      <c r="B870" s="120" t="s">
        <v>2536</v>
      </c>
      <c r="C870" s="80">
        <v>129</v>
      </c>
      <c r="D870" s="57">
        <v>128</v>
      </c>
      <c r="E870" s="80">
        <v>24</v>
      </c>
      <c r="F870" s="80">
        <v>45</v>
      </c>
      <c r="G870" s="80">
        <v>1</v>
      </c>
      <c r="H870" s="80">
        <v>57</v>
      </c>
      <c r="I870" s="80">
        <v>0</v>
      </c>
      <c r="J870" s="80">
        <v>1</v>
      </c>
      <c r="K870" s="80">
        <v>0</v>
      </c>
      <c r="L870" s="121">
        <f t="shared" si="174"/>
        <v>128</v>
      </c>
      <c r="M870" s="15"/>
      <c r="S870" s="56" t="s">
        <v>11347</v>
      </c>
      <c r="T870" s="79">
        <v>0</v>
      </c>
      <c r="U870" s="79">
        <v>1</v>
      </c>
      <c r="V870" s="79">
        <v>0</v>
      </c>
      <c r="W870" s="79">
        <v>3</v>
      </c>
      <c r="X870" s="79">
        <v>0</v>
      </c>
      <c r="Y870" s="79">
        <v>0</v>
      </c>
      <c r="Z870" s="17">
        <f t="shared" si="175"/>
        <v>4</v>
      </c>
    </row>
    <row r="871" spans="1:26">
      <c r="A871" s="120" t="s">
        <v>2282</v>
      </c>
      <c r="B871" s="120" t="s">
        <v>1934</v>
      </c>
      <c r="C871" s="80">
        <v>238</v>
      </c>
      <c r="D871" s="57">
        <v>229</v>
      </c>
      <c r="E871" s="80">
        <v>40</v>
      </c>
      <c r="F871" s="80">
        <v>79</v>
      </c>
      <c r="G871" s="80">
        <v>21</v>
      </c>
      <c r="H871" s="80">
        <v>80</v>
      </c>
      <c r="I871" s="80">
        <v>0</v>
      </c>
      <c r="J871" s="80">
        <v>9</v>
      </c>
      <c r="K871" s="80">
        <v>0</v>
      </c>
      <c r="L871" s="121">
        <f t="shared" si="174"/>
        <v>229</v>
      </c>
      <c r="M871" s="15"/>
      <c r="S871" s="62" t="s">
        <v>11348</v>
      </c>
      <c r="T871" s="63">
        <v>0</v>
      </c>
      <c r="U871" s="63">
        <v>2</v>
      </c>
      <c r="V871" s="63">
        <v>0</v>
      </c>
      <c r="W871" s="63">
        <v>3</v>
      </c>
      <c r="X871" s="63">
        <v>0</v>
      </c>
      <c r="Y871" s="63">
        <v>0</v>
      </c>
      <c r="Z871" s="62">
        <f t="shared" si="175"/>
        <v>5</v>
      </c>
    </row>
    <row r="872" spans="1:26">
      <c r="A872" s="120" t="s">
        <v>2282</v>
      </c>
      <c r="B872" s="120" t="s">
        <v>6094</v>
      </c>
      <c r="C872" s="80">
        <v>9</v>
      </c>
      <c r="D872" s="57">
        <v>7</v>
      </c>
      <c r="E872" s="80">
        <v>0</v>
      </c>
      <c r="F872" s="80">
        <v>2</v>
      </c>
      <c r="G872" s="80">
        <v>4</v>
      </c>
      <c r="H872" s="80">
        <v>0</v>
      </c>
      <c r="I872" s="80">
        <v>0</v>
      </c>
      <c r="J872" s="80">
        <v>1</v>
      </c>
      <c r="K872" s="80">
        <v>0</v>
      </c>
      <c r="L872" s="121">
        <f t="shared" si="174"/>
        <v>7</v>
      </c>
      <c r="M872" s="15"/>
      <c r="S872" s="56" t="s">
        <v>11349</v>
      </c>
      <c r="T872" s="80">
        <v>0</v>
      </c>
      <c r="U872" s="80">
        <v>2</v>
      </c>
      <c r="V872" s="80">
        <v>0</v>
      </c>
      <c r="W872" s="80">
        <v>6</v>
      </c>
      <c r="X872" s="80">
        <v>0</v>
      </c>
      <c r="Y872" s="80">
        <v>0</v>
      </c>
      <c r="Z872" s="17">
        <f t="shared" si="175"/>
        <v>8</v>
      </c>
    </row>
    <row r="873" spans="1:26">
      <c r="A873" s="120" t="s">
        <v>2282</v>
      </c>
      <c r="B873" s="120" t="s">
        <v>3470</v>
      </c>
      <c r="C873" s="80">
        <v>3</v>
      </c>
      <c r="D873" s="57">
        <v>3</v>
      </c>
      <c r="E873" s="80">
        <v>0</v>
      </c>
      <c r="F873" s="80">
        <v>0</v>
      </c>
      <c r="G873" s="80">
        <v>2</v>
      </c>
      <c r="H873" s="80">
        <v>1</v>
      </c>
      <c r="I873" s="80">
        <v>0</v>
      </c>
      <c r="J873" s="80">
        <v>0</v>
      </c>
      <c r="K873" s="80">
        <v>0</v>
      </c>
      <c r="L873" s="121">
        <f t="shared" si="174"/>
        <v>3</v>
      </c>
      <c r="M873" s="15"/>
      <c r="S873" s="17" t="s">
        <v>11350</v>
      </c>
      <c r="T873" s="81">
        <v>8</v>
      </c>
      <c r="U873" s="81">
        <v>8</v>
      </c>
      <c r="V873" s="81">
        <v>1</v>
      </c>
      <c r="W873" s="81">
        <v>34</v>
      </c>
      <c r="X873" s="81">
        <v>0</v>
      </c>
      <c r="Y873" s="81">
        <v>0</v>
      </c>
      <c r="Z873" s="17">
        <f t="shared" si="175"/>
        <v>51</v>
      </c>
    </row>
    <row r="874" spans="1:26">
      <c r="A874" s="120" t="s">
        <v>2282</v>
      </c>
      <c r="B874" s="120" t="s">
        <v>13</v>
      </c>
      <c r="C874" s="80">
        <v>616</v>
      </c>
      <c r="D874" s="57">
        <v>609</v>
      </c>
      <c r="E874" s="80">
        <v>22</v>
      </c>
      <c r="F874" s="80">
        <v>56</v>
      </c>
      <c r="G874" s="80">
        <v>46</v>
      </c>
      <c r="H874" s="80">
        <v>49</v>
      </c>
      <c r="I874" s="80">
        <v>432</v>
      </c>
      <c r="J874" s="80">
        <v>4</v>
      </c>
      <c r="K874" s="80">
        <v>0</v>
      </c>
      <c r="L874" s="121">
        <f t="shared" si="174"/>
        <v>609</v>
      </c>
      <c r="M874" s="15">
        <v>976</v>
      </c>
      <c r="S874" s="56" t="s">
        <v>11351</v>
      </c>
      <c r="T874" s="80">
        <v>24</v>
      </c>
      <c r="U874" s="80">
        <v>45</v>
      </c>
      <c r="V874" s="80">
        <v>1</v>
      </c>
      <c r="W874" s="80">
        <v>57</v>
      </c>
      <c r="X874" s="80">
        <v>0</v>
      </c>
      <c r="Y874" s="80">
        <v>1</v>
      </c>
      <c r="Z874" s="17">
        <f t="shared" si="175"/>
        <v>128</v>
      </c>
    </row>
    <row r="875" spans="1:26">
      <c r="A875" s="68" t="s">
        <v>11750</v>
      </c>
      <c r="B875" s="123"/>
      <c r="C875" s="123">
        <f t="shared" ref="C875:M875" si="176">SUM(C854:C874)</f>
        <v>1398</v>
      </c>
      <c r="D875" s="123">
        <f t="shared" si="176"/>
        <v>1372</v>
      </c>
      <c r="E875" s="123">
        <f t="shared" si="176"/>
        <v>118</v>
      </c>
      <c r="F875" s="123">
        <f t="shared" si="176"/>
        <v>248</v>
      </c>
      <c r="G875" s="123">
        <f t="shared" si="176"/>
        <v>78</v>
      </c>
      <c r="H875" s="123">
        <f t="shared" si="176"/>
        <v>322</v>
      </c>
      <c r="I875" s="123">
        <f t="shared" si="176"/>
        <v>583</v>
      </c>
      <c r="J875" s="123">
        <f t="shared" si="176"/>
        <v>23</v>
      </c>
      <c r="K875" s="123">
        <f t="shared" si="176"/>
        <v>0</v>
      </c>
      <c r="L875" s="123">
        <f t="shared" si="176"/>
        <v>1372</v>
      </c>
      <c r="M875" s="15">
        <f t="shared" si="176"/>
        <v>1372</v>
      </c>
      <c r="N875" s="15"/>
      <c r="T875" s="104">
        <f>SUM(T867:T874)</f>
        <v>32</v>
      </c>
      <c r="U875" s="104">
        <f t="shared" ref="U875:Y875" si="177">SUM(U867:U874)</f>
        <v>58</v>
      </c>
      <c r="V875" s="104">
        <f t="shared" si="177"/>
        <v>2</v>
      </c>
      <c r="W875" s="104">
        <f t="shared" si="177"/>
        <v>103</v>
      </c>
      <c r="X875" s="104">
        <f t="shared" si="177"/>
        <v>0</v>
      </c>
      <c r="Y875" s="104">
        <f t="shared" si="177"/>
        <v>1</v>
      </c>
      <c r="Z875" s="62">
        <f>SUM(T875:Y875)</f>
        <v>196</v>
      </c>
    </row>
    <row r="876" spans="1:26">
      <c r="I876" s="13" t="s">
        <v>11895</v>
      </c>
    </row>
    <row r="880" spans="1:26">
      <c r="S880" s="17" t="s">
        <v>11753</v>
      </c>
      <c r="T880" s="17" t="s">
        <v>6276</v>
      </c>
      <c r="U880" s="17" t="s">
        <v>6446</v>
      </c>
      <c r="V880" s="17" t="s">
        <v>6288</v>
      </c>
      <c r="W880" s="17" t="s">
        <v>6311</v>
      </c>
      <c r="X880" s="17" t="s">
        <v>6437</v>
      </c>
      <c r="Y880" s="17" t="s">
        <v>11333</v>
      </c>
      <c r="Z880" s="17" t="s">
        <v>11754</v>
      </c>
    </row>
    <row r="881" spans="1:27">
      <c r="S881" s="17" t="s">
        <v>11344</v>
      </c>
      <c r="T881" s="22">
        <v>0</v>
      </c>
      <c r="U881" s="22">
        <v>0</v>
      </c>
      <c r="V881" s="22">
        <v>0</v>
      </c>
      <c r="W881" s="22">
        <v>0</v>
      </c>
      <c r="X881" s="22">
        <v>0</v>
      </c>
      <c r="Y881" s="22">
        <v>0</v>
      </c>
      <c r="Z881" s="17">
        <f>SUM(T881:W881)+Y881</f>
        <v>0</v>
      </c>
      <c r="AA881" s="17" t="s">
        <v>11344</v>
      </c>
    </row>
    <row r="882" spans="1:27">
      <c r="S882" s="56" t="s">
        <v>11345</v>
      </c>
      <c r="T882" s="57">
        <v>0</v>
      </c>
      <c r="U882" s="57">
        <v>0</v>
      </c>
      <c r="V882" s="57">
        <v>0</v>
      </c>
      <c r="W882" s="57">
        <v>0</v>
      </c>
      <c r="X882" s="57">
        <v>0</v>
      </c>
      <c r="Y882" s="57">
        <v>0</v>
      </c>
      <c r="Z882" s="17">
        <f t="shared" ref="Z882:Z887" si="178">SUM(T882:W882)+Y882</f>
        <v>0</v>
      </c>
      <c r="AA882" s="56" t="s">
        <v>11345</v>
      </c>
    </row>
    <row r="883" spans="1:27">
      <c r="S883" s="17" t="s">
        <v>11346</v>
      </c>
      <c r="T883" s="22">
        <v>0</v>
      </c>
      <c r="U883" s="22">
        <v>1</v>
      </c>
      <c r="V883" s="22">
        <v>0</v>
      </c>
      <c r="W883" s="22">
        <v>4</v>
      </c>
      <c r="X883" s="22">
        <v>0</v>
      </c>
      <c r="Y883" s="22">
        <v>0</v>
      </c>
      <c r="Z883" s="17">
        <f t="shared" si="178"/>
        <v>5</v>
      </c>
      <c r="AA883" s="17" t="s">
        <v>11346</v>
      </c>
    </row>
    <row r="884" spans="1:27">
      <c r="S884" s="56" t="s">
        <v>11347</v>
      </c>
      <c r="T884" s="57">
        <v>0</v>
      </c>
      <c r="U884" s="57">
        <v>2</v>
      </c>
      <c r="V884" s="57">
        <v>0</v>
      </c>
      <c r="W884" s="57">
        <v>2</v>
      </c>
      <c r="X884" s="57">
        <v>0</v>
      </c>
      <c r="Y884" s="57">
        <v>0</v>
      </c>
      <c r="Z884" s="17">
        <f t="shared" si="178"/>
        <v>4</v>
      </c>
      <c r="AA884" s="56" t="s">
        <v>11347</v>
      </c>
    </row>
    <row r="885" spans="1:27">
      <c r="S885" s="17" t="s">
        <v>11348</v>
      </c>
      <c r="T885" s="22">
        <v>0</v>
      </c>
      <c r="U885" s="22">
        <v>1</v>
      </c>
      <c r="V885" s="22">
        <v>0</v>
      </c>
      <c r="W885" s="22">
        <v>7</v>
      </c>
      <c r="X885" s="22">
        <v>0</v>
      </c>
      <c r="Y885" s="22">
        <v>0</v>
      </c>
      <c r="Z885" s="17">
        <f t="shared" si="178"/>
        <v>8</v>
      </c>
      <c r="AA885" s="17" t="s">
        <v>11348</v>
      </c>
    </row>
    <row r="886" spans="1:27">
      <c r="S886" s="56" t="s">
        <v>11349</v>
      </c>
      <c r="T886" s="57">
        <v>8</v>
      </c>
      <c r="U886" s="57">
        <v>9</v>
      </c>
      <c r="V886" s="57">
        <v>1</v>
      </c>
      <c r="W886" s="57">
        <v>36</v>
      </c>
      <c r="X886" s="57">
        <v>18</v>
      </c>
      <c r="Y886" s="57">
        <v>2</v>
      </c>
      <c r="Z886" s="17">
        <f t="shared" si="178"/>
        <v>56</v>
      </c>
      <c r="AA886" s="56" t="s">
        <v>11349</v>
      </c>
    </row>
    <row r="887" spans="1:27">
      <c r="S887" s="17" t="s">
        <v>11350</v>
      </c>
      <c r="T887" s="22">
        <v>16</v>
      </c>
      <c r="U887" s="22">
        <v>40</v>
      </c>
      <c r="V887" s="22">
        <v>2</v>
      </c>
      <c r="W887" s="22">
        <v>40</v>
      </c>
      <c r="X887" s="22">
        <v>133</v>
      </c>
      <c r="Y887" s="22">
        <v>6</v>
      </c>
      <c r="Z887" s="17">
        <f t="shared" si="178"/>
        <v>104</v>
      </c>
      <c r="AA887" s="17" t="s">
        <v>11350</v>
      </c>
    </row>
    <row r="888" spans="1:27">
      <c r="S888" s="56" t="s">
        <v>11351</v>
      </c>
      <c r="T888" s="57">
        <v>62</v>
      </c>
      <c r="U888" s="57">
        <v>137</v>
      </c>
      <c r="V888" s="57">
        <v>73</v>
      </c>
      <c r="W888" s="57">
        <v>130</v>
      </c>
      <c r="X888" s="57">
        <v>432</v>
      </c>
      <c r="Y888" s="57">
        <v>14</v>
      </c>
      <c r="Z888" s="17">
        <f t="shared" ref="Z888" si="179">SUM(T888:W888)+Y888</f>
        <v>416</v>
      </c>
      <c r="AA888" s="56" t="s">
        <v>11351</v>
      </c>
    </row>
    <row r="889" spans="1:27">
      <c r="T889" s="13">
        <f>SUM(T881:T888)</f>
        <v>86</v>
      </c>
      <c r="U889" s="13">
        <f t="shared" ref="U889:Y889" si="180">SUM(U881:U888)</f>
        <v>190</v>
      </c>
      <c r="V889" s="13">
        <f t="shared" si="180"/>
        <v>76</v>
      </c>
      <c r="W889" s="13">
        <f t="shared" si="180"/>
        <v>219</v>
      </c>
      <c r="X889" s="13">
        <f t="shared" si="180"/>
        <v>583</v>
      </c>
      <c r="Y889" s="13">
        <f t="shared" si="180"/>
        <v>22</v>
      </c>
      <c r="Z889" s="17">
        <f>SUM(T889:W889)+Y889</f>
        <v>593</v>
      </c>
    </row>
    <row r="893" spans="1:27" ht="39.6">
      <c r="A893" s="43" t="s">
        <v>11896</v>
      </c>
      <c r="B893" s="43" t="s">
        <v>11356</v>
      </c>
      <c r="C893" s="43" t="s">
        <v>11332</v>
      </c>
      <c r="D893" s="43" t="s">
        <v>11739</v>
      </c>
      <c r="E893" s="43" t="s">
        <v>11740</v>
      </c>
      <c r="F893" s="43" t="s">
        <v>11741</v>
      </c>
      <c r="G893" s="43" t="s">
        <v>11742</v>
      </c>
      <c r="H893" s="43" t="s">
        <v>11743</v>
      </c>
      <c r="I893" s="43" t="s">
        <v>11744</v>
      </c>
      <c r="J893" s="43" t="s">
        <v>11872</v>
      </c>
      <c r="K893" s="45" t="s">
        <v>11745</v>
      </c>
      <c r="L893" s="58" t="s">
        <v>11746</v>
      </c>
      <c r="M893" s="19" t="s">
        <v>11897</v>
      </c>
      <c r="S893" s="13" t="s">
        <v>11896</v>
      </c>
    </row>
    <row r="894" spans="1:27">
      <c r="A894" s="43" t="s">
        <v>11757</v>
      </c>
      <c r="B894" s="43" t="s">
        <v>1934</v>
      </c>
      <c r="C894" s="124">
        <v>1</v>
      </c>
      <c r="D894" s="124">
        <v>1</v>
      </c>
      <c r="E894" s="124">
        <v>0</v>
      </c>
      <c r="F894" s="124">
        <v>0</v>
      </c>
      <c r="G894" s="124">
        <v>0</v>
      </c>
      <c r="H894" s="124">
        <v>1</v>
      </c>
      <c r="I894" s="124">
        <v>0</v>
      </c>
      <c r="J894" s="124">
        <v>0</v>
      </c>
      <c r="K894" s="124">
        <v>0</v>
      </c>
      <c r="L894" s="121">
        <f t="shared" ref="L894:L912" si="181">SUM(E894:K894)</f>
        <v>1</v>
      </c>
      <c r="M894" s="47"/>
      <c r="S894" s="17" t="s">
        <v>11748</v>
      </c>
      <c r="T894" s="17" t="s">
        <v>6276</v>
      </c>
      <c r="U894" s="17" t="s">
        <v>6446</v>
      </c>
      <c r="V894" s="17" t="s">
        <v>6288</v>
      </c>
      <c r="W894" s="17" t="s">
        <v>6311</v>
      </c>
      <c r="X894" s="17" t="s">
        <v>6437</v>
      </c>
      <c r="Y894" s="17" t="s">
        <v>11333</v>
      </c>
      <c r="Z894" s="17" t="s">
        <v>11334</v>
      </c>
    </row>
    <row r="895" spans="1:27">
      <c r="A895" s="43" t="s">
        <v>11757</v>
      </c>
      <c r="B895" s="43" t="s">
        <v>13</v>
      </c>
      <c r="C895" s="124">
        <v>1</v>
      </c>
      <c r="D895" s="124">
        <v>1</v>
      </c>
      <c r="E895" s="124">
        <v>0</v>
      </c>
      <c r="F895" s="124">
        <v>0</v>
      </c>
      <c r="G895" s="124">
        <v>0</v>
      </c>
      <c r="H895" s="124">
        <v>1</v>
      </c>
      <c r="I895" s="124">
        <v>0</v>
      </c>
      <c r="J895" s="124">
        <v>0</v>
      </c>
      <c r="K895" s="124">
        <v>0</v>
      </c>
      <c r="L895" s="121">
        <f t="shared" si="181"/>
        <v>1</v>
      </c>
      <c r="M895" s="15">
        <v>2</v>
      </c>
      <c r="S895" s="17" t="s">
        <v>11344</v>
      </c>
      <c r="T895" s="22">
        <v>0</v>
      </c>
      <c r="U895" s="22">
        <v>0</v>
      </c>
      <c r="V895" s="22">
        <v>0</v>
      </c>
      <c r="W895" s="22">
        <v>0</v>
      </c>
      <c r="X895" s="22">
        <v>0</v>
      </c>
      <c r="Y895" s="22">
        <v>0</v>
      </c>
      <c r="Z895" s="17">
        <f>SUM(T895:Y895)</f>
        <v>0</v>
      </c>
    </row>
    <row r="896" spans="1:27">
      <c r="A896" s="126" t="s">
        <v>11758</v>
      </c>
      <c r="B896" s="126" t="s">
        <v>2536</v>
      </c>
      <c r="C896" s="79">
        <v>1</v>
      </c>
      <c r="D896" s="79">
        <v>1</v>
      </c>
      <c r="E896" s="79">
        <v>0</v>
      </c>
      <c r="F896" s="79">
        <v>0</v>
      </c>
      <c r="G896" s="79">
        <v>0</v>
      </c>
      <c r="H896" s="79">
        <v>1</v>
      </c>
      <c r="I896" s="79">
        <v>0</v>
      </c>
      <c r="J896" s="79">
        <v>0</v>
      </c>
      <c r="K896" s="79">
        <v>0</v>
      </c>
      <c r="L896" s="121">
        <f t="shared" si="181"/>
        <v>1</v>
      </c>
      <c r="M896" s="15"/>
      <c r="S896" s="56" t="s">
        <v>11345</v>
      </c>
      <c r="T896" s="57">
        <v>0</v>
      </c>
      <c r="U896" s="57">
        <v>0</v>
      </c>
      <c r="V896" s="57">
        <v>0</v>
      </c>
      <c r="W896" s="57">
        <v>0</v>
      </c>
      <c r="X896" s="57">
        <v>0</v>
      </c>
      <c r="Y896" s="57">
        <v>0</v>
      </c>
      <c r="Z896" s="17">
        <f t="shared" ref="Z896:Z902" si="182">SUM(T896:Y896)</f>
        <v>0</v>
      </c>
    </row>
    <row r="897" spans="1:26">
      <c r="A897" s="126" t="s">
        <v>11758</v>
      </c>
      <c r="B897" s="126" t="s">
        <v>1934</v>
      </c>
      <c r="C897" s="79">
        <v>2</v>
      </c>
      <c r="D897" s="79">
        <v>2</v>
      </c>
      <c r="E897" s="79">
        <v>0</v>
      </c>
      <c r="F897" s="79">
        <v>0</v>
      </c>
      <c r="G897" s="79">
        <v>0</v>
      </c>
      <c r="H897" s="79">
        <v>2</v>
      </c>
      <c r="I897" s="79">
        <v>0</v>
      </c>
      <c r="J897" s="79">
        <v>0</v>
      </c>
      <c r="K897" s="79">
        <v>0</v>
      </c>
      <c r="L897" s="121">
        <f t="shared" si="181"/>
        <v>2</v>
      </c>
      <c r="M897" s="15"/>
      <c r="S897" s="17" t="s">
        <v>11346</v>
      </c>
      <c r="T897" s="22">
        <v>0</v>
      </c>
      <c r="U897" s="22">
        <v>0</v>
      </c>
      <c r="V897" s="22">
        <v>0</v>
      </c>
      <c r="W897" s="22">
        <v>2</v>
      </c>
      <c r="X897" s="22">
        <v>0</v>
      </c>
      <c r="Y897" s="22">
        <v>0</v>
      </c>
      <c r="Z897" s="17">
        <f t="shared" si="182"/>
        <v>2</v>
      </c>
    </row>
    <row r="898" spans="1:26">
      <c r="A898" s="126" t="s">
        <v>11758</v>
      </c>
      <c r="B898" s="126" t="s">
        <v>13</v>
      </c>
      <c r="C898" s="79">
        <v>2</v>
      </c>
      <c r="D898" s="79">
        <v>2</v>
      </c>
      <c r="E898" s="79">
        <v>0</v>
      </c>
      <c r="F898" s="79">
        <v>0</v>
      </c>
      <c r="G898" s="79">
        <v>0</v>
      </c>
      <c r="H898" s="79">
        <v>1</v>
      </c>
      <c r="I898" s="79">
        <v>0</v>
      </c>
      <c r="J898" s="79">
        <v>1</v>
      </c>
      <c r="K898" s="79">
        <v>0</v>
      </c>
      <c r="L898" s="121">
        <f t="shared" si="181"/>
        <v>2</v>
      </c>
      <c r="M898" s="15">
        <v>5</v>
      </c>
      <c r="S898" s="56" t="s">
        <v>11347</v>
      </c>
      <c r="T898" s="57">
        <v>0</v>
      </c>
      <c r="U898" s="57">
        <v>0</v>
      </c>
      <c r="V898" s="57">
        <v>0</v>
      </c>
      <c r="W898" s="57">
        <v>4</v>
      </c>
      <c r="X898" s="57">
        <v>0</v>
      </c>
      <c r="Y898" s="57">
        <v>1</v>
      </c>
      <c r="Z898" s="17">
        <f t="shared" si="182"/>
        <v>5</v>
      </c>
    </row>
    <row r="899" spans="1:26">
      <c r="A899" s="122" t="s">
        <v>4324</v>
      </c>
      <c r="B899" s="122" t="s">
        <v>2536</v>
      </c>
      <c r="C899" s="78">
        <v>2</v>
      </c>
      <c r="D899" s="78">
        <v>2</v>
      </c>
      <c r="E899" s="78">
        <v>0</v>
      </c>
      <c r="F899" s="78">
        <v>0</v>
      </c>
      <c r="G899" s="78">
        <v>0</v>
      </c>
      <c r="H899" s="78">
        <v>1</v>
      </c>
      <c r="I899" s="78">
        <v>0</v>
      </c>
      <c r="J899" s="78">
        <v>1</v>
      </c>
      <c r="K899" s="78">
        <v>0</v>
      </c>
      <c r="L899" s="121">
        <f t="shared" si="181"/>
        <v>2</v>
      </c>
      <c r="M899" s="15"/>
      <c r="S899" s="17" t="s">
        <v>11348</v>
      </c>
      <c r="T899" s="22">
        <v>0</v>
      </c>
      <c r="U899" s="22">
        <v>0</v>
      </c>
      <c r="V899" s="22">
        <v>0</v>
      </c>
      <c r="W899" s="22">
        <v>5</v>
      </c>
      <c r="X899" s="22">
        <v>0</v>
      </c>
      <c r="Y899" s="22">
        <v>1</v>
      </c>
      <c r="Z899" s="17">
        <f t="shared" si="182"/>
        <v>6</v>
      </c>
    </row>
    <row r="900" spans="1:26">
      <c r="A900" s="122" t="s">
        <v>4324</v>
      </c>
      <c r="B900" s="122" t="s">
        <v>1934</v>
      </c>
      <c r="C900" s="78">
        <v>2</v>
      </c>
      <c r="D900" s="78">
        <v>2</v>
      </c>
      <c r="E900" s="78">
        <v>0</v>
      </c>
      <c r="F900" s="78">
        <v>0</v>
      </c>
      <c r="G900" s="78">
        <v>0</v>
      </c>
      <c r="H900" s="78">
        <v>2</v>
      </c>
      <c r="I900" s="78">
        <v>0</v>
      </c>
      <c r="J900" s="78">
        <v>0</v>
      </c>
      <c r="K900" s="78">
        <v>0</v>
      </c>
      <c r="L900" s="121">
        <f t="shared" si="181"/>
        <v>2</v>
      </c>
      <c r="M900" s="15"/>
      <c r="S900" s="56" t="s">
        <v>11349</v>
      </c>
      <c r="T900" s="57">
        <v>11</v>
      </c>
      <c r="U900" s="57">
        <v>9</v>
      </c>
      <c r="V900" s="57">
        <v>0</v>
      </c>
      <c r="W900" s="57">
        <v>35</v>
      </c>
      <c r="X900" s="57">
        <v>10</v>
      </c>
      <c r="Y900" s="57">
        <v>3</v>
      </c>
      <c r="Z900" s="17">
        <f t="shared" si="182"/>
        <v>68</v>
      </c>
    </row>
    <row r="901" spans="1:26">
      <c r="A901" s="122" t="s">
        <v>4324</v>
      </c>
      <c r="B901" s="122" t="s">
        <v>13</v>
      </c>
      <c r="C901" s="78">
        <v>2</v>
      </c>
      <c r="D901" s="78">
        <v>2</v>
      </c>
      <c r="E901" s="78">
        <v>0</v>
      </c>
      <c r="F901" s="78">
        <v>0</v>
      </c>
      <c r="G901" s="78">
        <v>0</v>
      </c>
      <c r="H901" s="78">
        <v>2</v>
      </c>
      <c r="I901" s="78">
        <v>0</v>
      </c>
      <c r="J901" s="78">
        <v>0</v>
      </c>
      <c r="K901" s="78">
        <v>0</v>
      </c>
      <c r="L901" s="121">
        <f t="shared" si="181"/>
        <v>2</v>
      </c>
      <c r="M901" s="15">
        <v>6</v>
      </c>
      <c r="S901" s="17" t="s">
        <v>11350</v>
      </c>
      <c r="T901" s="22">
        <v>19</v>
      </c>
      <c r="U901" s="22">
        <v>39</v>
      </c>
      <c r="V901" s="22">
        <v>6</v>
      </c>
      <c r="W901" s="22">
        <v>80</v>
      </c>
      <c r="X901" s="22">
        <v>167</v>
      </c>
      <c r="Y901" s="22">
        <v>7</v>
      </c>
      <c r="Z901" s="17">
        <f t="shared" si="182"/>
        <v>318</v>
      </c>
    </row>
    <row r="902" spans="1:26">
      <c r="A902" s="120" t="s">
        <v>2288</v>
      </c>
      <c r="B902" s="120" t="s">
        <v>2536</v>
      </c>
      <c r="C902" s="80">
        <v>4</v>
      </c>
      <c r="D902" s="80">
        <v>4</v>
      </c>
      <c r="E902" s="80">
        <v>0</v>
      </c>
      <c r="F902" s="80">
        <v>0</v>
      </c>
      <c r="G902" s="80">
        <v>0</v>
      </c>
      <c r="H902" s="80">
        <v>3</v>
      </c>
      <c r="I902" s="80">
        <v>0</v>
      </c>
      <c r="J902" s="80">
        <v>1</v>
      </c>
      <c r="K902" s="80">
        <v>0</v>
      </c>
      <c r="L902" s="121">
        <f t="shared" si="181"/>
        <v>4</v>
      </c>
      <c r="M902" s="15"/>
      <c r="S902" s="56" t="s">
        <v>11351</v>
      </c>
      <c r="T902" s="57">
        <v>35</v>
      </c>
      <c r="U902" s="57">
        <v>47</v>
      </c>
      <c r="V902" s="57">
        <v>48</v>
      </c>
      <c r="W902" s="57">
        <v>163</v>
      </c>
      <c r="X902" s="57">
        <v>411</v>
      </c>
      <c r="Y902" s="57">
        <v>4</v>
      </c>
      <c r="Z902" s="17">
        <f t="shared" si="182"/>
        <v>708</v>
      </c>
    </row>
    <row r="903" spans="1:26">
      <c r="A903" s="120" t="s">
        <v>2288</v>
      </c>
      <c r="B903" s="120" t="s">
        <v>1934</v>
      </c>
      <c r="C903" s="80">
        <v>3</v>
      </c>
      <c r="D903" s="80">
        <v>3</v>
      </c>
      <c r="E903" s="80">
        <v>0</v>
      </c>
      <c r="F903" s="80">
        <v>1</v>
      </c>
      <c r="G903" s="80">
        <v>0</v>
      </c>
      <c r="H903" s="80">
        <v>2</v>
      </c>
      <c r="I903" s="80">
        <v>0</v>
      </c>
      <c r="J903" s="80">
        <v>0</v>
      </c>
      <c r="K903" s="80">
        <v>0</v>
      </c>
      <c r="L903" s="121">
        <f t="shared" si="181"/>
        <v>3</v>
      </c>
      <c r="M903" s="15"/>
      <c r="T903" s="13">
        <f>SUM(T895:T902)</f>
        <v>65</v>
      </c>
      <c r="U903" s="13">
        <f t="shared" ref="U903:Y903" si="183">SUM(U895:U902)</f>
        <v>95</v>
      </c>
      <c r="V903" s="13">
        <f t="shared" si="183"/>
        <v>54</v>
      </c>
      <c r="W903" s="13">
        <f t="shared" si="183"/>
        <v>289</v>
      </c>
      <c r="X903" s="13">
        <f t="shared" si="183"/>
        <v>588</v>
      </c>
      <c r="Y903" s="13">
        <f t="shared" si="183"/>
        <v>16</v>
      </c>
      <c r="Z903" s="17">
        <f>SUM(T903:Y903)</f>
        <v>1107</v>
      </c>
    </row>
    <row r="904" spans="1:26">
      <c r="A904" s="120" t="s">
        <v>2288</v>
      </c>
      <c r="B904" s="120" t="s">
        <v>6094</v>
      </c>
      <c r="C904" s="80">
        <v>1</v>
      </c>
      <c r="D904" s="80">
        <v>1</v>
      </c>
      <c r="E904" s="80">
        <v>0</v>
      </c>
      <c r="F904" s="80">
        <v>1</v>
      </c>
      <c r="G904" s="80">
        <v>0</v>
      </c>
      <c r="H904" s="80">
        <v>0</v>
      </c>
      <c r="I904" s="80">
        <v>0</v>
      </c>
      <c r="J904" s="80">
        <v>0</v>
      </c>
      <c r="K904" s="80">
        <v>0</v>
      </c>
      <c r="L904" s="121">
        <f t="shared" si="181"/>
        <v>1</v>
      </c>
      <c r="M904" s="15"/>
    </row>
    <row r="905" spans="1:26">
      <c r="A905" s="120" t="s">
        <v>2288</v>
      </c>
      <c r="B905" s="120" t="s">
        <v>3470</v>
      </c>
      <c r="C905" s="80">
        <v>1</v>
      </c>
      <c r="D905" s="80">
        <v>1</v>
      </c>
      <c r="E905" s="80">
        <v>0</v>
      </c>
      <c r="F905" s="80">
        <v>0</v>
      </c>
      <c r="G905" s="80">
        <v>0</v>
      </c>
      <c r="H905" s="80">
        <v>1</v>
      </c>
      <c r="I905" s="80">
        <v>0</v>
      </c>
      <c r="J905" s="80">
        <v>0</v>
      </c>
      <c r="K905" s="80">
        <v>0</v>
      </c>
      <c r="L905" s="121">
        <f t="shared" si="181"/>
        <v>1</v>
      </c>
      <c r="M905" s="15"/>
    </row>
    <row r="906" spans="1:26">
      <c r="A906" s="120" t="s">
        <v>2288</v>
      </c>
      <c r="B906" s="120" t="s">
        <v>13</v>
      </c>
      <c r="C906" s="80">
        <v>60</v>
      </c>
      <c r="D906" s="80">
        <v>59</v>
      </c>
      <c r="E906" s="80">
        <v>11</v>
      </c>
      <c r="F906" s="80">
        <v>7</v>
      </c>
      <c r="G906" s="80">
        <v>0</v>
      </c>
      <c r="H906" s="80">
        <v>29</v>
      </c>
      <c r="I906" s="80">
        <v>10</v>
      </c>
      <c r="J906" s="80">
        <v>2</v>
      </c>
      <c r="K906" s="80">
        <v>0</v>
      </c>
      <c r="L906" s="121">
        <f t="shared" si="181"/>
        <v>59</v>
      </c>
      <c r="M906" s="15">
        <v>68</v>
      </c>
      <c r="S906" s="17" t="s">
        <v>11752</v>
      </c>
      <c r="T906" s="17" t="s">
        <v>6276</v>
      </c>
      <c r="U906" s="17" t="s">
        <v>6446</v>
      </c>
      <c r="V906" s="17" t="s">
        <v>6288</v>
      </c>
      <c r="W906" s="17" t="s">
        <v>6311</v>
      </c>
      <c r="X906" s="17" t="s">
        <v>6437</v>
      </c>
      <c r="Y906" s="17" t="s">
        <v>11333</v>
      </c>
      <c r="Z906" s="17" t="s">
        <v>11334</v>
      </c>
    </row>
    <row r="907" spans="1:26">
      <c r="A907" s="122" t="s">
        <v>5102</v>
      </c>
      <c r="B907" s="122" t="s">
        <v>2536</v>
      </c>
      <c r="C907" s="81">
        <v>52</v>
      </c>
      <c r="D907" s="81">
        <v>52</v>
      </c>
      <c r="E907" s="81">
        <v>11</v>
      </c>
      <c r="F907" s="81">
        <v>8</v>
      </c>
      <c r="G907" s="81">
        <v>0</v>
      </c>
      <c r="H907" s="81">
        <v>31</v>
      </c>
      <c r="I907" s="81">
        <v>0</v>
      </c>
      <c r="J907" s="81">
        <v>2</v>
      </c>
      <c r="K907" s="81">
        <v>0</v>
      </c>
      <c r="L907" s="121">
        <f t="shared" si="181"/>
        <v>52</v>
      </c>
      <c r="M907" s="15"/>
      <c r="S907" s="17" t="s">
        <v>11344</v>
      </c>
      <c r="T907" s="22">
        <v>0</v>
      </c>
      <c r="U907" s="22">
        <v>0</v>
      </c>
      <c r="V907" s="22">
        <v>0</v>
      </c>
      <c r="W907" s="22">
        <v>0</v>
      </c>
      <c r="X907" s="22">
        <v>0</v>
      </c>
      <c r="Y907" s="22">
        <v>0</v>
      </c>
      <c r="Z907" s="17">
        <f>SUM(T907:Y907)</f>
        <v>0</v>
      </c>
    </row>
    <row r="908" spans="1:26">
      <c r="A908" s="122" t="s">
        <v>5102</v>
      </c>
      <c r="B908" s="122" t="s">
        <v>1934</v>
      </c>
      <c r="C908" s="81">
        <v>29</v>
      </c>
      <c r="D908" s="81">
        <v>29</v>
      </c>
      <c r="E908" s="81">
        <v>0</v>
      </c>
      <c r="F908" s="81">
        <v>2</v>
      </c>
      <c r="G908" s="81">
        <v>0</v>
      </c>
      <c r="H908" s="81">
        <v>1</v>
      </c>
      <c r="I908" s="81">
        <v>26</v>
      </c>
      <c r="J908" s="81">
        <v>0</v>
      </c>
      <c r="K908" s="81">
        <v>0</v>
      </c>
      <c r="L908" s="121">
        <f t="shared" si="181"/>
        <v>29</v>
      </c>
      <c r="M908" s="15"/>
      <c r="S908" s="56" t="s">
        <v>11345</v>
      </c>
      <c r="T908" s="57">
        <v>0</v>
      </c>
      <c r="U908" s="57">
        <v>0</v>
      </c>
      <c r="V908" s="57">
        <v>0</v>
      </c>
      <c r="W908" s="59">
        <v>0</v>
      </c>
      <c r="X908" s="57">
        <v>0</v>
      </c>
      <c r="Y908" s="57">
        <v>0</v>
      </c>
      <c r="Z908" s="17">
        <f t="shared" ref="Z908:Z914" si="184">SUM(T908:Y908)</f>
        <v>0</v>
      </c>
    </row>
    <row r="909" spans="1:26">
      <c r="A909" s="122" t="s">
        <v>5102</v>
      </c>
      <c r="B909" s="122" t="s">
        <v>6094</v>
      </c>
      <c r="C909" s="81">
        <v>3</v>
      </c>
      <c r="D909" s="81">
        <v>3</v>
      </c>
      <c r="E909" s="81">
        <v>0</v>
      </c>
      <c r="F909" s="81">
        <v>3</v>
      </c>
      <c r="G909" s="81">
        <v>0</v>
      </c>
      <c r="H909" s="81">
        <v>0</v>
      </c>
      <c r="I909" s="81">
        <v>0</v>
      </c>
      <c r="J909" s="81">
        <v>0</v>
      </c>
      <c r="K909" s="81">
        <v>0</v>
      </c>
      <c r="L909" s="121">
        <f t="shared" si="181"/>
        <v>3</v>
      </c>
      <c r="M909" s="15"/>
      <c r="S909" s="17" t="s">
        <v>11346</v>
      </c>
      <c r="T909" s="78">
        <v>0</v>
      </c>
      <c r="U909" s="78">
        <v>0</v>
      </c>
      <c r="V909" s="78">
        <v>0</v>
      </c>
      <c r="W909" s="78">
        <v>0</v>
      </c>
      <c r="X909" s="78">
        <v>0</v>
      </c>
      <c r="Y909" s="78">
        <v>0</v>
      </c>
      <c r="Z909" s="17">
        <f t="shared" si="184"/>
        <v>0</v>
      </c>
    </row>
    <row r="910" spans="1:26">
      <c r="A910" s="122" t="s">
        <v>5102</v>
      </c>
      <c r="B910" s="122" t="s">
        <v>13</v>
      </c>
      <c r="C910" s="81">
        <v>235</v>
      </c>
      <c r="D910" s="81">
        <v>234</v>
      </c>
      <c r="E910" s="81">
        <v>8</v>
      </c>
      <c r="F910" s="81">
        <v>26</v>
      </c>
      <c r="G910" s="81">
        <v>6</v>
      </c>
      <c r="H910" s="81">
        <v>48</v>
      </c>
      <c r="I910" s="81">
        <v>141</v>
      </c>
      <c r="J910" s="81">
        <v>5</v>
      </c>
      <c r="K910" s="81">
        <v>0</v>
      </c>
      <c r="L910" s="121">
        <f t="shared" si="181"/>
        <v>234</v>
      </c>
      <c r="M910" s="15">
        <v>318</v>
      </c>
      <c r="S910" s="56" t="s">
        <v>11347</v>
      </c>
      <c r="T910" s="79">
        <v>0</v>
      </c>
      <c r="U910" s="79">
        <v>0</v>
      </c>
      <c r="V910" s="79">
        <v>0</v>
      </c>
      <c r="W910" s="79">
        <v>1</v>
      </c>
      <c r="X910" s="79">
        <v>0</v>
      </c>
      <c r="Y910" s="79">
        <v>0</v>
      </c>
      <c r="Z910" s="17">
        <f t="shared" si="184"/>
        <v>1</v>
      </c>
    </row>
    <row r="911" spans="1:26">
      <c r="A911" s="120" t="s">
        <v>2282</v>
      </c>
      <c r="B911" s="120" t="s">
        <v>2536</v>
      </c>
      <c r="C911" s="80">
        <v>124</v>
      </c>
      <c r="D911" s="80">
        <v>123</v>
      </c>
      <c r="E911" s="80">
        <v>20</v>
      </c>
      <c r="F911" s="80">
        <v>29</v>
      </c>
      <c r="G911" s="80">
        <v>4</v>
      </c>
      <c r="H911" s="80">
        <v>70</v>
      </c>
      <c r="I911" s="80">
        <v>0</v>
      </c>
      <c r="J911" s="80">
        <v>0</v>
      </c>
      <c r="K911" s="80">
        <v>0</v>
      </c>
      <c r="L911" s="121">
        <f t="shared" si="181"/>
        <v>123</v>
      </c>
      <c r="M911" s="15"/>
      <c r="S911" s="62" t="s">
        <v>11348</v>
      </c>
      <c r="T911" s="63">
        <v>0</v>
      </c>
      <c r="U911" s="63">
        <v>0</v>
      </c>
      <c r="V911" s="63">
        <v>0</v>
      </c>
      <c r="W911" s="63">
        <v>1</v>
      </c>
      <c r="X911" s="63">
        <v>0</v>
      </c>
      <c r="Y911" s="63">
        <v>1</v>
      </c>
      <c r="Z911" s="62">
        <f t="shared" si="184"/>
        <v>2</v>
      </c>
    </row>
    <row r="912" spans="1:26">
      <c r="A912" s="120" t="s">
        <v>2282</v>
      </c>
      <c r="B912" s="120" t="s">
        <v>1934</v>
      </c>
      <c r="C912" s="80">
        <v>82</v>
      </c>
      <c r="D912" s="80">
        <v>81</v>
      </c>
      <c r="E912" s="80">
        <v>9</v>
      </c>
      <c r="F912" s="80">
        <v>3</v>
      </c>
      <c r="G912" s="80">
        <v>10</v>
      </c>
      <c r="H912" s="80">
        <v>57</v>
      </c>
      <c r="I912" s="80">
        <v>0</v>
      </c>
      <c r="J912" s="80">
        <v>1</v>
      </c>
      <c r="K912" s="80">
        <v>0</v>
      </c>
      <c r="L912" s="121">
        <f t="shared" si="181"/>
        <v>80</v>
      </c>
      <c r="M912" s="15"/>
      <c r="S912" s="56" t="s">
        <v>11349</v>
      </c>
      <c r="T912" s="80">
        <v>0</v>
      </c>
      <c r="U912" s="80">
        <v>0</v>
      </c>
      <c r="V912" s="80">
        <v>0</v>
      </c>
      <c r="W912" s="80">
        <v>3</v>
      </c>
      <c r="X912" s="80">
        <v>0</v>
      </c>
      <c r="Y912" s="80">
        <v>1</v>
      </c>
      <c r="Z912" s="17">
        <f t="shared" si="184"/>
        <v>4</v>
      </c>
    </row>
    <row r="913" spans="1:27">
      <c r="A913" s="120" t="s">
        <v>2282</v>
      </c>
      <c r="B913" s="120" t="s">
        <v>6094</v>
      </c>
      <c r="C913" s="80">
        <v>2</v>
      </c>
      <c r="D913" s="80">
        <v>2</v>
      </c>
      <c r="E913" s="80">
        <v>0</v>
      </c>
      <c r="F913" s="80">
        <v>0</v>
      </c>
      <c r="G913" s="80">
        <v>0</v>
      </c>
      <c r="H913" s="80">
        <v>0</v>
      </c>
      <c r="I913" s="80">
        <v>0</v>
      </c>
      <c r="J913" s="80">
        <v>2</v>
      </c>
      <c r="K913" s="80">
        <v>0</v>
      </c>
      <c r="L913" s="121">
        <f>SUM(E913:K913)</f>
        <v>2</v>
      </c>
      <c r="M913" s="15"/>
      <c r="S913" s="17" t="s">
        <v>11350</v>
      </c>
      <c r="T913" s="81">
        <v>11</v>
      </c>
      <c r="U913" s="81">
        <v>8</v>
      </c>
      <c r="V913" s="81">
        <v>0</v>
      </c>
      <c r="W913" s="81">
        <v>31</v>
      </c>
      <c r="X913" s="81">
        <v>0</v>
      </c>
      <c r="Y913" s="81">
        <v>2</v>
      </c>
      <c r="Z913" s="17">
        <f t="shared" si="184"/>
        <v>52</v>
      </c>
    </row>
    <row r="914" spans="1:27">
      <c r="A914" s="120" t="s">
        <v>2282</v>
      </c>
      <c r="B914" s="120" t="s">
        <v>3470</v>
      </c>
      <c r="C914" s="80">
        <v>1</v>
      </c>
      <c r="D914" s="80">
        <v>1</v>
      </c>
      <c r="E914" s="80">
        <v>0</v>
      </c>
      <c r="F914" s="80">
        <v>0</v>
      </c>
      <c r="G914" s="80">
        <v>1</v>
      </c>
      <c r="H914" s="80">
        <v>0</v>
      </c>
      <c r="I914" s="80">
        <v>0</v>
      </c>
      <c r="J914" s="80">
        <v>0</v>
      </c>
      <c r="K914" s="80">
        <v>0</v>
      </c>
      <c r="L914" s="121">
        <f>SUM(E914:K914)</f>
        <v>1</v>
      </c>
      <c r="M914" s="15"/>
      <c r="S914" s="56" t="s">
        <v>11351</v>
      </c>
      <c r="T914" s="80">
        <v>20</v>
      </c>
      <c r="U914" s="80">
        <v>29</v>
      </c>
      <c r="V914" s="80">
        <v>4</v>
      </c>
      <c r="W914" s="80">
        <v>70</v>
      </c>
      <c r="X914" s="80">
        <v>0</v>
      </c>
      <c r="Y914" s="80">
        <v>0</v>
      </c>
      <c r="Z914" s="17">
        <f t="shared" si="184"/>
        <v>123</v>
      </c>
    </row>
    <row r="915" spans="1:27">
      <c r="A915" s="120" t="s">
        <v>2282</v>
      </c>
      <c r="B915" s="120" t="s">
        <v>13</v>
      </c>
      <c r="C915" s="80">
        <v>504</v>
      </c>
      <c r="D915" s="80">
        <v>501</v>
      </c>
      <c r="E915" s="80">
        <v>6</v>
      </c>
      <c r="F915" s="80">
        <v>15</v>
      </c>
      <c r="G915" s="80">
        <v>33</v>
      </c>
      <c r="H915" s="80">
        <v>36</v>
      </c>
      <c r="I915" s="80">
        <v>411</v>
      </c>
      <c r="J915" s="80">
        <v>1</v>
      </c>
      <c r="K915" s="80">
        <v>0</v>
      </c>
      <c r="L915" s="121">
        <f>SUM(E915:K915)</f>
        <v>502</v>
      </c>
      <c r="M915" s="15">
        <v>708</v>
      </c>
      <c r="T915" s="104">
        <f>SUM(T907:T914)</f>
        <v>31</v>
      </c>
      <c r="U915" s="104">
        <f t="shared" ref="U915:Y915" si="185">SUM(U907:U914)</f>
        <v>37</v>
      </c>
      <c r="V915" s="104">
        <f t="shared" si="185"/>
        <v>4</v>
      </c>
      <c r="W915" s="104">
        <f t="shared" si="185"/>
        <v>106</v>
      </c>
      <c r="X915" s="104">
        <f t="shared" si="185"/>
        <v>0</v>
      </c>
      <c r="Y915" s="104">
        <f t="shared" si="185"/>
        <v>4</v>
      </c>
      <c r="Z915" s="62">
        <f>SUM(T915:Y915)</f>
        <v>182</v>
      </c>
    </row>
    <row r="916" spans="1:27">
      <c r="A916" s="68" t="s">
        <v>11750</v>
      </c>
      <c r="B916" s="123"/>
      <c r="C916" s="123">
        <f t="shared" ref="C916:M916" si="186">SUM(C894:C915)</f>
        <v>1114</v>
      </c>
      <c r="D916" s="123">
        <f t="shared" si="186"/>
        <v>1107</v>
      </c>
      <c r="E916" s="123">
        <f t="shared" si="186"/>
        <v>65</v>
      </c>
      <c r="F916" s="123">
        <f t="shared" si="186"/>
        <v>95</v>
      </c>
      <c r="G916" s="123">
        <f t="shared" si="186"/>
        <v>54</v>
      </c>
      <c r="H916" s="123">
        <f t="shared" si="186"/>
        <v>289</v>
      </c>
      <c r="I916" s="123">
        <f t="shared" si="186"/>
        <v>588</v>
      </c>
      <c r="J916" s="123">
        <f t="shared" si="186"/>
        <v>16</v>
      </c>
      <c r="K916" s="123">
        <f t="shared" si="186"/>
        <v>0</v>
      </c>
      <c r="L916" s="123">
        <f t="shared" si="186"/>
        <v>1107</v>
      </c>
      <c r="M916" s="15">
        <f t="shared" si="186"/>
        <v>1107</v>
      </c>
    </row>
    <row r="917" spans="1:27">
      <c r="I917" s="13" t="s">
        <v>11898</v>
      </c>
    </row>
    <row r="920" spans="1:27">
      <c r="S920" s="17" t="s">
        <v>11753</v>
      </c>
      <c r="T920" s="17" t="s">
        <v>6276</v>
      </c>
      <c r="U920" s="17" t="s">
        <v>6446</v>
      </c>
      <c r="V920" s="17" t="s">
        <v>6288</v>
      </c>
      <c r="W920" s="17" t="s">
        <v>6311</v>
      </c>
      <c r="X920" s="17" t="s">
        <v>6437</v>
      </c>
      <c r="Y920" s="17" t="s">
        <v>11333</v>
      </c>
      <c r="Z920" s="17" t="s">
        <v>11754</v>
      </c>
    </row>
    <row r="921" spans="1:27">
      <c r="S921" s="17" t="s">
        <v>11344</v>
      </c>
      <c r="T921" s="22">
        <v>0</v>
      </c>
      <c r="U921" s="22">
        <v>0</v>
      </c>
      <c r="V921" s="22">
        <v>0</v>
      </c>
      <c r="W921" s="22">
        <v>0</v>
      </c>
      <c r="X921" s="22">
        <v>0</v>
      </c>
      <c r="Y921" s="22">
        <v>0</v>
      </c>
      <c r="Z921" s="17">
        <f>SUM(T921:W921)+Y921</f>
        <v>0</v>
      </c>
      <c r="AA921" s="17" t="s">
        <v>11344</v>
      </c>
    </row>
    <row r="922" spans="1:27">
      <c r="S922" s="56" t="s">
        <v>11345</v>
      </c>
      <c r="T922" s="57">
        <v>0</v>
      </c>
      <c r="U922" s="57">
        <v>0</v>
      </c>
      <c r="V922" s="57">
        <v>0</v>
      </c>
      <c r="W922" s="57">
        <v>0</v>
      </c>
      <c r="X922" s="57">
        <v>0</v>
      </c>
      <c r="Y922" s="57">
        <v>0</v>
      </c>
      <c r="Z922" s="17">
        <f t="shared" ref="Z922:Z927" si="187">SUM(T922:W922)+Y922</f>
        <v>0</v>
      </c>
      <c r="AA922" s="56" t="s">
        <v>11345</v>
      </c>
    </row>
    <row r="923" spans="1:27">
      <c r="S923" s="17" t="s">
        <v>11346</v>
      </c>
      <c r="T923" s="22">
        <v>0</v>
      </c>
      <c r="U923" s="22">
        <v>0</v>
      </c>
      <c r="V923" s="22">
        <v>0</v>
      </c>
      <c r="W923" s="22">
        <v>2</v>
      </c>
      <c r="X923" s="22">
        <v>0</v>
      </c>
      <c r="Y923" s="22">
        <v>0</v>
      </c>
      <c r="Z923" s="17">
        <f t="shared" si="187"/>
        <v>2</v>
      </c>
      <c r="AA923" s="17" t="s">
        <v>11346</v>
      </c>
    </row>
    <row r="924" spans="1:27">
      <c r="S924" s="56" t="s">
        <v>11347</v>
      </c>
      <c r="T924" s="57">
        <v>0</v>
      </c>
      <c r="U924" s="57">
        <v>0</v>
      </c>
      <c r="V924" s="57">
        <v>0</v>
      </c>
      <c r="W924" s="57">
        <v>3</v>
      </c>
      <c r="X924" s="57">
        <v>0</v>
      </c>
      <c r="Y924" s="57">
        <v>1</v>
      </c>
      <c r="Z924" s="17">
        <f t="shared" si="187"/>
        <v>4</v>
      </c>
      <c r="AA924" s="56" t="s">
        <v>11347</v>
      </c>
    </row>
    <row r="925" spans="1:27">
      <c r="S925" s="17" t="s">
        <v>11348</v>
      </c>
      <c r="T925" s="22">
        <v>0</v>
      </c>
      <c r="U925" s="22">
        <v>0</v>
      </c>
      <c r="V925" s="22">
        <v>0</v>
      </c>
      <c r="W925" s="22">
        <v>4</v>
      </c>
      <c r="X925" s="22">
        <v>0</v>
      </c>
      <c r="Y925" s="22">
        <v>0</v>
      </c>
      <c r="Z925" s="17">
        <f t="shared" si="187"/>
        <v>4</v>
      </c>
      <c r="AA925" s="17" t="s">
        <v>11348</v>
      </c>
    </row>
    <row r="926" spans="1:27">
      <c r="S926" s="56" t="s">
        <v>11349</v>
      </c>
      <c r="T926" s="57">
        <v>11</v>
      </c>
      <c r="U926" s="57">
        <v>9</v>
      </c>
      <c r="V926" s="57">
        <v>0</v>
      </c>
      <c r="W926" s="57">
        <v>32</v>
      </c>
      <c r="X926" s="57">
        <v>10</v>
      </c>
      <c r="Y926" s="57">
        <v>2</v>
      </c>
      <c r="Z926" s="17">
        <f t="shared" si="187"/>
        <v>54</v>
      </c>
      <c r="AA926" s="56" t="s">
        <v>11349</v>
      </c>
    </row>
    <row r="927" spans="1:27">
      <c r="S927" s="17" t="s">
        <v>11350</v>
      </c>
      <c r="T927" s="22">
        <v>8</v>
      </c>
      <c r="U927" s="22">
        <v>31</v>
      </c>
      <c r="V927" s="22">
        <v>6</v>
      </c>
      <c r="W927" s="22">
        <v>49</v>
      </c>
      <c r="X927" s="22">
        <v>167</v>
      </c>
      <c r="Y927" s="22">
        <v>5</v>
      </c>
      <c r="Z927" s="17">
        <f t="shared" si="187"/>
        <v>99</v>
      </c>
      <c r="AA927" s="17" t="s">
        <v>11350</v>
      </c>
    </row>
    <row r="928" spans="1:27">
      <c r="S928" s="56" t="s">
        <v>11351</v>
      </c>
      <c r="T928" s="57">
        <v>15</v>
      </c>
      <c r="U928" s="57">
        <v>18</v>
      </c>
      <c r="V928" s="57">
        <v>44</v>
      </c>
      <c r="W928" s="57">
        <v>93</v>
      </c>
      <c r="X928" s="57">
        <v>411</v>
      </c>
      <c r="Y928" s="57">
        <v>4</v>
      </c>
      <c r="Z928" s="17">
        <f t="shared" ref="Z928" si="188">SUM(T928:W928)+Y928</f>
        <v>174</v>
      </c>
      <c r="AA928" s="56" t="s">
        <v>11351</v>
      </c>
    </row>
    <row r="929" spans="1:26">
      <c r="T929" s="13">
        <f>SUM(T921:T928)</f>
        <v>34</v>
      </c>
      <c r="U929" s="13">
        <f t="shared" ref="U929:Y929" si="189">SUM(U921:U928)</f>
        <v>58</v>
      </c>
      <c r="V929" s="13">
        <f t="shared" si="189"/>
        <v>50</v>
      </c>
      <c r="W929" s="13">
        <f t="shared" si="189"/>
        <v>183</v>
      </c>
      <c r="X929" s="13">
        <f t="shared" si="189"/>
        <v>588</v>
      </c>
      <c r="Y929" s="13">
        <f t="shared" si="189"/>
        <v>12</v>
      </c>
      <c r="Z929" s="17">
        <f>SUM(T929:W929)+Y929</f>
        <v>337</v>
      </c>
    </row>
    <row r="933" spans="1:26" ht="39.6">
      <c r="A933" s="43" t="s">
        <v>11899</v>
      </c>
      <c r="B933" s="43" t="s">
        <v>11356</v>
      </c>
      <c r="C933" s="43" t="s">
        <v>11332</v>
      </c>
      <c r="D933" s="43" t="s">
        <v>11739</v>
      </c>
      <c r="E933" s="43" t="s">
        <v>11740</v>
      </c>
      <c r="F933" s="43" t="s">
        <v>11741</v>
      </c>
      <c r="G933" s="43" t="s">
        <v>11742</v>
      </c>
      <c r="H933" s="43" t="s">
        <v>11743</v>
      </c>
      <c r="I933" s="43" t="s">
        <v>11744</v>
      </c>
      <c r="J933" s="43" t="s">
        <v>11872</v>
      </c>
      <c r="K933" s="45" t="s">
        <v>11745</v>
      </c>
      <c r="L933" s="58" t="s">
        <v>11746</v>
      </c>
      <c r="M933" s="19" t="s">
        <v>11900</v>
      </c>
      <c r="S933" s="13" t="s">
        <v>11899</v>
      </c>
    </row>
    <row r="934" spans="1:26">
      <c r="A934" s="43" t="s">
        <v>11762</v>
      </c>
      <c r="B934" s="43" t="s">
        <v>3470</v>
      </c>
      <c r="C934" s="124">
        <v>1</v>
      </c>
      <c r="D934" s="124">
        <v>1</v>
      </c>
      <c r="E934" s="124">
        <v>0</v>
      </c>
      <c r="F934" s="124">
        <v>0</v>
      </c>
      <c r="G934" s="124">
        <v>0</v>
      </c>
      <c r="H934" s="124">
        <v>1</v>
      </c>
      <c r="I934" s="124">
        <v>0</v>
      </c>
      <c r="J934" s="124">
        <v>0</v>
      </c>
      <c r="K934" s="124">
        <v>0</v>
      </c>
      <c r="L934" s="121">
        <f t="shared" ref="L934:L949" si="190">SUM(E934:K934)</f>
        <v>1</v>
      </c>
      <c r="M934" s="47">
        <v>1</v>
      </c>
      <c r="S934" s="17" t="s">
        <v>11748</v>
      </c>
      <c r="T934" s="17" t="s">
        <v>6276</v>
      </c>
      <c r="U934" s="17" t="s">
        <v>6446</v>
      </c>
      <c r="V934" s="17" t="s">
        <v>6288</v>
      </c>
      <c r="W934" s="17" t="s">
        <v>6311</v>
      </c>
      <c r="X934" s="17" t="s">
        <v>6437</v>
      </c>
      <c r="Y934" s="17" t="s">
        <v>11333</v>
      </c>
      <c r="Z934" s="17" t="s">
        <v>11334</v>
      </c>
    </row>
    <row r="935" spans="1:26">
      <c r="A935" s="126" t="s">
        <v>11758</v>
      </c>
      <c r="B935" s="126" t="s">
        <v>13</v>
      </c>
      <c r="C935" s="79">
        <v>5</v>
      </c>
      <c r="D935" s="79">
        <v>5</v>
      </c>
      <c r="E935" s="79">
        <v>2</v>
      </c>
      <c r="F935" s="79">
        <v>0</v>
      </c>
      <c r="G935" s="79">
        <v>0</v>
      </c>
      <c r="H935" s="79">
        <v>1</v>
      </c>
      <c r="I935" s="79">
        <v>0</v>
      </c>
      <c r="J935" s="79">
        <v>2</v>
      </c>
      <c r="K935" s="79">
        <v>0</v>
      </c>
      <c r="L935" s="121">
        <f t="shared" si="190"/>
        <v>5</v>
      </c>
      <c r="M935" s="15">
        <v>5</v>
      </c>
      <c r="S935" s="17" t="s">
        <v>11344</v>
      </c>
      <c r="T935" s="22">
        <v>0</v>
      </c>
      <c r="U935" s="22">
        <v>0</v>
      </c>
      <c r="V935" s="22">
        <v>0</v>
      </c>
      <c r="W935" s="22">
        <v>1</v>
      </c>
      <c r="X935" s="22">
        <v>0</v>
      </c>
      <c r="Y935" s="22">
        <v>0</v>
      </c>
      <c r="Z935" s="17">
        <f>SUM(T935:Y935)</f>
        <v>1</v>
      </c>
    </row>
    <row r="936" spans="1:26">
      <c r="A936" s="122" t="s">
        <v>4324</v>
      </c>
      <c r="B936" s="122" t="s">
        <v>2536</v>
      </c>
      <c r="C936" s="78">
        <v>2</v>
      </c>
      <c r="D936" s="78">
        <v>2</v>
      </c>
      <c r="E936" s="78">
        <v>0</v>
      </c>
      <c r="F936" s="78">
        <v>0</v>
      </c>
      <c r="G936" s="78">
        <v>0</v>
      </c>
      <c r="H936" s="78">
        <v>0</v>
      </c>
      <c r="I936" s="78">
        <v>0</v>
      </c>
      <c r="J936" s="78">
        <v>2</v>
      </c>
      <c r="K936" s="78">
        <v>0</v>
      </c>
      <c r="L936" s="121">
        <f t="shared" si="190"/>
        <v>2</v>
      </c>
      <c r="M936" s="15"/>
      <c r="S936" s="56" t="s">
        <v>11345</v>
      </c>
      <c r="T936" s="57">
        <v>0</v>
      </c>
      <c r="U936" s="57">
        <v>0</v>
      </c>
      <c r="V936" s="57">
        <v>0</v>
      </c>
      <c r="W936" s="57">
        <v>0</v>
      </c>
      <c r="X936" s="57">
        <v>0</v>
      </c>
      <c r="Y936" s="57">
        <v>0</v>
      </c>
      <c r="Z936" s="17">
        <f t="shared" ref="Z936:Z942" si="191">SUM(T936:Y936)</f>
        <v>0</v>
      </c>
    </row>
    <row r="937" spans="1:26">
      <c r="A937" s="122" t="s">
        <v>4324</v>
      </c>
      <c r="B937" s="122" t="s">
        <v>13</v>
      </c>
      <c r="C937" s="78">
        <v>7</v>
      </c>
      <c r="D937" s="78">
        <v>7</v>
      </c>
      <c r="E937" s="78">
        <v>0</v>
      </c>
      <c r="F937" s="78">
        <v>1</v>
      </c>
      <c r="G937" s="78">
        <v>0</v>
      </c>
      <c r="H937" s="78">
        <v>5</v>
      </c>
      <c r="I937" s="78">
        <v>0</v>
      </c>
      <c r="J937" s="78">
        <v>1</v>
      </c>
      <c r="K937" s="78">
        <v>0</v>
      </c>
      <c r="L937" s="121">
        <f t="shared" si="190"/>
        <v>7</v>
      </c>
      <c r="M937" s="15">
        <v>9</v>
      </c>
      <c r="S937" s="17" t="s">
        <v>11346</v>
      </c>
      <c r="T937" s="22">
        <v>0</v>
      </c>
      <c r="U937" s="22">
        <v>0</v>
      </c>
      <c r="V937" s="22">
        <v>0</v>
      </c>
      <c r="W937" s="22">
        <v>0</v>
      </c>
      <c r="X937" s="22">
        <v>0</v>
      </c>
      <c r="Y937" s="22">
        <v>0</v>
      </c>
      <c r="Z937" s="17">
        <f t="shared" si="191"/>
        <v>0</v>
      </c>
    </row>
    <row r="938" spans="1:26">
      <c r="A938" s="120" t="s">
        <v>2288</v>
      </c>
      <c r="B938" s="120" t="s">
        <v>2536</v>
      </c>
      <c r="C938" s="80">
        <v>9</v>
      </c>
      <c r="D938" s="80">
        <v>9</v>
      </c>
      <c r="E938" s="80">
        <v>1</v>
      </c>
      <c r="F938" s="80">
        <v>1</v>
      </c>
      <c r="G938" s="80">
        <v>0</v>
      </c>
      <c r="H938" s="80">
        <v>4</v>
      </c>
      <c r="I938" s="80">
        <v>0</v>
      </c>
      <c r="J938" s="80">
        <v>3</v>
      </c>
      <c r="K938" s="80">
        <v>0</v>
      </c>
      <c r="L938" s="121">
        <f t="shared" si="190"/>
        <v>9</v>
      </c>
      <c r="M938" s="15"/>
      <c r="S938" s="56" t="s">
        <v>11347</v>
      </c>
      <c r="T938" s="57">
        <v>2</v>
      </c>
      <c r="U938" s="57">
        <v>0</v>
      </c>
      <c r="V938" s="57">
        <v>0</v>
      </c>
      <c r="W938" s="57">
        <v>1</v>
      </c>
      <c r="X938" s="57">
        <v>0</v>
      </c>
      <c r="Y938" s="57">
        <v>2</v>
      </c>
      <c r="Z938" s="17">
        <f t="shared" si="191"/>
        <v>5</v>
      </c>
    </row>
    <row r="939" spans="1:26">
      <c r="A939" s="120" t="s">
        <v>2288</v>
      </c>
      <c r="B939" s="120" t="s">
        <v>1934</v>
      </c>
      <c r="C939" s="80">
        <v>1</v>
      </c>
      <c r="D939" s="80">
        <v>1</v>
      </c>
      <c r="E939" s="80">
        <v>0</v>
      </c>
      <c r="F939" s="80">
        <v>0</v>
      </c>
      <c r="G939" s="80">
        <v>0</v>
      </c>
      <c r="H939" s="80">
        <v>1</v>
      </c>
      <c r="I939" s="80">
        <v>0</v>
      </c>
      <c r="J939" s="80">
        <v>0</v>
      </c>
      <c r="K939" s="80">
        <v>0</v>
      </c>
      <c r="L939" s="121">
        <f t="shared" si="190"/>
        <v>1</v>
      </c>
      <c r="M939" s="15"/>
      <c r="S939" s="17" t="s">
        <v>11348</v>
      </c>
      <c r="T939" s="22">
        <v>0</v>
      </c>
      <c r="U939" s="22">
        <v>1</v>
      </c>
      <c r="V939" s="22">
        <v>0</v>
      </c>
      <c r="W939" s="22">
        <v>5</v>
      </c>
      <c r="X939" s="22">
        <v>0</v>
      </c>
      <c r="Y939" s="22">
        <v>3</v>
      </c>
      <c r="Z939" s="17">
        <f t="shared" si="191"/>
        <v>9</v>
      </c>
    </row>
    <row r="940" spans="1:26">
      <c r="A940" s="120" t="s">
        <v>2288</v>
      </c>
      <c r="B940" s="120" t="s">
        <v>3470</v>
      </c>
      <c r="C940" s="80">
        <v>1</v>
      </c>
      <c r="D940" s="80">
        <v>1</v>
      </c>
      <c r="E940" s="80">
        <v>0</v>
      </c>
      <c r="F940" s="80">
        <v>0</v>
      </c>
      <c r="G940" s="80">
        <v>0</v>
      </c>
      <c r="H940" s="80">
        <v>1</v>
      </c>
      <c r="I940" s="80">
        <v>0</v>
      </c>
      <c r="J940" s="80">
        <v>0</v>
      </c>
      <c r="K940" s="80">
        <v>0</v>
      </c>
      <c r="L940" s="121">
        <f t="shared" si="190"/>
        <v>1</v>
      </c>
      <c r="M940" s="15"/>
      <c r="S940" s="56" t="s">
        <v>11349</v>
      </c>
      <c r="T940" s="57">
        <v>13</v>
      </c>
      <c r="U940" s="57">
        <v>17</v>
      </c>
      <c r="V940" s="57">
        <v>0</v>
      </c>
      <c r="W940" s="57">
        <v>52</v>
      </c>
      <c r="X940" s="57">
        <v>6</v>
      </c>
      <c r="Y940" s="57">
        <v>3</v>
      </c>
      <c r="Z940" s="17">
        <f t="shared" si="191"/>
        <v>91</v>
      </c>
    </row>
    <row r="941" spans="1:26">
      <c r="A941" s="120" t="s">
        <v>2288</v>
      </c>
      <c r="B941" s="120" t="s">
        <v>13</v>
      </c>
      <c r="C941" s="80">
        <v>80</v>
      </c>
      <c r="D941" s="80">
        <v>80</v>
      </c>
      <c r="E941" s="80">
        <v>12</v>
      </c>
      <c r="F941" s="80">
        <v>16</v>
      </c>
      <c r="G941" s="80">
        <v>0</v>
      </c>
      <c r="H941" s="80">
        <v>46</v>
      </c>
      <c r="I941" s="80">
        <v>6</v>
      </c>
      <c r="J941" s="80">
        <v>0</v>
      </c>
      <c r="K941" s="80">
        <v>0</v>
      </c>
      <c r="L941" s="121">
        <f t="shared" si="190"/>
        <v>80</v>
      </c>
      <c r="M941" s="15">
        <v>91</v>
      </c>
      <c r="S941" s="17" t="s">
        <v>11350</v>
      </c>
      <c r="T941" s="22">
        <v>40</v>
      </c>
      <c r="U941" s="22">
        <v>72</v>
      </c>
      <c r="V941" s="22">
        <v>3</v>
      </c>
      <c r="W941" s="22">
        <v>179</v>
      </c>
      <c r="X941" s="22">
        <v>631</v>
      </c>
      <c r="Y941" s="22">
        <v>13</v>
      </c>
      <c r="Z941" s="17">
        <f t="shared" si="191"/>
        <v>938</v>
      </c>
    </row>
    <row r="942" spans="1:26">
      <c r="A942" s="122" t="s">
        <v>5102</v>
      </c>
      <c r="B942" s="122" t="s">
        <v>2536</v>
      </c>
      <c r="C942" s="81">
        <v>70</v>
      </c>
      <c r="D942" s="81">
        <v>70</v>
      </c>
      <c r="E942" s="81">
        <v>12</v>
      </c>
      <c r="F942" s="81">
        <v>14</v>
      </c>
      <c r="G942" s="81">
        <v>0</v>
      </c>
      <c r="H942" s="81">
        <v>41</v>
      </c>
      <c r="I942" s="81">
        <v>1</v>
      </c>
      <c r="J942" s="81">
        <v>2</v>
      </c>
      <c r="K942" s="81">
        <v>0</v>
      </c>
      <c r="L942" s="121">
        <f t="shared" si="190"/>
        <v>70</v>
      </c>
      <c r="M942" s="15"/>
      <c r="S942" s="56" t="s">
        <v>11351</v>
      </c>
      <c r="T942" s="57">
        <v>6</v>
      </c>
      <c r="U942" s="57">
        <v>5</v>
      </c>
      <c r="V942" s="57">
        <v>12</v>
      </c>
      <c r="W942" s="57">
        <v>264</v>
      </c>
      <c r="X942" s="57">
        <v>23</v>
      </c>
      <c r="Y942" s="57">
        <v>4</v>
      </c>
      <c r="Z942" s="17">
        <f t="shared" si="191"/>
        <v>314</v>
      </c>
    </row>
    <row r="943" spans="1:26">
      <c r="A943" s="122" t="s">
        <v>5102</v>
      </c>
      <c r="B943" s="122" t="s">
        <v>1934</v>
      </c>
      <c r="C943" s="81">
        <v>113</v>
      </c>
      <c r="D943" s="81">
        <v>113</v>
      </c>
      <c r="E943" s="81">
        <v>0</v>
      </c>
      <c r="F943" s="81">
        <v>9</v>
      </c>
      <c r="G943" s="81">
        <v>0</v>
      </c>
      <c r="H943" s="81">
        <v>72</v>
      </c>
      <c r="I943" s="81">
        <v>32</v>
      </c>
      <c r="J943" s="81">
        <v>0</v>
      </c>
      <c r="K943" s="81">
        <v>0</v>
      </c>
      <c r="L943" s="121">
        <f t="shared" si="190"/>
        <v>113</v>
      </c>
      <c r="M943" s="15"/>
      <c r="T943" s="13">
        <f>SUM(T935:T942)</f>
        <v>61</v>
      </c>
      <c r="U943" s="13">
        <f t="shared" ref="U943:Y943" si="192">SUM(U935:U942)</f>
        <v>95</v>
      </c>
      <c r="V943" s="13">
        <f t="shared" si="192"/>
        <v>15</v>
      </c>
      <c r="W943" s="13">
        <f t="shared" si="192"/>
        <v>502</v>
      </c>
      <c r="X943" s="13">
        <f t="shared" si="192"/>
        <v>660</v>
      </c>
      <c r="Y943" s="13">
        <f t="shared" si="192"/>
        <v>25</v>
      </c>
      <c r="Z943" s="17">
        <f>SUM(T943:Y943)</f>
        <v>1358</v>
      </c>
    </row>
    <row r="944" spans="1:26">
      <c r="A944" s="122" t="s">
        <v>5102</v>
      </c>
      <c r="B944" s="122" t="s">
        <v>6094</v>
      </c>
      <c r="C944" s="81">
        <v>4</v>
      </c>
      <c r="D944" s="81">
        <v>4</v>
      </c>
      <c r="E944" s="81">
        <v>0</v>
      </c>
      <c r="F944" s="81">
        <v>4</v>
      </c>
      <c r="G944" s="81">
        <v>0</v>
      </c>
      <c r="H944" s="81">
        <v>0</v>
      </c>
      <c r="I944" s="81">
        <v>0</v>
      </c>
      <c r="J944" s="81">
        <v>0</v>
      </c>
      <c r="K944" s="81">
        <v>0</v>
      </c>
      <c r="L944" s="121">
        <f t="shared" si="190"/>
        <v>4</v>
      </c>
      <c r="M944" s="15"/>
    </row>
    <row r="945" spans="1:27">
      <c r="A945" s="122" t="s">
        <v>5102</v>
      </c>
      <c r="B945" s="122" t="s">
        <v>3470</v>
      </c>
      <c r="C945" s="81">
        <v>4</v>
      </c>
      <c r="D945" s="81">
        <v>4</v>
      </c>
      <c r="E945" s="81">
        <v>1</v>
      </c>
      <c r="F945" s="81">
        <v>0</v>
      </c>
      <c r="G945" s="81">
        <v>0</v>
      </c>
      <c r="H945" s="81">
        <v>3</v>
      </c>
      <c r="I945" s="81">
        <v>0</v>
      </c>
      <c r="J945" s="81">
        <v>0</v>
      </c>
      <c r="K945" s="81">
        <v>0</v>
      </c>
      <c r="L945" s="121">
        <f t="shared" si="190"/>
        <v>4</v>
      </c>
      <c r="M945" s="15"/>
    </row>
    <row r="946" spans="1:27">
      <c r="A946" s="122" t="s">
        <v>5102</v>
      </c>
      <c r="B946" s="122" t="s">
        <v>13</v>
      </c>
      <c r="C946" s="81">
        <v>747</v>
      </c>
      <c r="D946" s="81">
        <v>747</v>
      </c>
      <c r="E946" s="81">
        <v>27</v>
      </c>
      <c r="F946" s="81">
        <v>45</v>
      </c>
      <c r="G946" s="81">
        <v>3</v>
      </c>
      <c r="H946" s="81">
        <v>63</v>
      </c>
      <c r="I946" s="81">
        <v>598</v>
      </c>
      <c r="J946" s="81">
        <v>11</v>
      </c>
      <c r="K946" s="81">
        <v>0</v>
      </c>
      <c r="L946" s="121">
        <f t="shared" si="190"/>
        <v>747</v>
      </c>
      <c r="M946" s="15">
        <v>938</v>
      </c>
      <c r="S946" s="17" t="s">
        <v>11752</v>
      </c>
      <c r="T946" s="17" t="s">
        <v>6276</v>
      </c>
      <c r="U946" s="17" t="s">
        <v>6446</v>
      </c>
      <c r="V946" s="17" t="s">
        <v>6288</v>
      </c>
      <c r="W946" s="17" t="s">
        <v>6311</v>
      </c>
      <c r="X946" s="17" t="s">
        <v>6437</v>
      </c>
      <c r="Y946" s="17" t="s">
        <v>11333</v>
      </c>
      <c r="Z946" s="17" t="s">
        <v>11334</v>
      </c>
    </row>
    <row r="947" spans="1:27">
      <c r="A947" s="120" t="s">
        <v>2282</v>
      </c>
      <c r="B947" s="120" t="s">
        <v>2536</v>
      </c>
      <c r="C947" s="80">
        <v>168</v>
      </c>
      <c r="D947" s="80">
        <v>168</v>
      </c>
      <c r="E947" s="80">
        <v>0</v>
      </c>
      <c r="F947" s="80">
        <v>0</v>
      </c>
      <c r="G947" s="80">
        <v>0</v>
      </c>
      <c r="H947" s="80">
        <v>165</v>
      </c>
      <c r="I947" s="80">
        <v>0</v>
      </c>
      <c r="J947" s="80">
        <v>3</v>
      </c>
      <c r="K947" s="80">
        <v>0</v>
      </c>
      <c r="L947" s="121">
        <f t="shared" ref="L947" si="193">SUM(E947:K947)</f>
        <v>168</v>
      </c>
      <c r="M947" s="15"/>
      <c r="S947" s="17" t="s">
        <v>11344</v>
      </c>
      <c r="T947" s="22">
        <v>0</v>
      </c>
      <c r="U947" s="22">
        <v>0</v>
      </c>
      <c r="V947" s="22">
        <v>0</v>
      </c>
      <c r="W947" s="22">
        <v>0</v>
      </c>
      <c r="X947" s="22">
        <v>0</v>
      </c>
      <c r="Y947" s="22">
        <v>0</v>
      </c>
      <c r="Z947" s="17">
        <f>SUM(T947:Y947)</f>
        <v>0</v>
      </c>
    </row>
    <row r="948" spans="1:27">
      <c r="A948" s="120" t="s">
        <v>2282</v>
      </c>
      <c r="B948" s="120" t="s">
        <v>1934</v>
      </c>
      <c r="C948" s="80">
        <v>127</v>
      </c>
      <c r="D948" s="80">
        <v>112</v>
      </c>
      <c r="E948" s="80">
        <v>6</v>
      </c>
      <c r="F948" s="80">
        <v>4</v>
      </c>
      <c r="G948" s="80">
        <v>12</v>
      </c>
      <c r="H948" s="80">
        <v>90</v>
      </c>
      <c r="I948" s="80">
        <v>0</v>
      </c>
      <c r="J948" s="80">
        <v>0</v>
      </c>
      <c r="K948" s="80">
        <v>0</v>
      </c>
      <c r="L948" s="121">
        <f t="shared" si="190"/>
        <v>112</v>
      </c>
      <c r="M948" s="15"/>
      <c r="S948" s="56" t="s">
        <v>11345</v>
      </c>
      <c r="T948" s="57">
        <v>0</v>
      </c>
      <c r="U948" s="57">
        <v>0</v>
      </c>
      <c r="V948" s="57">
        <v>0</v>
      </c>
      <c r="W948" s="59">
        <v>0</v>
      </c>
      <c r="X948" s="57">
        <v>0</v>
      </c>
      <c r="Y948" s="57">
        <v>0</v>
      </c>
      <c r="Z948" s="17">
        <f t="shared" ref="Z948:Z954" si="194">SUM(T948:Y948)</f>
        <v>0</v>
      </c>
    </row>
    <row r="949" spans="1:27">
      <c r="A949" s="120" t="s">
        <v>2282</v>
      </c>
      <c r="B949" s="120" t="s">
        <v>13</v>
      </c>
      <c r="C949" s="80">
        <v>35</v>
      </c>
      <c r="D949" s="80">
        <v>34</v>
      </c>
      <c r="E949" s="80">
        <v>0</v>
      </c>
      <c r="F949" s="80">
        <v>1</v>
      </c>
      <c r="G949" s="80">
        <v>0</v>
      </c>
      <c r="H949" s="80">
        <v>9</v>
      </c>
      <c r="I949" s="80">
        <v>23</v>
      </c>
      <c r="J949" s="80">
        <v>1</v>
      </c>
      <c r="K949" s="80">
        <v>0</v>
      </c>
      <c r="L949" s="121">
        <f t="shared" si="190"/>
        <v>34</v>
      </c>
      <c r="M949" s="15">
        <v>314</v>
      </c>
      <c r="S949" s="17" t="s">
        <v>11346</v>
      </c>
      <c r="T949" s="78">
        <v>0</v>
      </c>
      <c r="U949" s="78">
        <v>0</v>
      </c>
      <c r="V949" s="78">
        <v>0</v>
      </c>
      <c r="W949" s="78">
        <v>0</v>
      </c>
      <c r="X949" s="78">
        <v>0</v>
      </c>
      <c r="Y949" s="78">
        <v>0</v>
      </c>
      <c r="Z949" s="17">
        <f t="shared" si="194"/>
        <v>0</v>
      </c>
    </row>
    <row r="950" spans="1:27">
      <c r="A950" s="68" t="s">
        <v>11750</v>
      </c>
      <c r="B950" s="123"/>
      <c r="C950" s="123">
        <f t="shared" ref="C950:L950" si="195">SUM(C934:C949)</f>
        <v>1374</v>
      </c>
      <c r="D950" s="123">
        <f t="shared" si="195"/>
        <v>1358</v>
      </c>
      <c r="E950" s="123">
        <f t="shared" si="195"/>
        <v>61</v>
      </c>
      <c r="F950" s="123">
        <f t="shared" si="195"/>
        <v>95</v>
      </c>
      <c r="G950" s="123">
        <f t="shared" si="195"/>
        <v>15</v>
      </c>
      <c r="H950" s="123">
        <f t="shared" si="195"/>
        <v>502</v>
      </c>
      <c r="I950" s="123">
        <f t="shared" si="195"/>
        <v>660</v>
      </c>
      <c r="J950" s="123">
        <f t="shared" si="195"/>
        <v>25</v>
      </c>
      <c r="K950" s="123">
        <f t="shared" si="195"/>
        <v>0</v>
      </c>
      <c r="L950" s="123">
        <f t="shared" si="195"/>
        <v>1358</v>
      </c>
      <c r="M950" s="15">
        <f>SUM(M934:M949)</f>
        <v>1358</v>
      </c>
      <c r="S950" s="56" t="s">
        <v>11347</v>
      </c>
      <c r="T950" s="79">
        <v>0</v>
      </c>
      <c r="U950" s="79">
        <v>0</v>
      </c>
      <c r="V950" s="79">
        <v>0</v>
      </c>
      <c r="W950" s="79">
        <v>0</v>
      </c>
      <c r="X950" s="79">
        <v>0</v>
      </c>
      <c r="Y950" s="79">
        <v>0</v>
      </c>
      <c r="Z950" s="17">
        <f t="shared" si="194"/>
        <v>0</v>
      </c>
    </row>
    <row r="951" spans="1:27">
      <c r="I951" s="13" t="s">
        <v>11901</v>
      </c>
      <c r="S951" s="62" t="s">
        <v>11348</v>
      </c>
      <c r="T951" s="63">
        <v>0</v>
      </c>
      <c r="U951" s="63">
        <v>0</v>
      </c>
      <c r="V951" s="63">
        <v>0</v>
      </c>
      <c r="W951" s="63">
        <v>0</v>
      </c>
      <c r="X951" s="63">
        <v>0</v>
      </c>
      <c r="Y951" s="63">
        <v>2</v>
      </c>
      <c r="Z951" s="62">
        <f t="shared" si="194"/>
        <v>2</v>
      </c>
    </row>
    <row r="952" spans="1:27">
      <c r="S952" s="56" t="s">
        <v>11349</v>
      </c>
      <c r="T952" s="80">
        <v>1</v>
      </c>
      <c r="U952" s="80">
        <v>1</v>
      </c>
      <c r="V952" s="80">
        <v>0</v>
      </c>
      <c r="W952" s="80">
        <v>4</v>
      </c>
      <c r="X952" s="80">
        <v>0</v>
      </c>
      <c r="Y952" s="80">
        <v>3</v>
      </c>
      <c r="Z952" s="17">
        <f t="shared" si="194"/>
        <v>9</v>
      </c>
    </row>
    <row r="953" spans="1:27">
      <c r="S953" s="17" t="s">
        <v>11350</v>
      </c>
      <c r="T953" s="81">
        <v>12</v>
      </c>
      <c r="U953" s="81">
        <v>14</v>
      </c>
      <c r="V953" s="81">
        <v>0</v>
      </c>
      <c r="W953" s="81">
        <v>41</v>
      </c>
      <c r="X953" s="81">
        <v>1</v>
      </c>
      <c r="Y953" s="81">
        <v>2</v>
      </c>
      <c r="Z953" s="17">
        <f t="shared" si="194"/>
        <v>70</v>
      </c>
    </row>
    <row r="954" spans="1:27">
      <c r="S954" s="56" t="s">
        <v>11351</v>
      </c>
      <c r="T954" s="80">
        <v>0</v>
      </c>
      <c r="U954" s="80">
        <v>0</v>
      </c>
      <c r="V954" s="80">
        <v>0</v>
      </c>
      <c r="W954" s="80">
        <v>165</v>
      </c>
      <c r="X954" s="80">
        <v>0</v>
      </c>
      <c r="Y954" s="80">
        <v>3</v>
      </c>
      <c r="Z954" s="17">
        <f t="shared" si="194"/>
        <v>168</v>
      </c>
    </row>
    <row r="955" spans="1:27">
      <c r="T955" s="104">
        <f>SUM(T947:T954)</f>
        <v>13</v>
      </c>
      <c r="U955" s="104">
        <f t="shared" ref="U955:Y955" si="196">SUM(U947:U954)</f>
        <v>15</v>
      </c>
      <c r="V955" s="104">
        <f t="shared" si="196"/>
        <v>0</v>
      </c>
      <c r="W955" s="104">
        <f t="shared" si="196"/>
        <v>210</v>
      </c>
      <c r="X955" s="104">
        <f t="shared" si="196"/>
        <v>1</v>
      </c>
      <c r="Y955" s="104">
        <f t="shared" si="196"/>
        <v>10</v>
      </c>
      <c r="Z955" s="62">
        <f>SUM(T955:Y955)</f>
        <v>249</v>
      </c>
    </row>
    <row r="958" spans="1:27">
      <c r="S958" s="17" t="s">
        <v>11753</v>
      </c>
      <c r="T958" s="17" t="s">
        <v>6276</v>
      </c>
      <c r="U958" s="17" t="s">
        <v>6446</v>
      </c>
      <c r="V958" s="17" t="s">
        <v>6288</v>
      </c>
      <c r="W958" s="17" t="s">
        <v>6311</v>
      </c>
      <c r="X958" s="17" t="s">
        <v>6437</v>
      </c>
      <c r="Y958" s="17" t="s">
        <v>11333</v>
      </c>
      <c r="Z958" s="17" t="s">
        <v>11754</v>
      </c>
    </row>
    <row r="959" spans="1:27">
      <c r="S959" s="17" t="s">
        <v>11344</v>
      </c>
      <c r="T959" s="22">
        <v>0</v>
      </c>
      <c r="U959" s="22">
        <v>0</v>
      </c>
      <c r="V959" s="22">
        <v>0</v>
      </c>
      <c r="W959" s="22">
        <v>1</v>
      </c>
      <c r="X959" s="22">
        <v>0</v>
      </c>
      <c r="Y959" s="22">
        <v>0</v>
      </c>
      <c r="Z959" s="17">
        <f>SUM(T959:W959)+Y959</f>
        <v>1</v>
      </c>
      <c r="AA959" s="17" t="s">
        <v>11344</v>
      </c>
    </row>
    <row r="960" spans="1:27">
      <c r="S960" s="56" t="s">
        <v>11345</v>
      </c>
      <c r="T960" s="57">
        <v>0</v>
      </c>
      <c r="U960" s="57">
        <v>0</v>
      </c>
      <c r="V960" s="57">
        <v>0</v>
      </c>
      <c r="W960" s="57">
        <v>0</v>
      </c>
      <c r="X960" s="57">
        <v>0</v>
      </c>
      <c r="Y960" s="57">
        <v>0</v>
      </c>
      <c r="Z960" s="17">
        <f t="shared" ref="Z960:Z965" si="197">SUM(T960:W960)+Y960</f>
        <v>0</v>
      </c>
      <c r="AA960" s="56" t="s">
        <v>11345</v>
      </c>
    </row>
    <row r="961" spans="1:82">
      <c r="S961" s="17" t="s">
        <v>11346</v>
      </c>
      <c r="T961" s="22">
        <v>0</v>
      </c>
      <c r="U961" s="22">
        <v>0</v>
      </c>
      <c r="V961" s="22">
        <v>0</v>
      </c>
      <c r="W961" s="22">
        <v>0</v>
      </c>
      <c r="X961" s="22">
        <v>0</v>
      </c>
      <c r="Y961" s="22">
        <v>0</v>
      </c>
      <c r="Z961" s="17">
        <f t="shared" si="197"/>
        <v>0</v>
      </c>
      <c r="AA961" s="17" t="s">
        <v>11346</v>
      </c>
    </row>
    <row r="962" spans="1:82">
      <c r="S962" s="56" t="s">
        <v>11347</v>
      </c>
      <c r="T962" s="57">
        <v>2</v>
      </c>
      <c r="U962" s="57">
        <v>0</v>
      </c>
      <c r="V962" s="57">
        <v>0</v>
      </c>
      <c r="W962" s="57">
        <v>1</v>
      </c>
      <c r="X962" s="57">
        <v>0</v>
      </c>
      <c r="Y962" s="57">
        <v>2</v>
      </c>
      <c r="Z962" s="17">
        <f t="shared" si="197"/>
        <v>5</v>
      </c>
      <c r="AA962" s="56" t="s">
        <v>11347</v>
      </c>
    </row>
    <row r="963" spans="1:82">
      <c r="S963" s="17" t="s">
        <v>11348</v>
      </c>
      <c r="T963" s="22">
        <v>0</v>
      </c>
      <c r="U963" s="22">
        <v>1</v>
      </c>
      <c r="V963" s="22">
        <v>0</v>
      </c>
      <c r="W963" s="22">
        <v>5</v>
      </c>
      <c r="X963" s="22">
        <v>0</v>
      </c>
      <c r="Y963" s="22">
        <v>1</v>
      </c>
      <c r="Z963" s="17">
        <f t="shared" si="197"/>
        <v>7</v>
      </c>
      <c r="AA963" s="17" t="s">
        <v>11348</v>
      </c>
    </row>
    <row r="964" spans="1:82">
      <c r="S964" s="56" t="s">
        <v>11349</v>
      </c>
      <c r="T964" s="57">
        <v>12</v>
      </c>
      <c r="U964" s="57">
        <v>16</v>
      </c>
      <c r="V964" s="57">
        <v>0</v>
      </c>
      <c r="W964" s="57">
        <v>48</v>
      </c>
      <c r="X964" s="57">
        <v>6</v>
      </c>
      <c r="Y964" s="57">
        <v>0</v>
      </c>
      <c r="Z964" s="17">
        <f t="shared" si="197"/>
        <v>76</v>
      </c>
      <c r="AA964" s="56" t="s">
        <v>11349</v>
      </c>
    </row>
    <row r="965" spans="1:82">
      <c r="S965" s="17" t="s">
        <v>11350</v>
      </c>
      <c r="T965" s="22">
        <v>28</v>
      </c>
      <c r="U965" s="22">
        <v>58</v>
      </c>
      <c r="V965" s="22">
        <v>3</v>
      </c>
      <c r="W965" s="22">
        <v>138</v>
      </c>
      <c r="X965" s="22">
        <v>630</v>
      </c>
      <c r="Y965" s="22">
        <v>11</v>
      </c>
      <c r="Z965" s="17">
        <f t="shared" si="197"/>
        <v>238</v>
      </c>
      <c r="AA965" s="17" t="s">
        <v>11350</v>
      </c>
    </row>
    <row r="966" spans="1:82">
      <c r="S966" s="56" t="s">
        <v>11351</v>
      </c>
      <c r="T966" s="57">
        <v>6</v>
      </c>
      <c r="U966" s="57">
        <v>5</v>
      </c>
      <c r="V966" s="57">
        <v>12</v>
      </c>
      <c r="W966" s="57">
        <v>99</v>
      </c>
      <c r="X966" s="57">
        <v>23</v>
      </c>
      <c r="Y966" s="57">
        <v>1</v>
      </c>
      <c r="Z966" s="17">
        <f t="shared" ref="Z966" si="198">SUM(T966:W966)+Y966</f>
        <v>123</v>
      </c>
      <c r="AA966" s="56" t="s">
        <v>11351</v>
      </c>
    </row>
    <row r="967" spans="1:82">
      <c r="T967" s="13">
        <f>SUM(T959:T966)</f>
        <v>48</v>
      </c>
      <c r="U967" s="13">
        <f t="shared" ref="U967:Y967" si="199">SUM(U959:U966)</f>
        <v>80</v>
      </c>
      <c r="V967" s="13">
        <f t="shared" si="199"/>
        <v>15</v>
      </c>
      <c r="W967" s="13">
        <f t="shared" si="199"/>
        <v>292</v>
      </c>
      <c r="X967" s="13">
        <f t="shared" si="199"/>
        <v>659</v>
      </c>
      <c r="Y967" s="13">
        <f t="shared" si="199"/>
        <v>15</v>
      </c>
      <c r="Z967" s="17">
        <f>SUM(T967:W967)+Y967</f>
        <v>450</v>
      </c>
    </row>
    <row r="971" spans="1:82">
      <c r="AQ971" s="18"/>
    </row>
    <row r="972" spans="1:82">
      <c r="AQ972" s="18"/>
      <c r="CA972" s="18"/>
    </row>
    <row r="974" spans="1:82" ht="42" customHeight="1">
      <c r="A974" s="43" t="s">
        <v>11832</v>
      </c>
      <c r="B974" s="43" t="s">
        <v>11356</v>
      </c>
      <c r="C974" s="43" t="s">
        <v>11332</v>
      </c>
      <c r="D974" s="43" t="s">
        <v>11739</v>
      </c>
      <c r="E974" s="43" t="s">
        <v>11740</v>
      </c>
      <c r="F974" s="43" t="s">
        <v>11741</v>
      </c>
      <c r="G974" s="43" t="s">
        <v>11742</v>
      </c>
      <c r="H974" s="43" t="s">
        <v>11743</v>
      </c>
      <c r="I974" s="43" t="s">
        <v>11744</v>
      </c>
      <c r="J974" s="43" t="s">
        <v>11872</v>
      </c>
      <c r="K974" s="45" t="s">
        <v>11745</v>
      </c>
      <c r="L974" s="58" t="s">
        <v>11746</v>
      </c>
      <c r="M974" s="19" t="s">
        <v>11902</v>
      </c>
      <c r="S974" s="13" t="s">
        <v>11832</v>
      </c>
      <c r="AO974" s="19"/>
      <c r="AP974" s="85"/>
      <c r="AQ974" s="19"/>
      <c r="AR974" s="19"/>
      <c r="AS974" s="19"/>
      <c r="BR974" s="13"/>
    </row>
    <row r="975" spans="1:82">
      <c r="A975" s="43" t="s">
        <v>11762</v>
      </c>
      <c r="B975" s="43" t="s">
        <v>13</v>
      </c>
      <c r="C975" s="124">
        <v>1</v>
      </c>
      <c r="D975" s="124">
        <v>1</v>
      </c>
      <c r="E975" s="124">
        <v>0</v>
      </c>
      <c r="F975" s="124">
        <v>0</v>
      </c>
      <c r="G975" s="124">
        <v>0</v>
      </c>
      <c r="H975" s="124">
        <v>1</v>
      </c>
      <c r="I975" s="124">
        <v>0</v>
      </c>
      <c r="J975" s="124">
        <v>0</v>
      </c>
      <c r="K975" s="124">
        <v>0</v>
      </c>
      <c r="L975" s="121">
        <f t="shared" ref="L975:L994" si="200">SUM(E975:K975)</f>
        <v>1</v>
      </c>
      <c r="M975" s="47">
        <v>1</v>
      </c>
      <c r="S975" s="17" t="s">
        <v>11748</v>
      </c>
      <c r="T975" s="17" t="s">
        <v>6276</v>
      </c>
      <c r="U975" s="17" t="s">
        <v>6446</v>
      </c>
      <c r="V975" s="17" t="s">
        <v>6288</v>
      </c>
      <c r="W975" s="17" t="s">
        <v>6311</v>
      </c>
      <c r="X975" s="17" t="s">
        <v>6437</v>
      </c>
      <c r="Y975" s="17" t="s">
        <v>11333</v>
      </c>
      <c r="Z975" s="17" t="s">
        <v>11334</v>
      </c>
      <c r="AP975" s="19"/>
      <c r="AQ975" s="19"/>
      <c r="AR975" s="19"/>
      <c r="AS975" s="19"/>
      <c r="BL975" s="14"/>
      <c r="BR975" s="13"/>
      <c r="CD975" s="18"/>
    </row>
    <row r="976" spans="1:82">
      <c r="A976" s="126" t="s">
        <v>11763</v>
      </c>
      <c r="B976" s="120" t="s">
        <v>2536</v>
      </c>
      <c r="C976" s="79">
        <v>1</v>
      </c>
      <c r="D976" s="79">
        <v>1</v>
      </c>
      <c r="E976" s="79">
        <v>0</v>
      </c>
      <c r="F976" s="79">
        <v>0</v>
      </c>
      <c r="G976" s="79">
        <v>0</v>
      </c>
      <c r="H976" s="79">
        <v>1</v>
      </c>
      <c r="I976" s="79">
        <v>0</v>
      </c>
      <c r="J976" s="79">
        <v>0</v>
      </c>
      <c r="K976" s="79">
        <v>0</v>
      </c>
      <c r="L976" s="121">
        <f t="shared" si="200"/>
        <v>1</v>
      </c>
      <c r="M976" s="15">
        <v>1</v>
      </c>
      <c r="S976" s="17" t="s">
        <v>11344</v>
      </c>
      <c r="T976" s="22">
        <v>0</v>
      </c>
      <c r="U976" s="22">
        <v>0</v>
      </c>
      <c r="V976" s="22">
        <v>0</v>
      </c>
      <c r="W976" s="22">
        <v>1</v>
      </c>
      <c r="X976" s="22">
        <v>0</v>
      </c>
      <c r="Y976" s="22">
        <v>0</v>
      </c>
      <c r="Z976" s="17">
        <f>SUM(T976:Y976)</f>
        <v>1</v>
      </c>
      <c r="AP976" s="19"/>
      <c r="AQ976" s="19"/>
      <c r="AR976" s="19"/>
      <c r="BR976" s="13"/>
      <c r="BV976" s="13"/>
    </row>
    <row r="977" spans="1:107">
      <c r="A977" s="122" t="s">
        <v>11757</v>
      </c>
      <c r="B977" s="122" t="s">
        <v>2536</v>
      </c>
      <c r="C977" s="78">
        <v>1</v>
      </c>
      <c r="D977" s="78">
        <v>1</v>
      </c>
      <c r="E977" s="78">
        <v>0</v>
      </c>
      <c r="F977" s="78">
        <v>0</v>
      </c>
      <c r="G977" s="78">
        <v>0</v>
      </c>
      <c r="H977" s="78">
        <v>1</v>
      </c>
      <c r="I977" s="78">
        <v>0</v>
      </c>
      <c r="J977" s="78">
        <v>0</v>
      </c>
      <c r="K977" s="78">
        <v>0</v>
      </c>
      <c r="L977" s="121">
        <f t="shared" si="200"/>
        <v>1</v>
      </c>
      <c r="M977" s="15"/>
      <c r="S977" s="56" t="s">
        <v>11345</v>
      </c>
      <c r="T977" s="57">
        <v>0</v>
      </c>
      <c r="U977" s="57">
        <v>0</v>
      </c>
      <c r="V977" s="57">
        <v>0</v>
      </c>
      <c r="W977" s="57">
        <v>1</v>
      </c>
      <c r="X977" s="57">
        <v>0</v>
      </c>
      <c r="Y977" s="57">
        <v>0</v>
      </c>
      <c r="Z977" s="17">
        <f t="shared" ref="Z977:Z983" si="201">SUM(T977:Y977)</f>
        <v>1</v>
      </c>
      <c r="AP977" s="47"/>
      <c r="AQ977" s="47"/>
      <c r="AR977" s="47"/>
      <c r="AS977" s="47"/>
      <c r="AT977" s="15"/>
      <c r="AU977" s="15"/>
      <c r="AV977" s="15"/>
      <c r="AW977" s="15"/>
      <c r="AX977" s="15"/>
      <c r="AY977" s="15"/>
      <c r="AZ977" s="15"/>
      <c r="BA977" s="15"/>
      <c r="BB977" s="15"/>
      <c r="BC977" s="15"/>
      <c r="BD977" s="15"/>
      <c r="BE977" s="15"/>
      <c r="BF977" s="15"/>
      <c r="BG977" s="15"/>
      <c r="BH977" s="15"/>
      <c r="BI977" s="15"/>
      <c r="BJ977" s="15"/>
      <c r="BK977" s="15"/>
      <c r="BL977" s="15"/>
      <c r="BM977" s="15"/>
      <c r="BN977" s="15"/>
      <c r="BO977" s="15"/>
      <c r="BP977" s="15"/>
      <c r="BQ977" s="15"/>
      <c r="BR977" s="15"/>
      <c r="BS977" s="15"/>
      <c r="BV977" s="93"/>
      <c r="BZ977" s="15"/>
      <c r="CD977" s="15"/>
      <c r="CH977" s="15"/>
      <c r="CL977" s="15"/>
    </row>
    <row r="978" spans="1:107">
      <c r="A978" s="122" t="s">
        <v>11757</v>
      </c>
      <c r="B978" s="122" t="s">
        <v>13</v>
      </c>
      <c r="C978" s="78">
        <v>2</v>
      </c>
      <c r="D978" s="78">
        <v>2</v>
      </c>
      <c r="E978" s="78">
        <v>0</v>
      </c>
      <c r="F978" s="78">
        <v>1</v>
      </c>
      <c r="G978" s="78">
        <v>0</v>
      </c>
      <c r="H978" s="78">
        <v>1</v>
      </c>
      <c r="I978" s="78">
        <v>0</v>
      </c>
      <c r="J978" s="78">
        <v>0</v>
      </c>
      <c r="K978" s="78">
        <v>0</v>
      </c>
      <c r="L978" s="121">
        <f t="shared" si="200"/>
        <v>2</v>
      </c>
      <c r="M978" s="15">
        <v>3</v>
      </c>
      <c r="S978" s="17" t="s">
        <v>11346</v>
      </c>
      <c r="T978" s="22">
        <v>0</v>
      </c>
      <c r="U978" s="22">
        <v>1</v>
      </c>
      <c r="V978" s="22">
        <v>0</v>
      </c>
      <c r="W978" s="22">
        <v>2</v>
      </c>
      <c r="X978" s="22">
        <v>0</v>
      </c>
      <c r="Y978" s="22">
        <v>0</v>
      </c>
      <c r="Z978" s="17">
        <f t="shared" si="201"/>
        <v>3</v>
      </c>
      <c r="AW978" s="85"/>
      <c r="AX978" s="85"/>
      <c r="BR978" s="13"/>
      <c r="BU978" s="15"/>
      <c r="BV978" s="15"/>
      <c r="BW978" s="15"/>
      <c r="BX978" s="15"/>
      <c r="BY978" s="15"/>
      <c r="BZ978" s="15"/>
    </row>
    <row r="979" spans="1:107">
      <c r="A979" s="126" t="s">
        <v>11758</v>
      </c>
      <c r="B979" s="126" t="s">
        <v>2536</v>
      </c>
      <c r="C979" s="79">
        <v>3</v>
      </c>
      <c r="D979" s="79">
        <v>3</v>
      </c>
      <c r="E979" s="79">
        <v>0</v>
      </c>
      <c r="F979" s="79">
        <v>1</v>
      </c>
      <c r="G979" s="79">
        <v>0</v>
      </c>
      <c r="H979" s="79">
        <v>2</v>
      </c>
      <c r="I979" s="79">
        <v>0</v>
      </c>
      <c r="J979" s="79">
        <v>0</v>
      </c>
      <c r="K979" s="79">
        <v>0</v>
      </c>
      <c r="L979" s="121">
        <f t="shared" si="200"/>
        <v>3</v>
      </c>
      <c r="M979" s="15"/>
      <c r="S979" s="56" t="s">
        <v>11347</v>
      </c>
      <c r="T979" s="57">
        <v>1</v>
      </c>
      <c r="U979" s="57">
        <v>1</v>
      </c>
      <c r="V979" s="57">
        <v>0</v>
      </c>
      <c r="W979" s="57">
        <v>3</v>
      </c>
      <c r="X979" s="57">
        <v>0</v>
      </c>
      <c r="Y979" s="57">
        <v>0</v>
      </c>
      <c r="Z979" s="17">
        <f t="shared" si="201"/>
        <v>5</v>
      </c>
      <c r="AP979" s="47"/>
      <c r="AQ979" s="47"/>
      <c r="AR979" s="47"/>
      <c r="AS979" s="47"/>
      <c r="AT979" s="47"/>
      <c r="AU979" s="47"/>
      <c r="AV979" s="47"/>
      <c r="AW979" s="94"/>
      <c r="AX979" s="94"/>
      <c r="AY979" s="47"/>
      <c r="AZ979" s="47"/>
      <c r="BA979" s="47"/>
      <c r="BB979" s="47"/>
      <c r="BC979" s="47"/>
      <c r="BD979" s="47"/>
      <c r="BE979" s="47"/>
      <c r="BF979" s="47"/>
      <c r="BG979" s="47"/>
      <c r="BH979" s="47"/>
      <c r="BI979" s="47"/>
      <c r="BJ979" s="47"/>
      <c r="BK979" s="47"/>
      <c r="BL979" s="47"/>
      <c r="BM979" s="47"/>
      <c r="BN979" s="47"/>
      <c r="BO979" s="47"/>
      <c r="BP979" s="47"/>
      <c r="BQ979" s="15"/>
      <c r="BR979" s="15"/>
      <c r="BS979" s="15"/>
      <c r="BT979" s="15"/>
      <c r="BU979" s="15"/>
      <c r="BV979" s="15"/>
      <c r="BW979" s="15"/>
      <c r="BX979" s="15"/>
      <c r="BY979" s="15"/>
      <c r="BZ979" s="15"/>
      <c r="CA979" s="15"/>
      <c r="CB979" s="15"/>
      <c r="CC979" s="15"/>
      <c r="CD979" s="15"/>
      <c r="CE979" s="15"/>
      <c r="CF979" s="15"/>
      <c r="CG979" s="66"/>
      <c r="CH979" s="66"/>
      <c r="CI979" s="15"/>
      <c r="CJ979" s="15"/>
      <c r="CK979" s="15"/>
      <c r="CL979" s="66"/>
    </row>
    <row r="980" spans="1:107">
      <c r="A980" s="126" t="s">
        <v>11758</v>
      </c>
      <c r="B980" s="126" t="s">
        <v>13</v>
      </c>
      <c r="C980" s="79">
        <v>2</v>
      </c>
      <c r="D980" s="79">
        <v>2</v>
      </c>
      <c r="E980" s="79">
        <v>1</v>
      </c>
      <c r="F980" s="79">
        <v>0</v>
      </c>
      <c r="G980" s="79">
        <v>0</v>
      </c>
      <c r="H980" s="79">
        <v>1</v>
      </c>
      <c r="I980" s="79">
        <v>0</v>
      </c>
      <c r="J980" s="79">
        <v>0</v>
      </c>
      <c r="K980" s="79">
        <v>0</v>
      </c>
      <c r="L980" s="121">
        <f t="shared" si="200"/>
        <v>2</v>
      </c>
      <c r="M980" s="15">
        <v>5</v>
      </c>
      <c r="S980" s="17" t="s">
        <v>11348</v>
      </c>
      <c r="T980" s="22">
        <v>4</v>
      </c>
      <c r="U980" s="22">
        <v>6</v>
      </c>
      <c r="V980" s="22">
        <v>1</v>
      </c>
      <c r="W980" s="22">
        <v>7</v>
      </c>
      <c r="X980" s="22">
        <v>5</v>
      </c>
      <c r="Y980" s="22">
        <v>7</v>
      </c>
      <c r="Z980" s="17">
        <f t="shared" si="201"/>
        <v>30</v>
      </c>
      <c r="AP980" s="47"/>
      <c r="AQ980" s="47"/>
      <c r="AR980" s="47"/>
      <c r="AS980" s="47"/>
      <c r="AT980" s="47"/>
      <c r="AU980" s="47"/>
      <c r="AV980" s="47"/>
      <c r="AW980" s="94"/>
      <c r="AX980" s="94"/>
      <c r="AY980" s="47"/>
      <c r="AZ980" s="47"/>
      <c r="BA980" s="47"/>
      <c r="BB980" s="47"/>
      <c r="BC980" s="47"/>
      <c r="BD980" s="47"/>
      <c r="BE980" s="47"/>
      <c r="BF980" s="47"/>
      <c r="BG980" s="47"/>
      <c r="BH980" s="47"/>
      <c r="BI980" s="47"/>
      <c r="BJ980" s="47"/>
      <c r="BK980" s="47"/>
      <c r="BL980" s="47"/>
      <c r="BM980" s="47"/>
      <c r="BN980" s="47"/>
      <c r="BO980" s="47"/>
      <c r="BP980" s="47"/>
      <c r="BQ980" s="15"/>
      <c r="BR980" s="15"/>
      <c r="BS980" s="15"/>
      <c r="BT980" s="15"/>
      <c r="BU980" s="15"/>
      <c r="BV980" s="15"/>
      <c r="BW980" s="15"/>
      <c r="BX980" s="15"/>
      <c r="BY980" s="15"/>
      <c r="BZ980" s="15"/>
      <c r="CA980" s="15"/>
      <c r="CB980" s="15"/>
      <c r="CC980" s="15"/>
      <c r="CD980" s="15"/>
      <c r="CE980" s="15"/>
      <c r="CF980" s="15"/>
      <c r="CG980" s="66"/>
      <c r="CH980" s="66"/>
      <c r="CI980" s="15"/>
      <c r="CJ980" s="15"/>
      <c r="CK980" s="15"/>
      <c r="CL980" s="66"/>
    </row>
    <row r="981" spans="1:107">
      <c r="A981" s="122" t="s">
        <v>4324</v>
      </c>
      <c r="B981" s="122" t="s">
        <v>2536</v>
      </c>
      <c r="C981" s="78">
        <v>4</v>
      </c>
      <c r="D981" s="78">
        <v>4</v>
      </c>
      <c r="E981" s="78">
        <v>1</v>
      </c>
      <c r="F981" s="78">
        <v>1</v>
      </c>
      <c r="G981" s="78">
        <v>0</v>
      </c>
      <c r="H981" s="78">
        <v>2</v>
      </c>
      <c r="I981" s="78">
        <v>0</v>
      </c>
      <c r="J981" s="78">
        <v>0</v>
      </c>
      <c r="K981" s="78">
        <v>0</v>
      </c>
      <c r="L981" s="121">
        <f t="shared" si="200"/>
        <v>4</v>
      </c>
      <c r="M981" s="15"/>
      <c r="S981" s="56" t="s">
        <v>11349</v>
      </c>
      <c r="T981" s="57">
        <v>11</v>
      </c>
      <c r="U981" s="57">
        <v>24</v>
      </c>
      <c r="V981" s="57">
        <v>4</v>
      </c>
      <c r="W981" s="57">
        <v>67</v>
      </c>
      <c r="X981" s="57">
        <v>104</v>
      </c>
      <c r="Y981" s="57">
        <v>8</v>
      </c>
      <c r="Z981" s="17">
        <f t="shared" si="201"/>
        <v>218</v>
      </c>
      <c r="AP981" s="47"/>
      <c r="AQ981" s="47"/>
      <c r="AR981" s="47"/>
      <c r="AS981" s="47"/>
      <c r="AT981" s="47"/>
      <c r="AU981" s="47"/>
      <c r="AV981" s="47"/>
      <c r="AW981" s="94"/>
      <c r="AX981" s="94"/>
      <c r="AY981" s="47"/>
      <c r="AZ981" s="47"/>
      <c r="BA981" s="47"/>
      <c r="BB981" s="47"/>
      <c r="BC981" s="47"/>
      <c r="BD981" s="47"/>
      <c r="BE981" s="47"/>
      <c r="BF981" s="47"/>
      <c r="BG981" s="47"/>
      <c r="BH981" s="47"/>
      <c r="BI981" s="47"/>
      <c r="BJ981" s="47"/>
      <c r="BK981" s="47"/>
      <c r="BL981" s="47"/>
      <c r="BM981" s="47"/>
      <c r="BN981" s="47"/>
      <c r="BO981" s="47"/>
      <c r="BP981" s="47"/>
      <c r="BQ981" s="15"/>
      <c r="BR981" s="15"/>
      <c r="BS981" s="15"/>
      <c r="BT981" s="15"/>
      <c r="BU981" s="15"/>
      <c r="BV981" s="15"/>
      <c r="BW981" s="15"/>
      <c r="BX981" s="15"/>
      <c r="BY981" s="15"/>
      <c r="BZ981" s="15"/>
      <c r="CA981" s="15"/>
      <c r="CB981" s="15"/>
      <c r="CC981" s="15"/>
      <c r="CD981" s="15"/>
      <c r="CE981" s="15"/>
      <c r="CF981" s="15"/>
      <c r="CG981" s="66"/>
      <c r="CH981" s="66"/>
      <c r="CI981" s="15"/>
      <c r="CJ981" s="15"/>
      <c r="CK981" s="15"/>
      <c r="CL981" s="66"/>
      <c r="CS981" s="15"/>
    </row>
    <row r="982" spans="1:107">
      <c r="A982" s="122" t="s">
        <v>4324</v>
      </c>
      <c r="B982" s="122" t="s">
        <v>13</v>
      </c>
      <c r="C982" s="78">
        <v>26</v>
      </c>
      <c r="D982" s="78">
        <v>26</v>
      </c>
      <c r="E982" s="78">
        <v>3</v>
      </c>
      <c r="F982" s="78">
        <v>5</v>
      </c>
      <c r="G982" s="78">
        <v>1</v>
      </c>
      <c r="H982" s="78">
        <v>5</v>
      </c>
      <c r="I982" s="78">
        <v>5</v>
      </c>
      <c r="J982" s="78">
        <v>7</v>
      </c>
      <c r="K982" s="78">
        <v>0</v>
      </c>
      <c r="L982" s="121">
        <f t="shared" si="200"/>
        <v>26</v>
      </c>
      <c r="M982" s="15">
        <v>30</v>
      </c>
      <c r="S982" s="17" t="s">
        <v>11350</v>
      </c>
      <c r="T982" s="22">
        <v>34</v>
      </c>
      <c r="U982" s="22">
        <v>84</v>
      </c>
      <c r="V982" s="22">
        <v>10</v>
      </c>
      <c r="W982" s="22">
        <v>175</v>
      </c>
      <c r="X982" s="22">
        <v>676</v>
      </c>
      <c r="Y982" s="22">
        <v>28</v>
      </c>
      <c r="Z982" s="17">
        <f t="shared" si="201"/>
        <v>1007</v>
      </c>
      <c r="AP982" s="47"/>
      <c r="AQ982" s="47"/>
      <c r="AR982" s="47"/>
      <c r="AS982" s="47"/>
      <c r="AT982" s="47"/>
      <c r="AU982" s="47"/>
      <c r="AV982" s="47"/>
      <c r="AW982" s="94"/>
      <c r="AX982" s="94"/>
      <c r="AY982" s="47"/>
      <c r="AZ982" s="47"/>
      <c r="BA982" s="47"/>
      <c r="BB982" s="47"/>
      <c r="BC982" s="47"/>
      <c r="BD982" s="47"/>
      <c r="BE982" s="47"/>
      <c r="BF982" s="47"/>
      <c r="BG982" s="47"/>
      <c r="BH982" s="47"/>
      <c r="BI982" s="47"/>
      <c r="BJ982" s="47"/>
      <c r="BK982" s="47"/>
      <c r="BL982" s="47"/>
      <c r="BM982" s="47"/>
      <c r="BN982" s="47"/>
      <c r="BO982" s="47"/>
      <c r="BP982" s="47"/>
      <c r="BQ982" s="15"/>
      <c r="BR982" s="15"/>
      <c r="BS982" s="15"/>
      <c r="BT982" s="15"/>
      <c r="BU982" s="15"/>
      <c r="BV982" s="15"/>
      <c r="BW982" s="15"/>
      <c r="BX982" s="15"/>
      <c r="BY982" s="15"/>
      <c r="BZ982" s="15"/>
      <c r="CA982" s="15"/>
      <c r="CB982" s="15"/>
      <c r="CC982" s="15"/>
      <c r="CD982" s="15"/>
      <c r="CE982" s="15"/>
      <c r="CF982" s="15"/>
      <c r="CG982" s="66"/>
      <c r="CH982" s="66"/>
      <c r="CI982" s="15"/>
      <c r="CJ982" s="15"/>
      <c r="CK982" s="15"/>
      <c r="CL982" s="66"/>
      <c r="CS982" s="15"/>
      <c r="CV982" s="15"/>
      <c r="CW982" s="15"/>
      <c r="CX982" s="15"/>
      <c r="CY982" s="15"/>
      <c r="CZ982" s="15"/>
      <c r="DA982" s="15"/>
    </row>
    <row r="983" spans="1:107">
      <c r="A983" s="120" t="s">
        <v>2288</v>
      </c>
      <c r="B983" s="120" t="s">
        <v>2536</v>
      </c>
      <c r="C983" s="80">
        <v>20</v>
      </c>
      <c r="D983" s="80">
        <v>20</v>
      </c>
      <c r="E983" s="80">
        <v>1</v>
      </c>
      <c r="F983" s="80">
        <v>5</v>
      </c>
      <c r="G983" s="80">
        <v>1</v>
      </c>
      <c r="H983" s="80">
        <v>6</v>
      </c>
      <c r="I983" s="80">
        <v>0</v>
      </c>
      <c r="J983" s="80">
        <v>7</v>
      </c>
      <c r="K983" s="80">
        <v>0</v>
      </c>
      <c r="L983" s="121">
        <f t="shared" si="200"/>
        <v>20</v>
      </c>
      <c r="M983" s="15"/>
      <c r="S983" s="56" t="s">
        <v>11351</v>
      </c>
      <c r="T983" s="57">
        <v>1</v>
      </c>
      <c r="U983" s="57">
        <v>3</v>
      </c>
      <c r="V983" s="57">
        <v>10</v>
      </c>
      <c r="W983" s="57">
        <v>103</v>
      </c>
      <c r="X983" s="57">
        <v>0</v>
      </c>
      <c r="Y983" s="57">
        <v>7</v>
      </c>
      <c r="Z983" s="17">
        <f t="shared" si="201"/>
        <v>124</v>
      </c>
      <c r="AP983" s="47"/>
      <c r="AQ983" s="47"/>
      <c r="AR983" s="47"/>
      <c r="AS983" s="47"/>
      <c r="AT983" s="47"/>
      <c r="AU983" s="47"/>
      <c r="AV983" s="47"/>
      <c r="AW983" s="94"/>
      <c r="AX983" s="94"/>
      <c r="AY983" s="47"/>
      <c r="AZ983" s="47"/>
      <c r="BA983" s="47"/>
      <c r="BB983" s="47"/>
      <c r="BC983" s="47"/>
      <c r="BD983" s="47"/>
      <c r="BE983" s="47"/>
      <c r="BF983" s="47"/>
      <c r="BG983" s="47"/>
      <c r="BH983" s="47"/>
      <c r="BI983" s="47"/>
      <c r="BJ983" s="47"/>
      <c r="BK983" s="47"/>
      <c r="BL983" s="47"/>
      <c r="BM983" s="47"/>
      <c r="BN983" s="47"/>
      <c r="BO983" s="47"/>
      <c r="BP983" s="47"/>
      <c r="BQ983" s="15"/>
      <c r="BR983" s="15"/>
      <c r="BS983" s="15"/>
      <c r="BT983" s="15"/>
      <c r="BU983" s="15"/>
      <c r="BV983" s="15"/>
      <c r="BW983" s="15"/>
      <c r="BX983" s="15"/>
      <c r="BY983" s="15"/>
      <c r="BZ983" s="15"/>
      <c r="CA983" s="15"/>
      <c r="CB983" s="15"/>
      <c r="CC983" s="15"/>
      <c r="CD983" s="15"/>
      <c r="CE983" s="15"/>
      <c r="CF983" s="15"/>
      <c r="CG983" s="66"/>
      <c r="CH983" s="66"/>
      <c r="CI983" s="15"/>
      <c r="CJ983" s="15"/>
      <c r="CK983" s="15"/>
      <c r="CL983" s="66"/>
      <c r="CS983" s="15"/>
      <c r="CV983" s="15"/>
    </row>
    <row r="984" spans="1:107">
      <c r="A984" s="120" t="s">
        <v>2288</v>
      </c>
      <c r="B984" s="120" t="s">
        <v>1934</v>
      </c>
      <c r="C984" s="80">
        <v>6</v>
      </c>
      <c r="D984" s="80">
        <v>6</v>
      </c>
      <c r="E984" s="80">
        <v>0</v>
      </c>
      <c r="F984" s="80">
        <v>0</v>
      </c>
      <c r="G984" s="80">
        <v>0</v>
      </c>
      <c r="H984" s="80">
        <v>3</v>
      </c>
      <c r="I984" s="80">
        <v>3</v>
      </c>
      <c r="J984" s="80">
        <v>0</v>
      </c>
      <c r="K984" s="80">
        <v>0</v>
      </c>
      <c r="L984" s="121">
        <f t="shared" si="200"/>
        <v>6</v>
      </c>
      <c r="M984" s="15"/>
      <c r="T984" s="13">
        <f>SUM(T976:T983)</f>
        <v>51</v>
      </c>
      <c r="U984" s="13">
        <f t="shared" ref="U984:Y984" si="202">SUM(U976:U983)</f>
        <v>119</v>
      </c>
      <c r="V984" s="13">
        <f t="shared" si="202"/>
        <v>25</v>
      </c>
      <c r="W984" s="13">
        <f t="shared" si="202"/>
        <v>359</v>
      </c>
      <c r="X984" s="13">
        <f t="shared" si="202"/>
        <v>785</v>
      </c>
      <c r="Y984" s="13">
        <f t="shared" si="202"/>
        <v>50</v>
      </c>
      <c r="Z984" s="17">
        <f>SUM(T984:Y984)</f>
        <v>1389</v>
      </c>
      <c r="AP984" s="47"/>
      <c r="AQ984" s="47"/>
      <c r="AR984" s="47"/>
      <c r="AS984" s="47"/>
      <c r="AT984" s="47"/>
      <c r="AU984" s="47"/>
      <c r="AV984" s="47"/>
      <c r="AW984" s="94"/>
      <c r="AX984" s="94"/>
      <c r="AY984" s="47"/>
      <c r="AZ984" s="47"/>
      <c r="BA984" s="47"/>
      <c r="BB984" s="47"/>
      <c r="BC984" s="47"/>
      <c r="BD984" s="47"/>
      <c r="BE984" s="47"/>
      <c r="BF984" s="47"/>
      <c r="BG984" s="15"/>
      <c r="BH984" s="15"/>
      <c r="BI984" s="15"/>
      <c r="BJ984" s="47"/>
      <c r="BK984" s="66"/>
      <c r="BL984" s="47"/>
      <c r="BM984" s="47"/>
      <c r="BN984" s="47"/>
      <c r="BO984" s="47"/>
      <c r="BP984" s="47"/>
      <c r="BQ984" s="15"/>
      <c r="BR984" s="15"/>
      <c r="BS984" s="15"/>
      <c r="BT984" s="15"/>
      <c r="BU984" s="15"/>
      <c r="BV984" s="15"/>
      <c r="BW984" s="15"/>
      <c r="BX984" s="15"/>
      <c r="BY984" s="15"/>
      <c r="BZ984" s="15"/>
      <c r="CA984" s="15"/>
      <c r="CB984" s="15"/>
      <c r="CC984" s="15"/>
      <c r="CD984" s="15"/>
      <c r="CE984" s="15"/>
      <c r="CF984" s="15"/>
      <c r="CG984" s="66"/>
      <c r="CH984" s="66"/>
      <c r="CI984" s="15"/>
      <c r="CJ984" s="15"/>
      <c r="CK984" s="15"/>
      <c r="CL984" s="66"/>
      <c r="CS984" s="15"/>
      <c r="CV984" s="15"/>
      <c r="CX984" s="15"/>
      <c r="CY984" s="15"/>
      <c r="CZ984" s="15"/>
      <c r="DA984" s="15"/>
      <c r="DB984" s="15"/>
      <c r="DC984" s="15"/>
    </row>
    <row r="985" spans="1:107">
      <c r="A985" s="120" t="s">
        <v>2288</v>
      </c>
      <c r="B985" s="120" t="s">
        <v>3470</v>
      </c>
      <c r="C985" s="80">
        <v>2</v>
      </c>
      <c r="D985" s="80">
        <v>2</v>
      </c>
      <c r="E985" s="80">
        <v>0</v>
      </c>
      <c r="F985" s="80">
        <v>0</v>
      </c>
      <c r="G985" s="80">
        <v>0</v>
      </c>
      <c r="H985" s="80">
        <v>2</v>
      </c>
      <c r="I985" s="80">
        <v>0</v>
      </c>
      <c r="J985" s="80">
        <v>0</v>
      </c>
      <c r="K985" s="80">
        <v>0</v>
      </c>
      <c r="L985" s="121">
        <f t="shared" si="200"/>
        <v>2</v>
      </c>
      <c r="M985" s="15"/>
      <c r="AP985" s="47"/>
      <c r="AQ985" s="47"/>
      <c r="AR985" s="47"/>
      <c r="AS985" s="47"/>
      <c r="AT985" s="47"/>
      <c r="AU985" s="47"/>
      <c r="AV985" s="47"/>
      <c r="AW985" s="47"/>
      <c r="AX985" s="47"/>
      <c r="AY985" s="47"/>
      <c r="AZ985" s="47"/>
      <c r="BA985" s="47"/>
      <c r="BB985" s="47"/>
      <c r="BC985" s="47"/>
      <c r="BD985" s="47"/>
      <c r="BE985" s="47"/>
      <c r="BF985" s="47"/>
      <c r="BG985" s="15"/>
      <c r="BH985" s="15"/>
      <c r="BI985" s="47"/>
      <c r="BJ985" s="47"/>
      <c r="BK985" s="66"/>
      <c r="BL985" s="47"/>
      <c r="BM985" s="47"/>
      <c r="BN985" s="47"/>
      <c r="BO985" s="47"/>
      <c r="BP985" s="47"/>
      <c r="BQ985" s="15"/>
      <c r="BR985" s="15"/>
      <c r="BS985" s="15"/>
      <c r="BT985" s="15"/>
      <c r="BU985" s="15"/>
      <c r="BV985" s="15"/>
      <c r="BW985" s="15"/>
      <c r="BX985" s="15"/>
      <c r="BY985" s="15"/>
      <c r="BZ985" s="15"/>
      <c r="CA985" s="15"/>
      <c r="CB985" s="15"/>
      <c r="CC985" s="15"/>
      <c r="CD985" s="15"/>
      <c r="CE985" s="15"/>
      <c r="CF985" s="15"/>
      <c r="CG985" s="66"/>
      <c r="CH985" s="66"/>
      <c r="CI985" s="15"/>
      <c r="CJ985" s="15"/>
      <c r="CK985" s="15"/>
      <c r="CL985" s="66"/>
      <c r="CS985" s="15"/>
      <c r="CV985" s="15"/>
      <c r="CX985" s="15"/>
      <c r="CY985" s="15"/>
      <c r="CZ985" s="15"/>
      <c r="DA985" s="15"/>
      <c r="DB985" s="15"/>
      <c r="DC985" s="15"/>
    </row>
    <row r="986" spans="1:107">
      <c r="A986" s="120" t="s">
        <v>2288</v>
      </c>
      <c r="B986" s="120" t="s">
        <v>13</v>
      </c>
      <c r="C986" s="80">
        <v>190</v>
      </c>
      <c r="D986" s="80">
        <v>190</v>
      </c>
      <c r="E986" s="80">
        <v>10</v>
      </c>
      <c r="F986" s="80">
        <v>19</v>
      </c>
      <c r="G986" s="80">
        <v>3</v>
      </c>
      <c r="H986" s="80">
        <v>56</v>
      </c>
      <c r="I986" s="80">
        <v>101</v>
      </c>
      <c r="J986" s="80">
        <v>1</v>
      </c>
      <c r="K986" s="80">
        <v>0</v>
      </c>
      <c r="L986" s="121">
        <f t="shared" si="200"/>
        <v>190</v>
      </c>
      <c r="M986" s="15">
        <v>218</v>
      </c>
      <c r="AO986" s="104"/>
      <c r="AP986" s="47"/>
      <c r="AQ986" s="47"/>
      <c r="AR986" s="47"/>
      <c r="AS986" s="47"/>
      <c r="AT986" s="47"/>
      <c r="AU986" s="47"/>
      <c r="AV986" s="47"/>
      <c r="AW986" s="47"/>
      <c r="AX986" s="47"/>
      <c r="AY986" s="47"/>
      <c r="AZ986" s="47"/>
      <c r="BA986" s="47"/>
      <c r="BB986" s="47"/>
      <c r="BC986" s="47"/>
      <c r="BD986" s="47"/>
      <c r="BE986" s="47"/>
      <c r="BF986" s="47"/>
      <c r="BG986" s="66"/>
      <c r="BH986" s="66"/>
      <c r="BI986" s="47"/>
      <c r="BJ986" s="47"/>
      <c r="BK986" s="66"/>
      <c r="BL986" s="47"/>
      <c r="BM986" s="47"/>
      <c r="BN986" s="47"/>
      <c r="BO986" s="47"/>
      <c r="BP986" s="47"/>
      <c r="BQ986" s="66"/>
      <c r="BR986" s="66"/>
      <c r="BS986" s="66"/>
      <c r="BT986" s="66"/>
      <c r="BU986" s="66"/>
      <c r="BV986" s="66"/>
      <c r="BW986" s="66"/>
      <c r="BX986" s="66"/>
      <c r="BY986" s="66"/>
      <c r="BZ986" s="66"/>
      <c r="CA986" s="15"/>
      <c r="CB986" s="15"/>
      <c r="CC986" s="15"/>
      <c r="CD986" s="15"/>
      <c r="CE986" s="15"/>
      <c r="CF986" s="15"/>
      <c r="CG986" s="66"/>
      <c r="CH986" s="66"/>
      <c r="CI986" s="15"/>
      <c r="CJ986" s="15"/>
      <c r="CK986" s="15"/>
      <c r="CL986" s="66"/>
      <c r="CM986" s="104"/>
      <c r="CS986" s="15"/>
      <c r="CV986" s="15"/>
      <c r="CX986" s="15"/>
      <c r="CY986" s="15"/>
      <c r="CZ986" s="15"/>
      <c r="DA986" s="15"/>
      <c r="DB986" s="15"/>
      <c r="DC986" s="15"/>
    </row>
    <row r="987" spans="1:107">
      <c r="A987" s="122" t="s">
        <v>5102</v>
      </c>
      <c r="B987" s="122" t="s">
        <v>2536</v>
      </c>
      <c r="C987" s="81">
        <v>107</v>
      </c>
      <c r="D987" s="81">
        <v>107</v>
      </c>
      <c r="E987" s="81">
        <v>10</v>
      </c>
      <c r="F987" s="81">
        <v>24</v>
      </c>
      <c r="G987" s="81">
        <v>4</v>
      </c>
      <c r="H987" s="81">
        <v>58</v>
      </c>
      <c r="I987" s="81">
        <v>3</v>
      </c>
      <c r="J987" s="81">
        <v>8</v>
      </c>
      <c r="K987" s="81">
        <v>0</v>
      </c>
      <c r="L987" s="121">
        <f t="shared" si="200"/>
        <v>107</v>
      </c>
      <c r="M987" s="15"/>
      <c r="S987" s="17" t="s">
        <v>11752</v>
      </c>
      <c r="T987" s="17" t="s">
        <v>6276</v>
      </c>
      <c r="U987" s="17" t="s">
        <v>6446</v>
      </c>
      <c r="V987" s="17" t="s">
        <v>6288</v>
      </c>
      <c r="W987" s="17" t="s">
        <v>6311</v>
      </c>
      <c r="X987" s="17" t="s">
        <v>6437</v>
      </c>
      <c r="Y987" s="17" t="s">
        <v>11333</v>
      </c>
      <c r="Z987" s="17" t="s">
        <v>11334</v>
      </c>
      <c r="AO987" s="104"/>
      <c r="AP987" s="47"/>
      <c r="AQ987" s="47"/>
      <c r="AR987" s="47"/>
      <c r="AS987" s="47"/>
      <c r="AT987" s="47"/>
      <c r="AU987" s="47"/>
      <c r="AV987" s="47"/>
      <c r="AW987" s="47"/>
      <c r="AX987" s="47"/>
      <c r="AY987" s="47"/>
      <c r="AZ987" s="47"/>
      <c r="BA987" s="47"/>
      <c r="BB987" s="47"/>
      <c r="BC987" s="47"/>
      <c r="BD987" s="47"/>
      <c r="BE987" s="47"/>
      <c r="BF987" s="47"/>
      <c r="BG987" s="66"/>
      <c r="BH987" s="66"/>
      <c r="BI987" s="47"/>
      <c r="BJ987" s="47"/>
      <c r="BK987" s="66"/>
      <c r="BL987" s="47"/>
      <c r="BM987" s="47"/>
      <c r="BN987" s="47"/>
      <c r="BO987" s="47"/>
      <c r="BP987" s="47"/>
      <c r="BQ987" s="66"/>
      <c r="BR987" s="66"/>
      <c r="BS987" s="66"/>
      <c r="BT987" s="66"/>
      <c r="BU987" s="66"/>
      <c r="BV987" s="66"/>
      <c r="BW987" s="66"/>
      <c r="BX987" s="15"/>
      <c r="BY987" s="15"/>
      <c r="BZ987" s="15"/>
      <c r="CA987" s="15"/>
      <c r="CB987" s="15"/>
      <c r="CC987" s="15"/>
      <c r="CD987" s="15"/>
      <c r="CE987" s="15"/>
      <c r="CF987" s="15"/>
      <c r="CG987" s="66"/>
      <c r="CH987" s="66"/>
      <c r="CI987" s="15"/>
      <c r="CJ987" s="15"/>
      <c r="CK987" s="15"/>
      <c r="CL987" s="66"/>
      <c r="CM987" s="104"/>
      <c r="CS987" s="15"/>
      <c r="CV987" s="15"/>
      <c r="CX987" s="15"/>
      <c r="CY987" s="15"/>
      <c r="CZ987" s="15"/>
      <c r="DA987" s="15"/>
      <c r="DB987" s="15"/>
      <c r="DC987" s="15"/>
    </row>
    <row r="988" spans="1:107">
      <c r="A988" s="122" t="s">
        <v>5102</v>
      </c>
      <c r="B988" s="122" t="s">
        <v>1934</v>
      </c>
      <c r="C988" s="81">
        <v>87</v>
      </c>
      <c r="D988" s="81">
        <v>85</v>
      </c>
      <c r="E988" s="81">
        <v>0</v>
      </c>
      <c r="F988" s="81">
        <v>1</v>
      </c>
      <c r="G988" s="81">
        <v>0</v>
      </c>
      <c r="H988" s="81">
        <v>53</v>
      </c>
      <c r="I988" s="81">
        <v>31</v>
      </c>
      <c r="J988" s="81">
        <v>0</v>
      </c>
      <c r="K988" s="81">
        <v>0</v>
      </c>
      <c r="L988" s="121">
        <f t="shared" si="200"/>
        <v>85</v>
      </c>
      <c r="M988" s="15"/>
      <c r="S988" s="17" t="s">
        <v>11344</v>
      </c>
      <c r="T988" s="22">
        <v>0</v>
      </c>
      <c r="U988" s="22">
        <v>0</v>
      </c>
      <c r="V988" s="22">
        <v>0</v>
      </c>
      <c r="W988" s="22">
        <v>0</v>
      </c>
      <c r="X988" s="22">
        <v>0</v>
      </c>
      <c r="Y988" s="22">
        <v>0</v>
      </c>
      <c r="Z988" s="17">
        <f>SUM(T988:Y988)</f>
        <v>0</v>
      </c>
      <c r="AO988" s="104"/>
      <c r="AP988" s="47"/>
      <c r="AQ988" s="47"/>
      <c r="AR988" s="47"/>
      <c r="AS988" s="47"/>
      <c r="AT988" s="47"/>
      <c r="AU988" s="47"/>
      <c r="AV988" s="47"/>
      <c r="AW988" s="47"/>
      <c r="AX988" s="47"/>
      <c r="AY988" s="47"/>
      <c r="AZ988" s="47"/>
      <c r="BA988" s="47"/>
      <c r="BB988" s="47"/>
      <c r="BC988" s="47"/>
      <c r="BD988" s="47"/>
      <c r="BE988" s="47"/>
      <c r="BF988" s="47"/>
      <c r="BG988" s="66"/>
      <c r="BH988" s="66"/>
      <c r="BI988" s="66"/>
      <c r="BJ988" s="66"/>
      <c r="BK988" s="66"/>
      <c r="BL988" s="66"/>
      <c r="BM988" s="66"/>
      <c r="BN988" s="66"/>
      <c r="BO988" s="66"/>
      <c r="BP988" s="66"/>
      <c r="BQ988" s="66"/>
      <c r="BR988" s="66"/>
      <c r="BS988" s="66"/>
      <c r="BT988" s="66"/>
      <c r="BU988" s="66"/>
      <c r="BV988" s="66"/>
      <c r="BW988" s="66"/>
      <c r="BX988" s="15"/>
      <c r="BY988" s="15"/>
      <c r="BZ988" s="15"/>
      <c r="CA988" s="15"/>
      <c r="CB988" s="15"/>
      <c r="CC988" s="15"/>
      <c r="CD988" s="15"/>
      <c r="CE988" s="15"/>
      <c r="CF988" s="15"/>
      <c r="CG988" s="66"/>
      <c r="CH988" s="66"/>
      <c r="CI988" s="15"/>
      <c r="CJ988" s="15"/>
      <c r="CK988" s="15"/>
      <c r="CL988" s="66"/>
      <c r="CM988" s="104"/>
      <c r="CS988" s="15"/>
      <c r="CV988" s="15"/>
      <c r="CX988" s="15"/>
      <c r="CY988" s="15"/>
      <c r="CZ988" s="15"/>
      <c r="DA988" s="15"/>
      <c r="DB988" s="15"/>
      <c r="DC988" s="15"/>
    </row>
    <row r="989" spans="1:107">
      <c r="A989" s="122" t="s">
        <v>5102</v>
      </c>
      <c r="B989" s="122" t="s">
        <v>6094</v>
      </c>
      <c r="C989" s="81">
        <v>10</v>
      </c>
      <c r="D989" s="81">
        <v>10</v>
      </c>
      <c r="E989" s="81">
        <v>0</v>
      </c>
      <c r="F989" s="81">
        <v>10</v>
      </c>
      <c r="G989" s="81">
        <v>0</v>
      </c>
      <c r="H989" s="81">
        <v>0</v>
      </c>
      <c r="I989" s="81">
        <v>0</v>
      </c>
      <c r="J989" s="81">
        <v>0</v>
      </c>
      <c r="K989" s="81">
        <v>0</v>
      </c>
      <c r="L989" s="121">
        <f t="shared" si="200"/>
        <v>10</v>
      </c>
      <c r="M989" s="15"/>
      <c r="S989" s="56" t="s">
        <v>11345</v>
      </c>
      <c r="T989" s="57">
        <v>0</v>
      </c>
      <c r="U989" s="57">
        <v>0</v>
      </c>
      <c r="V989" s="57">
        <v>0</v>
      </c>
      <c r="W989" s="59">
        <v>1</v>
      </c>
      <c r="X989" s="57">
        <v>0</v>
      </c>
      <c r="Y989" s="57">
        <v>0</v>
      </c>
      <c r="Z989" s="17">
        <f t="shared" ref="Z989:Z995" si="203">SUM(T989:Y989)</f>
        <v>1</v>
      </c>
      <c r="AO989" s="104"/>
      <c r="AP989" s="47"/>
      <c r="AQ989" s="47"/>
      <c r="AR989" s="47"/>
      <c r="AS989" s="47"/>
      <c r="AT989" s="47"/>
      <c r="AU989" s="47"/>
      <c r="AV989" s="47"/>
      <c r="AW989" s="47"/>
      <c r="AX989" s="47"/>
      <c r="AY989" s="47"/>
      <c r="AZ989" s="47"/>
      <c r="BA989" s="47"/>
      <c r="BB989" s="47"/>
      <c r="BC989" s="47"/>
      <c r="BD989" s="47"/>
      <c r="BE989" s="47"/>
      <c r="BF989" s="47"/>
      <c r="BG989" s="66"/>
      <c r="BH989" s="66"/>
      <c r="BI989" s="66"/>
      <c r="BJ989" s="66"/>
      <c r="BK989" s="66"/>
      <c r="BL989" s="66"/>
      <c r="BM989" s="66"/>
      <c r="BN989" s="66"/>
      <c r="BO989" s="66"/>
      <c r="BP989" s="66"/>
      <c r="BQ989" s="66"/>
      <c r="BR989" s="66"/>
      <c r="BS989" s="66"/>
      <c r="BT989" s="66"/>
      <c r="BU989" s="66"/>
      <c r="BV989" s="66"/>
      <c r="BW989" s="66"/>
      <c r="BX989" s="15"/>
      <c r="BY989" s="15"/>
      <c r="BZ989" s="15"/>
      <c r="CA989" s="15"/>
      <c r="CB989" s="15"/>
      <c r="CC989" s="15"/>
      <c r="CD989" s="15"/>
      <c r="CE989" s="15"/>
      <c r="CF989" s="15"/>
      <c r="CG989" s="66"/>
      <c r="CH989" s="66"/>
      <c r="CI989" s="15"/>
      <c r="CJ989" s="15"/>
      <c r="CK989" s="15"/>
      <c r="CL989" s="66"/>
      <c r="CM989" s="104"/>
      <c r="CS989" s="15"/>
      <c r="CV989" s="15"/>
      <c r="CX989" s="15"/>
      <c r="CY989" s="15"/>
      <c r="CZ989" s="15"/>
      <c r="DA989" s="15"/>
      <c r="DB989" s="15"/>
      <c r="DC989" s="15"/>
    </row>
    <row r="990" spans="1:107">
      <c r="A990" s="122" t="s">
        <v>5102</v>
      </c>
      <c r="B990" s="122" t="s">
        <v>3470</v>
      </c>
      <c r="C990" s="81">
        <v>1</v>
      </c>
      <c r="D990" s="81">
        <v>1</v>
      </c>
      <c r="E990" s="81">
        <v>0</v>
      </c>
      <c r="F990" s="81">
        <v>0</v>
      </c>
      <c r="G990" s="81">
        <v>0</v>
      </c>
      <c r="H990" s="81">
        <v>1</v>
      </c>
      <c r="I990" s="81">
        <v>0</v>
      </c>
      <c r="J990" s="81">
        <v>0</v>
      </c>
      <c r="K990" s="81">
        <v>0</v>
      </c>
      <c r="L990" s="121">
        <f t="shared" si="200"/>
        <v>1</v>
      </c>
      <c r="M990" s="15"/>
      <c r="S990" s="17" t="s">
        <v>11346</v>
      </c>
      <c r="T990" s="78">
        <v>0</v>
      </c>
      <c r="U990" s="78">
        <v>0</v>
      </c>
      <c r="V990" s="78">
        <v>0</v>
      </c>
      <c r="W990" s="78">
        <v>1</v>
      </c>
      <c r="X990" s="78">
        <v>0</v>
      </c>
      <c r="Y990" s="78">
        <v>0</v>
      </c>
      <c r="Z990" s="17">
        <f t="shared" si="203"/>
        <v>1</v>
      </c>
      <c r="AO990" s="104"/>
      <c r="AP990" s="15"/>
      <c r="AQ990" s="15"/>
      <c r="AR990" s="15"/>
      <c r="AS990" s="15"/>
      <c r="AT990" s="15"/>
      <c r="AU990" s="15"/>
      <c r="AV990" s="15"/>
      <c r="AW990" s="15"/>
      <c r="AX990" s="15"/>
      <c r="AY990" s="15"/>
      <c r="AZ990" s="15"/>
      <c r="BA990" s="15"/>
      <c r="BB990" s="15"/>
      <c r="BC990" s="15"/>
      <c r="BD990" s="15"/>
      <c r="BE990" s="15"/>
      <c r="BF990" s="15"/>
      <c r="BG990" s="15"/>
      <c r="BH990" s="15"/>
      <c r="BI990" s="15"/>
      <c r="BJ990" s="15"/>
      <c r="BK990" s="15"/>
      <c r="BL990" s="15"/>
      <c r="BM990" s="15"/>
      <c r="BN990" s="15"/>
      <c r="BO990" s="15"/>
      <c r="BP990" s="15"/>
      <c r="BQ990" s="15"/>
      <c r="BR990" s="15"/>
      <c r="BS990" s="15"/>
      <c r="BT990" s="15"/>
      <c r="BU990" s="15"/>
      <c r="BV990" s="15"/>
      <c r="BW990" s="15"/>
      <c r="BX990" s="15"/>
      <c r="BY990" s="15"/>
      <c r="BZ990" s="15"/>
      <c r="CA990" s="15"/>
      <c r="CB990" s="15"/>
      <c r="CC990" s="15"/>
      <c r="CD990" s="15"/>
      <c r="CE990" s="15"/>
      <c r="CF990" s="15"/>
      <c r="CG990" s="66"/>
      <c r="CH990" s="66"/>
      <c r="CI990" s="15"/>
      <c r="CJ990" s="15"/>
      <c r="CK990" s="15"/>
      <c r="CL990" s="66"/>
      <c r="CM990" s="104"/>
      <c r="CS990" s="15"/>
      <c r="CV990" s="15"/>
      <c r="CX990" s="15"/>
      <c r="CY990" s="15"/>
      <c r="CZ990" s="15"/>
      <c r="DA990" s="15"/>
      <c r="DB990" s="15"/>
      <c r="DC990" s="15"/>
    </row>
    <row r="991" spans="1:107">
      <c r="A991" s="122" t="s">
        <v>5102</v>
      </c>
      <c r="B991" s="122" t="s">
        <v>13</v>
      </c>
      <c r="C991" s="81">
        <v>806</v>
      </c>
      <c r="D991" s="81">
        <v>804</v>
      </c>
      <c r="E991" s="81">
        <v>24</v>
      </c>
      <c r="F991" s="81">
        <v>49</v>
      </c>
      <c r="G991" s="81">
        <v>6</v>
      </c>
      <c r="H991" s="81">
        <v>63</v>
      </c>
      <c r="I991" s="81">
        <v>642</v>
      </c>
      <c r="J991" s="81">
        <v>20</v>
      </c>
      <c r="K991" s="81">
        <v>0</v>
      </c>
      <c r="L991" s="121">
        <f t="shared" si="200"/>
        <v>804</v>
      </c>
      <c r="M991" s="15">
        <v>1007</v>
      </c>
      <c r="S991" s="56" t="s">
        <v>11347</v>
      </c>
      <c r="T991" s="79">
        <v>0</v>
      </c>
      <c r="U991" s="79">
        <v>1</v>
      </c>
      <c r="V991" s="79">
        <v>0</v>
      </c>
      <c r="W991" s="79">
        <v>2</v>
      </c>
      <c r="X991" s="79">
        <v>0</v>
      </c>
      <c r="Y991" s="79">
        <v>0</v>
      </c>
      <c r="Z991" s="17">
        <f t="shared" si="203"/>
        <v>3</v>
      </c>
      <c r="AO991" s="104"/>
      <c r="AP991" s="15"/>
      <c r="AQ991" s="15"/>
      <c r="AR991" s="15"/>
      <c r="AS991" s="15"/>
      <c r="AT991" s="15"/>
      <c r="AU991" s="15"/>
      <c r="AV991" s="15"/>
      <c r="AW991" s="15"/>
      <c r="AX991" s="15"/>
      <c r="AY991" s="15"/>
      <c r="AZ991" s="15"/>
      <c r="BA991" s="15"/>
      <c r="BB991" s="15"/>
      <c r="BC991" s="15"/>
      <c r="BD991" s="15"/>
      <c r="BE991" s="15"/>
      <c r="BF991" s="15"/>
      <c r="BG991" s="15"/>
      <c r="BH991" s="15"/>
      <c r="BI991" s="15"/>
      <c r="BJ991" s="15"/>
      <c r="BK991" s="15"/>
      <c r="BL991" s="15"/>
      <c r="BM991" s="15"/>
      <c r="BN991" s="15"/>
      <c r="BO991" s="15"/>
      <c r="BP991" s="15"/>
      <c r="BQ991" s="15"/>
      <c r="BR991" s="15"/>
      <c r="BS991" s="15"/>
      <c r="BT991" s="15"/>
      <c r="BU991" s="15"/>
      <c r="BV991" s="15"/>
      <c r="BW991" s="15"/>
      <c r="BX991" s="15"/>
      <c r="BY991" s="15"/>
      <c r="BZ991" s="15"/>
      <c r="CA991" s="15"/>
      <c r="CB991" s="15"/>
      <c r="CC991" s="15"/>
      <c r="CD991" s="15"/>
      <c r="CE991" s="15"/>
      <c r="CF991" s="66"/>
      <c r="CG991" s="66"/>
      <c r="CH991" s="66"/>
      <c r="CI991" s="15"/>
      <c r="CJ991" s="15"/>
      <c r="CK991" s="15"/>
      <c r="CL991" s="66"/>
      <c r="CM991" s="104"/>
      <c r="CS991" s="15"/>
      <c r="CV991" s="15"/>
      <c r="CX991" s="15"/>
      <c r="CY991" s="15"/>
      <c r="CZ991" s="15"/>
      <c r="DA991" s="15"/>
      <c r="DB991" s="15"/>
      <c r="DC991" s="15"/>
    </row>
    <row r="992" spans="1:107">
      <c r="A992" s="120" t="s">
        <v>2282</v>
      </c>
      <c r="B992" s="120" t="s">
        <v>1934</v>
      </c>
      <c r="C992" s="80">
        <v>122</v>
      </c>
      <c r="D992" s="80">
        <v>120</v>
      </c>
      <c r="E992" s="80">
        <v>1</v>
      </c>
      <c r="F992" s="80">
        <v>0</v>
      </c>
      <c r="G992" s="80">
        <v>10</v>
      </c>
      <c r="H992" s="80">
        <v>103</v>
      </c>
      <c r="I992" s="80">
        <v>0</v>
      </c>
      <c r="J992" s="80">
        <v>6</v>
      </c>
      <c r="K992" s="80">
        <v>0</v>
      </c>
      <c r="L992" s="121">
        <f t="shared" si="200"/>
        <v>120</v>
      </c>
      <c r="M992" s="15"/>
      <c r="S992" s="62" t="s">
        <v>11348</v>
      </c>
      <c r="T992" s="63">
        <v>1</v>
      </c>
      <c r="U992" s="63">
        <v>1</v>
      </c>
      <c r="V992" s="63">
        <v>0</v>
      </c>
      <c r="W992" s="63">
        <v>2</v>
      </c>
      <c r="X992" s="63">
        <v>0</v>
      </c>
      <c r="Y992" s="63">
        <v>0</v>
      </c>
      <c r="Z992" s="62">
        <f t="shared" si="203"/>
        <v>4</v>
      </c>
      <c r="AO992" s="104"/>
      <c r="AP992" s="15"/>
      <c r="AQ992" s="15"/>
      <c r="AR992" s="15"/>
      <c r="AS992" s="15"/>
      <c r="AT992" s="15"/>
      <c r="AU992" s="15"/>
      <c r="AV992" s="15"/>
      <c r="AW992" s="15"/>
      <c r="AX992" s="15"/>
      <c r="AY992" s="15"/>
      <c r="AZ992" s="15"/>
      <c r="BA992" s="15"/>
      <c r="BB992" s="15"/>
      <c r="BC992" s="15"/>
      <c r="BD992" s="15"/>
      <c r="BE992" s="15"/>
      <c r="BF992" s="15"/>
      <c r="BG992" s="15"/>
      <c r="BH992" s="15"/>
      <c r="BI992" s="15"/>
      <c r="BJ992" s="15"/>
      <c r="BK992" s="15"/>
      <c r="BL992" s="15"/>
      <c r="BM992" s="15"/>
      <c r="BN992" s="15"/>
      <c r="BO992" s="15"/>
      <c r="BP992" s="15"/>
      <c r="BQ992" s="15"/>
      <c r="BR992" s="15"/>
      <c r="BS992" s="15"/>
      <c r="BT992" s="15"/>
      <c r="BU992" s="15"/>
      <c r="BV992" s="15"/>
      <c r="BW992" s="15"/>
      <c r="BX992" s="15"/>
      <c r="BY992" s="15"/>
      <c r="BZ992" s="15"/>
      <c r="CA992" s="15"/>
      <c r="CB992" s="15"/>
      <c r="CC992" s="15"/>
      <c r="CD992" s="15"/>
      <c r="CE992" s="15"/>
      <c r="CF992" s="15"/>
      <c r="CG992" s="66"/>
      <c r="CH992" s="66"/>
      <c r="CI992" s="15"/>
      <c r="CJ992" s="15"/>
      <c r="CK992" s="15"/>
      <c r="CL992" s="15"/>
      <c r="CM992" s="104"/>
      <c r="CS992" s="15"/>
      <c r="CX992" s="15"/>
      <c r="CY992" s="15"/>
      <c r="CZ992" s="15"/>
      <c r="DA992" s="15"/>
      <c r="DB992" s="15"/>
      <c r="DC992" s="15"/>
    </row>
    <row r="993" spans="1:107">
      <c r="A993" s="120" t="s">
        <v>2282</v>
      </c>
      <c r="B993" s="120" t="s">
        <v>6094</v>
      </c>
      <c r="C993" s="80">
        <v>1</v>
      </c>
      <c r="D993" s="80">
        <v>1</v>
      </c>
      <c r="E993" s="80">
        <v>0</v>
      </c>
      <c r="F993" s="80">
        <v>0</v>
      </c>
      <c r="G993" s="80">
        <v>0</v>
      </c>
      <c r="H993" s="80">
        <v>0</v>
      </c>
      <c r="I993" s="80">
        <v>0</v>
      </c>
      <c r="J993" s="80">
        <v>1</v>
      </c>
      <c r="K993" s="80">
        <v>0</v>
      </c>
      <c r="L993" s="121">
        <f t="shared" si="200"/>
        <v>1</v>
      </c>
      <c r="M993" s="15"/>
      <c r="S993" s="56" t="s">
        <v>11349</v>
      </c>
      <c r="T993" s="80">
        <v>1</v>
      </c>
      <c r="U993" s="80">
        <v>5</v>
      </c>
      <c r="V993" s="80">
        <v>1</v>
      </c>
      <c r="W993" s="80">
        <v>6</v>
      </c>
      <c r="X993" s="80">
        <v>0</v>
      </c>
      <c r="Y993" s="80">
        <v>7</v>
      </c>
      <c r="Z993" s="17">
        <f t="shared" si="203"/>
        <v>20</v>
      </c>
      <c r="BV993" s="15"/>
      <c r="CA993" s="15"/>
      <c r="CE993" s="15"/>
      <c r="CF993" s="15"/>
      <c r="CG993" s="66"/>
      <c r="CH993" s="66"/>
      <c r="CI993" s="15"/>
      <c r="CJ993" s="15"/>
      <c r="CX993" s="15"/>
      <c r="CY993" s="15"/>
      <c r="CZ993" s="15"/>
      <c r="DA993" s="15"/>
      <c r="DB993" s="15"/>
      <c r="DC993" s="15"/>
    </row>
    <row r="994" spans="1:107">
      <c r="A994" s="120" t="s">
        <v>2282</v>
      </c>
      <c r="B994" s="120" t="s">
        <v>13</v>
      </c>
      <c r="C994" s="80">
        <v>3</v>
      </c>
      <c r="D994" s="80">
        <v>3</v>
      </c>
      <c r="E994" s="80">
        <v>0</v>
      </c>
      <c r="F994" s="80">
        <v>3</v>
      </c>
      <c r="G994" s="80">
        <v>0</v>
      </c>
      <c r="H994" s="80">
        <v>0</v>
      </c>
      <c r="I994" s="80">
        <v>0</v>
      </c>
      <c r="J994" s="80">
        <v>0</v>
      </c>
      <c r="K994" s="80">
        <v>0</v>
      </c>
      <c r="L994" s="121">
        <f t="shared" si="200"/>
        <v>3</v>
      </c>
      <c r="M994" s="15">
        <v>124</v>
      </c>
      <c r="S994" s="17" t="s">
        <v>11350</v>
      </c>
      <c r="T994" s="81">
        <v>10</v>
      </c>
      <c r="U994" s="81">
        <v>24</v>
      </c>
      <c r="V994" s="81">
        <v>4</v>
      </c>
      <c r="W994" s="81">
        <v>58</v>
      </c>
      <c r="X994" s="81">
        <v>3</v>
      </c>
      <c r="Y994" s="81">
        <v>8</v>
      </c>
      <c r="Z994" s="17">
        <f t="shared" si="203"/>
        <v>107</v>
      </c>
      <c r="CX994" s="15"/>
      <c r="CY994" s="15"/>
      <c r="CZ994" s="15"/>
      <c r="DA994" s="15"/>
      <c r="DB994" s="15"/>
      <c r="DC994" s="15"/>
    </row>
    <row r="995" spans="1:107">
      <c r="A995" s="68" t="s">
        <v>11750</v>
      </c>
      <c r="B995" s="123"/>
      <c r="C995" s="123">
        <f>SUM(C975:C994)</f>
        <v>1395</v>
      </c>
      <c r="D995" s="123">
        <f t="shared" ref="D995:K995" si="204">SUM(D975:D994)</f>
        <v>1389</v>
      </c>
      <c r="E995" s="123">
        <f t="shared" si="204"/>
        <v>51</v>
      </c>
      <c r="F995" s="123">
        <f t="shared" si="204"/>
        <v>119</v>
      </c>
      <c r="G995" s="123">
        <f t="shared" si="204"/>
        <v>25</v>
      </c>
      <c r="H995" s="123">
        <f t="shared" si="204"/>
        <v>359</v>
      </c>
      <c r="I995" s="123">
        <f t="shared" si="204"/>
        <v>785</v>
      </c>
      <c r="J995" s="123">
        <f t="shared" si="204"/>
        <v>50</v>
      </c>
      <c r="K995" s="123">
        <f t="shared" si="204"/>
        <v>0</v>
      </c>
      <c r="L995" s="123">
        <f>SUM(L975:L994)</f>
        <v>1389</v>
      </c>
      <c r="M995" s="15">
        <f>SUM(M975:M994)</f>
        <v>1389</v>
      </c>
      <c r="S995" s="56" t="s">
        <v>11351</v>
      </c>
      <c r="T995" s="80">
        <v>0</v>
      </c>
      <c r="U995" s="80">
        <v>0</v>
      </c>
      <c r="V995" s="80">
        <v>0</v>
      </c>
      <c r="W995" s="80">
        <v>0</v>
      </c>
      <c r="X995" s="80">
        <v>0</v>
      </c>
      <c r="Y995" s="80">
        <v>0</v>
      </c>
      <c r="Z995" s="17">
        <f t="shared" si="203"/>
        <v>0</v>
      </c>
    </row>
    <row r="996" spans="1:107">
      <c r="I996" s="13" t="s">
        <v>11903</v>
      </c>
      <c r="T996" s="104">
        <f>SUM(T988:T995)</f>
        <v>12</v>
      </c>
      <c r="U996" s="104">
        <f t="shared" ref="U996:Y996" si="205">SUM(U988:U995)</f>
        <v>31</v>
      </c>
      <c r="V996" s="104">
        <f t="shared" si="205"/>
        <v>5</v>
      </c>
      <c r="W996" s="104">
        <f t="shared" si="205"/>
        <v>70</v>
      </c>
      <c r="X996" s="104">
        <f t="shared" si="205"/>
        <v>3</v>
      </c>
      <c r="Y996" s="104">
        <f t="shared" si="205"/>
        <v>15</v>
      </c>
      <c r="Z996" s="62">
        <f>SUM(T996:Y996)</f>
        <v>136</v>
      </c>
    </row>
    <row r="997" spans="1:107">
      <c r="AP997" s="47"/>
      <c r="AQ997" s="47"/>
      <c r="AR997" s="47"/>
      <c r="AS997" s="47"/>
      <c r="AT997" s="47"/>
      <c r="AU997" s="47"/>
      <c r="AV997" s="47"/>
      <c r="AW997" s="94"/>
      <c r="AX997" s="94"/>
      <c r="AY997" s="47"/>
      <c r="AZ997" s="47"/>
      <c r="BA997" s="47"/>
      <c r="BB997" s="47"/>
      <c r="BC997" s="47"/>
      <c r="BD997" s="47"/>
      <c r="BE997" s="47"/>
      <c r="BF997" s="47"/>
      <c r="BG997" s="47"/>
      <c r="BH997" s="47"/>
      <c r="BI997" s="47"/>
      <c r="BJ997" s="47"/>
      <c r="BK997" s="47"/>
      <c r="BL997" s="47"/>
      <c r="BM997" s="47"/>
      <c r="BN997" s="47"/>
      <c r="BO997" s="47"/>
      <c r="BP997" s="47"/>
      <c r="BQ997" s="15"/>
      <c r="BR997" s="15"/>
      <c r="BS997" s="15"/>
      <c r="BT997" s="15"/>
      <c r="BU997" s="15"/>
      <c r="BV997" s="15"/>
      <c r="BW997" s="15"/>
      <c r="BX997" s="15"/>
      <c r="BY997" s="15"/>
      <c r="BZ997" s="15"/>
      <c r="CA997" s="15"/>
      <c r="CB997" s="15"/>
      <c r="CC997" s="15"/>
      <c r="CD997" s="15"/>
      <c r="CE997" s="15"/>
      <c r="CF997" s="15"/>
      <c r="CG997" s="66"/>
      <c r="CH997" s="66"/>
      <c r="CI997" s="15"/>
      <c r="CJ997" s="15"/>
      <c r="CK997" s="15"/>
      <c r="CL997" s="15"/>
      <c r="CU997" s="15"/>
    </row>
    <row r="998" spans="1:107">
      <c r="AP998" s="47"/>
      <c r="AQ998" s="47"/>
      <c r="AR998" s="47"/>
      <c r="AS998" s="47"/>
      <c r="AT998" s="47"/>
      <c r="AU998" s="47"/>
      <c r="AV998" s="47"/>
      <c r="AW998" s="94"/>
      <c r="AX998" s="94"/>
      <c r="AY998" s="47"/>
      <c r="AZ998" s="47"/>
      <c r="BA998" s="47"/>
      <c r="BB998" s="47"/>
      <c r="BC998" s="47"/>
      <c r="BD998" s="47"/>
      <c r="BE998" s="47"/>
      <c r="BF998" s="47"/>
      <c r="BG998" s="47"/>
      <c r="BH998" s="47"/>
      <c r="BI998" s="47"/>
      <c r="BJ998" s="47"/>
      <c r="BK998" s="47"/>
      <c r="BL998" s="47"/>
      <c r="BM998" s="47"/>
      <c r="BN998" s="47"/>
      <c r="BO998" s="47"/>
      <c r="BP998" s="47"/>
      <c r="BQ998" s="15"/>
      <c r="BR998" s="15"/>
      <c r="BS998" s="15"/>
      <c r="BT998" s="15"/>
      <c r="BU998" s="15"/>
      <c r="BV998" s="15"/>
      <c r="BW998" s="15"/>
      <c r="BX998" s="15"/>
      <c r="BY998" s="15"/>
      <c r="BZ998" s="15"/>
      <c r="CA998" s="15"/>
      <c r="CB998" s="15"/>
      <c r="CC998" s="15"/>
      <c r="CD998" s="15"/>
      <c r="CE998" s="15"/>
      <c r="CF998" s="15"/>
      <c r="CG998" s="66"/>
      <c r="CH998" s="66"/>
      <c r="CI998" s="15"/>
      <c r="CJ998" s="15"/>
      <c r="CK998" s="15"/>
      <c r="CL998" s="15"/>
      <c r="CU998" s="15"/>
    </row>
    <row r="999" spans="1:107">
      <c r="S999" s="17" t="s">
        <v>11753</v>
      </c>
      <c r="T999" s="17" t="s">
        <v>6276</v>
      </c>
      <c r="U999" s="17" t="s">
        <v>6446</v>
      </c>
      <c r="V999" s="17" t="s">
        <v>6288</v>
      </c>
      <c r="W999" s="17" t="s">
        <v>6311</v>
      </c>
      <c r="X999" s="17" t="s">
        <v>6437</v>
      </c>
      <c r="Y999" s="17" t="s">
        <v>11333</v>
      </c>
      <c r="Z999" s="17" t="s">
        <v>11754</v>
      </c>
      <c r="AP999" s="47"/>
      <c r="AQ999" s="47"/>
      <c r="AR999" s="47"/>
      <c r="AS999" s="47"/>
      <c r="AT999" s="47"/>
      <c r="AU999" s="47"/>
      <c r="AV999" s="47"/>
      <c r="AW999" s="94"/>
      <c r="AX999" s="94"/>
      <c r="AY999" s="47"/>
      <c r="AZ999" s="47"/>
      <c r="BA999" s="47"/>
      <c r="BB999" s="47"/>
      <c r="BC999" s="47"/>
      <c r="BD999" s="47"/>
      <c r="BE999" s="47"/>
      <c r="BF999" s="47"/>
      <c r="BG999" s="47"/>
      <c r="BH999" s="47"/>
      <c r="BI999" s="47"/>
      <c r="BJ999" s="47"/>
      <c r="BK999" s="47"/>
      <c r="BL999" s="47"/>
      <c r="BM999" s="47"/>
      <c r="BN999" s="47"/>
      <c r="BO999" s="47"/>
      <c r="BP999" s="47"/>
      <c r="BQ999" s="15"/>
      <c r="BR999" s="15"/>
      <c r="BS999" s="15"/>
      <c r="BT999" s="15"/>
      <c r="BU999" s="15"/>
      <c r="BV999" s="15"/>
      <c r="BW999" s="15"/>
      <c r="BX999" s="15"/>
      <c r="BY999" s="15"/>
      <c r="BZ999" s="15"/>
      <c r="CA999" s="15"/>
      <c r="CB999" s="15"/>
      <c r="CC999" s="15"/>
      <c r="CD999" s="15"/>
      <c r="CE999" s="15"/>
      <c r="CF999" s="15"/>
      <c r="CG999" s="66"/>
      <c r="CH999" s="66"/>
      <c r="CI999" s="15"/>
      <c r="CJ999" s="15"/>
      <c r="CK999" s="15"/>
      <c r="CL999" s="15"/>
      <c r="CU999" s="15"/>
    </row>
    <row r="1000" spans="1:107">
      <c r="S1000" s="17" t="s">
        <v>11344</v>
      </c>
      <c r="T1000" s="22">
        <v>0</v>
      </c>
      <c r="U1000" s="22">
        <v>0</v>
      </c>
      <c r="V1000" s="22">
        <v>0</v>
      </c>
      <c r="W1000" s="22">
        <v>1</v>
      </c>
      <c r="X1000" s="22">
        <v>0</v>
      </c>
      <c r="Y1000" s="22">
        <v>0</v>
      </c>
      <c r="Z1000" s="17">
        <f>SUM(T1000:W1000)+Y1000</f>
        <v>1</v>
      </c>
      <c r="AA1000" s="17" t="s">
        <v>11344</v>
      </c>
      <c r="AP1000" s="47"/>
      <c r="AQ1000" s="47"/>
      <c r="AR1000" s="47"/>
      <c r="AS1000" s="47"/>
      <c r="AT1000" s="47"/>
      <c r="AU1000" s="47"/>
      <c r="AV1000" s="47"/>
      <c r="AW1000" s="94"/>
      <c r="AX1000" s="94"/>
      <c r="AY1000" s="47"/>
      <c r="AZ1000" s="47"/>
      <c r="BA1000" s="47"/>
      <c r="BB1000" s="47"/>
      <c r="BC1000" s="47"/>
      <c r="BD1000" s="47"/>
      <c r="BE1000" s="47"/>
      <c r="BF1000" s="47"/>
      <c r="BG1000" s="47"/>
      <c r="BH1000" s="47"/>
      <c r="BI1000" s="47"/>
      <c r="BJ1000" s="47"/>
      <c r="BK1000" s="47"/>
      <c r="BL1000" s="47"/>
      <c r="BM1000" s="47"/>
      <c r="BN1000" s="47"/>
      <c r="BO1000" s="47"/>
      <c r="BP1000" s="47"/>
      <c r="BQ1000" s="15"/>
      <c r="BR1000" s="15"/>
      <c r="BS1000" s="15"/>
      <c r="BT1000" s="15"/>
      <c r="BU1000" s="15"/>
      <c r="BV1000" s="15"/>
      <c r="BW1000" s="15"/>
      <c r="BX1000" s="15"/>
      <c r="BY1000" s="15"/>
      <c r="BZ1000" s="15"/>
      <c r="CA1000" s="15"/>
      <c r="CB1000" s="15"/>
      <c r="CC1000" s="15"/>
      <c r="CD1000" s="15"/>
      <c r="CE1000" s="15"/>
      <c r="CF1000" s="15"/>
      <c r="CG1000" s="66"/>
      <c r="CH1000" s="66"/>
      <c r="CI1000" s="15"/>
      <c r="CJ1000" s="15"/>
      <c r="CK1000" s="15"/>
      <c r="CL1000" s="15"/>
    </row>
    <row r="1001" spans="1:107">
      <c r="S1001" s="56" t="s">
        <v>11345</v>
      </c>
      <c r="T1001" s="57">
        <v>0</v>
      </c>
      <c r="U1001" s="57">
        <v>0</v>
      </c>
      <c r="V1001" s="57">
        <v>0</v>
      </c>
      <c r="W1001" s="57">
        <v>0</v>
      </c>
      <c r="X1001" s="57">
        <v>0</v>
      </c>
      <c r="Y1001" s="57">
        <v>0</v>
      </c>
      <c r="Z1001" s="17">
        <f t="shared" ref="Z1001:Z1007" si="206">SUM(T1001:W1001)+Y1001</f>
        <v>0</v>
      </c>
      <c r="AA1001" s="56" t="s">
        <v>11345</v>
      </c>
      <c r="AP1001" s="47"/>
      <c r="AQ1001" s="47"/>
      <c r="AR1001" s="47"/>
      <c r="AS1001" s="47"/>
      <c r="AT1001" s="47"/>
      <c r="AU1001" s="47"/>
      <c r="AV1001" s="47"/>
      <c r="AW1001" s="94"/>
      <c r="AX1001" s="94"/>
      <c r="AY1001" s="47"/>
      <c r="AZ1001" s="47"/>
      <c r="BA1001" s="47"/>
      <c r="BB1001" s="47"/>
      <c r="BC1001" s="47"/>
      <c r="BD1001" s="47"/>
      <c r="BE1001" s="47"/>
      <c r="BF1001" s="47"/>
      <c r="BG1001" s="15"/>
      <c r="BH1001" s="47"/>
      <c r="BI1001" s="47"/>
      <c r="BJ1001" s="47"/>
      <c r="BK1001" s="47"/>
      <c r="BL1001" s="47"/>
      <c r="BM1001" s="47"/>
      <c r="BN1001" s="47"/>
      <c r="BO1001" s="47"/>
      <c r="BP1001" s="47"/>
      <c r="BQ1001" s="15"/>
      <c r="BR1001" s="15"/>
      <c r="BS1001" s="15"/>
      <c r="BT1001" s="15"/>
      <c r="BU1001" s="15"/>
      <c r="BV1001" s="93"/>
      <c r="BW1001" s="15"/>
      <c r="BX1001" s="15"/>
      <c r="BY1001" s="15"/>
      <c r="BZ1001" s="15"/>
      <c r="CA1001" s="15"/>
      <c r="CB1001" s="15"/>
      <c r="CC1001" s="15"/>
      <c r="CD1001" s="15"/>
      <c r="CE1001" s="15"/>
      <c r="CF1001" s="15"/>
      <c r="CG1001" s="66"/>
      <c r="CH1001" s="66"/>
      <c r="CI1001" s="15"/>
      <c r="CJ1001" s="15"/>
      <c r="CK1001" s="15"/>
      <c r="CL1001" s="15"/>
      <c r="CS1001" s="15"/>
    </row>
    <row r="1002" spans="1:107">
      <c r="S1002" s="17" t="s">
        <v>11346</v>
      </c>
      <c r="T1002" s="22">
        <v>0</v>
      </c>
      <c r="U1002" s="22">
        <v>1</v>
      </c>
      <c r="V1002" s="22">
        <v>0</v>
      </c>
      <c r="W1002" s="22">
        <v>1</v>
      </c>
      <c r="X1002" s="22">
        <v>0</v>
      </c>
      <c r="Y1002" s="22">
        <v>0</v>
      </c>
      <c r="Z1002" s="17">
        <f t="shared" si="206"/>
        <v>2</v>
      </c>
      <c r="AA1002" s="17" t="s">
        <v>11346</v>
      </c>
      <c r="AP1002" s="47"/>
      <c r="AQ1002" s="47"/>
      <c r="AR1002" s="47"/>
      <c r="AS1002" s="47"/>
      <c r="AT1002" s="47"/>
      <c r="AU1002" s="47"/>
      <c r="AV1002" s="47"/>
      <c r="AW1002" s="94"/>
      <c r="AX1002" s="94"/>
      <c r="AY1002" s="47"/>
      <c r="AZ1002" s="47"/>
      <c r="BA1002" s="47"/>
      <c r="BB1002" s="47"/>
      <c r="BC1002" s="47"/>
      <c r="BD1002" s="47"/>
      <c r="BE1002" s="47"/>
      <c r="BF1002" s="47"/>
      <c r="BG1002" s="15"/>
      <c r="BH1002" s="47"/>
      <c r="BI1002" s="47"/>
      <c r="BJ1002" s="47"/>
      <c r="BK1002" s="47"/>
      <c r="BL1002" s="47"/>
      <c r="BM1002" s="47"/>
      <c r="BN1002" s="47"/>
      <c r="BO1002" s="47"/>
      <c r="BP1002" s="47"/>
      <c r="BQ1002" s="15"/>
      <c r="BR1002" s="15"/>
      <c r="BS1002" s="15"/>
      <c r="BT1002" s="15"/>
      <c r="BU1002" s="15"/>
      <c r="BV1002" s="93"/>
      <c r="BW1002" s="15"/>
      <c r="BX1002" s="15"/>
      <c r="BY1002" s="15"/>
      <c r="BZ1002" s="15"/>
      <c r="CA1002" s="15"/>
      <c r="CB1002" s="15"/>
      <c r="CC1002" s="15"/>
      <c r="CD1002" s="15"/>
      <c r="CE1002" s="15"/>
      <c r="CF1002" s="15"/>
      <c r="CG1002" s="66"/>
      <c r="CH1002" s="66"/>
      <c r="CI1002" s="15"/>
      <c r="CJ1002" s="15"/>
      <c r="CK1002" s="15"/>
      <c r="CL1002" s="15"/>
      <c r="CS1002" s="15"/>
    </row>
    <row r="1003" spans="1:107">
      <c r="S1003" s="56" t="s">
        <v>11347</v>
      </c>
      <c r="T1003" s="57">
        <v>1</v>
      </c>
      <c r="U1003" s="57">
        <v>0</v>
      </c>
      <c r="V1003" s="57">
        <v>0</v>
      </c>
      <c r="W1003" s="57">
        <v>1</v>
      </c>
      <c r="X1003" s="57">
        <v>0</v>
      </c>
      <c r="Y1003" s="57">
        <v>0</v>
      </c>
      <c r="Z1003" s="17">
        <f t="shared" si="206"/>
        <v>2</v>
      </c>
      <c r="AA1003" s="56" t="s">
        <v>11347</v>
      </c>
      <c r="AP1003" s="47"/>
      <c r="AQ1003" s="47"/>
      <c r="AR1003" s="47"/>
      <c r="AS1003" s="47"/>
      <c r="AT1003" s="47"/>
      <c r="AU1003" s="47"/>
      <c r="AV1003" s="47"/>
      <c r="AW1003" s="94"/>
      <c r="AX1003" s="94"/>
      <c r="AY1003" s="47"/>
      <c r="AZ1003" s="47"/>
      <c r="BA1003" s="47"/>
      <c r="BB1003" s="47"/>
      <c r="BC1003" s="47"/>
      <c r="BD1003" s="47"/>
      <c r="BE1003" s="47"/>
      <c r="BF1003" s="47"/>
      <c r="BG1003" s="15"/>
      <c r="BH1003" s="47"/>
      <c r="BI1003" s="47"/>
      <c r="BJ1003" s="47"/>
      <c r="BK1003" s="47"/>
      <c r="BL1003" s="47"/>
      <c r="BM1003" s="47"/>
      <c r="BN1003" s="47"/>
      <c r="BO1003" s="47"/>
      <c r="BP1003" s="47"/>
      <c r="BQ1003" s="15"/>
      <c r="BR1003" s="15"/>
      <c r="BS1003" s="15"/>
      <c r="BT1003" s="15"/>
      <c r="BU1003" s="15"/>
      <c r="BV1003" s="93"/>
      <c r="BW1003" s="15"/>
      <c r="BX1003" s="15"/>
      <c r="BY1003" s="15"/>
      <c r="BZ1003" s="15"/>
      <c r="CA1003" s="15"/>
      <c r="CB1003" s="15"/>
      <c r="CC1003" s="15"/>
      <c r="CD1003" s="15"/>
      <c r="CE1003" s="15"/>
      <c r="CF1003" s="15"/>
      <c r="CG1003" s="66"/>
      <c r="CH1003" s="66"/>
      <c r="CI1003" s="15"/>
      <c r="CJ1003" s="15"/>
      <c r="CK1003" s="15"/>
      <c r="CL1003" s="15"/>
      <c r="CS1003" s="15"/>
    </row>
    <row r="1004" spans="1:107">
      <c r="S1004" s="17" t="s">
        <v>11348</v>
      </c>
      <c r="T1004" s="22">
        <v>3</v>
      </c>
      <c r="U1004" s="22">
        <v>5</v>
      </c>
      <c r="V1004" s="22">
        <v>1</v>
      </c>
      <c r="W1004" s="22">
        <v>5</v>
      </c>
      <c r="X1004" s="22">
        <v>5</v>
      </c>
      <c r="Y1004" s="22">
        <v>7</v>
      </c>
      <c r="Z1004" s="17">
        <f t="shared" si="206"/>
        <v>21</v>
      </c>
      <c r="AA1004" s="17" t="s">
        <v>11348</v>
      </c>
      <c r="AO1004" s="104"/>
      <c r="AP1004" s="47"/>
      <c r="AQ1004" s="47"/>
      <c r="AR1004" s="47"/>
      <c r="AS1004" s="47"/>
      <c r="AT1004" s="47"/>
      <c r="AU1004" s="47"/>
      <c r="AV1004" s="47"/>
      <c r="AW1004" s="47"/>
      <c r="AX1004" s="47"/>
      <c r="AY1004" s="47"/>
      <c r="AZ1004" s="47"/>
      <c r="BA1004" s="47"/>
      <c r="BB1004" s="47"/>
      <c r="BC1004" s="47"/>
      <c r="BD1004" s="47"/>
      <c r="BE1004" s="47"/>
      <c r="BF1004" s="47"/>
      <c r="BG1004" s="66"/>
      <c r="BH1004" s="47"/>
      <c r="BI1004" s="47"/>
      <c r="BJ1004" s="47"/>
      <c r="BK1004" s="47"/>
      <c r="BL1004" s="47"/>
      <c r="BM1004" s="47"/>
      <c r="BN1004" s="47"/>
      <c r="BO1004" s="47"/>
      <c r="BP1004" s="47"/>
      <c r="BQ1004" s="66"/>
      <c r="BR1004" s="66"/>
      <c r="BS1004" s="66"/>
      <c r="BT1004" s="66"/>
      <c r="BU1004" s="66"/>
      <c r="BV1004" s="66"/>
      <c r="BW1004" s="66"/>
      <c r="BX1004" s="66"/>
      <c r="BY1004" s="66"/>
      <c r="BZ1004" s="66"/>
      <c r="CA1004" s="15"/>
      <c r="CB1004" s="15"/>
      <c r="CC1004" s="15"/>
      <c r="CD1004" s="15"/>
      <c r="CE1004" s="15"/>
      <c r="CF1004" s="15"/>
      <c r="CG1004" s="66"/>
      <c r="CH1004" s="66"/>
      <c r="CI1004" s="15"/>
      <c r="CJ1004" s="15"/>
      <c r="CK1004" s="15"/>
      <c r="CL1004" s="15"/>
      <c r="CM1004" s="104"/>
      <c r="CS1004" s="15"/>
    </row>
    <row r="1005" spans="1:107">
      <c r="S1005" s="56" t="s">
        <v>11349</v>
      </c>
      <c r="T1005" s="57">
        <v>10</v>
      </c>
      <c r="U1005" s="57">
        <v>19</v>
      </c>
      <c r="V1005" s="57">
        <v>3</v>
      </c>
      <c r="W1005" s="57">
        <v>61</v>
      </c>
      <c r="X1005" s="57">
        <v>104</v>
      </c>
      <c r="Y1005" s="57">
        <v>1</v>
      </c>
      <c r="Z1005" s="17">
        <f t="shared" si="206"/>
        <v>94</v>
      </c>
      <c r="AA1005" s="56" t="s">
        <v>11349</v>
      </c>
      <c r="AO1005" s="104"/>
      <c r="AP1005" s="47"/>
      <c r="AQ1005" s="47"/>
      <c r="AR1005" s="47"/>
      <c r="AS1005" s="47"/>
      <c r="AT1005" s="47"/>
      <c r="AU1005" s="47"/>
      <c r="AV1005" s="47"/>
      <c r="AW1005" s="47"/>
      <c r="AX1005" s="47"/>
      <c r="AY1005" s="47"/>
      <c r="AZ1005" s="47"/>
      <c r="BA1005" s="47"/>
      <c r="BB1005" s="47"/>
      <c r="BC1005" s="47"/>
      <c r="BD1005" s="47"/>
      <c r="BE1005" s="47"/>
      <c r="BF1005" s="47"/>
      <c r="BG1005" s="66"/>
      <c r="BH1005" s="47"/>
      <c r="BI1005" s="47"/>
      <c r="BJ1005" s="47"/>
      <c r="BK1005" s="47"/>
      <c r="BL1005" s="47"/>
      <c r="BM1005" s="47"/>
      <c r="BN1005" s="47"/>
      <c r="BO1005" s="47"/>
      <c r="BP1005" s="47"/>
      <c r="BQ1005" s="66"/>
      <c r="BR1005" s="66"/>
      <c r="BS1005" s="66"/>
      <c r="BT1005" s="66"/>
      <c r="BU1005" s="66"/>
      <c r="BV1005" s="66"/>
      <c r="BW1005" s="66"/>
      <c r="BX1005" s="15"/>
      <c r="BY1005" s="15"/>
      <c r="BZ1005" s="15"/>
      <c r="CA1005" s="15"/>
      <c r="CB1005" s="15"/>
      <c r="CC1005" s="15"/>
      <c r="CD1005" s="15"/>
      <c r="CE1005" s="15"/>
      <c r="CF1005" s="15"/>
      <c r="CG1005" s="66"/>
      <c r="CH1005" s="66"/>
      <c r="CI1005" s="15"/>
      <c r="CJ1005" s="15"/>
      <c r="CK1005" s="15"/>
      <c r="CL1005" s="15"/>
      <c r="CM1005" s="104"/>
      <c r="CS1005" s="15"/>
    </row>
    <row r="1006" spans="1:107">
      <c r="S1006" s="17" t="s">
        <v>11350</v>
      </c>
      <c r="T1006" s="22">
        <v>24</v>
      </c>
      <c r="U1006" s="22">
        <v>60</v>
      </c>
      <c r="V1006" s="22">
        <v>6</v>
      </c>
      <c r="W1006" s="22">
        <v>117</v>
      </c>
      <c r="X1006" s="22">
        <v>673</v>
      </c>
      <c r="Y1006" s="22">
        <v>20</v>
      </c>
      <c r="Z1006" s="17">
        <f t="shared" si="206"/>
        <v>227</v>
      </c>
      <c r="AA1006" s="17" t="s">
        <v>11350</v>
      </c>
      <c r="AO1006" s="104"/>
      <c r="AP1006" s="47"/>
      <c r="AQ1006" s="47"/>
      <c r="AR1006" s="47"/>
      <c r="AS1006" s="47"/>
      <c r="AT1006" s="47"/>
      <c r="AU1006" s="47"/>
      <c r="AV1006" s="47"/>
      <c r="AW1006" s="47"/>
      <c r="AX1006" s="47"/>
      <c r="AY1006" s="47"/>
      <c r="AZ1006" s="47"/>
      <c r="BA1006" s="47"/>
      <c r="BB1006" s="47"/>
      <c r="BC1006" s="47"/>
      <c r="BD1006" s="47"/>
      <c r="BE1006" s="47"/>
      <c r="BF1006" s="47"/>
      <c r="BG1006" s="47"/>
      <c r="BH1006" s="47"/>
      <c r="BI1006" s="47"/>
      <c r="BJ1006" s="47"/>
      <c r="BK1006" s="47"/>
      <c r="BL1006" s="47"/>
      <c r="BM1006" s="47"/>
      <c r="BN1006" s="47"/>
      <c r="BO1006" s="47"/>
      <c r="BP1006" s="47"/>
      <c r="BQ1006" s="66"/>
      <c r="BR1006" s="66"/>
      <c r="BS1006" s="66"/>
      <c r="BT1006" s="66"/>
      <c r="BU1006" s="66"/>
      <c r="BV1006" s="66"/>
      <c r="BW1006" s="66"/>
      <c r="BX1006" s="15"/>
      <c r="BY1006" s="15"/>
      <c r="BZ1006" s="15"/>
      <c r="CA1006" s="15"/>
      <c r="CB1006" s="15"/>
      <c r="CC1006" s="15"/>
      <c r="CD1006" s="15"/>
      <c r="CE1006" s="15"/>
      <c r="CF1006" s="15"/>
      <c r="CG1006" s="66"/>
      <c r="CH1006" s="66"/>
      <c r="CI1006" s="15"/>
      <c r="CJ1006" s="15"/>
      <c r="CK1006" s="15"/>
      <c r="CL1006" s="15"/>
      <c r="CM1006" s="104"/>
      <c r="CS1006" s="15"/>
    </row>
    <row r="1007" spans="1:107">
      <c r="S1007" s="56" t="s">
        <v>11351</v>
      </c>
      <c r="T1007" s="57">
        <v>1</v>
      </c>
      <c r="U1007" s="57">
        <v>3</v>
      </c>
      <c r="V1007" s="57">
        <v>10</v>
      </c>
      <c r="W1007" s="57">
        <v>103</v>
      </c>
      <c r="X1007" s="57">
        <v>0</v>
      </c>
      <c r="Y1007" s="57">
        <v>7</v>
      </c>
      <c r="Z1007" s="17">
        <f t="shared" si="206"/>
        <v>124</v>
      </c>
      <c r="AA1007" s="56" t="s">
        <v>11351</v>
      </c>
      <c r="AO1007" s="104"/>
      <c r="AP1007" s="47"/>
      <c r="AQ1007" s="47"/>
      <c r="AR1007" s="47"/>
      <c r="AS1007" s="47"/>
      <c r="AT1007" s="47"/>
      <c r="AU1007" s="47"/>
      <c r="AV1007" s="47"/>
      <c r="AW1007" s="47"/>
      <c r="AX1007" s="47"/>
      <c r="AY1007" s="47"/>
      <c r="AZ1007" s="47"/>
      <c r="BA1007" s="47"/>
      <c r="BB1007" s="47"/>
      <c r="BC1007" s="47"/>
      <c r="BD1007" s="47"/>
      <c r="BE1007" s="47"/>
      <c r="BF1007" s="47"/>
      <c r="BG1007" s="47"/>
      <c r="BH1007" s="47"/>
      <c r="BI1007" s="47"/>
      <c r="BJ1007" s="47"/>
      <c r="BK1007" s="47"/>
      <c r="BL1007" s="47"/>
      <c r="BM1007" s="47"/>
      <c r="BN1007" s="47"/>
      <c r="BO1007" s="47"/>
      <c r="BP1007" s="47"/>
      <c r="BQ1007" s="66"/>
      <c r="BR1007" s="66"/>
      <c r="BS1007" s="66"/>
      <c r="BT1007" s="66"/>
      <c r="BU1007" s="66"/>
      <c r="BV1007" s="66"/>
      <c r="BW1007" s="66"/>
      <c r="BX1007" s="15"/>
      <c r="BY1007" s="15"/>
      <c r="BZ1007" s="15"/>
      <c r="CA1007" s="15"/>
      <c r="CB1007" s="15"/>
      <c r="CC1007" s="15"/>
      <c r="CD1007" s="15"/>
      <c r="CE1007" s="15"/>
      <c r="CF1007" s="15"/>
      <c r="CG1007" s="66"/>
      <c r="CH1007" s="66"/>
      <c r="CI1007" s="15"/>
      <c r="CJ1007" s="15"/>
      <c r="CK1007" s="15"/>
      <c r="CL1007" s="15"/>
      <c r="CM1007" s="104"/>
      <c r="CS1007" s="15"/>
    </row>
    <row r="1008" spans="1:107">
      <c r="T1008" s="13">
        <f>SUM(T1000:T1007)</f>
        <v>39</v>
      </c>
      <c r="U1008" s="13">
        <f t="shared" ref="U1008:Y1008" si="207">SUM(U1000:U1007)</f>
        <v>88</v>
      </c>
      <c r="V1008" s="13">
        <f t="shared" si="207"/>
        <v>20</v>
      </c>
      <c r="W1008" s="13">
        <f t="shared" si="207"/>
        <v>289</v>
      </c>
      <c r="X1008" s="13">
        <f t="shared" si="207"/>
        <v>782</v>
      </c>
      <c r="Y1008" s="13">
        <f t="shared" si="207"/>
        <v>35</v>
      </c>
      <c r="Z1008" s="17">
        <f>SUM(T1008:W1008)+Y1008</f>
        <v>471</v>
      </c>
      <c r="AO1008" s="104"/>
      <c r="AP1008" s="15"/>
      <c r="AQ1008" s="15"/>
      <c r="AR1008" s="15"/>
      <c r="AS1008" s="15"/>
      <c r="AT1008" s="15"/>
      <c r="AU1008" s="15"/>
      <c r="AV1008" s="15"/>
      <c r="AW1008" s="15"/>
      <c r="AX1008" s="15"/>
      <c r="AY1008" s="15"/>
      <c r="AZ1008" s="15"/>
      <c r="BA1008" s="15"/>
      <c r="BB1008" s="15"/>
      <c r="BC1008" s="15"/>
      <c r="BD1008" s="15"/>
      <c r="BE1008" s="15"/>
      <c r="BF1008" s="15"/>
      <c r="BG1008" s="15"/>
      <c r="BH1008" s="15"/>
      <c r="BI1008" s="15"/>
      <c r="BJ1008" s="15"/>
      <c r="BK1008" s="15"/>
      <c r="BL1008" s="15"/>
      <c r="BM1008" s="15"/>
      <c r="BN1008" s="15"/>
      <c r="BO1008" s="15"/>
      <c r="BP1008" s="15"/>
      <c r="BQ1008" s="15"/>
      <c r="BR1008" s="15"/>
      <c r="BS1008" s="15"/>
      <c r="BT1008" s="15"/>
      <c r="BU1008" s="15"/>
      <c r="BV1008" s="15"/>
      <c r="BW1008" s="15"/>
      <c r="BX1008" s="15"/>
      <c r="BY1008" s="15"/>
      <c r="BZ1008" s="15"/>
      <c r="CA1008" s="15"/>
      <c r="CB1008" s="15"/>
      <c r="CC1008" s="15"/>
      <c r="CD1008" s="15"/>
      <c r="CE1008" s="15"/>
      <c r="CF1008" s="15"/>
      <c r="CG1008" s="66"/>
      <c r="CH1008" s="66"/>
      <c r="CI1008" s="15"/>
      <c r="CJ1008" s="15"/>
      <c r="CK1008" s="15"/>
      <c r="CL1008" s="15"/>
      <c r="CM1008" s="104"/>
      <c r="CS1008" s="15"/>
    </row>
    <row r="1009" spans="1:97">
      <c r="AO1009" s="104"/>
      <c r="AP1009" s="15"/>
      <c r="AQ1009" s="15"/>
      <c r="AR1009" s="15"/>
      <c r="AS1009" s="15"/>
      <c r="AT1009" s="15"/>
      <c r="AU1009" s="15"/>
      <c r="AV1009" s="15"/>
      <c r="AW1009" s="15"/>
      <c r="AX1009" s="15"/>
      <c r="AY1009" s="15"/>
      <c r="AZ1009" s="15"/>
      <c r="BA1009" s="15"/>
      <c r="BB1009" s="15"/>
      <c r="BC1009" s="15"/>
      <c r="BD1009" s="15"/>
      <c r="BE1009" s="15"/>
      <c r="BF1009" s="15"/>
      <c r="BG1009" s="15"/>
      <c r="BH1009" s="15"/>
      <c r="BI1009" s="15"/>
      <c r="BJ1009" s="15"/>
      <c r="BK1009" s="15"/>
      <c r="BL1009" s="15"/>
      <c r="BM1009" s="15"/>
      <c r="BN1009" s="15"/>
      <c r="BO1009" s="15"/>
      <c r="BP1009" s="15"/>
      <c r="BQ1009" s="15"/>
      <c r="BR1009" s="15"/>
      <c r="BS1009" s="15"/>
      <c r="BT1009" s="15"/>
      <c r="BU1009" s="15"/>
      <c r="BV1009" s="15"/>
      <c r="BW1009" s="15"/>
      <c r="BX1009" s="15"/>
      <c r="BY1009" s="15"/>
      <c r="BZ1009" s="15"/>
      <c r="CA1009" s="15"/>
      <c r="CB1009" s="15"/>
      <c r="CC1009" s="15"/>
      <c r="CD1009" s="15"/>
      <c r="CE1009" s="15"/>
      <c r="CF1009" s="15"/>
      <c r="CG1009" s="66"/>
      <c r="CH1009" s="66"/>
      <c r="CI1009" s="15"/>
      <c r="CJ1009" s="15"/>
      <c r="CK1009" s="15"/>
      <c r="CL1009" s="15"/>
      <c r="CM1009" s="104"/>
      <c r="CS1009" s="66"/>
    </row>
    <row r="1010" spans="1:97">
      <c r="AO1010" s="104"/>
      <c r="AP1010" s="15"/>
      <c r="AQ1010" s="15"/>
      <c r="AR1010" s="15"/>
      <c r="AS1010" s="15"/>
      <c r="AT1010" s="15"/>
      <c r="AU1010" s="15"/>
      <c r="AV1010" s="15"/>
      <c r="AW1010" s="15"/>
      <c r="AX1010" s="15"/>
      <c r="AY1010" s="15"/>
      <c r="AZ1010" s="15"/>
      <c r="BA1010" s="15"/>
      <c r="BB1010" s="15"/>
      <c r="BC1010" s="15"/>
      <c r="BD1010" s="15"/>
      <c r="BE1010" s="15"/>
      <c r="BF1010" s="15"/>
      <c r="BG1010" s="15"/>
      <c r="BH1010" s="15"/>
      <c r="BI1010" s="15"/>
      <c r="BJ1010" s="15"/>
      <c r="BK1010" s="15"/>
      <c r="BL1010" s="15"/>
      <c r="BM1010" s="15"/>
      <c r="BN1010" s="15"/>
      <c r="BO1010" s="15"/>
      <c r="BP1010" s="15"/>
      <c r="BQ1010" s="15"/>
      <c r="BR1010" s="15"/>
      <c r="BS1010" s="15"/>
      <c r="BT1010" s="15"/>
      <c r="BU1010" s="15"/>
      <c r="BV1010" s="15"/>
      <c r="BW1010" s="15"/>
      <c r="BX1010" s="15"/>
      <c r="BY1010" s="15"/>
      <c r="BZ1010" s="15"/>
      <c r="CA1010" s="15"/>
      <c r="CB1010" s="15"/>
      <c r="CC1010" s="15"/>
      <c r="CD1010" s="15"/>
      <c r="CE1010" s="15"/>
      <c r="CF1010" s="15"/>
      <c r="CG1010" s="66"/>
      <c r="CH1010" s="66"/>
      <c r="CI1010" s="15"/>
      <c r="CJ1010" s="15"/>
      <c r="CK1010" s="15"/>
      <c r="CL1010" s="15"/>
      <c r="CM1010" s="104"/>
      <c r="CS1010" s="15"/>
    </row>
    <row r="1011" spans="1:97">
      <c r="AP1011" s="15"/>
      <c r="AQ1011" s="15"/>
      <c r="AR1011" s="15"/>
      <c r="AS1011" s="15"/>
      <c r="AT1011" s="15"/>
      <c r="AU1011" s="15"/>
      <c r="AV1011" s="15"/>
      <c r="AW1011" s="15"/>
      <c r="AX1011" s="15"/>
      <c r="AY1011" s="15"/>
      <c r="AZ1011" s="15"/>
      <c r="BA1011" s="15"/>
      <c r="BB1011" s="15"/>
      <c r="BC1011" s="15"/>
      <c r="BD1011" s="15"/>
      <c r="BE1011" s="15"/>
      <c r="BF1011" s="15"/>
      <c r="BG1011" s="15"/>
      <c r="BH1011" s="15"/>
      <c r="BI1011" s="15"/>
      <c r="BJ1011" s="15"/>
      <c r="BK1011" s="15"/>
      <c r="BL1011" s="15"/>
      <c r="BM1011" s="15"/>
      <c r="BN1011" s="15"/>
      <c r="BO1011" s="15"/>
      <c r="BP1011" s="15"/>
      <c r="BQ1011" s="15"/>
      <c r="BR1011" s="15"/>
      <c r="BS1011" s="15"/>
      <c r="BT1011" s="15"/>
      <c r="BU1011" s="15"/>
      <c r="BV1011" s="15"/>
      <c r="BW1011" s="15"/>
      <c r="BX1011" s="15"/>
      <c r="BY1011" s="15"/>
      <c r="BZ1011" s="15"/>
      <c r="CA1011" s="15"/>
      <c r="CB1011" s="15"/>
      <c r="CC1011" s="15"/>
      <c r="CD1011" s="15"/>
      <c r="CE1011" s="15"/>
      <c r="CF1011" s="15"/>
      <c r="CG1011" s="66"/>
      <c r="CH1011" s="66"/>
      <c r="CI1011" s="15"/>
      <c r="CJ1011" s="15"/>
      <c r="CK1011" s="15"/>
      <c r="CL1011" s="15"/>
      <c r="CM1011" s="104"/>
    </row>
    <row r="1012" spans="1:97">
      <c r="AO1012" s="15"/>
      <c r="AP1012" s="15"/>
      <c r="AQ1012" s="15"/>
      <c r="AR1012" s="15"/>
      <c r="AS1012" s="15"/>
      <c r="AT1012" s="15"/>
      <c r="AU1012" s="15"/>
      <c r="AV1012" s="15"/>
      <c r="AW1012" s="15"/>
      <c r="AX1012" s="15"/>
      <c r="AY1012" s="15"/>
      <c r="AZ1012" s="15"/>
      <c r="BA1012" s="15"/>
      <c r="BB1012" s="15"/>
      <c r="BC1012" s="15"/>
      <c r="BD1012" s="15"/>
      <c r="BE1012" s="15"/>
      <c r="BF1012" s="15"/>
      <c r="BG1012" s="15"/>
      <c r="BH1012" s="15"/>
      <c r="BI1012" s="15"/>
      <c r="BJ1012" s="15"/>
      <c r="BK1012" s="15"/>
      <c r="BL1012" s="15"/>
      <c r="BM1012" s="15"/>
      <c r="BN1012" s="15"/>
      <c r="BO1012" s="15"/>
      <c r="BP1012" s="15"/>
      <c r="BQ1012" s="15"/>
      <c r="BR1012" s="15"/>
      <c r="BS1012" s="15"/>
      <c r="BT1012" s="15"/>
      <c r="BU1012" s="15"/>
      <c r="BV1012" s="15"/>
      <c r="BW1012" s="15"/>
      <c r="BX1012" s="15"/>
      <c r="BY1012" s="15"/>
      <c r="BZ1012" s="15"/>
      <c r="CA1012" s="15"/>
      <c r="CB1012" s="15"/>
      <c r="CC1012" s="15"/>
      <c r="CD1012" s="15"/>
      <c r="CE1012" s="15"/>
      <c r="CF1012" s="15"/>
      <c r="CG1012" s="66"/>
      <c r="CH1012" s="66"/>
      <c r="CI1012" s="15"/>
      <c r="CJ1012" s="15"/>
      <c r="CK1012" s="15"/>
      <c r="CL1012" s="15"/>
    </row>
    <row r="1013" spans="1:97" ht="27" customHeight="1">
      <c r="BV1013" s="15"/>
      <c r="CA1013" s="15"/>
      <c r="CI1013" s="15"/>
    </row>
    <row r="1014" spans="1:97" ht="31.5" customHeight="1">
      <c r="BR1014" s="13"/>
      <c r="BV1014" s="13"/>
    </row>
    <row r="1015" spans="1:97" ht="57" customHeight="1">
      <c r="CC1015" s="129"/>
    </row>
    <row r="1016" spans="1:97" ht="39.6">
      <c r="A1016" s="43" t="s">
        <v>11834</v>
      </c>
      <c r="B1016" s="43" t="s">
        <v>11356</v>
      </c>
      <c r="C1016" s="43" t="s">
        <v>11332</v>
      </c>
      <c r="D1016" s="43" t="s">
        <v>11739</v>
      </c>
      <c r="E1016" s="43" t="s">
        <v>11740</v>
      </c>
      <c r="F1016" s="43" t="s">
        <v>11741</v>
      </c>
      <c r="G1016" s="43" t="s">
        <v>11742</v>
      </c>
      <c r="H1016" s="43" t="s">
        <v>11743</v>
      </c>
      <c r="I1016" s="43" t="s">
        <v>11744</v>
      </c>
      <c r="J1016" s="43" t="s">
        <v>11872</v>
      </c>
      <c r="K1016" s="45" t="s">
        <v>11745</v>
      </c>
      <c r="L1016" s="58" t="s">
        <v>11746</v>
      </c>
      <c r="M1016" s="19" t="s">
        <v>11904</v>
      </c>
      <c r="S1016" s="13" t="s">
        <v>11834</v>
      </c>
      <c r="AO1016" s="19" t="s">
        <v>11783</v>
      </c>
      <c r="AP1016" s="85" t="s">
        <v>11834</v>
      </c>
      <c r="AQ1016" s="19"/>
      <c r="AR1016" s="19"/>
      <c r="AS1016" s="19"/>
      <c r="BR1016" s="13"/>
      <c r="CC1016" s="130" t="s">
        <v>11905</v>
      </c>
    </row>
    <row r="1017" spans="1:97">
      <c r="A1017" s="43" t="s">
        <v>11762</v>
      </c>
      <c r="B1017" s="43" t="s">
        <v>13</v>
      </c>
      <c r="C1017" s="81">
        <v>1</v>
      </c>
      <c r="D1017" s="124">
        <v>1</v>
      </c>
      <c r="E1017" s="124">
        <v>0</v>
      </c>
      <c r="F1017" s="124">
        <v>0</v>
      </c>
      <c r="G1017" s="124">
        <v>0</v>
      </c>
      <c r="H1017" s="124">
        <v>1</v>
      </c>
      <c r="I1017" s="124">
        <v>0</v>
      </c>
      <c r="J1017" s="124">
        <v>0</v>
      </c>
      <c r="K1017" s="124">
        <v>0</v>
      </c>
      <c r="L1017" s="121">
        <f t="shared" ref="L1017:L1033" si="208">SUM(E1017:K1017)</f>
        <v>1</v>
      </c>
      <c r="M1017" s="47">
        <v>1</v>
      </c>
      <c r="S1017" s="17" t="s">
        <v>11748</v>
      </c>
      <c r="T1017" s="17" t="s">
        <v>6276</v>
      </c>
      <c r="U1017" s="17" t="s">
        <v>6446</v>
      </c>
      <c r="V1017" s="17" t="s">
        <v>6288</v>
      </c>
      <c r="W1017" s="17" t="s">
        <v>6311</v>
      </c>
      <c r="X1017" s="17" t="s">
        <v>6437</v>
      </c>
      <c r="Y1017" s="17" t="s">
        <v>11333</v>
      </c>
      <c r="Z1017" s="17" t="s">
        <v>11334</v>
      </c>
      <c r="AO1017" s="13" t="s">
        <v>11906</v>
      </c>
      <c r="AP1017" s="19"/>
      <c r="AQ1017" s="19"/>
      <c r="AR1017" s="19"/>
      <c r="AS1017" s="19"/>
      <c r="BR1017" s="13"/>
      <c r="CC1017" s="131" t="s">
        <v>11907</v>
      </c>
    </row>
    <row r="1018" spans="1:97">
      <c r="A1018" s="126" t="s">
        <v>11763</v>
      </c>
      <c r="B1018" s="120" t="s">
        <v>13</v>
      </c>
      <c r="C1018" s="80">
        <v>1</v>
      </c>
      <c r="D1018" s="79">
        <v>1</v>
      </c>
      <c r="E1018" s="79">
        <v>0</v>
      </c>
      <c r="F1018" s="79">
        <v>0</v>
      </c>
      <c r="G1018" s="79">
        <v>0</v>
      </c>
      <c r="H1018" s="79">
        <v>1</v>
      </c>
      <c r="I1018" s="79">
        <v>0</v>
      </c>
      <c r="J1018" s="79">
        <v>0</v>
      </c>
      <c r="K1018" s="79">
        <v>0</v>
      </c>
      <c r="L1018" s="121">
        <f t="shared" si="208"/>
        <v>1</v>
      </c>
      <c r="M1018" s="15">
        <v>1</v>
      </c>
      <c r="S1018" s="17" t="s">
        <v>11344</v>
      </c>
      <c r="T1018" s="22">
        <v>0</v>
      </c>
      <c r="U1018" s="22">
        <v>0</v>
      </c>
      <c r="V1018" s="22">
        <v>0</v>
      </c>
      <c r="W1018" s="22">
        <v>1</v>
      </c>
      <c r="X1018" s="22">
        <v>0</v>
      </c>
      <c r="Y1018" s="22">
        <v>0</v>
      </c>
      <c r="Z1018" s="17">
        <f>SUM(T1018:Y1018)</f>
        <v>1</v>
      </c>
      <c r="AO1018" s="13" t="s">
        <v>11908</v>
      </c>
      <c r="AP1018" s="19"/>
      <c r="AQ1018" s="19"/>
      <c r="AR1018" s="19"/>
      <c r="AS1018" s="19"/>
      <c r="BL1018" s="13" t="s">
        <v>11909</v>
      </c>
      <c r="BR1018" s="13"/>
      <c r="CC1018" s="131" t="s">
        <v>11910</v>
      </c>
    </row>
    <row r="1019" spans="1:97">
      <c r="A1019" s="122" t="s">
        <v>11757</v>
      </c>
      <c r="B1019" s="122" t="s">
        <v>13</v>
      </c>
      <c r="C1019" s="81">
        <v>2</v>
      </c>
      <c r="D1019" s="78">
        <v>2</v>
      </c>
      <c r="E1019" s="78">
        <v>0</v>
      </c>
      <c r="F1019" s="78">
        <v>0</v>
      </c>
      <c r="G1019" s="78">
        <v>0</v>
      </c>
      <c r="H1019" s="78">
        <v>2</v>
      </c>
      <c r="I1019" s="78">
        <v>0</v>
      </c>
      <c r="J1019" s="78">
        <v>0</v>
      </c>
      <c r="K1019" s="78">
        <v>0</v>
      </c>
      <c r="L1019" s="121">
        <f t="shared" si="208"/>
        <v>2</v>
      </c>
      <c r="M1019" s="15">
        <v>2</v>
      </c>
      <c r="S1019" s="56" t="s">
        <v>11345</v>
      </c>
      <c r="T1019" s="57">
        <v>0</v>
      </c>
      <c r="U1019" s="57">
        <v>0</v>
      </c>
      <c r="V1019" s="57">
        <v>0</v>
      </c>
      <c r="W1019" s="57">
        <v>1</v>
      </c>
      <c r="X1019" s="57">
        <v>0</v>
      </c>
      <c r="Y1019" s="57">
        <v>0</v>
      </c>
      <c r="Z1019" s="17">
        <f t="shared" ref="Z1019:Z1025" si="209">SUM(T1019:Y1019)</f>
        <v>1</v>
      </c>
      <c r="AP1019" s="47">
        <v>2009</v>
      </c>
      <c r="AQ1019" s="47"/>
      <c r="AR1019" s="47"/>
      <c r="AS1019" s="47"/>
      <c r="AT1019" s="15">
        <v>2010</v>
      </c>
      <c r="AU1019" s="15"/>
      <c r="AV1019" s="15"/>
      <c r="AW1019" s="15"/>
      <c r="AX1019" s="15">
        <v>2011</v>
      </c>
      <c r="AY1019" s="15"/>
      <c r="AZ1019" s="15"/>
      <c r="BA1019" s="15"/>
      <c r="BB1019" s="15">
        <v>2012</v>
      </c>
      <c r="BC1019" s="15"/>
      <c r="BD1019" s="15"/>
      <c r="BE1019" s="15"/>
      <c r="BF1019" s="15">
        <v>2013</v>
      </c>
      <c r="BG1019" s="15"/>
      <c r="BH1019" s="15"/>
      <c r="BI1019" s="15"/>
      <c r="BJ1019" s="15">
        <v>2014</v>
      </c>
      <c r="BK1019" s="15"/>
      <c r="BL1019" s="15"/>
      <c r="BM1019" s="15"/>
      <c r="BN1019" s="15">
        <v>2015</v>
      </c>
      <c r="BO1019" s="15"/>
      <c r="BP1019" s="15"/>
      <c r="BQ1019" s="15"/>
      <c r="BR1019" s="15">
        <v>2016</v>
      </c>
      <c r="BS1019" s="15"/>
      <c r="BV1019" s="26" t="s">
        <v>11433</v>
      </c>
      <c r="CC1019" s="131" t="s">
        <v>11911</v>
      </c>
    </row>
    <row r="1020" spans="1:97" ht="22.8">
      <c r="A1020" s="126" t="s">
        <v>11758</v>
      </c>
      <c r="B1020" s="126" t="s">
        <v>2536</v>
      </c>
      <c r="C1020" s="132">
        <v>1</v>
      </c>
      <c r="D1020" s="79">
        <v>1</v>
      </c>
      <c r="E1020" s="79">
        <v>0</v>
      </c>
      <c r="F1020" s="79">
        <v>0</v>
      </c>
      <c r="G1020" s="79">
        <v>0</v>
      </c>
      <c r="H1020" s="79">
        <v>1</v>
      </c>
      <c r="I1020" s="79">
        <v>0</v>
      </c>
      <c r="J1020" s="79">
        <v>0</v>
      </c>
      <c r="K1020" s="79">
        <v>0</v>
      </c>
      <c r="L1020" s="121">
        <f t="shared" si="208"/>
        <v>1</v>
      </c>
      <c r="M1020" s="15"/>
      <c r="S1020" s="17" t="s">
        <v>11346</v>
      </c>
      <c r="T1020" s="22">
        <v>0</v>
      </c>
      <c r="U1020" s="22">
        <v>0</v>
      </c>
      <c r="V1020" s="22">
        <v>0</v>
      </c>
      <c r="W1020" s="22">
        <v>2</v>
      </c>
      <c r="X1020" s="22">
        <v>0</v>
      </c>
      <c r="Y1020" s="22">
        <v>0</v>
      </c>
      <c r="Z1020" s="17">
        <f t="shared" si="209"/>
        <v>2</v>
      </c>
      <c r="AO1020" s="13" t="s">
        <v>3</v>
      </c>
      <c r="AP1020" s="13" t="s">
        <v>11912</v>
      </c>
      <c r="AQ1020" s="13" t="s">
        <v>11913</v>
      </c>
      <c r="AR1020" s="13" t="s">
        <v>11914</v>
      </c>
      <c r="AS1020" s="13" t="s">
        <v>11812</v>
      </c>
      <c r="AT1020" s="13" t="s">
        <v>11807</v>
      </c>
      <c r="AU1020" s="13" t="s">
        <v>11915</v>
      </c>
      <c r="AV1020" s="13" t="s">
        <v>11916</v>
      </c>
      <c r="AW1020" s="85" t="s">
        <v>11917</v>
      </c>
      <c r="AX1020" s="85" t="s">
        <v>11815</v>
      </c>
      <c r="AY1020" s="13" t="s">
        <v>11816</v>
      </c>
      <c r="AZ1020" s="13" t="s">
        <v>11811</v>
      </c>
      <c r="BA1020" s="13" t="s">
        <v>11918</v>
      </c>
      <c r="BB1020" s="13" t="s">
        <v>11919</v>
      </c>
      <c r="BC1020" s="13" t="s">
        <v>11920</v>
      </c>
      <c r="BD1020" s="13" t="s">
        <v>11814</v>
      </c>
      <c r="BE1020" s="13" t="s">
        <v>11856</v>
      </c>
      <c r="BF1020" s="13" t="s">
        <v>11820</v>
      </c>
      <c r="BG1020" s="13" t="s">
        <v>11921</v>
      </c>
      <c r="BH1020" s="13" t="s">
        <v>11922</v>
      </c>
      <c r="BI1020" s="13" t="s">
        <v>11819</v>
      </c>
      <c r="BJ1020" s="13" t="s">
        <v>11923</v>
      </c>
      <c r="BK1020" s="13" t="s">
        <v>11924</v>
      </c>
      <c r="BL1020" s="13" t="s">
        <v>11824</v>
      </c>
      <c r="BM1020" s="13" t="s">
        <v>11858</v>
      </c>
      <c r="BN1020" s="13" t="s">
        <v>11825</v>
      </c>
      <c r="BO1020" s="13" t="s">
        <v>11925</v>
      </c>
      <c r="BP1020" s="13" t="s">
        <v>11823</v>
      </c>
      <c r="BQ1020" s="13" t="s">
        <v>11828</v>
      </c>
      <c r="BR1020" s="13" t="s">
        <v>11829</v>
      </c>
      <c r="BS1020" s="13" t="s">
        <v>11860</v>
      </c>
      <c r="BT1020" s="13" t="s">
        <v>11827</v>
      </c>
      <c r="BU1020" s="15" t="s">
        <v>11926</v>
      </c>
      <c r="BV1020" s="15" t="s">
        <v>11833</v>
      </c>
      <c r="BW1020" s="15" t="s">
        <v>11834</v>
      </c>
    </row>
    <row r="1021" spans="1:97">
      <c r="A1021" s="126" t="s">
        <v>11758</v>
      </c>
      <c r="B1021" s="126" t="s">
        <v>13</v>
      </c>
      <c r="C1021" s="132">
        <v>1</v>
      </c>
      <c r="D1021" s="79">
        <v>1</v>
      </c>
      <c r="E1021" s="79">
        <v>0</v>
      </c>
      <c r="F1021" s="79">
        <v>0</v>
      </c>
      <c r="G1021" s="79">
        <v>0</v>
      </c>
      <c r="H1021" s="79">
        <v>1</v>
      </c>
      <c r="I1021" s="79">
        <v>0</v>
      </c>
      <c r="J1021" s="79">
        <v>0</v>
      </c>
      <c r="K1021" s="79">
        <v>0</v>
      </c>
      <c r="L1021" s="121">
        <f t="shared" si="208"/>
        <v>1</v>
      </c>
      <c r="M1021" s="15">
        <v>2</v>
      </c>
      <c r="S1021" s="56" t="s">
        <v>11347</v>
      </c>
      <c r="T1021" s="57">
        <v>0</v>
      </c>
      <c r="U1021" s="57">
        <v>0</v>
      </c>
      <c r="V1021" s="57">
        <v>0</v>
      </c>
      <c r="W1021" s="57">
        <v>2</v>
      </c>
      <c r="X1021" s="57">
        <v>0</v>
      </c>
      <c r="Y1021" s="57">
        <v>0</v>
      </c>
      <c r="Z1021" s="17">
        <f t="shared" si="209"/>
        <v>2</v>
      </c>
      <c r="AO1021" s="13" t="s">
        <v>11797</v>
      </c>
      <c r="AP1021" s="47">
        <v>0</v>
      </c>
      <c r="AQ1021" s="47">
        <v>0</v>
      </c>
      <c r="AR1021" s="47">
        <v>0</v>
      </c>
      <c r="AS1021" s="47">
        <v>0</v>
      </c>
      <c r="AT1021" s="47">
        <v>0</v>
      </c>
      <c r="AU1021" s="47">
        <v>0</v>
      </c>
      <c r="AV1021" s="47">
        <v>0</v>
      </c>
      <c r="AW1021" s="94">
        <v>0</v>
      </c>
      <c r="AX1021" s="94">
        <v>0</v>
      </c>
      <c r="AY1021" s="47">
        <v>0</v>
      </c>
      <c r="AZ1021" s="47">
        <v>0</v>
      </c>
      <c r="BA1021" s="47">
        <v>0</v>
      </c>
      <c r="BB1021" s="47">
        <v>0</v>
      </c>
      <c r="BC1021" s="47">
        <v>0</v>
      </c>
      <c r="BD1021" s="47">
        <v>0</v>
      </c>
      <c r="BE1021" s="47">
        <v>0</v>
      </c>
      <c r="BF1021" s="47">
        <v>0</v>
      </c>
      <c r="BG1021" s="47">
        <v>0</v>
      </c>
      <c r="BH1021" s="47">
        <v>0</v>
      </c>
      <c r="BI1021" s="47">
        <v>0</v>
      </c>
      <c r="BJ1021" s="47">
        <v>0</v>
      </c>
      <c r="BK1021" s="47">
        <v>0</v>
      </c>
      <c r="BL1021" s="47">
        <v>0</v>
      </c>
      <c r="BM1021" s="47">
        <v>0</v>
      </c>
      <c r="BN1021" s="47">
        <v>0</v>
      </c>
      <c r="BO1021" s="47">
        <v>0</v>
      </c>
      <c r="BP1021" s="47">
        <v>0</v>
      </c>
      <c r="BQ1021" s="15">
        <v>0</v>
      </c>
      <c r="BR1021" s="15">
        <v>0</v>
      </c>
      <c r="BS1021" s="15">
        <v>0</v>
      </c>
      <c r="BT1021" s="15">
        <v>0</v>
      </c>
      <c r="BU1021" s="15">
        <v>0</v>
      </c>
      <c r="BV1021" s="15">
        <v>0</v>
      </c>
      <c r="BW1021" s="15">
        <v>0</v>
      </c>
      <c r="BX1021" s="13" t="s">
        <v>11797</v>
      </c>
    </row>
    <row r="1022" spans="1:97">
      <c r="A1022" s="122" t="s">
        <v>4324</v>
      </c>
      <c r="B1022" s="122" t="s">
        <v>2536</v>
      </c>
      <c r="C1022" s="123">
        <v>1</v>
      </c>
      <c r="D1022" s="78">
        <v>1</v>
      </c>
      <c r="E1022" s="78">
        <v>0</v>
      </c>
      <c r="F1022" s="78">
        <v>0</v>
      </c>
      <c r="G1022" s="78">
        <v>0</v>
      </c>
      <c r="H1022" s="78">
        <v>1</v>
      </c>
      <c r="I1022" s="78">
        <v>0</v>
      </c>
      <c r="J1022" s="78">
        <v>0</v>
      </c>
      <c r="K1022" s="78">
        <v>0</v>
      </c>
      <c r="L1022" s="121">
        <f t="shared" si="208"/>
        <v>1</v>
      </c>
      <c r="M1022" s="15"/>
      <c r="S1022" s="17" t="s">
        <v>11348</v>
      </c>
      <c r="T1022" s="22">
        <v>6</v>
      </c>
      <c r="U1022" s="22">
        <v>5</v>
      </c>
      <c r="V1022" s="22">
        <v>0</v>
      </c>
      <c r="W1022" s="22">
        <v>13</v>
      </c>
      <c r="X1022" s="22">
        <v>0</v>
      </c>
      <c r="Y1022" s="22">
        <v>0</v>
      </c>
      <c r="Z1022" s="17">
        <f t="shared" si="209"/>
        <v>24</v>
      </c>
      <c r="AO1022" s="13" t="s">
        <v>11798</v>
      </c>
      <c r="AP1022" s="47">
        <v>0</v>
      </c>
      <c r="AQ1022" s="47">
        <v>0</v>
      </c>
      <c r="AR1022" s="47">
        <v>0</v>
      </c>
      <c r="AS1022" s="47">
        <v>0</v>
      </c>
      <c r="AT1022" s="47">
        <v>0</v>
      </c>
      <c r="AU1022" s="47">
        <v>0</v>
      </c>
      <c r="AV1022" s="47">
        <v>0</v>
      </c>
      <c r="AW1022" s="94">
        <v>0</v>
      </c>
      <c r="AX1022" s="94">
        <v>0</v>
      </c>
      <c r="AY1022" s="47">
        <v>0</v>
      </c>
      <c r="AZ1022" s="47">
        <v>0</v>
      </c>
      <c r="BA1022" s="47">
        <v>0</v>
      </c>
      <c r="BB1022" s="47">
        <v>0</v>
      </c>
      <c r="BC1022" s="47">
        <v>0</v>
      </c>
      <c r="BD1022" s="47">
        <v>0</v>
      </c>
      <c r="BE1022" s="47">
        <v>0</v>
      </c>
      <c r="BF1022" s="47">
        <v>0</v>
      </c>
      <c r="BG1022" s="47">
        <v>0</v>
      </c>
      <c r="BH1022" s="47">
        <v>0</v>
      </c>
      <c r="BI1022" s="47">
        <v>0</v>
      </c>
      <c r="BJ1022" s="47">
        <v>0</v>
      </c>
      <c r="BK1022" s="47">
        <v>0</v>
      </c>
      <c r="BL1022" s="47">
        <v>0</v>
      </c>
      <c r="BM1022" s="47">
        <v>0</v>
      </c>
      <c r="BN1022" s="47">
        <v>0</v>
      </c>
      <c r="BO1022" s="47">
        <v>0</v>
      </c>
      <c r="BP1022" s="47">
        <v>0</v>
      </c>
      <c r="BQ1022" s="15">
        <v>0</v>
      </c>
      <c r="BR1022" s="15">
        <v>0</v>
      </c>
      <c r="BS1022" s="15">
        <v>0</v>
      </c>
      <c r="BT1022" s="15">
        <v>0</v>
      </c>
      <c r="BU1022" s="15">
        <v>0</v>
      </c>
      <c r="BV1022" s="15">
        <v>0</v>
      </c>
      <c r="BW1022" s="15">
        <v>0</v>
      </c>
      <c r="BX1022" s="13" t="s">
        <v>11798</v>
      </c>
    </row>
    <row r="1023" spans="1:97">
      <c r="A1023" s="122" t="s">
        <v>4324</v>
      </c>
      <c r="B1023" s="122" t="s">
        <v>1934</v>
      </c>
      <c r="C1023" s="81">
        <v>2</v>
      </c>
      <c r="D1023" s="78">
        <v>2</v>
      </c>
      <c r="E1023" s="78">
        <v>0</v>
      </c>
      <c r="F1023" s="78">
        <v>2</v>
      </c>
      <c r="G1023" s="78">
        <v>0</v>
      </c>
      <c r="H1023" s="78">
        <v>0</v>
      </c>
      <c r="I1023" s="78">
        <v>0</v>
      </c>
      <c r="J1023" s="78">
        <v>0</v>
      </c>
      <c r="K1023" s="78">
        <v>0</v>
      </c>
      <c r="L1023" s="121">
        <f t="shared" si="208"/>
        <v>2</v>
      </c>
      <c r="M1023" s="15"/>
      <c r="S1023" s="56" t="s">
        <v>11349</v>
      </c>
      <c r="T1023" s="57">
        <v>27</v>
      </c>
      <c r="U1023" s="57">
        <v>37</v>
      </c>
      <c r="V1023" s="57">
        <v>5</v>
      </c>
      <c r="W1023" s="57">
        <v>130</v>
      </c>
      <c r="X1023" s="57">
        <v>212</v>
      </c>
      <c r="Y1023" s="57">
        <v>4</v>
      </c>
      <c r="Z1023" s="17">
        <f t="shared" si="209"/>
        <v>415</v>
      </c>
      <c r="AO1023" s="13" t="s">
        <v>11799</v>
      </c>
      <c r="AP1023" s="47">
        <v>0</v>
      </c>
      <c r="AQ1023" s="47">
        <v>0</v>
      </c>
      <c r="AR1023" s="47">
        <v>0</v>
      </c>
      <c r="AS1023" s="47">
        <v>0</v>
      </c>
      <c r="AT1023" s="47">
        <v>0</v>
      </c>
      <c r="AU1023" s="47">
        <v>0</v>
      </c>
      <c r="AV1023" s="47">
        <v>0</v>
      </c>
      <c r="AW1023" s="94">
        <v>0</v>
      </c>
      <c r="AX1023" s="94">
        <v>0</v>
      </c>
      <c r="AY1023" s="47">
        <v>0</v>
      </c>
      <c r="AZ1023" s="47">
        <v>0</v>
      </c>
      <c r="BA1023" s="47">
        <v>1</v>
      </c>
      <c r="BB1023" s="47">
        <v>0</v>
      </c>
      <c r="BC1023" s="47">
        <v>0</v>
      </c>
      <c r="BD1023" s="47">
        <v>0</v>
      </c>
      <c r="BE1023" s="47">
        <v>0</v>
      </c>
      <c r="BF1023" s="47">
        <v>0</v>
      </c>
      <c r="BG1023" s="47">
        <v>0</v>
      </c>
      <c r="BH1023" s="47">
        <v>0</v>
      </c>
      <c r="BI1023" s="47">
        <v>0</v>
      </c>
      <c r="BJ1023" s="47">
        <v>0</v>
      </c>
      <c r="BK1023" s="47">
        <v>0</v>
      </c>
      <c r="BL1023" s="47">
        <v>0</v>
      </c>
      <c r="BM1023" s="47">
        <v>0</v>
      </c>
      <c r="BN1023" s="47">
        <v>0</v>
      </c>
      <c r="BO1023" s="47">
        <v>0</v>
      </c>
      <c r="BP1023" s="47">
        <v>0</v>
      </c>
      <c r="BQ1023" s="15">
        <v>0</v>
      </c>
      <c r="BR1023" s="15">
        <v>0</v>
      </c>
      <c r="BS1023" s="15">
        <v>0</v>
      </c>
      <c r="BT1023" s="15">
        <v>0</v>
      </c>
      <c r="BU1023" s="15">
        <v>0</v>
      </c>
      <c r="BV1023" s="15">
        <v>0</v>
      </c>
      <c r="BW1023" s="15">
        <v>0</v>
      </c>
      <c r="BX1023" s="13" t="s">
        <v>11799</v>
      </c>
    </row>
    <row r="1024" spans="1:97">
      <c r="A1024" s="122" t="s">
        <v>4324</v>
      </c>
      <c r="B1024" s="122" t="s">
        <v>13</v>
      </c>
      <c r="C1024" s="81">
        <v>22</v>
      </c>
      <c r="D1024" s="78">
        <v>21</v>
      </c>
      <c r="E1024" s="78">
        <v>6</v>
      </c>
      <c r="F1024" s="78">
        <v>3</v>
      </c>
      <c r="G1024" s="78">
        <v>0</v>
      </c>
      <c r="H1024" s="78">
        <v>12</v>
      </c>
      <c r="I1024" s="78">
        <v>0</v>
      </c>
      <c r="J1024" s="78">
        <v>0</v>
      </c>
      <c r="K1024" s="78">
        <v>0</v>
      </c>
      <c r="L1024" s="121">
        <f t="shared" si="208"/>
        <v>21</v>
      </c>
      <c r="M1024" s="15">
        <v>24</v>
      </c>
      <c r="S1024" s="17" t="s">
        <v>11350</v>
      </c>
      <c r="T1024" s="22">
        <v>95</v>
      </c>
      <c r="U1024" s="22">
        <v>170</v>
      </c>
      <c r="V1024" s="22">
        <v>26</v>
      </c>
      <c r="W1024" s="22">
        <v>301</v>
      </c>
      <c r="X1024" s="22">
        <v>512</v>
      </c>
      <c r="Y1024" s="22">
        <v>33</v>
      </c>
      <c r="Z1024" s="17">
        <f t="shared" si="209"/>
        <v>1137</v>
      </c>
      <c r="AO1024" s="13" t="s">
        <v>11800</v>
      </c>
      <c r="AP1024" s="47">
        <v>0</v>
      </c>
      <c r="AQ1024" s="47">
        <v>0</v>
      </c>
      <c r="AR1024" s="47">
        <v>0</v>
      </c>
      <c r="AS1024" s="47">
        <v>0</v>
      </c>
      <c r="AT1024" s="47">
        <v>0</v>
      </c>
      <c r="AU1024" s="47">
        <v>0</v>
      </c>
      <c r="AV1024" s="47">
        <v>0</v>
      </c>
      <c r="AW1024" s="94">
        <v>0</v>
      </c>
      <c r="AX1024" s="94">
        <v>0</v>
      </c>
      <c r="AY1024" s="47">
        <v>0</v>
      </c>
      <c r="AZ1024" s="47">
        <v>0</v>
      </c>
      <c r="BA1024" s="47">
        <v>1</v>
      </c>
      <c r="BB1024" s="47">
        <v>0</v>
      </c>
      <c r="BC1024" s="47">
        <v>0</v>
      </c>
      <c r="BD1024" s="47">
        <v>0</v>
      </c>
      <c r="BE1024" s="47">
        <v>0</v>
      </c>
      <c r="BF1024" s="47">
        <v>0</v>
      </c>
      <c r="BG1024" s="47">
        <v>0</v>
      </c>
      <c r="BH1024" s="47">
        <v>0</v>
      </c>
      <c r="BI1024" s="47">
        <v>0</v>
      </c>
      <c r="BJ1024" s="47">
        <v>0</v>
      </c>
      <c r="BK1024" s="47">
        <v>0</v>
      </c>
      <c r="BL1024" s="47">
        <v>0</v>
      </c>
      <c r="BM1024" s="47">
        <v>0</v>
      </c>
      <c r="BN1024" s="47">
        <v>0</v>
      </c>
      <c r="BO1024" s="47">
        <v>0</v>
      </c>
      <c r="BP1024" s="47">
        <v>0</v>
      </c>
      <c r="BQ1024" s="15">
        <v>0</v>
      </c>
      <c r="BR1024" s="15">
        <v>0</v>
      </c>
      <c r="BS1024" s="15">
        <v>0</v>
      </c>
      <c r="BT1024" s="15">
        <v>0</v>
      </c>
      <c r="BU1024" s="15">
        <v>0</v>
      </c>
      <c r="BV1024" s="15">
        <v>0</v>
      </c>
      <c r="BW1024" s="15">
        <v>0</v>
      </c>
      <c r="BX1024" s="13" t="s">
        <v>11800</v>
      </c>
    </row>
    <row r="1025" spans="1:77">
      <c r="A1025" s="120" t="s">
        <v>2288</v>
      </c>
      <c r="B1025" s="120" t="s">
        <v>2536</v>
      </c>
      <c r="C1025" s="80">
        <v>17</v>
      </c>
      <c r="D1025" s="80">
        <v>16</v>
      </c>
      <c r="E1025" s="80">
        <v>0</v>
      </c>
      <c r="F1025" s="80">
        <v>5</v>
      </c>
      <c r="G1025" s="80">
        <v>0</v>
      </c>
      <c r="H1025" s="80">
        <v>11</v>
      </c>
      <c r="I1025" s="80">
        <v>0</v>
      </c>
      <c r="J1025" s="80">
        <v>0</v>
      </c>
      <c r="K1025" s="80">
        <v>0</v>
      </c>
      <c r="L1025" s="121">
        <f t="shared" si="208"/>
        <v>16</v>
      </c>
      <c r="M1025" s="15"/>
      <c r="T1025" s="13">
        <f>SUM(T1018:T1024)</f>
        <v>128</v>
      </c>
      <c r="U1025" s="13">
        <f t="shared" ref="U1025:Y1025" si="210">SUM(U1018:U1024)</f>
        <v>212</v>
      </c>
      <c r="V1025" s="13">
        <f t="shared" si="210"/>
        <v>31</v>
      </c>
      <c r="W1025" s="13">
        <f t="shared" si="210"/>
        <v>450</v>
      </c>
      <c r="X1025" s="13">
        <f t="shared" si="210"/>
        <v>724</v>
      </c>
      <c r="Y1025" s="13">
        <f t="shared" si="210"/>
        <v>37</v>
      </c>
      <c r="Z1025" s="17">
        <f t="shared" si="209"/>
        <v>1582</v>
      </c>
      <c r="AO1025" s="13" t="s">
        <v>11806</v>
      </c>
      <c r="AP1025" s="47">
        <v>364</v>
      </c>
      <c r="AQ1025" s="47">
        <v>349</v>
      </c>
      <c r="AR1025" s="47">
        <v>510</v>
      </c>
      <c r="AS1025" s="47">
        <v>535</v>
      </c>
      <c r="AT1025" s="133">
        <v>579</v>
      </c>
      <c r="AU1025" s="47">
        <v>91</v>
      </c>
      <c r="AV1025" s="47">
        <v>181</v>
      </c>
      <c r="AW1025" s="94">
        <v>166</v>
      </c>
      <c r="AX1025" s="94">
        <v>123</v>
      </c>
      <c r="AY1025" s="47">
        <v>6</v>
      </c>
      <c r="AZ1025" s="47">
        <v>0</v>
      </c>
      <c r="BA1025" s="47">
        <v>1</v>
      </c>
      <c r="BB1025" s="47">
        <v>0</v>
      </c>
      <c r="BC1025" s="47">
        <v>0</v>
      </c>
      <c r="BD1025" s="96">
        <v>0</v>
      </c>
      <c r="BE1025" s="47">
        <v>0</v>
      </c>
      <c r="BF1025" s="47">
        <v>0</v>
      </c>
      <c r="BG1025" s="47">
        <v>0</v>
      </c>
      <c r="BH1025" s="47">
        <v>0</v>
      </c>
      <c r="BI1025" s="47">
        <v>0</v>
      </c>
      <c r="BJ1025" s="47">
        <v>0</v>
      </c>
      <c r="BK1025" s="47">
        <v>0</v>
      </c>
      <c r="BL1025" s="47">
        <v>0</v>
      </c>
      <c r="BM1025" s="47">
        <v>0</v>
      </c>
      <c r="BN1025" s="47">
        <v>0</v>
      </c>
      <c r="BO1025" s="47">
        <v>1</v>
      </c>
      <c r="BP1025" s="47">
        <v>0</v>
      </c>
      <c r="BQ1025" s="15">
        <v>0</v>
      </c>
      <c r="BR1025" s="15">
        <v>0</v>
      </c>
      <c r="BS1025" s="15">
        <v>0</v>
      </c>
      <c r="BT1025" s="15">
        <v>0</v>
      </c>
      <c r="BU1025" s="15">
        <v>0</v>
      </c>
      <c r="BV1025" s="15">
        <v>0</v>
      </c>
      <c r="BW1025" s="15">
        <v>0</v>
      </c>
      <c r="BX1025" s="13" t="s">
        <v>11806</v>
      </c>
      <c r="BY1025" s="13" t="s">
        <v>11814</v>
      </c>
    </row>
    <row r="1026" spans="1:77">
      <c r="A1026" s="120" t="s">
        <v>2288</v>
      </c>
      <c r="B1026" s="120" t="s">
        <v>1934</v>
      </c>
      <c r="C1026" s="80">
        <v>42</v>
      </c>
      <c r="D1026" s="80">
        <v>42</v>
      </c>
      <c r="E1026" s="80">
        <v>0</v>
      </c>
      <c r="F1026" s="80">
        <v>3</v>
      </c>
      <c r="G1026" s="80">
        <v>0</v>
      </c>
      <c r="H1026" s="80">
        <v>8</v>
      </c>
      <c r="I1026" s="80">
        <v>31</v>
      </c>
      <c r="J1026" s="80">
        <v>0</v>
      </c>
      <c r="K1026" s="80">
        <v>0</v>
      </c>
      <c r="L1026" s="121">
        <f t="shared" si="208"/>
        <v>42</v>
      </c>
      <c r="M1026" s="15"/>
      <c r="AO1026" s="13" t="s">
        <v>11810</v>
      </c>
      <c r="AP1026" s="47">
        <v>0</v>
      </c>
      <c r="AQ1026" s="47">
        <v>0</v>
      </c>
      <c r="AR1026" s="47">
        <v>0</v>
      </c>
      <c r="AS1026" s="47">
        <v>0</v>
      </c>
      <c r="AT1026" s="47">
        <v>0</v>
      </c>
      <c r="AU1026" s="47">
        <v>415</v>
      </c>
      <c r="AV1026" s="47">
        <v>435</v>
      </c>
      <c r="AW1026" s="94">
        <v>345</v>
      </c>
      <c r="AX1026" s="94">
        <v>433</v>
      </c>
      <c r="AY1026" s="47">
        <v>457</v>
      </c>
      <c r="AZ1026" s="133">
        <v>568</v>
      </c>
      <c r="BA1026" s="47">
        <v>453</v>
      </c>
      <c r="BB1026" s="47">
        <v>391</v>
      </c>
      <c r="BC1026" s="47">
        <v>236</v>
      </c>
      <c r="BD1026" s="47">
        <v>35</v>
      </c>
      <c r="BE1026" s="47">
        <v>44</v>
      </c>
      <c r="BF1026" s="47">
        <v>12</v>
      </c>
      <c r="BG1026" s="15">
        <v>15</v>
      </c>
      <c r="BH1026" s="15">
        <v>11</v>
      </c>
      <c r="BI1026" s="15">
        <v>1</v>
      </c>
      <c r="BJ1026" s="96">
        <v>0</v>
      </c>
      <c r="BK1026" s="66">
        <v>0</v>
      </c>
      <c r="BL1026" s="47">
        <v>0</v>
      </c>
      <c r="BM1026" s="47">
        <v>0</v>
      </c>
      <c r="BN1026" s="47">
        <v>0</v>
      </c>
      <c r="BO1026" s="47">
        <v>1</v>
      </c>
      <c r="BP1026" s="47">
        <v>0</v>
      </c>
      <c r="BQ1026" s="15">
        <v>0</v>
      </c>
      <c r="BR1026" s="15">
        <v>0</v>
      </c>
      <c r="BS1026" s="15">
        <v>0</v>
      </c>
      <c r="BT1026" s="15">
        <v>0</v>
      </c>
      <c r="BU1026" s="15">
        <v>0</v>
      </c>
      <c r="BV1026" s="15">
        <v>0</v>
      </c>
      <c r="BW1026" s="15">
        <v>0</v>
      </c>
      <c r="BX1026" s="13" t="s">
        <v>11810</v>
      </c>
      <c r="BY1026" s="13" t="s">
        <v>11923</v>
      </c>
    </row>
    <row r="1027" spans="1:77">
      <c r="A1027" s="120" t="s">
        <v>2288</v>
      </c>
      <c r="B1027" s="120" t="s">
        <v>3470</v>
      </c>
      <c r="C1027" s="80">
        <v>2</v>
      </c>
      <c r="D1027" s="80">
        <v>2</v>
      </c>
      <c r="E1027" s="80">
        <v>0</v>
      </c>
      <c r="F1027" s="80">
        <v>0</v>
      </c>
      <c r="G1027" s="80">
        <v>0</v>
      </c>
      <c r="H1027" s="80">
        <v>2</v>
      </c>
      <c r="I1027" s="80">
        <v>0</v>
      </c>
      <c r="J1027" s="80">
        <v>0</v>
      </c>
      <c r="K1027" s="80">
        <v>0</v>
      </c>
      <c r="L1027" s="121">
        <f t="shared" si="208"/>
        <v>2</v>
      </c>
      <c r="M1027" s="15"/>
      <c r="S1027" s="17" t="s">
        <v>11752</v>
      </c>
      <c r="T1027" s="17" t="s">
        <v>6276</v>
      </c>
      <c r="U1027" s="17" t="s">
        <v>6446</v>
      </c>
      <c r="V1027" s="17" t="s">
        <v>6288</v>
      </c>
      <c r="W1027" s="17" t="s">
        <v>6311</v>
      </c>
      <c r="X1027" s="17" t="s">
        <v>6437</v>
      </c>
      <c r="Y1027" s="17" t="s">
        <v>11333</v>
      </c>
      <c r="Z1027" s="17" t="s">
        <v>11334</v>
      </c>
      <c r="AO1027" s="13" t="s">
        <v>11813</v>
      </c>
      <c r="AP1027" s="47">
        <v>0</v>
      </c>
      <c r="AQ1027" s="47">
        <v>0</v>
      </c>
      <c r="AR1027" s="47">
        <v>0</v>
      </c>
      <c r="AS1027" s="47">
        <v>0</v>
      </c>
      <c r="AT1027" s="47">
        <v>0</v>
      </c>
      <c r="AU1027" s="47">
        <v>0</v>
      </c>
      <c r="AV1027" s="47">
        <v>0</v>
      </c>
      <c r="AW1027" s="47">
        <v>0</v>
      </c>
      <c r="AX1027" s="47">
        <v>0</v>
      </c>
      <c r="AY1027" s="47">
        <v>2</v>
      </c>
      <c r="AZ1027" s="47">
        <v>10</v>
      </c>
      <c r="BA1027" s="47">
        <v>51</v>
      </c>
      <c r="BB1027" s="47">
        <v>115</v>
      </c>
      <c r="BC1027" s="47">
        <v>428</v>
      </c>
      <c r="BD1027" s="133">
        <v>525</v>
      </c>
      <c r="BE1027" s="47">
        <v>467</v>
      </c>
      <c r="BF1027" s="47">
        <v>379</v>
      </c>
      <c r="BG1027" s="15">
        <v>320</v>
      </c>
      <c r="BH1027" s="15">
        <v>115</v>
      </c>
      <c r="BI1027" s="47">
        <v>91</v>
      </c>
      <c r="BJ1027" s="47">
        <v>54</v>
      </c>
      <c r="BK1027" s="66">
        <v>62</v>
      </c>
      <c r="BL1027" s="47">
        <v>37</v>
      </c>
      <c r="BM1027" s="47">
        <v>45</v>
      </c>
      <c r="BN1027" s="47">
        <v>34</v>
      </c>
      <c r="BO1027" s="47">
        <v>33</v>
      </c>
      <c r="BP1027" s="47">
        <v>0</v>
      </c>
      <c r="BQ1027" s="15">
        <v>7</v>
      </c>
      <c r="BR1027" s="134">
        <v>0</v>
      </c>
      <c r="BS1027" s="15">
        <v>0</v>
      </c>
      <c r="BT1027" s="15">
        <v>0</v>
      </c>
      <c r="BU1027" s="15">
        <v>0</v>
      </c>
      <c r="BV1027" s="15">
        <v>0</v>
      </c>
      <c r="BW1027" s="15">
        <v>0</v>
      </c>
      <c r="BX1027" s="13" t="s">
        <v>11813</v>
      </c>
      <c r="BY1027" s="13" t="s">
        <v>11829</v>
      </c>
    </row>
    <row r="1028" spans="1:77">
      <c r="A1028" s="120" t="s">
        <v>2288</v>
      </c>
      <c r="B1028" s="120" t="s">
        <v>13</v>
      </c>
      <c r="C1028" s="80">
        <v>361</v>
      </c>
      <c r="D1028" s="80">
        <v>355</v>
      </c>
      <c r="E1028" s="80">
        <v>27</v>
      </c>
      <c r="F1028" s="80">
        <v>29</v>
      </c>
      <c r="G1028" s="80">
        <v>5</v>
      </c>
      <c r="H1028" s="80">
        <v>109</v>
      </c>
      <c r="I1028" s="80">
        <v>181</v>
      </c>
      <c r="J1028" s="80">
        <v>4</v>
      </c>
      <c r="K1028" s="80">
        <v>0</v>
      </c>
      <c r="L1028" s="121">
        <f t="shared" si="208"/>
        <v>355</v>
      </c>
      <c r="M1028" s="15">
        <v>416</v>
      </c>
      <c r="S1028" s="17" t="s">
        <v>11344</v>
      </c>
      <c r="T1028" s="22">
        <v>0</v>
      </c>
      <c r="U1028" s="22">
        <v>0</v>
      </c>
      <c r="V1028" s="22">
        <v>0</v>
      </c>
      <c r="W1028" s="22">
        <v>0</v>
      </c>
      <c r="X1028" s="22">
        <v>0</v>
      </c>
      <c r="Y1028" s="22">
        <v>0</v>
      </c>
      <c r="Z1028" s="17">
        <f>SUM(T1028:Y1028)</f>
        <v>0</v>
      </c>
      <c r="AO1028" s="13" t="s">
        <v>11847</v>
      </c>
      <c r="AP1028" s="47">
        <v>3</v>
      </c>
      <c r="AQ1028" s="47">
        <v>0</v>
      </c>
      <c r="AR1028" s="47">
        <v>1</v>
      </c>
      <c r="AS1028" s="47">
        <v>1</v>
      </c>
      <c r="AT1028" s="47">
        <v>1</v>
      </c>
      <c r="AU1028" s="47">
        <v>0</v>
      </c>
      <c r="AV1028" s="47">
        <v>0</v>
      </c>
      <c r="AW1028" s="94">
        <v>0</v>
      </c>
      <c r="AX1028" s="94">
        <v>0</v>
      </c>
      <c r="AY1028" s="47">
        <v>1</v>
      </c>
      <c r="AZ1028" s="47">
        <v>2</v>
      </c>
      <c r="BA1028" s="47">
        <v>1</v>
      </c>
      <c r="BB1028" s="47">
        <v>1</v>
      </c>
      <c r="BC1028" s="47">
        <v>0</v>
      </c>
      <c r="BD1028" s="47">
        <v>0</v>
      </c>
      <c r="BE1028" s="47">
        <v>1</v>
      </c>
      <c r="BF1028" s="47">
        <v>0</v>
      </c>
      <c r="BG1028" s="47">
        <v>0</v>
      </c>
      <c r="BH1028" s="47">
        <v>0</v>
      </c>
      <c r="BI1028" s="47">
        <v>1</v>
      </c>
      <c r="BJ1028" s="47">
        <v>1</v>
      </c>
      <c r="BK1028" s="47">
        <v>0</v>
      </c>
      <c r="BL1028" s="47">
        <v>0</v>
      </c>
      <c r="BM1028" s="47">
        <v>0</v>
      </c>
      <c r="BN1028" s="47">
        <v>0</v>
      </c>
      <c r="BO1028" s="47">
        <v>0</v>
      </c>
      <c r="BP1028" s="47">
        <v>0</v>
      </c>
      <c r="BQ1028" s="15">
        <v>0</v>
      </c>
      <c r="BR1028" s="15">
        <v>0</v>
      </c>
      <c r="BS1028" s="15">
        <v>0</v>
      </c>
      <c r="BT1028" s="15">
        <v>0</v>
      </c>
      <c r="BU1028" s="15">
        <v>0</v>
      </c>
      <c r="BV1028" s="15">
        <v>0</v>
      </c>
      <c r="BW1028" s="15">
        <v>0</v>
      </c>
      <c r="BX1028" s="13" t="s">
        <v>11847</v>
      </c>
    </row>
    <row r="1029" spans="1:77">
      <c r="A1029" s="122" t="s">
        <v>5102</v>
      </c>
      <c r="B1029" s="122" t="s">
        <v>2536</v>
      </c>
      <c r="C1029" s="81">
        <v>192</v>
      </c>
      <c r="D1029" s="81">
        <v>187</v>
      </c>
      <c r="E1029" s="81">
        <v>24</v>
      </c>
      <c r="F1029" s="81">
        <v>36</v>
      </c>
      <c r="G1029" s="81">
        <v>5</v>
      </c>
      <c r="H1029" s="81">
        <v>118</v>
      </c>
      <c r="I1029" s="81">
        <v>0</v>
      </c>
      <c r="J1029" s="81">
        <v>4</v>
      </c>
      <c r="K1029" s="81">
        <v>0</v>
      </c>
      <c r="L1029" s="121">
        <f t="shared" si="208"/>
        <v>187</v>
      </c>
      <c r="M1029" s="15"/>
      <c r="S1029" s="56" t="s">
        <v>11345</v>
      </c>
      <c r="T1029" s="57">
        <v>0</v>
      </c>
      <c r="U1029" s="57">
        <v>0</v>
      </c>
      <c r="V1029" s="57">
        <v>0</v>
      </c>
      <c r="W1029" s="59">
        <v>0</v>
      </c>
      <c r="X1029" s="57">
        <v>0</v>
      </c>
      <c r="Y1029" s="57">
        <v>0</v>
      </c>
      <c r="Z1029" s="17">
        <f t="shared" ref="Z1029:Z1035" si="211">SUM(T1029:Y1029)</f>
        <v>0</v>
      </c>
      <c r="AO1029" s="13" t="s">
        <v>11848</v>
      </c>
      <c r="AP1029" s="47">
        <v>3</v>
      </c>
      <c r="AQ1029" s="47">
        <v>3</v>
      </c>
      <c r="AR1029" s="47">
        <v>1</v>
      </c>
      <c r="AS1029" s="47">
        <v>1</v>
      </c>
      <c r="AT1029" s="47">
        <v>1</v>
      </c>
      <c r="AU1029" s="47">
        <v>0</v>
      </c>
      <c r="AV1029" s="47">
        <v>0</v>
      </c>
      <c r="AW1029" s="94">
        <v>0</v>
      </c>
      <c r="AX1029" s="94">
        <v>1</v>
      </c>
      <c r="AY1029" s="47">
        <v>1</v>
      </c>
      <c r="AZ1029" s="47">
        <v>0</v>
      </c>
      <c r="BA1029" s="47">
        <v>0</v>
      </c>
      <c r="BB1029" s="47">
        <v>1</v>
      </c>
      <c r="BC1029" s="47">
        <v>0</v>
      </c>
      <c r="BD1029" s="47">
        <v>0</v>
      </c>
      <c r="BE1029" s="47">
        <v>1</v>
      </c>
      <c r="BF1029" s="47">
        <v>0</v>
      </c>
      <c r="BG1029" s="47">
        <v>0</v>
      </c>
      <c r="BH1029" s="47">
        <v>0</v>
      </c>
      <c r="BI1029" s="47">
        <v>0</v>
      </c>
      <c r="BJ1029" s="47">
        <v>1</v>
      </c>
      <c r="BK1029" s="47">
        <v>0</v>
      </c>
      <c r="BL1029" s="47">
        <v>0</v>
      </c>
      <c r="BM1029" s="47">
        <v>0</v>
      </c>
      <c r="BN1029" s="47">
        <v>0</v>
      </c>
      <c r="BO1029" s="47">
        <v>0</v>
      </c>
      <c r="BP1029" s="47">
        <v>0</v>
      </c>
      <c r="BQ1029" s="15">
        <v>0</v>
      </c>
      <c r="BR1029" s="15">
        <v>0</v>
      </c>
      <c r="BS1029" s="15">
        <v>0</v>
      </c>
      <c r="BT1029" s="15">
        <v>0</v>
      </c>
      <c r="BU1029" s="15">
        <v>0</v>
      </c>
      <c r="BV1029" s="15">
        <v>0</v>
      </c>
      <c r="BW1029" s="15">
        <v>0</v>
      </c>
      <c r="BX1029" s="13" t="s">
        <v>11848</v>
      </c>
    </row>
    <row r="1030" spans="1:77">
      <c r="A1030" s="122" t="s">
        <v>5102</v>
      </c>
      <c r="B1030" s="122" t="s">
        <v>1934</v>
      </c>
      <c r="C1030" s="81">
        <v>168</v>
      </c>
      <c r="D1030" s="81">
        <v>159</v>
      </c>
      <c r="E1030" s="81">
        <v>1</v>
      </c>
      <c r="F1030" s="81">
        <v>25</v>
      </c>
      <c r="G1030" s="81">
        <v>1</v>
      </c>
      <c r="H1030" s="81">
        <v>107</v>
      </c>
      <c r="I1030" s="81">
        <v>1</v>
      </c>
      <c r="J1030" s="81">
        <v>24</v>
      </c>
      <c r="K1030" s="81">
        <v>0</v>
      </c>
      <c r="L1030" s="121">
        <f t="shared" si="208"/>
        <v>159</v>
      </c>
      <c r="M1030" s="15"/>
      <c r="S1030" s="17" t="s">
        <v>11346</v>
      </c>
      <c r="T1030" s="78">
        <v>0</v>
      </c>
      <c r="U1030" s="78">
        <v>0</v>
      </c>
      <c r="V1030" s="78">
        <v>0</v>
      </c>
      <c r="W1030" s="78">
        <v>0</v>
      </c>
      <c r="X1030" s="78">
        <v>0</v>
      </c>
      <c r="Y1030" s="78">
        <v>0</v>
      </c>
      <c r="Z1030" s="17">
        <f t="shared" si="211"/>
        <v>0</v>
      </c>
      <c r="AO1030" s="13" t="s">
        <v>11849</v>
      </c>
      <c r="AP1030" s="47">
        <v>10</v>
      </c>
      <c r="AQ1030" s="47">
        <v>3</v>
      </c>
      <c r="AR1030" s="47">
        <v>5</v>
      </c>
      <c r="AS1030" s="47">
        <v>3</v>
      </c>
      <c r="AT1030" s="47">
        <v>2</v>
      </c>
      <c r="AU1030" s="47">
        <v>0</v>
      </c>
      <c r="AV1030" s="47">
        <v>0</v>
      </c>
      <c r="AW1030" s="94">
        <v>0</v>
      </c>
      <c r="AX1030" s="94">
        <v>1</v>
      </c>
      <c r="AY1030" s="47">
        <v>1</v>
      </c>
      <c r="AZ1030" s="47">
        <v>0</v>
      </c>
      <c r="BA1030" s="47">
        <v>0</v>
      </c>
      <c r="BB1030" s="47">
        <v>1</v>
      </c>
      <c r="BC1030" s="47">
        <v>0</v>
      </c>
      <c r="BD1030" s="47">
        <v>0</v>
      </c>
      <c r="BE1030" s="47">
        <v>1</v>
      </c>
      <c r="BF1030" s="47">
        <v>0</v>
      </c>
      <c r="BG1030" s="47">
        <v>0</v>
      </c>
      <c r="BH1030" s="47">
        <v>0</v>
      </c>
      <c r="BI1030" s="47">
        <v>0</v>
      </c>
      <c r="BJ1030" s="47">
        <v>1</v>
      </c>
      <c r="BK1030" s="47">
        <v>0</v>
      </c>
      <c r="BL1030" s="47">
        <v>0</v>
      </c>
      <c r="BM1030" s="47">
        <v>0</v>
      </c>
      <c r="BN1030" s="47">
        <v>0</v>
      </c>
      <c r="BO1030" s="47">
        <v>0</v>
      </c>
      <c r="BP1030" s="47">
        <v>0</v>
      </c>
      <c r="BQ1030" s="15">
        <v>0</v>
      </c>
      <c r="BR1030" s="15">
        <v>0</v>
      </c>
      <c r="BS1030" s="15">
        <v>0</v>
      </c>
      <c r="BT1030" s="15">
        <v>0</v>
      </c>
      <c r="BU1030" s="15">
        <v>0</v>
      </c>
      <c r="BV1030" s="15">
        <v>0</v>
      </c>
      <c r="BW1030" s="15">
        <v>0</v>
      </c>
      <c r="BX1030" s="13" t="s">
        <v>11849</v>
      </c>
    </row>
    <row r="1031" spans="1:77">
      <c r="A1031" s="122" t="s">
        <v>5102</v>
      </c>
      <c r="B1031" s="122" t="s">
        <v>6094</v>
      </c>
      <c r="C1031" s="81">
        <v>5</v>
      </c>
      <c r="D1031" s="81">
        <v>5</v>
      </c>
      <c r="E1031" s="81">
        <v>0</v>
      </c>
      <c r="F1031" s="81">
        <v>5</v>
      </c>
      <c r="G1031" s="81">
        <v>0</v>
      </c>
      <c r="H1031" s="81">
        <v>0</v>
      </c>
      <c r="I1031" s="81">
        <v>0</v>
      </c>
      <c r="J1031" s="81">
        <v>0</v>
      </c>
      <c r="K1031" s="81">
        <v>0</v>
      </c>
      <c r="L1031" s="121">
        <f t="shared" si="208"/>
        <v>5</v>
      </c>
      <c r="M1031" s="15"/>
      <c r="S1031" s="56" t="s">
        <v>11347</v>
      </c>
      <c r="T1031" s="79">
        <v>0</v>
      </c>
      <c r="U1031" s="79">
        <v>0</v>
      </c>
      <c r="V1031" s="79">
        <v>0</v>
      </c>
      <c r="W1031" s="79">
        <v>1</v>
      </c>
      <c r="X1031" s="79">
        <v>0</v>
      </c>
      <c r="Y1031" s="79">
        <v>0</v>
      </c>
      <c r="Z1031" s="17">
        <f t="shared" si="211"/>
        <v>1</v>
      </c>
      <c r="AO1031" s="13" t="s">
        <v>11850</v>
      </c>
      <c r="AP1031" s="47">
        <v>51</v>
      </c>
      <c r="AQ1031" s="47">
        <v>46</v>
      </c>
      <c r="AR1031" s="47">
        <v>37</v>
      </c>
      <c r="AS1031" s="47">
        <v>28</v>
      </c>
      <c r="AT1031" s="47">
        <v>23</v>
      </c>
      <c r="AU1031" s="47">
        <v>12</v>
      </c>
      <c r="AV1031" s="47">
        <v>18</v>
      </c>
      <c r="AW1031" s="94">
        <v>8</v>
      </c>
      <c r="AX1031" s="94">
        <v>10</v>
      </c>
      <c r="AY1031" s="47">
        <v>4</v>
      </c>
      <c r="AZ1031" s="47">
        <v>1</v>
      </c>
      <c r="BA1031" s="47">
        <v>5</v>
      </c>
      <c r="BB1031" s="47">
        <v>3</v>
      </c>
      <c r="BC1031" s="47">
        <v>0</v>
      </c>
      <c r="BD1031" s="47">
        <v>0</v>
      </c>
      <c r="BE1031" s="47">
        <v>2</v>
      </c>
      <c r="BF1031" s="47">
        <v>0</v>
      </c>
      <c r="BG1031" s="47">
        <v>0</v>
      </c>
      <c r="BH1031" s="47">
        <v>0</v>
      </c>
      <c r="BI1031" s="47">
        <v>4</v>
      </c>
      <c r="BJ1031" s="47">
        <v>1</v>
      </c>
      <c r="BK1031" s="47">
        <v>1</v>
      </c>
      <c r="BL1031" s="47">
        <v>0</v>
      </c>
      <c r="BM1031" s="47">
        <v>0</v>
      </c>
      <c r="BN1031" s="47">
        <v>0</v>
      </c>
      <c r="BO1031" s="47">
        <v>0</v>
      </c>
      <c r="BP1031" s="47">
        <v>0</v>
      </c>
      <c r="BQ1031" s="15">
        <v>0</v>
      </c>
      <c r="BR1031" s="15">
        <v>0</v>
      </c>
      <c r="BS1031" s="15">
        <v>0</v>
      </c>
      <c r="BT1031" s="15">
        <v>0</v>
      </c>
      <c r="BU1031" s="15">
        <v>0</v>
      </c>
      <c r="BV1031" s="15">
        <v>0</v>
      </c>
      <c r="BW1031" s="15">
        <v>0</v>
      </c>
      <c r="BX1031" s="13" t="s">
        <v>11850</v>
      </c>
    </row>
    <row r="1032" spans="1:77">
      <c r="A1032" s="122" t="s">
        <v>5102</v>
      </c>
      <c r="B1032" s="122" t="s">
        <v>3470</v>
      </c>
      <c r="C1032" s="81">
        <v>8</v>
      </c>
      <c r="D1032" s="81">
        <v>8</v>
      </c>
      <c r="E1032" s="81">
        <v>0</v>
      </c>
      <c r="F1032" s="81">
        <v>2</v>
      </c>
      <c r="G1032" s="81">
        <v>5</v>
      </c>
      <c r="H1032" s="81">
        <v>1</v>
      </c>
      <c r="I1032" s="81">
        <v>0</v>
      </c>
      <c r="J1032" s="81">
        <v>0</v>
      </c>
      <c r="K1032" s="81">
        <v>0</v>
      </c>
      <c r="L1032" s="121">
        <f t="shared" si="208"/>
        <v>8</v>
      </c>
      <c r="M1032" s="15"/>
      <c r="S1032" s="62" t="s">
        <v>11348</v>
      </c>
      <c r="T1032" s="63">
        <v>0</v>
      </c>
      <c r="U1032" s="63">
        <v>0</v>
      </c>
      <c r="V1032" s="63">
        <v>0</v>
      </c>
      <c r="W1032" s="63">
        <v>1</v>
      </c>
      <c r="X1032" s="63">
        <v>0</v>
      </c>
      <c r="Y1032" s="63">
        <v>0</v>
      </c>
      <c r="Z1032" s="62">
        <f t="shared" si="211"/>
        <v>1</v>
      </c>
      <c r="AO1032" s="13" t="s">
        <v>11927</v>
      </c>
      <c r="AP1032" s="133">
        <v>713</v>
      </c>
      <c r="AQ1032" s="47">
        <v>352</v>
      </c>
      <c r="AR1032" s="47">
        <v>266</v>
      </c>
      <c r="AS1032" s="47">
        <v>249</v>
      </c>
      <c r="AT1032" s="47">
        <v>156</v>
      </c>
      <c r="AU1032" s="47">
        <v>84</v>
      </c>
      <c r="AV1032" s="47">
        <v>62</v>
      </c>
      <c r="AW1032" s="94">
        <v>82</v>
      </c>
      <c r="AX1032" s="94">
        <v>42</v>
      </c>
      <c r="AY1032" s="47">
        <v>52</v>
      </c>
      <c r="AZ1032" s="47">
        <v>37</v>
      </c>
      <c r="BA1032" s="47">
        <v>17</v>
      </c>
      <c r="BB1032" s="47">
        <v>19</v>
      </c>
      <c r="BC1032" s="47">
        <v>37</v>
      </c>
      <c r="BD1032" s="47">
        <v>13</v>
      </c>
      <c r="BE1032" s="47">
        <v>19</v>
      </c>
      <c r="BF1032" s="47">
        <v>16</v>
      </c>
      <c r="BG1032" s="15">
        <v>11</v>
      </c>
      <c r="BH1032" s="47">
        <v>3</v>
      </c>
      <c r="BI1032" s="47">
        <v>6</v>
      </c>
      <c r="BJ1032" s="47">
        <v>2</v>
      </c>
      <c r="BK1032" s="47">
        <v>3</v>
      </c>
      <c r="BL1032" s="47">
        <v>5</v>
      </c>
      <c r="BM1032" s="96">
        <v>3</v>
      </c>
      <c r="BN1032" s="47">
        <v>0</v>
      </c>
      <c r="BO1032" s="47">
        <v>0</v>
      </c>
      <c r="BP1032" s="47">
        <v>0</v>
      </c>
      <c r="BQ1032" s="15">
        <v>1</v>
      </c>
      <c r="BR1032" s="15">
        <v>2</v>
      </c>
      <c r="BS1032" s="15">
        <v>1</v>
      </c>
      <c r="BT1032" s="15">
        <v>1</v>
      </c>
      <c r="BU1032" s="15">
        <v>1</v>
      </c>
      <c r="BV1032" s="93" t="s">
        <v>8474</v>
      </c>
      <c r="BW1032" s="15">
        <v>1</v>
      </c>
      <c r="BX1032" s="13" t="s">
        <v>11927</v>
      </c>
      <c r="BY1032" s="13" t="s">
        <v>11858</v>
      </c>
    </row>
    <row r="1033" spans="1:77">
      <c r="A1033" s="122" t="s">
        <v>5102</v>
      </c>
      <c r="B1033" s="122" t="s">
        <v>13</v>
      </c>
      <c r="C1033" s="81">
        <v>789</v>
      </c>
      <c r="D1033" s="81">
        <v>780</v>
      </c>
      <c r="E1033" s="81">
        <v>70</v>
      </c>
      <c r="F1033" s="81">
        <v>102</v>
      </c>
      <c r="G1033" s="81">
        <v>15</v>
      </c>
      <c r="H1033" s="81">
        <v>75</v>
      </c>
      <c r="I1033" s="81">
        <v>511</v>
      </c>
      <c r="J1033" s="81">
        <v>5</v>
      </c>
      <c r="K1033" s="81">
        <v>2</v>
      </c>
      <c r="L1033" s="121">
        <f t="shared" si="208"/>
        <v>780</v>
      </c>
      <c r="M1033" s="15">
        <v>1139</v>
      </c>
      <c r="S1033" s="56" t="s">
        <v>11349</v>
      </c>
      <c r="T1033" s="80">
        <v>0</v>
      </c>
      <c r="U1033" s="80">
        <v>5</v>
      </c>
      <c r="V1033" s="80">
        <v>0</v>
      </c>
      <c r="W1033" s="80">
        <v>11</v>
      </c>
      <c r="X1033" s="80">
        <v>0</v>
      </c>
      <c r="Y1033" s="80">
        <v>0</v>
      </c>
      <c r="Z1033" s="17">
        <f t="shared" si="211"/>
        <v>16</v>
      </c>
      <c r="AO1033" s="13" t="s">
        <v>11928</v>
      </c>
      <c r="AP1033" s="47">
        <v>1</v>
      </c>
      <c r="AQ1033" s="47">
        <v>28</v>
      </c>
      <c r="AR1033" s="47">
        <v>72</v>
      </c>
      <c r="AS1033" s="47">
        <v>273</v>
      </c>
      <c r="AT1033" s="133">
        <v>355</v>
      </c>
      <c r="AU1033" s="47">
        <v>161</v>
      </c>
      <c r="AV1033" s="47">
        <v>145</v>
      </c>
      <c r="AW1033" s="94">
        <v>92</v>
      </c>
      <c r="AX1033" s="94">
        <v>72</v>
      </c>
      <c r="AY1033" s="47">
        <v>60</v>
      </c>
      <c r="AZ1033" s="47">
        <v>43</v>
      </c>
      <c r="BA1033" s="47">
        <v>40</v>
      </c>
      <c r="BB1033" s="47">
        <v>31</v>
      </c>
      <c r="BC1033" s="47">
        <v>39</v>
      </c>
      <c r="BD1033" s="47">
        <v>28</v>
      </c>
      <c r="BE1033" s="47">
        <v>32</v>
      </c>
      <c r="BF1033" s="47">
        <v>17</v>
      </c>
      <c r="BG1033" s="15">
        <v>29</v>
      </c>
      <c r="BH1033" s="47">
        <v>10</v>
      </c>
      <c r="BI1033" s="47">
        <v>15</v>
      </c>
      <c r="BJ1033" s="47">
        <v>6</v>
      </c>
      <c r="BK1033" s="47">
        <v>14</v>
      </c>
      <c r="BL1033" s="47">
        <v>7</v>
      </c>
      <c r="BM1033" s="96">
        <v>4</v>
      </c>
      <c r="BN1033" s="47">
        <v>1</v>
      </c>
      <c r="BO1033" s="47">
        <v>0</v>
      </c>
      <c r="BP1033" s="47">
        <v>0</v>
      </c>
      <c r="BQ1033" s="15">
        <v>5</v>
      </c>
      <c r="BR1033" s="15">
        <v>1</v>
      </c>
      <c r="BS1033" s="15">
        <v>1</v>
      </c>
      <c r="BT1033" s="15">
        <v>2</v>
      </c>
      <c r="BU1033" s="15">
        <v>3</v>
      </c>
      <c r="BV1033" s="93" t="s">
        <v>6149</v>
      </c>
      <c r="BW1033" s="15">
        <v>1</v>
      </c>
      <c r="BX1033" s="13" t="s">
        <v>11928</v>
      </c>
      <c r="BY1033" s="13" t="s">
        <v>11858</v>
      </c>
    </row>
    <row r="1034" spans="1:77">
      <c r="A1034" s="68" t="s">
        <v>11750</v>
      </c>
      <c r="B1034" s="123"/>
      <c r="C1034" s="123">
        <f>SUM(C1017:C1033)</f>
        <v>1615</v>
      </c>
      <c r="D1034" s="123">
        <f t="shared" ref="D1034:L1034" si="212">SUM(D1017:D1033)</f>
        <v>1584</v>
      </c>
      <c r="E1034" s="123">
        <f t="shared" si="212"/>
        <v>128</v>
      </c>
      <c r="F1034" s="123">
        <f t="shared" si="212"/>
        <v>212</v>
      </c>
      <c r="G1034" s="123">
        <f t="shared" si="212"/>
        <v>31</v>
      </c>
      <c r="H1034" s="123">
        <f t="shared" si="212"/>
        <v>450</v>
      </c>
      <c r="I1034" s="123">
        <f t="shared" si="212"/>
        <v>724</v>
      </c>
      <c r="J1034" s="123">
        <f t="shared" si="212"/>
        <v>37</v>
      </c>
      <c r="K1034" s="123">
        <f t="shared" si="212"/>
        <v>2</v>
      </c>
      <c r="L1034" s="123">
        <f t="shared" si="212"/>
        <v>1584</v>
      </c>
      <c r="M1034" s="15">
        <f>SUM(M1017:M1033)</f>
        <v>1585</v>
      </c>
      <c r="S1034" s="17" t="s">
        <v>11350</v>
      </c>
      <c r="T1034" s="81">
        <v>24</v>
      </c>
      <c r="U1034" s="81">
        <v>36</v>
      </c>
      <c r="V1034" s="81">
        <v>5</v>
      </c>
      <c r="W1034" s="81">
        <v>118</v>
      </c>
      <c r="X1034" s="81">
        <v>0</v>
      </c>
      <c r="Y1034" s="81">
        <v>4</v>
      </c>
      <c r="Z1034" s="17">
        <f t="shared" si="211"/>
        <v>187</v>
      </c>
      <c r="AO1034" s="13" t="s">
        <v>11929</v>
      </c>
      <c r="AP1034" s="47">
        <v>0</v>
      </c>
      <c r="AQ1034" s="47">
        <v>0</v>
      </c>
      <c r="AR1034" s="47">
        <v>0</v>
      </c>
      <c r="AS1034" s="47">
        <v>0</v>
      </c>
      <c r="AT1034" s="47">
        <v>2</v>
      </c>
      <c r="AU1034" s="47">
        <v>15</v>
      </c>
      <c r="AV1034" s="47">
        <v>39</v>
      </c>
      <c r="AW1034" s="94">
        <v>174</v>
      </c>
      <c r="AX1034" s="94">
        <v>257</v>
      </c>
      <c r="AY1034" s="133">
        <v>409</v>
      </c>
      <c r="AZ1034" s="47">
        <v>233</v>
      </c>
      <c r="BA1034" s="47">
        <v>203</v>
      </c>
      <c r="BB1034" s="47">
        <v>114</v>
      </c>
      <c r="BC1034" s="47">
        <v>154</v>
      </c>
      <c r="BD1034" s="47">
        <v>112</v>
      </c>
      <c r="BE1034" s="47">
        <v>124</v>
      </c>
      <c r="BF1034" s="47">
        <v>60</v>
      </c>
      <c r="BG1034" s="15">
        <v>87</v>
      </c>
      <c r="BH1034" s="47">
        <v>39</v>
      </c>
      <c r="BI1034" s="47">
        <v>57</v>
      </c>
      <c r="BJ1034" s="47">
        <v>29</v>
      </c>
      <c r="BK1034" s="47">
        <v>50</v>
      </c>
      <c r="BL1034" s="47">
        <v>34</v>
      </c>
      <c r="BM1034" s="47">
        <v>35</v>
      </c>
      <c r="BN1034" s="47">
        <v>18</v>
      </c>
      <c r="BO1034" s="47">
        <v>21</v>
      </c>
      <c r="BP1034" s="47">
        <v>18</v>
      </c>
      <c r="BQ1034" s="15">
        <v>25</v>
      </c>
      <c r="BR1034" s="134">
        <v>6</v>
      </c>
      <c r="BS1034" s="15">
        <v>3</v>
      </c>
      <c r="BT1034" s="15">
        <v>5</v>
      </c>
      <c r="BU1034" s="15">
        <v>6</v>
      </c>
      <c r="BV1034" s="93" t="s">
        <v>8474</v>
      </c>
      <c r="BW1034" s="15">
        <v>2</v>
      </c>
      <c r="BX1034" s="13" t="s">
        <v>11929</v>
      </c>
      <c r="BY1034" s="13" t="s">
        <v>11829</v>
      </c>
    </row>
    <row r="1035" spans="1:77" ht="39.6">
      <c r="I1035" s="135" t="s">
        <v>11930</v>
      </c>
      <c r="T1035" s="13">
        <f>SUM(T1028:T1034)</f>
        <v>24</v>
      </c>
      <c r="U1035" s="13">
        <f t="shared" ref="U1035:Y1035" si="213">SUM(U1028:U1034)</f>
        <v>41</v>
      </c>
      <c r="V1035" s="13">
        <f t="shared" si="213"/>
        <v>5</v>
      </c>
      <c r="W1035" s="13">
        <f t="shared" si="213"/>
        <v>131</v>
      </c>
      <c r="X1035" s="13">
        <f t="shared" si="213"/>
        <v>0</v>
      </c>
      <c r="Y1035" s="13">
        <f t="shared" si="213"/>
        <v>4</v>
      </c>
      <c r="Z1035" s="17">
        <f t="shared" si="211"/>
        <v>205</v>
      </c>
      <c r="BR1035" s="13"/>
      <c r="BV1035" s="13"/>
    </row>
    <row r="1036" spans="1:77">
      <c r="AS1036" s="13" t="s">
        <v>11335</v>
      </c>
      <c r="AX1036" s="13" t="s">
        <v>11338</v>
      </c>
      <c r="BD1036" s="13" t="s">
        <v>11336</v>
      </c>
      <c r="BL1036" s="13" t="s">
        <v>11339</v>
      </c>
      <c r="BQ1036" s="13" t="s">
        <v>11340</v>
      </c>
      <c r="BR1036" s="13"/>
      <c r="BV1036" s="13" t="s">
        <v>11341</v>
      </c>
    </row>
    <row r="1037" spans="1:77" ht="22.8">
      <c r="S1037" s="17" t="s">
        <v>11753</v>
      </c>
      <c r="T1037" s="17" t="s">
        <v>6276</v>
      </c>
      <c r="U1037" s="17" t="s">
        <v>6446</v>
      </c>
      <c r="V1037" s="17" t="s">
        <v>6288</v>
      </c>
      <c r="W1037" s="17" t="s">
        <v>6311</v>
      </c>
      <c r="X1037" s="17" t="s">
        <v>6437</v>
      </c>
      <c r="Y1037" s="17" t="s">
        <v>11333</v>
      </c>
      <c r="Z1037" s="17" t="s">
        <v>11754</v>
      </c>
      <c r="AO1037" s="13" t="s">
        <v>3</v>
      </c>
      <c r="AP1037" s="13" t="s">
        <v>11809</v>
      </c>
      <c r="AQ1037" s="13" t="s">
        <v>11913</v>
      </c>
      <c r="AR1037" s="13" t="s">
        <v>11914</v>
      </c>
      <c r="AS1037" s="13" t="s">
        <v>11812</v>
      </c>
      <c r="AT1037" s="13" t="s">
        <v>11807</v>
      </c>
      <c r="AU1037" s="13" t="s">
        <v>11915</v>
      </c>
      <c r="AV1037" s="13" t="s">
        <v>11916</v>
      </c>
      <c r="AW1037" s="85" t="s">
        <v>11917</v>
      </c>
      <c r="AX1037" s="85" t="s">
        <v>11815</v>
      </c>
      <c r="AY1037" s="13" t="s">
        <v>11816</v>
      </c>
      <c r="AZ1037" s="13" t="s">
        <v>11811</v>
      </c>
      <c r="BA1037" s="13" t="s">
        <v>11918</v>
      </c>
      <c r="BB1037" s="13" t="s">
        <v>11919</v>
      </c>
      <c r="BC1037" s="13" t="s">
        <v>11920</v>
      </c>
      <c r="BD1037" s="13" t="s">
        <v>11814</v>
      </c>
      <c r="BE1037" s="13" t="s">
        <v>11856</v>
      </c>
      <c r="BF1037" s="13" t="s">
        <v>11820</v>
      </c>
      <c r="BG1037" s="13" t="s">
        <v>11921</v>
      </c>
      <c r="BH1037" s="13" t="s">
        <v>11922</v>
      </c>
      <c r="BI1037" s="13" t="s">
        <v>11819</v>
      </c>
      <c r="BJ1037" s="15" t="s">
        <v>11923</v>
      </c>
      <c r="BK1037" s="15" t="s">
        <v>11924</v>
      </c>
      <c r="BL1037" s="15" t="s">
        <v>11931</v>
      </c>
      <c r="BM1037" s="15" t="s">
        <v>11858</v>
      </c>
      <c r="BN1037" s="15" t="s">
        <v>11825</v>
      </c>
      <c r="BO1037" s="15" t="s">
        <v>11925</v>
      </c>
      <c r="BP1037" s="15" t="s">
        <v>11823</v>
      </c>
      <c r="BQ1037" s="15" t="s">
        <v>11828</v>
      </c>
      <c r="BR1037" s="15" t="s">
        <v>11829</v>
      </c>
      <c r="BS1037" s="15" t="s">
        <v>11860</v>
      </c>
      <c r="BT1037" s="15" t="s">
        <v>11827</v>
      </c>
      <c r="BU1037" s="15" t="s">
        <v>11926</v>
      </c>
      <c r="BV1037" s="15" t="s">
        <v>11833</v>
      </c>
      <c r="BW1037" s="15" t="s">
        <v>11834</v>
      </c>
    </row>
    <row r="1038" spans="1:77">
      <c r="S1038" s="17" t="s">
        <v>11344</v>
      </c>
      <c r="T1038" s="22">
        <v>0</v>
      </c>
      <c r="U1038" s="22">
        <v>0</v>
      </c>
      <c r="V1038" s="22">
        <v>0</v>
      </c>
      <c r="W1038" s="22">
        <v>1</v>
      </c>
      <c r="X1038" s="22">
        <v>0</v>
      </c>
      <c r="Y1038" s="22">
        <v>0</v>
      </c>
      <c r="Z1038" s="17">
        <f>SUM(T1038:W1038)+Y1038</f>
        <v>1</v>
      </c>
      <c r="AA1038" s="17" t="s">
        <v>11344</v>
      </c>
      <c r="AO1038" s="17" t="s">
        <v>11855</v>
      </c>
      <c r="AP1038" s="58">
        <v>0</v>
      </c>
      <c r="AQ1038" s="58">
        <v>0</v>
      </c>
      <c r="AR1038" s="58">
        <v>0</v>
      </c>
      <c r="AS1038" s="58">
        <v>0</v>
      </c>
      <c r="AT1038" s="58">
        <v>0</v>
      </c>
      <c r="AU1038" s="58">
        <v>0</v>
      </c>
      <c r="AV1038" s="58">
        <v>0</v>
      </c>
      <c r="AW1038" s="58">
        <v>0</v>
      </c>
      <c r="AX1038" s="58">
        <v>0</v>
      </c>
      <c r="AY1038" s="58">
        <v>1</v>
      </c>
      <c r="AZ1038" s="58">
        <v>7</v>
      </c>
      <c r="BA1038" s="58">
        <v>40</v>
      </c>
      <c r="BB1038" s="58">
        <v>42</v>
      </c>
      <c r="BC1038" s="58">
        <v>161</v>
      </c>
      <c r="BD1038" s="58">
        <v>182</v>
      </c>
      <c r="BE1038" s="100">
        <v>349</v>
      </c>
      <c r="BF1038" s="58">
        <v>202</v>
      </c>
      <c r="BG1038" s="22">
        <v>211</v>
      </c>
      <c r="BH1038" s="58">
        <v>120</v>
      </c>
      <c r="BI1038" s="58">
        <v>162</v>
      </c>
      <c r="BJ1038" s="58">
        <v>71</v>
      </c>
      <c r="BK1038" s="58">
        <v>109</v>
      </c>
      <c r="BL1038" s="58">
        <v>69</v>
      </c>
      <c r="BM1038" s="58">
        <v>64</v>
      </c>
      <c r="BN1038" s="58">
        <v>30</v>
      </c>
      <c r="BO1038" s="58">
        <v>38</v>
      </c>
      <c r="BP1038" s="58">
        <v>21</v>
      </c>
      <c r="BQ1038" s="22">
        <v>59</v>
      </c>
      <c r="BR1038" s="22">
        <v>18</v>
      </c>
      <c r="BS1038" s="22">
        <v>8</v>
      </c>
      <c r="BT1038" s="22">
        <v>7</v>
      </c>
      <c r="BU1038" s="22">
        <v>6</v>
      </c>
      <c r="BV1038" s="22">
        <v>3</v>
      </c>
      <c r="BW1038" s="22">
        <v>1</v>
      </c>
      <c r="BX1038" s="17" t="s">
        <v>11855</v>
      </c>
      <c r="BY1038" s="13" t="s">
        <v>11832</v>
      </c>
    </row>
    <row r="1039" spans="1:77">
      <c r="S1039" s="56" t="s">
        <v>11345</v>
      </c>
      <c r="T1039" s="57">
        <v>0</v>
      </c>
      <c r="U1039" s="57">
        <v>0</v>
      </c>
      <c r="V1039" s="57">
        <v>0</v>
      </c>
      <c r="W1039" s="57">
        <v>1</v>
      </c>
      <c r="X1039" s="57">
        <v>0</v>
      </c>
      <c r="Y1039" s="57">
        <v>0</v>
      </c>
      <c r="Z1039" s="17">
        <f t="shared" ref="Z1039:Z1045" si="214">SUM(T1039:W1039)+Y1039</f>
        <v>1</v>
      </c>
      <c r="AA1039" s="56" t="s">
        <v>11345</v>
      </c>
      <c r="AO1039" s="136" t="s">
        <v>11818</v>
      </c>
      <c r="AP1039" s="110">
        <v>0</v>
      </c>
      <c r="AQ1039" s="110">
        <v>0</v>
      </c>
      <c r="AR1039" s="110">
        <v>0</v>
      </c>
      <c r="AS1039" s="110">
        <v>0</v>
      </c>
      <c r="AT1039" s="110">
        <v>0</v>
      </c>
      <c r="AU1039" s="110">
        <v>0</v>
      </c>
      <c r="AV1039" s="110">
        <v>0</v>
      </c>
      <c r="AW1039" s="110">
        <v>0</v>
      </c>
      <c r="AX1039" s="110">
        <v>0</v>
      </c>
      <c r="AY1039" s="110">
        <v>0</v>
      </c>
      <c r="AZ1039" s="110">
        <v>0</v>
      </c>
      <c r="BA1039" s="110">
        <v>13</v>
      </c>
      <c r="BB1039" s="110">
        <v>33</v>
      </c>
      <c r="BC1039" s="110">
        <v>51</v>
      </c>
      <c r="BD1039" s="110">
        <v>28</v>
      </c>
      <c r="BE1039" s="110">
        <v>181</v>
      </c>
      <c r="BF1039" s="110">
        <v>177</v>
      </c>
      <c r="BG1039" s="59">
        <v>386</v>
      </c>
      <c r="BH1039" s="59">
        <v>395</v>
      </c>
      <c r="BI1039" s="100">
        <v>522</v>
      </c>
      <c r="BJ1039" s="110">
        <v>271</v>
      </c>
      <c r="BK1039" s="107">
        <v>333</v>
      </c>
      <c r="BL1039" s="106">
        <v>316</v>
      </c>
      <c r="BM1039" s="106">
        <v>325</v>
      </c>
      <c r="BN1039" s="106">
        <v>83</v>
      </c>
      <c r="BO1039" s="106">
        <v>73</v>
      </c>
      <c r="BP1039" s="106">
        <v>14</v>
      </c>
      <c r="BQ1039" s="111">
        <v>43</v>
      </c>
      <c r="BR1039" s="107">
        <v>23</v>
      </c>
      <c r="BS1039" s="107">
        <v>17</v>
      </c>
      <c r="BT1039" s="107">
        <v>4</v>
      </c>
      <c r="BU1039" s="107">
        <v>0</v>
      </c>
      <c r="BV1039" s="107">
        <v>0</v>
      </c>
      <c r="BW1039" s="107">
        <v>0</v>
      </c>
      <c r="BX1039" s="109" t="s">
        <v>11818</v>
      </c>
      <c r="BY1039" s="13" t="s">
        <v>11832</v>
      </c>
    </row>
    <row r="1040" spans="1:77">
      <c r="S1040" s="17" t="s">
        <v>11346</v>
      </c>
      <c r="T1040" s="22">
        <v>0</v>
      </c>
      <c r="U1040" s="22">
        <v>0</v>
      </c>
      <c r="V1040" s="22">
        <v>0</v>
      </c>
      <c r="W1040" s="22">
        <v>2</v>
      </c>
      <c r="X1040" s="22">
        <v>0</v>
      </c>
      <c r="Y1040" s="22">
        <v>0</v>
      </c>
      <c r="Z1040" s="17">
        <f t="shared" si="214"/>
        <v>2</v>
      </c>
      <c r="AA1040" s="17" t="s">
        <v>11346</v>
      </c>
      <c r="AO1040" s="17" t="s">
        <v>11857</v>
      </c>
      <c r="AP1040" s="58">
        <v>0</v>
      </c>
      <c r="AQ1040" s="58">
        <v>0</v>
      </c>
      <c r="AR1040" s="58">
        <v>0</v>
      </c>
      <c r="AS1040" s="58">
        <v>0</v>
      </c>
      <c r="AT1040" s="58">
        <v>0</v>
      </c>
      <c r="AU1040" s="58">
        <v>0</v>
      </c>
      <c r="AV1040" s="58">
        <v>0</v>
      </c>
      <c r="AW1040" s="58">
        <v>0</v>
      </c>
      <c r="AX1040" s="58">
        <v>0</v>
      </c>
      <c r="AY1040" s="58">
        <v>0</v>
      </c>
      <c r="AZ1040" s="58">
        <v>0</v>
      </c>
      <c r="BA1040" s="58">
        <v>0</v>
      </c>
      <c r="BB1040" s="58">
        <v>0</v>
      </c>
      <c r="BC1040" s="58">
        <v>0</v>
      </c>
      <c r="BD1040" s="58">
        <v>0</v>
      </c>
      <c r="BE1040" s="58">
        <v>0</v>
      </c>
      <c r="BF1040" s="58">
        <v>0</v>
      </c>
      <c r="BG1040" s="22">
        <v>61</v>
      </c>
      <c r="BH1040" s="58">
        <v>57</v>
      </c>
      <c r="BI1040" s="58">
        <v>152</v>
      </c>
      <c r="BJ1040" s="58">
        <v>72</v>
      </c>
      <c r="BK1040" s="58">
        <v>204</v>
      </c>
      <c r="BL1040" s="58">
        <v>229</v>
      </c>
      <c r="BM1040" s="100">
        <v>320</v>
      </c>
      <c r="BN1040" s="58">
        <v>186</v>
      </c>
      <c r="BO1040" s="58">
        <v>291</v>
      </c>
      <c r="BP1040" s="58">
        <v>114</v>
      </c>
      <c r="BQ1040" s="22">
        <v>126</v>
      </c>
      <c r="BR1040" s="22">
        <v>56</v>
      </c>
      <c r="BS1040" s="22">
        <v>57</v>
      </c>
      <c r="BT1040" s="22">
        <v>34</v>
      </c>
      <c r="BU1040" s="22">
        <v>40</v>
      </c>
      <c r="BV1040" s="22">
        <v>25</v>
      </c>
      <c r="BW1040" s="22">
        <v>23</v>
      </c>
      <c r="BX1040" s="17" t="s">
        <v>11857</v>
      </c>
    </row>
    <row r="1041" spans="19:76">
      <c r="S1041" s="56" t="s">
        <v>11347</v>
      </c>
      <c r="T1041" s="57">
        <v>0</v>
      </c>
      <c r="U1041" s="57">
        <v>0</v>
      </c>
      <c r="V1041" s="57">
        <v>0</v>
      </c>
      <c r="W1041" s="57">
        <v>1</v>
      </c>
      <c r="X1041" s="57">
        <v>0</v>
      </c>
      <c r="Y1041" s="57">
        <v>0</v>
      </c>
      <c r="Z1041" s="17">
        <f t="shared" si="214"/>
        <v>1</v>
      </c>
      <c r="AA1041" s="56" t="s">
        <v>11347</v>
      </c>
      <c r="AO1041" s="136" t="s">
        <v>11822</v>
      </c>
      <c r="AP1041" s="110">
        <v>0</v>
      </c>
      <c r="AQ1041" s="110">
        <v>0</v>
      </c>
      <c r="AR1041" s="110">
        <v>0</v>
      </c>
      <c r="AS1041" s="110">
        <v>0</v>
      </c>
      <c r="AT1041" s="110">
        <v>0</v>
      </c>
      <c r="AU1041" s="110">
        <v>0</v>
      </c>
      <c r="AV1041" s="110">
        <v>0</v>
      </c>
      <c r="AW1041" s="110">
        <v>0</v>
      </c>
      <c r="AX1041" s="110">
        <v>0</v>
      </c>
      <c r="AY1041" s="110">
        <v>0</v>
      </c>
      <c r="AZ1041" s="110">
        <v>0</v>
      </c>
      <c r="BA1041" s="110">
        <v>0</v>
      </c>
      <c r="BB1041" s="110">
        <v>0</v>
      </c>
      <c r="BC1041" s="110">
        <v>0</v>
      </c>
      <c r="BD1041" s="110">
        <v>0</v>
      </c>
      <c r="BE1041" s="110">
        <v>0</v>
      </c>
      <c r="BF1041" s="110">
        <v>0</v>
      </c>
      <c r="BG1041" s="59">
        <v>0</v>
      </c>
      <c r="BH1041" s="59">
        <v>0</v>
      </c>
      <c r="BI1041" s="110">
        <v>76</v>
      </c>
      <c r="BJ1041" s="110">
        <v>315</v>
      </c>
      <c r="BK1041" s="107">
        <v>456</v>
      </c>
      <c r="BL1041" s="106">
        <v>337</v>
      </c>
      <c r="BM1041" s="106">
        <v>386</v>
      </c>
      <c r="BN1041" s="106">
        <v>515</v>
      </c>
      <c r="BO1041" s="106">
        <v>623</v>
      </c>
      <c r="BP1041" s="100">
        <v>676</v>
      </c>
      <c r="BQ1041" s="59">
        <v>642</v>
      </c>
      <c r="BR1041" s="57">
        <v>484</v>
      </c>
      <c r="BS1041" s="57">
        <v>335</v>
      </c>
      <c r="BT1041" s="57">
        <v>282</v>
      </c>
      <c r="BU1041" s="57">
        <v>34</v>
      </c>
      <c r="BV1041" s="57">
        <v>24</v>
      </c>
      <c r="BW1041" s="57">
        <v>0</v>
      </c>
      <c r="BX1041" s="136" t="s">
        <v>11822</v>
      </c>
    </row>
    <row r="1042" spans="19:76">
      <c r="S1042" s="17" t="s">
        <v>11348</v>
      </c>
      <c r="T1042" s="22">
        <v>6</v>
      </c>
      <c r="U1042" s="22">
        <v>5</v>
      </c>
      <c r="V1042" s="22">
        <v>0</v>
      </c>
      <c r="W1042" s="22">
        <v>12</v>
      </c>
      <c r="X1042" s="22">
        <v>0</v>
      </c>
      <c r="Y1042" s="22">
        <v>0</v>
      </c>
      <c r="Z1042" s="17">
        <f t="shared" si="214"/>
        <v>23</v>
      </c>
      <c r="AA1042" s="17" t="s">
        <v>11348</v>
      </c>
      <c r="AO1042" s="17" t="s">
        <v>11859</v>
      </c>
      <c r="AP1042" s="58">
        <v>0</v>
      </c>
      <c r="AQ1042" s="58">
        <v>0</v>
      </c>
      <c r="AR1042" s="58">
        <v>0</v>
      </c>
      <c r="AS1042" s="58">
        <v>0</v>
      </c>
      <c r="AT1042" s="58">
        <v>0</v>
      </c>
      <c r="AU1042" s="58">
        <v>0</v>
      </c>
      <c r="AV1042" s="58">
        <v>0</v>
      </c>
      <c r="AW1042" s="58">
        <v>0</v>
      </c>
      <c r="AX1042" s="58">
        <v>0</v>
      </c>
      <c r="AY1042" s="58">
        <v>0</v>
      </c>
      <c r="AZ1042" s="58">
        <v>0</v>
      </c>
      <c r="BA1042" s="58">
        <v>0</v>
      </c>
      <c r="BB1042" s="58">
        <v>0</v>
      </c>
      <c r="BC1042" s="58">
        <v>0</v>
      </c>
      <c r="BD1042" s="58">
        <v>0</v>
      </c>
      <c r="BE1042" s="58">
        <v>0</v>
      </c>
      <c r="BF1042" s="58">
        <v>0</v>
      </c>
      <c r="BG1042" s="58">
        <v>0</v>
      </c>
      <c r="BH1042" s="58">
        <v>0</v>
      </c>
      <c r="BI1042" s="58">
        <v>0</v>
      </c>
      <c r="BJ1042" s="58">
        <v>0</v>
      </c>
      <c r="BK1042" s="58">
        <v>0</v>
      </c>
      <c r="BL1042" s="58">
        <v>0</v>
      </c>
      <c r="BM1042" s="58">
        <v>4</v>
      </c>
      <c r="BN1042" s="58">
        <v>1</v>
      </c>
      <c r="BO1042" s="58">
        <v>40</v>
      </c>
      <c r="BP1042" s="58">
        <v>50</v>
      </c>
      <c r="BQ1042" s="22">
        <v>364</v>
      </c>
      <c r="BR1042" s="22">
        <v>319</v>
      </c>
      <c r="BS1042" s="112">
        <v>559</v>
      </c>
      <c r="BT1042" s="22">
        <v>390</v>
      </c>
      <c r="BU1042" s="22">
        <v>319</v>
      </c>
      <c r="BV1042" s="22">
        <v>190</v>
      </c>
      <c r="BW1042" s="22">
        <v>187</v>
      </c>
      <c r="BX1042" s="17" t="s">
        <v>11859</v>
      </c>
    </row>
    <row r="1043" spans="19:76">
      <c r="S1043" s="56" t="s">
        <v>11349</v>
      </c>
      <c r="T1043" s="57">
        <v>27</v>
      </c>
      <c r="U1043" s="57">
        <v>32</v>
      </c>
      <c r="V1043" s="57">
        <v>5</v>
      </c>
      <c r="W1043" s="57">
        <v>119</v>
      </c>
      <c r="X1043" s="57">
        <v>212</v>
      </c>
      <c r="Y1043" s="57">
        <v>4</v>
      </c>
      <c r="Z1043" s="17">
        <f t="shared" si="214"/>
        <v>187</v>
      </c>
      <c r="AA1043" s="56" t="s">
        <v>11349</v>
      </c>
      <c r="AO1043" s="136" t="s">
        <v>11826</v>
      </c>
      <c r="AP1043" s="110">
        <v>0</v>
      </c>
      <c r="AQ1043" s="110">
        <v>0</v>
      </c>
      <c r="AR1043" s="110">
        <v>0</v>
      </c>
      <c r="AS1043" s="110">
        <v>0</v>
      </c>
      <c r="AT1043" s="110">
        <v>0</v>
      </c>
      <c r="AU1043" s="110">
        <v>0</v>
      </c>
      <c r="AV1043" s="110">
        <v>0</v>
      </c>
      <c r="AW1043" s="110">
        <v>0</v>
      </c>
      <c r="AX1043" s="110">
        <v>0</v>
      </c>
      <c r="AY1043" s="110">
        <v>0</v>
      </c>
      <c r="AZ1043" s="110">
        <v>0</v>
      </c>
      <c r="BA1043" s="110">
        <v>0</v>
      </c>
      <c r="BB1043" s="110">
        <v>0</v>
      </c>
      <c r="BC1043" s="110">
        <v>0</v>
      </c>
      <c r="BD1043" s="110">
        <v>0</v>
      </c>
      <c r="BE1043" s="110">
        <v>0</v>
      </c>
      <c r="BF1043" s="110">
        <v>0</v>
      </c>
      <c r="BG1043" s="59">
        <v>0</v>
      </c>
      <c r="BH1043" s="59">
        <v>0</v>
      </c>
      <c r="BI1043" s="59">
        <v>0</v>
      </c>
      <c r="BJ1043" s="59">
        <v>0</v>
      </c>
      <c r="BK1043" s="59">
        <v>0</v>
      </c>
      <c r="BL1043" s="59">
        <v>0</v>
      </c>
      <c r="BM1043" s="59">
        <v>0</v>
      </c>
      <c r="BN1043" s="59">
        <v>0</v>
      </c>
      <c r="BO1043" s="59">
        <v>0</v>
      </c>
      <c r="BP1043" s="59">
        <v>1</v>
      </c>
      <c r="BQ1043" s="59">
        <v>17</v>
      </c>
      <c r="BR1043" s="57">
        <v>191</v>
      </c>
      <c r="BS1043" s="57">
        <v>358</v>
      </c>
      <c r="BT1043" s="24">
        <v>504</v>
      </c>
      <c r="BU1043" s="57">
        <v>472</v>
      </c>
      <c r="BV1043" s="57">
        <v>341</v>
      </c>
      <c r="BW1043" s="57">
        <v>212</v>
      </c>
      <c r="BX1043" s="136" t="s">
        <v>11826</v>
      </c>
    </row>
    <row r="1044" spans="19:76">
      <c r="S1044" s="17" t="s">
        <v>11350</v>
      </c>
      <c r="T1044" s="22">
        <v>71</v>
      </c>
      <c r="U1044" s="22">
        <v>134</v>
      </c>
      <c r="V1044" s="22">
        <v>21</v>
      </c>
      <c r="W1044" s="22">
        <v>183</v>
      </c>
      <c r="X1044" s="22">
        <v>512</v>
      </c>
      <c r="Y1044" s="22">
        <v>29</v>
      </c>
      <c r="Z1044" s="17">
        <f t="shared" si="214"/>
        <v>438</v>
      </c>
      <c r="AA1044" s="17" t="s">
        <v>11350</v>
      </c>
      <c r="AO1044" s="17" t="s">
        <v>11861</v>
      </c>
      <c r="AP1044" s="58">
        <v>0</v>
      </c>
      <c r="AQ1044" s="58">
        <v>0</v>
      </c>
      <c r="AR1044" s="58">
        <v>0</v>
      </c>
      <c r="AS1044" s="58">
        <v>0</v>
      </c>
      <c r="AT1044" s="58">
        <v>0</v>
      </c>
      <c r="AU1044" s="58">
        <v>0</v>
      </c>
      <c r="AV1044" s="58">
        <v>0</v>
      </c>
      <c r="AW1044" s="58">
        <v>0</v>
      </c>
      <c r="AX1044" s="58">
        <v>0</v>
      </c>
      <c r="AY1044" s="58">
        <v>0</v>
      </c>
      <c r="AZ1044" s="58">
        <v>0</v>
      </c>
      <c r="BA1044" s="58">
        <v>0</v>
      </c>
      <c r="BB1044" s="58">
        <v>0</v>
      </c>
      <c r="BC1044" s="58">
        <v>0</v>
      </c>
      <c r="BD1044" s="58">
        <v>0</v>
      </c>
      <c r="BE1044" s="58">
        <v>0</v>
      </c>
      <c r="BF1044" s="58">
        <v>0</v>
      </c>
      <c r="BG1044" s="58">
        <v>0</v>
      </c>
      <c r="BH1044" s="58">
        <v>0</v>
      </c>
      <c r="BI1044" s="58">
        <v>0</v>
      </c>
      <c r="BJ1044" s="58">
        <v>0</v>
      </c>
      <c r="BK1044" s="58">
        <v>0</v>
      </c>
      <c r="BL1044" s="58">
        <v>0</v>
      </c>
      <c r="BM1044" s="58">
        <v>0</v>
      </c>
      <c r="BN1044" s="58">
        <v>0</v>
      </c>
      <c r="BO1044" s="58">
        <v>0</v>
      </c>
      <c r="BP1044" s="58">
        <v>0</v>
      </c>
      <c r="BQ1044" s="22">
        <v>0</v>
      </c>
      <c r="BR1044" s="22">
        <v>0</v>
      </c>
      <c r="BS1044" s="22">
        <v>45</v>
      </c>
      <c r="BT1044" s="22">
        <v>113</v>
      </c>
      <c r="BU1044" s="22">
        <v>239</v>
      </c>
      <c r="BV1044" s="22">
        <v>294</v>
      </c>
      <c r="BW1044" s="112">
        <v>438</v>
      </c>
      <c r="BX1044" s="17" t="s">
        <v>11861</v>
      </c>
    </row>
    <row r="1045" spans="19:76">
      <c r="T1045" s="13">
        <f>SUM(T1038:T1044)</f>
        <v>104</v>
      </c>
      <c r="U1045" s="13">
        <f t="shared" ref="U1045:Y1045" si="215">SUM(U1038:U1044)</f>
        <v>171</v>
      </c>
      <c r="V1045" s="13">
        <f t="shared" si="215"/>
        <v>26</v>
      </c>
      <c r="W1045" s="13">
        <f t="shared" si="215"/>
        <v>319</v>
      </c>
      <c r="X1045" s="13">
        <f t="shared" si="215"/>
        <v>724</v>
      </c>
      <c r="Y1045" s="13">
        <f t="shared" si="215"/>
        <v>33</v>
      </c>
      <c r="Z1045" s="17">
        <f t="shared" si="214"/>
        <v>653</v>
      </c>
      <c r="AO1045" s="136" t="s">
        <v>11831</v>
      </c>
      <c r="AP1045" s="110">
        <v>0</v>
      </c>
      <c r="AQ1045" s="110">
        <v>0</v>
      </c>
      <c r="AR1045" s="110">
        <v>0</v>
      </c>
      <c r="AS1045" s="110">
        <v>0</v>
      </c>
      <c r="AT1045" s="110">
        <v>0</v>
      </c>
      <c r="AU1045" s="110">
        <v>0</v>
      </c>
      <c r="AV1045" s="110">
        <v>0</v>
      </c>
      <c r="AW1045" s="110">
        <v>0</v>
      </c>
      <c r="AX1045" s="110">
        <v>0</v>
      </c>
      <c r="AY1045" s="110">
        <v>0</v>
      </c>
      <c r="AZ1045" s="110">
        <v>0</v>
      </c>
      <c r="BA1045" s="110">
        <v>0</v>
      </c>
      <c r="BB1045" s="110">
        <v>0</v>
      </c>
      <c r="BC1045" s="110">
        <v>0</v>
      </c>
      <c r="BD1045" s="110">
        <v>0</v>
      </c>
      <c r="BE1045" s="110">
        <v>0</v>
      </c>
      <c r="BF1045" s="110">
        <v>0</v>
      </c>
      <c r="BG1045" s="59">
        <v>0</v>
      </c>
      <c r="BH1045" s="59">
        <v>0</v>
      </c>
      <c r="BI1045" s="59">
        <v>0</v>
      </c>
      <c r="BJ1045" s="59">
        <v>0</v>
      </c>
      <c r="BK1045" s="59">
        <v>0</v>
      </c>
      <c r="BL1045" s="59">
        <v>0</v>
      </c>
      <c r="BM1045" s="59">
        <v>0</v>
      </c>
      <c r="BN1045" s="59">
        <v>0</v>
      </c>
      <c r="BO1045" s="59">
        <v>0</v>
      </c>
      <c r="BP1045" s="59">
        <v>0</v>
      </c>
      <c r="BQ1045" s="59">
        <v>0</v>
      </c>
      <c r="BR1045" s="57">
        <v>0</v>
      </c>
      <c r="BS1045" s="57">
        <v>0</v>
      </c>
      <c r="BT1045" s="57">
        <v>6</v>
      </c>
      <c r="BU1045" s="57">
        <v>246</v>
      </c>
      <c r="BV1045" s="57">
        <v>415</v>
      </c>
      <c r="BW1045" s="57">
        <v>512</v>
      </c>
      <c r="BX1045" s="136" t="s">
        <v>11831</v>
      </c>
    </row>
    <row r="1057" spans="1:76" ht="39.6">
      <c r="A1057" s="43" t="s">
        <v>11833</v>
      </c>
      <c r="B1057" s="43" t="s">
        <v>11356</v>
      </c>
      <c r="C1057" s="43" t="s">
        <v>11332</v>
      </c>
      <c r="D1057" s="43" t="s">
        <v>11739</v>
      </c>
      <c r="E1057" s="43" t="s">
        <v>11740</v>
      </c>
      <c r="F1057" s="43" t="s">
        <v>11741</v>
      </c>
      <c r="G1057" s="43" t="s">
        <v>11742</v>
      </c>
      <c r="H1057" s="43" t="s">
        <v>11743</v>
      </c>
      <c r="I1057" s="43" t="s">
        <v>11744</v>
      </c>
      <c r="J1057" s="43" t="s">
        <v>11872</v>
      </c>
      <c r="K1057" s="45" t="s">
        <v>11745</v>
      </c>
      <c r="L1057" s="58" t="s">
        <v>11746</v>
      </c>
      <c r="M1057" s="19" t="s">
        <v>11932</v>
      </c>
      <c r="S1057" s="13" t="s">
        <v>11833</v>
      </c>
      <c r="AO1057" s="19" t="s">
        <v>11783</v>
      </c>
      <c r="AP1057" s="85" t="s">
        <v>11833</v>
      </c>
      <c r="AQ1057" s="19"/>
      <c r="AR1057" s="19"/>
      <c r="AS1057" s="19"/>
      <c r="BR1057" s="13"/>
    </row>
    <row r="1058" spans="1:76">
      <c r="A1058" s="126" t="s">
        <v>11763</v>
      </c>
      <c r="B1058" s="120" t="s">
        <v>13</v>
      </c>
      <c r="C1058" s="80">
        <v>5</v>
      </c>
      <c r="D1058" s="79">
        <v>5</v>
      </c>
      <c r="E1058" s="79">
        <v>5</v>
      </c>
      <c r="F1058" s="79">
        <v>0</v>
      </c>
      <c r="G1058" s="79">
        <v>0</v>
      </c>
      <c r="H1058" s="79">
        <v>0</v>
      </c>
      <c r="I1058" s="79">
        <v>0</v>
      </c>
      <c r="J1058" s="79">
        <v>0</v>
      </c>
      <c r="K1058" s="79">
        <v>0</v>
      </c>
      <c r="L1058" s="137">
        <f t="shared" ref="L1058:L1072" si="216">SUM(E1058:K1058)</f>
        <v>5</v>
      </c>
      <c r="M1058" s="13">
        <v>5</v>
      </c>
      <c r="S1058" s="17" t="s">
        <v>11748</v>
      </c>
      <c r="T1058" s="17" t="s">
        <v>6276</v>
      </c>
      <c r="U1058" s="17" t="s">
        <v>6446</v>
      </c>
      <c r="V1058" s="17" t="s">
        <v>6288</v>
      </c>
      <c r="W1058" s="17" t="s">
        <v>6311</v>
      </c>
      <c r="X1058" s="17" t="s">
        <v>6437</v>
      </c>
      <c r="Y1058" s="17" t="s">
        <v>11333</v>
      </c>
      <c r="Z1058" s="17" t="s">
        <v>11334</v>
      </c>
      <c r="AO1058" s="13" t="s">
        <v>11906</v>
      </c>
      <c r="AP1058" s="19"/>
      <c r="AQ1058" s="19"/>
      <c r="AR1058" s="19"/>
      <c r="AS1058" s="19"/>
      <c r="BR1058" s="13"/>
    </row>
    <row r="1059" spans="1:76">
      <c r="A1059" s="126" t="s">
        <v>11758</v>
      </c>
      <c r="B1059" s="126" t="s">
        <v>13</v>
      </c>
      <c r="C1059" s="132">
        <v>3</v>
      </c>
      <c r="D1059" s="79">
        <v>3</v>
      </c>
      <c r="E1059" s="79">
        <v>1</v>
      </c>
      <c r="F1059" s="79">
        <v>0</v>
      </c>
      <c r="G1059" s="79">
        <v>0</v>
      </c>
      <c r="H1059" s="79">
        <v>2</v>
      </c>
      <c r="I1059" s="79">
        <v>0</v>
      </c>
      <c r="J1059" s="79">
        <v>0</v>
      </c>
      <c r="K1059" s="79">
        <v>0</v>
      </c>
      <c r="L1059" s="137">
        <f t="shared" si="216"/>
        <v>3</v>
      </c>
      <c r="M1059" s="13">
        <v>3</v>
      </c>
      <c r="S1059" s="17" t="s">
        <v>11344</v>
      </c>
      <c r="T1059" s="22">
        <v>0</v>
      </c>
      <c r="U1059" s="22">
        <v>0</v>
      </c>
      <c r="V1059" s="22">
        <v>0</v>
      </c>
      <c r="W1059" s="22">
        <v>0</v>
      </c>
      <c r="X1059" s="22">
        <v>0</v>
      </c>
      <c r="Y1059" s="22">
        <v>0</v>
      </c>
      <c r="Z1059" s="17">
        <f>SUM(T1059:Y1059)</f>
        <v>0</v>
      </c>
      <c r="AO1059" s="13" t="s">
        <v>11908</v>
      </c>
      <c r="AP1059" s="19"/>
      <c r="AQ1059" s="19"/>
      <c r="AR1059" s="19"/>
      <c r="AS1059" s="19"/>
      <c r="BL1059" s="13" t="s">
        <v>11909</v>
      </c>
      <c r="BR1059" s="13"/>
    </row>
    <row r="1060" spans="1:76">
      <c r="A1060" s="122" t="s">
        <v>4324</v>
      </c>
      <c r="B1060" s="122" t="s">
        <v>2536</v>
      </c>
      <c r="C1060" s="123">
        <v>3</v>
      </c>
      <c r="D1060" s="78">
        <v>3</v>
      </c>
      <c r="E1060" s="78">
        <v>1</v>
      </c>
      <c r="F1060" s="78">
        <v>0</v>
      </c>
      <c r="G1060" s="78">
        <v>0</v>
      </c>
      <c r="H1060" s="78">
        <v>2</v>
      </c>
      <c r="I1060" s="78">
        <v>0</v>
      </c>
      <c r="J1060" s="78">
        <v>0</v>
      </c>
      <c r="K1060" s="78">
        <v>0</v>
      </c>
      <c r="L1060" s="121">
        <f t="shared" si="216"/>
        <v>3</v>
      </c>
      <c r="S1060" s="56" t="s">
        <v>11345</v>
      </c>
      <c r="T1060" s="57">
        <v>5</v>
      </c>
      <c r="U1060" s="57">
        <v>0</v>
      </c>
      <c r="V1060" s="57">
        <v>0</v>
      </c>
      <c r="W1060" s="57">
        <v>0</v>
      </c>
      <c r="X1060" s="57">
        <v>0</v>
      </c>
      <c r="Y1060" s="57">
        <v>0</v>
      </c>
      <c r="Z1060" s="17">
        <f t="shared" ref="Z1060:Z1066" si="217">SUM(T1060:Y1060)</f>
        <v>5</v>
      </c>
      <c r="AP1060" s="47">
        <v>2009</v>
      </c>
      <c r="AQ1060" s="47"/>
      <c r="AR1060" s="47"/>
      <c r="AS1060" s="47"/>
      <c r="AT1060" s="15">
        <v>2010</v>
      </c>
      <c r="AU1060" s="15"/>
      <c r="AV1060" s="15"/>
      <c r="AW1060" s="15"/>
      <c r="AX1060" s="15">
        <v>2011</v>
      </c>
      <c r="AY1060" s="15"/>
      <c r="AZ1060" s="15"/>
      <c r="BA1060" s="15"/>
      <c r="BB1060" s="15">
        <v>2012</v>
      </c>
      <c r="BC1060" s="15"/>
      <c r="BD1060" s="15"/>
      <c r="BE1060" s="15"/>
      <c r="BF1060" s="15">
        <v>2013</v>
      </c>
      <c r="BG1060" s="15"/>
      <c r="BH1060" s="15"/>
      <c r="BI1060" s="15"/>
      <c r="BJ1060" s="15">
        <v>2014</v>
      </c>
      <c r="BK1060" s="15"/>
      <c r="BL1060" s="15"/>
      <c r="BM1060" s="15"/>
      <c r="BN1060" s="15">
        <v>2015</v>
      </c>
      <c r="BO1060" s="15"/>
      <c r="BP1060" s="15"/>
      <c r="BQ1060" s="15"/>
      <c r="BR1060" s="15">
        <v>2016</v>
      </c>
      <c r="BS1060" s="15"/>
    </row>
    <row r="1061" spans="1:76" ht="22.8">
      <c r="A1061" s="122" t="s">
        <v>4324</v>
      </c>
      <c r="B1061" s="122" t="s">
        <v>3470</v>
      </c>
      <c r="C1061" s="81">
        <v>1</v>
      </c>
      <c r="D1061" s="78">
        <v>1</v>
      </c>
      <c r="E1061" s="78">
        <v>0</v>
      </c>
      <c r="F1061" s="78">
        <v>0</v>
      </c>
      <c r="G1061" s="78">
        <v>0</v>
      </c>
      <c r="H1061" s="78">
        <v>1</v>
      </c>
      <c r="I1061" s="78">
        <v>0</v>
      </c>
      <c r="J1061" s="78">
        <v>0</v>
      </c>
      <c r="K1061" s="78">
        <v>0</v>
      </c>
      <c r="L1061" s="121">
        <f t="shared" si="216"/>
        <v>1</v>
      </c>
      <c r="S1061" s="17" t="s">
        <v>11346</v>
      </c>
      <c r="T1061" s="22">
        <v>0</v>
      </c>
      <c r="U1061" s="22">
        <v>0</v>
      </c>
      <c r="V1061" s="22">
        <v>0</v>
      </c>
      <c r="W1061" s="22">
        <v>0</v>
      </c>
      <c r="X1061" s="22">
        <v>0</v>
      </c>
      <c r="Y1061" s="22">
        <v>0</v>
      </c>
      <c r="Z1061" s="17">
        <f t="shared" si="217"/>
        <v>0</v>
      </c>
      <c r="AO1061" s="13" t="s">
        <v>3</v>
      </c>
      <c r="AP1061" s="13" t="s">
        <v>11912</v>
      </c>
      <c r="AQ1061" s="13" t="s">
        <v>11913</v>
      </c>
      <c r="AR1061" s="13" t="s">
        <v>11914</v>
      </c>
      <c r="AS1061" s="13" t="s">
        <v>11812</v>
      </c>
      <c r="AT1061" s="13" t="s">
        <v>11807</v>
      </c>
      <c r="AU1061" s="13" t="s">
        <v>11915</v>
      </c>
      <c r="AV1061" s="13" t="s">
        <v>11916</v>
      </c>
      <c r="AW1061" s="85" t="s">
        <v>11917</v>
      </c>
      <c r="AX1061" s="85" t="s">
        <v>11815</v>
      </c>
      <c r="AY1061" s="13" t="s">
        <v>11816</v>
      </c>
      <c r="AZ1061" s="13" t="s">
        <v>11811</v>
      </c>
      <c r="BA1061" s="13" t="s">
        <v>11918</v>
      </c>
      <c r="BB1061" s="13" t="s">
        <v>11919</v>
      </c>
      <c r="BC1061" s="13" t="s">
        <v>11920</v>
      </c>
      <c r="BD1061" s="13" t="s">
        <v>11814</v>
      </c>
      <c r="BE1061" s="13" t="s">
        <v>11856</v>
      </c>
      <c r="BF1061" s="13" t="s">
        <v>11820</v>
      </c>
      <c r="BG1061" s="13" t="s">
        <v>11921</v>
      </c>
      <c r="BH1061" s="13" t="s">
        <v>11922</v>
      </c>
      <c r="BI1061" s="13" t="s">
        <v>11819</v>
      </c>
      <c r="BJ1061" s="13" t="s">
        <v>11923</v>
      </c>
      <c r="BK1061" s="13" t="s">
        <v>11924</v>
      </c>
      <c r="BL1061" s="13" t="s">
        <v>11824</v>
      </c>
      <c r="BM1061" s="13" t="s">
        <v>11858</v>
      </c>
      <c r="BN1061" s="13" t="s">
        <v>11825</v>
      </c>
      <c r="BO1061" s="13" t="s">
        <v>11925</v>
      </c>
      <c r="BP1061" s="13" t="s">
        <v>11823</v>
      </c>
      <c r="BQ1061" s="13" t="s">
        <v>11828</v>
      </c>
      <c r="BR1061" s="13" t="s">
        <v>11829</v>
      </c>
      <c r="BS1061" s="13" t="s">
        <v>11860</v>
      </c>
      <c r="BT1061" s="13" t="s">
        <v>11827</v>
      </c>
      <c r="BU1061" s="15" t="s">
        <v>11926</v>
      </c>
      <c r="BV1061" s="15" t="s">
        <v>11833</v>
      </c>
    </row>
    <row r="1062" spans="1:76">
      <c r="A1062" s="122" t="s">
        <v>4324</v>
      </c>
      <c r="B1062" s="122" t="s">
        <v>13</v>
      </c>
      <c r="C1062" s="81">
        <v>48</v>
      </c>
      <c r="D1062" s="78">
        <v>48</v>
      </c>
      <c r="E1062" s="78">
        <v>13</v>
      </c>
      <c r="F1062" s="78">
        <v>3</v>
      </c>
      <c r="G1062" s="78">
        <v>0</v>
      </c>
      <c r="H1062" s="78">
        <v>8</v>
      </c>
      <c r="I1062" s="78">
        <v>24</v>
      </c>
      <c r="J1062" s="78">
        <v>0</v>
      </c>
      <c r="K1062" s="78">
        <v>0</v>
      </c>
      <c r="L1062" s="121">
        <f t="shared" si="216"/>
        <v>48</v>
      </c>
      <c r="M1062" s="13">
        <v>52</v>
      </c>
      <c r="S1062" s="56" t="s">
        <v>11347</v>
      </c>
      <c r="T1062" s="57">
        <v>1</v>
      </c>
      <c r="U1062" s="57">
        <v>0</v>
      </c>
      <c r="V1062" s="57">
        <v>0</v>
      </c>
      <c r="W1062" s="57">
        <v>2</v>
      </c>
      <c r="X1062" s="57">
        <v>0</v>
      </c>
      <c r="Y1062" s="57">
        <v>0</v>
      </c>
      <c r="Z1062" s="17">
        <f t="shared" si="217"/>
        <v>3</v>
      </c>
      <c r="AO1062" s="13" t="s">
        <v>11797</v>
      </c>
      <c r="AP1062" s="47">
        <v>0</v>
      </c>
      <c r="AQ1062" s="47">
        <v>0</v>
      </c>
      <c r="AR1062" s="47">
        <v>0</v>
      </c>
      <c r="AS1062" s="47">
        <v>0</v>
      </c>
      <c r="AT1062" s="47">
        <v>0</v>
      </c>
      <c r="AU1062" s="47">
        <v>0</v>
      </c>
      <c r="AV1062" s="47">
        <v>0</v>
      </c>
      <c r="AW1062" s="94">
        <v>0</v>
      </c>
      <c r="AX1062" s="94">
        <v>0</v>
      </c>
      <c r="AY1062" s="47">
        <v>0</v>
      </c>
      <c r="AZ1062" s="47">
        <v>0</v>
      </c>
      <c r="BA1062" s="47">
        <v>0</v>
      </c>
      <c r="BB1062" s="47">
        <v>0</v>
      </c>
      <c r="BC1062" s="47">
        <v>0</v>
      </c>
      <c r="BD1062" s="47">
        <v>0</v>
      </c>
      <c r="BE1062" s="47">
        <v>0</v>
      </c>
      <c r="BF1062" s="47">
        <v>0</v>
      </c>
      <c r="BG1062" s="47">
        <v>0</v>
      </c>
      <c r="BH1062" s="47">
        <v>0</v>
      </c>
      <c r="BI1062" s="47">
        <v>0</v>
      </c>
      <c r="BJ1062" s="47">
        <v>0</v>
      </c>
      <c r="BK1062" s="47">
        <v>0</v>
      </c>
      <c r="BL1062" s="47">
        <v>0</v>
      </c>
      <c r="BM1062" s="47">
        <v>0</v>
      </c>
      <c r="BN1062" s="47">
        <v>0</v>
      </c>
      <c r="BO1062" s="47">
        <v>0</v>
      </c>
      <c r="BP1062" s="47">
        <v>0</v>
      </c>
      <c r="BQ1062" s="15">
        <v>0</v>
      </c>
      <c r="BR1062" s="15">
        <v>0</v>
      </c>
      <c r="BS1062" s="15">
        <v>0</v>
      </c>
      <c r="BT1062" s="15">
        <v>0</v>
      </c>
      <c r="BU1062" s="15">
        <v>0</v>
      </c>
      <c r="BV1062" s="15">
        <v>0</v>
      </c>
      <c r="BW1062" s="13" t="s">
        <v>11797</v>
      </c>
    </row>
    <row r="1063" spans="1:76">
      <c r="A1063" s="120" t="s">
        <v>2288</v>
      </c>
      <c r="B1063" s="120" t="s">
        <v>2536</v>
      </c>
      <c r="C1063" s="80">
        <v>10</v>
      </c>
      <c r="D1063" s="80">
        <v>10</v>
      </c>
      <c r="E1063" s="80">
        <v>0</v>
      </c>
      <c r="F1063" s="80">
        <v>3</v>
      </c>
      <c r="G1063" s="80">
        <v>0</v>
      </c>
      <c r="H1063" s="80">
        <v>7</v>
      </c>
      <c r="I1063" s="80">
        <v>0</v>
      </c>
      <c r="J1063" s="80">
        <v>0</v>
      </c>
      <c r="K1063" s="80">
        <v>0</v>
      </c>
      <c r="L1063" s="137">
        <f t="shared" si="216"/>
        <v>10</v>
      </c>
      <c r="S1063" s="17" t="s">
        <v>11348</v>
      </c>
      <c r="T1063" s="22">
        <v>14</v>
      </c>
      <c r="U1063" s="22">
        <v>3</v>
      </c>
      <c r="V1063" s="22">
        <v>0</v>
      </c>
      <c r="W1063" s="22">
        <v>11</v>
      </c>
      <c r="X1063" s="22">
        <v>24</v>
      </c>
      <c r="Y1063" s="22">
        <v>0</v>
      </c>
      <c r="Z1063" s="17">
        <f t="shared" si="217"/>
        <v>52</v>
      </c>
      <c r="AO1063" s="13" t="s">
        <v>11798</v>
      </c>
      <c r="AP1063" s="47">
        <v>0</v>
      </c>
      <c r="AQ1063" s="47">
        <v>0</v>
      </c>
      <c r="AR1063" s="47">
        <v>0</v>
      </c>
      <c r="AS1063" s="47">
        <v>0</v>
      </c>
      <c r="AT1063" s="47">
        <v>0</v>
      </c>
      <c r="AU1063" s="47">
        <v>0</v>
      </c>
      <c r="AV1063" s="47">
        <v>0</v>
      </c>
      <c r="AW1063" s="94">
        <v>0</v>
      </c>
      <c r="AX1063" s="94">
        <v>0</v>
      </c>
      <c r="AY1063" s="47">
        <v>0</v>
      </c>
      <c r="AZ1063" s="47">
        <v>0</v>
      </c>
      <c r="BA1063" s="47">
        <v>0</v>
      </c>
      <c r="BB1063" s="47">
        <v>0</v>
      </c>
      <c r="BC1063" s="47">
        <v>0</v>
      </c>
      <c r="BD1063" s="47">
        <v>0</v>
      </c>
      <c r="BE1063" s="47">
        <v>0</v>
      </c>
      <c r="BF1063" s="47">
        <v>0</v>
      </c>
      <c r="BG1063" s="47">
        <v>0</v>
      </c>
      <c r="BH1063" s="47">
        <v>0</v>
      </c>
      <c r="BI1063" s="47">
        <v>0</v>
      </c>
      <c r="BJ1063" s="47">
        <v>0</v>
      </c>
      <c r="BK1063" s="47">
        <v>0</v>
      </c>
      <c r="BL1063" s="47">
        <v>0</v>
      </c>
      <c r="BM1063" s="47">
        <v>0</v>
      </c>
      <c r="BN1063" s="47">
        <v>0</v>
      </c>
      <c r="BO1063" s="47">
        <v>0</v>
      </c>
      <c r="BP1063" s="47">
        <v>0</v>
      </c>
      <c r="BQ1063" s="15">
        <v>0</v>
      </c>
      <c r="BR1063" s="15">
        <v>0</v>
      </c>
      <c r="BS1063" s="15">
        <v>0</v>
      </c>
      <c r="BT1063" s="15">
        <v>0</v>
      </c>
      <c r="BU1063" s="15">
        <v>0</v>
      </c>
      <c r="BV1063" s="15">
        <v>0</v>
      </c>
      <c r="BW1063" s="13" t="s">
        <v>11798</v>
      </c>
    </row>
    <row r="1064" spans="1:76">
      <c r="A1064" s="120" t="s">
        <v>2288</v>
      </c>
      <c r="B1064" s="120" t="s">
        <v>1934</v>
      </c>
      <c r="C1064" s="80">
        <v>31</v>
      </c>
      <c r="D1064" s="80">
        <v>31</v>
      </c>
      <c r="E1064" s="80">
        <v>0</v>
      </c>
      <c r="F1064" s="80">
        <v>4</v>
      </c>
      <c r="G1064" s="80">
        <v>0</v>
      </c>
      <c r="H1064" s="80">
        <v>4</v>
      </c>
      <c r="I1064" s="80">
        <v>23</v>
      </c>
      <c r="J1064" s="80">
        <v>0</v>
      </c>
      <c r="K1064" s="80">
        <v>0</v>
      </c>
      <c r="L1064" s="137">
        <f t="shared" si="216"/>
        <v>31</v>
      </c>
      <c r="S1064" s="56" t="s">
        <v>11349</v>
      </c>
      <c r="T1064" s="57">
        <v>23</v>
      </c>
      <c r="U1064" s="57">
        <v>53</v>
      </c>
      <c r="V1064" s="57">
        <v>0</v>
      </c>
      <c r="W1064" s="57">
        <v>115</v>
      </c>
      <c r="X1064" s="57">
        <v>341</v>
      </c>
      <c r="Y1064" s="57">
        <v>9</v>
      </c>
      <c r="Z1064" s="17">
        <f t="shared" si="217"/>
        <v>541</v>
      </c>
      <c r="AO1064" s="13" t="s">
        <v>11799</v>
      </c>
      <c r="AP1064" s="47">
        <v>0</v>
      </c>
      <c r="AQ1064" s="47">
        <v>0</v>
      </c>
      <c r="AR1064" s="47">
        <v>0</v>
      </c>
      <c r="AS1064" s="47">
        <v>0</v>
      </c>
      <c r="AT1064" s="47">
        <v>0</v>
      </c>
      <c r="AU1064" s="47">
        <v>0</v>
      </c>
      <c r="AV1064" s="47">
        <v>0</v>
      </c>
      <c r="AW1064" s="94">
        <v>0</v>
      </c>
      <c r="AX1064" s="94">
        <v>0</v>
      </c>
      <c r="AY1064" s="47">
        <v>0</v>
      </c>
      <c r="AZ1064" s="47">
        <v>0</v>
      </c>
      <c r="BA1064" s="47">
        <v>1</v>
      </c>
      <c r="BB1064" s="47">
        <v>0</v>
      </c>
      <c r="BC1064" s="47">
        <v>0</v>
      </c>
      <c r="BD1064" s="47">
        <v>0</v>
      </c>
      <c r="BE1064" s="47">
        <v>0</v>
      </c>
      <c r="BF1064" s="47">
        <v>0</v>
      </c>
      <c r="BG1064" s="47">
        <v>0</v>
      </c>
      <c r="BH1064" s="47">
        <v>0</v>
      </c>
      <c r="BI1064" s="47">
        <v>0</v>
      </c>
      <c r="BJ1064" s="47">
        <v>0</v>
      </c>
      <c r="BK1064" s="47">
        <v>0</v>
      </c>
      <c r="BL1064" s="47">
        <v>0</v>
      </c>
      <c r="BM1064" s="47">
        <v>0</v>
      </c>
      <c r="BN1064" s="47">
        <v>0</v>
      </c>
      <c r="BO1064" s="47">
        <v>0</v>
      </c>
      <c r="BP1064" s="47">
        <v>0</v>
      </c>
      <c r="BQ1064" s="15">
        <v>0</v>
      </c>
      <c r="BR1064" s="15">
        <v>0</v>
      </c>
      <c r="BS1064" s="15">
        <v>0</v>
      </c>
      <c r="BT1064" s="15">
        <v>0</v>
      </c>
      <c r="BU1064" s="15">
        <v>0</v>
      </c>
      <c r="BV1064" s="15">
        <v>0</v>
      </c>
      <c r="BW1064" s="13" t="s">
        <v>11799</v>
      </c>
    </row>
    <row r="1065" spans="1:76">
      <c r="A1065" s="120" t="s">
        <v>2288</v>
      </c>
      <c r="B1065" s="120" t="s">
        <v>3470</v>
      </c>
      <c r="C1065" s="80">
        <v>6</v>
      </c>
      <c r="D1065" s="80">
        <v>6</v>
      </c>
      <c r="E1065" s="80">
        <v>0</v>
      </c>
      <c r="F1065" s="80">
        <v>1</v>
      </c>
      <c r="G1065" s="80">
        <v>0</v>
      </c>
      <c r="H1065" s="80">
        <v>0</v>
      </c>
      <c r="I1065" s="80">
        <v>5</v>
      </c>
      <c r="J1065" s="80">
        <v>0</v>
      </c>
      <c r="K1065" s="80">
        <v>0</v>
      </c>
      <c r="L1065" s="137">
        <f t="shared" si="216"/>
        <v>6</v>
      </c>
      <c r="S1065" s="17" t="s">
        <v>11350</v>
      </c>
      <c r="T1065" s="22">
        <v>61</v>
      </c>
      <c r="U1065" s="22">
        <v>143</v>
      </c>
      <c r="V1065" s="22">
        <v>46</v>
      </c>
      <c r="W1065" s="22">
        <v>189</v>
      </c>
      <c r="X1065" s="22">
        <v>415</v>
      </c>
      <c r="Y1065" s="22">
        <v>20</v>
      </c>
      <c r="Z1065" s="17">
        <f t="shared" si="217"/>
        <v>874</v>
      </c>
      <c r="AO1065" s="13" t="s">
        <v>11800</v>
      </c>
      <c r="AP1065" s="47">
        <v>0</v>
      </c>
      <c r="AQ1065" s="47">
        <v>0</v>
      </c>
      <c r="AR1065" s="47">
        <v>0</v>
      </c>
      <c r="AS1065" s="47">
        <v>0</v>
      </c>
      <c r="AT1065" s="47">
        <v>0</v>
      </c>
      <c r="AU1065" s="47">
        <v>0</v>
      </c>
      <c r="AV1065" s="47">
        <v>0</v>
      </c>
      <c r="AW1065" s="94">
        <v>0</v>
      </c>
      <c r="AX1065" s="94">
        <v>0</v>
      </c>
      <c r="AY1065" s="47">
        <v>0</v>
      </c>
      <c r="AZ1065" s="47">
        <v>0</v>
      </c>
      <c r="BA1065" s="47">
        <v>1</v>
      </c>
      <c r="BB1065" s="47">
        <v>0</v>
      </c>
      <c r="BC1065" s="47">
        <v>0</v>
      </c>
      <c r="BD1065" s="47">
        <v>0</v>
      </c>
      <c r="BE1065" s="47">
        <v>0</v>
      </c>
      <c r="BF1065" s="47">
        <v>0</v>
      </c>
      <c r="BG1065" s="47">
        <v>0</v>
      </c>
      <c r="BH1065" s="47">
        <v>0</v>
      </c>
      <c r="BI1065" s="47">
        <v>0</v>
      </c>
      <c r="BJ1065" s="47">
        <v>0</v>
      </c>
      <c r="BK1065" s="47">
        <v>0</v>
      </c>
      <c r="BL1065" s="47">
        <v>0</v>
      </c>
      <c r="BM1065" s="47">
        <v>0</v>
      </c>
      <c r="BN1065" s="47">
        <v>0</v>
      </c>
      <c r="BO1065" s="47">
        <v>0</v>
      </c>
      <c r="BP1065" s="47">
        <v>0</v>
      </c>
      <c r="BQ1065" s="15">
        <v>0</v>
      </c>
      <c r="BR1065" s="15">
        <v>0</v>
      </c>
      <c r="BS1065" s="15">
        <v>0</v>
      </c>
      <c r="BT1065" s="15">
        <v>0</v>
      </c>
      <c r="BU1065" s="15">
        <v>0</v>
      </c>
      <c r="BV1065" s="15">
        <v>0</v>
      </c>
      <c r="BW1065" s="13" t="s">
        <v>11800</v>
      </c>
    </row>
    <row r="1066" spans="1:76">
      <c r="A1066" s="120" t="s">
        <v>2288</v>
      </c>
      <c r="B1066" s="120" t="s">
        <v>13</v>
      </c>
      <c r="C1066" s="80">
        <v>496</v>
      </c>
      <c r="D1066" s="80">
        <v>494</v>
      </c>
      <c r="E1066" s="80">
        <v>23</v>
      </c>
      <c r="F1066" s="80">
        <v>45</v>
      </c>
      <c r="G1066" s="80">
        <v>0</v>
      </c>
      <c r="H1066" s="80">
        <v>104</v>
      </c>
      <c r="I1066" s="80">
        <v>313</v>
      </c>
      <c r="J1066" s="80">
        <v>9</v>
      </c>
      <c r="K1066" s="80">
        <v>0</v>
      </c>
      <c r="L1066" s="137">
        <f t="shared" si="216"/>
        <v>494</v>
      </c>
      <c r="M1066" s="13">
        <v>541</v>
      </c>
      <c r="T1066" s="13">
        <f>SUM(T1059:T1065)</f>
        <v>104</v>
      </c>
      <c r="U1066" s="13">
        <f t="shared" ref="U1066:Y1066" si="218">SUM(U1059:U1065)</f>
        <v>199</v>
      </c>
      <c r="V1066" s="13">
        <f t="shared" si="218"/>
        <v>46</v>
      </c>
      <c r="W1066" s="13">
        <f t="shared" si="218"/>
        <v>317</v>
      </c>
      <c r="X1066" s="13">
        <f t="shared" si="218"/>
        <v>780</v>
      </c>
      <c r="Y1066" s="13">
        <f t="shared" si="218"/>
        <v>29</v>
      </c>
      <c r="Z1066" s="17">
        <f t="shared" si="217"/>
        <v>1475</v>
      </c>
      <c r="AO1066" s="13" t="s">
        <v>11806</v>
      </c>
      <c r="AP1066" s="47">
        <v>364</v>
      </c>
      <c r="AQ1066" s="47">
        <v>349</v>
      </c>
      <c r="AR1066" s="47">
        <v>510</v>
      </c>
      <c r="AS1066" s="47">
        <v>535</v>
      </c>
      <c r="AT1066" s="133">
        <v>579</v>
      </c>
      <c r="AU1066" s="47">
        <v>91</v>
      </c>
      <c r="AV1066" s="47">
        <v>181</v>
      </c>
      <c r="AW1066" s="94">
        <v>166</v>
      </c>
      <c r="AX1066" s="94">
        <v>123</v>
      </c>
      <c r="AY1066" s="47">
        <v>6</v>
      </c>
      <c r="AZ1066" s="47">
        <v>0</v>
      </c>
      <c r="BA1066" s="47">
        <v>1</v>
      </c>
      <c r="BB1066" s="47">
        <v>0</v>
      </c>
      <c r="BC1066" s="47">
        <v>0</v>
      </c>
      <c r="BD1066" s="96">
        <v>0</v>
      </c>
      <c r="BE1066" s="47">
        <v>0</v>
      </c>
      <c r="BF1066" s="47">
        <v>0</v>
      </c>
      <c r="BG1066" s="47">
        <v>0</v>
      </c>
      <c r="BH1066" s="47">
        <v>0</v>
      </c>
      <c r="BI1066" s="47">
        <v>0</v>
      </c>
      <c r="BJ1066" s="47">
        <v>0</v>
      </c>
      <c r="BK1066" s="47">
        <v>0</v>
      </c>
      <c r="BL1066" s="47">
        <v>0</v>
      </c>
      <c r="BM1066" s="47">
        <v>0</v>
      </c>
      <c r="BN1066" s="47">
        <v>0</v>
      </c>
      <c r="BO1066" s="47">
        <v>1</v>
      </c>
      <c r="BP1066" s="47">
        <v>0</v>
      </c>
      <c r="BQ1066" s="15">
        <v>0</v>
      </c>
      <c r="BR1066" s="15">
        <v>0</v>
      </c>
      <c r="BS1066" s="15">
        <v>0</v>
      </c>
      <c r="BT1066" s="15">
        <v>0</v>
      </c>
      <c r="BU1066" s="15">
        <v>0</v>
      </c>
      <c r="BV1066" s="15">
        <v>0</v>
      </c>
      <c r="BW1066" s="13" t="s">
        <v>11806</v>
      </c>
    </row>
    <row r="1067" spans="1:76">
      <c r="A1067" s="122" t="s">
        <v>5102</v>
      </c>
      <c r="B1067" s="122" t="s">
        <v>2536</v>
      </c>
      <c r="C1067" s="81">
        <v>165</v>
      </c>
      <c r="D1067" s="81">
        <v>165</v>
      </c>
      <c r="E1067" s="81">
        <v>21</v>
      </c>
      <c r="F1067" s="81">
        <v>47</v>
      </c>
      <c r="G1067" s="81">
        <v>0</v>
      </c>
      <c r="H1067" s="81">
        <v>93</v>
      </c>
      <c r="I1067" s="81">
        <v>0</v>
      </c>
      <c r="J1067" s="81">
        <v>5</v>
      </c>
      <c r="K1067" s="81">
        <v>0</v>
      </c>
      <c r="L1067" s="121">
        <f t="shared" si="216"/>
        <v>166</v>
      </c>
      <c r="AO1067" s="13" t="s">
        <v>11810</v>
      </c>
      <c r="AP1067" s="47">
        <v>0</v>
      </c>
      <c r="AQ1067" s="47">
        <v>0</v>
      </c>
      <c r="AR1067" s="47">
        <v>0</v>
      </c>
      <c r="AS1067" s="47">
        <v>0</v>
      </c>
      <c r="AT1067" s="47">
        <v>0</v>
      </c>
      <c r="AU1067" s="47">
        <v>415</v>
      </c>
      <c r="AV1067" s="47">
        <v>435</v>
      </c>
      <c r="AW1067" s="94">
        <v>345</v>
      </c>
      <c r="AX1067" s="94">
        <v>433</v>
      </c>
      <c r="AY1067" s="47">
        <v>457</v>
      </c>
      <c r="AZ1067" s="133">
        <v>568</v>
      </c>
      <c r="BA1067" s="47">
        <v>453</v>
      </c>
      <c r="BB1067" s="47">
        <v>391</v>
      </c>
      <c r="BC1067" s="47">
        <v>236</v>
      </c>
      <c r="BD1067" s="47">
        <v>35</v>
      </c>
      <c r="BE1067" s="47">
        <v>44</v>
      </c>
      <c r="BF1067" s="47">
        <v>12</v>
      </c>
      <c r="BG1067" s="15">
        <v>15</v>
      </c>
      <c r="BH1067" s="15">
        <v>11</v>
      </c>
      <c r="BI1067" s="15">
        <v>1</v>
      </c>
      <c r="BJ1067" s="96">
        <v>0</v>
      </c>
      <c r="BK1067" s="66">
        <v>0</v>
      </c>
      <c r="BL1067" s="47">
        <v>0</v>
      </c>
      <c r="BM1067" s="47">
        <v>0</v>
      </c>
      <c r="BN1067" s="47">
        <v>0</v>
      </c>
      <c r="BO1067" s="47">
        <v>1</v>
      </c>
      <c r="BP1067" s="47">
        <v>0</v>
      </c>
      <c r="BQ1067" s="15">
        <v>0</v>
      </c>
      <c r="BR1067" s="15">
        <v>0</v>
      </c>
      <c r="BS1067" s="15">
        <v>0</v>
      </c>
      <c r="BT1067" s="15">
        <v>0</v>
      </c>
      <c r="BU1067" s="15">
        <v>0</v>
      </c>
      <c r="BV1067" s="15">
        <v>0</v>
      </c>
      <c r="BW1067" s="13" t="s">
        <v>11810</v>
      </c>
      <c r="BX1067" s="13" t="s">
        <v>11923</v>
      </c>
    </row>
    <row r="1068" spans="1:76">
      <c r="A1068" s="122" t="s">
        <v>5102</v>
      </c>
      <c r="B1068" s="122" t="s">
        <v>1934</v>
      </c>
      <c r="C1068" s="81">
        <v>236</v>
      </c>
      <c r="D1068" s="81">
        <v>220</v>
      </c>
      <c r="E1068" s="81">
        <v>28</v>
      </c>
      <c r="F1068" s="81">
        <v>68</v>
      </c>
      <c r="G1068" s="81">
        <v>42</v>
      </c>
      <c r="H1068" s="81">
        <v>68</v>
      </c>
      <c r="I1068" s="81">
        <v>0</v>
      </c>
      <c r="J1068" s="81">
        <v>14</v>
      </c>
      <c r="K1068" s="81">
        <v>0</v>
      </c>
      <c r="L1068" s="121">
        <f t="shared" si="216"/>
        <v>220</v>
      </c>
      <c r="S1068" s="17" t="s">
        <v>11752</v>
      </c>
      <c r="T1068" s="17" t="s">
        <v>6276</v>
      </c>
      <c r="U1068" s="17" t="s">
        <v>6446</v>
      </c>
      <c r="V1068" s="17" t="s">
        <v>6288</v>
      </c>
      <c r="W1068" s="17" t="s">
        <v>6311</v>
      </c>
      <c r="X1068" s="17" t="s">
        <v>6437</v>
      </c>
      <c r="Y1068" s="17" t="s">
        <v>11333</v>
      </c>
      <c r="Z1068" s="17" t="s">
        <v>11334</v>
      </c>
      <c r="AO1068" s="13" t="s">
        <v>11813</v>
      </c>
      <c r="AP1068" s="47">
        <v>0</v>
      </c>
      <c r="AQ1068" s="47">
        <v>0</v>
      </c>
      <c r="AR1068" s="47">
        <v>0</v>
      </c>
      <c r="AS1068" s="47">
        <v>0</v>
      </c>
      <c r="AT1068" s="47">
        <v>0</v>
      </c>
      <c r="AU1068" s="47">
        <v>0</v>
      </c>
      <c r="AV1068" s="47">
        <v>0</v>
      </c>
      <c r="AW1068" s="47">
        <v>0</v>
      </c>
      <c r="AX1068" s="47">
        <v>0</v>
      </c>
      <c r="AY1068" s="47">
        <v>2</v>
      </c>
      <c r="AZ1068" s="47">
        <v>10</v>
      </c>
      <c r="BA1068" s="47">
        <v>51</v>
      </c>
      <c r="BB1068" s="47">
        <v>115</v>
      </c>
      <c r="BC1068" s="47">
        <v>428</v>
      </c>
      <c r="BD1068" s="133">
        <v>525</v>
      </c>
      <c r="BE1068" s="47">
        <v>467</v>
      </c>
      <c r="BF1068" s="47">
        <v>379</v>
      </c>
      <c r="BG1068" s="15">
        <v>320</v>
      </c>
      <c r="BH1068" s="15">
        <v>115</v>
      </c>
      <c r="BI1068" s="47">
        <v>91</v>
      </c>
      <c r="BJ1068" s="47">
        <v>54</v>
      </c>
      <c r="BK1068" s="66">
        <v>62</v>
      </c>
      <c r="BL1068" s="47">
        <v>37</v>
      </c>
      <c r="BM1068" s="47">
        <v>45</v>
      </c>
      <c r="BN1068" s="47">
        <v>34</v>
      </c>
      <c r="BO1068" s="47">
        <v>33</v>
      </c>
      <c r="BP1068" s="47">
        <v>0</v>
      </c>
      <c r="BQ1068" s="15">
        <v>7</v>
      </c>
      <c r="BR1068" s="134">
        <v>0</v>
      </c>
      <c r="BS1068" s="15">
        <v>0</v>
      </c>
      <c r="BT1068" s="15">
        <v>0</v>
      </c>
      <c r="BU1068" s="15">
        <v>0</v>
      </c>
      <c r="BV1068" s="15">
        <v>0</v>
      </c>
      <c r="BW1068" s="13" t="s">
        <v>11813</v>
      </c>
      <c r="BX1068" s="13" t="s">
        <v>11829</v>
      </c>
    </row>
    <row r="1069" spans="1:76">
      <c r="A1069" s="122" t="s">
        <v>5102</v>
      </c>
      <c r="B1069" s="122" t="s">
        <v>6094</v>
      </c>
      <c r="C1069" s="81">
        <v>6</v>
      </c>
      <c r="D1069" s="81">
        <v>6</v>
      </c>
      <c r="E1069" s="81">
        <v>0</v>
      </c>
      <c r="F1069" s="81">
        <v>3</v>
      </c>
      <c r="G1069" s="81">
        <v>2</v>
      </c>
      <c r="H1069" s="81">
        <v>0</v>
      </c>
      <c r="I1069" s="81">
        <v>0</v>
      </c>
      <c r="J1069" s="81">
        <v>1</v>
      </c>
      <c r="K1069" s="81">
        <v>0</v>
      </c>
      <c r="L1069" s="121">
        <f t="shared" si="216"/>
        <v>6</v>
      </c>
      <c r="S1069" s="17" t="s">
        <v>11344</v>
      </c>
      <c r="T1069" s="22">
        <v>0</v>
      </c>
      <c r="U1069" s="22">
        <v>0</v>
      </c>
      <c r="V1069" s="22">
        <v>0</v>
      </c>
      <c r="W1069" s="22">
        <v>0</v>
      </c>
      <c r="X1069" s="22">
        <v>0</v>
      </c>
      <c r="Y1069" s="22">
        <v>0</v>
      </c>
      <c r="Z1069" s="17">
        <f>SUM(T1069:Y1069)</f>
        <v>0</v>
      </c>
      <c r="AO1069" s="13" t="s">
        <v>11847</v>
      </c>
      <c r="AP1069" s="47">
        <v>3</v>
      </c>
      <c r="AQ1069" s="47">
        <v>0</v>
      </c>
      <c r="AR1069" s="47">
        <v>1</v>
      </c>
      <c r="AS1069" s="47">
        <v>1</v>
      </c>
      <c r="AT1069" s="47">
        <v>1</v>
      </c>
      <c r="AU1069" s="47">
        <v>0</v>
      </c>
      <c r="AV1069" s="47">
        <v>0</v>
      </c>
      <c r="AW1069" s="94">
        <v>0</v>
      </c>
      <c r="AX1069" s="94">
        <v>0</v>
      </c>
      <c r="AY1069" s="47">
        <v>1</v>
      </c>
      <c r="AZ1069" s="47">
        <v>2</v>
      </c>
      <c r="BA1069" s="47">
        <v>1</v>
      </c>
      <c r="BB1069" s="47">
        <v>1</v>
      </c>
      <c r="BC1069" s="47">
        <v>0</v>
      </c>
      <c r="BD1069" s="47">
        <v>0</v>
      </c>
      <c r="BE1069" s="47">
        <v>1</v>
      </c>
      <c r="BF1069" s="47">
        <v>0</v>
      </c>
      <c r="BG1069" s="47">
        <v>0</v>
      </c>
      <c r="BH1069" s="47">
        <v>0</v>
      </c>
      <c r="BI1069" s="47">
        <v>1</v>
      </c>
      <c r="BJ1069" s="47">
        <v>1</v>
      </c>
      <c r="BK1069" s="47">
        <v>0</v>
      </c>
      <c r="BL1069" s="47">
        <v>0</v>
      </c>
      <c r="BM1069" s="47">
        <v>0</v>
      </c>
      <c r="BN1069" s="47">
        <v>0</v>
      </c>
      <c r="BO1069" s="47">
        <v>0</v>
      </c>
      <c r="BP1069" s="47">
        <v>0</v>
      </c>
      <c r="BQ1069" s="15">
        <v>0</v>
      </c>
      <c r="BR1069" s="15">
        <v>0</v>
      </c>
      <c r="BS1069" s="15">
        <v>0</v>
      </c>
      <c r="BT1069" s="15">
        <v>0</v>
      </c>
      <c r="BU1069" s="15">
        <v>0</v>
      </c>
      <c r="BV1069" s="15">
        <v>0</v>
      </c>
      <c r="BW1069" s="13" t="s">
        <v>11847</v>
      </c>
    </row>
    <row r="1070" spans="1:76">
      <c r="A1070" s="122" t="s">
        <v>5102</v>
      </c>
      <c r="B1070" s="122" t="s">
        <v>3470</v>
      </c>
      <c r="C1070" s="81">
        <v>1</v>
      </c>
      <c r="D1070" s="81">
        <v>1</v>
      </c>
      <c r="E1070" s="81">
        <v>0</v>
      </c>
      <c r="F1070" s="81">
        <v>0</v>
      </c>
      <c r="G1070" s="81">
        <v>0</v>
      </c>
      <c r="H1070" s="81">
        <v>1</v>
      </c>
      <c r="I1070" s="81">
        <v>0</v>
      </c>
      <c r="J1070" s="81">
        <v>0</v>
      </c>
      <c r="K1070" s="81">
        <v>0</v>
      </c>
      <c r="L1070" s="121">
        <f t="shared" si="216"/>
        <v>1</v>
      </c>
      <c r="S1070" s="56" t="s">
        <v>11345</v>
      </c>
      <c r="T1070" s="57">
        <v>0</v>
      </c>
      <c r="U1070" s="57">
        <v>0</v>
      </c>
      <c r="V1070" s="57">
        <v>0</v>
      </c>
      <c r="W1070" s="59">
        <v>0</v>
      </c>
      <c r="X1070" s="57">
        <v>0</v>
      </c>
      <c r="Y1070" s="57">
        <v>0</v>
      </c>
      <c r="Z1070" s="17">
        <f t="shared" ref="Z1070:Z1076" si="219">SUM(T1070:Y1070)</f>
        <v>0</v>
      </c>
      <c r="AO1070" s="13" t="s">
        <v>11848</v>
      </c>
      <c r="AP1070" s="47">
        <v>3</v>
      </c>
      <c r="AQ1070" s="47">
        <v>3</v>
      </c>
      <c r="AR1070" s="47">
        <v>1</v>
      </c>
      <c r="AS1070" s="47">
        <v>1</v>
      </c>
      <c r="AT1070" s="47">
        <v>1</v>
      </c>
      <c r="AU1070" s="47">
        <v>0</v>
      </c>
      <c r="AV1070" s="47">
        <v>0</v>
      </c>
      <c r="AW1070" s="94">
        <v>0</v>
      </c>
      <c r="AX1070" s="94">
        <v>1</v>
      </c>
      <c r="AY1070" s="47">
        <v>1</v>
      </c>
      <c r="AZ1070" s="47">
        <v>0</v>
      </c>
      <c r="BA1070" s="47">
        <v>0</v>
      </c>
      <c r="BB1070" s="47">
        <v>1</v>
      </c>
      <c r="BC1070" s="47">
        <v>0</v>
      </c>
      <c r="BD1070" s="47">
        <v>0</v>
      </c>
      <c r="BE1070" s="47">
        <v>1</v>
      </c>
      <c r="BF1070" s="47">
        <v>0</v>
      </c>
      <c r="BG1070" s="47">
        <v>0</v>
      </c>
      <c r="BH1070" s="47">
        <v>0</v>
      </c>
      <c r="BI1070" s="47">
        <v>0</v>
      </c>
      <c r="BJ1070" s="47">
        <v>1</v>
      </c>
      <c r="BK1070" s="47">
        <v>0</v>
      </c>
      <c r="BL1070" s="47">
        <v>0</v>
      </c>
      <c r="BM1070" s="47">
        <v>0</v>
      </c>
      <c r="BN1070" s="47">
        <v>0</v>
      </c>
      <c r="BO1070" s="47">
        <v>0</v>
      </c>
      <c r="BP1070" s="47">
        <v>0</v>
      </c>
      <c r="BQ1070" s="15">
        <v>0</v>
      </c>
      <c r="BR1070" s="15">
        <v>0</v>
      </c>
      <c r="BS1070" s="15">
        <v>0</v>
      </c>
      <c r="BT1070" s="15">
        <v>0</v>
      </c>
      <c r="BU1070" s="15">
        <v>0</v>
      </c>
      <c r="BV1070" s="15">
        <v>0</v>
      </c>
      <c r="BW1070" s="13" t="s">
        <v>11848</v>
      </c>
    </row>
    <row r="1071" spans="1:76">
      <c r="A1071" s="122" t="s">
        <v>5102</v>
      </c>
      <c r="B1071" s="122" t="s">
        <v>13</v>
      </c>
      <c r="C1071" s="81">
        <v>484</v>
      </c>
      <c r="D1071" s="81">
        <v>483</v>
      </c>
      <c r="E1071" s="81">
        <v>12</v>
      </c>
      <c r="F1071" s="81">
        <v>25</v>
      </c>
      <c r="G1071" s="81">
        <v>2</v>
      </c>
      <c r="H1071" s="81">
        <v>27</v>
      </c>
      <c r="I1071" s="81">
        <v>415</v>
      </c>
      <c r="J1071" s="81">
        <v>0</v>
      </c>
      <c r="K1071" s="81">
        <v>1</v>
      </c>
      <c r="L1071" s="121">
        <f t="shared" si="216"/>
        <v>482</v>
      </c>
      <c r="M1071" s="13">
        <v>875</v>
      </c>
      <c r="S1071" s="17" t="s">
        <v>11346</v>
      </c>
      <c r="T1071" s="78">
        <v>0</v>
      </c>
      <c r="U1071" s="78">
        <v>0</v>
      </c>
      <c r="V1071" s="78">
        <v>0</v>
      </c>
      <c r="W1071" s="78">
        <v>0</v>
      </c>
      <c r="X1071" s="78">
        <v>0</v>
      </c>
      <c r="Y1071" s="78">
        <v>0</v>
      </c>
      <c r="Z1071" s="17">
        <f t="shared" si="219"/>
        <v>0</v>
      </c>
      <c r="AO1071" s="13" t="s">
        <v>11849</v>
      </c>
      <c r="AP1071" s="47">
        <v>10</v>
      </c>
      <c r="AQ1071" s="47">
        <v>3</v>
      </c>
      <c r="AR1071" s="47">
        <v>5</v>
      </c>
      <c r="AS1071" s="47">
        <v>3</v>
      </c>
      <c r="AT1071" s="47">
        <v>2</v>
      </c>
      <c r="AU1071" s="47">
        <v>0</v>
      </c>
      <c r="AV1071" s="47">
        <v>0</v>
      </c>
      <c r="AW1071" s="94">
        <v>0</v>
      </c>
      <c r="AX1071" s="94">
        <v>1</v>
      </c>
      <c r="AY1071" s="47">
        <v>1</v>
      </c>
      <c r="AZ1071" s="47">
        <v>0</v>
      </c>
      <c r="BA1071" s="47">
        <v>0</v>
      </c>
      <c r="BB1071" s="47">
        <v>1</v>
      </c>
      <c r="BC1071" s="47">
        <v>0</v>
      </c>
      <c r="BD1071" s="47">
        <v>0</v>
      </c>
      <c r="BE1071" s="47">
        <v>1</v>
      </c>
      <c r="BF1071" s="47">
        <v>0</v>
      </c>
      <c r="BG1071" s="47">
        <v>0</v>
      </c>
      <c r="BH1071" s="47">
        <v>0</v>
      </c>
      <c r="BI1071" s="47">
        <v>0</v>
      </c>
      <c r="BJ1071" s="47">
        <v>1</v>
      </c>
      <c r="BK1071" s="47">
        <v>0</v>
      </c>
      <c r="BL1071" s="47">
        <v>0</v>
      </c>
      <c r="BM1071" s="47">
        <v>0</v>
      </c>
      <c r="BN1071" s="47">
        <v>0</v>
      </c>
      <c r="BO1071" s="47">
        <v>0</v>
      </c>
      <c r="BP1071" s="47">
        <v>0</v>
      </c>
      <c r="BQ1071" s="15">
        <v>0</v>
      </c>
      <c r="BR1071" s="15">
        <v>0</v>
      </c>
      <c r="BS1071" s="15">
        <v>0</v>
      </c>
      <c r="BT1071" s="15">
        <v>0</v>
      </c>
      <c r="BU1071" s="15">
        <v>0</v>
      </c>
      <c r="BV1071" s="15">
        <v>0</v>
      </c>
      <c r="BW1071" s="13" t="s">
        <v>11849</v>
      </c>
    </row>
    <row r="1072" spans="1:76">
      <c r="A1072" s="68" t="s">
        <v>11750</v>
      </c>
      <c r="B1072" s="123"/>
      <c r="C1072" s="123">
        <f t="shared" ref="C1072:K1072" si="220">SUM(C1058:C1071)</f>
        <v>1495</v>
      </c>
      <c r="D1072" s="123">
        <f t="shared" si="220"/>
        <v>1476</v>
      </c>
      <c r="E1072" s="123">
        <f t="shared" si="220"/>
        <v>104</v>
      </c>
      <c r="F1072" s="123">
        <f t="shared" si="220"/>
        <v>199</v>
      </c>
      <c r="G1072" s="123">
        <f t="shared" si="220"/>
        <v>46</v>
      </c>
      <c r="H1072" s="123">
        <f t="shared" si="220"/>
        <v>317</v>
      </c>
      <c r="I1072" s="123">
        <f t="shared" si="220"/>
        <v>780</v>
      </c>
      <c r="J1072" s="123">
        <f t="shared" si="220"/>
        <v>29</v>
      </c>
      <c r="K1072" s="123">
        <f t="shared" si="220"/>
        <v>1</v>
      </c>
      <c r="L1072" s="138">
        <f t="shared" si="216"/>
        <v>1476</v>
      </c>
      <c r="M1072" s="13">
        <f>SUM(M1058:M1071)</f>
        <v>1476</v>
      </c>
      <c r="S1072" s="56" t="s">
        <v>11347</v>
      </c>
      <c r="T1072" s="79">
        <v>0</v>
      </c>
      <c r="U1072" s="79">
        <v>0</v>
      </c>
      <c r="V1072" s="79">
        <v>0</v>
      </c>
      <c r="W1072" s="79">
        <v>0</v>
      </c>
      <c r="X1072" s="79">
        <v>0</v>
      </c>
      <c r="Y1072" s="79">
        <v>0</v>
      </c>
      <c r="Z1072" s="17">
        <f t="shared" si="219"/>
        <v>0</v>
      </c>
      <c r="AO1072" s="13" t="s">
        <v>11850</v>
      </c>
      <c r="AP1072" s="47">
        <v>51</v>
      </c>
      <c r="AQ1072" s="47">
        <v>46</v>
      </c>
      <c r="AR1072" s="47">
        <v>37</v>
      </c>
      <c r="AS1072" s="47">
        <v>28</v>
      </c>
      <c r="AT1072" s="47">
        <v>23</v>
      </c>
      <c r="AU1072" s="47">
        <v>12</v>
      </c>
      <c r="AV1072" s="47">
        <v>18</v>
      </c>
      <c r="AW1072" s="94">
        <v>8</v>
      </c>
      <c r="AX1072" s="94">
        <v>10</v>
      </c>
      <c r="AY1072" s="47">
        <v>4</v>
      </c>
      <c r="AZ1072" s="47">
        <v>1</v>
      </c>
      <c r="BA1072" s="47">
        <v>5</v>
      </c>
      <c r="BB1072" s="47">
        <v>3</v>
      </c>
      <c r="BC1072" s="47">
        <v>0</v>
      </c>
      <c r="BD1072" s="47">
        <v>0</v>
      </c>
      <c r="BE1072" s="47">
        <v>2</v>
      </c>
      <c r="BF1072" s="47">
        <v>0</v>
      </c>
      <c r="BG1072" s="47">
        <v>0</v>
      </c>
      <c r="BH1072" s="47">
        <v>0</v>
      </c>
      <c r="BI1072" s="47">
        <v>4</v>
      </c>
      <c r="BJ1072" s="47">
        <v>1</v>
      </c>
      <c r="BK1072" s="47">
        <v>1</v>
      </c>
      <c r="BL1072" s="47">
        <v>0</v>
      </c>
      <c r="BM1072" s="47">
        <v>0</v>
      </c>
      <c r="BN1072" s="47">
        <v>0</v>
      </c>
      <c r="BO1072" s="47">
        <v>0</v>
      </c>
      <c r="BP1072" s="47">
        <v>0</v>
      </c>
      <c r="BQ1072" s="15">
        <v>0</v>
      </c>
      <c r="BR1072" s="15">
        <v>0</v>
      </c>
      <c r="BS1072" s="15">
        <v>0</v>
      </c>
      <c r="BT1072" s="15">
        <v>0</v>
      </c>
      <c r="BU1072" s="15">
        <v>0</v>
      </c>
      <c r="BV1072" s="15">
        <v>0</v>
      </c>
      <c r="BW1072" s="13" t="s">
        <v>11850</v>
      </c>
    </row>
    <row r="1073" spans="6:76" ht="39.75" customHeight="1">
      <c r="I1073" s="135" t="s">
        <v>11895</v>
      </c>
      <c r="S1073" s="62" t="s">
        <v>11348</v>
      </c>
      <c r="T1073" s="63">
        <v>1</v>
      </c>
      <c r="U1073" s="63">
        <v>0</v>
      </c>
      <c r="V1073" s="63">
        <v>0</v>
      </c>
      <c r="W1073" s="63">
        <v>2</v>
      </c>
      <c r="X1073" s="63">
        <v>0</v>
      </c>
      <c r="Y1073" s="63">
        <v>0</v>
      </c>
      <c r="Z1073" s="62">
        <f t="shared" si="219"/>
        <v>3</v>
      </c>
      <c r="AO1073" s="13" t="s">
        <v>11927</v>
      </c>
      <c r="AP1073" s="133">
        <v>713</v>
      </c>
      <c r="AQ1073" s="47">
        <v>352</v>
      </c>
      <c r="AR1073" s="47">
        <v>266</v>
      </c>
      <c r="AS1073" s="47">
        <v>249</v>
      </c>
      <c r="AT1073" s="47">
        <v>156</v>
      </c>
      <c r="AU1073" s="47">
        <v>84</v>
      </c>
      <c r="AV1073" s="47">
        <v>62</v>
      </c>
      <c r="AW1073" s="94">
        <v>82</v>
      </c>
      <c r="AX1073" s="94">
        <v>42</v>
      </c>
      <c r="AY1073" s="47">
        <v>52</v>
      </c>
      <c r="AZ1073" s="47">
        <v>37</v>
      </c>
      <c r="BA1073" s="47">
        <v>17</v>
      </c>
      <c r="BB1073" s="47">
        <v>19</v>
      </c>
      <c r="BC1073" s="47">
        <v>37</v>
      </c>
      <c r="BD1073" s="47">
        <v>13</v>
      </c>
      <c r="BE1073" s="47">
        <v>19</v>
      </c>
      <c r="BF1073" s="47">
        <v>16</v>
      </c>
      <c r="BG1073" s="15">
        <v>11</v>
      </c>
      <c r="BH1073" s="47">
        <v>3</v>
      </c>
      <c r="BI1073" s="47">
        <v>6</v>
      </c>
      <c r="BJ1073" s="47">
        <v>2</v>
      </c>
      <c r="BK1073" s="47">
        <v>3</v>
      </c>
      <c r="BL1073" s="47">
        <v>5</v>
      </c>
      <c r="BM1073" s="96">
        <v>3</v>
      </c>
      <c r="BN1073" s="47">
        <v>0</v>
      </c>
      <c r="BO1073" s="47">
        <v>0</v>
      </c>
      <c r="BP1073" s="47">
        <v>0</v>
      </c>
      <c r="BQ1073" s="15">
        <v>1</v>
      </c>
      <c r="BR1073" s="15">
        <v>2</v>
      </c>
      <c r="BS1073" s="15">
        <v>1</v>
      </c>
      <c r="BT1073" s="15">
        <v>1</v>
      </c>
      <c r="BU1073" s="13">
        <v>1</v>
      </c>
      <c r="BV1073" s="26" t="s">
        <v>8474</v>
      </c>
      <c r="BW1073" s="13" t="s">
        <v>11927</v>
      </c>
      <c r="BX1073" s="13" t="s">
        <v>11858</v>
      </c>
    </row>
    <row r="1074" spans="6:76">
      <c r="S1074" s="56" t="s">
        <v>11349</v>
      </c>
      <c r="T1074" s="80">
        <v>0</v>
      </c>
      <c r="U1074" s="80">
        <v>3</v>
      </c>
      <c r="V1074" s="80">
        <v>0</v>
      </c>
      <c r="W1074" s="80">
        <v>7</v>
      </c>
      <c r="X1074" s="80">
        <v>0</v>
      </c>
      <c r="Y1074" s="80">
        <v>0</v>
      </c>
      <c r="Z1074" s="17">
        <f t="shared" si="219"/>
        <v>10</v>
      </c>
      <c r="AO1074" s="13" t="s">
        <v>11928</v>
      </c>
      <c r="AP1074" s="47">
        <v>1</v>
      </c>
      <c r="AQ1074" s="47">
        <v>28</v>
      </c>
      <c r="AR1074" s="47">
        <v>72</v>
      </c>
      <c r="AS1074" s="47">
        <v>273</v>
      </c>
      <c r="AT1074" s="133">
        <v>355</v>
      </c>
      <c r="AU1074" s="47">
        <v>161</v>
      </c>
      <c r="AV1074" s="47">
        <v>145</v>
      </c>
      <c r="AW1074" s="94">
        <v>92</v>
      </c>
      <c r="AX1074" s="94">
        <v>72</v>
      </c>
      <c r="AY1074" s="47">
        <v>60</v>
      </c>
      <c r="AZ1074" s="47">
        <v>43</v>
      </c>
      <c r="BA1074" s="47">
        <v>40</v>
      </c>
      <c r="BB1074" s="47">
        <v>31</v>
      </c>
      <c r="BC1074" s="47">
        <v>39</v>
      </c>
      <c r="BD1074" s="47">
        <v>28</v>
      </c>
      <c r="BE1074" s="47">
        <v>32</v>
      </c>
      <c r="BF1074" s="47">
        <v>17</v>
      </c>
      <c r="BG1074" s="15">
        <v>29</v>
      </c>
      <c r="BH1074" s="47">
        <v>10</v>
      </c>
      <c r="BI1074" s="47">
        <v>15</v>
      </c>
      <c r="BJ1074" s="47">
        <v>6</v>
      </c>
      <c r="BK1074" s="47">
        <v>14</v>
      </c>
      <c r="BL1074" s="47">
        <v>7</v>
      </c>
      <c r="BM1074" s="96">
        <v>4</v>
      </c>
      <c r="BN1074" s="47">
        <v>1</v>
      </c>
      <c r="BO1074" s="47">
        <v>0</v>
      </c>
      <c r="BP1074" s="47">
        <v>0</v>
      </c>
      <c r="BQ1074" s="15">
        <v>5</v>
      </c>
      <c r="BR1074" s="15">
        <v>1</v>
      </c>
      <c r="BS1074" s="15">
        <v>1</v>
      </c>
      <c r="BT1074" s="15">
        <v>2</v>
      </c>
      <c r="BU1074" s="13">
        <v>3</v>
      </c>
      <c r="BV1074" s="26" t="s">
        <v>6149</v>
      </c>
      <c r="BW1074" s="13" t="s">
        <v>11928</v>
      </c>
      <c r="BX1074" s="13" t="s">
        <v>11858</v>
      </c>
    </row>
    <row r="1075" spans="6:76">
      <c r="S1075" s="17" t="s">
        <v>11350</v>
      </c>
      <c r="T1075" s="81">
        <v>21</v>
      </c>
      <c r="U1075" s="81">
        <v>47</v>
      </c>
      <c r="V1075" s="81">
        <v>0</v>
      </c>
      <c r="W1075" s="81">
        <v>92</v>
      </c>
      <c r="X1075" s="81">
        <v>0</v>
      </c>
      <c r="Y1075" s="81">
        <v>5</v>
      </c>
      <c r="Z1075" s="17">
        <f t="shared" si="219"/>
        <v>165</v>
      </c>
      <c r="AO1075" s="13" t="s">
        <v>11929</v>
      </c>
      <c r="AP1075" s="47">
        <v>0</v>
      </c>
      <c r="AQ1075" s="47">
        <v>0</v>
      </c>
      <c r="AR1075" s="47">
        <v>0</v>
      </c>
      <c r="AS1075" s="47">
        <v>0</v>
      </c>
      <c r="AT1075" s="47">
        <v>2</v>
      </c>
      <c r="AU1075" s="47">
        <v>15</v>
      </c>
      <c r="AV1075" s="47">
        <v>39</v>
      </c>
      <c r="AW1075" s="94">
        <v>174</v>
      </c>
      <c r="AX1075" s="94">
        <v>257</v>
      </c>
      <c r="AY1075" s="133">
        <v>409</v>
      </c>
      <c r="AZ1075" s="47">
        <v>233</v>
      </c>
      <c r="BA1075" s="47">
        <v>203</v>
      </c>
      <c r="BB1075" s="47">
        <v>114</v>
      </c>
      <c r="BC1075" s="47">
        <v>154</v>
      </c>
      <c r="BD1075" s="47">
        <v>112</v>
      </c>
      <c r="BE1075" s="47">
        <v>124</v>
      </c>
      <c r="BF1075" s="47">
        <v>60</v>
      </c>
      <c r="BG1075" s="15">
        <v>87</v>
      </c>
      <c r="BH1075" s="47">
        <v>39</v>
      </c>
      <c r="BI1075" s="47">
        <v>57</v>
      </c>
      <c r="BJ1075" s="47">
        <v>29</v>
      </c>
      <c r="BK1075" s="47">
        <v>50</v>
      </c>
      <c r="BL1075" s="47">
        <v>34</v>
      </c>
      <c r="BM1075" s="47">
        <v>35</v>
      </c>
      <c r="BN1075" s="47">
        <v>18</v>
      </c>
      <c r="BO1075" s="47">
        <v>21</v>
      </c>
      <c r="BP1075" s="47">
        <v>18</v>
      </c>
      <c r="BQ1075" s="15">
        <v>25</v>
      </c>
      <c r="BR1075" s="134">
        <v>6</v>
      </c>
      <c r="BS1075" s="15">
        <v>3</v>
      </c>
      <c r="BT1075" s="15">
        <v>5</v>
      </c>
      <c r="BU1075" s="13">
        <v>6</v>
      </c>
      <c r="BV1075" s="26" t="s">
        <v>8474</v>
      </c>
      <c r="BW1075" s="13" t="s">
        <v>11929</v>
      </c>
      <c r="BX1075" s="13" t="s">
        <v>11829</v>
      </c>
    </row>
    <row r="1076" spans="6:76">
      <c r="T1076" s="13">
        <f>SUM(T1069:T1075)</f>
        <v>22</v>
      </c>
      <c r="U1076" s="13">
        <f t="shared" ref="U1076:Y1076" si="221">SUM(U1069:U1075)</f>
        <v>50</v>
      </c>
      <c r="V1076" s="13">
        <f t="shared" si="221"/>
        <v>0</v>
      </c>
      <c r="W1076" s="13">
        <f t="shared" si="221"/>
        <v>101</v>
      </c>
      <c r="X1076" s="13">
        <f t="shared" si="221"/>
        <v>0</v>
      </c>
      <c r="Y1076" s="13">
        <f t="shared" si="221"/>
        <v>5</v>
      </c>
      <c r="Z1076" s="17">
        <f t="shared" si="219"/>
        <v>178</v>
      </c>
      <c r="BR1076" s="13"/>
      <c r="BV1076" s="13"/>
    </row>
    <row r="1077" spans="6:76" ht="14.4">
      <c r="F1077" s="139"/>
      <c r="G1077" s="140"/>
      <c r="H1077" s="140"/>
      <c r="K1077" s="139"/>
      <c r="L1077" s="141"/>
      <c r="AS1077" s="13" t="s">
        <v>11335</v>
      </c>
      <c r="AX1077" s="13" t="s">
        <v>11338</v>
      </c>
      <c r="BD1077" s="13" t="s">
        <v>11336</v>
      </c>
      <c r="BL1077" s="13" t="s">
        <v>11339</v>
      </c>
      <c r="BQ1077" s="13" t="s">
        <v>11340</v>
      </c>
      <c r="BR1077" s="13"/>
      <c r="BV1077" s="13"/>
    </row>
    <row r="1078" spans="6:76" ht="22.8">
      <c r="F1078" s="139"/>
      <c r="G1078" s="140"/>
      <c r="H1078" s="140"/>
      <c r="K1078" s="139"/>
      <c r="L1078" s="141"/>
      <c r="S1078" s="17" t="s">
        <v>11753</v>
      </c>
      <c r="T1078" s="17" t="s">
        <v>6276</v>
      </c>
      <c r="U1078" s="17" t="s">
        <v>6446</v>
      </c>
      <c r="V1078" s="17" t="s">
        <v>6288</v>
      </c>
      <c r="W1078" s="17" t="s">
        <v>6311</v>
      </c>
      <c r="X1078" s="17" t="s">
        <v>6437</v>
      </c>
      <c r="Y1078" s="17" t="s">
        <v>11333</v>
      </c>
      <c r="Z1078" s="17" t="s">
        <v>11754</v>
      </c>
      <c r="AO1078" s="13" t="s">
        <v>3</v>
      </c>
      <c r="AP1078" s="13" t="s">
        <v>11809</v>
      </c>
      <c r="AQ1078" s="13" t="s">
        <v>11913</v>
      </c>
      <c r="AR1078" s="13" t="s">
        <v>11914</v>
      </c>
      <c r="AS1078" s="13" t="s">
        <v>11812</v>
      </c>
      <c r="AT1078" s="13" t="s">
        <v>11807</v>
      </c>
      <c r="AU1078" s="13" t="s">
        <v>11915</v>
      </c>
      <c r="AV1078" s="13" t="s">
        <v>11916</v>
      </c>
      <c r="AW1078" s="85" t="s">
        <v>11917</v>
      </c>
      <c r="AX1078" s="85" t="s">
        <v>11815</v>
      </c>
      <c r="AY1078" s="13" t="s">
        <v>11816</v>
      </c>
      <c r="AZ1078" s="13" t="s">
        <v>11811</v>
      </c>
      <c r="BA1078" s="13" t="s">
        <v>11918</v>
      </c>
      <c r="BB1078" s="13" t="s">
        <v>11919</v>
      </c>
      <c r="BC1078" s="13" t="s">
        <v>11920</v>
      </c>
      <c r="BD1078" s="13" t="s">
        <v>11814</v>
      </c>
      <c r="BE1078" s="13" t="s">
        <v>11856</v>
      </c>
      <c r="BF1078" s="13" t="s">
        <v>11820</v>
      </c>
      <c r="BG1078" s="13" t="s">
        <v>11921</v>
      </c>
      <c r="BH1078" s="13" t="s">
        <v>11922</v>
      </c>
      <c r="BI1078" s="13" t="s">
        <v>11819</v>
      </c>
      <c r="BJ1078" s="13" t="s">
        <v>11923</v>
      </c>
      <c r="BK1078" s="13" t="s">
        <v>11924</v>
      </c>
      <c r="BL1078" s="13" t="s">
        <v>11931</v>
      </c>
      <c r="BM1078" s="13" t="s">
        <v>11858</v>
      </c>
      <c r="BN1078" s="13" t="s">
        <v>11825</v>
      </c>
      <c r="BO1078" s="13" t="s">
        <v>11925</v>
      </c>
      <c r="BP1078" s="13" t="s">
        <v>11823</v>
      </c>
      <c r="BQ1078" s="13" t="s">
        <v>11828</v>
      </c>
      <c r="BR1078" s="13" t="s">
        <v>11829</v>
      </c>
      <c r="BS1078" s="13" t="s">
        <v>11860</v>
      </c>
      <c r="BT1078" s="13" t="s">
        <v>11827</v>
      </c>
      <c r="BU1078" s="13" t="s">
        <v>11926</v>
      </c>
      <c r="BV1078" s="13" t="s">
        <v>11833</v>
      </c>
    </row>
    <row r="1079" spans="6:76" ht="14.4">
      <c r="F1079" s="139"/>
      <c r="G1079" s="140"/>
      <c r="H1079" s="140"/>
      <c r="K1079" s="139"/>
      <c r="L1079" s="141"/>
      <c r="S1079" s="17" t="s">
        <v>11344</v>
      </c>
      <c r="T1079" s="22">
        <v>0</v>
      </c>
      <c r="U1079" s="22">
        <v>0</v>
      </c>
      <c r="V1079" s="22">
        <v>0</v>
      </c>
      <c r="W1079" s="22">
        <v>0</v>
      </c>
      <c r="X1079" s="22">
        <v>0</v>
      </c>
      <c r="Y1079" s="22">
        <v>0</v>
      </c>
      <c r="Z1079" s="17">
        <f>SUM(T1079:W1079)+Y1079</f>
        <v>0</v>
      </c>
      <c r="AA1079" s="17" t="s">
        <v>11344</v>
      </c>
      <c r="AO1079" s="17" t="s">
        <v>11855</v>
      </c>
      <c r="AP1079" s="58">
        <v>0</v>
      </c>
      <c r="AQ1079" s="58">
        <v>0</v>
      </c>
      <c r="AR1079" s="58">
        <v>0</v>
      </c>
      <c r="AS1079" s="58">
        <v>0</v>
      </c>
      <c r="AT1079" s="58">
        <v>0</v>
      </c>
      <c r="AU1079" s="58">
        <v>0</v>
      </c>
      <c r="AV1079" s="58">
        <v>0</v>
      </c>
      <c r="AW1079" s="58">
        <v>0</v>
      </c>
      <c r="AX1079" s="58">
        <v>0</v>
      </c>
      <c r="AY1079" s="58">
        <v>1</v>
      </c>
      <c r="AZ1079" s="58">
        <v>7</v>
      </c>
      <c r="BA1079" s="58">
        <v>40</v>
      </c>
      <c r="BB1079" s="58">
        <v>42</v>
      </c>
      <c r="BC1079" s="58">
        <v>161</v>
      </c>
      <c r="BD1079" s="58">
        <v>182</v>
      </c>
      <c r="BE1079" s="100">
        <v>349</v>
      </c>
      <c r="BF1079" s="58">
        <v>202</v>
      </c>
      <c r="BG1079" s="22">
        <v>211</v>
      </c>
      <c r="BH1079" s="58">
        <v>120</v>
      </c>
      <c r="BI1079" s="58">
        <v>162</v>
      </c>
      <c r="BJ1079" s="58">
        <v>71</v>
      </c>
      <c r="BK1079" s="58">
        <v>109</v>
      </c>
      <c r="BL1079" s="58">
        <v>69</v>
      </c>
      <c r="BM1079" s="58">
        <v>64</v>
      </c>
      <c r="BN1079" s="58">
        <v>30</v>
      </c>
      <c r="BO1079" s="58">
        <v>38</v>
      </c>
      <c r="BP1079" s="58">
        <v>21</v>
      </c>
      <c r="BQ1079" s="22">
        <v>59</v>
      </c>
      <c r="BR1079" s="22">
        <v>18</v>
      </c>
      <c r="BS1079" s="22">
        <v>8</v>
      </c>
      <c r="BT1079" s="22">
        <v>7</v>
      </c>
      <c r="BU1079" s="22">
        <v>6</v>
      </c>
      <c r="BV1079" s="22">
        <v>3</v>
      </c>
      <c r="BW1079" s="17" t="s">
        <v>11855</v>
      </c>
    </row>
    <row r="1080" spans="6:76" ht="14.4">
      <c r="F1080" s="139"/>
      <c r="G1080" s="140"/>
      <c r="H1080" s="140"/>
      <c r="K1080" s="139"/>
      <c r="L1080" s="141"/>
      <c r="S1080" s="56" t="s">
        <v>11345</v>
      </c>
      <c r="T1080" s="57">
        <v>5</v>
      </c>
      <c r="U1080" s="57">
        <v>0</v>
      </c>
      <c r="V1080" s="57">
        <v>0</v>
      </c>
      <c r="W1080" s="57">
        <v>0</v>
      </c>
      <c r="X1080" s="57">
        <v>0</v>
      </c>
      <c r="Y1080" s="57">
        <v>0</v>
      </c>
      <c r="Z1080" s="17">
        <f t="shared" ref="Z1080:Z1086" si="222">SUM(T1080:W1080)+Y1080</f>
        <v>5</v>
      </c>
      <c r="AA1080" s="56" t="s">
        <v>11345</v>
      </c>
      <c r="AO1080" s="136" t="s">
        <v>11818</v>
      </c>
      <c r="AP1080" s="110">
        <v>0</v>
      </c>
      <c r="AQ1080" s="110">
        <v>0</v>
      </c>
      <c r="AR1080" s="110">
        <v>0</v>
      </c>
      <c r="AS1080" s="110">
        <v>0</v>
      </c>
      <c r="AT1080" s="110">
        <v>0</v>
      </c>
      <c r="AU1080" s="110">
        <v>0</v>
      </c>
      <c r="AV1080" s="110">
        <v>0</v>
      </c>
      <c r="AW1080" s="110">
        <v>0</v>
      </c>
      <c r="AX1080" s="110">
        <v>0</v>
      </c>
      <c r="AY1080" s="110">
        <v>0</v>
      </c>
      <c r="AZ1080" s="110">
        <v>0</v>
      </c>
      <c r="BA1080" s="110">
        <v>13</v>
      </c>
      <c r="BB1080" s="110">
        <v>33</v>
      </c>
      <c r="BC1080" s="110">
        <v>51</v>
      </c>
      <c r="BD1080" s="110">
        <v>28</v>
      </c>
      <c r="BE1080" s="110">
        <v>181</v>
      </c>
      <c r="BF1080" s="110">
        <v>177</v>
      </c>
      <c r="BG1080" s="59">
        <v>386</v>
      </c>
      <c r="BH1080" s="59">
        <v>395</v>
      </c>
      <c r="BI1080" s="100">
        <v>522</v>
      </c>
      <c r="BJ1080" s="110">
        <v>271</v>
      </c>
      <c r="BK1080" s="107">
        <v>333</v>
      </c>
      <c r="BL1080" s="106">
        <v>316</v>
      </c>
      <c r="BM1080" s="106">
        <v>325</v>
      </c>
      <c r="BN1080" s="106">
        <v>83</v>
      </c>
      <c r="BO1080" s="106">
        <v>73</v>
      </c>
      <c r="BP1080" s="106">
        <v>14</v>
      </c>
      <c r="BQ1080" s="111">
        <v>43</v>
      </c>
      <c r="BR1080" s="107">
        <v>23</v>
      </c>
      <c r="BS1080" s="107">
        <v>17</v>
      </c>
      <c r="BT1080" s="107">
        <v>4</v>
      </c>
      <c r="BU1080" s="107">
        <v>0</v>
      </c>
      <c r="BV1080" s="107">
        <v>0</v>
      </c>
      <c r="BW1080" s="109" t="s">
        <v>11818</v>
      </c>
    </row>
    <row r="1081" spans="6:76" ht="14.4">
      <c r="F1081" s="139"/>
      <c r="G1081" s="140"/>
      <c r="H1081" s="140"/>
      <c r="K1081" s="139"/>
      <c r="L1081" s="141"/>
      <c r="S1081" s="17" t="s">
        <v>11346</v>
      </c>
      <c r="T1081" s="22">
        <v>0</v>
      </c>
      <c r="U1081" s="22">
        <v>0</v>
      </c>
      <c r="V1081" s="22">
        <v>0</v>
      </c>
      <c r="W1081" s="22">
        <v>0</v>
      </c>
      <c r="X1081" s="22">
        <v>0</v>
      </c>
      <c r="Y1081" s="22">
        <v>0</v>
      </c>
      <c r="Z1081" s="17">
        <f t="shared" si="222"/>
        <v>0</v>
      </c>
      <c r="AA1081" s="17" t="s">
        <v>11346</v>
      </c>
      <c r="AO1081" s="17" t="s">
        <v>11857</v>
      </c>
      <c r="AP1081" s="58">
        <v>0</v>
      </c>
      <c r="AQ1081" s="58">
        <v>0</v>
      </c>
      <c r="AR1081" s="58">
        <v>0</v>
      </c>
      <c r="AS1081" s="58">
        <v>0</v>
      </c>
      <c r="AT1081" s="58">
        <v>0</v>
      </c>
      <c r="AU1081" s="58">
        <v>0</v>
      </c>
      <c r="AV1081" s="58">
        <v>0</v>
      </c>
      <c r="AW1081" s="58">
        <v>0</v>
      </c>
      <c r="AX1081" s="58">
        <v>0</v>
      </c>
      <c r="AY1081" s="58">
        <v>0</v>
      </c>
      <c r="AZ1081" s="58">
        <v>0</v>
      </c>
      <c r="BA1081" s="58">
        <v>0</v>
      </c>
      <c r="BB1081" s="58">
        <v>0</v>
      </c>
      <c r="BC1081" s="58">
        <v>0</v>
      </c>
      <c r="BD1081" s="58">
        <v>0</v>
      </c>
      <c r="BE1081" s="58">
        <v>0</v>
      </c>
      <c r="BF1081" s="58">
        <v>0</v>
      </c>
      <c r="BG1081" s="22">
        <v>61</v>
      </c>
      <c r="BH1081" s="58">
        <v>57</v>
      </c>
      <c r="BI1081" s="58">
        <v>152</v>
      </c>
      <c r="BJ1081" s="58">
        <v>72</v>
      </c>
      <c r="BK1081" s="58">
        <v>204</v>
      </c>
      <c r="BL1081" s="58">
        <v>229</v>
      </c>
      <c r="BM1081" s="100">
        <v>320</v>
      </c>
      <c r="BN1081" s="58">
        <v>186</v>
      </c>
      <c r="BO1081" s="58">
        <v>291</v>
      </c>
      <c r="BP1081" s="58">
        <v>114</v>
      </c>
      <c r="BQ1081" s="22">
        <v>126</v>
      </c>
      <c r="BR1081" s="22">
        <v>56</v>
      </c>
      <c r="BS1081" s="22">
        <v>57</v>
      </c>
      <c r="BT1081" s="22">
        <v>34</v>
      </c>
      <c r="BU1081" s="22">
        <v>40</v>
      </c>
      <c r="BV1081" s="22">
        <v>25</v>
      </c>
      <c r="BW1081" s="17" t="s">
        <v>11857</v>
      </c>
    </row>
    <row r="1082" spans="6:76" ht="14.4">
      <c r="K1082" s="139"/>
      <c r="L1082" s="141"/>
      <c r="S1082" s="56" t="s">
        <v>11347</v>
      </c>
      <c r="T1082" s="57">
        <v>1</v>
      </c>
      <c r="U1082" s="57">
        <v>0</v>
      </c>
      <c r="V1082" s="57">
        <v>0</v>
      </c>
      <c r="W1082" s="57">
        <v>2</v>
      </c>
      <c r="X1082" s="57">
        <v>0</v>
      </c>
      <c r="Y1082" s="57">
        <v>0</v>
      </c>
      <c r="Z1082" s="17">
        <f t="shared" si="222"/>
        <v>3</v>
      </c>
      <c r="AA1082" s="56" t="s">
        <v>11347</v>
      </c>
      <c r="AO1082" s="136" t="s">
        <v>11822</v>
      </c>
      <c r="AP1082" s="110">
        <v>0</v>
      </c>
      <c r="AQ1082" s="110">
        <v>0</v>
      </c>
      <c r="AR1082" s="110">
        <v>0</v>
      </c>
      <c r="AS1082" s="110">
        <v>0</v>
      </c>
      <c r="AT1082" s="110">
        <v>0</v>
      </c>
      <c r="AU1082" s="110">
        <v>0</v>
      </c>
      <c r="AV1082" s="110">
        <v>0</v>
      </c>
      <c r="AW1082" s="110">
        <v>0</v>
      </c>
      <c r="AX1082" s="110">
        <v>0</v>
      </c>
      <c r="AY1082" s="110">
        <v>0</v>
      </c>
      <c r="AZ1082" s="110">
        <v>0</v>
      </c>
      <c r="BA1082" s="110">
        <v>0</v>
      </c>
      <c r="BB1082" s="110">
        <v>0</v>
      </c>
      <c r="BC1082" s="110">
        <v>0</v>
      </c>
      <c r="BD1082" s="110">
        <v>0</v>
      </c>
      <c r="BE1082" s="110">
        <v>0</v>
      </c>
      <c r="BF1082" s="110">
        <v>0</v>
      </c>
      <c r="BG1082" s="59">
        <v>0</v>
      </c>
      <c r="BH1082" s="59">
        <v>0</v>
      </c>
      <c r="BI1082" s="110">
        <v>76</v>
      </c>
      <c r="BJ1082" s="110">
        <v>315</v>
      </c>
      <c r="BK1082" s="107">
        <v>456</v>
      </c>
      <c r="BL1082" s="106">
        <v>337</v>
      </c>
      <c r="BM1082" s="106">
        <v>386</v>
      </c>
      <c r="BN1082" s="106">
        <v>515</v>
      </c>
      <c r="BO1082" s="106">
        <v>623</v>
      </c>
      <c r="BP1082" s="100">
        <v>676</v>
      </c>
      <c r="BQ1082" s="59">
        <v>642</v>
      </c>
      <c r="BR1082" s="57">
        <v>484</v>
      </c>
      <c r="BS1082" s="57">
        <v>335</v>
      </c>
      <c r="BT1082" s="57">
        <v>282</v>
      </c>
      <c r="BU1082" s="57">
        <v>34</v>
      </c>
      <c r="BV1082" s="57">
        <v>24</v>
      </c>
      <c r="BW1082" s="136" t="s">
        <v>11822</v>
      </c>
    </row>
    <row r="1083" spans="6:76" ht="14.4">
      <c r="K1083" s="139"/>
      <c r="L1083" s="141"/>
      <c r="S1083" s="17" t="s">
        <v>11348</v>
      </c>
      <c r="T1083" s="22">
        <v>13</v>
      </c>
      <c r="U1083" s="22">
        <v>3</v>
      </c>
      <c r="V1083" s="22">
        <v>0</v>
      </c>
      <c r="W1083" s="22">
        <v>9</v>
      </c>
      <c r="X1083" s="22">
        <v>24</v>
      </c>
      <c r="Y1083" s="22">
        <v>0</v>
      </c>
      <c r="Z1083" s="17">
        <f t="shared" si="222"/>
        <v>25</v>
      </c>
      <c r="AA1083" s="17" t="s">
        <v>11348</v>
      </c>
      <c r="AO1083" s="17" t="s">
        <v>11859</v>
      </c>
      <c r="AP1083" s="58">
        <v>0</v>
      </c>
      <c r="AQ1083" s="58">
        <v>0</v>
      </c>
      <c r="AR1083" s="58">
        <v>0</v>
      </c>
      <c r="AS1083" s="58">
        <v>0</v>
      </c>
      <c r="AT1083" s="58">
        <v>0</v>
      </c>
      <c r="AU1083" s="58">
        <v>0</v>
      </c>
      <c r="AV1083" s="58">
        <v>0</v>
      </c>
      <c r="AW1083" s="58">
        <v>0</v>
      </c>
      <c r="AX1083" s="58">
        <v>0</v>
      </c>
      <c r="AY1083" s="58">
        <v>0</v>
      </c>
      <c r="AZ1083" s="58">
        <v>0</v>
      </c>
      <c r="BA1083" s="58">
        <v>0</v>
      </c>
      <c r="BB1083" s="58">
        <v>0</v>
      </c>
      <c r="BC1083" s="58">
        <v>0</v>
      </c>
      <c r="BD1083" s="58">
        <v>0</v>
      </c>
      <c r="BE1083" s="58">
        <v>0</v>
      </c>
      <c r="BF1083" s="58">
        <v>0</v>
      </c>
      <c r="BG1083" s="58">
        <v>0</v>
      </c>
      <c r="BH1083" s="58">
        <v>0</v>
      </c>
      <c r="BI1083" s="58">
        <v>0</v>
      </c>
      <c r="BJ1083" s="58">
        <v>0</v>
      </c>
      <c r="BK1083" s="58">
        <v>0</v>
      </c>
      <c r="BL1083" s="58">
        <v>0</v>
      </c>
      <c r="BM1083" s="58">
        <v>4</v>
      </c>
      <c r="BN1083" s="58">
        <v>1</v>
      </c>
      <c r="BO1083" s="58">
        <v>40</v>
      </c>
      <c r="BP1083" s="58">
        <v>50</v>
      </c>
      <c r="BQ1083" s="22">
        <v>364</v>
      </c>
      <c r="BR1083" s="22">
        <v>319</v>
      </c>
      <c r="BS1083" s="112">
        <v>559</v>
      </c>
      <c r="BT1083" s="22">
        <v>390</v>
      </c>
      <c r="BU1083" s="22">
        <v>319</v>
      </c>
      <c r="BV1083" s="22">
        <v>190</v>
      </c>
      <c r="BW1083" s="17" t="s">
        <v>11859</v>
      </c>
    </row>
    <row r="1084" spans="6:76" ht="14.4">
      <c r="K1084" s="139"/>
      <c r="L1084" s="141"/>
      <c r="S1084" s="56" t="s">
        <v>11349</v>
      </c>
      <c r="T1084" s="57">
        <v>23</v>
      </c>
      <c r="U1084" s="57">
        <v>50</v>
      </c>
      <c r="V1084" s="57">
        <v>0</v>
      </c>
      <c r="W1084" s="57">
        <v>108</v>
      </c>
      <c r="X1084" s="57">
        <v>341</v>
      </c>
      <c r="Y1084" s="57">
        <v>9</v>
      </c>
      <c r="Z1084" s="17">
        <f t="shared" si="222"/>
        <v>190</v>
      </c>
      <c r="AA1084" s="56" t="s">
        <v>11349</v>
      </c>
      <c r="AO1084" s="136" t="s">
        <v>11826</v>
      </c>
      <c r="AP1084" s="110">
        <v>0</v>
      </c>
      <c r="AQ1084" s="110">
        <v>0</v>
      </c>
      <c r="AR1084" s="110">
        <v>0</v>
      </c>
      <c r="AS1084" s="110">
        <v>0</v>
      </c>
      <c r="AT1084" s="110">
        <v>0</v>
      </c>
      <c r="AU1084" s="110">
        <v>0</v>
      </c>
      <c r="AV1084" s="110">
        <v>0</v>
      </c>
      <c r="AW1084" s="110">
        <v>0</v>
      </c>
      <c r="AX1084" s="110">
        <v>0</v>
      </c>
      <c r="AY1084" s="110">
        <v>0</v>
      </c>
      <c r="AZ1084" s="110">
        <v>0</v>
      </c>
      <c r="BA1084" s="110">
        <v>0</v>
      </c>
      <c r="BB1084" s="110">
        <v>0</v>
      </c>
      <c r="BC1084" s="110">
        <v>0</v>
      </c>
      <c r="BD1084" s="110">
        <v>0</v>
      </c>
      <c r="BE1084" s="110">
        <v>0</v>
      </c>
      <c r="BF1084" s="110">
        <v>0</v>
      </c>
      <c r="BG1084" s="59">
        <v>0</v>
      </c>
      <c r="BH1084" s="59">
        <v>0</v>
      </c>
      <c r="BI1084" s="59">
        <v>0</v>
      </c>
      <c r="BJ1084" s="59">
        <v>0</v>
      </c>
      <c r="BK1084" s="59">
        <v>0</v>
      </c>
      <c r="BL1084" s="59">
        <v>0</v>
      </c>
      <c r="BM1084" s="59">
        <v>0</v>
      </c>
      <c r="BN1084" s="59">
        <v>0</v>
      </c>
      <c r="BO1084" s="59">
        <v>0</v>
      </c>
      <c r="BP1084" s="59">
        <v>1</v>
      </c>
      <c r="BQ1084" s="59">
        <v>17</v>
      </c>
      <c r="BR1084" s="57">
        <v>191</v>
      </c>
      <c r="BS1084" s="57">
        <v>358</v>
      </c>
      <c r="BT1084" s="24">
        <v>504</v>
      </c>
      <c r="BU1084" s="57">
        <v>472</v>
      </c>
      <c r="BV1084" s="57">
        <v>341</v>
      </c>
      <c r="BW1084" s="136" t="s">
        <v>11826</v>
      </c>
    </row>
    <row r="1085" spans="6:76">
      <c r="S1085" s="17" t="s">
        <v>11350</v>
      </c>
      <c r="T1085" s="22">
        <v>40</v>
      </c>
      <c r="U1085" s="22">
        <v>96</v>
      </c>
      <c r="V1085" s="22">
        <v>46</v>
      </c>
      <c r="W1085" s="22">
        <v>97</v>
      </c>
      <c r="X1085" s="22">
        <v>415</v>
      </c>
      <c r="Y1085" s="22">
        <v>15</v>
      </c>
      <c r="Z1085" s="17">
        <f t="shared" si="222"/>
        <v>294</v>
      </c>
      <c r="AA1085" s="17" t="s">
        <v>11350</v>
      </c>
      <c r="AO1085" s="17" t="s">
        <v>11861</v>
      </c>
      <c r="AP1085" s="58">
        <v>0</v>
      </c>
      <c r="AQ1085" s="58">
        <v>0</v>
      </c>
      <c r="AR1085" s="58">
        <v>0</v>
      </c>
      <c r="AS1085" s="58">
        <v>0</v>
      </c>
      <c r="AT1085" s="58">
        <v>0</v>
      </c>
      <c r="AU1085" s="58">
        <v>0</v>
      </c>
      <c r="AV1085" s="58">
        <v>0</v>
      </c>
      <c r="AW1085" s="58">
        <v>0</v>
      </c>
      <c r="AX1085" s="58">
        <v>0</v>
      </c>
      <c r="AY1085" s="58">
        <v>0</v>
      </c>
      <c r="AZ1085" s="58">
        <v>0</v>
      </c>
      <c r="BA1085" s="58">
        <v>0</v>
      </c>
      <c r="BB1085" s="58">
        <v>0</v>
      </c>
      <c r="BC1085" s="58">
        <v>0</v>
      </c>
      <c r="BD1085" s="58">
        <v>0</v>
      </c>
      <c r="BE1085" s="58">
        <v>0</v>
      </c>
      <c r="BF1085" s="58">
        <v>0</v>
      </c>
      <c r="BG1085" s="58">
        <v>0</v>
      </c>
      <c r="BH1085" s="58">
        <v>0</v>
      </c>
      <c r="BI1085" s="58">
        <v>0</v>
      </c>
      <c r="BJ1085" s="58">
        <v>0</v>
      </c>
      <c r="BK1085" s="58">
        <v>0</v>
      </c>
      <c r="BL1085" s="58">
        <v>0</v>
      </c>
      <c r="BM1085" s="58">
        <v>0</v>
      </c>
      <c r="BN1085" s="58">
        <v>0</v>
      </c>
      <c r="BO1085" s="58">
        <v>0</v>
      </c>
      <c r="BP1085" s="58">
        <v>0</v>
      </c>
      <c r="BQ1085" s="22">
        <v>0</v>
      </c>
      <c r="BR1085" s="22">
        <v>0</v>
      </c>
      <c r="BS1085" s="22">
        <v>45</v>
      </c>
      <c r="BT1085" s="22">
        <v>113</v>
      </c>
      <c r="BU1085" s="22">
        <v>239</v>
      </c>
      <c r="BV1085" s="112">
        <v>294</v>
      </c>
      <c r="BW1085" s="17" t="s">
        <v>11861</v>
      </c>
    </row>
    <row r="1086" spans="6:76">
      <c r="T1086" s="13">
        <f>SUM(T1079:T1085)</f>
        <v>82</v>
      </c>
      <c r="U1086" s="13">
        <f t="shared" ref="U1086:Y1086" si="223">SUM(U1079:U1085)</f>
        <v>149</v>
      </c>
      <c r="V1086" s="13">
        <f t="shared" si="223"/>
        <v>46</v>
      </c>
      <c r="W1086" s="13">
        <f t="shared" si="223"/>
        <v>216</v>
      </c>
      <c r="X1086" s="13">
        <f t="shared" si="223"/>
        <v>780</v>
      </c>
      <c r="Y1086" s="13">
        <f t="shared" si="223"/>
        <v>24</v>
      </c>
      <c r="Z1086" s="17">
        <f t="shared" si="222"/>
        <v>517</v>
      </c>
      <c r="AO1086" s="136" t="s">
        <v>11831</v>
      </c>
      <c r="AP1086" s="110">
        <v>0</v>
      </c>
      <c r="AQ1086" s="110">
        <v>0</v>
      </c>
      <c r="AR1086" s="110">
        <v>0</v>
      </c>
      <c r="AS1086" s="110">
        <v>0</v>
      </c>
      <c r="AT1086" s="110">
        <v>0</v>
      </c>
      <c r="AU1086" s="110">
        <v>0</v>
      </c>
      <c r="AV1086" s="110">
        <v>0</v>
      </c>
      <c r="AW1086" s="110">
        <v>0</v>
      </c>
      <c r="AX1086" s="110">
        <v>0</v>
      </c>
      <c r="AY1086" s="110">
        <v>0</v>
      </c>
      <c r="AZ1086" s="110">
        <v>0</v>
      </c>
      <c r="BA1086" s="110">
        <v>0</v>
      </c>
      <c r="BB1086" s="110">
        <v>0</v>
      </c>
      <c r="BC1086" s="110">
        <v>0</v>
      </c>
      <c r="BD1086" s="110">
        <v>0</v>
      </c>
      <c r="BE1086" s="110">
        <v>0</v>
      </c>
      <c r="BF1086" s="110">
        <v>0</v>
      </c>
      <c r="BG1086" s="59">
        <v>0</v>
      </c>
      <c r="BH1086" s="59">
        <v>0</v>
      </c>
      <c r="BI1086" s="59">
        <v>0</v>
      </c>
      <c r="BJ1086" s="59">
        <v>0</v>
      </c>
      <c r="BK1086" s="59">
        <v>0</v>
      </c>
      <c r="BL1086" s="59">
        <v>0</v>
      </c>
      <c r="BM1086" s="59">
        <v>0</v>
      </c>
      <c r="BN1086" s="59">
        <v>0</v>
      </c>
      <c r="BO1086" s="59">
        <v>0</v>
      </c>
      <c r="BP1086" s="59">
        <v>0</v>
      </c>
      <c r="BQ1086" s="59">
        <v>0</v>
      </c>
      <c r="BR1086" s="57">
        <v>0</v>
      </c>
      <c r="BS1086" s="57">
        <v>0</v>
      </c>
      <c r="BT1086" s="57">
        <v>6</v>
      </c>
      <c r="BU1086" s="57">
        <v>246</v>
      </c>
      <c r="BV1086" s="57">
        <v>415</v>
      </c>
      <c r="BW1086" s="136" t="s">
        <v>11831</v>
      </c>
    </row>
    <row r="1094" spans="1:75" ht="39.6">
      <c r="A1094" s="43" t="s">
        <v>11926</v>
      </c>
      <c r="B1094" s="43" t="s">
        <v>11356</v>
      </c>
      <c r="C1094" s="43" t="s">
        <v>11332</v>
      </c>
      <c r="D1094" s="43" t="s">
        <v>11739</v>
      </c>
      <c r="E1094" s="43" t="s">
        <v>11740</v>
      </c>
      <c r="F1094" s="43" t="s">
        <v>11741</v>
      </c>
      <c r="G1094" s="43" t="s">
        <v>11742</v>
      </c>
      <c r="H1094" s="43" t="s">
        <v>11743</v>
      </c>
      <c r="I1094" s="43" t="s">
        <v>11744</v>
      </c>
      <c r="J1094" s="43" t="s">
        <v>11872</v>
      </c>
      <c r="K1094" s="45" t="s">
        <v>11745</v>
      </c>
      <c r="L1094" s="58" t="s">
        <v>11746</v>
      </c>
      <c r="M1094" s="19" t="s">
        <v>11933</v>
      </c>
      <c r="S1094" s="13" t="s">
        <v>11926</v>
      </c>
      <c r="AO1094" s="19" t="s">
        <v>11783</v>
      </c>
      <c r="AP1094" s="85" t="s">
        <v>11926</v>
      </c>
      <c r="AQ1094" s="19"/>
      <c r="AR1094" s="19"/>
      <c r="AS1094" s="19"/>
      <c r="BR1094" s="13"/>
    </row>
    <row r="1095" spans="1:75">
      <c r="A1095" s="122" t="s">
        <v>11762</v>
      </c>
      <c r="B1095" s="122" t="s">
        <v>13</v>
      </c>
      <c r="C1095" s="81">
        <v>1</v>
      </c>
      <c r="D1095" s="78">
        <v>1</v>
      </c>
      <c r="E1095" s="78">
        <v>0</v>
      </c>
      <c r="F1095" s="78">
        <v>0</v>
      </c>
      <c r="G1095" s="78">
        <v>0</v>
      </c>
      <c r="H1095" s="78">
        <v>1</v>
      </c>
      <c r="I1095" s="78">
        <v>0</v>
      </c>
      <c r="J1095" s="78">
        <v>0</v>
      </c>
      <c r="K1095" s="78">
        <v>0</v>
      </c>
      <c r="L1095" s="121">
        <f t="shared" ref="L1095:L1116" si="224">SUM(E1095:K1095)</f>
        <v>1</v>
      </c>
      <c r="M1095" s="13">
        <v>1</v>
      </c>
      <c r="O1095" s="142"/>
      <c r="P1095" s="142"/>
      <c r="S1095" s="17" t="s">
        <v>11748</v>
      </c>
      <c r="T1095" s="17" t="s">
        <v>6276</v>
      </c>
      <c r="U1095" s="17" t="s">
        <v>6446</v>
      </c>
      <c r="V1095" s="17" t="s">
        <v>6288</v>
      </c>
      <c r="W1095" s="17" t="s">
        <v>6311</v>
      </c>
      <c r="X1095" s="17" t="s">
        <v>6437</v>
      </c>
      <c r="Y1095" s="17" t="s">
        <v>11333</v>
      </c>
      <c r="Z1095" s="17" t="s">
        <v>11334</v>
      </c>
      <c r="AO1095" s="13" t="s">
        <v>11906</v>
      </c>
      <c r="AP1095" s="19"/>
      <c r="AQ1095" s="19"/>
      <c r="AR1095" s="19"/>
      <c r="AS1095" s="19"/>
      <c r="BR1095" s="13"/>
    </row>
    <row r="1096" spans="1:75">
      <c r="A1096" s="126" t="s">
        <v>11763</v>
      </c>
      <c r="B1096" s="120" t="s">
        <v>3470</v>
      </c>
      <c r="C1096" s="80">
        <v>1</v>
      </c>
      <c r="D1096" s="79">
        <v>1</v>
      </c>
      <c r="E1096" s="79">
        <v>1</v>
      </c>
      <c r="F1096" s="79">
        <v>0</v>
      </c>
      <c r="G1096" s="79">
        <v>0</v>
      </c>
      <c r="H1096" s="79">
        <v>0</v>
      </c>
      <c r="I1096" s="79">
        <v>0</v>
      </c>
      <c r="J1096" s="79">
        <v>0</v>
      </c>
      <c r="K1096" s="79">
        <v>0</v>
      </c>
      <c r="L1096" s="137">
        <f t="shared" si="224"/>
        <v>1</v>
      </c>
      <c r="O1096" s="142"/>
      <c r="P1096" s="142"/>
      <c r="S1096" s="17" t="s">
        <v>11344</v>
      </c>
      <c r="T1096" s="22">
        <v>0</v>
      </c>
      <c r="U1096" s="22">
        <v>0</v>
      </c>
      <c r="V1096" s="22">
        <v>0</v>
      </c>
      <c r="W1096" s="22">
        <v>1</v>
      </c>
      <c r="X1096" s="22">
        <v>0</v>
      </c>
      <c r="Y1096" s="22">
        <v>0</v>
      </c>
      <c r="Z1096" s="17">
        <f>SUM(T1096:Y1096)</f>
        <v>1</v>
      </c>
      <c r="AO1096" s="13" t="s">
        <v>11908</v>
      </c>
      <c r="AP1096" s="19"/>
      <c r="AQ1096" s="19"/>
      <c r="AR1096" s="19"/>
      <c r="AS1096" s="19"/>
      <c r="BL1096" s="13" t="s">
        <v>11909</v>
      </c>
      <c r="BR1096" s="13"/>
    </row>
    <row r="1097" spans="1:75">
      <c r="A1097" s="126" t="s">
        <v>11763</v>
      </c>
      <c r="B1097" s="120" t="s">
        <v>13</v>
      </c>
      <c r="C1097" s="80">
        <v>2</v>
      </c>
      <c r="D1097" s="79">
        <v>2</v>
      </c>
      <c r="E1097" s="79">
        <v>1</v>
      </c>
      <c r="F1097" s="79">
        <v>0</v>
      </c>
      <c r="G1097" s="79">
        <v>0</v>
      </c>
      <c r="H1097" s="79">
        <v>1</v>
      </c>
      <c r="I1097" s="79">
        <v>0</v>
      </c>
      <c r="J1097" s="79">
        <v>0</v>
      </c>
      <c r="K1097" s="79">
        <v>0</v>
      </c>
      <c r="L1097" s="137">
        <f t="shared" si="224"/>
        <v>2</v>
      </c>
      <c r="M1097" s="13">
        <v>3</v>
      </c>
      <c r="O1097" s="142"/>
      <c r="P1097" s="142"/>
      <c r="S1097" s="56" t="s">
        <v>11345</v>
      </c>
      <c r="T1097" s="57">
        <v>2</v>
      </c>
      <c r="U1097" s="57">
        <v>0</v>
      </c>
      <c r="V1097" s="57">
        <v>0</v>
      </c>
      <c r="W1097" s="57">
        <v>1</v>
      </c>
      <c r="X1097" s="57">
        <v>0</v>
      </c>
      <c r="Y1097" s="57">
        <v>0</v>
      </c>
      <c r="Z1097" s="17">
        <f t="shared" ref="Z1097:Z1103" si="225">SUM(T1097:Y1097)</f>
        <v>3</v>
      </c>
      <c r="AP1097" s="47">
        <v>2009</v>
      </c>
      <c r="AQ1097" s="47"/>
      <c r="AR1097" s="47"/>
      <c r="AS1097" s="47"/>
      <c r="AT1097" s="15">
        <v>2010</v>
      </c>
      <c r="AU1097" s="15"/>
      <c r="AV1097" s="15"/>
      <c r="AW1097" s="15"/>
      <c r="AX1097" s="15">
        <v>2011</v>
      </c>
      <c r="AY1097" s="15"/>
      <c r="AZ1097" s="15"/>
      <c r="BA1097" s="15"/>
      <c r="BB1097" s="15">
        <v>2012</v>
      </c>
      <c r="BC1097" s="15"/>
      <c r="BD1097" s="15"/>
      <c r="BE1097" s="15"/>
      <c r="BF1097" s="15">
        <v>2013</v>
      </c>
      <c r="BG1097" s="15"/>
      <c r="BH1097" s="15"/>
      <c r="BI1097" s="15"/>
      <c r="BJ1097" s="15">
        <v>2014</v>
      </c>
      <c r="BK1097" s="15"/>
      <c r="BL1097" s="15"/>
      <c r="BM1097" s="15"/>
      <c r="BN1097" s="15">
        <v>2015</v>
      </c>
      <c r="BO1097" s="15"/>
      <c r="BP1097" s="15"/>
      <c r="BQ1097" s="15"/>
      <c r="BR1097" s="15">
        <v>2016</v>
      </c>
      <c r="BS1097" s="15"/>
    </row>
    <row r="1098" spans="1:75" ht="22.8">
      <c r="A1098" s="122" t="s">
        <v>11757</v>
      </c>
      <c r="B1098" s="122" t="s">
        <v>2536</v>
      </c>
      <c r="C1098" s="81">
        <v>1</v>
      </c>
      <c r="D1098" s="78">
        <v>1</v>
      </c>
      <c r="E1098" s="78">
        <v>0</v>
      </c>
      <c r="F1098" s="78">
        <v>0</v>
      </c>
      <c r="G1098" s="78">
        <v>0</v>
      </c>
      <c r="H1098" s="78">
        <v>1</v>
      </c>
      <c r="I1098" s="78">
        <v>0</v>
      </c>
      <c r="J1098" s="78">
        <v>0</v>
      </c>
      <c r="K1098" s="78">
        <v>0</v>
      </c>
      <c r="L1098" s="121">
        <f t="shared" si="224"/>
        <v>1</v>
      </c>
      <c r="O1098" s="142"/>
      <c r="P1098" s="142"/>
      <c r="S1098" s="17" t="s">
        <v>11346</v>
      </c>
      <c r="T1098" s="22">
        <v>0</v>
      </c>
      <c r="U1098" s="22">
        <v>2</v>
      </c>
      <c r="V1098" s="22">
        <v>0</v>
      </c>
      <c r="W1098" s="22">
        <v>5</v>
      </c>
      <c r="X1098" s="22">
        <v>0</v>
      </c>
      <c r="Y1098" s="22">
        <v>0</v>
      </c>
      <c r="Z1098" s="17">
        <f t="shared" si="225"/>
        <v>7</v>
      </c>
      <c r="AO1098" s="13" t="s">
        <v>3</v>
      </c>
      <c r="AP1098" s="13" t="s">
        <v>11912</v>
      </c>
      <c r="AQ1098" s="13" t="s">
        <v>11913</v>
      </c>
      <c r="AR1098" s="13" t="s">
        <v>11914</v>
      </c>
      <c r="AS1098" s="13" t="s">
        <v>11812</v>
      </c>
      <c r="AT1098" s="13" t="s">
        <v>11807</v>
      </c>
      <c r="AU1098" s="13" t="s">
        <v>11915</v>
      </c>
      <c r="AV1098" s="13" t="s">
        <v>11916</v>
      </c>
      <c r="AW1098" s="85" t="s">
        <v>11917</v>
      </c>
      <c r="AX1098" s="85" t="s">
        <v>11815</v>
      </c>
      <c r="AY1098" s="13" t="s">
        <v>11816</v>
      </c>
      <c r="AZ1098" s="13" t="s">
        <v>11811</v>
      </c>
      <c r="BA1098" s="13" t="s">
        <v>11918</v>
      </c>
      <c r="BB1098" s="13" t="s">
        <v>11919</v>
      </c>
      <c r="BC1098" s="13" t="s">
        <v>11920</v>
      </c>
      <c r="BD1098" s="13" t="s">
        <v>11814</v>
      </c>
      <c r="BE1098" s="13" t="s">
        <v>11856</v>
      </c>
      <c r="BF1098" s="13" t="s">
        <v>11820</v>
      </c>
      <c r="BG1098" s="13" t="s">
        <v>11921</v>
      </c>
      <c r="BH1098" s="13" t="s">
        <v>11922</v>
      </c>
      <c r="BI1098" s="13" t="s">
        <v>11819</v>
      </c>
      <c r="BJ1098" s="13" t="s">
        <v>11923</v>
      </c>
      <c r="BK1098" s="13" t="s">
        <v>11924</v>
      </c>
      <c r="BL1098" s="13" t="s">
        <v>11824</v>
      </c>
      <c r="BM1098" s="13" t="s">
        <v>11858</v>
      </c>
      <c r="BN1098" s="13" t="s">
        <v>11825</v>
      </c>
      <c r="BO1098" s="13" t="s">
        <v>11925</v>
      </c>
      <c r="BP1098" s="13" t="s">
        <v>11823</v>
      </c>
      <c r="BQ1098" s="13" t="s">
        <v>11828</v>
      </c>
      <c r="BR1098" s="13" t="s">
        <v>11829</v>
      </c>
      <c r="BS1098" s="13" t="s">
        <v>11860</v>
      </c>
      <c r="BT1098" s="13" t="s">
        <v>11827</v>
      </c>
      <c r="BU1098" s="13" t="s">
        <v>11926</v>
      </c>
    </row>
    <row r="1099" spans="1:75">
      <c r="A1099" s="122" t="s">
        <v>11757</v>
      </c>
      <c r="B1099" s="122" t="s">
        <v>13</v>
      </c>
      <c r="C1099" s="81">
        <v>6</v>
      </c>
      <c r="D1099" s="78">
        <v>6</v>
      </c>
      <c r="E1099" s="78">
        <v>0</v>
      </c>
      <c r="F1099" s="78">
        <v>2</v>
      </c>
      <c r="G1099" s="78">
        <v>0</v>
      </c>
      <c r="H1099" s="78">
        <v>4</v>
      </c>
      <c r="I1099" s="78">
        <v>0</v>
      </c>
      <c r="J1099" s="78">
        <v>0</v>
      </c>
      <c r="K1099" s="78">
        <v>0</v>
      </c>
      <c r="L1099" s="121">
        <f t="shared" si="224"/>
        <v>6</v>
      </c>
      <c r="M1099" s="13">
        <v>7</v>
      </c>
      <c r="O1099" s="142"/>
      <c r="P1099" s="142"/>
      <c r="S1099" s="56" t="s">
        <v>11347</v>
      </c>
      <c r="T1099" s="57">
        <v>0</v>
      </c>
      <c r="U1099" s="57">
        <v>4</v>
      </c>
      <c r="V1099" s="57">
        <v>0</v>
      </c>
      <c r="W1099" s="57">
        <v>7</v>
      </c>
      <c r="X1099" s="57">
        <v>0</v>
      </c>
      <c r="Y1099" s="57">
        <v>0</v>
      </c>
      <c r="Z1099" s="17">
        <f t="shared" si="225"/>
        <v>11</v>
      </c>
      <c r="AO1099" s="13" t="s">
        <v>11797</v>
      </c>
      <c r="AP1099" s="47">
        <v>0</v>
      </c>
      <c r="AQ1099" s="47">
        <v>0</v>
      </c>
      <c r="AR1099" s="47">
        <v>0</v>
      </c>
      <c r="AS1099" s="47">
        <v>0</v>
      </c>
      <c r="AT1099" s="47">
        <v>0</v>
      </c>
      <c r="AU1099" s="47">
        <v>0</v>
      </c>
      <c r="AV1099" s="47">
        <v>0</v>
      </c>
      <c r="AW1099" s="94">
        <v>0</v>
      </c>
      <c r="AX1099" s="94">
        <v>0</v>
      </c>
      <c r="AY1099" s="47">
        <v>0</v>
      </c>
      <c r="AZ1099" s="47">
        <v>0</v>
      </c>
      <c r="BA1099" s="47">
        <v>0</v>
      </c>
      <c r="BB1099" s="47">
        <v>0</v>
      </c>
      <c r="BC1099" s="47">
        <v>0</v>
      </c>
      <c r="BD1099" s="47">
        <v>0</v>
      </c>
      <c r="BE1099" s="47">
        <v>0</v>
      </c>
      <c r="BF1099" s="47">
        <v>0</v>
      </c>
      <c r="BG1099" s="47">
        <v>0</v>
      </c>
      <c r="BH1099" s="47">
        <v>0</v>
      </c>
      <c r="BI1099" s="47">
        <v>0</v>
      </c>
      <c r="BJ1099" s="47">
        <v>0</v>
      </c>
      <c r="BK1099" s="47">
        <v>0</v>
      </c>
      <c r="BL1099" s="47">
        <v>0</v>
      </c>
      <c r="BM1099" s="47">
        <v>0</v>
      </c>
      <c r="BN1099" s="47">
        <v>0</v>
      </c>
      <c r="BO1099" s="47">
        <v>0</v>
      </c>
      <c r="BP1099" s="47">
        <v>0</v>
      </c>
      <c r="BQ1099" s="15">
        <v>0</v>
      </c>
      <c r="BR1099" s="15">
        <v>0</v>
      </c>
      <c r="BS1099" s="15">
        <v>0</v>
      </c>
      <c r="BT1099" s="15">
        <v>0</v>
      </c>
      <c r="BU1099" s="15">
        <v>0</v>
      </c>
      <c r="BV1099" s="13" t="s">
        <v>11797</v>
      </c>
    </row>
    <row r="1100" spans="1:75">
      <c r="A1100" s="126" t="s">
        <v>11758</v>
      </c>
      <c r="B1100" s="126" t="s">
        <v>2536</v>
      </c>
      <c r="C1100" s="132">
        <v>5</v>
      </c>
      <c r="D1100" s="79">
        <v>5</v>
      </c>
      <c r="E1100" s="79">
        <v>0</v>
      </c>
      <c r="F1100" s="79">
        <v>2</v>
      </c>
      <c r="G1100" s="79">
        <v>0</v>
      </c>
      <c r="H1100" s="79">
        <v>3</v>
      </c>
      <c r="I1100" s="79">
        <v>0</v>
      </c>
      <c r="J1100" s="79">
        <v>0</v>
      </c>
      <c r="K1100" s="79">
        <v>0</v>
      </c>
      <c r="L1100" s="137">
        <f t="shared" si="224"/>
        <v>5</v>
      </c>
      <c r="O1100" s="142"/>
      <c r="P1100" s="142"/>
      <c r="S1100" s="17" t="s">
        <v>11348</v>
      </c>
      <c r="T1100" s="22">
        <v>3</v>
      </c>
      <c r="U1100" s="22">
        <v>10</v>
      </c>
      <c r="V1100" s="22">
        <v>0</v>
      </c>
      <c r="W1100" s="22">
        <v>36</v>
      </c>
      <c r="X1100" s="22">
        <v>34</v>
      </c>
      <c r="Y1100" s="22">
        <v>0</v>
      </c>
      <c r="Z1100" s="17">
        <f t="shared" si="225"/>
        <v>83</v>
      </c>
      <c r="AO1100" s="13" t="s">
        <v>11798</v>
      </c>
      <c r="AP1100" s="47">
        <v>0</v>
      </c>
      <c r="AQ1100" s="47">
        <v>0</v>
      </c>
      <c r="AR1100" s="47">
        <v>0</v>
      </c>
      <c r="AS1100" s="47">
        <v>0</v>
      </c>
      <c r="AT1100" s="47">
        <v>0</v>
      </c>
      <c r="AU1100" s="47">
        <v>0</v>
      </c>
      <c r="AV1100" s="47">
        <v>0</v>
      </c>
      <c r="AW1100" s="94">
        <v>0</v>
      </c>
      <c r="AX1100" s="94">
        <v>0</v>
      </c>
      <c r="AY1100" s="47">
        <v>0</v>
      </c>
      <c r="AZ1100" s="47">
        <v>0</v>
      </c>
      <c r="BA1100" s="47">
        <v>0</v>
      </c>
      <c r="BB1100" s="47">
        <v>0</v>
      </c>
      <c r="BC1100" s="47">
        <v>0</v>
      </c>
      <c r="BD1100" s="47">
        <v>0</v>
      </c>
      <c r="BE1100" s="47">
        <v>0</v>
      </c>
      <c r="BF1100" s="47">
        <v>0</v>
      </c>
      <c r="BG1100" s="47">
        <v>0</v>
      </c>
      <c r="BH1100" s="47">
        <v>0</v>
      </c>
      <c r="BI1100" s="47">
        <v>0</v>
      </c>
      <c r="BJ1100" s="47">
        <v>0</v>
      </c>
      <c r="BK1100" s="47">
        <v>0</v>
      </c>
      <c r="BL1100" s="47">
        <v>0</v>
      </c>
      <c r="BM1100" s="47">
        <v>0</v>
      </c>
      <c r="BN1100" s="47">
        <v>0</v>
      </c>
      <c r="BO1100" s="47">
        <v>0</v>
      </c>
      <c r="BP1100" s="47">
        <v>0</v>
      </c>
      <c r="BQ1100" s="15">
        <v>0</v>
      </c>
      <c r="BR1100" s="15">
        <v>0</v>
      </c>
      <c r="BS1100" s="15">
        <v>0</v>
      </c>
      <c r="BT1100" s="15">
        <v>0</v>
      </c>
      <c r="BU1100" s="15">
        <v>0</v>
      </c>
      <c r="BV1100" s="13" t="s">
        <v>11798</v>
      </c>
    </row>
    <row r="1101" spans="1:75">
      <c r="A1101" s="126" t="s">
        <v>11758</v>
      </c>
      <c r="B1101" s="126" t="s">
        <v>13</v>
      </c>
      <c r="C1101" s="132">
        <v>6</v>
      </c>
      <c r="D1101" s="79">
        <v>6</v>
      </c>
      <c r="E1101" s="79">
        <v>0</v>
      </c>
      <c r="F1101" s="79">
        <v>2</v>
      </c>
      <c r="G1101" s="79">
        <v>0</v>
      </c>
      <c r="H1101" s="79">
        <v>4</v>
      </c>
      <c r="I1101" s="79">
        <v>0</v>
      </c>
      <c r="J1101" s="79">
        <v>0</v>
      </c>
      <c r="K1101" s="79">
        <v>0</v>
      </c>
      <c r="L1101" s="137">
        <f t="shared" si="224"/>
        <v>6</v>
      </c>
      <c r="M1101" s="13">
        <v>11</v>
      </c>
      <c r="O1101" s="142"/>
      <c r="P1101" s="142"/>
      <c r="S1101" s="56" t="s">
        <v>11349</v>
      </c>
      <c r="T1101" s="57">
        <v>41</v>
      </c>
      <c r="U1101" s="57">
        <v>97</v>
      </c>
      <c r="V1101" s="57">
        <v>2</v>
      </c>
      <c r="W1101" s="57">
        <v>193</v>
      </c>
      <c r="X1101" s="57">
        <v>472</v>
      </c>
      <c r="Y1101" s="57">
        <v>24</v>
      </c>
      <c r="Z1101" s="17">
        <f t="shared" si="225"/>
        <v>829</v>
      </c>
      <c r="AO1101" s="13" t="s">
        <v>11799</v>
      </c>
      <c r="AP1101" s="47">
        <v>0</v>
      </c>
      <c r="AQ1101" s="47">
        <v>0</v>
      </c>
      <c r="AR1101" s="47">
        <v>0</v>
      </c>
      <c r="AS1101" s="47">
        <v>0</v>
      </c>
      <c r="AT1101" s="47">
        <v>0</v>
      </c>
      <c r="AU1101" s="47">
        <v>0</v>
      </c>
      <c r="AV1101" s="47">
        <v>0</v>
      </c>
      <c r="AW1101" s="94">
        <v>0</v>
      </c>
      <c r="AX1101" s="94">
        <v>0</v>
      </c>
      <c r="AY1101" s="47">
        <v>0</v>
      </c>
      <c r="AZ1101" s="47">
        <v>0</v>
      </c>
      <c r="BA1101" s="47">
        <v>1</v>
      </c>
      <c r="BB1101" s="47">
        <v>0</v>
      </c>
      <c r="BC1101" s="47">
        <v>0</v>
      </c>
      <c r="BD1101" s="47">
        <v>0</v>
      </c>
      <c r="BE1101" s="47">
        <v>0</v>
      </c>
      <c r="BF1101" s="47">
        <v>0</v>
      </c>
      <c r="BG1101" s="47">
        <v>0</v>
      </c>
      <c r="BH1101" s="47">
        <v>0</v>
      </c>
      <c r="BI1101" s="47">
        <v>0</v>
      </c>
      <c r="BJ1101" s="47">
        <v>0</v>
      </c>
      <c r="BK1101" s="47">
        <v>0</v>
      </c>
      <c r="BL1101" s="47">
        <v>0</v>
      </c>
      <c r="BM1101" s="47">
        <v>0</v>
      </c>
      <c r="BN1101" s="47">
        <v>0</v>
      </c>
      <c r="BO1101" s="47">
        <v>0</v>
      </c>
      <c r="BP1101" s="47">
        <v>0</v>
      </c>
      <c r="BQ1101" s="15">
        <v>0</v>
      </c>
      <c r="BR1101" s="15">
        <v>0</v>
      </c>
      <c r="BS1101" s="15">
        <v>0</v>
      </c>
      <c r="BT1101" s="15">
        <v>0</v>
      </c>
      <c r="BU1101" s="15">
        <v>0</v>
      </c>
      <c r="BV1101" s="13" t="s">
        <v>11799</v>
      </c>
    </row>
    <row r="1102" spans="1:75">
      <c r="A1102" s="122" t="s">
        <v>4324</v>
      </c>
      <c r="B1102" s="122" t="s">
        <v>2536</v>
      </c>
      <c r="C1102" s="123">
        <v>9</v>
      </c>
      <c r="D1102" s="78">
        <v>9</v>
      </c>
      <c r="E1102" s="78">
        <v>0</v>
      </c>
      <c r="F1102" s="78">
        <v>4</v>
      </c>
      <c r="G1102" s="78">
        <v>0</v>
      </c>
      <c r="H1102" s="78">
        <v>5</v>
      </c>
      <c r="I1102" s="78">
        <v>0</v>
      </c>
      <c r="J1102" s="78">
        <v>0</v>
      </c>
      <c r="K1102" s="78">
        <v>0</v>
      </c>
      <c r="L1102" s="121">
        <f t="shared" si="224"/>
        <v>9</v>
      </c>
      <c r="O1102" s="142"/>
      <c r="P1102" s="142"/>
      <c r="S1102" s="17" t="s">
        <v>11350</v>
      </c>
      <c r="T1102" s="22">
        <v>102</v>
      </c>
      <c r="U1102" s="22">
        <v>155</v>
      </c>
      <c r="V1102" s="22">
        <v>15</v>
      </c>
      <c r="W1102" s="22">
        <v>252</v>
      </c>
      <c r="X1102" s="22">
        <v>246</v>
      </c>
      <c r="Y1102" s="22">
        <v>8</v>
      </c>
      <c r="Z1102" s="17">
        <f t="shared" si="225"/>
        <v>778</v>
      </c>
      <c r="AO1102" s="13" t="s">
        <v>11800</v>
      </c>
      <c r="AP1102" s="47">
        <v>0</v>
      </c>
      <c r="AQ1102" s="47">
        <v>0</v>
      </c>
      <c r="AR1102" s="47">
        <v>0</v>
      </c>
      <c r="AS1102" s="47">
        <v>0</v>
      </c>
      <c r="AT1102" s="47">
        <v>0</v>
      </c>
      <c r="AU1102" s="47">
        <v>0</v>
      </c>
      <c r="AV1102" s="47">
        <v>0</v>
      </c>
      <c r="AW1102" s="94">
        <v>0</v>
      </c>
      <c r="AX1102" s="94">
        <v>0</v>
      </c>
      <c r="AY1102" s="47">
        <v>0</v>
      </c>
      <c r="AZ1102" s="47">
        <v>0</v>
      </c>
      <c r="BA1102" s="47">
        <v>1</v>
      </c>
      <c r="BB1102" s="47">
        <v>0</v>
      </c>
      <c r="BC1102" s="47">
        <v>0</v>
      </c>
      <c r="BD1102" s="47">
        <v>0</v>
      </c>
      <c r="BE1102" s="47">
        <v>0</v>
      </c>
      <c r="BF1102" s="47">
        <v>0</v>
      </c>
      <c r="BG1102" s="47">
        <v>0</v>
      </c>
      <c r="BH1102" s="47">
        <v>0</v>
      </c>
      <c r="BI1102" s="47">
        <v>0</v>
      </c>
      <c r="BJ1102" s="47">
        <v>0</v>
      </c>
      <c r="BK1102" s="47">
        <v>0</v>
      </c>
      <c r="BL1102" s="47">
        <v>0</v>
      </c>
      <c r="BM1102" s="47">
        <v>0</v>
      </c>
      <c r="BN1102" s="47">
        <v>0</v>
      </c>
      <c r="BO1102" s="47">
        <v>0</v>
      </c>
      <c r="BP1102" s="47">
        <v>0</v>
      </c>
      <c r="BQ1102" s="15">
        <v>0</v>
      </c>
      <c r="BR1102" s="15">
        <v>0</v>
      </c>
      <c r="BS1102" s="15">
        <v>0</v>
      </c>
      <c r="BT1102" s="15">
        <v>0</v>
      </c>
      <c r="BU1102" s="15">
        <v>0</v>
      </c>
      <c r="BV1102" s="13" t="s">
        <v>11800</v>
      </c>
    </row>
    <row r="1103" spans="1:75">
      <c r="A1103" s="122" t="s">
        <v>4324</v>
      </c>
      <c r="B1103" s="122" t="s">
        <v>1934</v>
      </c>
      <c r="C1103" s="81">
        <v>3</v>
      </c>
      <c r="D1103" s="78">
        <v>2</v>
      </c>
      <c r="E1103" s="78">
        <v>0</v>
      </c>
      <c r="F1103" s="78">
        <v>0</v>
      </c>
      <c r="G1103" s="78">
        <v>0</v>
      </c>
      <c r="H1103" s="78">
        <v>2</v>
      </c>
      <c r="I1103" s="78">
        <v>0</v>
      </c>
      <c r="J1103" s="78">
        <v>0</v>
      </c>
      <c r="K1103" s="78">
        <v>0</v>
      </c>
      <c r="L1103" s="121">
        <f t="shared" si="224"/>
        <v>2</v>
      </c>
      <c r="O1103" s="142"/>
      <c r="P1103" s="142"/>
      <c r="T1103" s="13">
        <f>SUM(T1096:T1102)</f>
        <v>148</v>
      </c>
      <c r="U1103" s="13">
        <f t="shared" ref="U1103:Y1103" si="226">SUM(U1096:U1102)</f>
        <v>268</v>
      </c>
      <c r="V1103" s="13">
        <f t="shared" si="226"/>
        <v>17</v>
      </c>
      <c r="W1103" s="13">
        <f t="shared" si="226"/>
        <v>495</v>
      </c>
      <c r="X1103" s="13">
        <f t="shared" si="226"/>
        <v>752</v>
      </c>
      <c r="Y1103" s="13">
        <f t="shared" si="226"/>
        <v>32</v>
      </c>
      <c r="Z1103" s="17">
        <f t="shared" si="225"/>
        <v>1712</v>
      </c>
      <c r="AO1103" s="13" t="s">
        <v>11806</v>
      </c>
      <c r="AP1103" s="47">
        <v>364</v>
      </c>
      <c r="AQ1103" s="47">
        <v>349</v>
      </c>
      <c r="AR1103" s="47">
        <v>510</v>
      </c>
      <c r="AS1103" s="47">
        <v>535</v>
      </c>
      <c r="AT1103" s="133">
        <v>579</v>
      </c>
      <c r="AU1103" s="47">
        <v>91</v>
      </c>
      <c r="AV1103" s="47">
        <v>181</v>
      </c>
      <c r="AW1103" s="94">
        <v>166</v>
      </c>
      <c r="AX1103" s="94">
        <v>123</v>
      </c>
      <c r="AY1103" s="47">
        <v>6</v>
      </c>
      <c r="AZ1103" s="47">
        <v>0</v>
      </c>
      <c r="BA1103" s="47">
        <v>1</v>
      </c>
      <c r="BB1103" s="47">
        <v>0</v>
      </c>
      <c r="BC1103" s="47">
        <v>0</v>
      </c>
      <c r="BD1103" s="96">
        <v>0</v>
      </c>
      <c r="BE1103" s="47">
        <v>0</v>
      </c>
      <c r="BF1103" s="47">
        <v>0</v>
      </c>
      <c r="BG1103" s="47">
        <v>0</v>
      </c>
      <c r="BH1103" s="47">
        <v>0</v>
      </c>
      <c r="BI1103" s="47">
        <v>0</v>
      </c>
      <c r="BJ1103" s="47">
        <v>0</v>
      </c>
      <c r="BK1103" s="47">
        <v>0</v>
      </c>
      <c r="BL1103" s="47">
        <v>0</v>
      </c>
      <c r="BM1103" s="47">
        <v>0</v>
      </c>
      <c r="BN1103" s="47">
        <v>0</v>
      </c>
      <c r="BO1103" s="47">
        <v>1</v>
      </c>
      <c r="BP1103" s="47">
        <v>0</v>
      </c>
      <c r="BQ1103" s="15">
        <v>0</v>
      </c>
      <c r="BR1103" s="15">
        <v>0</v>
      </c>
      <c r="BS1103" s="15">
        <v>0</v>
      </c>
      <c r="BT1103" s="15">
        <v>0</v>
      </c>
      <c r="BU1103" s="15">
        <v>0</v>
      </c>
      <c r="BV1103" s="13" t="s">
        <v>11806</v>
      </c>
    </row>
    <row r="1104" spans="1:75">
      <c r="A1104" s="122" t="s">
        <v>4324</v>
      </c>
      <c r="B1104" s="122" t="s">
        <v>3470</v>
      </c>
      <c r="C1104" s="81">
        <v>1</v>
      </c>
      <c r="D1104" s="78">
        <v>1</v>
      </c>
      <c r="E1104" s="78">
        <v>1</v>
      </c>
      <c r="F1104" s="78">
        <v>0</v>
      </c>
      <c r="G1104" s="78">
        <v>0</v>
      </c>
      <c r="H1104" s="78">
        <v>0</v>
      </c>
      <c r="I1104" s="78">
        <v>0</v>
      </c>
      <c r="J1104" s="78">
        <v>0</v>
      </c>
      <c r="K1104" s="78">
        <v>0</v>
      </c>
      <c r="L1104" s="121">
        <f t="shared" si="224"/>
        <v>1</v>
      </c>
      <c r="O1104" s="142"/>
      <c r="P1104" s="142"/>
      <c r="AO1104" s="13" t="s">
        <v>11810</v>
      </c>
      <c r="AP1104" s="47">
        <v>0</v>
      </c>
      <c r="AQ1104" s="47">
        <v>0</v>
      </c>
      <c r="AR1104" s="47">
        <v>0</v>
      </c>
      <c r="AS1104" s="47">
        <v>0</v>
      </c>
      <c r="AT1104" s="47">
        <v>0</v>
      </c>
      <c r="AU1104" s="47">
        <v>415</v>
      </c>
      <c r="AV1104" s="47">
        <v>435</v>
      </c>
      <c r="AW1104" s="94">
        <v>345</v>
      </c>
      <c r="AX1104" s="94">
        <v>433</v>
      </c>
      <c r="AY1104" s="47">
        <v>457</v>
      </c>
      <c r="AZ1104" s="133">
        <v>568</v>
      </c>
      <c r="BA1104" s="47">
        <v>453</v>
      </c>
      <c r="BB1104" s="47">
        <v>391</v>
      </c>
      <c r="BC1104" s="47">
        <v>236</v>
      </c>
      <c r="BD1104" s="47">
        <v>35</v>
      </c>
      <c r="BE1104" s="47">
        <v>44</v>
      </c>
      <c r="BF1104" s="47">
        <v>12</v>
      </c>
      <c r="BG1104" s="15">
        <v>15</v>
      </c>
      <c r="BH1104" s="15">
        <v>11</v>
      </c>
      <c r="BI1104" s="15">
        <v>1</v>
      </c>
      <c r="BJ1104" s="96">
        <v>0</v>
      </c>
      <c r="BK1104" s="66">
        <v>0</v>
      </c>
      <c r="BL1104" s="47">
        <v>0</v>
      </c>
      <c r="BM1104" s="47">
        <v>0</v>
      </c>
      <c r="BN1104" s="47">
        <v>0</v>
      </c>
      <c r="BO1104" s="47">
        <v>1</v>
      </c>
      <c r="BP1104" s="47">
        <v>0</v>
      </c>
      <c r="BQ1104" s="15">
        <v>0</v>
      </c>
      <c r="BR1104" s="15">
        <v>0</v>
      </c>
      <c r="BS1104" s="15">
        <v>0</v>
      </c>
      <c r="BT1104" s="15">
        <v>0</v>
      </c>
      <c r="BU1104" s="15">
        <v>0</v>
      </c>
      <c r="BV1104" s="13" t="s">
        <v>11810</v>
      </c>
      <c r="BW1104" s="13" t="s">
        <v>11923</v>
      </c>
    </row>
    <row r="1105" spans="1:75">
      <c r="A1105" s="122" t="s">
        <v>4324</v>
      </c>
      <c r="B1105" s="122" t="s">
        <v>13</v>
      </c>
      <c r="C1105" s="81">
        <v>78</v>
      </c>
      <c r="D1105" s="78">
        <v>71</v>
      </c>
      <c r="E1105" s="78">
        <v>2</v>
      </c>
      <c r="F1105" s="78">
        <v>6</v>
      </c>
      <c r="G1105" s="78">
        <v>0</v>
      </c>
      <c r="H1105" s="78">
        <v>29</v>
      </c>
      <c r="I1105" s="78">
        <v>34</v>
      </c>
      <c r="J1105" s="78">
        <v>0</v>
      </c>
      <c r="K1105" s="78">
        <v>0</v>
      </c>
      <c r="L1105" s="121">
        <f t="shared" si="224"/>
        <v>71</v>
      </c>
      <c r="M1105" s="13">
        <v>83</v>
      </c>
      <c r="O1105" s="142"/>
      <c r="P1105" s="142"/>
      <c r="S1105" s="17" t="s">
        <v>11752</v>
      </c>
      <c r="T1105" s="17" t="s">
        <v>6276</v>
      </c>
      <c r="U1105" s="17" t="s">
        <v>6446</v>
      </c>
      <c r="V1105" s="17" t="s">
        <v>6288</v>
      </c>
      <c r="W1105" s="17" t="s">
        <v>6311</v>
      </c>
      <c r="X1105" s="17" t="s">
        <v>6437</v>
      </c>
      <c r="Y1105" s="17" t="s">
        <v>11333</v>
      </c>
      <c r="Z1105" s="17" t="s">
        <v>11334</v>
      </c>
      <c r="AO1105" s="13" t="s">
        <v>11813</v>
      </c>
      <c r="AP1105" s="47">
        <v>0</v>
      </c>
      <c r="AQ1105" s="47">
        <v>0</v>
      </c>
      <c r="AR1105" s="47">
        <v>0</v>
      </c>
      <c r="AS1105" s="47">
        <v>0</v>
      </c>
      <c r="AT1105" s="47">
        <v>0</v>
      </c>
      <c r="AU1105" s="47">
        <v>0</v>
      </c>
      <c r="AV1105" s="47">
        <v>0</v>
      </c>
      <c r="AW1105" s="47">
        <v>0</v>
      </c>
      <c r="AX1105" s="47">
        <v>0</v>
      </c>
      <c r="AY1105" s="47">
        <v>2</v>
      </c>
      <c r="AZ1105" s="47">
        <v>10</v>
      </c>
      <c r="BA1105" s="47">
        <v>51</v>
      </c>
      <c r="BB1105" s="47">
        <v>115</v>
      </c>
      <c r="BC1105" s="47">
        <v>428</v>
      </c>
      <c r="BD1105" s="133">
        <v>525</v>
      </c>
      <c r="BE1105" s="47">
        <v>467</v>
      </c>
      <c r="BF1105" s="47">
        <v>379</v>
      </c>
      <c r="BG1105" s="15">
        <v>320</v>
      </c>
      <c r="BH1105" s="15">
        <v>115</v>
      </c>
      <c r="BI1105" s="47">
        <v>91</v>
      </c>
      <c r="BJ1105" s="47">
        <v>54</v>
      </c>
      <c r="BK1105" s="66">
        <v>62</v>
      </c>
      <c r="BL1105" s="47">
        <v>37</v>
      </c>
      <c r="BM1105" s="47">
        <v>45</v>
      </c>
      <c r="BN1105" s="47">
        <v>34</v>
      </c>
      <c r="BO1105" s="47">
        <v>33</v>
      </c>
      <c r="BP1105" s="47">
        <v>0</v>
      </c>
      <c r="BQ1105" s="15">
        <v>7</v>
      </c>
      <c r="BR1105" s="134">
        <v>0</v>
      </c>
      <c r="BS1105" s="15">
        <v>0</v>
      </c>
      <c r="BT1105" s="15">
        <v>0</v>
      </c>
      <c r="BU1105" s="15">
        <v>0</v>
      </c>
      <c r="BV1105" s="13" t="s">
        <v>11813</v>
      </c>
      <c r="BW1105" s="13" t="s">
        <v>11829</v>
      </c>
    </row>
    <row r="1106" spans="1:75">
      <c r="A1106" s="120" t="s">
        <v>2288</v>
      </c>
      <c r="B1106" s="120" t="s">
        <v>2536</v>
      </c>
      <c r="C1106" s="80">
        <v>44</v>
      </c>
      <c r="D1106" s="80">
        <v>38</v>
      </c>
      <c r="E1106" s="80">
        <v>0</v>
      </c>
      <c r="F1106" s="80">
        <v>8</v>
      </c>
      <c r="G1106" s="80">
        <v>0</v>
      </c>
      <c r="H1106" s="80">
        <v>30</v>
      </c>
      <c r="I1106" s="80">
        <v>0</v>
      </c>
      <c r="J1106" s="80">
        <v>0</v>
      </c>
      <c r="K1106" s="80">
        <v>0</v>
      </c>
      <c r="L1106" s="137">
        <f t="shared" si="224"/>
        <v>38</v>
      </c>
      <c r="O1106" s="142"/>
      <c r="P1106" s="142"/>
      <c r="S1106" s="17" t="s">
        <v>11344</v>
      </c>
      <c r="T1106" s="22">
        <v>0</v>
      </c>
      <c r="U1106" s="22">
        <v>0</v>
      </c>
      <c r="V1106" s="22">
        <v>0</v>
      </c>
      <c r="W1106" s="22">
        <v>0</v>
      </c>
      <c r="X1106" s="22">
        <v>0</v>
      </c>
      <c r="Y1106" s="22">
        <v>0</v>
      </c>
      <c r="Z1106" s="17">
        <f>SUM(T1106:Y1106)</f>
        <v>0</v>
      </c>
      <c r="AO1106" s="13" t="s">
        <v>11847</v>
      </c>
      <c r="AP1106" s="47">
        <v>3</v>
      </c>
      <c r="AQ1106" s="47">
        <v>0</v>
      </c>
      <c r="AR1106" s="47">
        <v>1</v>
      </c>
      <c r="AS1106" s="47">
        <v>1</v>
      </c>
      <c r="AT1106" s="47">
        <v>1</v>
      </c>
      <c r="AU1106" s="47">
        <v>0</v>
      </c>
      <c r="AV1106" s="47">
        <v>0</v>
      </c>
      <c r="AW1106" s="94">
        <v>0</v>
      </c>
      <c r="AX1106" s="94">
        <v>0</v>
      </c>
      <c r="AY1106" s="47">
        <v>1</v>
      </c>
      <c r="AZ1106" s="47">
        <v>2</v>
      </c>
      <c r="BA1106" s="47">
        <v>1</v>
      </c>
      <c r="BB1106" s="47">
        <v>1</v>
      </c>
      <c r="BC1106" s="47">
        <v>0</v>
      </c>
      <c r="BD1106" s="47">
        <v>0</v>
      </c>
      <c r="BE1106" s="47">
        <v>1</v>
      </c>
      <c r="BF1106" s="47">
        <v>0</v>
      </c>
      <c r="BG1106" s="47">
        <v>0</v>
      </c>
      <c r="BH1106" s="47">
        <v>0</v>
      </c>
      <c r="BI1106" s="47">
        <v>1</v>
      </c>
      <c r="BJ1106" s="47">
        <v>1</v>
      </c>
      <c r="BK1106" s="47">
        <v>0</v>
      </c>
      <c r="BL1106" s="47">
        <v>0</v>
      </c>
      <c r="BM1106" s="47">
        <v>0</v>
      </c>
      <c r="BN1106" s="47">
        <v>0</v>
      </c>
      <c r="BO1106" s="47">
        <v>0</v>
      </c>
      <c r="BP1106" s="47">
        <v>0</v>
      </c>
      <c r="BQ1106" s="15">
        <v>0</v>
      </c>
      <c r="BR1106" s="15">
        <v>0</v>
      </c>
      <c r="BS1106" s="15">
        <v>0</v>
      </c>
      <c r="BT1106" s="15">
        <v>0</v>
      </c>
      <c r="BU1106" s="15">
        <v>0</v>
      </c>
      <c r="BV1106" s="13" t="s">
        <v>11847</v>
      </c>
    </row>
    <row r="1107" spans="1:75">
      <c r="A1107" s="120" t="s">
        <v>2288</v>
      </c>
      <c r="B1107" s="120" t="s">
        <v>1934</v>
      </c>
      <c r="C1107" s="80">
        <v>48</v>
      </c>
      <c r="D1107" s="80">
        <v>38</v>
      </c>
      <c r="E1107" s="80">
        <v>0</v>
      </c>
      <c r="F1107" s="80">
        <v>2</v>
      </c>
      <c r="G1107" s="80">
        <v>0</v>
      </c>
      <c r="H1107" s="80">
        <v>26</v>
      </c>
      <c r="I1107" s="80">
        <v>10</v>
      </c>
      <c r="J1107" s="80">
        <v>0</v>
      </c>
      <c r="K1107" s="80">
        <v>0</v>
      </c>
      <c r="L1107" s="137">
        <f t="shared" si="224"/>
        <v>38</v>
      </c>
      <c r="O1107" s="142"/>
      <c r="P1107" s="142"/>
      <c r="S1107" s="56" t="s">
        <v>11345</v>
      </c>
      <c r="T1107" s="57">
        <v>0</v>
      </c>
      <c r="U1107" s="57">
        <v>0</v>
      </c>
      <c r="V1107" s="57">
        <v>0</v>
      </c>
      <c r="W1107" s="59">
        <v>0</v>
      </c>
      <c r="X1107" s="57">
        <v>0</v>
      </c>
      <c r="Y1107" s="57">
        <v>0</v>
      </c>
      <c r="Z1107" s="17">
        <f t="shared" ref="Z1107:Z1113" si="227">SUM(T1107:Y1107)</f>
        <v>0</v>
      </c>
      <c r="AO1107" s="13" t="s">
        <v>11848</v>
      </c>
      <c r="AP1107" s="47">
        <v>3</v>
      </c>
      <c r="AQ1107" s="47">
        <v>3</v>
      </c>
      <c r="AR1107" s="47">
        <v>1</v>
      </c>
      <c r="AS1107" s="47">
        <v>1</v>
      </c>
      <c r="AT1107" s="47">
        <v>1</v>
      </c>
      <c r="AU1107" s="47">
        <v>0</v>
      </c>
      <c r="AV1107" s="47">
        <v>0</v>
      </c>
      <c r="AW1107" s="94">
        <v>0</v>
      </c>
      <c r="AX1107" s="94">
        <v>1</v>
      </c>
      <c r="AY1107" s="47">
        <v>1</v>
      </c>
      <c r="AZ1107" s="47">
        <v>0</v>
      </c>
      <c r="BA1107" s="47">
        <v>0</v>
      </c>
      <c r="BB1107" s="47">
        <v>1</v>
      </c>
      <c r="BC1107" s="47">
        <v>0</v>
      </c>
      <c r="BD1107" s="47">
        <v>0</v>
      </c>
      <c r="BE1107" s="47">
        <v>1</v>
      </c>
      <c r="BF1107" s="47">
        <v>0</v>
      </c>
      <c r="BG1107" s="47">
        <v>0</v>
      </c>
      <c r="BH1107" s="47">
        <v>0</v>
      </c>
      <c r="BI1107" s="47">
        <v>0</v>
      </c>
      <c r="BJ1107" s="47">
        <v>1</v>
      </c>
      <c r="BK1107" s="47">
        <v>0</v>
      </c>
      <c r="BL1107" s="47">
        <v>0</v>
      </c>
      <c r="BM1107" s="47">
        <v>0</v>
      </c>
      <c r="BN1107" s="47">
        <v>0</v>
      </c>
      <c r="BO1107" s="47">
        <v>0</v>
      </c>
      <c r="BP1107" s="47">
        <v>0</v>
      </c>
      <c r="BQ1107" s="15">
        <v>0</v>
      </c>
      <c r="BR1107" s="15">
        <v>0</v>
      </c>
      <c r="BS1107" s="15">
        <v>0</v>
      </c>
      <c r="BT1107" s="15">
        <v>0</v>
      </c>
      <c r="BU1107" s="15">
        <v>0</v>
      </c>
      <c r="BV1107" s="13" t="s">
        <v>11848</v>
      </c>
    </row>
    <row r="1108" spans="1:75">
      <c r="A1108" s="120" t="s">
        <v>2288</v>
      </c>
      <c r="B1108" s="120" t="s">
        <v>6094</v>
      </c>
      <c r="C1108" s="80">
        <v>2</v>
      </c>
      <c r="D1108" s="80">
        <v>2</v>
      </c>
      <c r="E1108" s="80">
        <v>0</v>
      </c>
      <c r="F1108" s="80">
        <v>0</v>
      </c>
      <c r="G1108" s="80">
        <v>0</v>
      </c>
      <c r="H1108" s="80">
        <v>0</v>
      </c>
      <c r="I1108" s="80">
        <v>0</v>
      </c>
      <c r="J1108" s="80">
        <v>2</v>
      </c>
      <c r="K1108" s="80">
        <v>0</v>
      </c>
      <c r="L1108" s="137">
        <f t="shared" si="224"/>
        <v>2</v>
      </c>
      <c r="O1108" s="142"/>
      <c r="P1108" s="142"/>
      <c r="S1108" s="17" t="s">
        <v>11346</v>
      </c>
      <c r="T1108" s="78">
        <v>0</v>
      </c>
      <c r="U1108" s="78">
        <v>0</v>
      </c>
      <c r="V1108" s="78">
        <v>0</v>
      </c>
      <c r="W1108" s="78">
        <v>1</v>
      </c>
      <c r="X1108" s="78">
        <v>0</v>
      </c>
      <c r="Y1108" s="78">
        <v>0</v>
      </c>
      <c r="Z1108" s="17">
        <f t="shared" si="227"/>
        <v>1</v>
      </c>
      <c r="AO1108" s="13" t="s">
        <v>11849</v>
      </c>
      <c r="AP1108" s="47">
        <v>10</v>
      </c>
      <c r="AQ1108" s="47">
        <v>3</v>
      </c>
      <c r="AR1108" s="47">
        <v>5</v>
      </c>
      <c r="AS1108" s="47">
        <v>3</v>
      </c>
      <c r="AT1108" s="47">
        <v>2</v>
      </c>
      <c r="AU1108" s="47">
        <v>0</v>
      </c>
      <c r="AV1108" s="47">
        <v>0</v>
      </c>
      <c r="AW1108" s="94">
        <v>0</v>
      </c>
      <c r="AX1108" s="94">
        <v>1</v>
      </c>
      <c r="AY1108" s="47">
        <v>1</v>
      </c>
      <c r="AZ1108" s="47">
        <v>0</v>
      </c>
      <c r="BA1108" s="47">
        <v>0</v>
      </c>
      <c r="BB1108" s="47">
        <v>1</v>
      </c>
      <c r="BC1108" s="47">
        <v>0</v>
      </c>
      <c r="BD1108" s="47">
        <v>0</v>
      </c>
      <c r="BE1108" s="47">
        <v>1</v>
      </c>
      <c r="BF1108" s="47">
        <v>0</v>
      </c>
      <c r="BG1108" s="47">
        <v>0</v>
      </c>
      <c r="BH1108" s="47">
        <v>0</v>
      </c>
      <c r="BI1108" s="47">
        <v>0</v>
      </c>
      <c r="BJ1108" s="47">
        <v>1</v>
      </c>
      <c r="BK1108" s="47">
        <v>0</v>
      </c>
      <c r="BL1108" s="47">
        <v>0</v>
      </c>
      <c r="BM1108" s="47">
        <v>0</v>
      </c>
      <c r="BN1108" s="47">
        <v>0</v>
      </c>
      <c r="BO1108" s="47">
        <v>0</v>
      </c>
      <c r="BP1108" s="47">
        <v>0</v>
      </c>
      <c r="BQ1108" s="15">
        <v>0</v>
      </c>
      <c r="BR1108" s="15">
        <v>0</v>
      </c>
      <c r="BS1108" s="15">
        <v>0</v>
      </c>
      <c r="BT1108" s="15">
        <v>0</v>
      </c>
      <c r="BU1108" s="15">
        <v>0</v>
      </c>
      <c r="BV1108" s="13" t="s">
        <v>11849</v>
      </c>
    </row>
    <row r="1109" spans="1:75">
      <c r="A1109" s="120" t="s">
        <v>2288</v>
      </c>
      <c r="B1109" s="120" t="s">
        <v>3470</v>
      </c>
      <c r="C1109" s="80">
        <v>10</v>
      </c>
      <c r="D1109" s="80">
        <v>10</v>
      </c>
      <c r="E1109" s="80">
        <v>2</v>
      </c>
      <c r="F1109" s="80">
        <v>4</v>
      </c>
      <c r="G1109" s="80">
        <v>0</v>
      </c>
      <c r="H1109" s="80">
        <v>4</v>
      </c>
      <c r="I1109" s="80">
        <v>0</v>
      </c>
      <c r="J1109" s="80">
        <v>0</v>
      </c>
      <c r="K1109" s="80">
        <v>0</v>
      </c>
      <c r="L1109" s="137">
        <f t="shared" si="224"/>
        <v>10</v>
      </c>
      <c r="O1109" s="142"/>
      <c r="P1109" s="142"/>
      <c r="S1109" s="56" t="s">
        <v>11347</v>
      </c>
      <c r="T1109" s="79">
        <v>0</v>
      </c>
      <c r="U1109" s="79">
        <v>2</v>
      </c>
      <c r="V1109" s="79">
        <v>0</v>
      </c>
      <c r="W1109" s="79">
        <v>3</v>
      </c>
      <c r="X1109" s="79">
        <v>0</v>
      </c>
      <c r="Y1109" s="79">
        <v>0</v>
      </c>
      <c r="Z1109" s="17">
        <f t="shared" si="227"/>
        <v>5</v>
      </c>
      <c r="AO1109" s="13" t="s">
        <v>11850</v>
      </c>
      <c r="AP1109" s="47">
        <v>51</v>
      </c>
      <c r="AQ1109" s="47">
        <v>46</v>
      </c>
      <c r="AR1109" s="47">
        <v>37</v>
      </c>
      <c r="AS1109" s="47">
        <v>28</v>
      </c>
      <c r="AT1109" s="47">
        <v>23</v>
      </c>
      <c r="AU1109" s="47">
        <v>12</v>
      </c>
      <c r="AV1109" s="47">
        <v>18</v>
      </c>
      <c r="AW1109" s="94">
        <v>8</v>
      </c>
      <c r="AX1109" s="94">
        <v>10</v>
      </c>
      <c r="AY1109" s="47">
        <v>4</v>
      </c>
      <c r="AZ1109" s="47">
        <v>1</v>
      </c>
      <c r="BA1109" s="47">
        <v>5</v>
      </c>
      <c r="BB1109" s="47">
        <v>3</v>
      </c>
      <c r="BC1109" s="47">
        <v>0</v>
      </c>
      <c r="BD1109" s="47">
        <v>0</v>
      </c>
      <c r="BE1109" s="47">
        <v>2</v>
      </c>
      <c r="BF1109" s="47">
        <v>0</v>
      </c>
      <c r="BG1109" s="47">
        <v>0</v>
      </c>
      <c r="BH1109" s="47">
        <v>0</v>
      </c>
      <c r="BI1109" s="47">
        <v>4</v>
      </c>
      <c r="BJ1109" s="47">
        <v>1</v>
      </c>
      <c r="BK1109" s="47">
        <v>1</v>
      </c>
      <c r="BL1109" s="47">
        <v>0</v>
      </c>
      <c r="BM1109" s="47">
        <v>0</v>
      </c>
      <c r="BN1109" s="47">
        <v>0</v>
      </c>
      <c r="BO1109" s="47">
        <v>0</v>
      </c>
      <c r="BP1109" s="47">
        <v>0</v>
      </c>
      <c r="BQ1109" s="15">
        <v>0</v>
      </c>
      <c r="BR1109" s="15">
        <v>0</v>
      </c>
      <c r="BS1109" s="15">
        <v>0</v>
      </c>
      <c r="BT1109" s="15">
        <v>0</v>
      </c>
      <c r="BU1109" s="15">
        <v>0</v>
      </c>
      <c r="BV1109" s="13" t="s">
        <v>11850</v>
      </c>
    </row>
    <row r="1110" spans="1:75">
      <c r="A1110" s="120" t="s">
        <v>2288</v>
      </c>
      <c r="B1110" s="120" t="s">
        <v>13</v>
      </c>
      <c r="C1110" s="80">
        <v>750</v>
      </c>
      <c r="D1110" s="80">
        <v>741</v>
      </c>
      <c r="E1110" s="80">
        <v>39</v>
      </c>
      <c r="F1110" s="80">
        <v>83</v>
      </c>
      <c r="G1110" s="80">
        <v>2</v>
      </c>
      <c r="H1110" s="80">
        <v>133</v>
      </c>
      <c r="I1110" s="80">
        <v>462</v>
      </c>
      <c r="J1110" s="80">
        <v>22</v>
      </c>
      <c r="K1110" s="80">
        <v>0</v>
      </c>
      <c r="L1110" s="137">
        <f t="shared" si="224"/>
        <v>741</v>
      </c>
      <c r="M1110" s="13">
        <v>829</v>
      </c>
      <c r="O1110" s="142"/>
      <c r="P1110" s="142"/>
      <c r="S1110" s="17" t="s">
        <v>11348</v>
      </c>
      <c r="T1110" s="78">
        <v>0</v>
      </c>
      <c r="U1110" s="78">
        <v>4</v>
      </c>
      <c r="V1110" s="78">
        <v>0</v>
      </c>
      <c r="W1110" s="78">
        <v>5</v>
      </c>
      <c r="X1110" s="78">
        <v>0</v>
      </c>
      <c r="Y1110" s="78">
        <v>0</v>
      </c>
      <c r="Z1110" s="17">
        <f t="shared" si="227"/>
        <v>9</v>
      </c>
      <c r="AO1110" s="13" t="s">
        <v>11927</v>
      </c>
      <c r="AP1110" s="133">
        <v>713</v>
      </c>
      <c r="AQ1110" s="47">
        <v>352</v>
      </c>
      <c r="AR1110" s="47">
        <v>266</v>
      </c>
      <c r="AS1110" s="47">
        <v>249</v>
      </c>
      <c r="AT1110" s="47">
        <v>156</v>
      </c>
      <c r="AU1110" s="47">
        <v>84</v>
      </c>
      <c r="AV1110" s="47">
        <v>62</v>
      </c>
      <c r="AW1110" s="94">
        <v>82</v>
      </c>
      <c r="AX1110" s="94">
        <v>42</v>
      </c>
      <c r="AY1110" s="47">
        <v>52</v>
      </c>
      <c r="AZ1110" s="47">
        <v>37</v>
      </c>
      <c r="BA1110" s="47">
        <v>17</v>
      </c>
      <c r="BB1110" s="47">
        <v>19</v>
      </c>
      <c r="BC1110" s="47">
        <v>37</v>
      </c>
      <c r="BD1110" s="47">
        <v>13</v>
      </c>
      <c r="BE1110" s="47">
        <v>19</v>
      </c>
      <c r="BF1110" s="47">
        <v>16</v>
      </c>
      <c r="BG1110" s="15">
        <v>11</v>
      </c>
      <c r="BH1110" s="47">
        <v>3</v>
      </c>
      <c r="BI1110" s="47">
        <v>6</v>
      </c>
      <c r="BJ1110" s="47">
        <v>2</v>
      </c>
      <c r="BK1110" s="47">
        <v>3</v>
      </c>
      <c r="BL1110" s="47">
        <v>5</v>
      </c>
      <c r="BM1110" s="96">
        <v>3</v>
      </c>
      <c r="BN1110" s="47">
        <v>0</v>
      </c>
      <c r="BO1110" s="47">
        <v>0</v>
      </c>
      <c r="BP1110" s="47">
        <v>0</v>
      </c>
      <c r="BQ1110" s="15">
        <v>1</v>
      </c>
      <c r="BR1110" s="15">
        <v>2</v>
      </c>
      <c r="BS1110" s="15">
        <v>1</v>
      </c>
      <c r="BT1110" s="15">
        <v>1</v>
      </c>
      <c r="BU1110" s="15">
        <v>1</v>
      </c>
      <c r="BV1110" s="13" t="s">
        <v>11927</v>
      </c>
      <c r="BW1110" s="13" t="s">
        <v>11858</v>
      </c>
    </row>
    <row r="1111" spans="1:75">
      <c r="A1111" s="122" t="s">
        <v>5102</v>
      </c>
      <c r="B1111" s="122" t="s">
        <v>2536</v>
      </c>
      <c r="C1111" s="81">
        <v>310</v>
      </c>
      <c r="D1111" s="81">
        <v>293</v>
      </c>
      <c r="E1111" s="81">
        <v>36</v>
      </c>
      <c r="F1111" s="81">
        <v>93</v>
      </c>
      <c r="G1111" s="81">
        <v>2</v>
      </c>
      <c r="H1111" s="81">
        <v>161</v>
      </c>
      <c r="I1111" s="81">
        <v>0</v>
      </c>
      <c r="J1111" s="81">
        <v>1</v>
      </c>
      <c r="K1111" s="81">
        <v>0</v>
      </c>
      <c r="L1111" s="121">
        <f t="shared" si="224"/>
        <v>293</v>
      </c>
      <c r="O1111" s="142"/>
      <c r="P1111" s="142"/>
      <c r="S1111" s="56" t="s">
        <v>11349</v>
      </c>
      <c r="T1111" s="80">
        <v>0</v>
      </c>
      <c r="U1111" s="80">
        <v>8</v>
      </c>
      <c r="V1111" s="80">
        <v>0</v>
      </c>
      <c r="W1111" s="80">
        <v>30</v>
      </c>
      <c r="X1111" s="80">
        <v>0</v>
      </c>
      <c r="Y1111" s="80">
        <v>0</v>
      </c>
      <c r="Z1111" s="17">
        <f t="shared" si="227"/>
        <v>38</v>
      </c>
      <c r="AO1111" s="13" t="s">
        <v>11928</v>
      </c>
      <c r="AP1111" s="47">
        <v>1</v>
      </c>
      <c r="AQ1111" s="47">
        <v>28</v>
      </c>
      <c r="AR1111" s="47">
        <v>72</v>
      </c>
      <c r="AS1111" s="47">
        <v>273</v>
      </c>
      <c r="AT1111" s="133">
        <v>355</v>
      </c>
      <c r="AU1111" s="47">
        <v>161</v>
      </c>
      <c r="AV1111" s="47">
        <v>145</v>
      </c>
      <c r="AW1111" s="94">
        <v>92</v>
      </c>
      <c r="AX1111" s="94">
        <v>72</v>
      </c>
      <c r="AY1111" s="47">
        <v>60</v>
      </c>
      <c r="AZ1111" s="47">
        <v>43</v>
      </c>
      <c r="BA1111" s="47">
        <v>40</v>
      </c>
      <c r="BB1111" s="47">
        <v>31</v>
      </c>
      <c r="BC1111" s="47">
        <v>39</v>
      </c>
      <c r="BD1111" s="47">
        <v>28</v>
      </c>
      <c r="BE1111" s="47">
        <v>32</v>
      </c>
      <c r="BF1111" s="47">
        <v>17</v>
      </c>
      <c r="BG1111" s="15">
        <v>29</v>
      </c>
      <c r="BH1111" s="47">
        <v>10</v>
      </c>
      <c r="BI1111" s="47">
        <v>15</v>
      </c>
      <c r="BJ1111" s="47">
        <v>6</v>
      </c>
      <c r="BK1111" s="47">
        <v>14</v>
      </c>
      <c r="BL1111" s="47">
        <v>7</v>
      </c>
      <c r="BM1111" s="96">
        <v>4</v>
      </c>
      <c r="BN1111" s="47">
        <v>1</v>
      </c>
      <c r="BO1111" s="47">
        <v>0</v>
      </c>
      <c r="BP1111" s="47">
        <v>0</v>
      </c>
      <c r="BQ1111" s="15">
        <v>5</v>
      </c>
      <c r="BR1111" s="15">
        <v>1</v>
      </c>
      <c r="BS1111" s="15">
        <v>1</v>
      </c>
      <c r="BT1111" s="15">
        <v>2</v>
      </c>
      <c r="BU1111" s="15">
        <v>3</v>
      </c>
      <c r="BV1111" s="13" t="s">
        <v>11928</v>
      </c>
      <c r="BW1111" s="13" t="s">
        <v>11858</v>
      </c>
    </row>
    <row r="1112" spans="1:75">
      <c r="A1112" s="122" t="s">
        <v>5102</v>
      </c>
      <c r="B1112" s="122" t="s">
        <v>1934</v>
      </c>
      <c r="C1112" s="81">
        <v>126</v>
      </c>
      <c r="D1112" s="81">
        <v>121</v>
      </c>
      <c r="E1112" s="81">
        <v>12</v>
      </c>
      <c r="F1112" s="81">
        <v>34</v>
      </c>
      <c r="G1112" s="81">
        <v>10</v>
      </c>
      <c r="H1112" s="81">
        <v>60</v>
      </c>
      <c r="I1112" s="81">
        <v>0</v>
      </c>
      <c r="J1112" s="81">
        <v>5</v>
      </c>
      <c r="K1112" s="81">
        <v>0</v>
      </c>
      <c r="L1112" s="121">
        <f t="shared" si="224"/>
        <v>121</v>
      </c>
      <c r="O1112" s="142"/>
      <c r="P1112" s="142"/>
      <c r="S1112" s="17" t="s">
        <v>11350</v>
      </c>
      <c r="T1112" s="81">
        <v>36</v>
      </c>
      <c r="U1112" s="81">
        <v>93</v>
      </c>
      <c r="V1112" s="81">
        <v>2</v>
      </c>
      <c r="W1112" s="81">
        <v>161</v>
      </c>
      <c r="X1112" s="81">
        <v>0</v>
      </c>
      <c r="Y1112" s="81">
        <v>1</v>
      </c>
      <c r="Z1112" s="17">
        <f t="shared" si="227"/>
        <v>293</v>
      </c>
      <c r="AO1112" s="13" t="s">
        <v>11929</v>
      </c>
      <c r="AP1112" s="47">
        <v>0</v>
      </c>
      <c r="AQ1112" s="47">
        <v>0</v>
      </c>
      <c r="AR1112" s="47">
        <v>0</v>
      </c>
      <c r="AS1112" s="47">
        <v>0</v>
      </c>
      <c r="AT1112" s="47">
        <v>2</v>
      </c>
      <c r="AU1112" s="47">
        <v>15</v>
      </c>
      <c r="AV1112" s="47">
        <v>39</v>
      </c>
      <c r="AW1112" s="94">
        <v>174</v>
      </c>
      <c r="AX1112" s="94">
        <v>257</v>
      </c>
      <c r="AY1112" s="133">
        <v>409</v>
      </c>
      <c r="AZ1112" s="47">
        <v>233</v>
      </c>
      <c r="BA1112" s="47">
        <v>203</v>
      </c>
      <c r="BB1112" s="47">
        <v>114</v>
      </c>
      <c r="BC1112" s="47">
        <v>154</v>
      </c>
      <c r="BD1112" s="47">
        <v>112</v>
      </c>
      <c r="BE1112" s="47">
        <v>124</v>
      </c>
      <c r="BF1112" s="47">
        <v>60</v>
      </c>
      <c r="BG1112" s="15">
        <v>87</v>
      </c>
      <c r="BH1112" s="47">
        <v>39</v>
      </c>
      <c r="BI1112" s="47">
        <v>57</v>
      </c>
      <c r="BJ1112" s="47">
        <v>29</v>
      </c>
      <c r="BK1112" s="47">
        <v>50</v>
      </c>
      <c r="BL1112" s="47">
        <v>34</v>
      </c>
      <c r="BM1112" s="47">
        <v>35</v>
      </c>
      <c r="BN1112" s="47">
        <v>18</v>
      </c>
      <c r="BO1112" s="47">
        <v>21</v>
      </c>
      <c r="BP1112" s="47">
        <v>18</v>
      </c>
      <c r="BQ1112" s="15">
        <v>25</v>
      </c>
      <c r="BR1112" s="134">
        <v>6</v>
      </c>
      <c r="BS1112" s="15">
        <v>3</v>
      </c>
      <c r="BT1112" s="15">
        <v>5</v>
      </c>
      <c r="BU1112" s="15">
        <v>6</v>
      </c>
      <c r="BV1112" s="13" t="s">
        <v>11929</v>
      </c>
      <c r="BW1112" s="13" t="s">
        <v>11829</v>
      </c>
    </row>
    <row r="1113" spans="1:75">
      <c r="A1113" s="122" t="s">
        <v>5102</v>
      </c>
      <c r="B1113" s="122" t="s">
        <v>6094</v>
      </c>
      <c r="C1113" s="81">
        <v>1</v>
      </c>
      <c r="D1113" s="81">
        <v>1</v>
      </c>
      <c r="E1113" s="81">
        <v>0</v>
      </c>
      <c r="F1113" s="81">
        <v>0</v>
      </c>
      <c r="G1113" s="81">
        <v>0</v>
      </c>
      <c r="H1113" s="81">
        <v>0</v>
      </c>
      <c r="I1113" s="81">
        <v>0</v>
      </c>
      <c r="J1113" s="81">
        <v>1</v>
      </c>
      <c r="K1113" s="81">
        <v>0</v>
      </c>
      <c r="L1113" s="121">
        <f t="shared" si="224"/>
        <v>1</v>
      </c>
      <c r="O1113" s="142"/>
      <c r="P1113" s="142"/>
      <c r="T1113" s="13">
        <f>SUM(T1106:T1112)</f>
        <v>36</v>
      </c>
      <c r="U1113" s="13">
        <f t="shared" ref="U1113:Y1113" si="228">SUM(U1106:U1112)</f>
        <v>107</v>
      </c>
      <c r="V1113" s="13">
        <f t="shared" si="228"/>
        <v>2</v>
      </c>
      <c r="W1113" s="13">
        <f t="shared" si="228"/>
        <v>200</v>
      </c>
      <c r="X1113" s="13">
        <f t="shared" si="228"/>
        <v>0</v>
      </c>
      <c r="Y1113" s="13">
        <f t="shared" si="228"/>
        <v>1</v>
      </c>
      <c r="Z1113" s="17">
        <f t="shared" si="227"/>
        <v>346</v>
      </c>
      <c r="BR1113" s="13"/>
      <c r="BV1113" s="13"/>
    </row>
    <row r="1114" spans="1:75">
      <c r="A1114" s="122" t="s">
        <v>5102</v>
      </c>
      <c r="B1114" s="122" t="s">
        <v>3470</v>
      </c>
      <c r="C1114" s="81">
        <v>5</v>
      </c>
      <c r="D1114" s="81">
        <v>5</v>
      </c>
      <c r="E1114" s="81">
        <v>3</v>
      </c>
      <c r="F1114" s="81">
        <v>1</v>
      </c>
      <c r="G1114" s="81">
        <v>0</v>
      </c>
      <c r="H1114" s="81">
        <v>1</v>
      </c>
      <c r="I1114" s="81">
        <v>0</v>
      </c>
      <c r="J1114" s="81">
        <v>0</v>
      </c>
      <c r="K1114" s="81">
        <v>0</v>
      </c>
      <c r="L1114" s="121">
        <f t="shared" si="224"/>
        <v>5</v>
      </c>
      <c r="O1114" s="142"/>
      <c r="P1114" s="142"/>
      <c r="AS1114" s="13" t="s">
        <v>11335</v>
      </c>
      <c r="AX1114" s="13" t="s">
        <v>11338</v>
      </c>
      <c r="BD1114" s="13" t="s">
        <v>11336</v>
      </c>
      <c r="BL1114" s="13" t="s">
        <v>11339</v>
      </c>
      <c r="BQ1114" s="13" t="s">
        <v>11340</v>
      </c>
      <c r="BR1114" s="13"/>
      <c r="BV1114" s="13"/>
    </row>
    <row r="1115" spans="1:75" ht="22.8">
      <c r="A1115" s="122" t="s">
        <v>5102</v>
      </c>
      <c r="B1115" s="122" t="s">
        <v>13</v>
      </c>
      <c r="C1115" s="81">
        <v>371</v>
      </c>
      <c r="D1115" s="81">
        <v>361</v>
      </c>
      <c r="E1115" s="81">
        <v>51</v>
      </c>
      <c r="F1115" s="81">
        <v>27</v>
      </c>
      <c r="G1115" s="81">
        <v>3</v>
      </c>
      <c r="H1115" s="81">
        <v>30</v>
      </c>
      <c r="I1115" s="81">
        <v>246</v>
      </c>
      <c r="J1115" s="81">
        <v>1</v>
      </c>
      <c r="K1115" s="81">
        <v>3</v>
      </c>
      <c r="L1115" s="121">
        <f t="shared" si="224"/>
        <v>361</v>
      </c>
      <c r="M1115" s="13">
        <v>781</v>
      </c>
      <c r="O1115" s="142"/>
      <c r="P1115" s="142"/>
      <c r="S1115" s="17" t="s">
        <v>11753</v>
      </c>
      <c r="T1115" s="17" t="s">
        <v>6276</v>
      </c>
      <c r="U1115" s="17" t="s">
        <v>6446</v>
      </c>
      <c r="V1115" s="17" t="s">
        <v>6288</v>
      </c>
      <c r="W1115" s="17" t="s">
        <v>6311</v>
      </c>
      <c r="X1115" s="17" t="s">
        <v>6437</v>
      </c>
      <c r="Y1115" s="17" t="s">
        <v>11333</v>
      </c>
      <c r="Z1115" s="17" t="s">
        <v>11754</v>
      </c>
      <c r="AO1115" s="13" t="s">
        <v>3</v>
      </c>
      <c r="AP1115" s="13" t="s">
        <v>11809</v>
      </c>
      <c r="AQ1115" s="13" t="s">
        <v>11913</v>
      </c>
      <c r="AR1115" s="13" t="s">
        <v>11914</v>
      </c>
      <c r="AS1115" s="13" t="s">
        <v>11812</v>
      </c>
      <c r="AT1115" s="13" t="s">
        <v>11807</v>
      </c>
      <c r="AU1115" s="13" t="s">
        <v>11915</v>
      </c>
      <c r="AV1115" s="13" t="s">
        <v>11916</v>
      </c>
      <c r="AW1115" s="85" t="s">
        <v>11917</v>
      </c>
      <c r="AX1115" s="85" t="s">
        <v>11815</v>
      </c>
      <c r="AY1115" s="13" t="s">
        <v>11816</v>
      </c>
      <c r="AZ1115" s="13" t="s">
        <v>11811</v>
      </c>
      <c r="BA1115" s="13" t="s">
        <v>11918</v>
      </c>
      <c r="BB1115" s="13" t="s">
        <v>11919</v>
      </c>
      <c r="BC1115" s="13" t="s">
        <v>11920</v>
      </c>
      <c r="BD1115" s="13" t="s">
        <v>11814</v>
      </c>
      <c r="BE1115" s="13" t="s">
        <v>11856</v>
      </c>
      <c r="BF1115" s="13" t="s">
        <v>11820</v>
      </c>
      <c r="BG1115" s="13" t="s">
        <v>11921</v>
      </c>
      <c r="BH1115" s="13" t="s">
        <v>11922</v>
      </c>
      <c r="BI1115" s="13" t="s">
        <v>11819</v>
      </c>
      <c r="BJ1115" s="13" t="s">
        <v>11923</v>
      </c>
      <c r="BK1115" s="13" t="s">
        <v>11924</v>
      </c>
      <c r="BL1115" s="13" t="s">
        <v>11931</v>
      </c>
      <c r="BM1115" s="13" t="s">
        <v>11858</v>
      </c>
      <c r="BN1115" s="13" t="s">
        <v>11825</v>
      </c>
      <c r="BO1115" s="13" t="s">
        <v>11925</v>
      </c>
      <c r="BP1115" s="13" t="s">
        <v>11823</v>
      </c>
      <c r="BQ1115" s="13" t="s">
        <v>11828</v>
      </c>
      <c r="BR1115" s="13" t="s">
        <v>11829</v>
      </c>
      <c r="BS1115" s="13" t="s">
        <v>11860</v>
      </c>
      <c r="BT1115" s="13" t="s">
        <v>11827</v>
      </c>
      <c r="BU1115" s="13" t="s">
        <v>11926</v>
      </c>
      <c r="BV1115" s="13"/>
    </row>
    <row r="1116" spans="1:75">
      <c r="A1116" s="68" t="s">
        <v>11750</v>
      </c>
      <c r="B1116" s="123"/>
      <c r="C1116" s="123">
        <f t="shared" ref="C1116:K1116" si="229">SUM(C1095:C1115)</f>
        <v>1780</v>
      </c>
      <c r="D1116" s="123">
        <f t="shared" si="229"/>
        <v>1715</v>
      </c>
      <c r="E1116" s="123">
        <f t="shared" si="229"/>
        <v>148</v>
      </c>
      <c r="F1116" s="123">
        <f t="shared" si="229"/>
        <v>268</v>
      </c>
      <c r="G1116" s="123">
        <f t="shared" si="229"/>
        <v>17</v>
      </c>
      <c r="H1116" s="123">
        <f t="shared" si="229"/>
        <v>495</v>
      </c>
      <c r="I1116" s="123">
        <f t="shared" si="229"/>
        <v>752</v>
      </c>
      <c r="J1116" s="123">
        <f t="shared" si="229"/>
        <v>32</v>
      </c>
      <c r="K1116" s="123">
        <f t="shared" si="229"/>
        <v>3</v>
      </c>
      <c r="L1116" s="138">
        <f t="shared" si="224"/>
        <v>1715</v>
      </c>
      <c r="M1116" s="13">
        <f>SUM(M1095:M1115)</f>
        <v>1715</v>
      </c>
      <c r="S1116" s="17" t="s">
        <v>11344</v>
      </c>
      <c r="T1116" s="22">
        <v>0</v>
      </c>
      <c r="U1116" s="22">
        <v>0</v>
      </c>
      <c r="V1116" s="22">
        <v>0</v>
      </c>
      <c r="W1116" s="22">
        <v>1</v>
      </c>
      <c r="X1116" s="22">
        <v>0</v>
      </c>
      <c r="Y1116" s="22">
        <v>0</v>
      </c>
      <c r="Z1116" s="17">
        <f>SUM(T1116:W1116)+Y1116</f>
        <v>1</v>
      </c>
      <c r="AA1116" s="17" t="s">
        <v>11344</v>
      </c>
      <c r="AO1116" s="17" t="s">
        <v>11855</v>
      </c>
      <c r="AP1116" s="58">
        <v>0</v>
      </c>
      <c r="AQ1116" s="58">
        <v>0</v>
      </c>
      <c r="AR1116" s="58">
        <v>0</v>
      </c>
      <c r="AS1116" s="58">
        <v>0</v>
      </c>
      <c r="AT1116" s="58">
        <v>0</v>
      </c>
      <c r="AU1116" s="58">
        <v>0</v>
      </c>
      <c r="AV1116" s="58">
        <v>0</v>
      </c>
      <c r="AW1116" s="58">
        <v>0</v>
      </c>
      <c r="AX1116" s="58">
        <v>0</v>
      </c>
      <c r="AY1116" s="58">
        <v>1</v>
      </c>
      <c r="AZ1116" s="58">
        <v>7</v>
      </c>
      <c r="BA1116" s="58">
        <v>40</v>
      </c>
      <c r="BB1116" s="58">
        <v>42</v>
      </c>
      <c r="BC1116" s="58">
        <v>161</v>
      </c>
      <c r="BD1116" s="58">
        <v>182</v>
      </c>
      <c r="BE1116" s="100">
        <v>349</v>
      </c>
      <c r="BF1116" s="58">
        <v>202</v>
      </c>
      <c r="BG1116" s="22">
        <v>211</v>
      </c>
      <c r="BH1116" s="58">
        <v>120</v>
      </c>
      <c r="BI1116" s="58">
        <v>162</v>
      </c>
      <c r="BJ1116" s="58">
        <v>71</v>
      </c>
      <c r="BK1116" s="58">
        <v>109</v>
      </c>
      <c r="BL1116" s="58">
        <v>69</v>
      </c>
      <c r="BM1116" s="58">
        <v>64</v>
      </c>
      <c r="BN1116" s="58">
        <v>30</v>
      </c>
      <c r="BO1116" s="58">
        <v>38</v>
      </c>
      <c r="BP1116" s="58">
        <v>21</v>
      </c>
      <c r="BQ1116" s="22">
        <v>59</v>
      </c>
      <c r="BR1116" s="22">
        <v>18</v>
      </c>
      <c r="BS1116" s="22">
        <v>8</v>
      </c>
      <c r="BT1116" s="22">
        <v>7</v>
      </c>
      <c r="BU1116" s="22">
        <v>6</v>
      </c>
      <c r="BV1116" s="17" t="s">
        <v>11855</v>
      </c>
    </row>
    <row r="1117" spans="1:75" ht="39" customHeight="1">
      <c r="I1117" s="135" t="s">
        <v>11934</v>
      </c>
      <c r="S1117" s="56" t="s">
        <v>11345</v>
      </c>
      <c r="T1117" s="57">
        <v>2</v>
      </c>
      <c r="U1117" s="57">
        <v>0</v>
      </c>
      <c r="V1117" s="57">
        <v>0</v>
      </c>
      <c r="W1117" s="57">
        <v>1</v>
      </c>
      <c r="X1117" s="57">
        <v>0</v>
      </c>
      <c r="Y1117" s="57">
        <v>0</v>
      </c>
      <c r="Z1117" s="17">
        <f t="shared" ref="Z1117:Z1123" si="230">SUM(T1117:W1117)+Y1117</f>
        <v>3</v>
      </c>
      <c r="AA1117" s="56" t="s">
        <v>11345</v>
      </c>
      <c r="AO1117" s="136" t="s">
        <v>11818</v>
      </c>
      <c r="AP1117" s="110">
        <v>0</v>
      </c>
      <c r="AQ1117" s="110">
        <v>0</v>
      </c>
      <c r="AR1117" s="110">
        <v>0</v>
      </c>
      <c r="AS1117" s="110">
        <v>0</v>
      </c>
      <c r="AT1117" s="110">
        <v>0</v>
      </c>
      <c r="AU1117" s="110">
        <v>0</v>
      </c>
      <c r="AV1117" s="110">
        <v>0</v>
      </c>
      <c r="AW1117" s="110">
        <v>0</v>
      </c>
      <c r="AX1117" s="110">
        <v>0</v>
      </c>
      <c r="AY1117" s="110">
        <v>0</v>
      </c>
      <c r="AZ1117" s="110">
        <v>0</v>
      </c>
      <c r="BA1117" s="110">
        <v>13</v>
      </c>
      <c r="BB1117" s="110">
        <v>33</v>
      </c>
      <c r="BC1117" s="110">
        <v>51</v>
      </c>
      <c r="BD1117" s="110">
        <v>28</v>
      </c>
      <c r="BE1117" s="110">
        <v>181</v>
      </c>
      <c r="BF1117" s="110">
        <v>177</v>
      </c>
      <c r="BG1117" s="59">
        <v>386</v>
      </c>
      <c r="BH1117" s="59">
        <v>395</v>
      </c>
      <c r="BI1117" s="100">
        <v>522</v>
      </c>
      <c r="BJ1117" s="110">
        <v>271</v>
      </c>
      <c r="BK1117" s="107">
        <v>333</v>
      </c>
      <c r="BL1117" s="106">
        <v>316</v>
      </c>
      <c r="BM1117" s="106">
        <v>325</v>
      </c>
      <c r="BN1117" s="106">
        <v>83</v>
      </c>
      <c r="BO1117" s="106">
        <v>73</v>
      </c>
      <c r="BP1117" s="106">
        <v>14</v>
      </c>
      <c r="BQ1117" s="111">
        <v>43</v>
      </c>
      <c r="BR1117" s="107">
        <v>23</v>
      </c>
      <c r="BS1117" s="107">
        <v>17</v>
      </c>
      <c r="BT1117" s="107">
        <v>4</v>
      </c>
      <c r="BU1117" s="107">
        <v>0</v>
      </c>
      <c r="BV1117" s="109" t="s">
        <v>11818</v>
      </c>
    </row>
    <row r="1118" spans="1:75">
      <c r="S1118" s="17" t="s">
        <v>11346</v>
      </c>
      <c r="T1118" s="22">
        <v>0</v>
      </c>
      <c r="U1118" s="22">
        <v>2</v>
      </c>
      <c r="V1118" s="22">
        <v>0</v>
      </c>
      <c r="W1118" s="22">
        <v>4</v>
      </c>
      <c r="X1118" s="22">
        <v>0</v>
      </c>
      <c r="Y1118" s="22">
        <v>0</v>
      </c>
      <c r="Z1118" s="17">
        <f t="shared" si="230"/>
        <v>6</v>
      </c>
      <c r="AA1118" s="17" t="s">
        <v>11346</v>
      </c>
      <c r="AO1118" s="17" t="s">
        <v>11857</v>
      </c>
      <c r="AP1118" s="58">
        <v>0</v>
      </c>
      <c r="AQ1118" s="58">
        <v>0</v>
      </c>
      <c r="AR1118" s="58">
        <v>0</v>
      </c>
      <c r="AS1118" s="58">
        <v>0</v>
      </c>
      <c r="AT1118" s="58">
        <v>0</v>
      </c>
      <c r="AU1118" s="58">
        <v>0</v>
      </c>
      <c r="AV1118" s="58">
        <v>0</v>
      </c>
      <c r="AW1118" s="58">
        <v>0</v>
      </c>
      <c r="AX1118" s="58">
        <v>0</v>
      </c>
      <c r="AY1118" s="58">
        <v>0</v>
      </c>
      <c r="AZ1118" s="58">
        <v>0</v>
      </c>
      <c r="BA1118" s="58">
        <v>0</v>
      </c>
      <c r="BB1118" s="58">
        <v>0</v>
      </c>
      <c r="BC1118" s="58">
        <v>0</v>
      </c>
      <c r="BD1118" s="58">
        <v>0</v>
      </c>
      <c r="BE1118" s="58">
        <v>0</v>
      </c>
      <c r="BF1118" s="58">
        <v>0</v>
      </c>
      <c r="BG1118" s="22">
        <v>61</v>
      </c>
      <c r="BH1118" s="58">
        <v>57</v>
      </c>
      <c r="BI1118" s="58">
        <v>152</v>
      </c>
      <c r="BJ1118" s="58">
        <v>72</v>
      </c>
      <c r="BK1118" s="58">
        <v>204</v>
      </c>
      <c r="BL1118" s="58">
        <v>229</v>
      </c>
      <c r="BM1118" s="100">
        <v>320</v>
      </c>
      <c r="BN1118" s="58">
        <v>186</v>
      </c>
      <c r="BO1118" s="58">
        <v>291</v>
      </c>
      <c r="BP1118" s="58">
        <v>114</v>
      </c>
      <c r="BQ1118" s="22">
        <v>126</v>
      </c>
      <c r="BR1118" s="22">
        <v>56</v>
      </c>
      <c r="BS1118" s="22">
        <v>57</v>
      </c>
      <c r="BT1118" s="22">
        <v>34</v>
      </c>
      <c r="BU1118" s="22">
        <v>40</v>
      </c>
      <c r="BV1118" s="17" t="s">
        <v>11857</v>
      </c>
    </row>
    <row r="1119" spans="1:75">
      <c r="S1119" s="56" t="s">
        <v>11347</v>
      </c>
      <c r="T1119" s="57">
        <v>0</v>
      </c>
      <c r="U1119" s="57">
        <v>2</v>
      </c>
      <c r="V1119" s="57">
        <v>0</v>
      </c>
      <c r="W1119" s="57">
        <v>4</v>
      </c>
      <c r="X1119" s="57">
        <v>0</v>
      </c>
      <c r="Y1119" s="57">
        <v>0</v>
      </c>
      <c r="Z1119" s="17">
        <f t="shared" si="230"/>
        <v>6</v>
      </c>
      <c r="AA1119" s="56" t="s">
        <v>11347</v>
      </c>
      <c r="AO1119" s="136" t="s">
        <v>11822</v>
      </c>
      <c r="AP1119" s="110">
        <v>0</v>
      </c>
      <c r="AQ1119" s="110">
        <v>0</v>
      </c>
      <c r="AR1119" s="110">
        <v>0</v>
      </c>
      <c r="AS1119" s="110">
        <v>0</v>
      </c>
      <c r="AT1119" s="110">
        <v>0</v>
      </c>
      <c r="AU1119" s="110">
        <v>0</v>
      </c>
      <c r="AV1119" s="110">
        <v>0</v>
      </c>
      <c r="AW1119" s="110">
        <v>0</v>
      </c>
      <c r="AX1119" s="110">
        <v>0</v>
      </c>
      <c r="AY1119" s="110">
        <v>0</v>
      </c>
      <c r="AZ1119" s="110">
        <v>0</v>
      </c>
      <c r="BA1119" s="110">
        <v>0</v>
      </c>
      <c r="BB1119" s="110">
        <v>0</v>
      </c>
      <c r="BC1119" s="110">
        <v>0</v>
      </c>
      <c r="BD1119" s="110">
        <v>0</v>
      </c>
      <c r="BE1119" s="110">
        <v>0</v>
      </c>
      <c r="BF1119" s="110">
        <v>0</v>
      </c>
      <c r="BG1119" s="59">
        <v>0</v>
      </c>
      <c r="BH1119" s="59">
        <v>0</v>
      </c>
      <c r="BI1119" s="110">
        <v>76</v>
      </c>
      <c r="BJ1119" s="110">
        <v>315</v>
      </c>
      <c r="BK1119" s="107">
        <v>456</v>
      </c>
      <c r="BL1119" s="106">
        <v>337</v>
      </c>
      <c r="BM1119" s="106">
        <v>386</v>
      </c>
      <c r="BN1119" s="106">
        <v>515</v>
      </c>
      <c r="BO1119" s="106">
        <v>623</v>
      </c>
      <c r="BP1119" s="100">
        <v>676</v>
      </c>
      <c r="BQ1119" s="59">
        <v>642</v>
      </c>
      <c r="BR1119" s="57">
        <v>484</v>
      </c>
      <c r="BS1119" s="57">
        <v>335</v>
      </c>
      <c r="BT1119" s="57">
        <v>282</v>
      </c>
      <c r="BU1119" s="57">
        <v>34</v>
      </c>
      <c r="BV1119" s="136" t="s">
        <v>11822</v>
      </c>
    </row>
    <row r="1120" spans="1:75" ht="14.4">
      <c r="C1120" s="141"/>
      <c r="D1120" s="141"/>
      <c r="E1120" s="141"/>
      <c r="F1120" s="141"/>
      <c r="G1120" s="141"/>
      <c r="H1120" s="141"/>
      <c r="I1120" s="140"/>
      <c r="K1120" s="141"/>
      <c r="L1120" s="141"/>
      <c r="M1120" s="141"/>
      <c r="N1120" s="141"/>
      <c r="O1120" s="141"/>
      <c r="P1120" s="141"/>
      <c r="Q1120" s="140"/>
      <c r="S1120" s="17" t="s">
        <v>11348</v>
      </c>
      <c r="T1120" s="22">
        <v>3</v>
      </c>
      <c r="U1120" s="22">
        <v>6</v>
      </c>
      <c r="V1120" s="22">
        <v>0</v>
      </c>
      <c r="W1120" s="22">
        <v>31</v>
      </c>
      <c r="X1120" s="22">
        <v>34</v>
      </c>
      <c r="Y1120" s="22">
        <v>0</v>
      </c>
      <c r="Z1120" s="17">
        <f t="shared" si="230"/>
        <v>40</v>
      </c>
      <c r="AA1120" s="17" t="s">
        <v>11348</v>
      </c>
      <c r="AO1120" s="17" t="s">
        <v>11859</v>
      </c>
      <c r="AP1120" s="58">
        <v>0</v>
      </c>
      <c r="AQ1120" s="58">
        <v>0</v>
      </c>
      <c r="AR1120" s="58">
        <v>0</v>
      </c>
      <c r="AS1120" s="58">
        <v>0</v>
      </c>
      <c r="AT1120" s="58">
        <v>0</v>
      </c>
      <c r="AU1120" s="58">
        <v>0</v>
      </c>
      <c r="AV1120" s="58">
        <v>0</v>
      </c>
      <c r="AW1120" s="58">
        <v>0</v>
      </c>
      <c r="AX1120" s="58">
        <v>0</v>
      </c>
      <c r="AY1120" s="58">
        <v>0</v>
      </c>
      <c r="AZ1120" s="58">
        <v>0</v>
      </c>
      <c r="BA1120" s="58">
        <v>0</v>
      </c>
      <c r="BB1120" s="58">
        <v>0</v>
      </c>
      <c r="BC1120" s="58">
        <v>0</v>
      </c>
      <c r="BD1120" s="58">
        <v>0</v>
      </c>
      <c r="BE1120" s="58">
        <v>0</v>
      </c>
      <c r="BF1120" s="58">
        <v>0</v>
      </c>
      <c r="BG1120" s="58">
        <v>0</v>
      </c>
      <c r="BH1120" s="58">
        <v>0</v>
      </c>
      <c r="BI1120" s="58">
        <v>0</v>
      </c>
      <c r="BJ1120" s="58">
        <v>0</v>
      </c>
      <c r="BK1120" s="58">
        <v>0</v>
      </c>
      <c r="BL1120" s="58">
        <v>0</v>
      </c>
      <c r="BM1120" s="58">
        <v>4</v>
      </c>
      <c r="BN1120" s="58">
        <v>1</v>
      </c>
      <c r="BO1120" s="58">
        <v>40</v>
      </c>
      <c r="BP1120" s="58">
        <v>50</v>
      </c>
      <c r="BQ1120" s="22">
        <v>364</v>
      </c>
      <c r="BR1120" s="22">
        <v>319</v>
      </c>
      <c r="BS1120" s="112">
        <v>559</v>
      </c>
      <c r="BT1120" s="22">
        <v>390</v>
      </c>
      <c r="BU1120" s="22">
        <v>319</v>
      </c>
      <c r="BV1120" s="17" t="s">
        <v>11859</v>
      </c>
    </row>
    <row r="1121" spans="3:74" ht="14.4">
      <c r="C1121" s="141"/>
      <c r="D1121" s="141"/>
      <c r="E1121" s="141"/>
      <c r="F1121" s="141"/>
      <c r="G1121" s="141"/>
      <c r="H1121" s="141"/>
      <c r="I1121" s="140"/>
      <c r="K1121" s="141"/>
      <c r="L1121" s="141"/>
      <c r="M1121" s="141"/>
      <c r="N1121" s="141"/>
      <c r="O1121" s="141"/>
      <c r="P1121" s="141"/>
      <c r="Q1121" s="140"/>
      <c r="S1121" s="56" t="s">
        <v>11349</v>
      </c>
      <c r="T1121" s="57">
        <v>41</v>
      </c>
      <c r="U1121" s="57">
        <v>89</v>
      </c>
      <c r="V1121" s="57">
        <v>2</v>
      </c>
      <c r="W1121" s="57">
        <v>163</v>
      </c>
      <c r="X1121" s="57">
        <v>472</v>
      </c>
      <c r="Y1121" s="57">
        <v>24</v>
      </c>
      <c r="Z1121" s="17">
        <f t="shared" si="230"/>
        <v>319</v>
      </c>
      <c r="AA1121" s="56" t="s">
        <v>11349</v>
      </c>
      <c r="AO1121" s="136" t="s">
        <v>11826</v>
      </c>
      <c r="AP1121" s="110">
        <v>0</v>
      </c>
      <c r="AQ1121" s="110">
        <v>0</v>
      </c>
      <c r="AR1121" s="110">
        <v>0</v>
      </c>
      <c r="AS1121" s="110">
        <v>0</v>
      </c>
      <c r="AT1121" s="110">
        <v>0</v>
      </c>
      <c r="AU1121" s="110">
        <v>0</v>
      </c>
      <c r="AV1121" s="110">
        <v>0</v>
      </c>
      <c r="AW1121" s="110">
        <v>0</v>
      </c>
      <c r="AX1121" s="110">
        <v>0</v>
      </c>
      <c r="AY1121" s="110">
        <v>0</v>
      </c>
      <c r="AZ1121" s="110">
        <v>0</v>
      </c>
      <c r="BA1121" s="110">
        <v>0</v>
      </c>
      <c r="BB1121" s="110">
        <v>0</v>
      </c>
      <c r="BC1121" s="110">
        <v>0</v>
      </c>
      <c r="BD1121" s="110">
        <v>0</v>
      </c>
      <c r="BE1121" s="110">
        <v>0</v>
      </c>
      <c r="BF1121" s="110">
        <v>0</v>
      </c>
      <c r="BG1121" s="59">
        <v>0</v>
      </c>
      <c r="BH1121" s="59">
        <v>0</v>
      </c>
      <c r="BI1121" s="59">
        <v>0</v>
      </c>
      <c r="BJ1121" s="59">
        <v>0</v>
      </c>
      <c r="BK1121" s="59">
        <v>0</v>
      </c>
      <c r="BL1121" s="59">
        <v>0</v>
      </c>
      <c r="BM1121" s="59">
        <v>0</v>
      </c>
      <c r="BN1121" s="59">
        <v>0</v>
      </c>
      <c r="BO1121" s="59">
        <v>0</v>
      </c>
      <c r="BP1121" s="59">
        <v>1</v>
      </c>
      <c r="BQ1121" s="59">
        <v>17</v>
      </c>
      <c r="BR1121" s="57">
        <v>191</v>
      </c>
      <c r="BS1121" s="57">
        <v>358</v>
      </c>
      <c r="BT1121" s="24">
        <v>504</v>
      </c>
      <c r="BU1121" s="57">
        <v>472</v>
      </c>
      <c r="BV1121" s="136" t="s">
        <v>11826</v>
      </c>
    </row>
    <row r="1122" spans="3:74" ht="14.4">
      <c r="C1122" s="141"/>
      <c r="D1122" s="141"/>
      <c r="E1122" s="141"/>
      <c r="F1122" s="141"/>
      <c r="G1122" s="141"/>
      <c r="H1122" s="141"/>
      <c r="I1122" s="141"/>
      <c r="K1122" s="141"/>
      <c r="L1122" s="141"/>
      <c r="M1122" s="141"/>
      <c r="N1122" s="141"/>
      <c r="O1122" s="141"/>
      <c r="P1122" s="141"/>
      <c r="Q1122" s="140"/>
      <c r="S1122" s="17" t="s">
        <v>11350</v>
      </c>
      <c r="T1122" s="22">
        <v>66</v>
      </c>
      <c r="U1122" s="22">
        <v>62</v>
      </c>
      <c r="V1122" s="22">
        <v>13</v>
      </c>
      <c r="W1122" s="22">
        <v>91</v>
      </c>
      <c r="X1122" s="22">
        <v>246</v>
      </c>
      <c r="Y1122" s="22">
        <v>7</v>
      </c>
      <c r="Z1122" s="17">
        <f t="shared" si="230"/>
        <v>239</v>
      </c>
      <c r="AA1122" s="17" t="s">
        <v>11350</v>
      </c>
      <c r="AO1122" s="17" t="s">
        <v>11861</v>
      </c>
      <c r="AP1122" s="58">
        <v>0</v>
      </c>
      <c r="AQ1122" s="58">
        <v>0</v>
      </c>
      <c r="AR1122" s="58">
        <v>0</v>
      </c>
      <c r="AS1122" s="58">
        <v>0</v>
      </c>
      <c r="AT1122" s="58">
        <v>0</v>
      </c>
      <c r="AU1122" s="58">
        <v>0</v>
      </c>
      <c r="AV1122" s="58">
        <v>0</v>
      </c>
      <c r="AW1122" s="58">
        <v>0</v>
      </c>
      <c r="AX1122" s="58">
        <v>0</v>
      </c>
      <c r="AY1122" s="58">
        <v>0</v>
      </c>
      <c r="AZ1122" s="58">
        <v>0</v>
      </c>
      <c r="BA1122" s="58">
        <v>0</v>
      </c>
      <c r="BB1122" s="58">
        <v>0</v>
      </c>
      <c r="BC1122" s="58">
        <v>0</v>
      </c>
      <c r="BD1122" s="58">
        <v>0</v>
      </c>
      <c r="BE1122" s="58">
        <v>0</v>
      </c>
      <c r="BF1122" s="58">
        <v>0</v>
      </c>
      <c r="BG1122" s="58">
        <v>0</v>
      </c>
      <c r="BH1122" s="58">
        <v>0</v>
      </c>
      <c r="BI1122" s="58">
        <v>0</v>
      </c>
      <c r="BJ1122" s="58">
        <v>0</v>
      </c>
      <c r="BK1122" s="58">
        <v>0</v>
      </c>
      <c r="BL1122" s="58">
        <v>0</v>
      </c>
      <c r="BM1122" s="58">
        <v>0</v>
      </c>
      <c r="BN1122" s="58">
        <v>0</v>
      </c>
      <c r="BO1122" s="58">
        <v>0</v>
      </c>
      <c r="BP1122" s="58">
        <v>0</v>
      </c>
      <c r="BQ1122" s="22">
        <v>0</v>
      </c>
      <c r="BR1122" s="22">
        <v>0</v>
      </c>
      <c r="BS1122" s="22">
        <v>45</v>
      </c>
      <c r="BT1122" s="22">
        <v>113</v>
      </c>
      <c r="BU1122" s="22">
        <v>239</v>
      </c>
      <c r="BV1122" s="17" t="s">
        <v>11861</v>
      </c>
    </row>
    <row r="1123" spans="3:74" ht="14.4">
      <c r="C1123" s="141"/>
      <c r="D1123" s="141"/>
      <c r="E1123" s="141"/>
      <c r="F1123" s="141"/>
      <c r="G1123" s="141"/>
      <c r="H1123" s="141"/>
      <c r="I1123" s="140"/>
      <c r="K1123" s="141"/>
      <c r="L1123" s="141"/>
      <c r="M1123" s="141"/>
      <c r="N1123" s="141"/>
      <c r="O1123" s="141"/>
      <c r="P1123" s="141"/>
      <c r="Q1123" s="140"/>
      <c r="T1123" s="13">
        <f>SUM(T1116:T1122)</f>
        <v>112</v>
      </c>
      <c r="U1123" s="13">
        <f t="shared" ref="U1123:Y1123" si="231">SUM(U1116:U1122)</f>
        <v>161</v>
      </c>
      <c r="V1123" s="13">
        <f t="shared" si="231"/>
        <v>15</v>
      </c>
      <c r="W1123" s="13">
        <f t="shared" si="231"/>
        <v>295</v>
      </c>
      <c r="X1123" s="13">
        <f t="shared" si="231"/>
        <v>752</v>
      </c>
      <c r="Y1123" s="13">
        <f t="shared" si="231"/>
        <v>31</v>
      </c>
      <c r="Z1123" s="17">
        <f t="shared" si="230"/>
        <v>614</v>
      </c>
      <c r="AO1123" s="136" t="s">
        <v>11831</v>
      </c>
      <c r="AP1123" s="110">
        <v>0</v>
      </c>
      <c r="AQ1123" s="110">
        <v>0</v>
      </c>
      <c r="AR1123" s="110">
        <v>0</v>
      </c>
      <c r="AS1123" s="110">
        <v>0</v>
      </c>
      <c r="AT1123" s="110">
        <v>0</v>
      </c>
      <c r="AU1123" s="110">
        <v>0</v>
      </c>
      <c r="AV1123" s="110">
        <v>0</v>
      </c>
      <c r="AW1123" s="110">
        <v>0</v>
      </c>
      <c r="AX1123" s="110">
        <v>0</v>
      </c>
      <c r="AY1123" s="110">
        <v>0</v>
      </c>
      <c r="AZ1123" s="110">
        <v>0</v>
      </c>
      <c r="BA1123" s="110">
        <v>0</v>
      </c>
      <c r="BB1123" s="110">
        <v>0</v>
      </c>
      <c r="BC1123" s="110">
        <v>0</v>
      </c>
      <c r="BD1123" s="110">
        <v>0</v>
      </c>
      <c r="BE1123" s="110">
        <v>0</v>
      </c>
      <c r="BF1123" s="110">
        <v>0</v>
      </c>
      <c r="BG1123" s="59">
        <v>0</v>
      </c>
      <c r="BH1123" s="59">
        <v>0</v>
      </c>
      <c r="BI1123" s="59">
        <v>0</v>
      </c>
      <c r="BJ1123" s="59">
        <v>0</v>
      </c>
      <c r="BK1123" s="59">
        <v>0</v>
      </c>
      <c r="BL1123" s="59">
        <v>0</v>
      </c>
      <c r="BM1123" s="59">
        <v>0</v>
      </c>
      <c r="BN1123" s="59">
        <v>0</v>
      </c>
      <c r="BO1123" s="59">
        <v>0</v>
      </c>
      <c r="BP1123" s="59">
        <v>0</v>
      </c>
      <c r="BQ1123" s="59">
        <v>0</v>
      </c>
      <c r="BR1123" s="57">
        <v>0</v>
      </c>
      <c r="BS1123" s="57">
        <v>0</v>
      </c>
      <c r="BT1123" s="57">
        <v>6</v>
      </c>
      <c r="BU1123" s="57">
        <v>246</v>
      </c>
      <c r="BV1123" s="136" t="s">
        <v>11831</v>
      </c>
    </row>
    <row r="1124" spans="3:74" ht="14.4">
      <c r="C1124" s="141"/>
      <c r="D1124" s="141"/>
      <c r="E1124" s="141"/>
      <c r="F1124" s="141"/>
      <c r="G1124" s="141"/>
      <c r="H1124" s="141"/>
      <c r="I1124" s="140"/>
      <c r="K1124" s="141"/>
      <c r="L1124" s="141"/>
      <c r="M1124" s="141"/>
      <c r="N1124" s="141"/>
      <c r="O1124" s="141"/>
      <c r="P1124" s="141"/>
      <c r="Q1124" s="140"/>
    </row>
    <row r="1125" spans="3:74" ht="14.4">
      <c r="C1125" s="141"/>
      <c r="D1125" s="141"/>
      <c r="E1125" s="141"/>
      <c r="F1125" s="141"/>
      <c r="G1125" s="141"/>
      <c r="H1125" s="141"/>
      <c r="I1125" s="140"/>
      <c r="K1125" s="141"/>
      <c r="L1125" s="141"/>
      <c r="M1125" s="141"/>
      <c r="N1125" s="141"/>
      <c r="O1125" s="141"/>
      <c r="P1125" s="141"/>
      <c r="Q1125" s="140"/>
    </row>
    <row r="1126" spans="3:74" ht="14.4">
      <c r="C1126" s="141"/>
      <c r="D1126" s="141"/>
      <c r="E1126" s="141"/>
      <c r="F1126" s="141"/>
      <c r="G1126" s="141"/>
      <c r="H1126" s="141"/>
      <c r="I1126" s="140"/>
      <c r="K1126" s="141"/>
      <c r="L1126" s="141"/>
      <c r="M1126" s="141"/>
      <c r="N1126" s="141"/>
      <c r="O1126" s="141"/>
      <c r="P1126" s="141"/>
      <c r="Q1126" s="140"/>
    </row>
    <row r="1127" spans="3:74" ht="14.4">
      <c r="C1127" s="141"/>
      <c r="D1127" s="141"/>
      <c r="E1127" s="141"/>
      <c r="F1127" s="141"/>
      <c r="G1127" s="141"/>
      <c r="H1127" s="141"/>
      <c r="I1127" s="140"/>
      <c r="K1127" s="141"/>
      <c r="L1127" s="141"/>
      <c r="M1127" s="141"/>
      <c r="N1127" s="141"/>
      <c r="O1127" s="141"/>
      <c r="P1127" s="141"/>
      <c r="Q1127" s="140"/>
    </row>
    <row r="1128" spans="3:74" ht="14.4">
      <c r="C1128" s="140"/>
      <c r="D1128" s="140"/>
      <c r="E1128" s="140"/>
      <c r="F1128" s="140"/>
      <c r="G1128" s="140"/>
      <c r="H1128" s="140"/>
      <c r="I1128" s="140"/>
      <c r="K1128" s="140"/>
      <c r="L1128" s="141"/>
      <c r="M1128" s="140"/>
      <c r="N1128" s="140"/>
      <c r="O1128" s="140"/>
      <c r="P1128" s="140"/>
      <c r="Q1128" s="140"/>
    </row>
    <row r="1138" spans="1:74" ht="39.6">
      <c r="A1138" s="43" t="s">
        <v>11827</v>
      </c>
      <c r="B1138" s="43" t="s">
        <v>11356</v>
      </c>
      <c r="C1138" s="43" t="s">
        <v>11332</v>
      </c>
      <c r="D1138" s="43" t="s">
        <v>11739</v>
      </c>
      <c r="E1138" s="43" t="s">
        <v>11740</v>
      </c>
      <c r="F1138" s="43" t="s">
        <v>11741</v>
      </c>
      <c r="G1138" s="43" t="s">
        <v>11742</v>
      </c>
      <c r="H1138" s="43" t="s">
        <v>11743</v>
      </c>
      <c r="I1138" s="43" t="s">
        <v>11744</v>
      </c>
      <c r="J1138" s="43" t="s">
        <v>11872</v>
      </c>
      <c r="K1138" s="45" t="s">
        <v>11745</v>
      </c>
      <c r="L1138" s="58" t="s">
        <v>11746</v>
      </c>
      <c r="M1138" s="19" t="s">
        <v>11935</v>
      </c>
      <c r="S1138" s="13" t="s">
        <v>11827</v>
      </c>
      <c r="AO1138" s="19" t="s">
        <v>11783</v>
      </c>
      <c r="AP1138" s="85" t="s">
        <v>11827</v>
      </c>
      <c r="AQ1138" s="19"/>
      <c r="AR1138" s="19"/>
      <c r="AS1138" s="19"/>
      <c r="BR1138" s="13"/>
    </row>
    <row r="1139" spans="1:74">
      <c r="A1139" s="122" t="s">
        <v>11762</v>
      </c>
      <c r="B1139" s="122" t="s">
        <v>13</v>
      </c>
      <c r="C1139" s="81">
        <v>1</v>
      </c>
      <c r="D1139" s="78">
        <v>1</v>
      </c>
      <c r="E1139" s="78">
        <v>0</v>
      </c>
      <c r="F1139" s="78">
        <v>0</v>
      </c>
      <c r="G1139" s="78">
        <v>0</v>
      </c>
      <c r="H1139" s="78">
        <v>1</v>
      </c>
      <c r="I1139" s="78">
        <v>0</v>
      </c>
      <c r="J1139" s="78">
        <v>0</v>
      </c>
      <c r="K1139" s="78">
        <v>0</v>
      </c>
      <c r="L1139" s="121">
        <f t="shared" ref="L1139:L1161" si="232">SUM(E1139:K1139)</f>
        <v>1</v>
      </c>
      <c r="M1139" s="13">
        <v>1</v>
      </c>
      <c r="S1139" s="17" t="s">
        <v>11748</v>
      </c>
      <c r="T1139" s="17" t="s">
        <v>6276</v>
      </c>
      <c r="U1139" s="17" t="s">
        <v>6446</v>
      </c>
      <c r="V1139" s="17" t="s">
        <v>6288</v>
      </c>
      <c r="W1139" s="17" t="s">
        <v>6311</v>
      </c>
      <c r="X1139" s="17" t="s">
        <v>6437</v>
      </c>
      <c r="Y1139" s="17" t="s">
        <v>11333</v>
      </c>
      <c r="Z1139" s="17" t="s">
        <v>6138</v>
      </c>
      <c r="AO1139" s="13" t="s">
        <v>11906</v>
      </c>
      <c r="AP1139" s="19"/>
      <c r="AQ1139" s="19"/>
      <c r="AR1139" s="19"/>
      <c r="AS1139" s="19"/>
      <c r="BR1139" s="13"/>
    </row>
    <row r="1140" spans="1:74">
      <c r="A1140" s="126" t="s">
        <v>11763</v>
      </c>
      <c r="B1140" s="120" t="s">
        <v>13</v>
      </c>
      <c r="C1140" s="80">
        <v>2</v>
      </c>
      <c r="D1140" s="79">
        <v>2</v>
      </c>
      <c r="E1140" s="79">
        <v>0</v>
      </c>
      <c r="F1140" s="79">
        <v>0</v>
      </c>
      <c r="G1140" s="79">
        <v>0</v>
      </c>
      <c r="H1140" s="79">
        <v>2</v>
      </c>
      <c r="I1140" s="79">
        <v>0</v>
      </c>
      <c r="J1140" s="79">
        <v>0</v>
      </c>
      <c r="K1140" s="79">
        <v>0</v>
      </c>
      <c r="L1140" s="137">
        <f t="shared" si="232"/>
        <v>2</v>
      </c>
      <c r="M1140" s="13">
        <v>2</v>
      </c>
      <c r="S1140" s="17" t="s">
        <v>11344</v>
      </c>
      <c r="T1140" s="22">
        <v>0</v>
      </c>
      <c r="U1140" s="22">
        <v>0</v>
      </c>
      <c r="V1140" s="22">
        <v>0</v>
      </c>
      <c r="W1140" s="22">
        <v>1</v>
      </c>
      <c r="X1140" s="22">
        <v>0</v>
      </c>
      <c r="Y1140" s="22">
        <v>0</v>
      </c>
      <c r="Z1140" s="17">
        <f>SUM(T1140:Y1140)</f>
        <v>1</v>
      </c>
      <c r="AO1140" s="13" t="s">
        <v>11908</v>
      </c>
      <c r="AP1140" s="19"/>
      <c r="AQ1140" s="19"/>
      <c r="AR1140" s="19"/>
      <c r="AS1140" s="19"/>
      <c r="BL1140" s="13" t="s">
        <v>11909</v>
      </c>
      <c r="BR1140" s="13"/>
    </row>
    <row r="1141" spans="1:74">
      <c r="A1141" s="122" t="s">
        <v>11757</v>
      </c>
      <c r="B1141" s="122" t="s">
        <v>2536</v>
      </c>
      <c r="C1141" s="81">
        <v>1</v>
      </c>
      <c r="D1141" s="78">
        <v>1</v>
      </c>
      <c r="E1141" s="78">
        <v>0</v>
      </c>
      <c r="F1141" s="78">
        <v>0</v>
      </c>
      <c r="G1141" s="78">
        <v>0</v>
      </c>
      <c r="H1141" s="78">
        <v>1</v>
      </c>
      <c r="I1141" s="78">
        <v>0</v>
      </c>
      <c r="J1141" s="78">
        <v>0</v>
      </c>
      <c r="K1141" s="78">
        <v>0</v>
      </c>
      <c r="L1141" s="121">
        <f t="shared" si="232"/>
        <v>1</v>
      </c>
      <c r="S1141" s="56" t="s">
        <v>11345</v>
      </c>
      <c r="T1141" s="57">
        <v>0</v>
      </c>
      <c r="U1141" s="57">
        <v>0</v>
      </c>
      <c r="V1141" s="57">
        <v>0</v>
      </c>
      <c r="W1141" s="57">
        <v>2</v>
      </c>
      <c r="X1141" s="57">
        <v>0</v>
      </c>
      <c r="Y1141" s="57">
        <v>0</v>
      </c>
      <c r="Z1141" s="17">
        <f t="shared" ref="Z1141:Z1147" si="233">SUM(T1141:Y1141)</f>
        <v>2</v>
      </c>
      <c r="AP1141" s="47">
        <v>2009</v>
      </c>
      <c r="AQ1141" s="47"/>
      <c r="AR1141" s="47"/>
      <c r="AS1141" s="47"/>
      <c r="AT1141" s="15">
        <v>2010</v>
      </c>
      <c r="AU1141" s="15"/>
      <c r="AV1141" s="15"/>
      <c r="AW1141" s="15"/>
      <c r="AX1141" s="15">
        <v>2011</v>
      </c>
      <c r="AY1141" s="15"/>
      <c r="AZ1141" s="15"/>
      <c r="BA1141" s="15"/>
      <c r="BB1141" s="15">
        <v>2012</v>
      </c>
      <c r="BC1141" s="15"/>
      <c r="BD1141" s="15"/>
      <c r="BE1141" s="15"/>
      <c r="BF1141" s="15">
        <v>2013</v>
      </c>
      <c r="BG1141" s="15"/>
      <c r="BH1141" s="15"/>
      <c r="BI1141" s="15"/>
      <c r="BJ1141" s="15">
        <v>2014</v>
      </c>
      <c r="BK1141" s="15"/>
      <c r="BL1141" s="15"/>
      <c r="BM1141" s="15"/>
      <c r="BN1141" s="15">
        <v>2015</v>
      </c>
      <c r="BO1141" s="15"/>
      <c r="BP1141" s="15"/>
      <c r="BQ1141" s="15"/>
      <c r="BR1141" s="15">
        <v>2016</v>
      </c>
      <c r="BS1141" s="15"/>
    </row>
    <row r="1142" spans="1:74" ht="22.8">
      <c r="A1142" s="122" t="s">
        <v>11757</v>
      </c>
      <c r="B1142" s="122" t="s">
        <v>1934</v>
      </c>
      <c r="C1142" s="81">
        <v>1</v>
      </c>
      <c r="D1142" s="78">
        <v>1</v>
      </c>
      <c r="E1142" s="78">
        <v>0</v>
      </c>
      <c r="F1142" s="78">
        <v>0</v>
      </c>
      <c r="G1142" s="78">
        <v>0</v>
      </c>
      <c r="H1142" s="78">
        <v>1</v>
      </c>
      <c r="I1142" s="78">
        <v>0</v>
      </c>
      <c r="J1142" s="78">
        <v>0</v>
      </c>
      <c r="K1142" s="78">
        <v>0</v>
      </c>
      <c r="L1142" s="121">
        <f t="shared" si="232"/>
        <v>1</v>
      </c>
      <c r="S1142" s="17" t="s">
        <v>11346</v>
      </c>
      <c r="T1142" s="22">
        <v>0</v>
      </c>
      <c r="U1142" s="22">
        <v>0</v>
      </c>
      <c r="V1142" s="22">
        <v>0</v>
      </c>
      <c r="W1142" s="22">
        <v>6</v>
      </c>
      <c r="X1142" s="22">
        <v>1</v>
      </c>
      <c r="Y1142" s="22">
        <v>0</v>
      </c>
      <c r="Z1142" s="17">
        <f t="shared" si="233"/>
        <v>7</v>
      </c>
      <c r="AO1142" s="13" t="s">
        <v>3</v>
      </c>
      <c r="AP1142" s="13" t="s">
        <v>11912</v>
      </c>
      <c r="AQ1142" s="13" t="s">
        <v>11913</v>
      </c>
      <c r="AR1142" s="13" t="s">
        <v>11914</v>
      </c>
      <c r="AS1142" s="13" t="s">
        <v>11812</v>
      </c>
      <c r="AT1142" s="13" t="s">
        <v>11807</v>
      </c>
      <c r="AU1142" s="13" t="s">
        <v>11915</v>
      </c>
      <c r="AV1142" s="13" t="s">
        <v>11916</v>
      </c>
      <c r="AW1142" s="85" t="s">
        <v>11917</v>
      </c>
      <c r="AX1142" s="85" t="s">
        <v>11815</v>
      </c>
      <c r="AY1142" s="13" t="s">
        <v>11816</v>
      </c>
      <c r="AZ1142" s="13" t="s">
        <v>11811</v>
      </c>
      <c r="BA1142" s="13" t="s">
        <v>11918</v>
      </c>
      <c r="BB1142" s="13" t="s">
        <v>11919</v>
      </c>
      <c r="BC1142" s="13" t="s">
        <v>11920</v>
      </c>
      <c r="BD1142" s="13" t="s">
        <v>11814</v>
      </c>
      <c r="BE1142" s="13" t="s">
        <v>11856</v>
      </c>
      <c r="BF1142" s="13" t="s">
        <v>11820</v>
      </c>
      <c r="BG1142" s="13" t="s">
        <v>11921</v>
      </c>
      <c r="BH1142" s="13" t="s">
        <v>11922</v>
      </c>
      <c r="BI1142" s="13" t="s">
        <v>11819</v>
      </c>
      <c r="BJ1142" s="13" t="s">
        <v>11923</v>
      </c>
      <c r="BK1142" s="13" t="s">
        <v>11924</v>
      </c>
      <c r="BL1142" s="13" t="s">
        <v>11824</v>
      </c>
      <c r="BM1142" s="13" t="s">
        <v>11858</v>
      </c>
      <c r="BN1142" s="13" t="s">
        <v>11825</v>
      </c>
      <c r="BO1142" s="13" t="s">
        <v>11925</v>
      </c>
      <c r="BP1142" s="13" t="s">
        <v>11823</v>
      </c>
      <c r="BQ1142" s="13" t="s">
        <v>11828</v>
      </c>
      <c r="BR1142" s="13" t="s">
        <v>11829</v>
      </c>
      <c r="BS1142" s="13" t="s">
        <v>11860</v>
      </c>
      <c r="BT1142" s="13" t="s">
        <v>11827</v>
      </c>
    </row>
    <row r="1143" spans="1:74">
      <c r="A1143" s="122" t="s">
        <v>11757</v>
      </c>
      <c r="B1143" s="122" t="s">
        <v>13</v>
      </c>
      <c r="C1143" s="81">
        <v>5</v>
      </c>
      <c r="D1143" s="78">
        <v>5</v>
      </c>
      <c r="E1143" s="78">
        <v>0</v>
      </c>
      <c r="F1143" s="78">
        <v>0</v>
      </c>
      <c r="G1143" s="78">
        <v>0</v>
      </c>
      <c r="H1143" s="78">
        <v>4</v>
      </c>
      <c r="I1143" s="78">
        <v>1</v>
      </c>
      <c r="J1143" s="78">
        <v>0</v>
      </c>
      <c r="K1143" s="78">
        <v>0</v>
      </c>
      <c r="L1143" s="121">
        <f t="shared" si="232"/>
        <v>5</v>
      </c>
      <c r="M1143" s="13">
        <v>7</v>
      </c>
      <c r="S1143" s="56" t="s">
        <v>11347</v>
      </c>
      <c r="T1143" s="57">
        <v>1</v>
      </c>
      <c r="U1143" s="57">
        <v>0</v>
      </c>
      <c r="V1143" s="57">
        <v>0</v>
      </c>
      <c r="W1143" s="57">
        <v>9</v>
      </c>
      <c r="X1143" s="57">
        <v>4</v>
      </c>
      <c r="Y1143" s="57">
        <v>0</v>
      </c>
      <c r="Z1143" s="17">
        <f t="shared" si="233"/>
        <v>14</v>
      </c>
      <c r="AO1143" s="13" t="s">
        <v>11797</v>
      </c>
      <c r="AP1143" s="47">
        <v>0</v>
      </c>
      <c r="AQ1143" s="47">
        <v>0</v>
      </c>
      <c r="AR1143" s="47">
        <v>0</v>
      </c>
      <c r="AS1143" s="47">
        <v>0</v>
      </c>
      <c r="AT1143" s="47">
        <v>0</v>
      </c>
      <c r="AU1143" s="47">
        <v>0</v>
      </c>
      <c r="AV1143" s="47">
        <v>0</v>
      </c>
      <c r="AW1143" s="94">
        <v>0</v>
      </c>
      <c r="AX1143" s="94">
        <v>0</v>
      </c>
      <c r="AY1143" s="47">
        <v>0</v>
      </c>
      <c r="AZ1143" s="47">
        <v>0</v>
      </c>
      <c r="BA1143" s="47">
        <v>0</v>
      </c>
      <c r="BB1143" s="47">
        <v>0</v>
      </c>
      <c r="BC1143" s="47">
        <v>0</v>
      </c>
      <c r="BD1143" s="47">
        <v>0</v>
      </c>
      <c r="BE1143" s="47">
        <v>0</v>
      </c>
      <c r="BF1143" s="47">
        <v>0</v>
      </c>
      <c r="BG1143" s="47">
        <v>0</v>
      </c>
      <c r="BH1143" s="47">
        <v>0</v>
      </c>
      <c r="BI1143" s="47">
        <v>0</v>
      </c>
      <c r="BJ1143" s="47">
        <v>0</v>
      </c>
      <c r="BK1143" s="47">
        <v>0</v>
      </c>
      <c r="BL1143" s="47">
        <v>0</v>
      </c>
      <c r="BM1143" s="47">
        <v>0</v>
      </c>
      <c r="BN1143" s="47">
        <v>0</v>
      </c>
      <c r="BO1143" s="47">
        <v>0</v>
      </c>
      <c r="BP1143" s="47">
        <v>0</v>
      </c>
      <c r="BQ1143" s="15">
        <v>0</v>
      </c>
      <c r="BR1143" s="15">
        <v>0</v>
      </c>
      <c r="BS1143" s="15">
        <v>0</v>
      </c>
      <c r="BT1143" s="15">
        <v>0</v>
      </c>
      <c r="BU1143" s="13" t="s">
        <v>11797</v>
      </c>
      <c r="BV1143" s="13"/>
    </row>
    <row r="1144" spans="1:74">
      <c r="A1144" s="126" t="s">
        <v>11758</v>
      </c>
      <c r="B1144" s="126" t="s">
        <v>2536</v>
      </c>
      <c r="C1144" s="132">
        <v>3</v>
      </c>
      <c r="D1144" s="79">
        <v>3</v>
      </c>
      <c r="E1144" s="79">
        <v>0</v>
      </c>
      <c r="F1144" s="79">
        <v>0</v>
      </c>
      <c r="G1144" s="79">
        <v>0</v>
      </c>
      <c r="H1144" s="79">
        <v>3</v>
      </c>
      <c r="I1144" s="79">
        <v>0</v>
      </c>
      <c r="J1144" s="79">
        <v>0</v>
      </c>
      <c r="K1144" s="79">
        <v>0</v>
      </c>
      <c r="L1144" s="137">
        <f t="shared" si="232"/>
        <v>3</v>
      </c>
      <c r="S1144" s="17" t="s">
        <v>11348</v>
      </c>
      <c r="T1144" s="22">
        <v>6</v>
      </c>
      <c r="U1144" s="22">
        <v>6</v>
      </c>
      <c r="V1144" s="22">
        <v>0</v>
      </c>
      <c r="W1144" s="22">
        <v>30</v>
      </c>
      <c r="X1144" s="22">
        <v>282</v>
      </c>
      <c r="Y1144" s="22">
        <v>0</v>
      </c>
      <c r="Z1144" s="17">
        <f t="shared" si="233"/>
        <v>324</v>
      </c>
      <c r="AO1144" s="13" t="s">
        <v>11798</v>
      </c>
      <c r="AP1144" s="47">
        <v>0</v>
      </c>
      <c r="AQ1144" s="47">
        <v>0</v>
      </c>
      <c r="AR1144" s="47">
        <v>0</v>
      </c>
      <c r="AS1144" s="47">
        <v>0</v>
      </c>
      <c r="AT1144" s="47">
        <v>0</v>
      </c>
      <c r="AU1144" s="47">
        <v>0</v>
      </c>
      <c r="AV1144" s="47">
        <v>0</v>
      </c>
      <c r="AW1144" s="94">
        <v>0</v>
      </c>
      <c r="AX1144" s="94">
        <v>0</v>
      </c>
      <c r="AY1144" s="47">
        <v>0</v>
      </c>
      <c r="AZ1144" s="47">
        <v>0</v>
      </c>
      <c r="BA1144" s="47">
        <v>0</v>
      </c>
      <c r="BB1144" s="47">
        <v>0</v>
      </c>
      <c r="BC1144" s="47">
        <v>0</v>
      </c>
      <c r="BD1144" s="47">
        <v>0</v>
      </c>
      <c r="BE1144" s="47">
        <v>0</v>
      </c>
      <c r="BF1144" s="47">
        <v>0</v>
      </c>
      <c r="BG1144" s="47">
        <v>0</v>
      </c>
      <c r="BH1144" s="47">
        <v>0</v>
      </c>
      <c r="BI1144" s="47">
        <v>0</v>
      </c>
      <c r="BJ1144" s="47">
        <v>0</v>
      </c>
      <c r="BK1144" s="47">
        <v>0</v>
      </c>
      <c r="BL1144" s="47">
        <v>0</v>
      </c>
      <c r="BM1144" s="47">
        <v>0</v>
      </c>
      <c r="BN1144" s="47">
        <v>0</v>
      </c>
      <c r="BO1144" s="47">
        <v>0</v>
      </c>
      <c r="BP1144" s="47">
        <v>0</v>
      </c>
      <c r="BQ1144" s="15">
        <v>0</v>
      </c>
      <c r="BR1144" s="15">
        <v>0</v>
      </c>
      <c r="BS1144" s="15">
        <v>0</v>
      </c>
      <c r="BT1144" s="15">
        <v>0</v>
      </c>
      <c r="BU1144" s="13" t="s">
        <v>11798</v>
      </c>
      <c r="BV1144" s="13"/>
    </row>
    <row r="1145" spans="1:74">
      <c r="A1145" s="126" t="s">
        <v>11758</v>
      </c>
      <c r="B1145" s="126" t="s">
        <v>13</v>
      </c>
      <c r="C1145" s="132">
        <v>11</v>
      </c>
      <c r="D1145" s="79">
        <v>11</v>
      </c>
      <c r="E1145" s="79">
        <v>1</v>
      </c>
      <c r="F1145" s="79">
        <v>0</v>
      </c>
      <c r="G1145" s="79">
        <v>0</v>
      </c>
      <c r="H1145" s="79">
        <v>6</v>
      </c>
      <c r="I1145" s="79">
        <v>4</v>
      </c>
      <c r="J1145" s="79">
        <v>0</v>
      </c>
      <c r="K1145" s="79">
        <v>0</v>
      </c>
      <c r="L1145" s="137">
        <f t="shared" si="232"/>
        <v>11</v>
      </c>
      <c r="M1145" s="13">
        <v>14</v>
      </c>
      <c r="S1145" s="56" t="s">
        <v>11349</v>
      </c>
      <c r="T1145" s="57">
        <v>79</v>
      </c>
      <c r="U1145" s="57">
        <v>109</v>
      </c>
      <c r="V1145" s="57">
        <v>8</v>
      </c>
      <c r="W1145" s="57">
        <v>199</v>
      </c>
      <c r="X1145" s="57">
        <v>504</v>
      </c>
      <c r="Y1145" s="57">
        <v>31</v>
      </c>
      <c r="Z1145" s="17">
        <f t="shared" si="233"/>
        <v>930</v>
      </c>
      <c r="AO1145" s="13" t="s">
        <v>11799</v>
      </c>
      <c r="AP1145" s="47">
        <v>0</v>
      </c>
      <c r="AQ1145" s="47">
        <v>0</v>
      </c>
      <c r="AR1145" s="47">
        <v>0</v>
      </c>
      <c r="AS1145" s="47">
        <v>0</v>
      </c>
      <c r="AT1145" s="47">
        <v>0</v>
      </c>
      <c r="AU1145" s="47">
        <v>0</v>
      </c>
      <c r="AV1145" s="47">
        <v>0</v>
      </c>
      <c r="AW1145" s="94">
        <v>0</v>
      </c>
      <c r="AX1145" s="94">
        <v>0</v>
      </c>
      <c r="AY1145" s="47">
        <v>0</v>
      </c>
      <c r="AZ1145" s="47">
        <v>0</v>
      </c>
      <c r="BA1145" s="47">
        <v>1</v>
      </c>
      <c r="BB1145" s="47">
        <v>0</v>
      </c>
      <c r="BC1145" s="47">
        <v>0</v>
      </c>
      <c r="BD1145" s="47">
        <v>0</v>
      </c>
      <c r="BE1145" s="47">
        <v>0</v>
      </c>
      <c r="BF1145" s="47">
        <v>0</v>
      </c>
      <c r="BG1145" s="47">
        <v>0</v>
      </c>
      <c r="BH1145" s="47">
        <v>0</v>
      </c>
      <c r="BI1145" s="47">
        <v>0</v>
      </c>
      <c r="BJ1145" s="47">
        <v>0</v>
      </c>
      <c r="BK1145" s="47">
        <v>0</v>
      </c>
      <c r="BL1145" s="47">
        <v>0</v>
      </c>
      <c r="BM1145" s="47">
        <v>0</v>
      </c>
      <c r="BN1145" s="47">
        <v>0</v>
      </c>
      <c r="BO1145" s="47">
        <v>0</v>
      </c>
      <c r="BP1145" s="47">
        <v>0</v>
      </c>
      <c r="BQ1145" s="15">
        <v>0</v>
      </c>
      <c r="BR1145" s="15">
        <v>0</v>
      </c>
      <c r="BS1145" s="15">
        <v>0</v>
      </c>
      <c r="BT1145" s="15">
        <v>0</v>
      </c>
      <c r="BU1145" s="13" t="s">
        <v>11799</v>
      </c>
      <c r="BV1145" s="13"/>
    </row>
    <row r="1146" spans="1:74">
      <c r="A1146" s="122" t="s">
        <v>4324</v>
      </c>
      <c r="B1146" s="122" t="s">
        <v>2536</v>
      </c>
      <c r="C1146" s="123">
        <v>8</v>
      </c>
      <c r="D1146" s="78">
        <v>8</v>
      </c>
      <c r="E1146" s="78">
        <v>1</v>
      </c>
      <c r="F1146" s="78">
        <v>0</v>
      </c>
      <c r="G1146" s="78">
        <v>0</v>
      </c>
      <c r="H1146" s="78">
        <v>7</v>
      </c>
      <c r="I1146" s="78">
        <v>0</v>
      </c>
      <c r="J1146" s="78">
        <v>0</v>
      </c>
      <c r="K1146" s="78">
        <v>0</v>
      </c>
      <c r="L1146" s="121">
        <f t="shared" si="232"/>
        <v>8</v>
      </c>
      <c r="S1146" s="17" t="s">
        <v>11350</v>
      </c>
      <c r="T1146" s="22">
        <v>45</v>
      </c>
      <c r="U1146" s="22">
        <v>20</v>
      </c>
      <c r="V1146" s="22">
        <v>2</v>
      </c>
      <c r="W1146" s="22">
        <v>234</v>
      </c>
      <c r="X1146" s="22">
        <v>6</v>
      </c>
      <c r="Y1146" s="22">
        <v>1</v>
      </c>
      <c r="Z1146" s="17">
        <f t="shared" si="233"/>
        <v>308</v>
      </c>
      <c r="AO1146" s="13" t="s">
        <v>11800</v>
      </c>
      <c r="AP1146" s="47">
        <v>0</v>
      </c>
      <c r="AQ1146" s="47">
        <v>0</v>
      </c>
      <c r="AR1146" s="47">
        <v>0</v>
      </c>
      <c r="AS1146" s="47">
        <v>0</v>
      </c>
      <c r="AT1146" s="47">
        <v>0</v>
      </c>
      <c r="AU1146" s="47">
        <v>0</v>
      </c>
      <c r="AV1146" s="47">
        <v>0</v>
      </c>
      <c r="AW1146" s="94">
        <v>0</v>
      </c>
      <c r="AX1146" s="94">
        <v>0</v>
      </c>
      <c r="AY1146" s="47">
        <v>0</v>
      </c>
      <c r="AZ1146" s="47">
        <v>0</v>
      </c>
      <c r="BA1146" s="47">
        <v>1</v>
      </c>
      <c r="BB1146" s="47">
        <v>0</v>
      </c>
      <c r="BC1146" s="47">
        <v>0</v>
      </c>
      <c r="BD1146" s="47">
        <v>0</v>
      </c>
      <c r="BE1146" s="47">
        <v>0</v>
      </c>
      <c r="BF1146" s="47">
        <v>0</v>
      </c>
      <c r="BG1146" s="47">
        <v>0</v>
      </c>
      <c r="BH1146" s="47">
        <v>0</v>
      </c>
      <c r="BI1146" s="47">
        <v>0</v>
      </c>
      <c r="BJ1146" s="47">
        <v>0</v>
      </c>
      <c r="BK1146" s="47">
        <v>0</v>
      </c>
      <c r="BL1146" s="47">
        <v>0</v>
      </c>
      <c r="BM1146" s="47">
        <v>0</v>
      </c>
      <c r="BN1146" s="47">
        <v>0</v>
      </c>
      <c r="BO1146" s="47">
        <v>0</v>
      </c>
      <c r="BP1146" s="47">
        <v>0</v>
      </c>
      <c r="BQ1146" s="15">
        <v>0</v>
      </c>
      <c r="BR1146" s="15">
        <v>0</v>
      </c>
      <c r="BS1146" s="15">
        <v>0</v>
      </c>
      <c r="BT1146" s="15">
        <v>0</v>
      </c>
      <c r="BU1146" s="13" t="s">
        <v>11800</v>
      </c>
      <c r="BV1146" s="13"/>
    </row>
    <row r="1147" spans="1:74">
      <c r="A1147" s="122" t="s">
        <v>4324</v>
      </c>
      <c r="B1147" s="122" t="s">
        <v>1934</v>
      </c>
      <c r="C1147" s="81">
        <v>35</v>
      </c>
      <c r="D1147" s="78">
        <v>35</v>
      </c>
      <c r="E1147" s="78">
        <v>0</v>
      </c>
      <c r="F1147" s="78">
        <v>1</v>
      </c>
      <c r="G1147" s="78">
        <v>0</v>
      </c>
      <c r="H1147" s="78">
        <v>0</v>
      </c>
      <c r="I1147" s="78">
        <v>34</v>
      </c>
      <c r="J1147" s="78">
        <v>0</v>
      </c>
      <c r="K1147" s="78">
        <v>0</v>
      </c>
      <c r="L1147" s="121">
        <f t="shared" si="232"/>
        <v>35</v>
      </c>
      <c r="T1147" s="13">
        <f>SUM(T1140:T1146)</f>
        <v>131</v>
      </c>
      <c r="U1147" s="13">
        <f t="shared" ref="U1147:Y1147" si="234">SUM(U1140:U1146)</f>
        <v>135</v>
      </c>
      <c r="V1147" s="13">
        <f t="shared" si="234"/>
        <v>10</v>
      </c>
      <c r="W1147" s="13">
        <f t="shared" si="234"/>
        <v>481</v>
      </c>
      <c r="X1147" s="13">
        <f t="shared" si="234"/>
        <v>797</v>
      </c>
      <c r="Y1147" s="13">
        <f t="shared" si="234"/>
        <v>32</v>
      </c>
      <c r="Z1147" s="17">
        <f t="shared" si="233"/>
        <v>1586</v>
      </c>
      <c r="AO1147" s="13" t="s">
        <v>11806</v>
      </c>
      <c r="AP1147" s="47">
        <v>364</v>
      </c>
      <c r="AQ1147" s="47">
        <v>349</v>
      </c>
      <c r="AR1147" s="47">
        <v>510</v>
      </c>
      <c r="AS1147" s="47">
        <v>535</v>
      </c>
      <c r="AT1147" s="133">
        <v>579</v>
      </c>
      <c r="AU1147" s="47">
        <v>91</v>
      </c>
      <c r="AV1147" s="47">
        <v>181</v>
      </c>
      <c r="AW1147" s="94">
        <v>166</v>
      </c>
      <c r="AX1147" s="94">
        <v>123</v>
      </c>
      <c r="AY1147" s="47">
        <v>6</v>
      </c>
      <c r="AZ1147" s="47">
        <v>0</v>
      </c>
      <c r="BA1147" s="47">
        <v>1</v>
      </c>
      <c r="BB1147" s="47">
        <v>0</v>
      </c>
      <c r="BC1147" s="47">
        <v>0</v>
      </c>
      <c r="BD1147" s="47">
        <v>0</v>
      </c>
      <c r="BE1147" s="47">
        <v>0</v>
      </c>
      <c r="BF1147" s="47">
        <v>0</v>
      </c>
      <c r="BG1147" s="47">
        <v>0</v>
      </c>
      <c r="BH1147" s="47">
        <v>0</v>
      </c>
      <c r="BI1147" s="47">
        <v>0</v>
      </c>
      <c r="BJ1147" s="47">
        <v>0</v>
      </c>
      <c r="BK1147" s="47">
        <v>0</v>
      </c>
      <c r="BL1147" s="47">
        <v>0</v>
      </c>
      <c r="BM1147" s="47">
        <v>0</v>
      </c>
      <c r="BN1147" s="47">
        <v>0</v>
      </c>
      <c r="BO1147" s="47">
        <v>1</v>
      </c>
      <c r="BP1147" s="47">
        <v>0</v>
      </c>
      <c r="BQ1147" s="15">
        <v>0</v>
      </c>
      <c r="BR1147" s="15">
        <v>0</v>
      </c>
      <c r="BS1147" s="15">
        <v>0</v>
      </c>
      <c r="BT1147" s="15">
        <v>0</v>
      </c>
      <c r="BU1147" s="13" t="s">
        <v>11806</v>
      </c>
      <c r="BV1147" s="13"/>
    </row>
    <row r="1148" spans="1:74">
      <c r="A1148" s="122" t="s">
        <v>4324</v>
      </c>
      <c r="B1148" s="122" t="s">
        <v>6094</v>
      </c>
      <c r="C1148" s="81">
        <v>2</v>
      </c>
      <c r="D1148" s="78">
        <v>2</v>
      </c>
      <c r="E1148" s="78">
        <v>0</v>
      </c>
      <c r="F1148" s="78">
        <v>2</v>
      </c>
      <c r="G1148" s="78">
        <v>0</v>
      </c>
      <c r="H1148" s="78">
        <v>0</v>
      </c>
      <c r="I1148" s="78">
        <v>0</v>
      </c>
      <c r="J1148" s="78">
        <v>0</v>
      </c>
      <c r="K1148" s="78">
        <v>0</v>
      </c>
      <c r="L1148" s="121">
        <f t="shared" si="232"/>
        <v>2</v>
      </c>
      <c r="AO1148" s="13" t="s">
        <v>11810</v>
      </c>
      <c r="AP1148" s="47">
        <v>0</v>
      </c>
      <c r="AQ1148" s="47">
        <v>0</v>
      </c>
      <c r="AR1148" s="47">
        <v>0</v>
      </c>
      <c r="AS1148" s="47">
        <v>0</v>
      </c>
      <c r="AT1148" s="47">
        <v>0</v>
      </c>
      <c r="AU1148" s="47">
        <v>415</v>
      </c>
      <c r="AV1148" s="47">
        <v>435</v>
      </c>
      <c r="AW1148" s="94">
        <v>345</v>
      </c>
      <c r="AX1148" s="94">
        <v>433</v>
      </c>
      <c r="AY1148" s="47">
        <v>457</v>
      </c>
      <c r="AZ1148" s="133">
        <v>568</v>
      </c>
      <c r="BA1148" s="47">
        <v>453</v>
      </c>
      <c r="BB1148" s="47">
        <v>391</v>
      </c>
      <c r="BC1148" s="47">
        <v>236</v>
      </c>
      <c r="BD1148" s="47">
        <v>35</v>
      </c>
      <c r="BE1148" s="47">
        <v>44</v>
      </c>
      <c r="BF1148" s="47">
        <v>12</v>
      </c>
      <c r="BG1148" s="15">
        <v>15</v>
      </c>
      <c r="BH1148" s="15">
        <v>11</v>
      </c>
      <c r="BI1148" s="15">
        <v>1</v>
      </c>
      <c r="BJ1148" s="47">
        <v>0</v>
      </c>
      <c r="BK1148" s="66">
        <v>0</v>
      </c>
      <c r="BL1148" s="47">
        <v>0</v>
      </c>
      <c r="BM1148" s="47">
        <v>0</v>
      </c>
      <c r="BN1148" s="47">
        <v>0</v>
      </c>
      <c r="BO1148" s="47">
        <v>1</v>
      </c>
      <c r="BP1148" s="47">
        <v>0</v>
      </c>
      <c r="BQ1148" s="15">
        <v>0</v>
      </c>
      <c r="BR1148" s="15">
        <v>0</v>
      </c>
      <c r="BS1148" s="15">
        <v>0</v>
      </c>
      <c r="BT1148" s="15">
        <v>0</v>
      </c>
      <c r="BU1148" s="13" t="s">
        <v>11810</v>
      </c>
      <c r="BV1148" s="13"/>
    </row>
    <row r="1149" spans="1:74">
      <c r="A1149" s="122" t="s">
        <v>4324</v>
      </c>
      <c r="B1149" s="122" t="s">
        <v>3470</v>
      </c>
      <c r="C1149" s="81">
        <v>2</v>
      </c>
      <c r="D1149" s="78">
        <v>2</v>
      </c>
      <c r="E1149" s="78">
        <v>2</v>
      </c>
      <c r="F1149" s="78">
        <v>0</v>
      </c>
      <c r="G1149" s="78">
        <v>0</v>
      </c>
      <c r="H1149" s="78">
        <v>0</v>
      </c>
      <c r="I1149" s="78">
        <v>0</v>
      </c>
      <c r="J1149" s="78">
        <v>0</v>
      </c>
      <c r="K1149" s="78">
        <v>0</v>
      </c>
      <c r="L1149" s="121">
        <f t="shared" si="232"/>
        <v>2</v>
      </c>
      <c r="S1149" s="17" t="s">
        <v>11752</v>
      </c>
      <c r="T1149" s="17" t="s">
        <v>6276</v>
      </c>
      <c r="U1149" s="17" t="s">
        <v>6446</v>
      </c>
      <c r="V1149" s="17" t="s">
        <v>6288</v>
      </c>
      <c r="W1149" s="17" t="s">
        <v>6311</v>
      </c>
      <c r="X1149" s="17" t="s">
        <v>6437</v>
      </c>
      <c r="Y1149" s="17" t="s">
        <v>11333</v>
      </c>
      <c r="Z1149" s="17" t="s">
        <v>6138</v>
      </c>
      <c r="AO1149" s="13" t="s">
        <v>11813</v>
      </c>
      <c r="AP1149" s="47">
        <v>0</v>
      </c>
      <c r="AQ1149" s="47">
        <v>0</v>
      </c>
      <c r="AR1149" s="47">
        <v>0</v>
      </c>
      <c r="AS1149" s="47">
        <v>0</v>
      </c>
      <c r="AT1149" s="47">
        <v>0</v>
      </c>
      <c r="AU1149" s="47">
        <v>0</v>
      </c>
      <c r="AV1149" s="47">
        <v>0</v>
      </c>
      <c r="AW1149" s="47">
        <v>0</v>
      </c>
      <c r="AX1149" s="47">
        <v>0</v>
      </c>
      <c r="AY1149" s="47">
        <v>2</v>
      </c>
      <c r="AZ1149" s="47">
        <v>10</v>
      </c>
      <c r="BA1149" s="47">
        <v>51</v>
      </c>
      <c r="BB1149" s="47">
        <v>115</v>
      </c>
      <c r="BC1149" s="47">
        <v>428</v>
      </c>
      <c r="BD1149" s="133">
        <v>525</v>
      </c>
      <c r="BE1149" s="47">
        <v>467</v>
      </c>
      <c r="BF1149" s="47">
        <v>379</v>
      </c>
      <c r="BG1149" s="15">
        <v>320</v>
      </c>
      <c r="BH1149" s="15">
        <v>115</v>
      </c>
      <c r="BI1149" s="47">
        <v>91</v>
      </c>
      <c r="BJ1149" s="47">
        <v>54</v>
      </c>
      <c r="BK1149" s="66">
        <v>62</v>
      </c>
      <c r="BL1149" s="47">
        <v>37</v>
      </c>
      <c r="BM1149" s="47">
        <v>45</v>
      </c>
      <c r="BN1149" s="47">
        <v>34</v>
      </c>
      <c r="BO1149" s="47">
        <v>33</v>
      </c>
      <c r="BP1149" s="47">
        <v>0</v>
      </c>
      <c r="BQ1149" s="15">
        <v>7</v>
      </c>
      <c r="BR1149" s="15">
        <v>0</v>
      </c>
      <c r="BS1149" s="15">
        <v>0</v>
      </c>
      <c r="BT1149" s="15">
        <v>0</v>
      </c>
      <c r="BU1149" s="13" t="s">
        <v>11813</v>
      </c>
      <c r="BV1149" s="13"/>
    </row>
    <row r="1150" spans="1:74">
      <c r="A1150" s="122" t="s">
        <v>4324</v>
      </c>
      <c r="B1150" s="122" t="s">
        <v>13</v>
      </c>
      <c r="C1150" s="81">
        <v>277</v>
      </c>
      <c r="D1150" s="78">
        <v>277</v>
      </c>
      <c r="E1150" s="78">
        <v>3</v>
      </c>
      <c r="F1150" s="78">
        <v>3</v>
      </c>
      <c r="G1150" s="78">
        <v>0</v>
      </c>
      <c r="H1150" s="78">
        <v>23</v>
      </c>
      <c r="I1150" s="78">
        <v>248</v>
      </c>
      <c r="J1150" s="78">
        <v>0</v>
      </c>
      <c r="K1150" s="78">
        <v>0</v>
      </c>
      <c r="L1150" s="121">
        <f t="shared" si="232"/>
        <v>277</v>
      </c>
      <c r="M1150" s="13">
        <f>SUM(L1146:L1150)</f>
        <v>324</v>
      </c>
      <c r="S1150" s="17" t="s">
        <v>11344</v>
      </c>
      <c r="T1150" s="22">
        <v>0</v>
      </c>
      <c r="U1150" s="22">
        <v>0</v>
      </c>
      <c r="V1150" s="22">
        <v>0</v>
      </c>
      <c r="W1150" s="22">
        <v>0</v>
      </c>
      <c r="X1150" s="22">
        <v>0</v>
      </c>
      <c r="Y1150" s="22">
        <v>0</v>
      </c>
      <c r="Z1150" s="17">
        <f>SUM(T1150:Y1150)</f>
        <v>0</v>
      </c>
      <c r="AO1150" s="13" t="s">
        <v>11847</v>
      </c>
      <c r="AP1150" s="47">
        <v>3</v>
      </c>
      <c r="AQ1150" s="47">
        <v>0</v>
      </c>
      <c r="AR1150" s="47">
        <v>1</v>
      </c>
      <c r="AS1150" s="47">
        <v>1</v>
      </c>
      <c r="AT1150" s="47">
        <v>1</v>
      </c>
      <c r="AU1150" s="47">
        <v>0</v>
      </c>
      <c r="AV1150" s="47">
        <v>0</v>
      </c>
      <c r="AW1150" s="94">
        <v>0</v>
      </c>
      <c r="AX1150" s="94">
        <v>0</v>
      </c>
      <c r="AY1150" s="47">
        <v>1</v>
      </c>
      <c r="AZ1150" s="47">
        <v>2</v>
      </c>
      <c r="BA1150" s="47">
        <v>1</v>
      </c>
      <c r="BB1150" s="47">
        <v>1</v>
      </c>
      <c r="BC1150" s="47">
        <v>0</v>
      </c>
      <c r="BD1150" s="47">
        <v>0</v>
      </c>
      <c r="BE1150" s="47">
        <v>1</v>
      </c>
      <c r="BF1150" s="47">
        <v>0</v>
      </c>
      <c r="BG1150" s="47">
        <v>0</v>
      </c>
      <c r="BH1150" s="47">
        <v>0</v>
      </c>
      <c r="BI1150" s="47">
        <v>1</v>
      </c>
      <c r="BJ1150" s="47">
        <v>1</v>
      </c>
      <c r="BK1150" s="47">
        <v>0</v>
      </c>
      <c r="BL1150" s="47">
        <v>0</v>
      </c>
      <c r="BM1150" s="47">
        <v>0</v>
      </c>
      <c r="BN1150" s="47">
        <v>0</v>
      </c>
      <c r="BO1150" s="47">
        <v>0</v>
      </c>
      <c r="BP1150" s="47">
        <v>0</v>
      </c>
      <c r="BQ1150" s="15">
        <v>0</v>
      </c>
      <c r="BR1150" s="15">
        <v>0</v>
      </c>
      <c r="BS1150" s="15">
        <v>0</v>
      </c>
      <c r="BT1150" s="15">
        <v>0</v>
      </c>
      <c r="BU1150" s="13" t="s">
        <v>11847</v>
      </c>
      <c r="BV1150" s="13"/>
    </row>
    <row r="1151" spans="1:74">
      <c r="A1151" s="120" t="s">
        <v>2288</v>
      </c>
      <c r="B1151" s="120" t="s">
        <v>2536</v>
      </c>
      <c r="C1151" s="80">
        <v>36</v>
      </c>
      <c r="D1151" s="80">
        <v>36</v>
      </c>
      <c r="E1151" s="80">
        <v>5</v>
      </c>
      <c r="F1151" s="80">
        <v>6</v>
      </c>
      <c r="G1151" s="80">
        <v>0</v>
      </c>
      <c r="H1151" s="80">
        <v>25</v>
      </c>
      <c r="I1151" s="80">
        <v>0</v>
      </c>
      <c r="J1151" s="80">
        <v>0</v>
      </c>
      <c r="K1151" s="80">
        <v>0</v>
      </c>
      <c r="L1151" s="137">
        <f t="shared" si="232"/>
        <v>36</v>
      </c>
      <c r="S1151" s="56" t="s">
        <v>11345</v>
      </c>
      <c r="T1151" s="57">
        <v>0</v>
      </c>
      <c r="U1151" s="57">
        <v>0</v>
      </c>
      <c r="V1151" s="57">
        <v>0</v>
      </c>
      <c r="W1151" s="59">
        <v>0</v>
      </c>
      <c r="X1151" s="57">
        <v>0</v>
      </c>
      <c r="Y1151" s="57">
        <v>0</v>
      </c>
      <c r="Z1151" s="17">
        <f t="shared" ref="Z1151:Z1157" si="235">SUM(T1151:Y1151)</f>
        <v>0</v>
      </c>
      <c r="AO1151" s="13" t="s">
        <v>11848</v>
      </c>
      <c r="AP1151" s="47">
        <v>3</v>
      </c>
      <c r="AQ1151" s="47">
        <v>3</v>
      </c>
      <c r="AR1151" s="47">
        <v>1</v>
      </c>
      <c r="AS1151" s="47">
        <v>1</v>
      </c>
      <c r="AT1151" s="47">
        <v>1</v>
      </c>
      <c r="AU1151" s="47">
        <v>0</v>
      </c>
      <c r="AV1151" s="47">
        <v>0</v>
      </c>
      <c r="AW1151" s="94">
        <v>0</v>
      </c>
      <c r="AX1151" s="94">
        <v>1</v>
      </c>
      <c r="AY1151" s="47">
        <v>1</v>
      </c>
      <c r="AZ1151" s="47">
        <v>0</v>
      </c>
      <c r="BA1151" s="47">
        <v>0</v>
      </c>
      <c r="BB1151" s="47">
        <v>1</v>
      </c>
      <c r="BC1151" s="47">
        <v>0</v>
      </c>
      <c r="BD1151" s="47">
        <v>0</v>
      </c>
      <c r="BE1151" s="47">
        <v>1</v>
      </c>
      <c r="BF1151" s="47">
        <v>0</v>
      </c>
      <c r="BG1151" s="47">
        <v>0</v>
      </c>
      <c r="BH1151" s="47">
        <v>0</v>
      </c>
      <c r="BI1151" s="47">
        <v>0</v>
      </c>
      <c r="BJ1151" s="47">
        <v>1</v>
      </c>
      <c r="BK1151" s="47">
        <v>0</v>
      </c>
      <c r="BL1151" s="47">
        <v>0</v>
      </c>
      <c r="BM1151" s="47">
        <v>0</v>
      </c>
      <c r="BN1151" s="47">
        <v>0</v>
      </c>
      <c r="BO1151" s="47">
        <v>0</v>
      </c>
      <c r="BP1151" s="47">
        <v>0</v>
      </c>
      <c r="BQ1151" s="15">
        <v>0</v>
      </c>
      <c r="BR1151" s="15">
        <v>0</v>
      </c>
      <c r="BS1151" s="15">
        <v>0</v>
      </c>
      <c r="BT1151" s="15">
        <v>0</v>
      </c>
      <c r="BU1151" s="13" t="s">
        <v>11848</v>
      </c>
      <c r="BV1151" s="13"/>
    </row>
    <row r="1152" spans="1:74">
      <c r="A1152" s="120" t="s">
        <v>2288</v>
      </c>
      <c r="B1152" s="120" t="s">
        <v>1934</v>
      </c>
      <c r="C1152" s="80">
        <v>104</v>
      </c>
      <c r="D1152" s="80">
        <v>93</v>
      </c>
      <c r="E1152" s="80">
        <v>1</v>
      </c>
      <c r="F1152" s="80">
        <v>10</v>
      </c>
      <c r="G1152" s="80">
        <v>0</v>
      </c>
      <c r="H1152" s="80">
        <v>80</v>
      </c>
      <c r="I1152" s="80">
        <v>1</v>
      </c>
      <c r="J1152" s="80">
        <v>1</v>
      </c>
      <c r="K1152" s="80">
        <v>0</v>
      </c>
      <c r="L1152" s="137">
        <f t="shared" si="232"/>
        <v>93</v>
      </c>
      <c r="S1152" s="17" t="s">
        <v>11346</v>
      </c>
      <c r="T1152" s="78">
        <v>0</v>
      </c>
      <c r="U1152" s="78">
        <v>0</v>
      </c>
      <c r="V1152" s="78">
        <v>0</v>
      </c>
      <c r="W1152" s="78">
        <v>1</v>
      </c>
      <c r="X1152" s="78">
        <v>0</v>
      </c>
      <c r="Y1152" s="78">
        <v>0</v>
      </c>
      <c r="Z1152" s="17">
        <f t="shared" si="235"/>
        <v>1</v>
      </c>
      <c r="AO1152" s="13" t="s">
        <v>11849</v>
      </c>
      <c r="AP1152" s="47">
        <v>10</v>
      </c>
      <c r="AQ1152" s="47">
        <v>3</v>
      </c>
      <c r="AR1152" s="47">
        <v>5</v>
      </c>
      <c r="AS1152" s="47">
        <v>3</v>
      </c>
      <c r="AT1152" s="47">
        <v>2</v>
      </c>
      <c r="AU1152" s="47">
        <v>0</v>
      </c>
      <c r="AV1152" s="47">
        <v>0</v>
      </c>
      <c r="AW1152" s="94">
        <v>0</v>
      </c>
      <c r="AX1152" s="94">
        <v>1</v>
      </c>
      <c r="AY1152" s="47">
        <v>1</v>
      </c>
      <c r="AZ1152" s="47">
        <v>0</v>
      </c>
      <c r="BA1152" s="47">
        <v>0</v>
      </c>
      <c r="BB1152" s="47">
        <v>1</v>
      </c>
      <c r="BC1152" s="47">
        <v>0</v>
      </c>
      <c r="BD1152" s="47">
        <v>0</v>
      </c>
      <c r="BE1152" s="47">
        <v>1</v>
      </c>
      <c r="BF1152" s="47">
        <v>0</v>
      </c>
      <c r="BG1152" s="47">
        <v>0</v>
      </c>
      <c r="BH1152" s="47">
        <v>0</v>
      </c>
      <c r="BI1152" s="47">
        <v>0</v>
      </c>
      <c r="BJ1152" s="47">
        <v>1</v>
      </c>
      <c r="BK1152" s="47">
        <v>0</v>
      </c>
      <c r="BL1152" s="47">
        <v>0</v>
      </c>
      <c r="BM1152" s="47">
        <v>0</v>
      </c>
      <c r="BN1152" s="47">
        <v>0</v>
      </c>
      <c r="BO1152" s="47">
        <v>0</v>
      </c>
      <c r="BP1152" s="47">
        <v>0</v>
      </c>
      <c r="BQ1152" s="15">
        <v>0</v>
      </c>
      <c r="BR1152" s="15">
        <v>0</v>
      </c>
      <c r="BS1152" s="15">
        <v>0</v>
      </c>
      <c r="BT1152" s="15">
        <v>0</v>
      </c>
      <c r="BU1152" s="13" t="s">
        <v>11849</v>
      </c>
      <c r="BV1152" s="13"/>
    </row>
    <row r="1153" spans="1:74">
      <c r="A1153" s="120" t="s">
        <v>2288</v>
      </c>
      <c r="B1153" s="120" t="s">
        <v>6094</v>
      </c>
      <c r="C1153" s="80">
        <v>5</v>
      </c>
      <c r="D1153" s="80">
        <v>5</v>
      </c>
      <c r="E1153" s="80">
        <v>1</v>
      </c>
      <c r="F1153" s="80">
        <v>4</v>
      </c>
      <c r="G1153" s="80">
        <v>0</v>
      </c>
      <c r="H1153" s="80">
        <v>0</v>
      </c>
      <c r="I1153" s="80">
        <v>0</v>
      </c>
      <c r="J1153" s="80">
        <v>0</v>
      </c>
      <c r="K1153" s="80">
        <v>0</v>
      </c>
      <c r="L1153" s="137">
        <f t="shared" si="232"/>
        <v>5</v>
      </c>
      <c r="S1153" s="56" t="s">
        <v>11347</v>
      </c>
      <c r="T1153" s="79">
        <v>0</v>
      </c>
      <c r="U1153" s="79">
        <v>0</v>
      </c>
      <c r="V1153" s="79">
        <v>0</v>
      </c>
      <c r="W1153" s="79">
        <v>3</v>
      </c>
      <c r="X1153" s="79">
        <v>0</v>
      </c>
      <c r="Y1153" s="79">
        <v>0</v>
      </c>
      <c r="Z1153" s="17">
        <f t="shared" si="235"/>
        <v>3</v>
      </c>
      <c r="AO1153" s="13" t="s">
        <v>11850</v>
      </c>
      <c r="AP1153" s="47">
        <v>51</v>
      </c>
      <c r="AQ1153" s="47">
        <v>46</v>
      </c>
      <c r="AR1153" s="47">
        <v>37</v>
      </c>
      <c r="AS1153" s="47">
        <v>28</v>
      </c>
      <c r="AT1153" s="47">
        <v>23</v>
      </c>
      <c r="AU1153" s="47">
        <v>12</v>
      </c>
      <c r="AV1153" s="47">
        <v>18</v>
      </c>
      <c r="AW1153" s="94">
        <v>8</v>
      </c>
      <c r="AX1153" s="94">
        <v>10</v>
      </c>
      <c r="AY1153" s="47">
        <v>4</v>
      </c>
      <c r="AZ1153" s="47">
        <v>1</v>
      </c>
      <c r="BA1153" s="47">
        <v>5</v>
      </c>
      <c r="BB1153" s="47">
        <v>3</v>
      </c>
      <c r="BC1153" s="47">
        <v>0</v>
      </c>
      <c r="BD1153" s="47">
        <v>0</v>
      </c>
      <c r="BE1153" s="47">
        <v>2</v>
      </c>
      <c r="BF1153" s="47">
        <v>0</v>
      </c>
      <c r="BG1153" s="47">
        <v>0</v>
      </c>
      <c r="BH1153" s="47">
        <v>0</v>
      </c>
      <c r="BI1153" s="47">
        <v>4</v>
      </c>
      <c r="BJ1153" s="47">
        <v>1</v>
      </c>
      <c r="BK1153" s="47">
        <v>1</v>
      </c>
      <c r="BL1153" s="47">
        <v>0</v>
      </c>
      <c r="BM1153" s="47">
        <v>0</v>
      </c>
      <c r="BN1153" s="47">
        <v>0</v>
      </c>
      <c r="BO1153" s="47">
        <v>0</v>
      </c>
      <c r="BP1153" s="47">
        <v>0</v>
      </c>
      <c r="BQ1153" s="15">
        <v>0</v>
      </c>
      <c r="BR1153" s="15">
        <v>0</v>
      </c>
      <c r="BS1153" s="15">
        <v>0</v>
      </c>
      <c r="BT1153" s="15">
        <v>0</v>
      </c>
      <c r="BU1153" s="13" t="s">
        <v>11850</v>
      </c>
      <c r="BV1153" s="13"/>
    </row>
    <row r="1154" spans="1:74">
      <c r="A1154" s="120" t="s">
        <v>2288</v>
      </c>
      <c r="B1154" s="120" t="s">
        <v>3470</v>
      </c>
      <c r="C1154" s="80">
        <v>2</v>
      </c>
      <c r="D1154" s="80">
        <v>2</v>
      </c>
      <c r="E1154" s="80">
        <v>0</v>
      </c>
      <c r="F1154" s="80">
        <v>0</v>
      </c>
      <c r="G1154" s="80">
        <v>0</v>
      </c>
      <c r="H1154" s="80">
        <v>2</v>
      </c>
      <c r="I1154" s="80">
        <v>0</v>
      </c>
      <c r="J1154" s="80">
        <v>0</v>
      </c>
      <c r="K1154" s="80">
        <v>0</v>
      </c>
      <c r="L1154" s="137">
        <f t="shared" si="232"/>
        <v>2</v>
      </c>
      <c r="S1154" s="17" t="s">
        <v>11348</v>
      </c>
      <c r="T1154" s="78">
        <v>1</v>
      </c>
      <c r="U1154" s="78">
        <v>0</v>
      </c>
      <c r="V1154" s="78">
        <v>0</v>
      </c>
      <c r="W1154" s="78">
        <v>7</v>
      </c>
      <c r="X1154" s="78">
        <v>0</v>
      </c>
      <c r="Y1154" s="78">
        <v>0</v>
      </c>
      <c r="Z1154" s="17">
        <f t="shared" si="235"/>
        <v>8</v>
      </c>
      <c r="AO1154" s="13" t="s">
        <v>11927</v>
      </c>
      <c r="AP1154" s="133">
        <v>713</v>
      </c>
      <c r="AQ1154" s="47">
        <v>352</v>
      </c>
      <c r="AR1154" s="47">
        <v>266</v>
      </c>
      <c r="AS1154" s="47">
        <v>249</v>
      </c>
      <c r="AT1154" s="47">
        <v>156</v>
      </c>
      <c r="AU1154" s="47">
        <v>84</v>
      </c>
      <c r="AV1154" s="47">
        <v>62</v>
      </c>
      <c r="AW1154" s="94">
        <v>82</v>
      </c>
      <c r="AX1154" s="94">
        <v>42</v>
      </c>
      <c r="AY1154" s="47">
        <v>52</v>
      </c>
      <c r="AZ1154" s="47">
        <v>37</v>
      </c>
      <c r="BA1154" s="47">
        <v>17</v>
      </c>
      <c r="BB1154" s="47">
        <v>19</v>
      </c>
      <c r="BC1154" s="47">
        <v>37</v>
      </c>
      <c r="BD1154" s="47">
        <v>13</v>
      </c>
      <c r="BE1154" s="47">
        <v>19</v>
      </c>
      <c r="BF1154" s="47">
        <v>16</v>
      </c>
      <c r="BG1154" s="15">
        <v>11</v>
      </c>
      <c r="BH1154" s="47">
        <v>3</v>
      </c>
      <c r="BI1154" s="47">
        <v>6</v>
      </c>
      <c r="BJ1154" s="47">
        <v>2</v>
      </c>
      <c r="BK1154" s="47">
        <v>3</v>
      </c>
      <c r="BL1154" s="47">
        <v>5</v>
      </c>
      <c r="BM1154" s="47">
        <v>3</v>
      </c>
      <c r="BN1154" s="47">
        <v>0</v>
      </c>
      <c r="BO1154" s="47">
        <v>0</v>
      </c>
      <c r="BP1154" s="47">
        <v>0</v>
      </c>
      <c r="BQ1154" s="15">
        <v>1</v>
      </c>
      <c r="BR1154" s="15">
        <v>2</v>
      </c>
      <c r="BS1154" s="15">
        <v>1</v>
      </c>
      <c r="BT1154" s="15">
        <v>1</v>
      </c>
      <c r="BU1154" s="13" t="s">
        <v>11927</v>
      </c>
      <c r="BV1154" s="13"/>
    </row>
    <row r="1155" spans="1:74">
      <c r="A1155" s="120" t="s">
        <v>2288</v>
      </c>
      <c r="B1155" s="120" t="s">
        <v>13</v>
      </c>
      <c r="C1155" s="80">
        <v>800</v>
      </c>
      <c r="D1155" s="80">
        <v>794</v>
      </c>
      <c r="E1155" s="80">
        <v>72</v>
      </c>
      <c r="F1155" s="80">
        <v>89</v>
      </c>
      <c r="G1155" s="80">
        <v>8</v>
      </c>
      <c r="H1155" s="80">
        <v>92</v>
      </c>
      <c r="I1155" s="80">
        <v>503</v>
      </c>
      <c r="J1155" s="80">
        <v>30</v>
      </c>
      <c r="K1155" s="80">
        <v>0</v>
      </c>
      <c r="L1155" s="137">
        <f t="shared" si="232"/>
        <v>794</v>
      </c>
      <c r="M1155" s="13">
        <f>SUM(L1151:L1155)</f>
        <v>930</v>
      </c>
      <c r="S1155" s="56" t="s">
        <v>11349</v>
      </c>
      <c r="T1155" s="80">
        <v>5</v>
      </c>
      <c r="U1155" s="80">
        <v>6</v>
      </c>
      <c r="V1155" s="80">
        <v>0</v>
      </c>
      <c r="W1155" s="80">
        <v>25</v>
      </c>
      <c r="X1155" s="80">
        <v>0</v>
      </c>
      <c r="Y1155" s="80">
        <v>0</v>
      </c>
      <c r="Z1155" s="17">
        <f t="shared" si="235"/>
        <v>36</v>
      </c>
      <c r="AO1155" s="13" t="s">
        <v>11928</v>
      </c>
      <c r="AP1155" s="47">
        <v>1</v>
      </c>
      <c r="AQ1155" s="47">
        <v>28</v>
      </c>
      <c r="AR1155" s="47">
        <v>72</v>
      </c>
      <c r="AS1155" s="47">
        <v>273</v>
      </c>
      <c r="AT1155" s="133">
        <v>355</v>
      </c>
      <c r="AU1155" s="47">
        <v>161</v>
      </c>
      <c r="AV1155" s="47">
        <v>145</v>
      </c>
      <c r="AW1155" s="94">
        <v>92</v>
      </c>
      <c r="AX1155" s="94">
        <v>72</v>
      </c>
      <c r="AY1155" s="47">
        <v>60</v>
      </c>
      <c r="AZ1155" s="47">
        <v>43</v>
      </c>
      <c r="BA1155" s="47">
        <v>40</v>
      </c>
      <c r="BB1155" s="47">
        <v>31</v>
      </c>
      <c r="BC1155" s="47">
        <v>39</v>
      </c>
      <c r="BD1155" s="47">
        <v>28</v>
      </c>
      <c r="BE1155" s="47">
        <v>32</v>
      </c>
      <c r="BF1155" s="47">
        <v>17</v>
      </c>
      <c r="BG1155" s="15">
        <v>29</v>
      </c>
      <c r="BH1155" s="47">
        <v>10</v>
      </c>
      <c r="BI1155" s="47">
        <v>15</v>
      </c>
      <c r="BJ1155" s="47">
        <v>6</v>
      </c>
      <c r="BK1155" s="47">
        <v>14</v>
      </c>
      <c r="BL1155" s="47">
        <v>7</v>
      </c>
      <c r="BM1155" s="47">
        <v>4</v>
      </c>
      <c r="BN1155" s="47">
        <v>1</v>
      </c>
      <c r="BO1155" s="47">
        <v>0</v>
      </c>
      <c r="BP1155" s="47">
        <v>0</v>
      </c>
      <c r="BQ1155" s="15">
        <v>5</v>
      </c>
      <c r="BR1155" s="15">
        <v>1</v>
      </c>
      <c r="BS1155" s="15">
        <v>1</v>
      </c>
      <c r="BT1155" s="15">
        <v>2</v>
      </c>
      <c r="BU1155" s="13" t="s">
        <v>11928</v>
      </c>
      <c r="BV1155" s="13"/>
    </row>
    <row r="1156" spans="1:74">
      <c r="A1156" s="122" t="s">
        <v>5102</v>
      </c>
      <c r="B1156" s="122" t="s">
        <v>2536</v>
      </c>
      <c r="C1156" s="81">
        <v>189</v>
      </c>
      <c r="D1156" s="81">
        <v>189</v>
      </c>
      <c r="E1156" s="81">
        <v>0</v>
      </c>
      <c r="F1156" s="81">
        <v>0</v>
      </c>
      <c r="G1156" s="81">
        <v>0</v>
      </c>
      <c r="H1156" s="81">
        <v>189</v>
      </c>
      <c r="I1156" s="81">
        <v>0</v>
      </c>
      <c r="J1156" s="81">
        <v>0</v>
      </c>
      <c r="K1156" s="81">
        <v>0</v>
      </c>
      <c r="L1156" s="121">
        <f t="shared" si="232"/>
        <v>189</v>
      </c>
      <c r="S1156" s="17" t="s">
        <v>11350</v>
      </c>
      <c r="T1156" s="81">
        <v>0</v>
      </c>
      <c r="U1156" s="81">
        <v>0</v>
      </c>
      <c r="V1156" s="81">
        <v>0</v>
      </c>
      <c r="W1156" s="81">
        <v>189</v>
      </c>
      <c r="X1156" s="81">
        <v>0</v>
      </c>
      <c r="Y1156" s="81">
        <v>0</v>
      </c>
      <c r="Z1156" s="17">
        <f t="shared" si="235"/>
        <v>189</v>
      </c>
      <c r="AO1156" s="13" t="s">
        <v>11929</v>
      </c>
      <c r="AP1156" s="47">
        <v>0</v>
      </c>
      <c r="AQ1156" s="47">
        <v>0</v>
      </c>
      <c r="AR1156" s="47">
        <v>0</v>
      </c>
      <c r="AS1156" s="47">
        <v>0</v>
      </c>
      <c r="AT1156" s="47">
        <v>2</v>
      </c>
      <c r="AU1156" s="47">
        <v>15</v>
      </c>
      <c r="AV1156" s="47">
        <v>39</v>
      </c>
      <c r="AW1156" s="94">
        <v>174</v>
      </c>
      <c r="AX1156" s="94">
        <v>257</v>
      </c>
      <c r="AY1156" s="133">
        <v>409</v>
      </c>
      <c r="AZ1156" s="47">
        <v>233</v>
      </c>
      <c r="BA1156" s="47">
        <v>203</v>
      </c>
      <c r="BB1156" s="47">
        <v>114</v>
      </c>
      <c r="BC1156" s="47">
        <v>154</v>
      </c>
      <c r="BD1156" s="47">
        <v>112</v>
      </c>
      <c r="BE1156" s="47">
        <v>124</v>
      </c>
      <c r="BF1156" s="47">
        <v>60</v>
      </c>
      <c r="BG1156" s="15">
        <v>87</v>
      </c>
      <c r="BH1156" s="47">
        <v>39</v>
      </c>
      <c r="BI1156" s="47">
        <v>57</v>
      </c>
      <c r="BJ1156" s="47">
        <v>29</v>
      </c>
      <c r="BK1156" s="47">
        <v>50</v>
      </c>
      <c r="BL1156" s="47">
        <v>34</v>
      </c>
      <c r="BM1156" s="47">
        <v>35</v>
      </c>
      <c r="BN1156" s="47">
        <v>18</v>
      </c>
      <c r="BO1156" s="47">
        <v>21</v>
      </c>
      <c r="BP1156" s="47">
        <v>18</v>
      </c>
      <c r="BQ1156" s="15">
        <v>25</v>
      </c>
      <c r="BR1156" s="15">
        <v>6</v>
      </c>
      <c r="BS1156" s="15">
        <v>3</v>
      </c>
      <c r="BT1156" s="15">
        <v>5</v>
      </c>
      <c r="BU1156" s="13" t="s">
        <v>11929</v>
      </c>
      <c r="BV1156" s="13"/>
    </row>
    <row r="1157" spans="1:74">
      <c r="A1157" s="122" t="s">
        <v>5102</v>
      </c>
      <c r="B1157" s="122" t="s">
        <v>1934</v>
      </c>
      <c r="C1157" s="81">
        <v>66</v>
      </c>
      <c r="D1157" s="81">
        <v>65</v>
      </c>
      <c r="E1157" s="81">
        <v>11</v>
      </c>
      <c r="F1157" s="81">
        <v>20</v>
      </c>
      <c r="G1157" s="81">
        <v>2</v>
      </c>
      <c r="H1157" s="81">
        <v>31</v>
      </c>
      <c r="I1157" s="81">
        <v>0</v>
      </c>
      <c r="J1157" s="81">
        <v>1</v>
      </c>
      <c r="K1157" s="81">
        <v>0</v>
      </c>
      <c r="L1157" s="121">
        <f t="shared" si="232"/>
        <v>65</v>
      </c>
      <c r="T1157" s="13">
        <f>SUM(T1150:T1156)</f>
        <v>6</v>
      </c>
      <c r="U1157" s="13">
        <f t="shared" ref="U1157:Y1157" si="236">SUM(U1150:U1156)</f>
        <v>6</v>
      </c>
      <c r="V1157" s="13">
        <f t="shared" si="236"/>
        <v>0</v>
      </c>
      <c r="W1157" s="13">
        <f t="shared" si="236"/>
        <v>225</v>
      </c>
      <c r="X1157" s="13">
        <f t="shared" si="236"/>
        <v>0</v>
      </c>
      <c r="Y1157" s="13">
        <f t="shared" si="236"/>
        <v>0</v>
      </c>
      <c r="Z1157" s="17">
        <f t="shared" si="235"/>
        <v>237</v>
      </c>
      <c r="BR1157" s="13"/>
      <c r="BV1157" s="13"/>
    </row>
    <row r="1158" spans="1:74">
      <c r="A1158" s="122" t="s">
        <v>5102</v>
      </c>
      <c r="B1158" s="122" t="s">
        <v>6094</v>
      </c>
      <c r="C1158" s="81">
        <v>1</v>
      </c>
      <c r="D1158" s="81">
        <v>1</v>
      </c>
      <c r="E1158" s="81">
        <v>1</v>
      </c>
      <c r="F1158" s="81">
        <v>0</v>
      </c>
      <c r="G1158" s="81">
        <v>0</v>
      </c>
      <c r="H1158" s="81">
        <v>0</v>
      </c>
      <c r="I1158" s="81">
        <v>0</v>
      </c>
      <c r="J1158" s="81">
        <v>0</v>
      </c>
      <c r="K1158" s="81">
        <v>0</v>
      </c>
      <c r="L1158" s="121">
        <f t="shared" si="232"/>
        <v>1</v>
      </c>
      <c r="AS1158" s="13" t="s">
        <v>11335</v>
      </c>
      <c r="AX1158" s="13" t="s">
        <v>11338</v>
      </c>
      <c r="BD1158" s="13" t="s">
        <v>11336</v>
      </c>
      <c r="BL1158" s="13" t="s">
        <v>11339</v>
      </c>
      <c r="BQ1158" s="13" t="s">
        <v>11340</v>
      </c>
      <c r="BR1158" s="13"/>
      <c r="BV1158" s="13"/>
    </row>
    <row r="1159" spans="1:74" ht="22.8">
      <c r="A1159" s="122" t="s">
        <v>5102</v>
      </c>
      <c r="B1159" s="122" t="s">
        <v>3470</v>
      </c>
      <c r="C1159" s="81">
        <v>3</v>
      </c>
      <c r="D1159" s="81">
        <v>3</v>
      </c>
      <c r="E1159" s="81">
        <v>2</v>
      </c>
      <c r="F1159" s="81">
        <v>0</v>
      </c>
      <c r="G1159" s="81">
        <v>0</v>
      </c>
      <c r="H1159" s="81">
        <v>1</v>
      </c>
      <c r="I1159" s="81">
        <v>0</v>
      </c>
      <c r="J1159" s="81">
        <v>0</v>
      </c>
      <c r="K1159" s="81">
        <v>0</v>
      </c>
      <c r="L1159" s="121">
        <f t="shared" si="232"/>
        <v>3</v>
      </c>
      <c r="S1159" s="17" t="s">
        <v>11753</v>
      </c>
      <c r="T1159" s="17" t="s">
        <v>6276</v>
      </c>
      <c r="U1159" s="17" t="s">
        <v>6446</v>
      </c>
      <c r="V1159" s="17" t="s">
        <v>6288</v>
      </c>
      <c r="W1159" s="17" t="s">
        <v>6311</v>
      </c>
      <c r="X1159" s="17" t="s">
        <v>6437</v>
      </c>
      <c r="Y1159" s="17" t="s">
        <v>11333</v>
      </c>
      <c r="Z1159" s="17" t="s">
        <v>11754</v>
      </c>
      <c r="AO1159" s="13" t="s">
        <v>3</v>
      </c>
      <c r="AP1159" s="13" t="s">
        <v>11809</v>
      </c>
      <c r="AQ1159" s="13" t="s">
        <v>11913</v>
      </c>
      <c r="AR1159" s="13" t="s">
        <v>11914</v>
      </c>
      <c r="AS1159" s="13" t="s">
        <v>11812</v>
      </c>
      <c r="AT1159" s="13" t="s">
        <v>11807</v>
      </c>
      <c r="AU1159" s="13" t="s">
        <v>11915</v>
      </c>
      <c r="AV1159" s="13" t="s">
        <v>11916</v>
      </c>
      <c r="AW1159" s="85" t="s">
        <v>11917</v>
      </c>
      <c r="AX1159" s="85" t="s">
        <v>11815</v>
      </c>
      <c r="AY1159" s="13" t="s">
        <v>11816</v>
      </c>
      <c r="AZ1159" s="13" t="s">
        <v>11811</v>
      </c>
      <c r="BA1159" s="13" t="s">
        <v>11918</v>
      </c>
      <c r="BB1159" s="13" t="s">
        <v>11919</v>
      </c>
      <c r="BC1159" s="13" t="s">
        <v>11920</v>
      </c>
      <c r="BD1159" s="13" t="s">
        <v>11814</v>
      </c>
      <c r="BE1159" s="13" t="s">
        <v>11856</v>
      </c>
      <c r="BF1159" s="13" t="s">
        <v>11820</v>
      </c>
      <c r="BG1159" s="13" t="s">
        <v>11921</v>
      </c>
      <c r="BH1159" s="13" t="s">
        <v>11922</v>
      </c>
      <c r="BI1159" s="13" t="s">
        <v>11819</v>
      </c>
      <c r="BJ1159" s="13" t="s">
        <v>11923</v>
      </c>
      <c r="BK1159" s="13" t="s">
        <v>11924</v>
      </c>
      <c r="BL1159" s="13" t="s">
        <v>11931</v>
      </c>
      <c r="BM1159" s="13" t="s">
        <v>11858</v>
      </c>
      <c r="BN1159" s="13" t="s">
        <v>11825</v>
      </c>
      <c r="BO1159" s="13" t="s">
        <v>11925</v>
      </c>
      <c r="BP1159" s="13" t="s">
        <v>11823</v>
      </c>
      <c r="BQ1159" s="13" t="s">
        <v>11828</v>
      </c>
      <c r="BR1159" s="13" t="s">
        <v>11829</v>
      </c>
      <c r="BS1159" s="13" t="s">
        <v>11860</v>
      </c>
      <c r="BT1159" s="13" t="s">
        <v>11827</v>
      </c>
      <c r="BV1159" s="13"/>
    </row>
    <row r="1160" spans="1:74">
      <c r="A1160" s="122" t="s">
        <v>5102</v>
      </c>
      <c r="B1160" s="122" t="s">
        <v>13</v>
      </c>
      <c r="C1160" s="81">
        <v>50</v>
      </c>
      <c r="D1160" s="81">
        <v>50</v>
      </c>
      <c r="E1160" s="81">
        <v>31</v>
      </c>
      <c r="F1160" s="81">
        <v>0</v>
      </c>
      <c r="G1160" s="81">
        <v>0</v>
      </c>
      <c r="H1160" s="81">
        <v>13</v>
      </c>
      <c r="I1160" s="81">
        <v>6</v>
      </c>
      <c r="J1160" s="81">
        <v>0</v>
      </c>
      <c r="K1160" s="81">
        <v>0</v>
      </c>
      <c r="L1160" s="121">
        <f t="shared" si="232"/>
        <v>50</v>
      </c>
      <c r="M1160" s="13">
        <f>SUM(L1156:L1160)</f>
        <v>308</v>
      </c>
      <c r="S1160" s="17" t="s">
        <v>11344</v>
      </c>
      <c r="T1160" s="22">
        <v>0</v>
      </c>
      <c r="U1160" s="22">
        <v>0</v>
      </c>
      <c r="V1160" s="22">
        <v>0</v>
      </c>
      <c r="W1160" s="22">
        <v>1</v>
      </c>
      <c r="X1160" s="22">
        <v>0</v>
      </c>
      <c r="Y1160" s="22">
        <v>0</v>
      </c>
      <c r="Z1160" s="17">
        <f>SUM(T1160:W1160)+Y1160</f>
        <v>1</v>
      </c>
      <c r="AA1160" s="17" t="s">
        <v>11344</v>
      </c>
      <c r="AO1160" s="17" t="s">
        <v>11855</v>
      </c>
      <c r="AP1160" s="58">
        <v>0</v>
      </c>
      <c r="AQ1160" s="58">
        <v>0</v>
      </c>
      <c r="AR1160" s="58">
        <v>0</v>
      </c>
      <c r="AS1160" s="58">
        <v>0</v>
      </c>
      <c r="AT1160" s="58">
        <v>0</v>
      </c>
      <c r="AU1160" s="58">
        <v>0</v>
      </c>
      <c r="AV1160" s="58">
        <v>0</v>
      </c>
      <c r="AW1160" s="58">
        <v>0</v>
      </c>
      <c r="AX1160" s="58">
        <v>0</v>
      </c>
      <c r="AY1160" s="58">
        <v>1</v>
      </c>
      <c r="AZ1160" s="58">
        <v>7</v>
      </c>
      <c r="BA1160" s="58">
        <v>40</v>
      </c>
      <c r="BB1160" s="58">
        <v>42</v>
      </c>
      <c r="BC1160" s="58">
        <v>161</v>
      </c>
      <c r="BD1160" s="58">
        <v>182</v>
      </c>
      <c r="BE1160" s="100">
        <v>349</v>
      </c>
      <c r="BF1160" s="58">
        <v>202</v>
      </c>
      <c r="BG1160" s="22">
        <v>211</v>
      </c>
      <c r="BH1160" s="58">
        <v>120</v>
      </c>
      <c r="BI1160" s="58">
        <v>162</v>
      </c>
      <c r="BJ1160" s="58">
        <v>71</v>
      </c>
      <c r="BK1160" s="58">
        <v>109</v>
      </c>
      <c r="BL1160" s="58">
        <v>69</v>
      </c>
      <c r="BM1160" s="58">
        <v>64</v>
      </c>
      <c r="BN1160" s="58">
        <v>30</v>
      </c>
      <c r="BO1160" s="58">
        <v>38</v>
      </c>
      <c r="BP1160" s="58">
        <v>21</v>
      </c>
      <c r="BQ1160" s="22">
        <v>59</v>
      </c>
      <c r="BR1160" s="22">
        <v>18</v>
      </c>
      <c r="BS1160" s="22">
        <v>8</v>
      </c>
      <c r="BT1160" s="22">
        <v>7</v>
      </c>
      <c r="BU1160" s="17" t="s">
        <v>11855</v>
      </c>
      <c r="BV1160" s="13"/>
    </row>
    <row r="1161" spans="1:74">
      <c r="A1161" s="68" t="s">
        <v>11750</v>
      </c>
      <c r="B1161" s="123"/>
      <c r="C1161" s="123">
        <f t="shared" ref="C1161:K1161" si="237">SUM(C1139:C1160)</f>
        <v>1604</v>
      </c>
      <c r="D1161" s="123">
        <f t="shared" si="237"/>
        <v>1586</v>
      </c>
      <c r="E1161" s="123">
        <f t="shared" si="237"/>
        <v>131</v>
      </c>
      <c r="F1161" s="123">
        <f t="shared" si="237"/>
        <v>135</v>
      </c>
      <c r="G1161" s="123">
        <f t="shared" si="237"/>
        <v>10</v>
      </c>
      <c r="H1161" s="123">
        <f t="shared" si="237"/>
        <v>481</v>
      </c>
      <c r="I1161" s="123">
        <f t="shared" si="237"/>
        <v>797</v>
      </c>
      <c r="J1161" s="123">
        <f t="shared" si="237"/>
        <v>32</v>
      </c>
      <c r="K1161" s="123">
        <f t="shared" si="237"/>
        <v>0</v>
      </c>
      <c r="L1161" s="138">
        <f t="shared" si="232"/>
        <v>1586</v>
      </c>
      <c r="M1161" s="13">
        <f>SUM(M1139:M1160)</f>
        <v>1586</v>
      </c>
      <c r="S1161" s="56" t="s">
        <v>11345</v>
      </c>
      <c r="T1161" s="57">
        <v>0</v>
      </c>
      <c r="U1161" s="57">
        <v>0</v>
      </c>
      <c r="V1161" s="57">
        <v>0</v>
      </c>
      <c r="W1161" s="57">
        <v>2</v>
      </c>
      <c r="X1161" s="57">
        <v>0</v>
      </c>
      <c r="Y1161" s="57">
        <v>0</v>
      </c>
      <c r="Z1161" s="17">
        <f t="shared" ref="Z1161:Z1167" si="238">SUM(T1161:W1161)+Y1161</f>
        <v>2</v>
      </c>
      <c r="AA1161" s="56" t="s">
        <v>11345</v>
      </c>
      <c r="AO1161" s="136" t="s">
        <v>11818</v>
      </c>
      <c r="AP1161" s="110">
        <v>0</v>
      </c>
      <c r="AQ1161" s="110">
        <v>0</v>
      </c>
      <c r="AR1161" s="110">
        <v>0</v>
      </c>
      <c r="AS1161" s="110">
        <v>0</v>
      </c>
      <c r="AT1161" s="110">
        <v>0</v>
      </c>
      <c r="AU1161" s="110">
        <v>0</v>
      </c>
      <c r="AV1161" s="110">
        <v>0</v>
      </c>
      <c r="AW1161" s="110">
        <v>0</v>
      </c>
      <c r="AX1161" s="110">
        <v>0</v>
      </c>
      <c r="AY1161" s="110">
        <v>0</v>
      </c>
      <c r="AZ1161" s="110">
        <v>0</v>
      </c>
      <c r="BA1161" s="110">
        <v>13</v>
      </c>
      <c r="BB1161" s="110">
        <v>33</v>
      </c>
      <c r="BC1161" s="110">
        <v>51</v>
      </c>
      <c r="BD1161" s="110">
        <v>28</v>
      </c>
      <c r="BE1161" s="110">
        <v>181</v>
      </c>
      <c r="BF1161" s="110">
        <v>177</v>
      </c>
      <c r="BG1161" s="59">
        <v>386</v>
      </c>
      <c r="BH1161" s="59">
        <v>395</v>
      </c>
      <c r="BI1161" s="100">
        <v>522</v>
      </c>
      <c r="BJ1161" s="110">
        <v>271</v>
      </c>
      <c r="BK1161" s="107">
        <v>333</v>
      </c>
      <c r="BL1161" s="106">
        <v>316</v>
      </c>
      <c r="BM1161" s="106">
        <v>325</v>
      </c>
      <c r="BN1161" s="106">
        <v>83</v>
      </c>
      <c r="BO1161" s="106">
        <v>73</v>
      </c>
      <c r="BP1161" s="106">
        <v>14</v>
      </c>
      <c r="BQ1161" s="59">
        <v>43</v>
      </c>
      <c r="BR1161" s="57">
        <v>23</v>
      </c>
      <c r="BS1161" s="57">
        <v>17</v>
      </c>
      <c r="BT1161" s="57">
        <v>4</v>
      </c>
      <c r="BU1161" s="136" t="s">
        <v>11818</v>
      </c>
      <c r="BV1161" s="13"/>
    </row>
    <row r="1162" spans="1:74">
      <c r="S1162" s="17" t="s">
        <v>11346</v>
      </c>
      <c r="T1162" s="22">
        <v>0</v>
      </c>
      <c r="U1162" s="22">
        <v>0</v>
      </c>
      <c r="V1162" s="22">
        <v>0</v>
      </c>
      <c r="W1162" s="22">
        <v>5</v>
      </c>
      <c r="X1162" s="22">
        <v>1</v>
      </c>
      <c r="Y1162" s="22">
        <v>0</v>
      </c>
      <c r="Z1162" s="17">
        <f t="shared" si="238"/>
        <v>5</v>
      </c>
      <c r="AA1162" s="17" t="s">
        <v>11346</v>
      </c>
      <c r="AO1162" s="17" t="s">
        <v>11857</v>
      </c>
      <c r="AP1162" s="58">
        <v>0</v>
      </c>
      <c r="AQ1162" s="58">
        <v>0</v>
      </c>
      <c r="AR1162" s="58">
        <v>0</v>
      </c>
      <c r="AS1162" s="58">
        <v>0</v>
      </c>
      <c r="AT1162" s="58">
        <v>0</v>
      </c>
      <c r="AU1162" s="58">
        <v>0</v>
      </c>
      <c r="AV1162" s="58">
        <v>0</v>
      </c>
      <c r="AW1162" s="58">
        <v>0</v>
      </c>
      <c r="AX1162" s="58">
        <v>0</v>
      </c>
      <c r="AY1162" s="58">
        <v>0</v>
      </c>
      <c r="AZ1162" s="58">
        <v>0</v>
      </c>
      <c r="BA1162" s="58">
        <v>0</v>
      </c>
      <c r="BB1162" s="58">
        <v>0</v>
      </c>
      <c r="BC1162" s="58">
        <v>0</v>
      </c>
      <c r="BD1162" s="58">
        <v>0</v>
      </c>
      <c r="BE1162" s="58">
        <v>0</v>
      </c>
      <c r="BF1162" s="58">
        <v>0</v>
      </c>
      <c r="BG1162" s="22">
        <v>61</v>
      </c>
      <c r="BH1162" s="58">
        <v>57</v>
      </c>
      <c r="BI1162" s="58">
        <v>152</v>
      </c>
      <c r="BJ1162" s="58">
        <v>72</v>
      </c>
      <c r="BK1162" s="58">
        <v>204</v>
      </c>
      <c r="BL1162" s="58">
        <v>229</v>
      </c>
      <c r="BM1162" s="100">
        <v>320</v>
      </c>
      <c r="BN1162" s="58">
        <v>186</v>
      </c>
      <c r="BO1162" s="58">
        <v>291</v>
      </c>
      <c r="BP1162" s="58">
        <v>114</v>
      </c>
      <c r="BQ1162" s="22">
        <v>126</v>
      </c>
      <c r="BR1162" s="22">
        <v>56</v>
      </c>
      <c r="BS1162" s="22">
        <v>57</v>
      </c>
      <c r="BT1162" s="22">
        <v>34</v>
      </c>
      <c r="BU1162" s="17" t="s">
        <v>11857</v>
      </c>
      <c r="BV1162" s="13"/>
    </row>
    <row r="1163" spans="1:74">
      <c r="S1163" s="56" t="s">
        <v>11347</v>
      </c>
      <c r="T1163" s="57">
        <v>1</v>
      </c>
      <c r="U1163" s="57">
        <v>0</v>
      </c>
      <c r="V1163" s="57">
        <v>0</v>
      </c>
      <c r="W1163" s="57">
        <v>6</v>
      </c>
      <c r="X1163" s="57">
        <v>4</v>
      </c>
      <c r="Y1163" s="57">
        <v>0</v>
      </c>
      <c r="Z1163" s="17">
        <f t="shared" si="238"/>
        <v>7</v>
      </c>
      <c r="AA1163" s="56" t="s">
        <v>11347</v>
      </c>
      <c r="AO1163" s="136" t="s">
        <v>11822</v>
      </c>
      <c r="AP1163" s="110">
        <v>0</v>
      </c>
      <c r="AQ1163" s="110">
        <v>0</v>
      </c>
      <c r="AR1163" s="110">
        <v>0</v>
      </c>
      <c r="AS1163" s="110">
        <v>0</v>
      </c>
      <c r="AT1163" s="110">
        <v>0</v>
      </c>
      <c r="AU1163" s="110">
        <v>0</v>
      </c>
      <c r="AV1163" s="110">
        <v>0</v>
      </c>
      <c r="AW1163" s="110">
        <v>0</v>
      </c>
      <c r="AX1163" s="110">
        <v>0</v>
      </c>
      <c r="AY1163" s="110">
        <v>0</v>
      </c>
      <c r="AZ1163" s="110">
        <v>0</v>
      </c>
      <c r="BA1163" s="110">
        <v>0</v>
      </c>
      <c r="BB1163" s="110">
        <v>0</v>
      </c>
      <c r="BC1163" s="110">
        <v>0</v>
      </c>
      <c r="BD1163" s="110">
        <v>0</v>
      </c>
      <c r="BE1163" s="110">
        <v>0</v>
      </c>
      <c r="BF1163" s="110">
        <v>0</v>
      </c>
      <c r="BG1163" s="59">
        <v>0</v>
      </c>
      <c r="BH1163" s="59">
        <v>0</v>
      </c>
      <c r="BI1163" s="110">
        <v>76</v>
      </c>
      <c r="BJ1163" s="110">
        <v>315</v>
      </c>
      <c r="BK1163" s="107">
        <v>456</v>
      </c>
      <c r="BL1163" s="106">
        <v>337</v>
      </c>
      <c r="BM1163" s="106">
        <v>386</v>
      </c>
      <c r="BN1163" s="106">
        <v>515</v>
      </c>
      <c r="BO1163" s="106">
        <v>623</v>
      </c>
      <c r="BP1163" s="100">
        <v>676</v>
      </c>
      <c r="BQ1163" s="59">
        <v>642</v>
      </c>
      <c r="BR1163" s="57">
        <v>484</v>
      </c>
      <c r="BS1163" s="57">
        <v>335</v>
      </c>
      <c r="BT1163" s="57">
        <v>282</v>
      </c>
      <c r="BU1163" s="136" t="s">
        <v>11822</v>
      </c>
      <c r="BV1163" s="13"/>
    </row>
    <row r="1164" spans="1:74">
      <c r="S1164" s="17" t="s">
        <v>11348</v>
      </c>
      <c r="T1164" s="22">
        <v>5</v>
      </c>
      <c r="U1164" s="22">
        <v>6</v>
      </c>
      <c r="V1164" s="22">
        <v>0</v>
      </c>
      <c r="W1164" s="22">
        <v>23</v>
      </c>
      <c r="X1164" s="22">
        <v>282</v>
      </c>
      <c r="Y1164" s="22">
        <v>0</v>
      </c>
      <c r="Z1164" s="17">
        <f t="shared" si="238"/>
        <v>34</v>
      </c>
      <c r="AA1164" s="17" t="s">
        <v>11348</v>
      </c>
      <c r="AO1164" s="17" t="s">
        <v>11859</v>
      </c>
      <c r="AP1164" s="58">
        <v>0</v>
      </c>
      <c r="AQ1164" s="58">
        <v>0</v>
      </c>
      <c r="AR1164" s="58">
        <v>0</v>
      </c>
      <c r="AS1164" s="58">
        <v>0</v>
      </c>
      <c r="AT1164" s="58">
        <v>0</v>
      </c>
      <c r="AU1164" s="58">
        <v>0</v>
      </c>
      <c r="AV1164" s="58">
        <v>0</v>
      </c>
      <c r="AW1164" s="58">
        <v>0</v>
      </c>
      <c r="AX1164" s="58">
        <v>0</v>
      </c>
      <c r="AY1164" s="58">
        <v>0</v>
      </c>
      <c r="AZ1164" s="58">
        <v>0</v>
      </c>
      <c r="BA1164" s="58">
        <v>0</v>
      </c>
      <c r="BB1164" s="58">
        <v>0</v>
      </c>
      <c r="BC1164" s="58">
        <v>0</v>
      </c>
      <c r="BD1164" s="58">
        <v>0</v>
      </c>
      <c r="BE1164" s="58">
        <v>0</v>
      </c>
      <c r="BF1164" s="58">
        <v>0</v>
      </c>
      <c r="BG1164" s="58">
        <v>0</v>
      </c>
      <c r="BH1164" s="58">
        <v>0</v>
      </c>
      <c r="BI1164" s="58">
        <v>0</v>
      </c>
      <c r="BJ1164" s="58">
        <v>0</v>
      </c>
      <c r="BK1164" s="58">
        <v>0</v>
      </c>
      <c r="BL1164" s="58">
        <v>0</v>
      </c>
      <c r="BM1164" s="58">
        <v>4</v>
      </c>
      <c r="BN1164" s="58">
        <v>1</v>
      </c>
      <c r="BO1164" s="58">
        <v>40</v>
      </c>
      <c r="BP1164" s="58">
        <v>50</v>
      </c>
      <c r="BQ1164" s="22">
        <v>364</v>
      </c>
      <c r="BR1164" s="22">
        <v>319</v>
      </c>
      <c r="BS1164" s="112">
        <v>559</v>
      </c>
      <c r="BT1164" s="22">
        <v>390</v>
      </c>
      <c r="BU1164" s="17" t="s">
        <v>11859</v>
      </c>
      <c r="BV1164" s="13"/>
    </row>
    <row r="1165" spans="1:74">
      <c r="S1165" s="56" t="s">
        <v>11349</v>
      </c>
      <c r="T1165" s="57">
        <v>74</v>
      </c>
      <c r="U1165" s="57">
        <v>103</v>
      </c>
      <c r="V1165" s="57">
        <v>8</v>
      </c>
      <c r="W1165" s="57">
        <v>174</v>
      </c>
      <c r="X1165" s="57">
        <v>504</v>
      </c>
      <c r="Y1165" s="57">
        <v>31</v>
      </c>
      <c r="Z1165" s="17">
        <f t="shared" si="238"/>
        <v>390</v>
      </c>
      <c r="AA1165" s="56" t="s">
        <v>11349</v>
      </c>
      <c r="AO1165" s="136" t="s">
        <v>11826</v>
      </c>
      <c r="AP1165" s="110">
        <v>0</v>
      </c>
      <c r="AQ1165" s="110">
        <v>0</v>
      </c>
      <c r="AR1165" s="110">
        <v>0</v>
      </c>
      <c r="AS1165" s="110">
        <v>0</v>
      </c>
      <c r="AT1165" s="110">
        <v>0</v>
      </c>
      <c r="AU1165" s="110">
        <v>0</v>
      </c>
      <c r="AV1165" s="110">
        <v>0</v>
      </c>
      <c r="AW1165" s="110">
        <v>0</v>
      </c>
      <c r="AX1165" s="110">
        <v>0</v>
      </c>
      <c r="AY1165" s="110">
        <v>0</v>
      </c>
      <c r="AZ1165" s="110">
        <v>0</v>
      </c>
      <c r="BA1165" s="110">
        <v>0</v>
      </c>
      <c r="BB1165" s="110">
        <v>0</v>
      </c>
      <c r="BC1165" s="110">
        <v>0</v>
      </c>
      <c r="BD1165" s="110">
        <v>0</v>
      </c>
      <c r="BE1165" s="110">
        <v>0</v>
      </c>
      <c r="BF1165" s="110">
        <v>0</v>
      </c>
      <c r="BG1165" s="59">
        <v>0</v>
      </c>
      <c r="BH1165" s="59">
        <v>0</v>
      </c>
      <c r="BI1165" s="59">
        <v>0</v>
      </c>
      <c r="BJ1165" s="59">
        <v>0</v>
      </c>
      <c r="BK1165" s="59">
        <v>0</v>
      </c>
      <c r="BL1165" s="59">
        <v>0</v>
      </c>
      <c r="BM1165" s="59">
        <v>0</v>
      </c>
      <c r="BN1165" s="59">
        <v>0</v>
      </c>
      <c r="BO1165" s="59">
        <v>0</v>
      </c>
      <c r="BP1165" s="59">
        <v>1</v>
      </c>
      <c r="BQ1165" s="59">
        <v>17</v>
      </c>
      <c r="BR1165" s="57">
        <v>191</v>
      </c>
      <c r="BS1165" s="57">
        <v>358</v>
      </c>
      <c r="BT1165" s="24">
        <v>504</v>
      </c>
      <c r="BU1165" s="136" t="s">
        <v>11826</v>
      </c>
      <c r="BV1165" s="13"/>
    </row>
    <row r="1166" spans="1:74">
      <c r="S1166" s="17" t="s">
        <v>11350</v>
      </c>
      <c r="T1166" s="22">
        <v>45</v>
      </c>
      <c r="U1166" s="22">
        <v>20</v>
      </c>
      <c r="V1166" s="22">
        <v>2</v>
      </c>
      <c r="W1166" s="22">
        <v>45</v>
      </c>
      <c r="X1166" s="22">
        <v>6</v>
      </c>
      <c r="Y1166" s="22">
        <v>1</v>
      </c>
      <c r="Z1166" s="17">
        <f t="shared" si="238"/>
        <v>113</v>
      </c>
      <c r="AA1166" s="17" t="s">
        <v>11350</v>
      </c>
      <c r="AO1166" s="17" t="s">
        <v>11861</v>
      </c>
      <c r="AP1166" s="58">
        <v>0</v>
      </c>
      <c r="AQ1166" s="58">
        <v>0</v>
      </c>
      <c r="AR1166" s="58">
        <v>0</v>
      </c>
      <c r="AS1166" s="58">
        <v>0</v>
      </c>
      <c r="AT1166" s="58">
        <v>0</v>
      </c>
      <c r="AU1166" s="58">
        <v>0</v>
      </c>
      <c r="AV1166" s="58">
        <v>0</v>
      </c>
      <c r="AW1166" s="58">
        <v>0</v>
      </c>
      <c r="AX1166" s="58">
        <v>0</v>
      </c>
      <c r="AY1166" s="58">
        <v>0</v>
      </c>
      <c r="AZ1166" s="58">
        <v>0</v>
      </c>
      <c r="BA1166" s="58">
        <v>0</v>
      </c>
      <c r="BB1166" s="58">
        <v>0</v>
      </c>
      <c r="BC1166" s="58">
        <v>0</v>
      </c>
      <c r="BD1166" s="58">
        <v>0</v>
      </c>
      <c r="BE1166" s="58">
        <v>0</v>
      </c>
      <c r="BF1166" s="58">
        <v>0</v>
      </c>
      <c r="BG1166" s="58">
        <v>0</v>
      </c>
      <c r="BH1166" s="58">
        <v>0</v>
      </c>
      <c r="BI1166" s="58">
        <v>0</v>
      </c>
      <c r="BJ1166" s="58">
        <v>0</v>
      </c>
      <c r="BK1166" s="58">
        <v>0</v>
      </c>
      <c r="BL1166" s="58">
        <v>0</v>
      </c>
      <c r="BM1166" s="58">
        <v>0</v>
      </c>
      <c r="BN1166" s="58">
        <v>0</v>
      </c>
      <c r="BO1166" s="58">
        <v>0</v>
      </c>
      <c r="BP1166" s="58">
        <v>0</v>
      </c>
      <c r="BQ1166" s="22">
        <v>0</v>
      </c>
      <c r="BR1166" s="22">
        <v>0</v>
      </c>
      <c r="BS1166" s="22">
        <v>45</v>
      </c>
      <c r="BT1166" s="22">
        <v>113</v>
      </c>
      <c r="BU1166" s="17" t="s">
        <v>11861</v>
      </c>
      <c r="BV1166" s="13"/>
    </row>
    <row r="1167" spans="1:74">
      <c r="T1167" s="13">
        <f>SUM(T1160:T1166)</f>
        <v>125</v>
      </c>
      <c r="U1167" s="13">
        <f t="shared" ref="U1167:Y1167" si="239">SUM(U1160:U1166)</f>
        <v>129</v>
      </c>
      <c r="V1167" s="13">
        <f t="shared" si="239"/>
        <v>10</v>
      </c>
      <c r="W1167" s="13">
        <f t="shared" si="239"/>
        <v>256</v>
      </c>
      <c r="X1167" s="13">
        <f t="shared" si="239"/>
        <v>797</v>
      </c>
      <c r="Y1167" s="13">
        <f t="shared" si="239"/>
        <v>32</v>
      </c>
      <c r="Z1167" s="17">
        <f t="shared" si="238"/>
        <v>552</v>
      </c>
      <c r="AO1167" s="136" t="s">
        <v>11831</v>
      </c>
      <c r="AP1167" s="110">
        <v>0</v>
      </c>
      <c r="AQ1167" s="110">
        <v>0</v>
      </c>
      <c r="AR1167" s="110">
        <v>0</v>
      </c>
      <c r="AS1167" s="110">
        <v>0</v>
      </c>
      <c r="AT1167" s="110">
        <v>0</v>
      </c>
      <c r="AU1167" s="110">
        <v>0</v>
      </c>
      <c r="AV1167" s="110">
        <v>0</v>
      </c>
      <c r="AW1167" s="110">
        <v>0</v>
      </c>
      <c r="AX1167" s="110">
        <v>0</v>
      </c>
      <c r="AY1167" s="110">
        <v>0</v>
      </c>
      <c r="AZ1167" s="110">
        <v>0</v>
      </c>
      <c r="BA1167" s="110">
        <v>0</v>
      </c>
      <c r="BB1167" s="110">
        <v>0</v>
      </c>
      <c r="BC1167" s="110">
        <v>0</v>
      </c>
      <c r="BD1167" s="110">
        <v>0</v>
      </c>
      <c r="BE1167" s="110">
        <v>0</v>
      </c>
      <c r="BF1167" s="110">
        <v>0</v>
      </c>
      <c r="BG1167" s="59">
        <v>0</v>
      </c>
      <c r="BH1167" s="59">
        <v>0</v>
      </c>
      <c r="BI1167" s="59">
        <v>0</v>
      </c>
      <c r="BJ1167" s="59">
        <v>0</v>
      </c>
      <c r="BK1167" s="59">
        <v>0</v>
      </c>
      <c r="BL1167" s="59">
        <v>0</v>
      </c>
      <c r="BM1167" s="59">
        <v>0</v>
      </c>
      <c r="BN1167" s="59">
        <v>0</v>
      </c>
      <c r="BO1167" s="59">
        <v>0</v>
      </c>
      <c r="BP1167" s="59">
        <v>0</v>
      </c>
      <c r="BQ1167" s="59">
        <v>0</v>
      </c>
      <c r="BR1167" s="57">
        <v>0</v>
      </c>
      <c r="BS1167" s="57">
        <v>0</v>
      </c>
      <c r="BT1167" s="57">
        <v>6</v>
      </c>
      <c r="BU1167" s="136" t="s">
        <v>11831</v>
      </c>
      <c r="BV1167" s="13"/>
    </row>
    <row r="1184" spans="1:19" ht="39.6">
      <c r="A1184" s="43" t="s">
        <v>11860</v>
      </c>
      <c r="B1184" s="43" t="s">
        <v>11356</v>
      </c>
      <c r="C1184" s="43" t="s">
        <v>11332</v>
      </c>
      <c r="D1184" s="43" t="s">
        <v>11739</v>
      </c>
      <c r="E1184" s="43" t="s">
        <v>11740</v>
      </c>
      <c r="F1184" s="43" t="s">
        <v>11741</v>
      </c>
      <c r="G1184" s="43" t="s">
        <v>11742</v>
      </c>
      <c r="H1184" s="43" t="s">
        <v>11743</v>
      </c>
      <c r="I1184" s="43" t="s">
        <v>11744</v>
      </c>
      <c r="J1184" s="43" t="s">
        <v>11872</v>
      </c>
      <c r="K1184" s="45" t="s">
        <v>11745</v>
      </c>
      <c r="L1184" s="58" t="s">
        <v>11746</v>
      </c>
      <c r="M1184" s="19" t="s">
        <v>11936</v>
      </c>
      <c r="S1184" s="13" t="s">
        <v>11860</v>
      </c>
    </row>
    <row r="1185" spans="1:72" ht="26.4">
      <c r="A1185" s="122" t="s">
        <v>11762</v>
      </c>
      <c r="B1185" s="122" t="s">
        <v>13</v>
      </c>
      <c r="C1185" s="81">
        <v>1</v>
      </c>
      <c r="D1185" s="78">
        <v>1</v>
      </c>
      <c r="E1185" s="78">
        <v>0</v>
      </c>
      <c r="F1185" s="78">
        <v>0</v>
      </c>
      <c r="G1185" s="78">
        <v>0</v>
      </c>
      <c r="H1185" s="78">
        <v>1</v>
      </c>
      <c r="I1185" s="78">
        <v>0</v>
      </c>
      <c r="J1185" s="78">
        <v>0</v>
      </c>
      <c r="K1185" s="78">
        <v>0</v>
      </c>
      <c r="L1185" s="121">
        <f t="shared" ref="L1185:L1203" si="240">SUM(E1185:K1185)</f>
        <v>1</v>
      </c>
      <c r="M1185" s="13">
        <v>1</v>
      </c>
      <c r="S1185" s="17" t="s">
        <v>11748</v>
      </c>
      <c r="T1185" s="17" t="s">
        <v>6276</v>
      </c>
      <c r="U1185" s="17" t="s">
        <v>6446</v>
      </c>
      <c r="V1185" s="17" t="s">
        <v>6288</v>
      </c>
      <c r="W1185" s="17" t="s">
        <v>6311</v>
      </c>
      <c r="X1185" s="17" t="s">
        <v>6437</v>
      </c>
      <c r="Y1185" s="17" t="s">
        <v>11333</v>
      </c>
      <c r="Z1185" s="17" t="s">
        <v>6138</v>
      </c>
      <c r="AO1185" s="19" t="s">
        <v>11783</v>
      </c>
      <c r="AP1185" s="85" t="s">
        <v>11860</v>
      </c>
      <c r="AQ1185" s="19"/>
      <c r="AR1185" s="19"/>
      <c r="AS1185" s="19"/>
      <c r="BR1185" s="13"/>
    </row>
    <row r="1186" spans="1:72">
      <c r="A1186" s="126" t="s">
        <v>11763</v>
      </c>
      <c r="B1186" s="120" t="s">
        <v>13</v>
      </c>
      <c r="C1186" s="80">
        <v>1</v>
      </c>
      <c r="D1186" s="79">
        <v>1</v>
      </c>
      <c r="E1186" s="79">
        <v>0</v>
      </c>
      <c r="F1186" s="79">
        <v>0</v>
      </c>
      <c r="G1186" s="79">
        <v>0</v>
      </c>
      <c r="H1186" s="79">
        <v>1</v>
      </c>
      <c r="I1186" s="79">
        <v>0</v>
      </c>
      <c r="J1186" s="79">
        <v>0</v>
      </c>
      <c r="K1186" s="79">
        <v>0</v>
      </c>
      <c r="L1186" s="137">
        <f t="shared" si="240"/>
        <v>1</v>
      </c>
      <c r="M1186" s="13">
        <v>1</v>
      </c>
      <c r="S1186" s="17" t="s">
        <v>11344</v>
      </c>
      <c r="T1186" s="22">
        <v>0</v>
      </c>
      <c r="U1186" s="22">
        <v>0</v>
      </c>
      <c r="V1186" s="22">
        <v>0</v>
      </c>
      <c r="W1186" s="22">
        <v>1</v>
      </c>
      <c r="X1186" s="22">
        <v>0</v>
      </c>
      <c r="Y1186" s="22">
        <v>0</v>
      </c>
      <c r="Z1186" s="17">
        <f>SUM(T1186:Y1186)</f>
        <v>1</v>
      </c>
      <c r="AO1186" s="13" t="s">
        <v>11906</v>
      </c>
      <c r="AP1186" s="19"/>
      <c r="AQ1186" s="19"/>
      <c r="AR1186" s="19"/>
      <c r="AS1186" s="19"/>
      <c r="BR1186" s="13"/>
    </row>
    <row r="1187" spans="1:72">
      <c r="A1187" s="122" t="s">
        <v>11757</v>
      </c>
      <c r="B1187" s="122" t="s">
        <v>13</v>
      </c>
      <c r="C1187" s="81">
        <v>3</v>
      </c>
      <c r="D1187" s="78">
        <v>3</v>
      </c>
      <c r="E1187" s="78">
        <v>0</v>
      </c>
      <c r="F1187" s="78">
        <v>1</v>
      </c>
      <c r="G1187" s="78">
        <v>0</v>
      </c>
      <c r="H1187" s="78">
        <v>2</v>
      </c>
      <c r="I1187" s="78">
        <v>0</v>
      </c>
      <c r="J1187" s="78">
        <v>0</v>
      </c>
      <c r="K1187" s="78">
        <v>0</v>
      </c>
      <c r="L1187" s="121">
        <f t="shared" si="240"/>
        <v>3</v>
      </c>
      <c r="M1187" s="13">
        <v>3</v>
      </c>
      <c r="S1187" s="56" t="s">
        <v>11345</v>
      </c>
      <c r="T1187" s="57">
        <v>0</v>
      </c>
      <c r="U1187" s="57">
        <v>0</v>
      </c>
      <c r="V1187" s="57">
        <v>0</v>
      </c>
      <c r="W1187" s="57">
        <v>1</v>
      </c>
      <c r="X1187" s="57">
        <v>0</v>
      </c>
      <c r="Y1187" s="57">
        <v>0</v>
      </c>
      <c r="Z1187" s="17">
        <f t="shared" ref="Z1187:Z1193" si="241">SUM(T1187:Y1187)</f>
        <v>1</v>
      </c>
      <c r="AO1187" s="13" t="s">
        <v>11908</v>
      </c>
      <c r="AP1187" s="19"/>
      <c r="AQ1187" s="19"/>
      <c r="AR1187" s="19"/>
      <c r="AS1187" s="19"/>
      <c r="BL1187" s="13" t="s">
        <v>11909</v>
      </c>
      <c r="BR1187" s="13"/>
    </row>
    <row r="1188" spans="1:72">
      <c r="A1188" s="126" t="s">
        <v>11758</v>
      </c>
      <c r="B1188" s="126" t="s">
        <v>2536</v>
      </c>
      <c r="C1188" s="132">
        <v>2</v>
      </c>
      <c r="D1188" s="79">
        <v>2</v>
      </c>
      <c r="E1188" s="79">
        <v>0</v>
      </c>
      <c r="F1188" s="79">
        <v>1</v>
      </c>
      <c r="G1188" s="79">
        <v>0</v>
      </c>
      <c r="H1188" s="79">
        <v>1</v>
      </c>
      <c r="I1188" s="79">
        <v>0</v>
      </c>
      <c r="J1188" s="79">
        <v>0</v>
      </c>
      <c r="K1188" s="79">
        <v>0</v>
      </c>
      <c r="L1188" s="137">
        <f t="shared" si="240"/>
        <v>2</v>
      </c>
      <c r="S1188" s="17" t="s">
        <v>11346</v>
      </c>
      <c r="T1188" s="22">
        <v>0</v>
      </c>
      <c r="U1188" s="22">
        <v>1</v>
      </c>
      <c r="V1188" s="22">
        <v>0</v>
      </c>
      <c r="W1188" s="22">
        <v>2</v>
      </c>
      <c r="X1188" s="22">
        <v>0</v>
      </c>
      <c r="Y1188" s="22">
        <v>0</v>
      </c>
      <c r="Z1188" s="17">
        <f t="shared" si="241"/>
        <v>3</v>
      </c>
      <c r="AP1188" s="47">
        <v>2009</v>
      </c>
      <c r="AQ1188" s="47"/>
      <c r="AR1188" s="47"/>
      <c r="AS1188" s="47"/>
      <c r="AT1188" s="15">
        <v>2010</v>
      </c>
      <c r="AU1188" s="15"/>
      <c r="AV1188" s="15"/>
      <c r="AW1188" s="15"/>
      <c r="AX1188" s="15">
        <v>2011</v>
      </c>
      <c r="AY1188" s="15"/>
      <c r="AZ1188" s="15"/>
      <c r="BA1188" s="15"/>
      <c r="BB1188" s="15">
        <v>2012</v>
      </c>
      <c r="BC1188" s="15"/>
      <c r="BD1188" s="15"/>
      <c r="BE1188" s="15"/>
      <c r="BF1188" s="15">
        <v>2013</v>
      </c>
      <c r="BG1188" s="15"/>
      <c r="BH1188" s="15"/>
      <c r="BI1188" s="15"/>
      <c r="BJ1188" s="15">
        <v>2014</v>
      </c>
      <c r="BK1188" s="15"/>
      <c r="BL1188" s="15"/>
      <c r="BM1188" s="15"/>
      <c r="BN1188" s="15">
        <v>2015</v>
      </c>
      <c r="BO1188" s="15"/>
      <c r="BP1188" s="15"/>
      <c r="BQ1188" s="15"/>
      <c r="BR1188" s="15">
        <v>2016</v>
      </c>
      <c r="BS1188" s="15"/>
    </row>
    <row r="1189" spans="1:72" ht="22.8">
      <c r="A1189" s="126" t="s">
        <v>11758</v>
      </c>
      <c r="B1189" s="126" t="s">
        <v>1934</v>
      </c>
      <c r="C1189" s="132">
        <v>2</v>
      </c>
      <c r="D1189" s="79">
        <v>2</v>
      </c>
      <c r="E1189" s="79">
        <v>0</v>
      </c>
      <c r="F1189" s="79">
        <v>2</v>
      </c>
      <c r="G1189" s="79">
        <v>0</v>
      </c>
      <c r="H1189" s="79">
        <v>0</v>
      </c>
      <c r="I1189" s="79">
        <v>0</v>
      </c>
      <c r="J1189" s="79">
        <v>0</v>
      </c>
      <c r="K1189" s="79">
        <v>0</v>
      </c>
      <c r="L1189" s="137">
        <f t="shared" si="240"/>
        <v>2</v>
      </c>
      <c r="S1189" s="56" t="s">
        <v>11347</v>
      </c>
      <c r="T1189" s="57">
        <v>0</v>
      </c>
      <c r="U1189" s="57">
        <v>4</v>
      </c>
      <c r="V1189" s="57">
        <v>0</v>
      </c>
      <c r="W1189" s="57">
        <v>6</v>
      </c>
      <c r="X1189" s="57">
        <v>17</v>
      </c>
      <c r="Y1189" s="57">
        <v>0</v>
      </c>
      <c r="Z1189" s="17">
        <f t="shared" si="241"/>
        <v>27</v>
      </c>
      <c r="AO1189" s="13" t="s">
        <v>3</v>
      </c>
      <c r="AP1189" s="13" t="s">
        <v>11912</v>
      </c>
      <c r="AQ1189" s="13" t="s">
        <v>11913</v>
      </c>
      <c r="AR1189" s="13" t="s">
        <v>11914</v>
      </c>
      <c r="AS1189" s="13" t="s">
        <v>11812</v>
      </c>
      <c r="AT1189" s="13" t="s">
        <v>11807</v>
      </c>
      <c r="AU1189" s="13" t="s">
        <v>11915</v>
      </c>
      <c r="AV1189" s="13" t="s">
        <v>11916</v>
      </c>
      <c r="AW1189" s="85" t="s">
        <v>11917</v>
      </c>
      <c r="AX1189" s="85" t="s">
        <v>11815</v>
      </c>
      <c r="AY1189" s="13" t="s">
        <v>11816</v>
      </c>
      <c r="AZ1189" s="13" t="s">
        <v>11811</v>
      </c>
      <c r="BA1189" s="13" t="s">
        <v>11918</v>
      </c>
      <c r="BB1189" s="13" t="s">
        <v>11919</v>
      </c>
      <c r="BC1189" s="13" t="s">
        <v>11920</v>
      </c>
      <c r="BD1189" s="13" t="s">
        <v>11814</v>
      </c>
      <c r="BE1189" s="13" t="s">
        <v>11856</v>
      </c>
      <c r="BF1189" s="13" t="s">
        <v>11820</v>
      </c>
      <c r="BG1189" s="13" t="s">
        <v>11921</v>
      </c>
      <c r="BH1189" s="13" t="s">
        <v>11922</v>
      </c>
      <c r="BI1189" s="13" t="s">
        <v>11819</v>
      </c>
      <c r="BJ1189" s="13" t="s">
        <v>11923</v>
      </c>
      <c r="BK1189" s="13" t="s">
        <v>11924</v>
      </c>
      <c r="BL1189" s="13" t="s">
        <v>11824</v>
      </c>
      <c r="BM1189" s="13" t="s">
        <v>11858</v>
      </c>
      <c r="BN1189" s="13" t="s">
        <v>11825</v>
      </c>
      <c r="BO1189" s="13" t="s">
        <v>11925</v>
      </c>
      <c r="BP1189" s="13" t="s">
        <v>11823</v>
      </c>
      <c r="BQ1189" s="13" t="s">
        <v>11828</v>
      </c>
      <c r="BR1189" s="13" t="s">
        <v>11829</v>
      </c>
      <c r="BS1189" s="13" t="s">
        <v>11860</v>
      </c>
    </row>
    <row r="1190" spans="1:72">
      <c r="A1190" s="126" t="s">
        <v>11758</v>
      </c>
      <c r="B1190" s="126" t="s">
        <v>3470</v>
      </c>
      <c r="C1190" s="132">
        <v>1</v>
      </c>
      <c r="D1190" s="79">
        <v>1</v>
      </c>
      <c r="E1190" s="79">
        <v>0</v>
      </c>
      <c r="F1190" s="79">
        <v>0</v>
      </c>
      <c r="G1190" s="79">
        <v>0</v>
      </c>
      <c r="H1190" s="79">
        <v>1</v>
      </c>
      <c r="I1190" s="79">
        <v>0</v>
      </c>
      <c r="J1190" s="79">
        <v>0</v>
      </c>
      <c r="K1190" s="79">
        <v>0</v>
      </c>
      <c r="L1190" s="137">
        <f t="shared" si="240"/>
        <v>1</v>
      </c>
      <c r="S1190" s="17" t="s">
        <v>11348</v>
      </c>
      <c r="T1190" s="22">
        <v>5</v>
      </c>
      <c r="U1190" s="22">
        <v>17</v>
      </c>
      <c r="V1190" s="22">
        <v>3</v>
      </c>
      <c r="W1190" s="22">
        <v>38</v>
      </c>
      <c r="X1190" s="22">
        <v>335</v>
      </c>
      <c r="Y1190" s="22">
        <v>0</v>
      </c>
      <c r="Z1190" s="17">
        <f t="shared" si="241"/>
        <v>398</v>
      </c>
      <c r="AO1190" s="13" t="s">
        <v>11797</v>
      </c>
      <c r="AP1190" s="47">
        <v>0</v>
      </c>
      <c r="AQ1190" s="47">
        <v>0</v>
      </c>
      <c r="AR1190" s="47">
        <v>0</v>
      </c>
      <c r="AS1190" s="47">
        <v>0</v>
      </c>
      <c r="AT1190" s="47">
        <v>0</v>
      </c>
      <c r="AU1190" s="47">
        <v>0</v>
      </c>
      <c r="AV1190" s="47">
        <v>0</v>
      </c>
      <c r="AW1190" s="94">
        <v>0</v>
      </c>
      <c r="AX1190" s="94">
        <v>0</v>
      </c>
      <c r="AY1190" s="47">
        <v>0</v>
      </c>
      <c r="AZ1190" s="47">
        <v>0</v>
      </c>
      <c r="BA1190" s="47">
        <v>0</v>
      </c>
      <c r="BB1190" s="47">
        <v>0</v>
      </c>
      <c r="BC1190" s="47">
        <v>0</v>
      </c>
      <c r="BD1190" s="47">
        <v>0</v>
      </c>
      <c r="BE1190" s="47">
        <v>0</v>
      </c>
      <c r="BF1190" s="47">
        <v>0</v>
      </c>
      <c r="BG1190" s="47">
        <v>0</v>
      </c>
      <c r="BH1190" s="47">
        <v>0</v>
      </c>
      <c r="BI1190" s="47">
        <v>0</v>
      </c>
      <c r="BJ1190" s="47">
        <v>0</v>
      </c>
      <c r="BK1190" s="47">
        <v>0</v>
      </c>
      <c r="BL1190" s="47">
        <v>0</v>
      </c>
      <c r="BM1190" s="47">
        <v>0</v>
      </c>
      <c r="BN1190" s="47">
        <v>0</v>
      </c>
      <c r="BO1190" s="47">
        <v>0</v>
      </c>
      <c r="BP1190" s="47">
        <v>0</v>
      </c>
      <c r="BQ1190" s="15">
        <v>0</v>
      </c>
      <c r="BR1190" s="15">
        <v>0</v>
      </c>
      <c r="BS1190" s="15">
        <v>0</v>
      </c>
      <c r="BT1190" s="13" t="s">
        <v>11797</v>
      </c>
    </row>
    <row r="1191" spans="1:72">
      <c r="A1191" s="126" t="s">
        <v>11758</v>
      </c>
      <c r="B1191" s="126" t="s">
        <v>13</v>
      </c>
      <c r="C1191" s="132">
        <v>22</v>
      </c>
      <c r="D1191" s="79">
        <v>22</v>
      </c>
      <c r="E1191" s="79">
        <v>0</v>
      </c>
      <c r="F1191" s="79">
        <v>1</v>
      </c>
      <c r="G1191" s="79">
        <v>0</v>
      </c>
      <c r="H1191" s="79">
        <v>4</v>
      </c>
      <c r="I1191" s="79">
        <v>17</v>
      </c>
      <c r="J1191" s="79">
        <v>0</v>
      </c>
      <c r="K1191" s="79">
        <v>0</v>
      </c>
      <c r="L1191" s="137">
        <f t="shared" si="240"/>
        <v>22</v>
      </c>
      <c r="M1191" s="13">
        <v>27</v>
      </c>
      <c r="S1191" s="56" t="s">
        <v>11349</v>
      </c>
      <c r="T1191" s="57">
        <v>117</v>
      </c>
      <c r="U1191" s="57">
        <v>177</v>
      </c>
      <c r="V1191" s="57">
        <v>30</v>
      </c>
      <c r="W1191" s="57">
        <v>279</v>
      </c>
      <c r="X1191" s="57">
        <v>358</v>
      </c>
      <c r="Y1191" s="57">
        <v>0</v>
      </c>
      <c r="Z1191" s="17">
        <f t="shared" si="241"/>
        <v>961</v>
      </c>
      <c r="AO1191" s="13" t="s">
        <v>11798</v>
      </c>
      <c r="AP1191" s="47">
        <v>0</v>
      </c>
      <c r="AQ1191" s="47">
        <v>0</v>
      </c>
      <c r="AR1191" s="47">
        <v>0</v>
      </c>
      <c r="AS1191" s="47">
        <v>0</v>
      </c>
      <c r="AT1191" s="47">
        <v>0</v>
      </c>
      <c r="AU1191" s="47">
        <v>0</v>
      </c>
      <c r="AV1191" s="47">
        <v>0</v>
      </c>
      <c r="AW1191" s="94">
        <v>0</v>
      </c>
      <c r="AX1191" s="94">
        <v>0</v>
      </c>
      <c r="AY1191" s="47">
        <v>0</v>
      </c>
      <c r="AZ1191" s="47">
        <v>0</v>
      </c>
      <c r="BA1191" s="47">
        <v>0</v>
      </c>
      <c r="BB1191" s="47">
        <v>0</v>
      </c>
      <c r="BC1191" s="47">
        <v>0</v>
      </c>
      <c r="BD1191" s="47">
        <v>0</v>
      </c>
      <c r="BE1191" s="47">
        <v>0</v>
      </c>
      <c r="BF1191" s="47">
        <v>0</v>
      </c>
      <c r="BG1191" s="47">
        <v>0</v>
      </c>
      <c r="BH1191" s="47">
        <v>0</v>
      </c>
      <c r="BI1191" s="47">
        <v>0</v>
      </c>
      <c r="BJ1191" s="47">
        <v>0</v>
      </c>
      <c r="BK1191" s="47">
        <v>0</v>
      </c>
      <c r="BL1191" s="47">
        <v>0</v>
      </c>
      <c r="BM1191" s="47">
        <v>0</v>
      </c>
      <c r="BN1191" s="47">
        <v>0</v>
      </c>
      <c r="BO1191" s="47">
        <v>0</v>
      </c>
      <c r="BP1191" s="47">
        <v>0</v>
      </c>
      <c r="BQ1191" s="15">
        <v>0</v>
      </c>
      <c r="BR1191" s="15">
        <v>0</v>
      </c>
      <c r="BS1191" s="15">
        <v>0</v>
      </c>
      <c r="BT1191" s="13" t="s">
        <v>11798</v>
      </c>
    </row>
    <row r="1192" spans="1:72">
      <c r="A1192" s="122" t="s">
        <v>4324</v>
      </c>
      <c r="B1192" s="122" t="s">
        <v>2536</v>
      </c>
      <c r="C1192" s="123">
        <v>7</v>
      </c>
      <c r="D1192" s="78">
        <v>6</v>
      </c>
      <c r="E1192" s="78">
        <v>0</v>
      </c>
      <c r="F1192" s="78">
        <v>4</v>
      </c>
      <c r="G1192" s="78">
        <v>0</v>
      </c>
      <c r="H1192" s="78">
        <v>2</v>
      </c>
      <c r="I1192" s="78">
        <v>0</v>
      </c>
      <c r="J1192" s="78">
        <v>0</v>
      </c>
      <c r="K1192" s="78">
        <v>0</v>
      </c>
      <c r="L1192" s="121">
        <f t="shared" si="240"/>
        <v>6</v>
      </c>
      <c r="S1192" s="17" t="s">
        <v>11350</v>
      </c>
      <c r="T1192" s="22">
        <v>0</v>
      </c>
      <c r="U1192" s="22">
        <v>0</v>
      </c>
      <c r="V1192" s="22">
        <v>4</v>
      </c>
      <c r="W1192" s="22">
        <v>41</v>
      </c>
      <c r="X1192" s="22">
        <v>0</v>
      </c>
      <c r="Y1192" s="22">
        <v>0</v>
      </c>
      <c r="Z1192" s="17">
        <f t="shared" si="241"/>
        <v>45</v>
      </c>
      <c r="AO1192" s="13" t="s">
        <v>11799</v>
      </c>
      <c r="AP1192" s="47">
        <v>0</v>
      </c>
      <c r="AQ1192" s="47">
        <v>0</v>
      </c>
      <c r="AR1192" s="47">
        <v>0</v>
      </c>
      <c r="AS1192" s="47">
        <v>0</v>
      </c>
      <c r="AT1192" s="47">
        <v>0</v>
      </c>
      <c r="AU1192" s="47">
        <v>0</v>
      </c>
      <c r="AV1192" s="47">
        <v>0</v>
      </c>
      <c r="AW1192" s="94">
        <v>0</v>
      </c>
      <c r="AX1192" s="94">
        <v>0</v>
      </c>
      <c r="AY1192" s="47">
        <v>0</v>
      </c>
      <c r="AZ1192" s="47">
        <v>0</v>
      </c>
      <c r="BA1192" s="47">
        <v>1</v>
      </c>
      <c r="BB1192" s="47">
        <v>0</v>
      </c>
      <c r="BC1192" s="47">
        <v>0</v>
      </c>
      <c r="BD1192" s="47">
        <v>0</v>
      </c>
      <c r="BE1192" s="47">
        <v>0</v>
      </c>
      <c r="BF1192" s="47">
        <v>0</v>
      </c>
      <c r="BG1192" s="47">
        <v>0</v>
      </c>
      <c r="BH1192" s="47">
        <v>0</v>
      </c>
      <c r="BI1192" s="47">
        <v>0</v>
      </c>
      <c r="BJ1192" s="47">
        <v>0</v>
      </c>
      <c r="BK1192" s="47">
        <v>0</v>
      </c>
      <c r="BL1192" s="47">
        <v>0</v>
      </c>
      <c r="BM1192" s="47">
        <v>0</v>
      </c>
      <c r="BN1192" s="47">
        <v>0</v>
      </c>
      <c r="BO1192" s="47">
        <v>0</v>
      </c>
      <c r="BP1192" s="47">
        <v>0</v>
      </c>
      <c r="BQ1192" s="15">
        <v>0</v>
      </c>
      <c r="BR1192" s="15">
        <v>0</v>
      </c>
      <c r="BS1192" s="15">
        <v>0</v>
      </c>
      <c r="BT1192" s="13" t="s">
        <v>11799</v>
      </c>
    </row>
    <row r="1193" spans="1:72">
      <c r="A1193" s="122" t="s">
        <v>4324</v>
      </c>
      <c r="B1193" s="122" t="s">
        <v>1934</v>
      </c>
      <c r="C1193" s="81">
        <v>17</v>
      </c>
      <c r="D1193" s="78">
        <v>17</v>
      </c>
      <c r="E1193" s="78">
        <v>0</v>
      </c>
      <c r="F1193" s="78">
        <v>0</v>
      </c>
      <c r="G1193" s="78">
        <v>0</v>
      </c>
      <c r="H1193" s="78">
        <v>0</v>
      </c>
      <c r="I1193" s="78">
        <v>17</v>
      </c>
      <c r="J1193" s="78">
        <v>0</v>
      </c>
      <c r="K1193" s="78">
        <v>0</v>
      </c>
      <c r="L1193" s="121">
        <f t="shared" si="240"/>
        <v>17</v>
      </c>
      <c r="T1193" s="13">
        <f>SUM(T1186:T1192)</f>
        <v>122</v>
      </c>
      <c r="U1193" s="13">
        <f t="shared" ref="U1193:Y1193" si="242">SUM(U1186:U1192)</f>
        <v>199</v>
      </c>
      <c r="V1193" s="13">
        <f t="shared" si="242"/>
        <v>37</v>
      </c>
      <c r="W1193" s="13">
        <f t="shared" si="242"/>
        <v>368</v>
      </c>
      <c r="X1193" s="13">
        <f t="shared" si="242"/>
        <v>710</v>
      </c>
      <c r="Y1193" s="13">
        <f t="shared" si="242"/>
        <v>0</v>
      </c>
      <c r="Z1193" s="17">
        <f t="shared" si="241"/>
        <v>1436</v>
      </c>
      <c r="AO1193" s="13" t="s">
        <v>11800</v>
      </c>
      <c r="AP1193" s="47">
        <v>0</v>
      </c>
      <c r="AQ1193" s="47">
        <v>0</v>
      </c>
      <c r="AR1193" s="47">
        <v>0</v>
      </c>
      <c r="AS1193" s="47">
        <v>0</v>
      </c>
      <c r="AT1193" s="47">
        <v>0</v>
      </c>
      <c r="AU1193" s="47">
        <v>0</v>
      </c>
      <c r="AV1193" s="47">
        <v>0</v>
      </c>
      <c r="AW1193" s="94">
        <v>0</v>
      </c>
      <c r="AX1193" s="94">
        <v>0</v>
      </c>
      <c r="AY1193" s="47">
        <v>0</v>
      </c>
      <c r="AZ1193" s="47">
        <v>0</v>
      </c>
      <c r="BA1193" s="47">
        <v>1</v>
      </c>
      <c r="BB1193" s="47">
        <v>0</v>
      </c>
      <c r="BC1193" s="47">
        <v>0</v>
      </c>
      <c r="BD1193" s="47">
        <v>0</v>
      </c>
      <c r="BE1193" s="47">
        <v>0</v>
      </c>
      <c r="BF1193" s="47">
        <v>0</v>
      </c>
      <c r="BG1193" s="47">
        <v>0</v>
      </c>
      <c r="BH1193" s="47">
        <v>0</v>
      </c>
      <c r="BI1193" s="47">
        <v>0</v>
      </c>
      <c r="BJ1193" s="47">
        <v>0</v>
      </c>
      <c r="BK1193" s="47">
        <v>0</v>
      </c>
      <c r="BL1193" s="47">
        <v>0</v>
      </c>
      <c r="BM1193" s="47">
        <v>0</v>
      </c>
      <c r="BN1193" s="47">
        <v>0</v>
      </c>
      <c r="BO1193" s="47">
        <v>0</v>
      </c>
      <c r="BP1193" s="47">
        <v>0</v>
      </c>
      <c r="BQ1193" s="15">
        <v>0</v>
      </c>
      <c r="BR1193" s="15">
        <v>0</v>
      </c>
      <c r="BS1193" s="15">
        <v>0</v>
      </c>
      <c r="BT1193" s="13" t="s">
        <v>11800</v>
      </c>
    </row>
    <row r="1194" spans="1:72">
      <c r="A1194" s="122" t="s">
        <v>4324</v>
      </c>
      <c r="B1194" s="122" t="s">
        <v>6094</v>
      </c>
      <c r="C1194" s="81">
        <v>1</v>
      </c>
      <c r="D1194" s="78">
        <v>0</v>
      </c>
      <c r="E1194" s="78">
        <v>0</v>
      </c>
      <c r="F1194" s="78">
        <v>0</v>
      </c>
      <c r="G1194" s="78">
        <v>0</v>
      </c>
      <c r="H1194" s="78">
        <v>0</v>
      </c>
      <c r="I1194" s="78">
        <v>0</v>
      </c>
      <c r="J1194" s="78">
        <v>0</v>
      </c>
      <c r="K1194" s="78">
        <v>0</v>
      </c>
      <c r="L1194" s="121">
        <f t="shared" si="240"/>
        <v>0</v>
      </c>
      <c r="AO1194" s="13" t="s">
        <v>11806</v>
      </c>
      <c r="AP1194" s="47">
        <v>364</v>
      </c>
      <c r="AQ1194" s="47">
        <v>349</v>
      </c>
      <c r="AR1194" s="47">
        <v>510</v>
      </c>
      <c r="AS1194" s="47">
        <v>535</v>
      </c>
      <c r="AT1194" s="133">
        <v>579</v>
      </c>
      <c r="AU1194" s="47">
        <v>91</v>
      </c>
      <c r="AV1194" s="47">
        <v>181</v>
      </c>
      <c r="AW1194" s="94">
        <v>166</v>
      </c>
      <c r="AX1194" s="94">
        <v>123</v>
      </c>
      <c r="AY1194" s="47">
        <v>6</v>
      </c>
      <c r="AZ1194" s="47">
        <v>0</v>
      </c>
      <c r="BA1194" s="47">
        <v>1</v>
      </c>
      <c r="BB1194" s="47">
        <v>0</v>
      </c>
      <c r="BC1194" s="47">
        <v>0</v>
      </c>
      <c r="BD1194" s="47">
        <v>0</v>
      </c>
      <c r="BE1194" s="47">
        <v>0</v>
      </c>
      <c r="BF1194" s="47">
        <v>0</v>
      </c>
      <c r="BG1194" s="47">
        <v>0</v>
      </c>
      <c r="BH1194" s="47">
        <v>0</v>
      </c>
      <c r="BI1194" s="47">
        <v>0</v>
      </c>
      <c r="BJ1194" s="47">
        <v>0</v>
      </c>
      <c r="BK1194" s="47">
        <v>0</v>
      </c>
      <c r="BL1194" s="47">
        <v>0</v>
      </c>
      <c r="BM1194" s="47">
        <v>0</v>
      </c>
      <c r="BN1194" s="47">
        <v>0</v>
      </c>
      <c r="BO1194" s="47">
        <v>1</v>
      </c>
      <c r="BP1194" s="47">
        <v>0</v>
      </c>
      <c r="BQ1194" s="15">
        <v>0</v>
      </c>
      <c r="BR1194" s="15">
        <v>0</v>
      </c>
      <c r="BS1194" s="15">
        <v>0</v>
      </c>
      <c r="BT1194" s="13" t="s">
        <v>11806</v>
      </c>
    </row>
    <row r="1195" spans="1:72">
      <c r="A1195" s="122" t="s">
        <v>4324</v>
      </c>
      <c r="B1195" s="122" t="s">
        <v>13</v>
      </c>
      <c r="C1195" s="81">
        <v>378</v>
      </c>
      <c r="D1195" s="78">
        <v>375</v>
      </c>
      <c r="E1195" s="78">
        <v>5</v>
      </c>
      <c r="F1195" s="78">
        <v>13</v>
      </c>
      <c r="G1195" s="78">
        <v>3</v>
      </c>
      <c r="H1195" s="78">
        <v>36</v>
      </c>
      <c r="I1195" s="78">
        <v>318</v>
      </c>
      <c r="J1195" s="78">
        <v>0</v>
      </c>
      <c r="K1195" s="78">
        <v>0</v>
      </c>
      <c r="L1195" s="121">
        <f t="shared" si="240"/>
        <v>375</v>
      </c>
      <c r="M1195" s="13">
        <v>398</v>
      </c>
      <c r="S1195" s="17" t="s">
        <v>11752</v>
      </c>
      <c r="T1195" s="17" t="s">
        <v>6276</v>
      </c>
      <c r="U1195" s="17" t="s">
        <v>6446</v>
      </c>
      <c r="V1195" s="17" t="s">
        <v>6288</v>
      </c>
      <c r="W1195" s="17" t="s">
        <v>6311</v>
      </c>
      <c r="X1195" s="17" t="s">
        <v>6437</v>
      </c>
      <c r="Y1195" s="17" t="s">
        <v>11333</v>
      </c>
      <c r="Z1195" s="17" t="s">
        <v>6138</v>
      </c>
      <c r="AO1195" s="13" t="s">
        <v>11810</v>
      </c>
      <c r="AP1195" s="47">
        <v>0</v>
      </c>
      <c r="AQ1195" s="47">
        <v>0</v>
      </c>
      <c r="AR1195" s="47">
        <v>0</v>
      </c>
      <c r="AS1195" s="47">
        <v>0</v>
      </c>
      <c r="AT1195" s="47">
        <v>0</v>
      </c>
      <c r="AU1195" s="47">
        <v>415</v>
      </c>
      <c r="AV1195" s="47">
        <v>435</v>
      </c>
      <c r="AW1195" s="94">
        <v>345</v>
      </c>
      <c r="AX1195" s="94">
        <v>433</v>
      </c>
      <c r="AY1195" s="47">
        <v>457</v>
      </c>
      <c r="AZ1195" s="133">
        <v>568</v>
      </c>
      <c r="BA1195" s="47">
        <v>453</v>
      </c>
      <c r="BB1195" s="47">
        <v>391</v>
      </c>
      <c r="BC1195" s="47">
        <v>236</v>
      </c>
      <c r="BD1195" s="47">
        <v>35</v>
      </c>
      <c r="BE1195" s="47">
        <v>44</v>
      </c>
      <c r="BF1195" s="47">
        <v>12</v>
      </c>
      <c r="BG1195" s="15">
        <v>15</v>
      </c>
      <c r="BH1195" s="15">
        <v>11</v>
      </c>
      <c r="BI1195" s="15">
        <v>1</v>
      </c>
      <c r="BJ1195" s="47">
        <v>0</v>
      </c>
      <c r="BK1195" s="66">
        <v>0</v>
      </c>
      <c r="BL1195" s="47">
        <v>0</v>
      </c>
      <c r="BM1195" s="47">
        <v>0</v>
      </c>
      <c r="BN1195" s="47">
        <v>0</v>
      </c>
      <c r="BO1195" s="47">
        <v>1</v>
      </c>
      <c r="BP1195" s="47">
        <v>0</v>
      </c>
      <c r="BQ1195" s="15">
        <v>0</v>
      </c>
      <c r="BR1195" s="15">
        <v>0</v>
      </c>
      <c r="BS1195" s="15">
        <v>0</v>
      </c>
      <c r="BT1195" s="13" t="s">
        <v>11810</v>
      </c>
    </row>
    <row r="1196" spans="1:72">
      <c r="A1196" s="120" t="s">
        <v>2288</v>
      </c>
      <c r="B1196" s="120" t="s">
        <v>2536</v>
      </c>
      <c r="C1196" s="80">
        <v>47</v>
      </c>
      <c r="D1196" s="80">
        <v>44</v>
      </c>
      <c r="E1196" s="80">
        <v>5</v>
      </c>
      <c r="F1196" s="80">
        <v>11</v>
      </c>
      <c r="G1196" s="80">
        <v>2</v>
      </c>
      <c r="H1196" s="80">
        <v>26</v>
      </c>
      <c r="I1196" s="80">
        <v>0</v>
      </c>
      <c r="J1196" s="80">
        <v>0</v>
      </c>
      <c r="K1196" s="80">
        <v>0</v>
      </c>
      <c r="L1196" s="137">
        <f t="shared" si="240"/>
        <v>44</v>
      </c>
      <c r="S1196" s="17" t="s">
        <v>11344</v>
      </c>
      <c r="T1196" s="22">
        <v>0</v>
      </c>
      <c r="U1196" s="22">
        <v>0</v>
      </c>
      <c r="V1196" s="22">
        <v>0</v>
      </c>
      <c r="W1196" s="22">
        <v>0</v>
      </c>
      <c r="X1196" s="22">
        <v>0</v>
      </c>
      <c r="Y1196" s="22">
        <v>0</v>
      </c>
      <c r="Z1196" s="17">
        <f>SUM(T1196:Y1196)</f>
        <v>0</v>
      </c>
      <c r="AO1196" s="13" t="s">
        <v>11813</v>
      </c>
      <c r="AP1196" s="47">
        <v>0</v>
      </c>
      <c r="AQ1196" s="47">
        <v>0</v>
      </c>
      <c r="AR1196" s="47">
        <v>0</v>
      </c>
      <c r="AS1196" s="47">
        <v>0</v>
      </c>
      <c r="AT1196" s="47">
        <v>0</v>
      </c>
      <c r="AU1196" s="47">
        <v>0</v>
      </c>
      <c r="AV1196" s="47">
        <v>0</v>
      </c>
      <c r="AW1196" s="47">
        <v>0</v>
      </c>
      <c r="AX1196" s="47">
        <v>0</v>
      </c>
      <c r="AY1196" s="47">
        <v>2</v>
      </c>
      <c r="AZ1196" s="47">
        <v>10</v>
      </c>
      <c r="BA1196" s="47">
        <v>51</v>
      </c>
      <c r="BB1196" s="47">
        <v>115</v>
      </c>
      <c r="BC1196" s="47">
        <v>428</v>
      </c>
      <c r="BD1196" s="133">
        <v>525</v>
      </c>
      <c r="BE1196" s="47">
        <v>467</v>
      </c>
      <c r="BF1196" s="47">
        <v>379</v>
      </c>
      <c r="BG1196" s="15">
        <v>320</v>
      </c>
      <c r="BH1196" s="15">
        <v>115</v>
      </c>
      <c r="BI1196" s="47">
        <v>91</v>
      </c>
      <c r="BJ1196" s="47">
        <v>54</v>
      </c>
      <c r="BK1196" s="66">
        <v>62</v>
      </c>
      <c r="BL1196" s="47">
        <v>37</v>
      </c>
      <c r="BM1196" s="47">
        <v>45</v>
      </c>
      <c r="BN1196" s="47">
        <v>34</v>
      </c>
      <c r="BO1196" s="47">
        <v>33</v>
      </c>
      <c r="BP1196" s="47">
        <v>0</v>
      </c>
      <c r="BQ1196" s="15">
        <v>7</v>
      </c>
      <c r="BR1196" s="15">
        <v>0</v>
      </c>
      <c r="BS1196" s="15">
        <v>0</v>
      </c>
      <c r="BT1196" s="13" t="s">
        <v>11813</v>
      </c>
    </row>
    <row r="1197" spans="1:72">
      <c r="A1197" s="120" t="s">
        <v>2288</v>
      </c>
      <c r="B1197" s="120" t="s">
        <v>1934</v>
      </c>
      <c r="C1197" s="80">
        <v>143</v>
      </c>
      <c r="D1197" s="80">
        <v>134</v>
      </c>
      <c r="E1197" s="80">
        <v>6</v>
      </c>
      <c r="F1197" s="80">
        <v>13</v>
      </c>
      <c r="G1197" s="80">
        <v>8</v>
      </c>
      <c r="H1197" s="80">
        <v>107</v>
      </c>
      <c r="I1197" s="80">
        <v>0</v>
      </c>
      <c r="J1197" s="80">
        <v>0</v>
      </c>
      <c r="K1197" s="80">
        <v>0</v>
      </c>
      <c r="L1197" s="137">
        <f t="shared" si="240"/>
        <v>134</v>
      </c>
      <c r="S1197" s="56" t="s">
        <v>11345</v>
      </c>
      <c r="T1197" s="57">
        <v>0</v>
      </c>
      <c r="U1197" s="57">
        <v>0</v>
      </c>
      <c r="V1197" s="57">
        <v>0</v>
      </c>
      <c r="W1197" s="59">
        <v>0</v>
      </c>
      <c r="X1197" s="57">
        <v>0</v>
      </c>
      <c r="Y1197" s="57">
        <v>0</v>
      </c>
      <c r="Z1197" s="17">
        <f t="shared" ref="Z1197:Z1203" si="243">SUM(T1197:Y1197)</f>
        <v>0</v>
      </c>
      <c r="AO1197" s="13" t="s">
        <v>11847</v>
      </c>
      <c r="AP1197" s="47">
        <v>3</v>
      </c>
      <c r="AQ1197" s="47">
        <v>0</v>
      </c>
      <c r="AR1197" s="47">
        <v>1</v>
      </c>
      <c r="AS1197" s="47">
        <v>1</v>
      </c>
      <c r="AT1197" s="47">
        <v>1</v>
      </c>
      <c r="AU1197" s="47">
        <v>0</v>
      </c>
      <c r="AV1197" s="47">
        <v>0</v>
      </c>
      <c r="AW1197" s="94">
        <v>0</v>
      </c>
      <c r="AX1197" s="94">
        <v>0</v>
      </c>
      <c r="AY1197" s="47">
        <v>1</v>
      </c>
      <c r="AZ1197" s="47">
        <v>2</v>
      </c>
      <c r="BA1197" s="47">
        <v>1</v>
      </c>
      <c r="BB1197" s="47">
        <v>1</v>
      </c>
      <c r="BC1197" s="47">
        <v>0</v>
      </c>
      <c r="BD1197" s="47">
        <v>0</v>
      </c>
      <c r="BE1197" s="47">
        <v>1</v>
      </c>
      <c r="BF1197" s="47">
        <v>0</v>
      </c>
      <c r="BG1197" s="47">
        <v>0</v>
      </c>
      <c r="BH1197" s="47">
        <v>0</v>
      </c>
      <c r="BI1197" s="47">
        <v>1</v>
      </c>
      <c r="BJ1197" s="47">
        <v>1</v>
      </c>
      <c r="BK1197" s="47">
        <v>0</v>
      </c>
      <c r="BL1197" s="47">
        <v>0</v>
      </c>
      <c r="BM1197" s="47">
        <v>0</v>
      </c>
      <c r="BN1197" s="47">
        <v>0</v>
      </c>
      <c r="BO1197" s="47">
        <v>0</v>
      </c>
      <c r="BP1197" s="47">
        <v>0</v>
      </c>
      <c r="BQ1197" s="15">
        <v>0</v>
      </c>
      <c r="BR1197" s="15">
        <v>0</v>
      </c>
      <c r="BS1197" s="15">
        <v>0</v>
      </c>
      <c r="BT1197" s="13" t="s">
        <v>11847</v>
      </c>
    </row>
    <row r="1198" spans="1:72">
      <c r="A1198" s="120" t="s">
        <v>2288</v>
      </c>
      <c r="B1198" s="120" t="s">
        <v>6094</v>
      </c>
      <c r="C1198" s="80">
        <v>6</v>
      </c>
      <c r="D1198" s="80">
        <v>5</v>
      </c>
      <c r="E1198" s="80">
        <v>0</v>
      </c>
      <c r="F1198" s="80">
        <v>4</v>
      </c>
      <c r="G1198" s="80">
        <v>0</v>
      </c>
      <c r="H1198" s="80">
        <v>1</v>
      </c>
      <c r="I1198" s="80">
        <v>0</v>
      </c>
      <c r="J1198" s="80">
        <v>0</v>
      </c>
      <c r="K1198" s="80">
        <v>0</v>
      </c>
      <c r="L1198" s="137">
        <f t="shared" si="240"/>
        <v>5</v>
      </c>
      <c r="S1198" s="17" t="s">
        <v>11346</v>
      </c>
      <c r="T1198" s="22">
        <v>0</v>
      </c>
      <c r="U1198" s="22">
        <v>0</v>
      </c>
      <c r="V1198" s="22">
        <v>0</v>
      </c>
      <c r="W1198" s="22">
        <v>0</v>
      </c>
      <c r="X1198" s="22">
        <v>0</v>
      </c>
      <c r="Y1198" s="22">
        <v>0</v>
      </c>
      <c r="Z1198" s="17">
        <f t="shared" si="243"/>
        <v>0</v>
      </c>
      <c r="AO1198" s="13" t="s">
        <v>11848</v>
      </c>
      <c r="AP1198" s="47">
        <v>3</v>
      </c>
      <c r="AQ1198" s="47">
        <v>3</v>
      </c>
      <c r="AR1198" s="47">
        <v>1</v>
      </c>
      <c r="AS1198" s="47">
        <v>1</v>
      </c>
      <c r="AT1198" s="47">
        <v>1</v>
      </c>
      <c r="AU1198" s="47">
        <v>0</v>
      </c>
      <c r="AV1198" s="47">
        <v>0</v>
      </c>
      <c r="AW1198" s="94">
        <v>0</v>
      </c>
      <c r="AX1198" s="94">
        <v>1</v>
      </c>
      <c r="AY1198" s="47">
        <v>1</v>
      </c>
      <c r="AZ1198" s="47">
        <v>0</v>
      </c>
      <c r="BA1198" s="47">
        <v>0</v>
      </c>
      <c r="BB1198" s="47">
        <v>1</v>
      </c>
      <c r="BC1198" s="47">
        <v>0</v>
      </c>
      <c r="BD1198" s="47">
        <v>0</v>
      </c>
      <c r="BE1198" s="47">
        <v>1</v>
      </c>
      <c r="BF1198" s="47">
        <v>0</v>
      </c>
      <c r="BG1198" s="47">
        <v>0</v>
      </c>
      <c r="BH1198" s="47">
        <v>0</v>
      </c>
      <c r="BI1198" s="47">
        <v>0</v>
      </c>
      <c r="BJ1198" s="47">
        <v>1</v>
      </c>
      <c r="BK1198" s="47">
        <v>0</v>
      </c>
      <c r="BL1198" s="47">
        <v>0</v>
      </c>
      <c r="BM1198" s="47">
        <v>0</v>
      </c>
      <c r="BN1198" s="47">
        <v>0</v>
      </c>
      <c r="BO1198" s="47">
        <v>0</v>
      </c>
      <c r="BP1198" s="47">
        <v>0</v>
      </c>
      <c r="BQ1198" s="15">
        <v>0</v>
      </c>
      <c r="BR1198" s="15">
        <v>0</v>
      </c>
      <c r="BS1198" s="15">
        <v>0</v>
      </c>
      <c r="BT1198" s="13" t="s">
        <v>11848</v>
      </c>
    </row>
    <row r="1199" spans="1:72">
      <c r="A1199" s="120" t="s">
        <v>2288</v>
      </c>
      <c r="B1199" s="120" t="s">
        <v>3470</v>
      </c>
      <c r="C1199" s="80">
        <v>3</v>
      </c>
      <c r="D1199" s="80">
        <v>3</v>
      </c>
      <c r="E1199" s="80">
        <v>1</v>
      </c>
      <c r="F1199" s="80">
        <v>0</v>
      </c>
      <c r="G1199" s="80">
        <v>0</v>
      </c>
      <c r="H1199" s="80">
        <v>2</v>
      </c>
      <c r="I1199" s="80">
        <v>0</v>
      </c>
      <c r="J1199" s="80">
        <v>0</v>
      </c>
      <c r="K1199" s="80">
        <v>0</v>
      </c>
      <c r="L1199" s="137">
        <f t="shared" si="240"/>
        <v>3</v>
      </c>
      <c r="S1199" s="56" t="s">
        <v>11347</v>
      </c>
      <c r="T1199" s="57">
        <v>0</v>
      </c>
      <c r="U1199" s="57">
        <v>1</v>
      </c>
      <c r="V1199" s="57">
        <v>0</v>
      </c>
      <c r="W1199" s="59">
        <v>1</v>
      </c>
      <c r="X1199" s="57">
        <v>0</v>
      </c>
      <c r="Y1199" s="57">
        <v>0</v>
      </c>
      <c r="Z1199" s="17">
        <f t="shared" si="243"/>
        <v>2</v>
      </c>
      <c r="AO1199" s="13" t="s">
        <v>11849</v>
      </c>
      <c r="AP1199" s="47">
        <v>10</v>
      </c>
      <c r="AQ1199" s="47">
        <v>3</v>
      </c>
      <c r="AR1199" s="47">
        <v>5</v>
      </c>
      <c r="AS1199" s="47">
        <v>3</v>
      </c>
      <c r="AT1199" s="47">
        <v>2</v>
      </c>
      <c r="AU1199" s="47">
        <v>0</v>
      </c>
      <c r="AV1199" s="47">
        <v>0</v>
      </c>
      <c r="AW1199" s="94">
        <v>0</v>
      </c>
      <c r="AX1199" s="94">
        <v>1</v>
      </c>
      <c r="AY1199" s="47">
        <v>1</v>
      </c>
      <c r="AZ1199" s="47">
        <v>0</v>
      </c>
      <c r="BA1199" s="47">
        <v>0</v>
      </c>
      <c r="BB1199" s="47">
        <v>1</v>
      </c>
      <c r="BC1199" s="47">
        <v>0</v>
      </c>
      <c r="BD1199" s="47">
        <v>0</v>
      </c>
      <c r="BE1199" s="47">
        <v>1</v>
      </c>
      <c r="BF1199" s="47">
        <v>0</v>
      </c>
      <c r="BG1199" s="47">
        <v>0</v>
      </c>
      <c r="BH1199" s="47">
        <v>0</v>
      </c>
      <c r="BI1199" s="47">
        <v>0</v>
      </c>
      <c r="BJ1199" s="47">
        <v>1</v>
      </c>
      <c r="BK1199" s="47">
        <v>0</v>
      </c>
      <c r="BL1199" s="47">
        <v>0</v>
      </c>
      <c r="BM1199" s="47">
        <v>0</v>
      </c>
      <c r="BN1199" s="47">
        <v>0</v>
      </c>
      <c r="BO1199" s="47">
        <v>0</v>
      </c>
      <c r="BP1199" s="47">
        <v>0</v>
      </c>
      <c r="BQ1199" s="15">
        <v>0</v>
      </c>
      <c r="BR1199" s="15">
        <v>0</v>
      </c>
      <c r="BS1199" s="15">
        <v>0</v>
      </c>
      <c r="BT1199" s="13" t="s">
        <v>11849</v>
      </c>
    </row>
    <row r="1200" spans="1:72">
      <c r="A1200" s="120" t="s">
        <v>2288</v>
      </c>
      <c r="B1200" s="120" t="s">
        <v>13</v>
      </c>
      <c r="C1200" s="80">
        <v>782</v>
      </c>
      <c r="D1200" s="80">
        <v>775</v>
      </c>
      <c r="E1200" s="80">
        <v>105</v>
      </c>
      <c r="F1200" s="80">
        <v>149</v>
      </c>
      <c r="G1200" s="80">
        <v>20</v>
      </c>
      <c r="H1200" s="80">
        <v>143</v>
      </c>
      <c r="I1200" s="80">
        <v>358</v>
      </c>
      <c r="J1200" s="80">
        <v>0</v>
      </c>
      <c r="K1200" s="80">
        <v>0</v>
      </c>
      <c r="L1200" s="137">
        <f t="shared" si="240"/>
        <v>775</v>
      </c>
      <c r="M1200" s="13">
        <f>SUM(L1196:L1200)</f>
        <v>961</v>
      </c>
      <c r="S1200" s="17" t="s">
        <v>11348</v>
      </c>
      <c r="T1200" s="22">
        <v>0</v>
      </c>
      <c r="U1200" s="22">
        <v>4</v>
      </c>
      <c r="V1200" s="22">
        <v>0</v>
      </c>
      <c r="W1200" s="22">
        <v>2</v>
      </c>
      <c r="X1200" s="22">
        <v>0</v>
      </c>
      <c r="Y1200" s="22">
        <v>0</v>
      </c>
      <c r="Z1200" s="17">
        <f t="shared" si="243"/>
        <v>6</v>
      </c>
      <c r="AO1200" s="13" t="s">
        <v>11850</v>
      </c>
      <c r="AP1200" s="47">
        <v>51</v>
      </c>
      <c r="AQ1200" s="47">
        <v>46</v>
      </c>
      <c r="AR1200" s="47">
        <v>37</v>
      </c>
      <c r="AS1200" s="47">
        <v>28</v>
      </c>
      <c r="AT1200" s="47">
        <v>23</v>
      </c>
      <c r="AU1200" s="47">
        <v>12</v>
      </c>
      <c r="AV1200" s="47">
        <v>18</v>
      </c>
      <c r="AW1200" s="94">
        <v>8</v>
      </c>
      <c r="AX1200" s="94">
        <v>10</v>
      </c>
      <c r="AY1200" s="47">
        <v>4</v>
      </c>
      <c r="AZ1200" s="47">
        <v>1</v>
      </c>
      <c r="BA1200" s="47">
        <v>5</v>
      </c>
      <c r="BB1200" s="47">
        <v>3</v>
      </c>
      <c r="BC1200" s="47">
        <v>0</v>
      </c>
      <c r="BD1200" s="47">
        <v>0</v>
      </c>
      <c r="BE1200" s="47">
        <v>2</v>
      </c>
      <c r="BF1200" s="47">
        <v>0</v>
      </c>
      <c r="BG1200" s="47">
        <v>0</v>
      </c>
      <c r="BH1200" s="47">
        <v>0</v>
      </c>
      <c r="BI1200" s="47">
        <v>4</v>
      </c>
      <c r="BJ1200" s="47">
        <v>1</v>
      </c>
      <c r="BK1200" s="47">
        <v>1</v>
      </c>
      <c r="BL1200" s="47">
        <v>0</v>
      </c>
      <c r="BM1200" s="47">
        <v>0</v>
      </c>
      <c r="BN1200" s="47">
        <v>0</v>
      </c>
      <c r="BO1200" s="47">
        <v>0</v>
      </c>
      <c r="BP1200" s="47">
        <v>0</v>
      </c>
      <c r="BQ1200" s="15">
        <v>0</v>
      </c>
      <c r="BR1200" s="15">
        <v>0</v>
      </c>
      <c r="BS1200" s="15">
        <v>0</v>
      </c>
      <c r="BT1200" s="13" t="s">
        <v>11850</v>
      </c>
    </row>
    <row r="1201" spans="1:72">
      <c r="A1201" s="122" t="s">
        <v>5102</v>
      </c>
      <c r="B1201" s="122" t="s">
        <v>1934</v>
      </c>
      <c r="C1201" s="81">
        <v>44</v>
      </c>
      <c r="D1201" s="81">
        <v>43</v>
      </c>
      <c r="E1201" s="81">
        <v>0</v>
      </c>
      <c r="F1201" s="81">
        <v>0</v>
      </c>
      <c r="G1201" s="81">
        <v>4</v>
      </c>
      <c r="H1201" s="81">
        <v>39</v>
      </c>
      <c r="I1201" s="81">
        <v>0</v>
      </c>
      <c r="J1201" s="81">
        <v>0</v>
      </c>
      <c r="K1201" s="81">
        <v>0</v>
      </c>
      <c r="L1201" s="121">
        <f t="shared" si="240"/>
        <v>43</v>
      </c>
      <c r="S1201" s="56" t="s">
        <v>11349</v>
      </c>
      <c r="T1201" s="57">
        <v>5</v>
      </c>
      <c r="U1201" s="57">
        <v>11</v>
      </c>
      <c r="V1201" s="57">
        <v>2</v>
      </c>
      <c r="W1201" s="57">
        <v>26</v>
      </c>
      <c r="X1201" s="57">
        <v>0</v>
      </c>
      <c r="Y1201" s="57">
        <v>0</v>
      </c>
      <c r="Z1201" s="17">
        <f t="shared" si="243"/>
        <v>44</v>
      </c>
      <c r="AO1201" s="13" t="s">
        <v>11927</v>
      </c>
      <c r="AP1201" s="133">
        <v>713</v>
      </c>
      <c r="AQ1201" s="47">
        <v>352</v>
      </c>
      <c r="AR1201" s="47">
        <v>266</v>
      </c>
      <c r="AS1201" s="47">
        <v>249</v>
      </c>
      <c r="AT1201" s="47">
        <v>156</v>
      </c>
      <c r="AU1201" s="47">
        <v>84</v>
      </c>
      <c r="AV1201" s="47">
        <v>62</v>
      </c>
      <c r="AW1201" s="94">
        <v>82</v>
      </c>
      <c r="AX1201" s="94">
        <v>42</v>
      </c>
      <c r="AY1201" s="47">
        <v>52</v>
      </c>
      <c r="AZ1201" s="47">
        <v>37</v>
      </c>
      <c r="BA1201" s="47">
        <v>17</v>
      </c>
      <c r="BB1201" s="47">
        <v>19</v>
      </c>
      <c r="BC1201" s="47">
        <v>37</v>
      </c>
      <c r="BD1201" s="47">
        <v>13</v>
      </c>
      <c r="BE1201" s="47">
        <v>19</v>
      </c>
      <c r="BF1201" s="47">
        <v>16</v>
      </c>
      <c r="BG1201" s="15">
        <v>11</v>
      </c>
      <c r="BH1201" s="47">
        <v>3</v>
      </c>
      <c r="BI1201" s="47">
        <v>6</v>
      </c>
      <c r="BJ1201" s="47">
        <v>2</v>
      </c>
      <c r="BK1201" s="47">
        <v>3</v>
      </c>
      <c r="BL1201" s="47">
        <v>5</v>
      </c>
      <c r="BM1201" s="47">
        <v>3</v>
      </c>
      <c r="BN1201" s="47">
        <v>0</v>
      </c>
      <c r="BO1201" s="47">
        <v>0</v>
      </c>
      <c r="BP1201" s="47">
        <v>0</v>
      </c>
      <c r="BQ1201" s="15">
        <v>1</v>
      </c>
      <c r="BR1201" s="15">
        <v>2</v>
      </c>
      <c r="BS1201" s="15">
        <v>1</v>
      </c>
      <c r="BT1201" s="13" t="s">
        <v>11927</v>
      </c>
    </row>
    <row r="1202" spans="1:72">
      <c r="A1202" s="122" t="s">
        <v>5102</v>
      </c>
      <c r="B1202" s="122" t="s">
        <v>13</v>
      </c>
      <c r="C1202" s="81">
        <v>2</v>
      </c>
      <c r="D1202" s="81">
        <v>2</v>
      </c>
      <c r="E1202" s="81">
        <v>0</v>
      </c>
      <c r="F1202" s="81">
        <v>0</v>
      </c>
      <c r="G1202" s="81">
        <v>0</v>
      </c>
      <c r="H1202" s="81">
        <v>2</v>
      </c>
      <c r="I1202" s="81">
        <v>0</v>
      </c>
      <c r="J1202" s="81">
        <v>0</v>
      </c>
      <c r="K1202" s="81">
        <v>0</v>
      </c>
      <c r="L1202" s="121">
        <f t="shared" si="240"/>
        <v>2</v>
      </c>
      <c r="M1202" s="13">
        <v>45</v>
      </c>
      <c r="S1202" s="17" t="s">
        <v>11350</v>
      </c>
      <c r="T1202" s="22">
        <v>0</v>
      </c>
      <c r="U1202" s="22">
        <v>0</v>
      </c>
      <c r="V1202" s="22">
        <v>0</v>
      </c>
      <c r="W1202" s="22">
        <v>0</v>
      </c>
      <c r="X1202" s="22">
        <v>0</v>
      </c>
      <c r="Y1202" s="22">
        <v>0</v>
      </c>
      <c r="Z1202" s="17">
        <f t="shared" si="243"/>
        <v>0</v>
      </c>
      <c r="AO1202" s="13" t="s">
        <v>11928</v>
      </c>
      <c r="AP1202" s="47">
        <v>1</v>
      </c>
      <c r="AQ1202" s="47">
        <v>28</v>
      </c>
      <c r="AR1202" s="47">
        <v>72</v>
      </c>
      <c r="AS1202" s="47">
        <v>273</v>
      </c>
      <c r="AT1202" s="133">
        <v>355</v>
      </c>
      <c r="AU1202" s="47">
        <v>161</v>
      </c>
      <c r="AV1202" s="47">
        <v>145</v>
      </c>
      <c r="AW1202" s="94">
        <v>92</v>
      </c>
      <c r="AX1202" s="94">
        <v>72</v>
      </c>
      <c r="AY1202" s="47">
        <v>60</v>
      </c>
      <c r="AZ1202" s="47">
        <v>43</v>
      </c>
      <c r="BA1202" s="47">
        <v>40</v>
      </c>
      <c r="BB1202" s="47">
        <v>31</v>
      </c>
      <c r="BC1202" s="47">
        <v>39</v>
      </c>
      <c r="BD1202" s="47">
        <v>28</v>
      </c>
      <c r="BE1202" s="47">
        <v>32</v>
      </c>
      <c r="BF1202" s="47">
        <v>17</v>
      </c>
      <c r="BG1202" s="15">
        <v>29</v>
      </c>
      <c r="BH1202" s="47">
        <v>10</v>
      </c>
      <c r="BI1202" s="47">
        <v>15</v>
      </c>
      <c r="BJ1202" s="47">
        <v>6</v>
      </c>
      <c r="BK1202" s="47">
        <v>14</v>
      </c>
      <c r="BL1202" s="47">
        <v>7</v>
      </c>
      <c r="BM1202" s="47">
        <v>4</v>
      </c>
      <c r="BN1202" s="47">
        <v>1</v>
      </c>
      <c r="BO1202" s="47">
        <v>0</v>
      </c>
      <c r="BP1202" s="47">
        <v>0</v>
      </c>
      <c r="BQ1202" s="15">
        <v>5</v>
      </c>
      <c r="BR1202" s="15">
        <v>1</v>
      </c>
      <c r="BS1202" s="15">
        <v>1</v>
      </c>
      <c r="BT1202" s="13" t="s">
        <v>11928</v>
      </c>
    </row>
    <row r="1203" spans="1:72">
      <c r="A1203" s="68" t="s">
        <v>11750</v>
      </c>
      <c r="B1203" s="123"/>
      <c r="C1203" s="123">
        <f>SUM(C1185:C1202)</f>
        <v>1462</v>
      </c>
      <c r="D1203" s="123">
        <f t="shared" ref="D1203:K1203" si="244">SUM(D1185:D1202)</f>
        <v>1436</v>
      </c>
      <c r="E1203" s="123">
        <f t="shared" si="244"/>
        <v>122</v>
      </c>
      <c r="F1203" s="123">
        <f t="shared" si="244"/>
        <v>199</v>
      </c>
      <c r="G1203" s="123">
        <f t="shared" si="244"/>
        <v>37</v>
      </c>
      <c r="H1203" s="123">
        <f t="shared" si="244"/>
        <v>368</v>
      </c>
      <c r="I1203" s="123">
        <f t="shared" si="244"/>
        <v>710</v>
      </c>
      <c r="J1203" s="123">
        <f t="shared" si="244"/>
        <v>0</v>
      </c>
      <c r="K1203" s="123">
        <f t="shared" si="244"/>
        <v>0</v>
      </c>
      <c r="L1203" s="138">
        <f t="shared" si="240"/>
        <v>1436</v>
      </c>
      <c r="M1203" s="13">
        <f>SUM(M1185:M1202)</f>
        <v>1436</v>
      </c>
      <c r="T1203" s="13">
        <f>SUM(T1196:T1202)</f>
        <v>5</v>
      </c>
      <c r="U1203" s="13">
        <f t="shared" ref="U1203:Y1203" si="245">SUM(U1196:U1202)</f>
        <v>16</v>
      </c>
      <c r="V1203" s="13">
        <f t="shared" si="245"/>
        <v>2</v>
      </c>
      <c r="W1203" s="13">
        <f t="shared" si="245"/>
        <v>29</v>
      </c>
      <c r="X1203" s="13">
        <f t="shared" si="245"/>
        <v>0</v>
      </c>
      <c r="Y1203" s="13">
        <f t="shared" si="245"/>
        <v>0</v>
      </c>
      <c r="Z1203" s="17">
        <f t="shared" si="243"/>
        <v>52</v>
      </c>
      <c r="AO1203" s="13" t="s">
        <v>11929</v>
      </c>
      <c r="AP1203" s="47">
        <v>0</v>
      </c>
      <c r="AQ1203" s="47">
        <v>0</v>
      </c>
      <c r="AR1203" s="47">
        <v>0</v>
      </c>
      <c r="AS1203" s="47">
        <v>0</v>
      </c>
      <c r="AT1203" s="47">
        <v>2</v>
      </c>
      <c r="AU1203" s="47">
        <v>15</v>
      </c>
      <c r="AV1203" s="47">
        <v>39</v>
      </c>
      <c r="AW1203" s="94">
        <v>174</v>
      </c>
      <c r="AX1203" s="94">
        <v>257</v>
      </c>
      <c r="AY1203" s="133">
        <v>409</v>
      </c>
      <c r="AZ1203" s="47">
        <v>233</v>
      </c>
      <c r="BA1203" s="47">
        <v>203</v>
      </c>
      <c r="BB1203" s="47">
        <v>114</v>
      </c>
      <c r="BC1203" s="47">
        <v>154</v>
      </c>
      <c r="BD1203" s="47">
        <v>112</v>
      </c>
      <c r="BE1203" s="47">
        <v>124</v>
      </c>
      <c r="BF1203" s="47">
        <v>60</v>
      </c>
      <c r="BG1203" s="15">
        <v>87</v>
      </c>
      <c r="BH1203" s="47">
        <v>39</v>
      </c>
      <c r="BI1203" s="47">
        <v>57</v>
      </c>
      <c r="BJ1203" s="47">
        <v>29</v>
      </c>
      <c r="BK1203" s="47">
        <v>50</v>
      </c>
      <c r="BL1203" s="47">
        <v>34</v>
      </c>
      <c r="BM1203" s="47">
        <v>35</v>
      </c>
      <c r="BN1203" s="47">
        <v>18</v>
      </c>
      <c r="BO1203" s="47">
        <v>21</v>
      </c>
      <c r="BP1203" s="47">
        <v>18</v>
      </c>
      <c r="BQ1203" s="15">
        <v>25</v>
      </c>
      <c r="BR1203" s="15">
        <v>6</v>
      </c>
      <c r="BS1203" s="15">
        <v>3</v>
      </c>
      <c r="BT1203" s="13" t="s">
        <v>11929</v>
      </c>
    </row>
    <row r="1204" spans="1:72">
      <c r="A1204" s="143"/>
      <c r="B1204" s="144"/>
      <c r="C1204" s="144"/>
      <c r="D1204" s="144"/>
      <c r="E1204" s="144"/>
      <c r="F1204" s="144"/>
      <c r="G1204" s="144"/>
      <c r="H1204" s="144"/>
      <c r="I1204" s="144"/>
      <c r="J1204" s="144"/>
      <c r="K1204" s="144"/>
      <c r="L1204" s="145"/>
      <c r="BR1204" s="13"/>
    </row>
    <row r="1205" spans="1:72">
      <c r="S1205" s="17" t="s">
        <v>11753</v>
      </c>
      <c r="T1205" s="17" t="s">
        <v>6276</v>
      </c>
      <c r="U1205" s="17" t="s">
        <v>6446</v>
      </c>
      <c r="V1205" s="17" t="s">
        <v>6288</v>
      </c>
      <c r="W1205" s="17" t="s">
        <v>6311</v>
      </c>
      <c r="X1205" s="17" t="s">
        <v>6437</v>
      </c>
      <c r="Y1205" s="17" t="s">
        <v>11333</v>
      </c>
      <c r="Z1205" s="17" t="s">
        <v>11754</v>
      </c>
      <c r="AS1205" s="13" t="s">
        <v>11335</v>
      </c>
      <c r="AX1205" s="13" t="s">
        <v>11338</v>
      </c>
      <c r="BD1205" s="13" t="s">
        <v>11336</v>
      </c>
      <c r="BL1205" s="13" t="s">
        <v>11339</v>
      </c>
      <c r="BQ1205" s="13" t="s">
        <v>11340</v>
      </c>
      <c r="BR1205" s="13"/>
    </row>
    <row r="1206" spans="1:72" ht="22.8">
      <c r="S1206" s="17" t="s">
        <v>11344</v>
      </c>
      <c r="T1206" s="65">
        <v>0</v>
      </c>
      <c r="U1206" s="65">
        <v>0</v>
      </c>
      <c r="V1206" s="65">
        <v>0</v>
      </c>
      <c r="W1206" s="65">
        <v>1</v>
      </c>
      <c r="X1206" s="65">
        <v>0</v>
      </c>
      <c r="Y1206" s="65">
        <v>0</v>
      </c>
      <c r="Z1206" s="17">
        <f>SUM(T1206:W1206)+Y1206</f>
        <v>1</v>
      </c>
      <c r="AA1206" s="17" t="s">
        <v>11344</v>
      </c>
      <c r="AO1206" s="13" t="s">
        <v>3</v>
      </c>
      <c r="AP1206" s="13" t="s">
        <v>11809</v>
      </c>
      <c r="AQ1206" s="13" t="s">
        <v>11913</v>
      </c>
      <c r="AR1206" s="13" t="s">
        <v>11914</v>
      </c>
      <c r="AS1206" s="13" t="s">
        <v>11812</v>
      </c>
      <c r="AT1206" s="13" t="s">
        <v>11807</v>
      </c>
      <c r="AU1206" s="13" t="s">
        <v>11915</v>
      </c>
      <c r="AV1206" s="13" t="s">
        <v>11916</v>
      </c>
      <c r="AW1206" s="85" t="s">
        <v>11917</v>
      </c>
      <c r="AX1206" s="85" t="s">
        <v>11815</v>
      </c>
      <c r="AY1206" s="13" t="s">
        <v>11816</v>
      </c>
      <c r="AZ1206" s="13" t="s">
        <v>11811</v>
      </c>
      <c r="BA1206" s="13" t="s">
        <v>11918</v>
      </c>
      <c r="BB1206" s="13" t="s">
        <v>11919</v>
      </c>
      <c r="BC1206" s="13" t="s">
        <v>11920</v>
      </c>
      <c r="BD1206" s="13" t="s">
        <v>11814</v>
      </c>
      <c r="BE1206" s="13" t="s">
        <v>11856</v>
      </c>
      <c r="BF1206" s="13" t="s">
        <v>11820</v>
      </c>
      <c r="BG1206" s="13" t="s">
        <v>11921</v>
      </c>
      <c r="BH1206" s="13" t="s">
        <v>11922</v>
      </c>
      <c r="BI1206" s="13" t="s">
        <v>11819</v>
      </c>
      <c r="BJ1206" s="13" t="s">
        <v>11923</v>
      </c>
      <c r="BK1206" s="13" t="s">
        <v>11924</v>
      </c>
      <c r="BL1206" s="13" t="s">
        <v>11931</v>
      </c>
      <c r="BM1206" s="13" t="s">
        <v>11858</v>
      </c>
      <c r="BN1206" s="13" t="s">
        <v>11825</v>
      </c>
      <c r="BO1206" s="13" t="s">
        <v>11925</v>
      </c>
      <c r="BP1206" s="13" t="s">
        <v>11823</v>
      </c>
      <c r="BQ1206" s="13" t="s">
        <v>11828</v>
      </c>
      <c r="BR1206" s="13" t="s">
        <v>11829</v>
      </c>
      <c r="BS1206" s="13" t="s">
        <v>11860</v>
      </c>
    </row>
    <row r="1207" spans="1:72">
      <c r="S1207" s="56" t="s">
        <v>11345</v>
      </c>
      <c r="T1207" s="59">
        <v>0</v>
      </c>
      <c r="U1207" s="59">
        <v>0</v>
      </c>
      <c r="V1207" s="59">
        <v>0</v>
      </c>
      <c r="W1207" s="59">
        <v>1</v>
      </c>
      <c r="X1207" s="59">
        <v>0</v>
      </c>
      <c r="Y1207" s="59">
        <v>0</v>
      </c>
      <c r="Z1207" s="17">
        <f t="shared" ref="Z1207:Z1213" si="246">SUM(T1207:W1207)+Y1207</f>
        <v>1</v>
      </c>
      <c r="AA1207" s="56" t="s">
        <v>11345</v>
      </c>
      <c r="AO1207" s="17" t="s">
        <v>11855</v>
      </c>
      <c r="AP1207" s="58">
        <v>0</v>
      </c>
      <c r="AQ1207" s="58">
        <v>0</v>
      </c>
      <c r="AR1207" s="58">
        <v>0</v>
      </c>
      <c r="AS1207" s="58">
        <v>0</v>
      </c>
      <c r="AT1207" s="58">
        <v>0</v>
      </c>
      <c r="AU1207" s="58">
        <v>0</v>
      </c>
      <c r="AV1207" s="58">
        <v>0</v>
      </c>
      <c r="AW1207" s="58">
        <v>0</v>
      </c>
      <c r="AX1207" s="58">
        <v>0</v>
      </c>
      <c r="AY1207" s="58">
        <v>1</v>
      </c>
      <c r="AZ1207" s="58">
        <v>7</v>
      </c>
      <c r="BA1207" s="58">
        <v>40</v>
      </c>
      <c r="BB1207" s="58">
        <v>42</v>
      </c>
      <c r="BC1207" s="58">
        <v>161</v>
      </c>
      <c r="BD1207" s="58">
        <v>182</v>
      </c>
      <c r="BE1207" s="100">
        <v>349</v>
      </c>
      <c r="BF1207" s="58">
        <v>202</v>
      </c>
      <c r="BG1207" s="22">
        <v>211</v>
      </c>
      <c r="BH1207" s="58">
        <v>120</v>
      </c>
      <c r="BI1207" s="58">
        <v>162</v>
      </c>
      <c r="BJ1207" s="58">
        <v>71</v>
      </c>
      <c r="BK1207" s="58">
        <v>109</v>
      </c>
      <c r="BL1207" s="58">
        <v>69</v>
      </c>
      <c r="BM1207" s="58">
        <v>64</v>
      </c>
      <c r="BN1207" s="58">
        <v>30</v>
      </c>
      <c r="BO1207" s="58">
        <v>38</v>
      </c>
      <c r="BP1207" s="58">
        <v>21</v>
      </c>
      <c r="BQ1207" s="22">
        <v>59</v>
      </c>
      <c r="BR1207" s="22">
        <v>18</v>
      </c>
      <c r="BS1207" s="22">
        <v>8</v>
      </c>
      <c r="BT1207" s="17" t="s">
        <v>11855</v>
      </c>
    </row>
    <row r="1208" spans="1:72">
      <c r="S1208" s="17" t="s">
        <v>11346</v>
      </c>
      <c r="T1208" s="22">
        <v>0</v>
      </c>
      <c r="U1208" s="22">
        <v>1</v>
      </c>
      <c r="V1208" s="22">
        <v>0</v>
      </c>
      <c r="W1208" s="22">
        <v>2</v>
      </c>
      <c r="X1208" s="22">
        <v>0</v>
      </c>
      <c r="Y1208" s="22">
        <v>0</v>
      </c>
      <c r="Z1208" s="17">
        <f t="shared" si="246"/>
        <v>3</v>
      </c>
      <c r="AA1208" s="17" t="s">
        <v>11346</v>
      </c>
      <c r="AO1208" s="136" t="s">
        <v>11818</v>
      </c>
      <c r="AP1208" s="110">
        <v>0</v>
      </c>
      <c r="AQ1208" s="110">
        <v>0</v>
      </c>
      <c r="AR1208" s="110">
        <v>0</v>
      </c>
      <c r="AS1208" s="110">
        <v>0</v>
      </c>
      <c r="AT1208" s="110">
        <v>0</v>
      </c>
      <c r="AU1208" s="110">
        <v>0</v>
      </c>
      <c r="AV1208" s="110">
        <v>0</v>
      </c>
      <c r="AW1208" s="110">
        <v>0</v>
      </c>
      <c r="AX1208" s="110">
        <v>0</v>
      </c>
      <c r="AY1208" s="110">
        <v>0</v>
      </c>
      <c r="AZ1208" s="110">
        <v>0</v>
      </c>
      <c r="BA1208" s="110">
        <v>13</v>
      </c>
      <c r="BB1208" s="110">
        <v>33</v>
      </c>
      <c r="BC1208" s="110">
        <v>51</v>
      </c>
      <c r="BD1208" s="110">
        <v>28</v>
      </c>
      <c r="BE1208" s="110">
        <v>181</v>
      </c>
      <c r="BF1208" s="110">
        <v>177</v>
      </c>
      <c r="BG1208" s="59">
        <v>386</v>
      </c>
      <c r="BH1208" s="59">
        <v>395</v>
      </c>
      <c r="BI1208" s="100">
        <v>522</v>
      </c>
      <c r="BJ1208" s="110">
        <v>271</v>
      </c>
      <c r="BK1208" s="107">
        <v>333</v>
      </c>
      <c r="BL1208" s="106">
        <v>316</v>
      </c>
      <c r="BM1208" s="106">
        <v>325</v>
      </c>
      <c r="BN1208" s="106">
        <v>83</v>
      </c>
      <c r="BO1208" s="106">
        <v>73</v>
      </c>
      <c r="BP1208" s="106">
        <v>14</v>
      </c>
      <c r="BQ1208" s="59">
        <v>43</v>
      </c>
      <c r="BR1208" s="57">
        <v>23</v>
      </c>
      <c r="BS1208" s="57">
        <v>17</v>
      </c>
      <c r="BT1208" s="136" t="s">
        <v>11818</v>
      </c>
    </row>
    <row r="1209" spans="1:72">
      <c r="S1209" s="56" t="s">
        <v>11347</v>
      </c>
      <c r="T1209" s="59">
        <v>0</v>
      </c>
      <c r="U1209" s="59">
        <v>3</v>
      </c>
      <c r="V1209" s="59">
        <v>0</v>
      </c>
      <c r="W1209" s="59">
        <v>5</v>
      </c>
      <c r="X1209" s="59">
        <v>17</v>
      </c>
      <c r="Y1209" s="59">
        <v>0</v>
      </c>
      <c r="Z1209" s="17">
        <f t="shared" si="246"/>
        <v>8</v>
      </c>
      <c r="AA1209" s="56" t="s">
        <v>11347</v>
      </c>
      <c r="AO1209" s="17" t="s">
        <v>11857</v>
      </c>
      <c r="AP1209" s="58">
        <v>0</v>
      </c>
      <c r="AQ1209" s="58">
        <v>0</v>
      </c>
      <c r="AR1209" s="58">
        <v>0</v>
      </c>
      <c r="AS1209" s="58">
        <v>0</v>
      </c>
      <c r="AT1209" s="58">
        <v>0</v>
      </c>
      <c r="AU1209" s="58">
        <v>0</v>
      </c>
      <c r="AV1209" s="58">
        <v>0</v>
      </c>
      <c r="AW1209" s="58">
        <v>0</v>
      </c>
      <c r="AX1209" s="58">
        <v>0</v>
      </c>
      <c r="AY1209" s="58">
        <v>0</v>
      </c>
      <c r="AZ1209" s="58">
        <v>0</v>
      </c>
      <c r="BA1209" s="58">
        <v>0</v>
      </c>
      <c r="BB1209" s="58">
        <v>0</v>
      </c>
      <c r="BC1209" s="58">
        <v>0</v>
      </c>
      <c r="BD1209" s="58">
        <v>0</v>
      </c>
      <c r="BE1209" s="58">
        <v>0</v>
      </c>
      <c r="BF1209" s="58">
        <v>0</v>
      </c>
      <c r="BG1209" s="22">
        <v>61</v>
      </c>
      <c r="BH1209" s="58">
        <v>57</v>
      </c>
      <c r="BI1209" s="58">
        <v>152</v>
      </c>
      <c r="BJ1209" s="58">
        <v>72</v>
      </c>
      <c r="BK1209" s="58">
        <v>204</v>
      </c>
      <c r="BL1209" s="58">
        <v>229</v>
      </c>
      <c r="BM1209" s="100">
        <v>320</v>
      </c>
      <c r="BN1209" s="58">
        <v>186</v>
      </c>
      <c r="BO1209" s="58">
        <v>291</v>
      </c>
      <c r="BP1209" s="58">
        <v>114</v>
      </c>
      <c r="BQ1209" s="22">
        <v>126</v>
      </c>
      <c r="BR1209" s="22">
        <v>56</v>
      </c>
      <c r="BS1209" s="22">
        <v>57</v>
      </c>
      <c r="BT1209" s="17" t="s">
        <v>11857</v>
      </c>
    </row>
    <row r="1210" spans="1:72">
      <c r="S1210" s="17" t="s">
        <v>11348</v>
      </c>
      <c r="T1210" s="65">
        <v>5</v>
      </c>
      <c r="U1210" s="65">
        <v>13</v>
      </c>
      <c r="V1210" s="65">
        <v>3</v>
      </c>
      <c r="W1210" s="65">
        <v>36</v>
      </c>
      <c r="X1210" s="65">
        <v>335</v>
      </c>
      <c r="Y1210" s="65">
        <v>0</v>
      </c>
      <c r="Z1210" s="17">
        <f t="shared" si="246"/>
        <v>57</v>
      </c>
      <c r="AA1210" s="17" t="s">
        <v>11348</v>
      </c>
      <c r="AO1210" s="136" t="s">
        <v>11822</v>
      </c>
      <c r="AP1210" s="110">
        <v>0</v>
      </c>
      <c r="AQ1210" s="110">
        <v>0</v>
      </c>
      <c r="AR1210" s="110">
        <v>0</v>
      </c>
      <c r="AS1210" s="110">
        <v>0</v>
      </c>
      <c r="AT1210" s="110">
        <v>0</v>
      </c>
      <c r="AU1210" s="110">
        <v>0</v>
      </c>
      <c r="AV1210" s="110">
        <v>0</v>
      </c>
      <c r="AW1210" s="110">
        <v>0</v>
      </c>
      <c r="AX1210" s="110">
        <v>0</v>
      </c>
      <c r="AY1210" s="110">
        <v>0</v>
      </c>
      <c r="AZ1210" s="110">
        <v>0</v>
      </c>
      <c r="BA1210" s="110">
        <v>0</v>
      </c>
      <c r="BB1210" s="110">
        <v>0</v>
      </c>
      <c r="BC1210" s="110">
        <v>0</v>
      </c>
      <c r="BD1210" s="110">
        <v>0</v>
      </c>
      <c r="BE1210" s="110">
        <v>0</v>
      </c>
      <c r="BF1210" s="110">
        <v>0</v>
      </c>
      <c r="BG1210" s="59">
        <v>0</v>
      </c>
      <c r="BH1210" s="59">
        <v>0</v>
      </c>
      <c r="BI1210" s="110">
        <v>76</v>
      </c>
      <c r="BJ1210" s="110">
        <v>315</v>
      </c>
      <c r="BK1210" s="107">
        <v>456</v>
      </c>
      <c r="BL1210" s="106">
        <v>337</v>
      </c>
      <c r="BM1210" s="106">
        <v>386</v>
      </c>
      <c r="BN1210" s="106">
        <v>515</v>
      </c>
      <c r="BO1210" s="106">
        <v>623</v>
      </c>
      <c r="BP1210" s="100">
        <v>676</v>
      </c>
      <c r="BQ1210" s="59">
        <v>642</v>
      </c>
      <c r="BR1210" s="57">
        <v>484</v>
      </c>
      <c r="BS1210" s="57">
        <v>335</v>
      </c>
      <c r="BT1210" s="136" t="s">
        <v>11822</v>
      </c>
    </row>
    <row r="1211" spans="1:72">
      <c r="S1211" s="56" t="s">
        <v>11349</v>
      </c>
      <c r="T1211" s="64">
        <v>112</v>
      </c>
      <c r="U1211" s="64">
        <v>166</v>
      </c>
      <c r="V1211" s="64">
        <v>28</v>
      </c>
      <c r="W1211" s="64">
        <v>253</v>
      </c>
      <c r="X1211" s="64">
        <v>358</v>
      </c>
      <c r="Y1211" s="64">
        <v>0</v>
      </c>
      <c r="Z1211" s="17">
        <f t="shared" si="246"/>
        <v>559</v>
      </c>
      <c r="AA1211" s="56" t="s">
        <v>11349</v>
      </c>
      <c r="AO1211" s="17" t="s">
        <v>11859</v>
      </c>
      <c r="AP1211" s="58">
        <v>0</v>
      </c>
      <c r="AQ1211" s="58">
        <v>0</v>
      </c>
      <c r="AR1211" s="58">
        <v>0</v>
      </c>
      <c r="AS1211" s="58">
        <v>0</v>
      </c>
      <c r="AT1211" s="58">
        <v>0</v>
      </c>
      <c r="AU1211" s="58">
        <v>0</v>
      </c>
      <c r="AV1211" s="58">
        <v>0</v>
      </c>
      <c r="AW1211" s="58">
        <v>0</v>
      </c>
      <c r="AX1211" s="58">
        <v>0</v>
      </c>
      <c r="AY1211" s="58">
        <v>0</v>
      </c>
      <c r="AZ1211" s="58">
        <v>0</v>
      </c>
      <c r="BA1211" s="58">
        <v>0</v>
      </c>
      <c r="BB1211" s="58">
        <v>0</v>
      </c>
      <c r="BC1211" s="58">
        <v>0</v>
      </c>
      <c r="BD1211" s="58">
        <v>0</v>
      </c>
      <c r="BE1211" s="58">
        <v>0</v>
      </c>
      <c r="BF1211" s="58">
        <v>0</v>
      </c>
      <c r="BG1211" s="58">
        <v>0</v>
      </c>
      <c r="BH1211" s="58">
        <v>0</v>
      </c>
      <c r="BI1211" s="58">
        <v>0</v>
      </c>
      <c r="BJ1211" s="58">
        <v>0</v>
      </c>
      <c r="BK1211" s="58">
        <v>0</v>
      </c>
      <c r="BL1211" s="58">
        <v>0</v>
      </c>
      <c r="BM1211" s="58">
        <v>4</v>
      </c>
      <c r="BN1211" s="58">
        <v>1</v>
      </c>
      <c r="BO1211" s="58">
        <v>40</v>
      </c>
      <c r="BP1211" s="58">
        <v>50</v>
      </c>
      <c r="BQ1211" s="22">
        <v>364</v>
      </c>
      <c r="BR1211" s="22">
        <v>319</v>
      </c>
      <c r="BS1211" s="112">
        <v>559</v>
      </c>
      <c r="BT1211" s="17" t="s">
        <v>11859</v>
      </c>
    </row>
    <row r="1212" spans="1:72">
      <c r="S1212" s="17" t="s">
        <v>11350</v>
      </c>
      <c r="T1212" s="65">
        <v>0</v>
      </c>
      <c r="U1212" s="65">
        <v>0</v>
      </c>
      <c r="V1212" s="65">
        <v>4</v>
      </c>
      <c r="W1212" s="65">
        <v>41</v>
      </c>
      <c r="X1212" s="65">
        <v>0</v>
      </c>
      <c r="Y1212" s="65">
        <v>0</v>
      </c>
      <c r="Z1212" s="17">
        <f t="shared" si="246"/>
        <v>45</v>
      </c>
      <c r="AA1212" s="17" t="s">
        <v>11350</v>
      </c>
      <c r="AO1212" s="136" t="s">
        <v>11826</v>
      </c>
      <c r="AP1212" s="110">
        <v>0</v>
      </c>
      <c r="AQ1212" s="110">
        <v>0</v>
      </c>
      <c r="AR1212" s="110">
        <v>0</v>
      </c>
      <c r="AS1212" s="110">
        <v>0</v>
      </c>
      <c r="AT1212" s="110">
        <v>0</v>
      </c>
      <c r="AU1212" s="110">
        <v>0</v>
      </c>
      <c r="AV1212" s="110">
        <v>0</v>
      </c>
      <c r="AW1212" s="110">
        <v>0</v>
      </c>
      <c r="AX1212" s="110">
        <v>0</v>
      </c>
      <c r="AY1212" s="110">
        <v>0</v>
      </c>
      <c r="AZ1212" s="110">
        <v>0</v>
      </c>
      <c r="BA1212" s="110">
        <v>0</v>
      </c>
      <c r="BB1212" s="110">
        <v>0</v>
      </c>
      <c r="BC1212" s="110">
        <v>0</v>
      </c>
      <c r="BD1212" s="110">
        <v>0</v>
      </c>
      <c r="BE1212" s="110">
        <v>0</v>
      </c>
      <c r="BF1212" s="110">
        <v>0</v>
      </c>
      <c r="BG1212" s="59">
        <v>0</v>
      </c>
      <c r="BH1212" s="59">
        <v>0</v>
      </c>
      <c r="BI1212" s="59">
        <v>0</v>
      </c>
      <c r="BJ1212" s="59">
        <v>0</v>
      </c>
      <c r="BK1212" s="59">
        <v>0</v>
      </c>
      <c r="BL1212" s="59">
        <v>0</v>
      </c>
      <c r="BM1212" s="59">
        <v>0</v>
      </c>
      <c r="BN1212" s="59">
        <v>0</v>
      </c>
      <c r="BO1212" s="59">
        <v>0</v>
      </c>
      <c r="BP1212" s="59">
        <v>1</v>
      </c>
      <c r="BQ1212" s="59">
        <v>17</v>
      </c>
      <c r="BR1212" s="57">
        <v>191</v>
      </c>
      <c r="BS1212" s="57">
        <v>358</v>
      </c>
      <c r="BT1212" s="136" t="s">
        <v>11826</v>
      </c>
    </row>
    <row r="1213" spans="1:72">
      <c r="T1213" s="13">
        <f>SUM(T1206:T1212)</f>
        <v>117</v>
      </c>
      <c r="U1213" s="13">
        <f t="shared" ref="U1213:Y1213" si="247">SUM(U1206:U1212)</f>
        <v>183</v>
      </c>
      <c r="V1213" s="13">
        <f t="shared" si="247"/>
        <v>35</v>
      </c>
      <c r="W1213" s="13">
        <f t="shared" si="247"/>
        <v>339</v>
      </c>
      <c r="X1213" s="13">
        <f t="shared" si="247"/>
        <v>710</v>
      </c>
      <c r="Y1213" s="13">
        <f t="shared" si="247"/>
        <v>0</v>
      </c>
      <c r="Z1213" s="17">
        <f t="shared" si="246"/>
        <v>674</v>
      </c>
      <c r="AO1213" s="17" t="s">
        <v>11861</v>
      </c>
      <c r="AP1213" s="58">
        <v>0</v>
      </c>
      <c r="AQ1213" s="58">
        <v>0</v>
      </c>
      <c r="AR1213" s="58">
        <v>0</v>
      </c>
      <c r="AS1213" s="58">
        <v>0</v>
      </c>
      <c r="AT1213" s="58">
        <v>0</v>
      </c>
      <c r="AU1213" s="58">
        <v>0</v>
      </c>
      <c r="AV1213" s="58">
        <v>0</v>
      </c>
      <c r="AW1213" s="58">
        <v>0</v>
      </c>
      <c r="AX1213" s="58">
        <v>0</v>
      </c>
      <c r="AY1213" s="58">
        <v>0</v>
      </c>
      <c r="AZ1213" s="58">
        <v>0</v>
      </c>
      <c r="BA1213" s="58">
        <v>0</v>
      </c>
      <c r="BB1213" s="58">
        <v>0</v>
      </c>
      <c r="BC1213" s="58">
        <v>0</v>
      </c>
      <c r="BD1213" s="58">
        <v>0</v>
      </c>
      <c r="BE1213" s="58">
        <v>0</v>
      </c>
      <c r="BF1213" s="58">
        <v>0</v>
      </c>
      <c r="BG1213" s="58">
        <v>0</v>
      </c>
      <c r="BH1213" s="58">
        <v>0</v>
      </c>
      <c r="BI1213" s="58">
        <v>0</v>
      </c>
      <c r="BJ1213" s="58">
        <v>0</v>
      </c>
      <c r="BK1213" s="58">
        <v>0</v>
      </c>
      <c r="BL1213" s="58">
        <v>0</v>
      </c>
      <c r="BM1213" s="58">
        <v>0</v>
      </c>
      <c r="BN1213" s="58">
        <v>0</v>
      </c>
      <c r="BO1213" s="58">
        <v>0</v>
      </c>
      <c r="BP1213" s="58">
        <v>0</v>
      </c>
      <c r="BQ1213" s="22">
        <v>0</v>
      </c>
      <c r="BR1213" s="22">
        <v>0</v>
      </c>
      <c r="BS1213" s="22">
        <v>45</v>
      </c>
      <c r="BT1213" s="17" t="s">
        <v>11861</v>
      </c>
    </row>
    <row r="1214" spans="1:72">
      <c r="AO1214" s="136" t="s">
        <v>11831</v>
      </c>
      <c r="AP1214" s="110">
        <v>0</v>
      </c>
      <c r="AQ1214" s="110">
        <v>0</v>
      </c>
      <c r="AR1214" s="110">
        <v>0</v>
      </c>
      <c r="AS1214" s="110">
        <v>0</v>
      </c>
      <c r="AT1214" s="110">
        <v>0</v>
      </c>
      <c r="AU1214" s="110">
        <v>0</v>
      </c>
      <c r="AV1214" s="110">
        <v>0</v>
      </c>
      <c r="AW1214" s="110">
        <v>0</v>
      </c>
      <c r="AX1214" s="110">
        <v>0</v>
      </c>
      <c r="AY1214" s="110">
        <v>0</v>
      </c>
      <c r="AZ1214" s="110">
        <v>0</v>
      </c>
      <c r="BA1214" s="110">
        <v>0</v>
      </c>
      <c r="BB1214" s="110">
        <v>0</v>
      </c>
      <c r="BC1214" s="110">
        <v>0</v>
      </c>
      <c r="BD1214" s="110">
        <v>0</v>
      </c>
      <c r="BE1214" s="110">
        <v>0</v>
      </c>
      <c r="BF1214" s="110">
        <v>0</v>
      </c>
      <c r="BG1214" s="59">
        <v>0</v>
      </c>
      <c r="BH1214" s="59">
        <v>0</v>
      </c>
      <c r="BI1214" s="59">
        <v>0</v>
      </c>
      <c r="BJ1214" s="59">
        <v>0</v>
      </c>
      <c r="BK1214" s="59">
        <v>0</v>
      </c>
      <c r="BL1214" s="59">
        <v>0</v>
      </c>
      <c r="BM1214" s="59">
        <v>0</v>
      </c>
      <c r="BN1214" s="59">
        <v>0</v>
      </c>
      <c r="BO1214" s="59">
        <v>0</v>
      </c>
      <c r="BP1214" s="59">
        <v>0</v>
      </c>
      <c r="BQ1214" s="59">
        <v>0</v>
      </c>
      <c r="BR1214" s="57">
        <v>0</v>
      </c>
      <c r="BS1214" s="57">
        <v>0</v>
      </c>
      <c r="BT1214" s="136" t="s">
        <v>11831</v>
      </c>
    </row>
    <row r="1216" spans="1:72">
      <c r="T1216" s="146"/>
      <c r="U1216" s="146"/>
      <c r="V1216" s="146"/>
      <c r="W1216" s="146"/>
      <c r="X1216" s="146"/>
    </row>
    <row r="1217" spans="1:61">
      <c r="T1217" s="15"/>
      <c r="U1217" s="15"/>
      <c r="V1217" s="15"/>
      <c r="W1217" s="15"/>
      <c r="X1217" s="15"/>
    </row>
    <row r="1218" spans="1:61">
      <c r="T1218" s="15"/>
      <c r="U1218" s="15"/>
      <c r="V1218" s="15"/>
      <c r="W1218" s="15"/>
      <c r="X1218" s="15"/>
    </row>
    <row r="1219" spans="1:61">
      <c r="T1219" s="15"/>
      <c r="U1219" s="15"/>
      <c r="V1219" s="15"/>
      <c r="W1219" s="15"/>
      <c r="X1219" s="15"/>
    </row>
    <row r="1220" spans="1:61">
      <c r="T1220" s="15"/>
      <c r="U1220" s="15"/>
      <c r="V1220" s="15"/>
      <c r="W1220" s="15"/>
      <c r="X1220" s="15"/>
    </row>
    <row r="1229" spans="1:61" ht="42" customHeight="1">
      <c r="A1229" s="43" t="s">
        <v>11829</v>
      </c>
      <c r="B1229" s="43" t="s">
        <v>11356</v>
      </c>
      <c r="C1229" s="43" t="s">
        <v>11332</v>
      </c>
      <c r="D1229" s="43" t="s">
        <v>11739</v>
      </c>
      <c r="E1229" s="43" t="s">
        <v>11740</v>
      </c>
      <c r="F1229" s="43" t="s">
        <v>11741</v>
      </c>
      <c r="G1229" s="43" t="s">
        <v>11742</v>
      </c>
      <c r="H1229" s="43" t="s">
        <v>11743</v>
      </c>
      <c r="I1229" s="43" t="s">
        <v>11744</v>
      </c>
      <c r="J1229" s="45" t="s">
        <v>11745</v>
      </c>
      <c r="K1229" s="20" t="s">
        <v>11746</v>
      </c>
      <c r="M1229" s="19" t="s">
        <v>11937</v>
      </c>
      <c r="S1229" s="13" t="s">
        <v>11829</v>
      </c>
      <c r="AL1229" s="19" t="s">
        <v>11783</v>
      </c>
      <c r="AM1229" s="85" t="s">
        <v>11829</v>
      </c>
      <c r="AN1229" s="19"/>
      <c r="AO1229" s="19"/>
      <c r="AP1229" s="19"/>
    </row>
    <row r="1230" spans="1:61">
      <c r="A1230" s="122" t="s">
        <v>11762</v>
      </c>
      <c r="B1230" s="122" t="s">
        <v>3470</v>
      </c>
      <c r="C1230" s="81">
        <v>1</v>
      </c>
      <c r="D1230" s="78">
        <v>1</v>
      </c>
      <c r="E1230" s="78">
        <v>0</v>
      </c>
      <c r="F1230" s="78">
        <v>0</v>
      </c>
      <c r="G1230" s="78">
        <v>0</v>
      </c>
      <c r="H1230" s="78">
        <v>1</v>
      </c>
      <c r="I1230" s="78">
        <v>0</v>
      </c>
      <c r="J1230" s="78">
        <v>0</v>
      </c>
      <c r="K1230" s="121">
        <f t="shared" ref="K1230:K1250" si="248">SUM(E1230:J1230)</f>
        <v>1</v>
      </c>
      <c r="S1230" s="17" t="s">
        <v>11748</v>
      </c>
      <c r="T1230" s="17" t="s">
        <v>6276</v>
      </c>
      <c r="U1230" s="17" t="s">
        <v>6446</v>
      </c>
      <c r="V1230" s="17" t="s">
        <v>6288</v>
      </c>
      <c r="W1230" s="17" t="s">
        <v>6311</v>
      </c>
      <c r="X1230" s="17" t="s">
        <v>6437</v>
      </c>
      <c r="Y1230" s="17" t="s">
        <v>6138</v>
      </c>
      <c r="AL1230" s="13" t="s">
        <v>11906</v>
      </c>
      <c r="AM1230" s="19"/>
      <c r="AN1230" s="19"/>
      <c r="AO1230" s="19"/>
      <c r="AP1230" s="19"/>
    </row>
    <row r="1231" spans="1:61">
      <c r="A1231" s="122" t="s">
        <v>11762</v>
      </c>
      <c r="B1231" s="122" t="s">
        <v>13</v>
      </c>
      <c r="C1231" s="81">
        <v>1</v>
      </c>
      <c r="D1231" s="78">
        <v>1</v>
      </c>
      <c r="E1231" s="78">
        <v>0</v>
      </c>
      <c r="F1231" s="78">
        <v>0</v>
      </c>
      <c r="G1231" s="78">
        <v>0</v>
      </c>
      <c r="H1231" s="78">
        <v>1</v>
      </c>
      <c r="I1231" s="78">
        <v>0</v>
      </c>
      <c r="J1231" s="78">
        <v>0</v>
      </c>
      <c r="K1231" s="121">
        <f t="shared" si="248"/>
        <v>1</v>
      </c>
      <c r="M1231" s="13">
        <v>2</v>
      </c>
      <c r="S1231" s="17" t="s">
        <v>11344</v>
      </c>
      <c r="T1231" s="22">
        <v>0</v>
      </c>
      <c r="U1231" s="22">
        <v>0</v>
      </c>
      <c r="V1231" s="22">
        <v>0</v>
      </c>
      <c r="W1231" s="22">
        <v>2</v>
      </c>
      <c r="X1231" s="22">
        <v>0</v>
      </c>
      <c r="Y1231" s="17">
        <f t="shared" ref="Y1231:Y1237" si="249">SUM(T1231:X1231)</f>
        <v>2</v>
      </c>
      <c r="AL1231" s="13" t="s">
        <v>11908</v>
      </c>
      <c r="AM1231" s="19"/>
      <c r="AN1231" s="19"/>
      <c r="AO1231" s="19"/>
      <c r="AP1231" s="19"/>
      <c r="BI1231" s="13" t="s">
        <v>11909</v>
      </c>
    </row>
    <row r="1232" spans="1:61">
      <c r="A1232" s="126" t="s">
        <v>11763</v>
      </c>
      <c r="B1232" s="126" t="s">
        <v>2536</v>
      </c>
      <c r="C1232" s="147">
        <v>2</v>
      </c>
      <c r="D1232" s="79">
        <v>2</v>
      </c>
      <c r="E1232" s="79">
        <v>0</v>
      </c>
      <c r="F1232" s="79">
        <v>0</v>
      </c>
      <c r="G1232" s="79">
        <v>0</v>
      </c>
      <c r="H1232" s="79">
        <v>2</v>
      </c>
      <c r="I1232" s="79">
        <v>0</v>
      </c>
      <c r="J1232" s="79">
        <v>0</v>
      </c>
      <c r="K1232" s="148">
        <f t="shared" si="248"/>
        <v>2</v>
      </c>
      <c r="S1232" s="56" t="s">
        <v>11345</v>
      </c>
      <c r="T1232" s="57">
        <v>0</v>
      </c>
      <c r="U1232" s="57">
        <v>0</v>
      </c>
      <c r="V1232" s="57">
        <v>0</v>
      </c>
      <c r="W1232" s="57">
        <v>3</v>
      </c>
      <c r="X1232" s="57">
        <v>0</v>
      </c>
      <c r="Y1232" s="17">
        <f t="shared" si="249"/>
        <v>3</v>
      </c>
      <c r="AM1232" s="19"/>
      <c r="AN1232" s="19"/>
      <c r="AO1232" s="19"/>
      <c r="AP1232" s="19"/>
    </row>
    <row r="1233" spans="1:68" ht="22.8">
      <c r="A1233" s="126" t="s">
        <v>11763</v>
      </c>
      <c r="B1233" s="120" t="s">
        <v>1934</v>
      </c>
      <c r="C1233" s="80">
        <v>1</v>
      </c>
      <c r="D1233" s="79">
        <v>1</v>
      </c>
      <c r="E1233" s="79">
        <v>0</v>
      </c>
      <c r="F1233" s="79">
        <v>0</v>
      </c>
      <c r="G1233" s="79">
        <v>0</v>
      </c>
      <c r="H1233" s="79">
        <v>1</v>
      </c>
      <c r="I1233" s="79">
        <v>0</v>
      </c>
      <c r="J1233" s="79">
        <v>0</v>
      </c>
      <c r="K1233" s="137">
        <f t="shared" si="248"/>
        <v>1</v>
      </c>
      <c r="M1233" s="13">
        <v>3</v>
      </c>
      <c r="S1233" s="17" t="s">
        <v>11346</v>
      </c>
      <c r="T1233" s="22">
        <v>0</v>
      </c>
      <c r="U1233" s="22">
        <v>0</v>
      </c>
      <c r="V1233" s="22">
        <v>0</v>
      </c>
      <c r="W1233" s="22">
        <v>6</v>
      </c>
      <c r="X1233" s="22">
        <v>0</v>
      </c>
      <c r="Y1233" s="17">
        <f t="shared" si="249"/>
        <v>6</v>
      </c>
      <c r="AL1233" s="13" t="s">
        <v>3</v>
      </c>
      <c r="AM1233" s="13" t="s">
        <v>11912</v>
      </c>
      <c r="AN1233" s="13" t="s">
        <v>11913</v>
      </c>
      <c r="AO1233" s="13" t="s">
        <v>11914</v>
      </c>
      <c r="AP1233" s="13" t="s">
        <v>11812</v>
      </c>
      <c r="AQ1233" s="13" t="s">
        <v>11807</v>
      </c>
      <c r="AR1233" s="13" t="s">
        <v>11915</v>
      </c>
      <c r="AS1233" s="13" t="s">
        <v>11916</v>
      </c>
      <c r="AT1233" s="85" t="s">
        <v>11917</v>
      </c>
      <c r="AU1233" s="85" t="s">
        <v>11815</v>
      </c>
      <c r="AV1233" s="13" t="s">
        <v>11816</v>
      </c>
      <c r="AW1233" s="13" t="s">
        <v>11811</v>
      </c>
      <c r="AX1233" s="13" t="s">
        <v>11918</v>
      </c>
      <c r="AY1233" s="13" t="s">
        <v>11919</v>
      </c>
      <c r="AZ1233" s="13" t="s">
        <v>11920</v>
      </c>
      <c r="BA1233" s="13" t="s">
        <v>11814</v>
      </c>
      <c r="BB1233" s="13" t="s">
        <v>11856</v>
      </c>
      <c r="BC1233" s="13" t="s">
        <v>11820</v>
      </c>
      <c r="BD1233" s="13" t="s">
        <v>11921</v>
      </c>
      <c r="BE1233" s="13" t="s">
        <v>11922</v>
      </c>
      <c r="BF1233" s="13" t="s">
        <v>11819</v>
      </c>
      <c r="BG1233" s="13" t="s">
        <v>11923</v>
      </c>
      <c r="BH1233" s="13" t="s">
        <v>11924</v>
      </c>
      <c r="BI1233" s="13" t="s">
        <v>11824</v>
      </c>
      <c r="BJ1233" s="13" t="s">
        <v>11858</v>
      </c>
      <c r="BK1233" s="13" t="s">
        <v>11825</v>
      </c>
      <c r="BL1233" s="13" t="s">
        <v>11925</v>
      </c>
      <c r="BM1233" s="13" t="s">
        <v>11823</v>
      </c>
      <c r="BN1233" s="13" t="s">
        <v>11828</v>
      </c>
      <c r="BO1233" s="13" t="s">
        <v>11829</v>
      </c>
    </row>
    <row r="1234" spans="1:68">
      <c r="A1234" s="122" t="s">
        <v>11757</v>
      </c>
      <c r="B1234" s="122" t="s">
        <v>1934</v>
      </c>
      <c r="C1234" s="81">
        <v>3</v>
      </c>
      <c r="D1234" s="78">
        <v>3</v>
      </c>
      <c r="E1234" s="78">
        <v>0</v>
      </c>
      <c r="F1234" s="78">
        <v>0</v>
      </c>
      <c r="G1234" s="78">
        <v>0</v>
      </c>
      <c r="H1234" s="78">
        <v>3</v>
      </c>
      <c r="I1234" s="78">
        <v>0</v>
      </c>
      <c r="J1234" s="78">
        <v>0</v>
      </c>
      <c r="K1234" s="121">
        <f t="shared" si="248"/>
        <v>3</v>
      </c>
      <c r="S1234" s="56" t="s">
        <v>11347</v>
      </c>
      <c r="T1234" s="57">
        <v>1</v>
      </c>
      <c r="U1234" s="57">
        <v>2</v>
      </c>
      <c r="V1234" s="57">
        <v>0</v>
      </c>
      <c r="W1234" s="57">
        <v>17</v>
      </c>
      <c r="X1234" s="57">
        <v>23</v>
      </c>
      <c r="Y1234" s="17">
        <f t="shared" si="249"/>
        <v>43</v>
      </c>
      <c r="AL1234" s="13" t="s">
        <v>11797</v>
      </c>
      <c r="AM1234" s="19">
        <v>0</v>
      </c>
      <c r="AN1234" s="19">
        <v>0</v>
      </c>
      <c r="AO1234" s="19">
        <v>0</v>
      </c>
      <c r="AP1234" s="19">
        <v>0</v>
      </c>
      <c r="AQ1234" s="19">
        <v>0</v>
      </c>
      <c r="AR1234" s="19">
        <v>0</v>
      </c>
      <c r="AS1234" s="19">
        <v>0</v>
      </c>
      <c r="AT1234" s="85">
        <v>0</v>
      </c>
      <c r="AU1234" s="85">
        <v>0</v>
      </c>
      <c r="AV1234" s="19">
        <v>0</v>
      </c>
      <c r="AW1234" s="19">
        <v>0</v>
      </c>
      <c r="AX1234" s="19">
        <v>0</v>
      </c>
      <c r="AY1234" s="19">
        <v>0</v>
      </c>
      <c r="AZ1234" s="19">
        <v>0</v>
      </c>
      <c r="BA1234" s="19">
        <v>0</v>
      </c>
      <c r="BB1234" s="19">
        <v>0</v>
      </c>
      <c r="BC1234" s="19">
        <v>0</v>
      </c>
      <c r="BD1234" s="19">
        <v>0</v>
      </c>
      <c r="BE1234" s="19">
        <v>0</v>
      </c>
      <c r="BF1234" s="19">
        <v>0</v>
      </c>
      <c r="BG1234" s="19">
        <v>0</v>
      </c>
      <c r="BH1234" s="19">
        <v>0</v>
      </c>
      <c r="BI1234" s="19">
        <v>0</v>
      </c>
      <c r="BJ1234" s="19">
        <v>0</v>
      </c>
      <c r="BK1234" s="19">
        <v>0</v>
      </c>
      <c r="BL1234" s="19">
        <v>0</v>
      </c>
      <c r="BM1234" s="19">
        <v>0</v>
      </c>
      <c r="BN1234" s="13">
        <v>0</v>
      </c>
      <c r="BO1234" s="13">
        <v>0</v>
      </c>
      <c r="BP1234" s="13" t="s">
        <v>11797</v>
      </c>
    </row>
    <row r="1235" spans="1:68">
      <c r="A1235" s="122" t="s">
        <v>11757</v>
      </c>
      <c r="B1235" s="122" t="s">
        <v>3470</v>
      </c>
      <c r="C1235" s="81">
        <v>1</v>
      </c>
      <c r="D1235" s="78">
        <v>1</v>
      </c>
      <c r="E1235" s="78">
        <v>0</v>
      </c>
      <c r="F1235" s="78">
        <v>0</v>
      </c>
      <c r="G1235" s="78">
        <v>0</v>
      </c>
      <c r="H1235" s="78">
        <v>1</v>
      </c>
      <c r="I1235" s="78">
        <v>0</v>
      </c>
      <c r="J1235" s="78">
        <v>0</v>
      </c>
      <c r="K1235" s="121">
        <f t="shared" si="248"/>
        <v>1</v>
      </c>
      <c r="S1235" s="17" t="s">
        <v>11348</v>
      </c>
      <c r="T1235" s="22">
        <v>2</v>
      </c>
      <c r="U1235" s="22">
        <v>19</v>
      </c>
      <c r="V1235" s="22">
        <v>2</v>
      </c>
      <c r="W1235" s="22">
        <v>47</v>
      </c>
      <c r="X1235" s="22">
        <v>484</v>
      </c>
      <c r="Y1235" s="17">
        <f t="shared" si="249"/>
        <v>554</v>
      </c>
      <c r="AL1235" s="13" t="s">
        <v>11798</v>
      </c>
      <c r="AM1235" s="19">
        <v>0</v>
      </c>
      <c r="AN1235" s="19">
        <v>0</v>
      </c>
      <c r="AO1235" s="19">
        <v>0</v>
      </c>
      <c r="AP1235" s="19">
        <v>0</v>
      </c>
      <c r="AQ1235" s="19">
        <v>0</v>
      </c>
      <c r="AR1235" s="19">
        <v>0</v>
      </c>
      <c r="AS1235" s="19">
        <v>0</v>
      </c>
      <c r="AT1235" s="85">
        <v>0</v>
      </c>
      <c r="AU1235" s="85">
        <v>0</v>
      </c>
      <c r="AV1235" s="19">
        <v>0</v>
      </c>
      <c r="AW1235" s="19">
        <v>0</v>
      </c>
      <c r="AX1235" s="19">
        <v>0</v>
      </c>
      <c r="AY1235" s="19">
        <v>0</v>
      </c>
      <c r="AZ1235" s="19">
        <v>0</v>
      </c>
      <c r="BA1235" s="19">
        <v>0</v>
      </c>
      <c r="BB1235" s="19">
        <v>0</v>
      </c>
      <c r="BC1235" s="19">
        <v>0</v>
      </c>
      <c r="BD1235" s="19">
        <v>0</v>
      </c>
      <c r="BE1235" s="19">
        <v>0</v>
      </c>
      <c r="BF1235" s="19">
        <v>0</v>
      </c>
      <c r="BG1235" s="19">
        <v>0</v>
      </c>
      <c r="BH1235" s="19">
        <v>0</v>
      </c>
      <c r="BI1235" s="19">
        <v>0</v>
      </c>
      <c r="BJ1235" s="19">
        <v>0</v>
      </c>
      <c r="BK1235" s="19">
        <v>0</v>
      </c>
      <c r="BL1235" s="19">
        <v>0</v>
      </c>
      <c r="BM1235" s="19">
        <v>0</v>
      </c>
      <c r="BN1235" s="13">
        <v>0</v>
      </c>
      <c r="BO1235" s="13">
        <v>0</v>
      </c>
      <c r="BP1235" s="13" t="s">
        <v>11798</v>
      </c>
    </row>
    <row r="1236" spans="1:68">
      <c r="A1236" s="122" t="s">
        <v>11757</v>
      </c>
      <c r="B1236" s="122" t="s">
        <v>13</v>
      </c>
      <c r="C1236" s="81">
        <v>2</v>
      </c>
      <c r="D1236" s="78">
        <v>2</v>
      </c>
      <c r="E1236" s="78">
        <v>0</v>
      </c>
      <c r="F1236" s="78">
        <v>0</v>
      </c>
      <c r="G1236" s="78">
        <v>0</v>
      </c>
      <c r="H1236" s="78">
        <v>2</v>
      </c>
      <c r="I1236" s="78">
        <v>0</v>
      </c>
      <c r="J1236" s="78">
        <v>0</v>
      </c>
      <c r="K1236" s="121">
        <f t="shared" si="248"/>
        <v>2</v>
      </c>
      <c r="M1236" s="13">
        <v>6</v>
      </c>
      <c r="S1236" s="56" t="s">
        <v>11349</v>
      </c>
      <c r="T1236" s="57">
        <v>69</v>
      </c>
      <c r="U1236" s="57">
        <v>129</v>
      </c>
      <c r="V1236" s="57">
        <v>39</v>
      </c>
      <c r="W1236" s="57">
        <v>135</v>
      </c>
      <c r="X1236" s="57">
        <v>191</v>
      </c>
      <c r="Y1236" s="17">
        <f t="shared" si="249"/>
        <v>563</v>
      </c>
      <c r="AL1236" s="13" t="s">
        <v>11799</v>
      </c>
      <c r="AM1236" s="19">
        <v>0</v>
      </c>
      <c r="AN1236" s="19">
        <v>0</v>
      </c>
      <c r="AO1236" s="19">
        <v>0</v>
      </c>
      <c r="AP1236" s="19">
        <v>0</v>
      </c>
      <c r="AQ1236" s="19">
        <v>0</v>
      </c>
      <c r="AR1236" s="19">
        <v>0</v>
      </c>
      <c r="AS1236" s="19">
        <v>0</v>
      </c>
      <c r="AT1236" s="85">
        <v>0</v>
      </c>
      <c r="AU1236" s="85">
        <v>0</v>
      </c>
      <c r="AV1236" s="19">
        <v>0</v>
      </c>
      <c r="AW1236" s="19">
        <v>0</v>
      </c>
      <c r="AX1236" s="19">
        <v>1</v>
      </c>
      <c r="AY1236" s="19">
        <v>0</v>
      </c>
      <c r="AZ1236" s="19">
        <v>0</v>
      </c>
      <c r="BA1236" s="19">
        <v>0</v>
      </c>
      <c r="BB1236" s="19">
        <v>0</v>
      </c>
      <c r="BC1236" s="19">
        <v>0</v>
      </c>
      <c r="BD1236" s="19">
        <v>0</v>
      </c>
      <c r="BE1236" s="19">
        <v>0</v>
      </c>
      <c r="BF1236" s="19">
        <v>0</v>
      </c>
      <c r="BG1236" s="19">
        <v>0</v>
      </c>
      <c r="BH1236" s="19">
        <v>0</v>
      </c>
      <c r="BI1236" s="19">
        <v>0</v>
      </c>
      <c r="BJ1236" s="19">
        <v>0</v>
      </c>
      <c r="BK1236" s="19">
        <v>0</v>
      </c>
      <c r="BL1236" s="19">
        <v>0</v>
      </c>
      <c r="BM1236" s="19">
        <v>0</v>
      </c>
      <c r="BN1236" s="13">
        <v>0</v>
      </c>
      <c r="BO1236" s="13">
        <v>0</v>
      </c>
      <c r="BP1236" s="13" t="s">
        <v>11799</v>
      </c>
    </row>
    <row r="1237" spans="1:68">
      <c r="A1237" s="126" t="s">
        <v>11758</v>
      </c>
      <c r="B1237" s="126" t="s">
        <v>2536</v>
      </c>
      <c r="C1237" s="132">
        <v>2</v>
      </c>
      <c r="D1237" s="79">
        <v>2</v>
      </c>
      <c r="E1237" s="79">
        <v>0</v>
      </c>
      <c r="F1237" s="79">
        <v>0</v>
      </c>
      <c r="G1237" s="79">
        <v>0</v>
      </c>
      <c r="H1237" s="79">
        <v>2</v>
      </c>
      <c r="I1237" s="79">
        <v>0</v>
      </c>
      <c r="J1237" s="79">
        <v>0</v>
      </c>
      <c r="K1237" s="148">
        <f t="shared" si="248"/>
        <v>2</v>
      </c>
      <c r="T1237" s="13">
        <f>SUM(T1231:T1236)</f>
        <v>72</v>
      </c>
      <c r="U1237" s="13">
        <f>SUM(U1231:U1236)</f>
        <v>150</v>
      </c>
      <c r="V1237" s="13">
        <f>SUM(V1231:V1236)</f>
        <v>41</v>
      </c>
      <c r="W1237" s="13">
        <f>SUM(W1231:W1236)</f>
        <v>210</v>
      </c>
      <c r="X1237" s="13">
        <f>SUM(X1231:X1236)</f>
        <v>698</v>
      </c>
      <c r="Y1237" s="17">
        <f t="shared" si="249"/>
        <v>1171</v>
      </c>
      <c r="AL1237" s="13" t="s">
        <v>11800</v>
      </c>
      <c r="AM1237" s="19">
        <v>0</v>
      </c>
      <c r="AN1237" s="19">
        <v>0</v>
      </c>
      <c r="AO1237" s="19">
        <v>0</v>
      </c>
      <c r="AP1237" s="19">
        <v>0</v>
      </c>
      <c r="AQ1237" s="19">
        <v>0</v>
      </c>
      <c r="AR1237" s="19">
        <v>0</v>
      </c>
      <c r="AS1237" s="19">
        <v>0</v>
      </c>
      <c r="AT1237" s="85">
        <v>0</v>
      </c>
      <c r="AU1237" s="85">
        <v>0</v>
      </c>
      <c r="AV1237" s="19">
        <v>0</v>
      </c>
      <c r="AW1237" s="19">
        <v>0</v>
      </c>
      <c r="AX1237" s="19">
        <v>1</v>
      </c>
      <c r="AY1237" s="19">
        <v>0</v>
      </c>
      <c r="AZ1237" s="19">
        <v>0</v>
      </c>
      <c r="BA1237" s="19">
        <v>0</v>
      </c>
      <c r="BB1237" s="19">
        <v>0</v>
      </c>
      <c r="BC1237" s="19">
        <v>0</v>
      </c>
      <c r="BD1237" s="19">
        <v>0</v>
      </c>
      <c r="BE1237" s="19">
        <v>0</v>
      </c>
      <c r="BF1237" s="19">
        <v>0</v>
      </c>
      <c r="BG1237" s="19">
        <v>0</v>
      </c>
      <c r="BH1237" s="19">
        <v>0</v>
      </c>
      <c r="BI1237" s="19">
        <v>0</v>
      </c>
      <c r="BJ1237" s="19">
        <v>0</v>
      </c>
      <c r="BK1237" s="19">
        <v>0</v>
      </c>
      <c r="BL1237" s="19">
        <v>0</v>
      </c>
      <c r="BM1237" s="19">
        <v>0</v>
      </c>
      <c r="BN1237" s="13">
        <v>0</v>
      </c>
      <c r="BO1237" s="13">
        <v>0</v>
      </c>
      <c r="BP1237" s="13" t="s">
        <v>11800</v>
      </c>
    </row>
    <row r="1238" spans="1:68">
      <c r="A1238" s="126" t="s">
        <v>11758</v>
      </c>
      <c r="B1238" s="126" t="s">
        <v>1934</v>
      </c>
      <c r="C1238" s="132">
        <v>10</v>
      </c>
      <c r="D1238" s="79">
        <v>10</v>
      </c>
      <c r="E1238" s="79">
        <v>0</v>
      </c>
      <c r="F1238" s="79">
        <v>0</v>
      </c>
      <c r="G1238" s="79">
        <v>0</v>
      </c>
      <c r="H1238" s="79">
        <v>4</v>
      </c>
      <c r="I1238" s="79">
        <v>6</v>
      </c>
      <c r="J1238" s="79">
        <v>0</v>
      </c>
      <c r="K1238" s="148">
        <f t="shared" si="248"/>
        <v>10</v>
      </c>
      <c r="AL1238" s="13" t="s">
        <v>11806</v>
      </c>
      <c r="AM1238" s="19">
        <v>364</v>
      </c>
      <c r="AN1238" s="19">
        <v>349</v>
      </c>
      <c r="AO1238" s="19">
        <v>510</v>
      </c>
      <c r="AP1238" s="19">
        <v>535</v>
      </c>
      <c r="AQ1238" s="19">
        <v>579</v>
      </c>
      <c r="AR1238" s="19">
        <v>91</v>
      </c>
      <c r="AS1238" s="19">
        <v>181</v>
      </c>
      <c r="AT1238" s="85">
        <v>166</v>
      </c>
      <c r="AU1238" s="85">
        <v>123</v>
      </c>
      <c r="AV1238" s="19">
        <v>6</v>
      </c>
      <c r="AW1238" s="19">
        <v>0</v>
      </c>
      <c r="AX1238" s="19">
        <v>1</v>
      </c>
      <c r="AY1238" s="19">
        <v>0</v>
      </c>
      <c r="AZ1238" s="19">
        <v>0</v>
      </c>
      <c r="BA1238" s="19">
        <v>0</v>
      </c>
      <c r="BB1238" s="19">
        <v>0</v>
      </c>
      <c r="BC1238" s="19">
        <v>0</v>
      </c>
      <c r="BD1238" s="19">
        <v>0</v>
      </c>
      <c r="BE1238" s="19">
        <v>0</v>
      </c>
      <c r="BF1238" s="19">
        <v>0</v>
      </c>
      <c r="BG1238" s="19">
        <v>0</v>
      </c>
      <c r="BH1238" s="19">
        <v>0</v>
      </c>
      <c r="BI1238" s="19">
        <v>0</v>
      </c>
      <c r="BJ1238" s="19">
        <v>0</v>
      </c>
      <c r="BK1238" s="19">
        <v>0</v>
      </c>
      <c r="BL1238" s="19">
        <v>1</v>
      </c>
      <c r="BM1238" s="19">
        <v>0</v>
      </c>
      <c r="BN1238" s="13">
        <v>0</v>
      </c>
      <c r="BO1238" s="13">
        <v>0</v>
      </c>
      <c r="BP1238" s="13" t="s">
        <v>11806</v>
      </c>
    </row>
    <row r="1239" spans="1:68">
      <c r="A1239" s="126" t="s">
        <v>11758</v>
      </c>
      <c r="B1239" s="126" t="s">
        <v>3470</v>
      </c>
      <c r="C1239" s="132">
        <v>1</v>
      </c>
      <c r="D1239" s="79">
        <v>1</v>
      </c>
      <c r="E1239" s="79">
        <v>0</v>
      </c>
      <c r="F1239" s="79">
        <v>0</v>
      </c>
      <c r="G1239" s="79">
        <v>0</v>
      </c>
      <c r="H1239" s="79">
        <v>1</v>
      </c>
      <c r="I1239" s="79">
        <v>0</v>
      </c>
      <c r="J1239" s="79">
        <v>0</v>
      </c>
      <c r="K1239" s="148">
        <f t="shared" si="248"/>
        <v>1</v>
      </c>
      <c r="AL1239" s="13" t="s">
        <v>11810</v>
      </c>
      <c r="AM1239" s="19">
        <v>0</v>
      </c>
      <c r="AN1239" s="19">
        <v>0</v>
      </c>
      <c r="AO1239" s="19">
        <v>0</v>
      </c>
      <c r="AP1239" s="19">
        <v>0</v>
      </c>
      <c r="AQ1239" s="19">
        <v>0</v>
      </c>
      <c r="AR1239" s="19">
        <v>415</v>
      </c>
      <c r="AS1239" s="19">
        <v>435</v>
      </c>
      <c r="AT1239" s="85">
        <v>345</v>
      </c>
      <c r="AU1239" s="85">
        <v>433</v>
      </c>
      <c r="AV1239" s="19">
        <v>457</v>
      </c>
      <c r="AW1239" s="19">
        <v>568</v>
      </c>
      <c r="AX1239" s="19">
        <v>453</v>
      </c>
      <c r="AY1239" s="19">
        <v>391</v>
      </c>
      <c r="AZ1239" s="19">
        <v>236</v>
      </c>
      <c r="BA1239" s="19">
        <v>35</v>
      </c>
      <c r="BB1239" s="19">
        <v>44</v>
      </c>
      <c r="BC1239" s="19">
        <v>12</v>
      </c>
      <c r="BD1239" s="149">
        <v>15</v>
      </c>
      <c r="BE1239" s="149">
        <v>11</v>
      </c>
      <c r="BF1239" s="149">
        <v>1</v>
      </c>
      <c r="BG1239" s="19">
        <v>0</v>
      </c>
      <c r="BH1239" s="116">
        <v>0</v>
      </c>
      <c r="BI1239" s="19">
        <v>0</v>
      </c>
      <c r="BJ1239" s="19">
        <v>0</v>
      </c>
      <c r="BK1239" s="19">
        <v>0</v>
      </c>
      <c r="BL1239" s="19">
        <v>1</v>
      </c>
      <c r="BM1239" s="19">
        <v>0</v>
      </c>
      <c r="BN1239" s="13">
        <v>0</v>
      </c>
      <c r="BO1239" s="13">
        <v>0</v>
      </c>
      <c r="BP1239" s="13" t="s">
        <v>11810</v>
      </c>
    </row>
    <row r="1240" spans="1:68">
      <c r="A1240" s="126" t="s">
        <v>11758</v>
      </c>
      <c r="B1240" s="126" t="s">
        <v>13</v>
      </c>
      <c r="C1240" s="132">
        <v>31</v>
      </c>
      <c r="D1240" s="79">
        <v>30</v>
      </c>
      <c r="E1240" s="79">
        <v>1</v>
      </c>
      <c r="F1240" s="79">
        <v>2</v>
      </c>
      <c r="G1240" s="79">
        <v>0</v>
      </c>
      <c r="H1240" s="79">
        <v>10</v>
      </c>
      <c r="I1240" s="79">
        <v>17</v>
      </c>
      <c r="J1240" s="79">
        <v>0</v>
      </c>
      <c r="K1240" s="148">
        <f t="shared" si="248"/>
        <v>30</v>
      </c>
      <c r="M1240" s="13">
        <f>SUM(K1237:K1240)</f>
        <v>43</v>
      </c>
      <c r="S1240" s="17" t="s">
        <v>11752</v>
      </c>
      <c r="T1240" s="17" t="s">
        <v>6276</v>
      </c>
      <c r="U1240" s="17" t="s">
        <v>6446</v>
      </c>
      <c r="V1240" s="17" t="s">
        <v>6288</v>
      </c>
      <c r="W1240" s="17" t="s">
        <v>6311</v>
      </c>
      <c r="X1240" s="17" t="s">
        <v>6437</v>
      </c>
      <c r="Y1240" s="17" t="s">
        <v>6138</v>
      </c>
      <c r="AL1240" s="13" t="s">
        <v>11847</v>
      </c>
      <c r="AM1240" s="19">
        <v>3</v>
      </c>
      <c r="AN1240" s="19">
        <v>0</v>
      </c>
      <c r="AO1240" s="19">
        <v>1</v>
      </c>
      <c r="AP1240" s="19">
        <v>1</v>
      </c>
      <c r="AQ1240" s="19">
        <v>1</v>
      </c>
      <c r="AR1240" s="19">
        <v>0</v>
      </c>
      <c r="AS1240" s="19">
        <v>0</v>
      </c>
      <c r="AT1240" s="85">
        <v>0</v>
      </c>
      <c r="AU1240" s="85">
        <v>0</v>
      </c>
      <c r="AV1240" s="19">
        <v>1</v>
      </c>
      <c r="AW1240" s="19">
        <v>2</v>
      </c>
      <c r="AX1240" s="19">
        <v>1</v>
      </c>
      <c r="AY1240" s="19">
        <v>1</v>
      </c>
      <c r="AZ1240" s="19">
        <v>0</v>
      </c>
      <c r="BA1240" s="19">
        <v>0</v>
      </c>
      <c r="BB1240" s="19">
        <v>1</v>
      </c>
      <c r="BC1240" s="19">
        <v>0</v>
      </c>
      <c r="BD1240" s="19">
        <v>0</v>
      </c>
      <c r="BE1240" s="19">
        <v>0</v>
      </c>
      <c r="BF1240" s="19">
        <v>1</v>
      </c>
      <c r="BG1240" s="19">
        <v>1</v>
      </c>
      <c r="BH1240" s="19">
        <v>0</v>
      </c>
      <c r="BI1240" s="19">
        <v>0</v>
      </c>
      <c r="BJ1240" s="19">
        <v>0</v>
      </c>
      <c r="BK1240" s="19">
        <v>0</v>
      </c>
      <c r="BL1240" s="19">
        <v>0</v>
      </c>
      <c r="BM1240" s="19">
        <v>0</v>
      </c>
      <c r="BN1240" s="13">
        <v>0</v>
      </c>
      <c r="BO1240" s="13">
        <v>0</v>
      </c>
      <c r="BP1240" s="13" t="s">
        <v>11847</v>
      </c>
    </row>
    <row r="1241" spans="1:68">
      <c r="A1241" s="122" t="s">
        <v>4324</v>
      </c>
      <c r="B1241" s="122" t="s">
        <v>2536</v>
      </c>
      <c r="C1241" s="123">
        <v>15</v>
      </c>
      <c r="D1241" s="78">
        <v>14</v>
      </c>
      <c r="E1241" s="78">
        <v>1</v>
      </c>
      <c r="F1241" s="78">
        <v>2</v>
      </c>
      <c r="G1241" s="78">
        <v>0</v>
      </c>
      <c r="H1241" s="78">
        <v>11</v>
      </c>
      <c r="I1241" s="78">
        <v>0</v>
      </c>
      <c r="J1241" s="78">
        <v>0</v>
      </c>
      <c r="K1241" s="121">
        <f t="shared" si="248"/>
        <v>14</v>
      </c>
      <c r="S1241" s="17" t="s">
        <v>11344</v>
      </c>
      <c r="T1241" s="22">
        <v>0</v>
      </c>
      <c r="U1241" s="22">
        <v>0</v>
      </c>
      <c r="V1241" s="22">
        <v>0</v>
      </c>
      <c r="W1241" s="22">
        <v>0</v>
      </c>
      <c r="X1241" s="22">
        <v>0</v>
      </c>
      <c r="Y1241" s="17">
        <f t="shared" ref="Y1241:Y1247" si="250">SUM(T1241:X1241)</f>
        <v>0</v>
      </c>
      <c r="AL1241" s="13" t="s">
        <v>11848</v>
      </c>
      <c r="AM1241" s="19">
        <v>3</v>
      </c>
      <c r="AN1241" s="19">
        <v>3</v>
      </c>
      <c r="AO1241" s="19">
        <v>1</v>
      </c>
      <c r="AP1241" s="19">
        <v>1</v>
      </c>
      <c r="AQ1241" s="19">
        <v>1</v>
      </c>
      <c r="AR1241" s="19">
        <v>0</v>
      </c>
      <c r="AS1241" s="19">
        <v>0</v>
      </c>
      <c r="AT1241" s="85">
        <v>0</v>
      </c>
      <c r="AU1241" s="85">
        <v>1</v>
      </c>
      <c r="AV1241" s="19">
        <v>1</v>
      </c>
      <c r="AW1241" s="19">
        <v>0</v>
      </c>
      <c r="AX1241" s="19">
        <v>0</v>
      </c>
      <c r="AY1241" s="19">
        <v>1</v>
      </c>
      <c r="AZ1241" s="19">
        <v>0</v>
      </c>
      <c r="BA1241" s="19">
        <v>0</v>
      </c>
      <c r="BB1241" s="19">
        <v>1</v>
      </c>
      <c r="BC1241" s="19">
        <v>0</v>
      </c>
      <c r="BD1241" s="19">
        <v>0</v>
      </c>
      <c r="BE1241" s="19">
        <v>0</v>
      </c>
      <c r="BF1241" s="19">
        <v>0</v>
      </c>
      <c r="BG1241" s="19">
        <v>1</v>
      </c>
      <c r="BH1241" s="19">
        <v>0</v>
      </c>
      <c r="BI1241" s="19">
        <v>0</v>
      </c>
      <c r="BJ1241" s="19">
        <v>0</v>
      </c>
      <c r="BK1241" s="19">
        <v>0</v>
      </c>
      <c r="BL1241" s="19">
        <v>0</v>
      </c>
      <c r="BM1241" s="19">
        <v>0</v>
      </c>
      <c r="BN1241" s="13">
        <v>0</v>
      </c>
      <c r="BO1241" s="13">
        <v>0</v>
      </c>
      <c r="BP1241" s="13" t="s">
        <v>11848</v>
      </c>
    </row>
    <row r="1242" spans="1:68">
      <c r="A1242" s="122" t="s">
        <v>4324</v>
      </c>
      <c r="B1242" s="122" t="s">
        <v>1934</v>
      </c>
      <c r="C1242" s="81">
        <v>32</v>
      </c>
      <c r="D1242" s="78">
        <v>32</v>
      </c>
      <c r="E1242" s="78">
        <v>0</v>
      </c>
      <c r="F1242" s="78">
        <v>0</v>
      </c>
      <c r="G1242" s="78">
        <v>0</v>
      </c>
      <c r="H1242" s="78">
        <v>4</v>
      </c>
      <c r="I1242" s="78">
        <v>28</v>
      </c>
      <c r="J1242" s="78">
        <v>0</v>
      </c>
      <c r="K1242" s="121">
        <f t="shared" si="248"/>
        <v>32</v>
      </c>
      <c r="S1242" s="56" t="s">
        <v>11345</v>
      </c>
      <c r="T1242" s="57">
        <v>0</v>
      </c>
      <c r="U1242" s="57">
        <v>0</v>
      </c>
      <c r="V1242" s="57">
        <v>0</v>
      </c>
      <c r="W1242" s="59">
        <v>2</v>
      </c>
      <c r="X1242" s="57">
        <v>0</v>
      </c>
      <c r="Y1242" s="17">
        <f t="shared" si="250"/>
        <v>2</v>
      </c>
      <c r="AL1242" s="13" t="s">
        <v>11849</v>
      </c>
      <c r="AM1242" s="19">
        <v>10</v>
      </c>
      <c r="AN1242" s="19">
        <v>3</v>
      </c>
      <c r="AO1242" s="19">
        <v>5</v>
      </c>
      <c r="AP1242" s="19">
        <v>3</v>
      </c>
      <c r="AQ1242" s="19">
        <v>2</v>
      </c>
      <c r="AR1242" s="19">
        <v>0</v>
      </c>
      <c r="AS1242" s="19">
        <v>0</v>
      </c>
      <c r="AT1242" s="85">
        <v>0</v>
      </c>
      <c r="AU1242" s="85">
        <v>1</v>
      </c>
      <c r="AV1242" s="19">
        <v>1</v>
      </c>
      <c r="AW1242" s="19">
        <v>0</v>
      </c>
      <c r="AX1242" s="19">
        <v>0</v>
      </c>
      <c r="AY1242" s="19">
        <v>1</v>
      </c>
      <c r="AZ1242" s="19">
        <v>0</v>
      </c>
      <c r="BA1242" s="19">
        <v>0</v>
      </c>
      <c r="BB1242" s="19">
        <v>1</v>
      </c>
      <c r="BC1242" s="19">
        <v>0</v>
      </c>
      <c r="BD1242" s="19">
        <v>0</v>
      </c>
      <c r="BE1242" s="19">
        <v>0</v>
      </c>
      <c r="BF1242" s="19">
        <v>0</v>
      </c>
      <c r="BG1242" s="19">
        <v>1</v>
      </c>
      <c r="BH1242" s="19">
        <v>0</v>
      </c>
      <c r="BI1242" s="19">
        <v>0</v>
      </c>
      <c r="BJ1242" s="19">
        <v>0</v>
      </c>
      <c r="BK1242" s="19">
        <v>0</v>
      </c>
      <c r="BL1242" s="19">
        <v>0</v>
      </c>
      <c r="BM1242" s="19">
        <v>0</v>
      </c>
      <c r="BN1242" s="13">
        <v>0</v>
      </c>
      <c r="BO1242" s="13">
        <v>0</v>
      </c>
      <c r="BP1242" s="13" t="s">
        <v>11849</v>
      </c>
    </row>
    <row r="1243" spans="1:68">
      <c r="A1243" s="122" t="s">
        <v>4324</v>
      </c>
      <c r="B1243" s="122" t="s">
        <v>6094</v>
      </c>
      <c r="C1243" s="81">
        <v>4</v>
      </c>
      <c r="D1243" s="78">
        <v>3</v>
      </c>
      <c r="E1243" s="78">
        <v>0</v>
      </c>
      <c r="F1243" s="78">
        <v>3</v>
      </c>
      <c r="G1243" s="78">
        <v>0</v>
      </c>
      <c r="H1243" s="78">
        <v>0</v>
      </c>
      <c r="I1243" s="78">
        <v>0</v>
      </c>
      <c r="J1243" s="78">
        <v>0</v>
      </c>
      <c r="K1243" s="121">
        <f t="shared" si="248"/>
        <v>3</v>
      </c>
      <c r="S1243" s="17" t="s">
        <v>11346</v>
      </c>
      <c r="T1243" s="22">
        <v>0</v>
      </c>
      <c r="U1243" s="22">
        <v>0</v>
      </c>
      <c r="V1243" s="22">
        <v>0</v>
      </c>
      <c r="W1243" s="22">
        <v>0</v>
      </c>
      <c r="X1243" s="22">
        <v>0</v>
      </c>
      <c r="Y1243" s="17">
        <f t="shared" si="250"/>
        <v>0</v>
      </c>
      <c r="AL1243" s="13" t="s">
        <v>11850</v>
      </c>
      <c r="AM1243" s="19">
        <v>51</v>
      </c>
      <c r="AN1243" s="19">
        <v>46</v>
      </c>
      <c r="AO1243" s="19">
        <v>37</v>
      </c>
      <c r="AP1243" s="19">
        <v>28</v>
      </c>
      <c r="AQ1243" s="19">
        <v>23</v>
      </c>
      <c r="AR1243" s="19">
        <v>12</v>
      </c>
      <c r="AS1243" s="19">
        <v>18</v>
      </c>
      <c r="AT1243" s="85">
        <v>8</v>
      </c>
      <c r="AU1243" s="85">
        <v>10</v>
      </c>
      <c r="AV1243" s="19">
        <v>4</v>
      </c>
      <c r="AW1243" s="19">
        <v>1</v>
      </c>
      <c r="AX1243" s="19">
        <v>5</v>
      </c>
      <c r="AY1243" s="19">
        <v>3</v>
      </c>
      <c r="AZ1243" s="19">
        <v>0</v>
      </c>
      <c r="BA1243" s="19">
        <v>0</v>
      </c>
      <c r="BB1243" s="19">
        <v>2</v>
      </c>
      <c r="BC1243" s="19">
        <v>0</v>
      </c>
      <c r="BD1243" s="19">
        <v>0</v>
      </c>
      <c r="BE1243" s="19">
        <v>0</v>
      </c>
      <c r="BF1243" s="19">
        <v>4</v>
      </c>
      <c r="BG1243" s="19">
        <v>1</v>
      </c>
      <c r="BH1243" s="19">
        <v>1</v>
      </c>
      <c r="BI1243" s="19">
        <v>0</v>
      </c>
      <c r="BJ1243" s="19">
        <v>0</v>
      </c>
      <c r="BK1243" s="19">
        <v>0</v>
      </c>
      <c r="BL1243" s="19">
        <v>0</v>
      </c>
      <c r="BM1243" s="19">
        <v>0</v>
      </c>
      <c r="BN1243" s="13">
        <v>0</v>
      </c>
      <c r="BO1243" s="13">
        <v>0</v>
      </c>
      <c r="BP1243" s="13" t="s">
        <v>11850</v>
      </c>
    </row>
    <row r="1244" spans="1:68">
      <c r="A1244" s="122" t="s">
        <v>4324</v>
      </c>
      <c r="B1244" s="122" t="s">
        <v>13</v>
      </c>
      <c r="C1244" s="81">
        <v>505</v>
      </c>
      <c r="D1244" s="78">
        <v>505</v>
      </c>
      <c r="E1244" s="78">
        <v>1</v>
      </c>
      <c r="F1244" s="78">
        <v>14</v>
      </c>
      <c r="G1244" s="78">
        <v>2</v>
      </c>
      <c r="H1244" s="78">
        <v>32</v>
      </c>
      <c r="I1244" s="78">
        <v>456</v>
      </c>
      <c r="J1244" s="78">
        <v>0</v>
      </c>
      <c r="K1244" s="121">
        <f t="shared" si="248"/>
        <v>505</v>
      </c>
      <c r="M1244" s="13">
        <f>SUM(K1241:K1244)</f>
        <v>554</v>
      </c>
      <c r="S1244" s="56" t="s">
        <v>11347</v>
      </c>
      <c r="T1244" s="57">
        <v>0</v>
      </c>
      <c r="U1244" s="57">
        <v>0</v>
      </c>
      <c r="V1244" s="57">
        <v>0</v>
      </c>
      <c r="W1244" s="59">
        <v>2</v>
      </c>
      <c r="X1244" s="57">
        <v>0</v>
      </c>
      <c r="Y1244" s="17">
        <f t="shared" si="250"/>
        <v>2</v>
      </c>
      <c r="AL1244" s="13" t="s">
        <v>11927</v>
      </c>
      <c r="AM1244" s="19">
        <v>713</v>
      </c>
      <c r="AN1244" s="19">
        <v>352</v>
      </c>
      <c r="AO1244" s="19">
        <v>266</v>
      </c>
      <c r="AP1244" s="19">
        <v>249</v>
      </c>
      <c r="AQ1244" s="19">
        <v>156</v>
      </c>
      <c r="AR1244" s="19">
        <v>84</v>
      </c>
      <c r="AS1244" s="19">
        <v>62</v>
      </c>
      <c r="AT1244" s="85">
        <v>82</v>
      </c>
      <c r="AU1244" s="85">
        <v>42</v>
      </c>
      <c r="AV1244" s="19">
        <v>52</v>
      </c>
      <c r="AW1244" s="19">
        <v>37</v>
      </c>
      <c r="AX1244" s="19">
        <v>17</v>
      </c>
      <c r="AY1244" s="19">
        <v>19</v>
      </c>
      <c r="AZ1244" s="19">
        <v>37</v>
      </c>
      <c r="BA1244" s="19">
        <v>13</v>
      </c>
      <c r="BB1244" s="19">
        <v>19</v>
      </c>
      <c r="BC1244" s="19">
        <v>16</v>
      </c>
      <c r="BD1244" s="149">
        <v>11</v>
      </c>
      <c r="BE1244" s="19">
        <v>3</v>
      </c>
      <c r="BF1244" s="19">
        <v>6</v>
      </c>
      <c r="BG1244" s="19">
        <v>2</v>
      </c>
      <c r="BH1244" s="19">
        <v>3</v>
      </c>
      <c r="BI1244" s="19">
        <v>5</v>
      </c>
      <c r="BJ1244" s="19">
        <v>3</v>
      </c>
      <c r="BK1244" s="19">
        <v>0</v>
      </c>
      <c r="BL1244" s="19">
        <v>0</v>
      </c>
      <c r="BM1244" s="19">
        <v>0</v>
      </c>
      <c r="BN1244" s="13">
        <v>1</v>
      </c>
      <c r="BO1244" s="13">
        <v>2</v>
      </c>
      <c r="BP1244" s="13" t="s">
        <v>11927</v>
      </c>
    </row>
    <row r="1245" spans="1:68">
      <c r="A1245" s="120" t="s">
        <v>2288</v>
      </c>
      <c r="B1245" s="120" t="s">
        <v>2536</v>
      </c>
      <c r="C1245" s="80">
        <v>54</v>
      </c>
      <c r="D1245" s="80">
        <v>53</v>
      </c>
      <c r="E1245" s="80">
        <v>2</v>
      </c>
      <c r="F1245" s="80">
        <v>16</v>
      </c>
      <c r="G1245" s="80">
        <v>2</v>
      </c>
      <c r="H1245" s="80">
        <v>33</v>
      </c>
      <c r="I1245" s="80">
        <v>0</v>
      </c>
      <c r="J1245" s="80">
        <v>0</v>
      </c>
      <c r="K1245" s="148">
        <f t="shared" si="248"/>
        <v>53</v>
      </c>
      <c r="S1245" s="17" t="s">
        <v>11348</v>
      </c>
      <c r="T1245" s="22">
        <v>1</v>
      </c>
      <c r="U1245" s="22">
        <v>2</v>
      </c>
      <c r="V1245" s="22">
        <v>0</v>
      </c>
      <c r="W1245" s="22">
        <v>11</v>
      </c>
      <c r="X1245" s="22">
        <v>0</v>
      </c>
      <c r="Y1245" s="17">
        <f t="shared" si="250"/>
        <v>14</v>
      </c>
      <c r="AL1245" s="13" t="s">
        <v>11928</v>
      </c>
      <c r="AM1245" s="19">
        <v>1</v>
      </c>
      <c r="AN1245" s="19">
        <v>28</v>
      </c>
      <c r="AO1245" s="19">
        <v>72</v>
      </c>
      <c r="AP1245" s="19">
        <v>273</v>
      </c>
      <c r="AQ1245" s="19">
        <v>355</v>
      </c>
      <c r="AR1245" s="19">
        <v>161</v>
      </c>
      <c r="AS1245" s="19">
        <v>145</v>
      </c>
      <c r="AT1245" s="85">
        <v>92</v>
      </c>
      <c r="AU1245" s="85">
        <v>72</v>
      </c>
      <c r="AV1245" s="19">
        <v>60</v>
      </c>
      <c r="AW1245" s="19">
        <v>43</v>
      </c>
      <c r="AX1245" s="19">
        <v>40</v>
      </c>
      <c r="AY1245" s="19">
        <v>31</v>
      </c>
      <c r="AZ1245" s="19">
        <v>39</v>
      </c>
      <c r="BA1245" s="19">
        <v>28</v>
      </c>
      <c r="BB1245" s="19">
        <v>32</v>
      </c>
      <c r="BC1245" s="19">
        <v>17</v>
      </c>
      <c r="BD1245" s="149">
        <v>29</v>
      </c>
      <c r="BE1245" s="19">
        <v>10</v>
      </c>
      <c r="BF1245" s="19">
        <v>15</v>
      </c>
      <c r="BG1245" s="19">
        <v>6</v>
      </c>
      <c r="BH1245" s="19">
        <v>14</v>
      </c>
      <c r="BI1245" s="19">
        <v>7</v>
      </c>
      <c r="BJ1245" s="19">
        <v>4</v>
      </c>
      <c r="BK1245" s="19">
        <v>1</v>
      </c>
      <c r="BL1245" s="19">
        <v>0</v>
      </c>
      <c r="BM1245" s="19">
        <v>0</v>
      </c>
      <c r="BN1245" s="13">
        <v>5</v>
      </c>
      <c r="BO1245" s="13">
        <v>1</v>
      </c>
      <c r="BP1245" s="13" t="s">
        <v>11928</v>
      </c>
    </row>
    <row r="1246" spans="1:68">
      <c r="A1246" s="120" t="s">
        <v>2288</v>
      </c>
      <c r="B1246" s="120" t="s">
        <v>1934</v>
      </c>
      <c r="C1246" s="80">
        <v>108</v>
      </c>
      <c r="D1246" s="80">
        <v>89</v>
      </c>
      <c r="E1246" s="80">
        <v>5</v>
      </c>
      <c r="F1246" s="80">
        <v>22</v>
      </c>
      <c r="G1246" s="80">
        <v>9</v>
      </c>
      <c r="H1246" s="80">
        <v>53</v>
      </c>
      <c r="I1246" s="80">
        <v>0</v>
      </c>
      <c r="J1246" s="80">
        <v>0</v>
      </c>
      <c r="K1246" s="148">
        <f t="shared" si="248"/>
        <v>89</v>
      </c>
      <c r="S1246" s="56" t="s">
        <v>11349</v>
      </c>
      <c r="T1246" s="57">
        <v>2</v>
      </c>
      <c r="U1246" s="57">
        <v>16</v>
      </c>
      <c r="V1246" s="57">
        <v>2</v>
      </c>
      <c r="W1246" s="57">
        <v>33</v>
      </c>
      <c r="X1246" s="57">
        <v>0</v>
      </c>
      <c r="Y1246" s="17">
        <f t="shared" si="250"/>
        <v>53</v>
      </c>
    </row>
    <row r="1247" spans="1:68">
      <c r="A1247" s="120" t="s">
        <v>2288</v>
      </c>
      <c r="B1247" s="120" t="s">
        <v>6094</v>
      </c>
      <c r="C1247" s="80">
        <v>12</v>
      </c>
      <c r="D1247" s="80">
        <v>12</v>
      </c>
      <c r="E1247" s="80">
        <v>0</v>
      </c>
      <c r="F1247" s="80">
        <v>10</v>
      </c>
      <c r="G1247" s="80">
        <v>2</v>
      </c>
      <c r="H1247" s="80">
        <v>0</v>
      </c>
      <c r="I1247" s="80">
        <v>0</v>
      </c>
      <c r="J1247" s="80">
        <v>0</v>
      </c>
      <c r="K1247" s="148">
        <f t="shared" si="248"/>
        <v>12</v>
      </c>
      <c r="T1247" s="13">
        <f>SUM(T1241:T1246)</f>
        <v>3</v>
      </c>
      <c r="U1247" s="13">
        <f>SUM(U1241:U1246)</f>
        <v>18</v>
      </c>
      <c r="V1247" s="13">
        <f>SUM(V1241:V1246)</f>
        <v>2</v>
      </c>
      <c r="W1247" s="13">
        <f>SUM(W1241:W1246)</f>
        <v>48</v>
      </c>
      <c r="X1247" s="13">
        <f>SUM(X1241:X1246)</f>
        <v>0</v>
      </c>
      <c r="Y1247" s="17">
        <f t="shared" si="250"/>
        <v>71</v>
      </c>
    </row>
    <row r="1248" spans="1:68">
      <c r="A1248" s="120" t="s">
        <v>2288</v>
      </c>
      <c r="B1248" s="120" t="s">
        <v>3470</v>
      </c>
      <c r="C1248" s="80">
        <v>16</v>
      </c>
      <c r="D1248" s="80">
        <v>16</v>
      </c>
      <c r="E1248" s="80">
        <v>0</v>
      </c>
      <c r="F1248" s="80">
        <v>3</v>
      </c>
      <c r="G1248" s="80">
        <v>12</v>
      </c>
      <c r="H1248" s="80">
        <v>1</v>
      </c>
      <c r="I1248" s="80">
        <v>0</v>
      </c>
      <c r="J1248" s="80">
        <v>0</v>
      </c>
      <c r="K1248" s="148">
        <f t="shared" si="248"/>
        <v>16</v>
      </c>
      <c r="AP1248" s="13" t="s">
        <v>11335</v>
      </c>
      <c r="AU1248" s="13" t="s">
        <v>11338</v>
      </c>
      <c r="BA1248" s="13" t="s">
        <v>11336</v>
      </c>
      <c r="BI1248" s="13" t="s">
        <v>11339</v>
      </c>
      <c r="BN1248" s="13" t="s">
        <v>11340</v>
      </c>
    </row>
    <row r="1249" spans="1:68" ht="22.8">
      <c r="A1249" s="120" t="s">
        <v>2288</v>
      </c>
      <c r="B1249" s="120" t="s">
        <v>13</v>
      </c>
      <c r="C1249" s="80">
        <v>399</v>
      </c>
      <c r="D1249" s="80">
        <v>393</v>
      </c>
      <c r="E1249" s="80">
        <v>62</v>
      </c>
      <c r="F1249" s="80">
        <v>78</v>
      </c>
      <c r="G1249" s="80">
        <v>14</v>
      </c>
      <c r="H1249" s="80">
        <v>48</v>
      </c>
      <c r="I1249" s="80">
        <v>191</v>
      </c>
      <c r="J1249" s="80">
        <v>0</v>
      </c>
      <c r="K1249" s="148">
        <f t="shared" si="248"/>
        <v>393</v>
      </c>
      <c r="M1249" s="13">
        <f>SUM(K1245:K1249)</f>
        <v>563</v>
      </c>
      <c r="AL1249" s="13" t="s">
        <v>3</v>
      </c>
      <c r="AM1249" s="13" t="s">
        <v>11809</v>
      </c>
      <c r="AN1249" s="13" t="s">
        <v>11913</v>
      </c>
      <c r="AO1249" s="13" t="s">
        <v>11914</v>
      </c>
      <c r="AP1249" s="13" t="s">
        <v>11812</v>
      </c>
      <c r="AQ1249" s="13" t="s">
        <v>11807</v>
      </c>
      <c r="AR1249" s="13" t="s">
        <v>11915</v>
      </c>
      <c r="AS1249" s="13" t="s">
        <v>11916</v>
      </c>
      <c r="AT1249" s="85" t="s">
        <v>11917</v>
      </c>
      <c r="AU1249" s="85" t="s">
        <v>11815</v>
      </c>
      <c r="AV1249" s="13" t="s">
        <v>11816</v>
      </c>
      <c r="AW1249" s="13" t="s">
        <v>11811</v>
      </c>
      <c r="AX1249" s="13" t="s">
        <v>11918</v>
      </c>
      <c r="AY1249" s="13" t="s">
        <v>11919</v>
      </c>
      <c r="AZ1249" s="13" t="s">
        <v>11920</v>
      </c>
      <c r="BA1249" s="13" t="s">
        <v>11814</v>
      </c>
      <c r="BB1249" s="13" t="s">
        <v>11856</v>
      </c>
      <c r="BC1249" s="13" t="s">
        <v>11820</v>
      </c>
      <c r="BD1249" s="13" t="s">
        <v>11921</v>
      </c>
      <c r="BE1249" s="13" t="s">
        <v>11922</v>
      </c>
      <c r="BF1249" s="13" t="s">
        <v>11819</v>
      </c>
      <c r="BG1249" s="13" t="s">
        <v>11923</v>
      </c>
      <c r="BH1249" s="13" t="s">
        <v>11924</v>
      </c>
      <c r="BI1249" s="13" t="s">
        <v>11931</v>
      </c>
      <c r="BJ1249" s="13" t="s">
        <v>11858</v>
      </c>
      <c r="BK1249" s="13" t="s">
        <v>11825</v>
      </c>
      <c r="BL1249" s="13" t="s">
        <v>11925</v>
      </c>
      <c r="BM1249" s="13" t="s">
        <v>11823</v>
      </c>
      <c r="BN1249" s="13" t="s">
        <v>11828</v>
      </c>
      <c r="BO1249" s="13" t="s">
        <v>11829</v>
      </c>
    </row>
    <row r="1250" spans="1:68">
      <c r="A1250" s="68" t="s">
        <v>11750</v>
      </c>
      <c r="B1250" s="123"/>
      <c r="C1250" s="123">
        <f t="shared" ref="C1250:J1250" si="251">SUM(C1230:C1249)</f>
        <v>1200</v>
      </c>
      <c r="D1250" s="123">
        <f t="shared" si="251"/>
        <v>1171</v>
      </c>
      <c r="E1250" s="123">
        <f t="shared" si="251"/>
        <v>72</v>
      </c>
      <c r="F1250" s="123">
        <f t="shared" si="251"/>
        <v>150</v>
      </c>
      <c r="G1250" s="123">
        <f t="shared" si="251"/>
        <v>41</v>
      </c>
      <c r="H1250" s="123">
        <f t="shared" si="251"/>
        <v>210</v>
      </c>
      <c r="I1250" s="123">
        <f t="shared" si="251"/>
        <v>698</v>
      </c>
      <c r="J1250" s="123">
        <f t="shared" si="251"/>
        <v>0</v>
      </c>
      <c r="K1250" s="121">
        <f t="shared" si="248"/>
        <v>1171</v>
      </c>
      <c r="M1250" s="13">
        <f>SUM(M1230:M1249)</f>
        <v>1171</v>
      </c>
      <c r="S1250" s="17" t="s">
        <v>11753</v>
      </c>
      <c r="T1250" s="17" t="s">
        <v>6276</v>
      </c>
      <c r="U1250" s="17" t="s">
        <v>6446</v>
      </c>
      <c r="V1250" s="17" t="s">
        <v>6288</v>
      </c>
      <c r="W1250" s="17" t="s">
        <v>6311</v>
      </c>
      <c r="X1250" s="17" t="s">
        <v>6437</v>
      </c>
      <c r="Y1250" s="17" t="s">
        <v>11754</v>
      </c>
      <c r="AL1250" s="13" t="s">
        <v>11929</v>
      </c>
      <c r="AM1250" s="19">
        <v>0</v>
      </c>
      <c r="AN1250" s="19">
        <v>0</v>
      </c>
      <c r="AO1250" s="19">
        <v>0</v>
      </c>
      <c r="AP1250" s="19">
        <v>0</v>
      </c>
      <c r="AQ1250" s="19">
        <v>2</v>
      </c>
      <c r="AR1250" s="19">
        <v>15</v>
      </c>
      <c r="AS1250" s="19">
        <v>39</v>
      </c>
      <c r="AT1250" s="85">
        <v>174</v>
      </c>
      <c r="AU1250" s="85">
        <v>257</v>
      </c>
      <c r="AV1250" s="19">
        <v>409</v>
      </c>
      <c r="AW1250" s="19">
        <v>233</v>
      </c>
      <c r="AX1250" s="19">
        <v>203</v>
      </c>
      <c r="AY1250" s="19">
        <v>114</v>
      </c>
      <c r="AZ1250" s="19">
        <v>154</v>
      </c>
      <c r="BA1250" s="19">
        <v>112</v>
      </c>
      <c r="BB1250" s="19">
        <v>124</v>
      </c>
      <c r="BC1250" s="19">
        <v>60</v>
      </c>
      <c r="BD1250" s="149">
        <v>87</v>
      </c>
      <c r="BE1250" s="19">
        <v>39</v>
      </c>
      <c r="BF1250" s="19">
        <v>57</v>
      </c>
      <c r="BG1250" s="19">
        <v>29</v>
      </c>
      <c r="BH1250" s="19">
        <v>50</v>
      </c>
      <c r="BI1250" s="19">
        <v>34</v>
      </c>
      <c r="BJ1250" s="19">
        <v>35</v>
      </c>
      <c r="BK1250" s="19">
        <v>18</v>
      </c>
      <c r="BL1250" s="19">
        <v>21</v>
      </c>
      <c r="BM1250" s="19">
        <v>18</v>
      </c>
      <c r="BN1250" s="13">
        <v>25</v>
      </c>
      <c r="BO1250" s="13">
        <v>6</v>
      </c>
      <c r="BP1250" s="13" t="s">
        <v>11929</v>
      </c>
    </row>
    <row r="1251" spans="1:68">
      <c r="S1251" s="17" t="s">
        <v>11344</v>
      </c>
      <c r="T1251" s="65">
        <v>0</v>
      </c>
      <c r="U1251" s="65">
        <v>0</v>
      </c>
      <c r="V1251" s="65">
        <v>0</v>
      </c>
      <c r="W1251" s="65">
        <v>2</v>
      </c>
      <c r="X1251" s="65">
        <v>0</v>
      </c>
      <c r="Y1251" s="17">
        <f>SUM(T1251:W1251)</f>
        <v>2</v>
      </c>
      <c r="Z1251" s="17" t="s">
        <v>11344</v>
      </c>
      <c r="AL1251" s="150" t="s">
        <v>11813</v>
      </c>
      <c r="AM1251" s="151">
        <v>0</v>
      </c>
      <c r="AN1251" s="151">
        <v>0</v>
      </c>
      <c r="AO1251" s="151">
        <v>0</v>
      </c>
      <c r="AP1251" s="151">
        <v>0</v>
      </c>
      <c r="AQ1251" s="151">
        <v>0</v>
      </c>
      <c r="AR1251" s="151">
        <v>0</v>
      </c>
      <c r="AS1251" s="151">
        <v>0</v>
      </c>
      <c r="AT1251" s="151">
        <v>0</v>
      </c>
      <c r="AU1251" s="151">
        <v>0</v>
      </c>
      <c r="AV1251" s="151">
        <v>2</v>
      </c>
      <c r="AW1251" s="151">
        <v>10</v>
      </c>
      <c r="AX1251" s="151">
        <v>51</v>
      </c>
      <c r="AY1251" s="151">
        <v>115</v>
      </c>
      <c r="AZ1251" s="151">
        <v>428</v>
      </c>
      <c r="BA1251" s="151">
        <v>525</v>
      </c>
      <c r="BB1251" s="151">
        <v>467</v>
      </c>
      <c r="BC1251" s="151">
        <v>379</v>
      </c>
      <c r="BD1251" s="152">
        <v>320</v>
      </c>
      <c r="BE1251" s="152">
        <v>115</v>
      </c>
      <c r="BF1251" s="151">
        <v>91</v>
      </c>
      <c r="BG1251" s="151">
        <v>54</v>
      </c>
      <c r="BH1251" s="153">
        <v>62</v>
      </c>
      <c r="BI1251" s="154">
        <v>37</v>
      </c>
      <c r="BJ1251" s="154">
        <v>45</v>
      </c>
      <c r="BK1251" s="154">
        <v>34</v>
      </c>
      <c r="BL1251" s="154">
        <v>33</v>
      </c>
      <c r="BM1251" s="154">
        <v>0</v>
      </c>
      <c r="BN1251" s="150">
        <v>7</v>
      </c>
      <c r="BO1251" s="155">
        <v>0</v>
      </c>
      <c r="BP1251" s="150" t="s">
        <v>11813</v>
      </c>
    </row>
    <row r="1252" spans="1:68">
      <c r="S1252" s="56" t="s">
        <v>11345</v>
      </c>
      <c r="T1252" s="59">
        <v>0</v>
      </c>
      <c r="U1252" s="59">
        <v>0</v>
      </c>
      <c r="V1252" s="59">
        <v>0</v>
      </c>
      <c r="W1252" s="59">
        <v>1</v>
      </c>
      <c r="X1252" s="59">
        <v>0</v>
      </c>
      <c r="Y1252" s="17">
        <f t="shared" ref="Y1252:Y1257" si="252">SUM(T1252:W1252)</f>
        <v>1</v>
      </c>
      <c r="Z1252" s="56" t="s">
        <v>11345</v>
      </c>
      <c r="AL1252" s="13" t="s">
        <v>11938</v>
      </c>
      <c r="AM1252" s="19">
        <v>0</v>
      </c>
      <c r="AN1252" s="19">
        <v>0</v>
      </c>
      <c r="AO1252" s="19">
        <v>0</v>
      </c>
      <c r="AP1252" s="19">
        <v>0</v>
      </c>
      <c r="AQ1252" s="19">
        <v>0</v>
      </c>
      <c r="AR1252" s="19">
        <v>0</v>
      </c>
      <c r="AS1252" s="19">
        <v>0</v>
      </c>
      <c r="AT1252" s="19">
        <v>0</v>
      </c>
      <c r="AU1252" s="19">
        <v>0</v>
      </c>
      <c r="AV1252" s="19">
        <v>1</v>
      </c>
      <c r="AW1252" s="19">
        <v>7</v>
      </c>
      <c r="AX1252" s="19">
        <v>40</v>
      </c>
      <c r="AY1252" s="19">
        <v>42</v>
      </c>
      <c r="AZ1252" s="19">
        <v>161</v>
      </c>
      <c r="BA1252" s="19">
        <v>182</v>
      </c>
      <c r="BB1252" s="19">
        <v>349</v>
      </c>
      <c r="BC1252" s="19">
        <v>202</v>
      </c>
      <c r="BD1252" s="149">
        <v>211</v>
      </c>
      <c r="BE1252" s="19">
        <v>120</v>
      </c>
      <c r="BF1252" s="19">
        <v>162</v>
      </c>
      <c r="BG1252" s="19">
        <v>71</v>
      </c>
      <c r="BH1252" s="19">
        <v>109</v>
      </c>
      <c r="BI1252" s="19">
        <v>69</v>
      </c>
      <c r="BJ1252" s="19">
        <v>64</v>
      </c>
      <c r="BK1252" s="19">
        <v>30</v>
      </c>
      <c r="BL1252" s="19">
        <v>38</v>
      </c>
      <c r="BM1252" s="19">
        <v>21</v>
      </c>
      <c r="BN1252" s="13">
        <v>59</v>
      </c>
      <c r="BO1252" s="13">
        <v>18</v>
      </c>
      <c r="BP1252" s="13" t="s">
        <v>11938</v>
      </c>
    </row>
    <row r="1253" spans="1:68">
      <c r="S1253" s="17" t="s">
        <v>11346</v>
      </c>
      <c r="T1253" s="22">
        <v>0</v>
      </c>
      <c r="U1253" s="22">
        <v>0</v>
      </c>
      <c r="V1253" s="22">
        <v>0</v>
      </c>
      <c r="W1253" s="22">
        <v>6</v>
      </c>
      <c r="X1253" s="22">
        <v>0</v>
      </c>
      <c r="Y1253" s="17">
        <f t="shared" si="252"/>
        <v>6</v>
      </c>
      <c r="Z1253" s="17" t="s">
        <v>11346</v>
      </c>
      <c r="AL1253" s="150" t="s">
        <v>11818</v>
      </c>
      <c r="AM1253" s="151">
        <v>0</v>
      </c>
      <c r="AN1253" s="151">
        <v>0</v>
      </c>
      <c r="AO1253" s="151">
        <v>0</v>
      </c>
      <c r="AP1253" s="151">
        <v>0</v>
      </c>
      <c r="AQ1253" s="151">
        <v>0</v>
      </c>
      <c r="AR1253" s="151">
        <v>0</v>
      </c>
      <c r="AS1253" s="151">
        <v>0</v>
      </c>
      <c r="AT1253" s="151">
        <v>0</v>
      </c>
      <c r="AU1253" s="151">
        <v>0</v>
      </c>
      <c r="AV1253" s="151">
        <v>0</v>
      </c>
      <c r="AW1253" s="151">
        <v>0</v>
      </c>
      <c r="AX1253" s="151">
        <v>13</v>
      </c>
      <c r="AY1253" s="151">
        <v>33</v>
      </c>
      <c r="AZ1253" s="151">
        <v>51</v>
      </c>
      <c r="BA1253" s="151">
        <v>28</v>
      </c>
      <c r="BB1253" s="151">
        <v>181</v>
      </c>
      <c r="BC1253" s="151">
        <v>177</v>
      </c>
      <c r="BD1253" s="152">
        <v>386</v>
      </c>
      <c r="BE1253" s="152">
        <v>395</v>
      </c>
      <c r="BF1253" s="151">
        <v>522</v>
      </c>
      <c r="BG1253" s="151">
        <v>271</v>
      </c>
      <c r="BH1253" s="153">
        <v>333</v>
      </c>
      <c r="BI1253" s="154">
        <v>316</v>
      </c>
      <c r="BJ1253" s="154">
        <v>325</v>
      </c>
      <c r="BK1253" s="154">
        <v>83</v>
      </c>
      <c r="BL1253" s="154">
        <v>73</v>
      </c>
      <c r="BM1253" s="154">
        <v>14</v>
      </c>
      <c r="BN1253" s="150">
        <v>43</v>
      </c>
      <c r="BO1253" s="155">
        <v>23</v>
      </c>
      <c r="BP1253" s="150" t="s">
        <v>11818</v>
      </c>
    </row>
    <row r="1254" spans="1:68">
      <c r="S1254" s="56" t="s">
        <v>11347</v>
      </c>
      <c r="T1254" s="59">
        <v>1</v>
      </c>
      <c r="U1254" s="59">
        <v>2</v>
      </c>
      <c r="V1254" s="59">
        <v>0</v>
      </c>
      <c r="W1254" s="59">
        <v>15</v>
      </c>
      <c r="X1254" s="59">
        <v>23</v>
      </c>
      <c r="Y1254" s="17">
        <f t="shared" si="252"/>
        <v>18</v>
      </c>
      <c r="Z1254" s="56" t="s">
        <v>11347</v>
      </c>
      <c r="AL1254" s="13" t="s">
        <v>11939</v>
      </c>
      <c r="AM1254" s="19">
        <v>0</v>
      </c>
      <c r="AN1254" s="19">
        <v>0</v>
      </c>
      <c r="AO1254" s="19">
        <v>0</v>
      </c>
      <c r="AP1254" s="19">
        <v>0</v>
      </c>
      <c r="AQ1254" s="19">
        <v>0</v>
      </c>
      <c r="AR1254" s="19">
        <v>0</v>
      </c>
      <c r="AS1254" s="19">
        <v>0</v>
      </c>
      <c r="AT1254" s="19">
        <v>0</v>
      </c>
      <c r="AU1254" s="19">
        <v>0</v>
      </c>
      <c r="AV1254" s="19">
        <v>0</v>
      </c>
      <c r="AW1254" s="19">
        <v>0</v>
      </c>
      <c r="AX1254" s="19">
        <v>0</v>
      </c>
      <c r="AY1254" s="19">
        <v>0</v>
      </c>
      <c r="AZ1254" s="19">
        <v>0</v>
      </c>
      <c r="BA1254" s="19">
        <v>0</v>
      </c>
      <c r="BB1254" s="19">
        <v>0</v>
      </c>
      <c r="BC1254" s="19">
        <v>0</v>
      </c>
      <c r="BD1254" s="149">
        <v>61</v>
      </c>
      <c r="BE1254" s="19">
        <v>57</v>
      </c>
      <c r="BF1254" s="19">
        <v>152</v>
      </c>
      <c r="BG1254" s="19">
        <v>72</v>
      </c>
      <c r="BH1254" s="19">
        <v>204</v>
      </c>
      <c r="BI1254" s="19">
        <v>229</v>
      </c>
      <c r="BJ1254" s="19">
        <v>320</v>
      </c>
      <c r="BK1254" s="19">
        <v>186</v>
      </c>
      <c r="BL1254" s="19">
        <v>291</v>
      </c>
      <c r="BM1254" s="19">
        <v>114</v>
      </c>
      <c r="BN1254" s="13">
        <v>126</v>
      </c>
      <c r="BO1254" s="13">
        <v>56</v>
      </c>
      <c r="BP1254" s="13" t="s">
        <v>11939</v>
      </c>
    </row>
    <row r="1255" spans="1:68">
      <c r="S1255" s="17" t="s">
        <v>11348</v>
      </c>
      <c r="T1255" s="65">
        <v>1</v>
      </c>
      <c r="U1255" s="65">
        <v>17</v>
      </c>
      <c r="V1255" s="65">
        <v>2</v>
      </c>
      <c r="W1255" s="65">
        <v>36</v>
      </c>
      <c r="X1255" s="65">
        <v>484</v>
      </c>
      <c r="Y1255" s="17">
        <f t="shared" si="252"/>
        <v>56</v>
      </c>
      <c r="Z1255" s="17" t="s">
        <v>11348</v>
      </c>
      <c r="AL1255" s="150" t="s">
        <v>11822</v>
      </c>
      <c r="AM1255" s="151">
        <v>0</v>
      </c>
      <c r="AN1255" s="151">
        <v>0</v>
      </c>
      <c r="AO1255" s="151">
        <v>0</v>
      </c>
      <c r="AP1255" s="151">
        <v>0</v>
      </c>
      <c r="AQ1255" s="151">
        <v>0</v>
      </c>
      <c r="AR1255" s="151">
        <v>0</v>
      </c>
      <c r="AS1255" s="151">
        <v>0</v>
      </c>
      <c r="AT1255" s="151">
        <v>0</v>
      </c>
      <c r="AU1255" s="151">
        <v>0</v>
      </c>
      <c r="AV1255" s="151">
        <v>0</v>
      </c>
      <c r="AW1255" s="151">
        <v>0</v>
      </c>
      <c r="AX1255" s="151">
        <v>0</v>
      </c>
      <c r="AY1255" s="151">
        <v>0</v>
      </c>
      <c r="AZ1255" s="151">
        <v>0</v>
      </c>
      <c r="BA1255" s="151">
        <v>0</v>
      </c>
      <c r="BB1255" s="151">
        <v>0</v>
      </c>
      <c r="BC1255" s="151">
        <v>0</v>
      </c>
      <c r="BD1255" s="152">
        <v>0</v>
      </c>
      <c r="BE1255" s="152">
        <v>0</v>
      </c>
      <c r="BF1255" s="151">
        <v>76</v>
      </c>
      <c r="BG1255" s="151">
        <v>315</v>
      </c>
      <c r="BH1255" s="153">
        <v>456</v>
      </c>
      <c r="BI1255" s="154">
        <v>337</v>
      </c>
      <c r="BJ1255" s="154">
        <v>386</v>
      </c>
      <c r="BK1255" s="154">
        <v>515</v>
      </c>
      <c r="BL1255" s="154">
        <v>623</v>
      </c>
      <c r="BM1255" s="154">
        <v>676</v>
      </c>
      <c r="BN1255" s="150">
        <v>642</v>
      </c>
      <c r="BO1255" s="155">
        <v>484</v>
      </c>
      <c r="BP1255" s="150" t="s">
        <v>11822</v>
      </c>
    </row>
    <row r="1256" spans="1:68">
      <c r="S1256" s="56" t="s">
        <v>11349</v>
      </c>
      <c r="T1256" s="64">
        <v>67</v>
      </c>
      <c r="U1256" s="64">
        <v>113</v>
      </c>
      <c r="V1256" s="64">
        <v>37</v>
      </c>
      <c r="W1256" s="64">
        <v>102</v>
      </c>
      <c r="X1256" s="64">
        <v>191</v>
      </c>
      <c r="Y1256" s="17">
        <f t="shared" si="252"/>
        <v>319</v>
      </c>
      <c r="Z1256" s="56" t="s">
        <v>11349</v>
      </c>
      <c r="AL1256" s="13" t="s">
        <v>11940</v>
      </c>
      <c r="AM1256" s="19">
        <v>0</v>
      </c>
      <c r="AN1256" s="19">
        <v>0</v>
      </c>
      <c r="AO1256" s="19">
        <v>0</v>
      </c>
      <c r="AP1256" s="19">
        <v>0</v>
      </c>
      <c r="AQ1256" s="19">
        <v>0</v>
      </c>
      <c r="AR1256" s="19">
        <v>0</v>
      </c>
      <c r="AS1256" s="19">
        <v>0</v>
      </c>
      <c r="AT1256" s="19">
        <v>0</v>
      </c>
      <c r="AU1256" s="19">
        <v>0</v>
      </c>
      <c r="AV1256" s="19">
        <v>0</v>
      </c>
      <c r="AW1256" s="19">
        <v>0</v>
      </c>
      <c r="AX1256" s="19">
        <v>0</v>
      </c>
      <c r="AY1256" s="19">
        <v>0</v>
      </c>
      <c r="AZ1256" s="19">
        <v>0</v>
      </c>
      <c r="BA1256" s="19">
        <v>0</v>
      </c>
      <c r="BB1256" s="19">
        <v>0</v>
      </c>
      <c r="BC1256" s="19">
        <v>0</v>
      </c>
      <c r="BD1256" s="19">
        <v>0</v>
      </c>
      <c r="BE1256" s="19">
        <v>0</v>
      </c>
      <c r="BF1256" s="19">
        <v>0</v>
      </c>
      <c r="BG1256" s="19">
        <v>0</v>
      </c>
      <c r="BH1256" s="19">
        <v>0</v>
      </c>
      <c r="BI1256" s="19">
        <v>0</v>
      </c>
      <c r="BJ1256" s="19">
        <v>4</v>
      </c>
      <c r="BK1256" s="19">
        <v>1</v>
      </c>
      <c r="BL1256" s="19">
        <v>40</v>
      </c>
      <c r="BM1256" s="19">
        <v>50</v>
      </c>
      <c r="BN1256" s="13">
        <v>364</v>
      </c>
      <c r="BO1256" s="13">
        <v>319</v>
      </c>
      <c r="BP1256" s="13" t="s">
        <v>11940</v>
      </c>
    </row>
    <row r="1257" spans="1:68">
      <c r="T1257" s="13">
        <f>SUM(T1251:T1256)</f>
        <v>69</v>
      </c>
      <c r="U1257" s="13">
        <f>SUM(U1251:U1256)</f>
        <v>132</v>
      </c>
      <c r="V1257" s="13">
        <f>SUM(V1251:V1256)</f>
        <v>39</v>
      </c>
      <c r="W1257" s="13">
        <f>SUM(W1251:W1256)</f>
        <v>162</v>
      </c>
      <c r="X1257" s="13">
        <f>SUM(X1251:X1256)</f>
        <v>698</v>
      </c>
      <c r="Y1257" s="17">
        <f t="shared" si="252"/>
        <v>402</v>
      </c>
      <c r="AL1257" s="150" t="s">
        <v>11826</v>
      </c>
      <c r="AM1257" s="151">
        <v>0</v>
      </c>
      <c r="AN1257" s="151">
        <v>0</v>
      </c>
      <c r="AO1257" s="151">
        <v>0</v>
      </c>
      <c r="AP1257" s="151">
        <v>0</v>
      </c>
      <c r="AQ1257" s="151">
        <v>0</v>
      </c>
      <c r="AR1257" s="151">
        <v>0</v>
      </c>
      <c r="AS1257" s="151">
        <v>0</v>
      </c>
      <c r="AT1257" s="151">
        <v>0</v>
      </c>
      <c r="AU1257" s="151">
        <v>0</v>
      </c>
      <c r="AV1257" s="151">
        <v>0</v>
      </c>
      <c r="AW1257" s="151">
        <v>0</v>
      </c>
      <c r="AX1257" s="151">
        <v>0</v>
      </c>
      <c r="AY1257" s="151">
        <v>0</v>
      </c>
      <c r="AZ1257" s="151">
        <v>0</v>
      </c>
      <c r="BA1257" s="151">
        <v>0</v>
      </c>
      <c r="BB1257" s="151">
        <v>0</v>
      </c>
      <c r="BC1257" s="151">
        <v>0</v>
      </c>
      <c r="BD1257" s="152">
        <v>0</v>
      </c>
      <c r="BE1257" s="152">
        <v>0</v>
      </c>
      <c r="BF1257" s="152">
        <v>0</v>
      </c>
      <c r="BG1257" s="152">
        <v>0</v>
      </c>
      <c r="BH1257" s="152">
        <v>0</v>
      </c>
      <c r="BI1257" s="152">
        <v>0</v>
      </c>
      <c r="BJ1257" s="152">
        <v>0</v>
      </c>
      <c r="BK1257" s="152">
        <v>0</v>
      </c>
      <c r="BL1257" s="152">
        <v>0</v>
      </c>
      <c r="BM1257" s="152">
        <v>1</v>
      </c>
      <c r="BN1257" s="150">
        <v>17</v>
      </c>
      <c r="BO1257" s="155">
        <v>191</v>
      </c>
      <c r="BP1257" s="150" t="s">
        <v>11826</v>
      </c>
    </row>
    <row r="1261" spans="1:68">
      <c r="T1261" s="146"/>
      <c r="U1261" s="146"/>
      <c r="V1261" s="146"/>
      <c r="W1261" s="146"/>
      <c r="X1261" s="146"/>
    </row>
    <row r="1262" spans="1:68">
      <c r="T1262" s="15"/>
      <c r="U1262" s="15"/>
      <c r="V1262" s="15"/>
      <c r="W1262" s="15"/>
      <c r="X1262" s="15"/>
    </row>
    <row r="1263" spans="1:68">
      <c r="T1263" s="15"/>
      <c r="U1263" s="15"/>
      <c r="V1263" s="15"/>
      <c r="W1263" s="15"/>
      <c r="X1263" s="15"/>
    </row>
    <row r="1264" spans="1:68">
      <c r="T1264" s="15"/>
      <c r="U1264" s="15"/>
      <c r="V1264" s="15"/>
      <c r="W1264" s="15"/>
      <c r="X1264" s="15"/>
    </row>
    <row r="1265" spans="1:67">
      <c r="T1265" s="15"/>
      <c r="U1265" s="15"/>
      <c r="V1265" s="15"/>
      <c r="W1265" s="15"/>
      <c r="X1265" s="15"/>
    </row>
    <row r="1266" spans="1:67">
      <c r="T1266" s="15"/>
      <c r="U1266" s="15"/>
      <c r="V1266" s="15"/>
      <c r="W1266" s="15"/>
      <c r="X1266" s="15"/>
    </row>
    <row r="1267" spans="1:67">
      <c r="T1267" s="15"/>
      <c r="U1267" s="15"/>
      <c r="V1267" s="15"/>
      <c r="W1267" s="15"/>
      <c r="X1267" s="15"/>
    </row>
    <row r="1268" spans="1:67">
      <c r="T1268" s="15"/>
      <c r="U1268" s="15"/>
      <c r="V1268" s="15"/>
      <c r="W1268" s="15"/>
      <c r="X1268" s="15"/>
    </row>
    <row r="1269" spans="1:67">
      <c r="T1269" s="146"/>
      <c r="U1269" s="146"/>
      <c r="V1269" s="146"/>
      <c r="W1269" s="146"/>
      <c r="X1269" s="146"/>
    </row>
    <row r="1270" spans="1:67">
      <c r="T1270" s="146"/>
      <c r="U1270" s="146"/>
      <c r="V1270" s="146"/>
      <c r="W1270" s="146"/>
      <c r="X1270" s="146"/>
    </row>
    <row r="1274" spans="1:67" ht="39.6">
      <c r="A1274" s="43" t="s">
        <v>11828</v>
      </c>
      <c r="B1274" s="43" t="s">
        <v>11356</v>
      </c>
      <c r="C1274" s="43" t="s">
        <v>11332</v>
      </c>
      <c r="D1274" s="43" t="s">
        <v>11739</v>
      </c>
      <c r="E1274" s="43" t="s">
        <v>11740</v>
      </c>
      <c r="F1274" s="43" t="s">
        <v>11741</v>
      </c>
      <c r="G1274" s="43" t="s">
        <v>11742</v>
      </c>
      <c r="H1274" s="43" t="s">
        <v>11743</v>
      </c>
      <c r="I1274" s="43" t="s">
        <v>11744</v>
      </c>
      <c r="J1274" s="45" t="s">
        <v>11745</v>
      </c>
      <c r="K1274" s="20" t="s">
        <v>11746</v>
      </c>
      <c r="M1274" s="19" t="s">
        <v>11941</v>
      </c>
      <c r="N1274" s="156"/>
      <c r="O1274" s="156"/>
      <c r="P1274" s="157"/>
      <c r="Q1274" s="158"/>
      <c r="S1274" s="13" t="s">
        <v>11828</v>
      </c>
      <c r="AL1274" s="19" t="s">
        <v>11783</v>
      </c>
      <c r="AM1274" s="85" t="s">
        <v>11828</v>
      </c>
      <c r="AN1274" s="19"/>
      <c r="AO1274" s="19"/>
      <c r="AP1274" s="19"/>
    </row>
    <row r="1275" spans="1:67" ht="14.4">
      <c r="A1275" s="48" t="s">
        <v>11762</v>
      </c>
      <c r="B1275" s="48" t="s">
        <v>1934</v>
      </c>
      <c r="C1275" s="81">
        <v>1</v>
      </c>
      <c r="D1275" s="81">
        <v>1</v>
      </c>
      <c r="E1275" s="123">
        <v>0</v>
      </c>
      <c r="F1275" s="123">
        <v>0</v>
      </c>
      <c r="G1275" s="123">
        <v>0</v>
      </c>
      <c r="H1275" s="123">
        <v>1</v>
      </c>
      <c r="I1275" s="123">
        <v>0</v>
      </c>
      <c r="J1275" s="123">
        <v>0</v>
      </c>
      <c r="K1275" s="159">
        <f t="shared" ref="K1275:K1296" si="253">SUM(E1275:J1275)</f>
        <v>1</v>
      </c>
      <c r="M1275" s="15">
        <v>1</v>
      </c>
      <c r="N1275" s="156"/>
      <c r="O1275" s="156"/>
      <c r="P1275" s="157"/>
      <c r="Q1275" s="158"/>
      <c r="S1275" s="17" t="s">
        <v>11748</v>
      </c>
      <c r="T1275" s="17" t="s">
        <v>6276</v>
      </c>
      <c r="U1275" s="17" t="s">
        <v>6446</v>
      </c>
      <c r="V1275" s="17" t="s">
        <v>6288</v>
      </c>
      <c r="W1275" s="17" t="s">
        <v>6311</v>
      </c>
      <c r="X1275" s="17" t="s">
        <v>6437</v>
      </c>
      <c r="Y1275" s="17" t="s">
        <v>6138</v>
      </c>
      <c r="AL1275" s="13" t="s">
        <v>11906</v>
      </c>
      <c r="AM1275" s="19"/>
      <c r="AN1275" s="19"/>
      <c r="AO1275" s="19"/>
      <c r="AP1275" s="19"/>
    </row>
    <row r="1276" spans="1:67" ht="14.4">
      <c r="A1276" s="160" t="s">
        <v>11763</v>
      </c>
      <c r="B1276" s="160" t="s">
        <v>1934</v>
      </c>
      <c r="C1276" s="147">
        <v>3</v>
      </c>
      <c r="D1276" s="80">
        <v>3</v>
      </c>
      <c r="E1276" s="161">
        <v>0</v>
      </c>
      <c r="F1276" s="132">
        <v>0</v>
      </c>
      <c r="G1276" s="132">
        <v>0</v>
      </c>
      <c r="H1276" s="132">
        <v>3</v>
      </c>
      <c r="I1276" s="132">
        <v>0</v>
      </c>
      <c r="J1276" s="132">
        <v>0</v>
      </c>
      <c r="K1276" s="162">
        <f t="shared" si="253"/>
        <v>3</v>
      </c>
      <c r="M1276" s="144"/>
      <c r="N1276" s="156"/>
      <c r="O1276" s="156"/>
      <c r="P1276" s="157"/>
      <c r="Q1276" s="158"/>
      <c r="S1276" s="17" t="s">
        <v>11344</v>
      </c>
      <c r="T1276" s="22">
        <v>0</v>
      </c>
      <c r="U1276" s="22">
        <v>0</v>
      </c>
      <c r="V1276" s="22">
        <v>0</v>
      </c>
      <c r="W1276" s="22">
        <v>1</v>
      </c>
      <c r="X1276" s="22">
        <v>0</v>
      </c>
      <c r="Y1276" s="17">
        <f t="shared" ref="Y1276:Y1282" si="254">SUM(T1276:X1276)</f>
        <v>1</v>
      </c>
      <c r="AL1276" s="13" t="s">
        <v>11908</v>
      </c>
      <c r="AM1276" s="19"/>
      <c r="AN1276" s="19"/>
      <c r="AO1276" s="19"/>
      <c r="AP1276" s="19"/>
      <c r="BI1276" s="13" t="s">
        <v>11909</v>
      </c>
    </row>
    <row r="1277" spans="1:67" ht="14.4">
      <c r="A1277" s="160" t="s">
        <v>11763</v>
      </c>
      <c r="B1277" s="52" t="s">
        <v>13</v>
      </c>
      <c r="C1277" s="80">
        <v>2</v>
      </c>
      <c r="D1277" s="80">
        <v>2</v>
      </c>
      <c r="E1277" s="161">
        <v>0</v>
      </c>
      <c r="F1277" s="161">
        <v>0</v>
      </c>
      <c r="G1277" s="161">
        <v>0</v>
      </c>
      <c r="H1277" s="161">
        <v>2</v>
      </c>
      <c r="I1277" s="161">
        <v>0</v>
      </c>
      <c r="J1277" s="161">
        <v>0</v>
      </c>
      <c r="K1277" s="163">
        <f t="shared" si="253"/>
        <v>2</v>
      </c>
      <c r="M1277" s="15">
        <v>5</v>
      </c>
      <c r="N1277" s="156"/>
      <c r="O1277" s="156"/>
      <c r="P1277" s="157"/>
      <c r="Q1277" s="158"/>
      <c r="S1277" s="56" t="s">
        <v>11345</v>
      </c>
      <c r="T1277" s="57">
        <v>0</v>
      </c>
      <c r="U1277" s="57">
        <v>0</v>
      </c>
      <c r="V1277" s="57">
        <v>0</v>
      </c>
      <c r="W1277" s="57">
        <v>5</v>
      </c>
      <c r="X1277" s="57">
        <v>0</v>
      </c>
      <c r="Y1277" s="17">
        <f t="shared" si="254"/>
        <v>5</v>
      </c>
      <c r="AM1277" s="19"/>
      <c r="AN1277" s="19"/>
      <c r="AO1277" s="19"/>
      <c r="AP1277" s="19"/>
    </row>
    <row r="1278" spans="1:67" ht="22.8">
      <c r="A1278" s="48" t="s">
        <v>11757</v>
      </c>
      <c r="B1278" s="48" t="s">
        <v>2536</v>
      </c>
      <c r="C1278" s="81">
        <v>2</v>
      </c>
      <c r="D1278" s="81">
        <v>2</v>
      </c>
      <c r="E1278" s="123">
        <v>0</v>
      </c>
      <c r="F1278" s="123">
        <v>0</v>
      </c>
      <c r="G1278" s="123">
        <v>0</v>
      </c>
      <c r="H1278" s="123">
        <v>2</v>
      </c>
      <c r="I1278" s="123">
        <v>0</v>
      </c>
      <c r="J1278" s="123">
        <v>0</v>
      </c>
      <c r="K1278" s="159">
        <f t="shared" si="253"/>
        <v>2</v>
      </c>
      <c r="M1278" s="15"/>
      <c r="N1278" s="156"/>
      <c r="O1278" s="156"/>
      <c r="P1278" s="157"/>
      <c r="Q1278" s="158"/>
      <c r="S1278" s="17" t="s">
        <v>11346</v>
      </c>
      <c r="T1278" s="22">
        <v>0</v>
      </c>
      <c r="U1278" s="22">
        <v>6</v>
      </c>
      <c r="V1278" s="22">
        <v>0</v>
      </c>
      <c r="W1278" s="22">
        <v>21</v>
      </c>
      <c r="X1278" s="22">
        <v>7</v>
      </c>
      <c r="Y1278" s="17">
        <f t="shared" si="254"/>
        <v>34</v>
      </c>
      <c r="AL1278" s="13" t="s">
        <v>3</v>
      </c>
      <c r="AM1278" s="13" t="s">
        <v>11912</v>
      </c>
      <c r="AN1278" s="13" t="s">
        <v>11913</v>
      </c>
      <c r="AO1278" s="13" t="s">
        <v>11914</v>
      </c>
      <c r="AP1278" s="13" t="s">
        <v>11812</v>
      </c>
      <c r="AQ1278" s="13" t="s">
        <v>11807</v>
      </c>
      <c r="AR1278" s="13" t="s">
        <v>11915</v>
      </c>
      <c r="AS1278" s="13" t="s">
        <v>11916</v>
      </c>
      <c r="AT1278" s="85" t="s">
        <v>11917</v>
      </c>
      <c r="AU1278" s="85" t="s">
        <v>11815</v>
      </c>
      <c r="AV1278" s="13" t="s">
        <v>11816</v>
      </c>
      <c r="AW1278" s="13" t="s">
        <v>11811</v>
      </c>
      <c r="AX1278" s="13" t="s">
        <v>11918</v>
      </c>
      <c r="AY1278" s="13" t="s">
        <v>11919</v>
      </c>
      <c r="AZ1278" s="13" t="s">
        <v>11920</v>
      </c>
      <c r="BA1278" s="13" t="s">
        <v>11814</v>
      </c>
      <c r="BB1278" s="13" t="s">
        <v>11856</v>
      </c>
      <c r="BC1278" s="13" t="s">
        <v>11820</v>
      </c>
      <c r="BD1278" s="13" t="s">
        <v>11921</v>
      </c>
      <c r="BE1278" s="13" t="s">
        <v>11922</v>
      </c>
      <c r="BF1278" s="13" t="s">
        <v>11819</v>
      </c>
      <c r="BG1278" s="13" t="s">
        <v>11923</v>
      </c>
      <c r="BH1278" s="13" t="s">
        <v>11924</v>
      </c>
      <c r="BI1278" s="13" t="s">
        <v>11824</v>
      </c>
      <c r="BJ1278" s="13" t="s">
        <v>11858</v>
      </c>
      <c r="BK1278" s="13" t="s">
        <v>11825</v>
      </c>
      <c r="BL1278" s="13" t="s">
        <v>11925</v>
      </c>
      <c r="BM1278" s="13" t="s">
        <v>11823</v>
      </c>
      <c r="BN1278" s="13" t="s">
        <v>11828</v>
      </c>
    </row>
    <row r="1279" spans="1:67" ht="14.4">
      <c r="A1279" s="48" t="s">
        <v>11757</v>
      </c>
      <c r="B1279" s="48" t="s">
        <v>1934</v>
      </c>
      <c r="C1279" s="81">
        <v>8</v>
      </c>
      <c r="D1279" s="81">
        <v>8</v>
      </c>
      <c r="E1279" s="123">
        <v>0</v>
      </c>
      <c r="F1279" s="123">
        <v>0</v>
      </c>
      <c r="G1279" s="123">
        <v>0</v>
      </c>
      <c r="H1279" s="123">
        <v>8</v>
      </c>
      <c r="I1279" s="123">
        <v>0</v>
      </c>
      <c r="J1279" s="123">
        <v>0</v>
      </c>
      <c r="K1279" s="159">
        <f t="shared" si="253"/>
        <v>8</v>
      </c>
      <c r="M1279" s="15"/>
      <c r="N1279" s="156"/>
      <c r="O1279" s="156"/>
      <c r="P1279" s="157"/>
      <c r="Q1279" s="158"/>
      <c r="S1279" s="56" t="s">
        <v>11347</v>
      </c>
      <c r="T1279" s="57">
        <v>0</v>
      </c>
      <c r="U1279" s="57">
        <v>10</v>
      </c>
      <c r="V1279" s="57">
        <v>0</v>
      </c>
      <c r="W1279" s="57">
        <v>65</v>
      </c>
      <c r="X1279" s="57">
        <v>43</v>
      </c>
      <c r="Y1279" s="17">
        <f t="shared" si="254"/>
        <v>118</v>
      </c>
      <c r="AL1279" s="13" t="s">
        <v>11797</v>
      </c>
      <c r="AM1279" s="19">
        <v>0</v>
      </c>
      <c r="AN1279" s="19">
        <v>0</v>
      </c>
      <c r="AO1279" s="19">
        <v>0</v>
      </c>
      <c r="AP1279" s="19">
        <v>0</v>
      </c>
      <c r="AQ1279" s="19">
        <v>0</v>
      </c>
      <c r="AR1279" s="19">
        <v>0</v>
      </c>
      <c r="AS1279" s="19">
        <v>0</v>
      </c>
      <c r="AT1279" s="85">
        <v>0</v>
      </c>
      <c r="AU1279" s="85">
        <v>0</v>
      </c>
      <c r="AV1279" s="19">
        <v>0</v>
      </c>
      <c r="AW1279" s="19">
        <v>0</v>
      </c>
      <c r="AX1279" s="19">
        <v>0</v>
      </c>
      <c r="AY1279" s="19">
        <v>0</v>
      </c>
      <c r="AZ1279" s="19">
        <v>0</v>
      </c>
      <c r="BA1279" s="19">
        <v>0</v>
      </c>
      <c r="BB1279" s="19">
        <v>0</v>
      </c>
      <c r="BC1279" s="19">
        <v>0</v>
      </c>
      <c r="BD1279" s="19">
        <v>0</v>
      </c>
      <c r="BE1279" s="19">
        <v>0</v>
      </c>
      <c r="BF1279" s="19">
        <v>0</v>
      </c>
      <c r="BG1279" s="19">
        <v>0</v>
      </c>
      <c r="BH1279" s="19">
        <v>0</v>
      </c>
      <c r="BI1279" s="19">
        <v>0</v>
      </c>
      <c r="BJ1279" s="19">
        <v>0</v>
      </c>
      <c r="BK1279" s="19">
        <v>0</v>
      </c>
      <c r="BL1279" s="19">
        <v>0</v>
      </c>
      <c r="BM1279" s="19">
        <v>0</v>
      </c>
      <c r="BN1279" s="13">
        <v>0</v>
      </c>
      <c r="BO1279" s="13" t="s">
        <v>11797</v>
      </c>
    </row>
    <row r="1280" spans="1:67" ht="14.4">
      <c r="A1280" s="48" t="s">
        <v>11757</v>
      </c>
      <c r="B1280" s="48" t="s">
        <v>6094</v>
      </c>
      <c r="C1280" s="81">
        <v>3</v>
      </c>
      <c r="D1280" s="81">
        <v>3</v>
      </c>
      <c r="E1280" s="123">
        <v>0</v>
      </c>
      <c r="F1280" s="123">
        <v>3</v>
      </c>
      <c r="G1280" s="123">
        <v>0</v>
      </c>
      <c r="H1280" s="123">
        <v>0</v>
      </c>
      <c r="I1280" s="123">
        <v>0</v>
      </c>
      <c r="J1280" s="123">
        <v>0</v>
      </c>
      <c r="K1280" s="159">
        <f t="shared" si="253"/>
        <v>3</v>
      </c>
      <c r="M1280" s="15"/>
      <c r="N1280" s="156"/>
      <c r="O1280" s="156"/>
      <c r="P1280" s="157"/>
      <c r="Q1280" s="158"/>
      <c r="S1280" s="17" t="s">
        <v>11348</v>
      </c>
      <c r="T1280" s="22">
        <v>8</v>
      </c>
      <c r="U1280" s="22">
        <v>44</v>
      </c>
      <c r="V1280" s="22">
        <v>2</v>
      </c>
      <c r="W1280" s="22">
        <v>127</v>
      </c>
      <c r="X1280" s="22">
        <v>642</v>
      </c>
      <c r="Y1280" s="17">
        <f t="shared" si="254"/>
        <v>823</v>
      </c>
      <c r="AL1280" s="13" t="s">
        <v>11798</v>
      </c>
      <c r="AM1280" s="19">
        <v>0</v>
      </c>
      <c r="AN1280" s="19">
        <v>0</v>
      </c>
      <c r="AO1280" s="19">
        <v>0</v>
      </c>
      <c r="AP1280" s="19">
        <v>0</v>
      </c>
      <c r="AQ1280" s="19">
        <v>0</v>
      </c>
      <c r="AR1280" s="19">
        <v>0</v>
      </c>
      <c r="AS1280" s="19">
        <v>0</v>
      </c>
      <c r="AT1280" s="85">
        <v>0</v>
      </c>
      <c r="AU1280" s="85">
        <v>0</v>
      </c>
      <c r="AV1280" s="19">
        <v>0</v>
      </c>
      <c r="AW1280" s="19">
        <v>0</v>
      </c>
      <c r="AX1280" s="19">
        <v>0</v>
      </c>
      <c r="AY1280" s="19">
        <v>0</v>
      </c>
      <c r="AZ1280" s="19">
        <v>0</v>
      </c>
      <c r="BA1280" s="19">
        <v>0</v>
      </c>
      <c r="BB1280" s="19">
        <v>0</v>
      </c>
      <c r="BC1280" s="19">
        <v>0</v>
      </c>
      <c r="BD1280" s="19">
        <v>0</v>
      </c>
      <c r="BE1280" s="19">
        <v>0</v>
      </c>
      <c r="BF1280" s="19">
        <v>0</v>
      </c>
      <c r="BG1280" s="19">
        <v>0</v>
      </c>
      <c r="BH1280" s="19">
        <v>0</v>
      </c>
      <c r="BI1280" s="19">
        <v>0</v>
      </c>
      <c r="BJ1280" s="19">
        <v>0</v>
      </c>
      <c r="BK1280" s="19">
        <v>0</v>
      </c>
      <c r="BL1280" s="19">
        <v>0</v>
      </c>
      <c r="BM1280" s="19">
        <v>0</v>
      </c>
      <c r="BN1280" s="13">
        <v>0</v>
      </c>
      <c r="BO1280" s="13" t="s">
        <v>11798</v>
      </c>
    </row>
    <row r="1281" spans="1:67" ht="14.4">
      <c r="A1281" s="48" t="s">
        <v>11757</v>
      </c>
      <c r="B1281" s="48" t="s">
        <v>3470</v>
      </c>
      <c r="C1281" s="81">
        <v>1</v>
      </c>
      <c r="D1281" s="81">
        <v>1</v>
      </c>
      <c r="E1281" s="123">
        <v>0</v>
      </c>
      <c r="F1281" s="123">
        <v>0</v>
      </c>
      <c r="G1281" s="123">
        <v>0</v>
      </c>
      <c r="H1281" s="123">
        <v>1</v>
      </c>
      <c r="I1281" s="123">
        <v>0</v>
      </c>
      <c r="J1281" s="123">
        <v>0</v>
      </c>
      <c r="K1281" s="159">
        <f t="shared" si="253"/>
        <v>1</v>
      </c>
      <c r="M1281" s="15"/>
      <c r="N1281" s="156"/>
      <c r="O1281" s="156"/>
      <c r="P1281" s="157"/>
      <c r="Q1281" s="158"/>
      <c r="S1281" s="56" t="s">
        <v>11349</v>
      </c>
      <c r="T1281" s="57">
        <v>27</v>
      </c>
      <c r="U1281" s="57">
        <v>118</v>
      </c>
      <c r="V1281" s="57">
        <v>65</v>
      </c>
      <c r="W1281" s="57">
        <v>249</v>
      </c>
      <c r="X1281" s="57">
        <v>17</v>
      </c>
      <c r="Y1281" s="17">
        <f t="shared" si="254"/>
        <v>476</v>
      </c>
      <c r="AL1281" s="13" t="s">
        <v>11799</v>
      </c>
      <c r="AM1281" s="19">
        <v>0</v>
      </c>
      <c r="AN1281" s="19">
        <v>0</v>
      </c>
      <c r="AO1281" s="19">
        <v>0</v>
      </c>
      <c r="AP1281" s="19">
        <v>0</v>
      </c>
      <c r="AQ1281" s="19">
        <v>0</v>
      </c>
      <c r="AR1281" s="19">
        <v>0</v>
      </c>
      <c r="AS1281" s="19">
        <v>0</v>
      </c>
      <c r="AT1281" s="85">
        <v>0</v>
      </c>
      <c r="AU1281" s="85">
        <v>0</v>
      </c>
      <c r="AV1281" s="19">
        <v>0</v>
      </c>
      <c r="AW1281" s="19">
        <v>0</v>
      </c>
      <c r="AX1281" s="19">
        <v>1</v>
      </c>
      <c r="AY1281" s="19">
        <v>0</v>
      </c>
      <c r="AZ1281" s="19">
        <v>0</v>
      </c>
      <c r="BA1281" s="19">
        <v>0</v>
      </c>
      <c r="BB1281" s="19">
        <v>0</v>
      </c>
      <c r="BC1281" s="19">
        <v>0</v>
      </c>
      <c r="BD1281" s="19">
        <v>0</v>
      </c>
      <c r="BE1281" s="19">
        <v>0</v>
      </c>
      <c r="BF1281" s="19">
        <v>0</v>
      </c>
      <c r="BG1281" s="19">
        <v>0</v>
      </c>
      <c r="BH1281" s="19">
        <v>0</v>
      </c>
      <c r="BI1281" s="19">
        <v>0</v>
      </c>
      <c r="BJ1281" s="19">
        <v>0</v>
      </c>
      <c r="BK1281" s="19">
        <v>0</v>
      </c>
      <c r="BL1281" s="19">
        <v>0</v>
      </c>
      <c r="BM1281" s="19">
        <v>0</v>
      </c>
      <c r="BN1281" s="13">
        <v>0</v>
      </c>
      <c r="BO1281" s="13" t="s">
        <v>11799</v>
      </c>
    </row>
    <row r="1282" spans="1:67" ht="14.4">
      <c r="A1282" s="48" t="s">
        <v>11757</v>
      </c>
      <c r="B1282" s="48" t="s">
        <v>13</v>
      </c>
      <c r="C1282" s="81">
        <v>20</v>
      </c>
      <c r="D1282" s="81">
        <v>20</v>
      </c>
      <c r="E1282" s="123">
        <v>0</v>
      </c>
      <c r="F1282" s="123">
        <v>3</v>
      </c>
      <c r="G1282" s="123">
        <v>0</v>
      </c>
      <c r="H1282" s="123">
        <v>10</v>
      </c>
      <c r="I1282" s="123">
        <v>7</v>
      </c>
      <c r="J1282" s="123">
        <v>0</v>
      </c>
      <c r="K1282" s="159">
        <f t="shared" si="253"/>
        <v>20</v>
      </c>
      <c r="M1282" s="144">
        <v>34</v>
      </c>
      <c r="N1282" s="156"/>
      <c r="O1282" s="156"/>
      <c r="P1282" s="157"/>
      <c r="Q1282" s="158"/>
      <c r="T1282" s="13">
        <f>SUM(T1276:T1281)</f>
        <v>35</v>
      </c>
      <c r="U1282" s="13">
        <f>SUM(U1276:U1281)</f>
        <v>178</v>
      </c>
      <c r="V1282" s="13">
        <f>SUM(V1276:V1281)</f>
        <v>67</v>
      </c>
      <c r="W1282" s="13">
        <f>SUM(W1276:W1281)</f>
        <v>468</v>
      </c>
      <c r="X1282" s="13">
        <f>SUM(X1276:X1281)</f>
        <v>709</v>
      </c>
      <c r="Y1282" s="17">
        <f t="shared" si="254"/>
        <v>1457</v>
      </c>
      <c r="AL1282" s="13" t="s">
        <v>11800</v>
      </c>
      <c r="AM1282" s="19">
        <v>0</v>
      </c>
      <c r="AN1282" s="19">
        <v>0</v>
      </c>
      <c r="AO1282" s="19">
        <v>0</v>
      </c>
      <c r="AP1282" s="19">
        <v>0</v>
      </c>
      <c r="AQ1282" s="19">
        <v>0</v>
      </c>
      <c r="AR1282" s="19">
        <v>0</v>
      </c>
      <c r="AS1282" s="19">
        <v>0</v>
      </c>
      <c r="AT1282" s="85">
        <v>0</v>
      </c>
      <c r="AU1282" s="85">
        <v>0</v>
      </c>
      <c r="AV1282" s="19">
        <v>0</v>
      </c>
      <c r="AW1282" s="19">
        <v>0</v>
      </c>
      <c r="AX1282" s="19">
        <v>1</v>
      </c>
      <c r="AY1282" s="19">
        <v>0</v>
      </c>
      <c r="AZ1282" s="19">
        <v>0</v>
      </c>
      <c r="BA1282" s="19">
        <v>0</v>
      </c>
      <c r="BB1282" s="19">
        <v>0</v>
      </c>
      <c r="BC1282" s="19">
        <v>0</v>
      </c>
      <c r="BD1282" s="19">
        <v>0</v>
      </c>
      <c r="BE1282" s="19">
        <v>0</v>
      </c>
      <c r="BF1282" s="19">
        <v>0</v>
      </c>
      <c r="BG1282" s="19">
        <v>0</v>
      </c>
      <c r="BH1282" s="19">
        <v>0</v>
      </c>
      <c r="BI1282" s="19">
        <v>0</v>
      </c>
      <c r="BJ1282" s="19">
        <v>0</v>
      </c>
      <c r="BK1282" s="19">
        <v>0</v>
      </c>
      <c r="BL1282" s="19">
        <v>0</v>
      </c>
      <c r="BM1282" s="19">
        <v>0</v>
      </c>
      <c r="BN1282" s="13">
        <v>0</v>
      </c>
      <c r="BO1282" s="13" t="s">
        <v>11800</v>
      </c>
    </row>
    <row r="1283" spans="1:67" ht="14.4">
      <c r="A1283" s="160" t="s">
        <v>11758</v>
      </c>
      <c r="B1283" s="160" t="s">
        <v>2536</v>
      </c>
      <c r="C1283" s="132">
        <v>17</v>
      </c>
      <c r="D1283" s="80">
        <v>16</v>
      </c>
      <c r="E1283" s="161">
        <v>0</v>
      </c>
      <c r="F1283" s="132">
        <v>6</v>
      </c>
      <c r="G1283" s="132">
        <v>0</v>
      </c>
      <c r="H1283" s="132">
        <v>10</v>
      </c>
      <c r="I1283" s="132">
        <v>0</v>
      </c>
      <c r="J1283" s="132">
        <v>0</v>
      </c>
      <c r="K1283" s="162">
        <f t="shared" si="253"/>
        <v>16</v>
      </c>
      <c r="M1283" s="15"/>
      <c r="N1283" s="156"/>
      <c r="O1283" s="156"/>
      <c r="P1283" s="157"/>
      <c r="Q1283" s="158"/>
      <c r="AL1283" s="13" t="s">
        <v>11806</v>
      </c>
      <c r="AM1283" s="19">
        <v>364</v>
      </c>
      <c r="AN1283" s="19">
        <v>349</v>
      </c>
      <c r="AO1283" s="19">
        <v>510</v>
      </c>
      <c r="AP1283" s="19">
        <v>535</v>
      </c>
      <c r="AQ1283" s="19">
        <v>579</v>
      </c>
      <c r="AR1283" s="19">
        <v>91</v>
      </c>
      <c r="AS1283" s="19">
        <v>181</v>
      </c>
      <c r="AT1283" s="85">
        <v>166</v>
      </c>
      <c r="AU1283" s="85">
        <v>123</v>
      </c>
      <c r="AV1283" s="19">
        <v>6</v>
      </c>
      <c r="AW1283" s="19">
        <v>0</v>
      </c>
      <c r="AX1283" s="19">
        <v>1</v>
      </c>
      <c r="AY1283" s="19">
        <v>0</v>
      </c>
      <c r="AZ1283" s="19">
        <v>0</v>
      </c>
      <c r="BA1283" s="19">
        <v>0</v>
      </c>
      <c r="BB1283" s="19">
        <v>0</v>
      </c>
      <c r="BC1283" s="19">
        <v>0</v>
      </c>
      <c r="BD1283" s="19">
        <v>0</v>
      </c>
      <c r="BE1283" s="19">
        <v>0</v>
      </c>
      <c r="BF1283" s="19">
        <v>0</v>
      </c>
      <c r="BG1283" s="19">
        <v>0</v>
      </c>
      <c r="BH1283" s="19">
        <v>0</v>
      </c>
      <c r="BI1283" s="19">
        <v>0</v>
      </c>
      <c r="BJ1283" s="19">
        <v>0</v>
      </c>
      <c r="BK1283" s="19">
        <v>0</v>
      </c>
      <c r="BL1283" s="19">
        <v>1</v>
      </c>
      <c r="BM1283" s="19">
        <v>0</v>
      </c>
      <c r="BN1283" s="13">
        <v>0</v>
      </c>
      <c r="BO1283" s="13" t="s">
        <v>11806</v>
      </c>
    </row>
    <row r="1284" spans="1:67" ht="14.4">
      <c r="A1284" s="160" t="s">
        <v>11758</v>
      </c>
      <c r="B1284" s="160" t="s">
        <v>1934</v>
      </c>
      <c r="C1284" s="132">
        <v>19</v>
      </c>
      <c r="D1284" s="80">
        <v>19</v>
      </c>
      <c r="E1284" s="161">
        <v>0</v>
      </c>
      <c r="F1284" s="132">
        <v>0</v>
      </c>
      <c r="G1284" s="132">
        <v>0</v>
      </c>
      <c r="H1284" s="132">
        <v>18</v>
      </c>
      <c r="I1284" s="132">
        <v>1</v>
      </c>
      <c r="J1284" s="132">
        <v>0</v>
      </c>
      <c r="K1284" s="162">
        <f t="shared" si="253"/>
        <v>19</v>
      </c>
      <c r="M1284" s="15"/>
      <c r="N1284" s="156"/>
      <c r="O1284" s="156"/>
      <c r="P1284" s="157"/>
      <c r="Q1284" s="158"/>
      <c r="AL1284" s="13" t="s">
        <v>11810</v>
      </c>
      <c r="AM1284" s="19">
        <v>0</v>
      </c>
      <c r="AN1284" s="19">
        <v>0</v>
      </c>
      <c r="AO1284" s="19">
        <v>0</v>
      </c>
      <c r="AP1284" s="19">
        <v>0</v>
      </c>
      <c r="AQ1284" s="19">
        <v>0</v>
      </c>
      <c r="AR1284" s="19">
        <v>415</v>
      </c>
      <c r="AS1284" s="19">
        <v>435</v>
      </c>
      <c r="AT1284" s="85">
        <v>345</v>
      </c>
      <c r="AU1284" s="85">
        <v>433</v>
      </c>
      <c r="AV1284" s="19">
        <v>457</v>
      </c>
      <c r="AW1284" s="19">
        <v>568</v>
      </c>
      <c r="AX1284" s="19">
        <v>453</v>
      </c>
      <c r="AY1284" s="19">
        <v>391</v>
      </c>
      <c r="AZ1284" s="19">
        <v>236</v>
      </c>
      <c r="BA1284" s="19">
        <v>35</v>
      </c>
      <c r="BB1284" s="19">
        <v>44</v>
      </c>
      <c r="BC1284" s="19">
        <v>12</v>
      </c>
      <c r="BD1284" s="149">
        <v>15</v>
      </c>
      <c r="BE1284" s="149">
        <v>11</v>
      </c>
      <c r="BF1284" s="149">
        <v>1</v>
      </c>
      <c r="BG1284" s="19">
        <v>0</v>
      </c>
      <c r="BH1284" s="116">
        <v>0</v>
      </c>
      <c r="BI1284" s="19">
        <v>0</v>
      </c>
      <c r="BJ1284" s="19">
        <v>0</v>
      </c>
      <c r="BK1284" s="19">
        <v>0</v>
      </c>
      <c r="BL1284" s="19">
        <v>1</v>
      </c>
      <c r="BM1284" s="19">
        <v>0</v>
      </c>
      <c r="BN1284" s="13">
        <v>0</v>
      </c>
      <c r="BO1284" s="13" t="s">
        <v>11810</v>
      </c>
    </row>
    <row r="1285" spans="1:67" ht="14.4">
      <c r="A1285" s="160" t="s">
        <v>11758</v>
      </c>
      <c r="B1285" s="160" t="s">
        <v>13</v>
      </c>
      <c r="C1285" s="132">
        <v>83</v>
      </c>
      <c r="D1285" s="80">
        <v>83</v>
      </c>
      <c r="E1285" s="161">
        <v>0</v>
      </c>
      <c r="F1285" s="132">
        <v>4</v>
      </c>
      <c r="G1285" s="132">
        <v>0</v>
      </c>
      <c r="H1285" s="132">
        <v>37</v>
      </c>
      <c r="I1285" s="132">
        <v>42</v>
      </c>
      <c r="J1285" s="132">
        <v>0</v>
      </c>
      <c r="K1285" s="162">
        <f t="shared" si="253"/>
        <v>83</v>
      </c>
      <c r="M1285" s="15">
        <v>118</v>
      </c>
      <c r="N1285" s="157"/>
      <c r="O1285" s="157"/>
      <c r="P1285" s="157"/>
      <c r="Q1285" s="158"/>
      <c r="S1285" s="17" t="s">
        <v>11752</v>
      </c>
      <c r="T1285" s="17" t="s">
        <v>6276</v>
      </c>
      <c r="U1285" s="17" t="s">
        <v>6446</v>
      </c>
      <c r="V1285" s="17" t="s">
        <v>6288</v>
      </c>
      <c r="W1285" s="17" t="s">
        <v>6311</v>
      </c>
      <c r="X1285" s="17" t="s">
        <v>6437</v>
      </c>
      <c r="Y1285" s="17" t="s">
        <v>6138</v>
      </c>
      <c r="AL1285" s="13" t="s">
        <v>11847</v>
      </c>
      <c r="AM1285" s="19">
        <v>3</v>
      </c>
      <c r="AN1285" s="19">
        <v>0</v>
      </c>
      <c r="AO1285" s="19">
        <v>1</v>
      </c>
      <c r="AP1285" s="19">
        <v>1</v>
      </c>
      <c r="AQ1285" s="19">
        <v>1</v>
      </c>
      <c r="AR1285" s="19">
        <v>0</v>
      </c>
      <c r="AS1285" s="19">
        <v>0</v>
      </c>
      <c r="AT1285" s="85">
        <v>0</v>
      </c>
      <c r="AU1285" s="85">
        <v>0</v>
      </c>
      <c r="AV1285" s="19">
        <v>1</v>
      </c>
      <c r="AW1285" s="19">
        <v>2</v>
      </c>
      <c r="AX1285" s="19">
        <v>1</v>
      </c>
      <c r="AY1285" s="19">
        <v>1</v>
      </c>
      <c r="AZ1285" s="19">
        <v>0</v>
      </c>
      <c r="BA1285" s="19">
        <v>0</v>
      </c>
      <c r="BB1285" s="19">
        <v>1</v>
      </c>
      <c r="BC1285" s="19">
        <v>0</v>
      </c>
      <c r="BD1285" s="19">
        <v>0</v>
      </c>
      <c r="BE1285" s="19">
        <v>0</v>
      </c>
      <c r="BF1285" s="19">
        <v>1</v>
      </c>
      <c r="BG1285" s="19">
        <v>1</v>
      </c>
      <c r="BH1285" s="19">
        <v>0</v>
      </c>
      <c r="BI1285" s="19">
        <v>0</v>
      </c>
      <c r="BJ1285" s="19">
        <v>0</v>
      </c>
      <c r="BK1285" s="19">
        <v>0</v>
      </c>
      <c r="BL1285" s="19">
        <v>0</v>
      </c>
      <c r="BM1285" s="19">
        <v>0</v>
      </c>
      <c r="BN1285" s="13">
        <v>0</v>
      </c>
      <c r="BO1285" s="13" t="s">
        <v>11847</v>
      </c>
    </row>
    <row r="1286" spans="1:67" ht="14.4">
      <c r="A1286" s="48" t="s">
        <v>4324</v>
      </c>
      <c r="B1286" s="48" t="s">
        <v>2536</v>
      </c>
      <c r="C1286" s="123">
        <v>56</v>
      </c>
      <c r="D1286" s="81">
        <v>55</v>
      </c>
      <c r="E1286" s="123">
        <v>0</v>
      </c>
      <c r="F1286" s="123">
        <v>10</v>
      </c>
      <c r="G1286" s="123">
        <v>0</v>
      </c>
      <c r="H1286" s="123">
        <v>45</v>
      </c>
      <c r="I1286" s="123">
        <v>0</v>
      </c>
      <c r="J1286" s="123">
        <v>0</v>
      </c>
      <c r="K1286" s="159">
        <f t="shared" si="253"/>
        <v>55</v>
      </c>
      <c r="M1286" s="15"/>
      <c r="N1286" s="157"/>
      <c r="O1286" s="157"/>
      <c r="P1286" s="157"/>
      <c r="Q1286" s="158"/>
      <c r="S1286" s="17" t="s">
        <v>11344</v>
      </c>
      <c r="T1286" s="65">
        <v>0</v>
      </c>
      <c r="U1286" s="65">
        <v>0</v>
      </c>
      <c r="V1286" s="65">
        <v>0</v>
      </c>
      <c r="W1286" s="65">
        <v>0</v>
      </c>
      <c r="X1286" s="65">
        <v>0</v>
      </c>
      <c r="Y1286" s="17">
        <f t="shared" ref="Y1286:Y1292" si="255">SUM(T1286:X1286)</f>
        <v>0</v>
      </c>
      <c r="AL1286" s="13" t="s">
        <v>11848</v>
      </c>
      <c r="AM1286" s="19">
        <v>3</v>
      </c>
      <c r="AN1286" s="19">
        <v>3</v>
      </c>
      <c r="AO1286" s="19">
        <v>1</v>
      </c>
      <c r="AP1286" s="19">
        <v>1</v>
      </c>
      <c r="AQ1286" s="19">
        <v>1</v>
      </c>
      <c r="AR1286" s="19">
        <v>0</v>
      </c>
      <c r="AS1286" s="19">
        <v>0</v>
      </c>
      <c r="AT1286" s="85">
        <v>0</v>
      </c>
      <c r="AU1286" s="85">
        <v>1</v>
      </c>
      <c r="AV1286" s="19">
        <v>1</v>
      </c>
      <c r="AW1286" s="19">
        <v>0</v>
      </c>
      <c r="AX1286" s="19">
        <v>0</v>
      </c>
      <c r="AY1286" s="19">
        <v>1</v>
      </c>
      <c r="AZ1286" s="19">
        <v>0</v>
      </c>
      <c r="BA1286" s="19">
        <v>0</v>
      </c>
      <c r="BB1286" s="19">
        <v>1</v>
      </c>
      <c r="BC1286" s="19">
        <v>0</v>
      </c>
      <c r="BD1286" s="19">
        <v>0</v>
      </c>
      <c r="BE1286" s="19">
        <v>0</v>
      </c>
      <c r="BF1286" s="19">
        <v>0</v>
      </c>
      <c r="BG1286" s="19">
        <v>1</v>
      </c>
      <c r="BH1286" s="19">
        <v>0</v>
      </c>
      <c r="BI1286" s="19">
        <v>0</v>
      </c>
      <c r="BJ1286" s="19">
        <v>0</v>
      </c>
      <c r="BK1286" s="19">
        <v>0</v>
      </c>
      <c r="BL1286" s="19">
        <v>0</v>
      </c>
      <c r="BM1286" s="19">
        <v>0</v>
      </c>
      <c r="BN1286" s="13">
        <v>0</v>
      </c>
      <c r="BO1286" s="13" t="s">
        <v>11848</v>
      </c>
    </row>
    <row r="1287" spans="1:67" ht="14.4">
      <c r="A1287" s="48" t="s">
        <v>4324</v>
      </c>
      <c r="B1287" s="48" t="s">
        <v>1934</v>
      </c>
      <c r="C1287" s="81">
        <v>64</v>
      </c>
      <c r="D1287" s="81">
        <v>64</v>
      </c>
      <c r="E1287" s="123">
        <v>0</v>
      </c>
      <c r="F1287" s="81">
        <v>0</v>
      </c>
      <c r="G1287" s="81">
        <v>0</v>
      </c>
      <c r="H1287" s="81">
        <v>21</v>
      </c>
      <c r="I1287" s="81">
        <v>43</v>
      </c>
      <c r="J1287" s="81">
        <v>0</v>
      </c>
      <c r="K1287" s="159">
        <f t="shared" si="253"/>
        <v>64</v>
      </c>
      <c r="M1287" s="15"/>
      <c r="N1287" s="157"/>
      <c r="O1287" s="157"/>
      <c r="P1287" s="157"/>
      <c r="Q1287" s="158"/>
      <c r="S1287" s="56" t="s">
        <v>11345</v>
      </c>
      <c r="T1287" s="59">
        <v>0</v>
      </c>
      <c r="U1287" s="59">
        <v>0</v>
      </c>
      <c r="V1287" s="59">
        <v>0</v>
      </c>
      <c r="W1287" s="59">
        <v>0</v>
      </c>
      <c r="X1287" s="59">
        <v>0</v>
      </c>
      <c r="Y1287" s="17">
        <f t="shared" si="255"/>
        <v>0</v>
      </c>
      <c r="AL1287" s="13" t="s">
        <v>11849</v>
      </c>
      <c r="AM1287" s="19">
        <v>10</v>
      </c>
      <c r="AN1287" s="19">
        <v>3</v>
      </c>
      <c r="AO1287" s="19">
        <v>5</v>
      </c>
      <c r="AP1287" s="19">
        <v>3</v>
      </c>
      <c r="AQ1287" s="19">
        <v>2</v>
      </c>
      <c r="AR1287" s="19">
        <v>0</v>
      </c>
      <c r="AS1287" s="19">
        <v>0</v>
      </c>
      <c r="AT1287" s="85">
        <v>0</v>
      </c>
      <c r="AU1287" s="85">
        <v>1</v>
      </c>
      <c r="AV1287" s="19">
        <v>1</v>
      </c>
      <c r="AW1287" s="19">
        <v>0</v>
      </c>
      <c r="AX1287" s="19">
        <v>0</v>
      </c>
      <c r="AY1287" s="19">
        <v>1</v>
      </c>
      <c r="AZ1287" s="19">
        <v>0</v>
      </c>
      <c r="BA1287" s="19">
        <v>0</v>
      </c>
      <c r="BB1287" s="19">
        <v>1</v>
      </c>
      <c r="BC1287" s="19">
        <v>0</v>
      </c>
      <c r="BD1287" s="19">
        <v>0</v>
      </c>
      <c r="BE1287" s="19">
        <v>0</v>
      </c>
      <c r="BF1287" s="19">
        <v>0</v>
      </c>
      <c r="BG1287" s="19">
        <v>1</v>
      </c>
      <c r="BH1287" s="19">
        <v>0</v>
      </c>
      <c r="BI1287" s="19">
        <v>0</v>
      </c>
      <c r="BJ1287" s="19">
        <v>0</v>
      </c>
      <c r="BK1287" s="19">
        <v>0</v>
      </c>
      <c r="BL1287" s="19">
        <v>0</v>
      </c>
      <c r="BM1287" s="19">
        <v>0</v>
      </c>
      <c r="BN1287" s="13">
        <v>0</v>
      </c>
      <c r="BO1287" s="13" t="s">
        <v>11849</v>
      </c>
    </row>
    <row r="1288" spans="1:67" ht="14.4">
      <c r="A1288" s="48" t="s">
        <v>4324</v>
      </c>
      <c r="B1288" s="48" t="s">
        <v>6094</v>
      </c>
      <c r="C1288" s="81">
        <v>5</v>
      </c>
      <c r="D1288" s="81">
        <v>3</v>
      </c>
      <c r="E1288" s="123">
        <v>0</v>
      </c>
      <c r="F1288" s="81">
        <v>3</v>
      </c>
      <c r="G1288" s="81">
        <v>0</v>
      </c>
      <c r="H1288" s="81">
        <v>1</v>
      </c>
      <c r="I1288" s="81">
        <v>0</v>
      </c>
      <c r="J1288" s="81">
        <v>0</v>
      </c>
      <c r="K1288" s="159">
        <f t="shared" si="253"/>
        <v>4</v>
      </c>
      <c r="M1288" s="15"/>
      <c r="N1288" s="157"/>
      <c r="O1288" s="157"/>
      <c r="P1288" s="157"/>
      <c r="Q1288" s="158"/>
      <c r="S1288" s="17" t="s">
        <v>11346</v>
      </c>
      <c r="T1288" s="22">
        <v>0</v>
      </c>
      <c r="U1288" s="22">
        <v>0</v>
      </c>
      <c r="V1288" s="22">
        <v>0</v>
      </c>
      <c r="W1288" s="22">
        <v>2</v>
      </c>
      <c r="X1288" s="22">
        <v>0</v>
      </c>
      <c r="Y1288" s="17">
        <f t="shared" si="255"/>
        <v>2</v>
      </c>
      <c r="AL1288" s="13" t="s">
        <v>11850</v>
      </c>
      <c r="AM1288" s="19">
        <v>51</v>
      </c>
      <c r="AN1288" s="19">
        <v>46</v>
      </c>
      <c r="AO1288" s="19">
        <v>37</v>
      </c>
      <c r="AP1288" s="19">
        <v>28</v>
      </c>
      <c r="AQ1288" s="19">
        <v>23</v>
      </c>
      <c r="AR1288" s="19">
        <v>12</v>
      </c>
      <c r="AS1288" s="19">
        <v>18</v>
      </c>
      <c r="AT1288" s="85">
        <v>8</v>
      </c>
      <c r="AU1288" s="85">
        <v>10</v>
      </c>
      <c r="AV1288" s="19">
        <v>4</v>
      </c>
      <c r="AW1288" s="19">
        <v>1</v>
      </c>
      <c r="AX1288" s="19">
        <v>5</v>
      </c>
      <c r="AY1288" s="19">
        <v>3</v>
      </c>
      <c r="AZ1288" s="19">
        <v>0</v>
      </c>
      <c r="BA1288" s="19">
        <v>0</v>
      </c>
      <c r="BB1288" s="19">
        <v>2</v>
      </c>
      <c r="BC1288" s="19">
        <v>0</v>
      </c>
      <c r="BD1288" s="19">
        <v>0</v>
      </c>
      <c r="BE1288" s="19">
        <v>0</v>
      </c>
      <c r="BF1288" s="19">
        <v>4</v>
      </c>
      <c r="BG1288" s="19">
        <v>1</v>
      </c>
      <c r="BH1288" s="19">
        <v>1</v>
      </c>
      <c r="BI1288" s="19">
        <v>0</v>
      </c>
      <c r="BJ1288" s="19">
        <v>0</v>
      </c>
      <c r="BK1288" s="19">
        <v>0</v>
      </c>
      <c r="BL1288" s="19">
        <v>0</v>
      </c>
      <c r="BM1288" s="19">
        <v>0</v>
      </c>
      <c r="BN1288" s="13">
        <v>0</v>
      </c>
      <c r="BO1288" s="13" t="s">
        <v>11850</v>
      </c>
    </row>
    <row r="1289" spans="1:67" ht="14.4">
      <c r="A1289" s="48" t="s">
        <v>4324</v>
      </c>
      <c r="B1289" s="48" t="s">
        <v>3470</v>
      </c>
      <c r="C1289" s="81">
        <v>1</v>
      </c>
      <c r="D1289" s="81">
        <v>1</v>
      </c>
      <c r="E1289" s="123">
        <v>0</v>
      </c>
      <c r="F1289" s="81">
        <v>0</v>
      </c>
      <c r="G1289" s="81">
        <v>0</v>
      </c>
      <c r="H1289" s="81">
        <v>0</v>
      </c>
      <c r="I1289" s="81">
        <v>0</v>
      </c>
      <c r="J1289" s="81">
        <v>0</v>
      </c>
      <c r="K1289" s="159">
        <f t="shared" si="253"/>
        <v>0</v>
      </c>
      <c r="M1289" s="15"/>
      <c r="N1289" s="157"/>
      <c r="O1289" s="157"/>
      <c r="P1289" s="157"/>
      <c r="Q1289" s="158"/>
      <c r="S1289" s="56" t="s">
        <v>11347</v>
      </c>
      <c r="T1289" s="59">
        <v>0</v>
      </c>
      <c r="U1289" s="59">
        <v>6</v>
      </c>
      <c r="V1289" s="59">
        <v>0</v>
      </c>
      <c r="W1289" s="59">
        <v>10</v>
      </c>
      <c r="X1289" s="59">
        <v>0</v>
      </c>
      <c r="Y1289" s="17">
        <f t="shared" si="255"/>
        <v>16</v>
      </c>
      <c r="AL1289" s="13" t="s">
        <v>11927</v>
      </c>
      <c r="AM1289" s="19">
        <v>713</v>
      </c>
      <c r="AN1289" s="19">
        <v>352</v>
      </c>
      <c r="AO1289" s="19">
        <v>266</v>
      </c>
      <c r="AP1289" s="19">
        <v>249</v>
      </c>
      <c r="AQ1289" s="19">
        <v>156</v>
      </c>
      <c r="AR1289" s="19">
        <v>84</v>
      </c>
      <c r="AS1289" s="19">
        <v>62</v>
      </c>
      <c r="AT1289" s="85">
        <v>82</v>
      </c>
      <c r="AU1289" s="85">
        <v>42</v>
      </c>
      <c r="AV1289" s="19">
        <v>52</v>
      </c>
      <c r="AW1289" s="19">
        <v>37</v>
      </c>
      <c r="AX1289" s="19">
        <v>17</v>
      </c>
      <c r="AY1289" s="19">
        <v>19</v>
      </c>
      <c r="AZ1289" s="19">
        <v>37</v>
      </c>
      <c r="BA1289" s="19">
        <v>13</v>
      </c>
      <c r="BB1289" s="19">
        <v>19</v>
      </c>
      <c r="BC1289" s="19">
        <v>16</v>
      </c>
      <c r="BD1289" s="149">
        <v>11</v>
      </c>
      <c r="BE1289" s="19">
        <v>3</v>
      </c>
      <c r="BF1289" s="19">
        <v>6</v>
      </c>
      <c r="BG1289" s="19">
        <v>2</v>
      </c>
      <c r="BH1289" s="19">
        <v>3</v>
      </c>
      <c r="BI1289" s="19">
        <v>5</v>
      </c>
      <c r="BJ1289" s="19">
        <v>3</v>
      </c>
      <c r="BK1289" s="19">
        <v>0</v>
      </c>
      <c r="BL1289" s="19">
        <v>0</v>
      </c>
      <c r="BM1289" s="19">
        <v>0</v>
      </c>
      <c r="BN1289" s="13">
        <v>1</v>
      </c>
      <c r="BO1289" s="13" t="s">
        <v>11927</v>
      </c>
    </row>
    <row r="1290" spans="1:67" ht="14.4">
      <c r="A1290" s="48" t="s">
        <v>4324</v>
      </c>
      <c r="B1290" s="48" t="s">
        <v>13</v>
      </c>
      <c r="C1290" s="81">
        <v>703</v>
      </c>
      <c r="D1290" s="81">
        <v>700</v>
      </c>
      <c r="E1290" s="81">
        <v>8</v>
      </c>
      <c r="F1290" s="81">
        <v>31</v>
      </c>
      <c r="G1290" s="81">
        <v>2</v>
      </c>
      <c r="H1290" s="81">
        <v>60</v>
      </c>
      <c r="I1290" s="81">
        <v>599</v>
      </c>
      <c r="J1290" s="81">
        <v>0</v>
      </c>
      <c r="K1290" s="159">
        <f t="shared" si="253"/>
        <v>700</v>
      </c>
      <c r="M1290" s="15">
        <f>SUM(K1286:K1290)</f>
        <v>823</v>
      </c>
      <c r="N1290" s="157"/>
      <c r="O1290" s="157"/>
      <c r="P1290" s="157"/>
      <c r="Q1290" s="158"/>
      <c r="S1290" s="17" t="s">
        <v>11348</v>
      </c>
      <c r="T1290" s="65">
        <v>0</v>
      </c>
      <c r="U1290" s="65">
        <v>10</v>
      </c>
      <c r="V1290" s="65">
        <v>0</v>
      </c>
      <c r="W1290" s="65">
        <v>45</v>
      </c>
      <c r="X1290" s="65">
        <v>0</v>
      </c>
      <c r="Y1290" s="17">
        <f t="shared" si="255"/>
        <v>55</v>
      </c>
      <c r="AL1290" s="13" t="s">
        <v>11928</v>
      </c>
      <c r="AM1290" s="19">
        <v>1</v>
      </c>
      <c r="AN1290" s="19">
        <v>28</v>
      </c>
      <c r="AO1290" s="19">
        <v>72</v>
      </c>
      <c r="AP1290" s="19">
        <v>273</v>
      </c>
      <c r="AQ1290" s="19">
        <v>355</v>
      </c>
      <c r="AR1290" s="19">
        <v>161</v>
      </c>
      <c r="AS1290" s="19">
        <v>145</v>
      </c>
      <c r="AT1290" s="85">
        <v>92</v>
      </c>
      <c r="AU1290" s="85">
        <v>72</v>
      </c>
      <c r="AV1290" s="19">
        <v>60</v>
      </c>
      <c r="AW1290" s="19">
        <v>43</v>
      </c>
      <c r="AX1290" s="19">
        <v>40</v>
      </c>
      <c r="AY1290" s="19">
        <v>31</v>
      </c>
      <c r="AZ1290" s="19">
        <v>39</v>
      </c>
      <c r="BA1290" s="19">
        <v>28</v>
      </c>
      <c r="BB1290" s="19">
        <v>32</v>
      </c>
      <c r="BC1290" s="19">
        <v>17</v>
      </c>
      <c r="BD1290" s="149">
        <v>29</v>
      </c>
      <c r="BE1290" s="19">
        <v>10</v>
      </c>
      <c r="BF1290" s="19">
        <v>15</v>
      </c>
      <c r="BG1290" s="19">
        <v>6</v>
      </c>
      <c r="BH1290" s="19">
        <v>14</v>
      </c>
      <c r="BI1290" s="19">
        <v>7</v>
      </c>
      <c r="BJ1290" s="19">
        <v>4</v>
      </c>
      <c r="BK1290" s="19">
        <v>1</v>
      </c>
      <c r="BL1290" s="19">
        <v>0</v>
      </c>
      <c r="BM1290" s="19">
        <v>0</v>
      </c>
      <c r="BN1290" s="13">
        <v>5</v>
      </c>
      <c r="BO1290" s="13" t="s">
        <v>11928</v>
      </c>
    </row>
    <row r="1291" spans="1:67" ht="14.4">
      <c r="A1291" s="52" t="s">
        <v>2288</v>
      </c>
      <c r="B1291" s="52" t="s">
        <v>2536</v>
      </c>
      <c r="C1291" s="80">
        <v>95</v>
      </c>
      <c r="D1291" s="80">
        <v>95</v>
      </c>
      <c r="E1291" s="80">
        <v>0</v>
      </c>
      <c r="F1291" s="80">
        <v>7</v>
      </c>
      <c r="G1291" s="80">
        <v>1</v>
      </c>
      <c r="H1291" s="80">
        <v>87</v>
      </c>
      <c r="I1291" s="80">
        <v>0</v>
      </c>
      <c r="J1291" s="80">
        <v>0</v>
      </c>
      <c r="K1291" s="162">
        <f t="shared" si="253"/>
        <v>95</v>
      </c>
      <c r="M1291" s="15"/>
      <c r="N1291" s="157"/>
      <c r="O1291" s="157"/>
      <c r="P1291" s="157"/>
      <c r="Q1291" s="158"/>
      <c r="S1291" s="56" t="s">
        <v>11349</v>
      </c>
      <c r="T1291" s="64">
        <v>0</v>
      </c>
      <c r="U1291" s="64">
        <v>7</v>
      </c>
      <c r="V1291" s="64">
        <v>1</v>
      </c>
      <c r="W1291" s="64">
        <v>87</v>
      </c>
      <c r="X1291" s="64">
        <v>0</v>
      </c>
      <c r="Y1291" s="17">
        <f t="shared" si="255"/>
        <v>95</v>
      </c>
    </row>
    <row r="1292" spans="1:67" ht="14.4">
      <c r="A1292" s="52" t="s">
        <v>2288</v>
      </c>
      <c r="B1292" s="52" t="s">
        <v>1934</v>
      </c>
      <c r="C1292" s="80">
        <v>345</v>
      </c>
      <c r="D1292" s="80">
        <v>326</v>
      </c>
      <c r="E1292" s="80">
        <v>25</v>
      </c>
      <c r="F1292" s="80">
        <v>106</v>
      </c>
      <c r="G1292" s="80">
        <v>57</v>
      </c>
      <c r="H1292" s="80">
        <v>138</v>
      </c>
      <c r="I1292" s="80">
        <v>0</v>
      </c>
      <c r="J1292" s="80">
        <v>0</v>
      </c>
      <c r="K1292" s="162">
        <f t="shared" si="253"/>
        <v>326</v>
      </c>
      <c r="N1292" s="157"/>
      <c r="O1292" s="157"/>
      <c r="P1292" s="157"/>
      <c r="Q1292" s="158"/>
      <c r="T1292" s="13">
        <f>SUM(T1286:T1291)</f>
        <v>0</v>
      </c>
      <c r="U1292" s="13">
        <f>SUM(U1286:U1291)</f>
        <v>23</v>
      </c>
      <c r="V1292" s="13">
        <f>SUM(V1286:V1291)</f>
        <v>1</v>
      </c>
      <c r="W1292" s="13">
        <f>SUM(W1286:W1291)</f>
        <v>144</v>
      </c>
      <c r="X1292" s="13">
        <f>SUM(X1286:X1291)</f>
        <v>0</v>
      </c>
      <c r="Y1292" s="17">
        <f t="shared" si="255"/>
        <v>168</v>
      </c>
    </row>
    <row r="1293" spans="1:67" ht="14.4">
      <c r="A1293" s="52" t="s">
        <v>2288</v>
      </c>
      <c r="B1293" s="52" t="s">
        <v>6094</v>
      </c>
      <c r="C1293" s="80">
        <v>6</v>
      </c>
      <c r="D1293" s="80">
        <v>6</v>
      </c>
      <c r="E1293" s="80">
        <v>0</v>
      </c>
      <c r="F1293" s="80">
        <v>2</v>
      </c>
      <c r="G1293" s="80">
        <v>4</v>
      </c>
      <c r="H1293" s="80">
        <v>0</v>
      </c>
      <c r="I1293" s="80">
        <v>0</v>
      </c>
      <c r="J1293" s="80">
        <v>0</v>
      </c>
      <c r="K1293" s="162">
        <f t="shared" si="253"/>
        <v>6</v>
      </c>
      <c r="N1293" s="157"/>
      <c r="O1293" s="157"/>
      <c r="P1293" s="157"/>
      <c r="Q1293" s="158"/>
    </row>
    <row r="1294" spans="1:67" ht="22.8">
      <c r="A1294" s="52" t="s">
        <v>2288</v>
      </c>
      <c r="B1294" s="52" t="s">
        <v>3470</v>
      </c>
      <c r="C1294" s="80">
        <v>1</v>
      </c>
      <c r="D1294" s="80">
        <v>1</v>
      </c>
      <c r="E1294" s="80">
        <v>0</v>
      </c>
      <c r="F1294" s="80">
        <v>0</v>
      </c>
      <c r="G1294" s="80">
        <v>0</v>
      </c>
      <c r="H1294" s="80">
        <v>1</v>
      </c>
      <c r="I1294" s="80">
        <v>0</v>
      </c>
      <c r="J1294" s="80">
        <v>0</v>
      </c>
      <c r="K1294" s="162">
        <f t="shared" si="253"/>
        <v>1</v>
      </c>
      <c r="N1294" s="157"/>
      <c r="O1294" s="157"/>
      <c r="P1294" s="157"/>
      <c r="Q1294" s="158"/>
      <c r="AL1294" s="13" t="s">
        <v>3</v>
      </c>
      <c r="AM1294" s="13" t="s">
        <v>11809</v>
      </c>
      <c r="AN1294" s="13" t="s">
        <v>11913</v>
      </c>
      <c r="AO1294" s="13" t="s">
        <v>11914</v>
      </c>
      <c r="AP1294" s="13" t="s">
        <v>11812</v>
      </c>
      <c r="AQ1294" s="13" t="s">
        <v>11807</v>
      </c>
      <c r="AR1294" s="13" t="s">
        <v>11915</v>
      </c>
      <c r="AS1294" s="13" t="s">
        <v>11916</v>
      </c>
      <c r="AT1294" s="85" t="s">
        <v>11917</v>
      </c>
      <c r="AU1294" s="85" t="s">
        <v>11815</v>
      </c>
      <c r="AV1294" s="13" t="s">
        <v>11816</v>
      </c>
      <c r="AW1294" s="13" t="s">
        <v>11811</v>
      </c>
      <c r="AX1294" s="13" t="s">
        <v>11918</v>
      </c>
      <c r="AY1294" s="13" t="s">
        <v>11919</v>
      </c>
      <c r="AZ1294" s="13" t="s">
        <v>11920</v>
      </c>
      <c r="BA1294" s="13" t="s">
        <v>11814</v>
      </c>
      <c r="BB1294" s="13" t="s">
        <v>11856</v>
      </c>
      <c r="BC1294" s="13" t="s">
        <v>11820</v>
      </c>
      <c r="BD1294" s="13" t="s">
        <v>11921</v>
      </c>
      <c r="BE1294" s="13" t="s">
        <v>11922</v>
      </c>
      <c r="BF1294" s="13" t="s">
        <v>11819</v>
      </c>
      <c r="BG1294" s="13" t="s">
        <v>11923</v>
      </c>
      <c r="BH1294" s="13" t="s">
        <v>11924</v>
      </c>
      <c r="BI1294" s="13" t="s">
        <v>11931</v>
      </c>
      <c r="BJ1294" s="13" t="s">
        <v>11858</v>
      </c>
      <c r="BK1294" s="13" t="s">
        <v>11825</v>
      </c>
      <c r="BL1294" s="13" t="s">
        <v>11925</v>
      </c>
      <c r="BM1294" s="13" t="s">
        <v>11823</v>
      </c>
      <c r="BN1294" s="13" t="s">
        <v>11828</v>
      </c>
    </row>
    <row r="1295" spans="1:67" ht="14.4">
      <c r="A1295" s="52" t="s">
        <v>2288</v>
      </c>
      <c r="B1295" s="52" t="s">
        <v>13</v>
      </c>
      <c r="C1295" s="80">
        <v>47</v>
      </c>
      <c r="D1295" s="80">
        <v>47</v>
      </c>
      <c r="E1295" s="80">
        <v>2</v>
      </c>
      <c r="F1295" s="80">
        <v>2</v>
      </c>
      <c r="G1295" s="80">
        <v>3</v>
      </c>
      <c r="H1295" s="80">
        <v>23</v>
      </c>
      <c r="I1295" s="80">
        <v>17</v>
      </c>
      <c r="J1295" s="80">
        <v>0</v>
      </c>
      <c r="K1295" s="162">
        <f t="shared" si="253"/>
        <v>47</v>
      </c>
      <c r="M1295" s="13">
        <f>SUM(K1291:K1295)</f>
        <v>475</v>
      </c>
      <c r="N1295" s="157"/>
      <c r="O1295" s="157"/>
      <c r="P1295" s="157"/>
      <c r="Q1295" s="158"/>
      <c r="S1295" s="17" t="s">
        <v>11753</v>
      </c>
      <c r="T1295" s="17" t="s">
        <v>6276</v>
      </c>
      <c r="U1295" s="17" t="s">
        <v>6446</v>
      </c>
      <c r="V1295" s="17" t="s">
        <v>6288</v>
      </c>
      <c r="W1295" s="17" t="s">
        <v>6311</v>
      </c>
      <c r="X1295" s="17" t="s">
        <v>6437</v>
      </c>
      <c r="Y1295" s="17" t="s">
        <v>11754</v>
      </c>
      <c r="AL1295" s="13" t="s">
        <v>11929</v>
      </c>
      <c r="AM1295" s="19">
        <v>0</v>
      </c>
      <c r="AN1295" s="19">
        <v>0</v>
      </c>
      <c r="AO1295" s="19">
        <v>0</v>
      </c>
      <c r="AP1295" s="19">
        <v>0</v>
      </c>
      <c r="AQ1295" s="19">
        <v>2</v>
      </c>
      <c r="AR1295" s="19">
        <v>15</v>
      </c>
      <c r="AS1295" s="19">
        <v>39</v>
      </c>
      <c r="AT1295" s="85">
        <v>174</v>
      </c>
      <c r="AU1295" s="85">
        <v>257</v>
      </c>
      <c r="AV1295" s="19">
        <v>409</v>
      </c>
      <c r="AW1295" s="19">
        <v>233</v>
      </c>
      <c r="AX1295" s="19">
        <v>203</v>
      </c>
      <c r="AY1295" s="19">
        <v>114</v>
      </c>
      <c r="AZ1295" s="19">
        <v>154</v>
      </c>
      <c r="BA1295" s="19">
        <v>112</v>
      </c>
      <c r="BB1295" s="19">
        <v>124</v>
      </c>
      <c r="BC1295" s="19">
        <v>60</v>
      </c>
      <c r="BD1295" s="149">
        <v>87</v>
      </c>
      <c r="BE1295" s="19">
        <v>39</v>
      </c>
      <c r="BF1295" s="19">
        <v>57</v>
      </c>
      <c r="BG1295" s="19">
        <v>29</v>
      </c>
      <c r="BH1295" s="19">
        <v>50</v>
      </c>
      <c r="BI1295" s="19">
        <v>34</v>
      </c>
      <c r="BJ1295" s="19">
        <v>35</v>
      </c>
      <c r="BK1295" s="19">
        <v>18</v>
      </c>
      <c r="BL1295" s="19">
        <v>21</v>
      </c>
      <c r="BM1295" s="19">
        <v>18</v>
      </c>
      <c r="BN1295" s="13">
        <v>25</v>
      </c>
      <c r="BO1295" s="13" t="s">
        <v>11929</v>
      </c>
    </row>
    <row r="1296" spans="1:67" ht="14.4">
      <c r="A1296" s="164" t="s">
        <v>11750</v>
      </c>
      <c r="B1296" s="17"/>
      <c r="C1296" s="123">
        <f>SUM(C1275:C1295)</f>
        <v>1482</v>
      </c>
      <c r="D1296" s="123">
        <f>SUM(D1275:D1295)</f>
        <v>1456</v>
      </c>
      <c r="E1296" s="123">
        <f>SUM(E1275:E1295)</f>
        <v>35</v>
      </c>
      <c r="F1296" s="123">
        <f t="shared" ref="F1296:J1296" si="256">SUM(F1275:F1295)</f>
        <v>177</v>
      </c>
      <c r="G1296" s="123">
        <f t="shared" si="256"/>
        <v>67</v>
      </c>
      <c r="H1296" s="123">
        <f t="shared" si="256"/>
        <v>468</v>
      </c>
      <c r="I1296" s="123">
        <f t="shared" si="256"/>
        <v>709</v>
      </c>
      <c r="J1296" s="123">
        <f t="shared" si="256"/>
        <v>0</v>
      </c>
      <c r="K1296" s="159">
        <f t="shared" si="253"/>
        <v>1456</v>
      </c>
      <c r="M1296" s="13">
        <f>SUM(M1275:M1295)</f>
        <v>1456</v>
      </c>
      <c r="N1296" s="157"/>
      <c r="O1296" s="157"/>
      <c r="P1296" s="157"/>
      <c r="Q1296" s="158"/>
      <c r="S1296" s="17" t="s">
        <v>11344</v>
      </c>
      <c r="T1296" s="22">
        <v>0</v>
      </c>
      <c r="U1296" s="22">
        <v>0</v>
      </c>
      <c r="V1296" s="22">
        <v>0</v>
      </c>
      <c r="W1296" s="22">
        <v>1</v>
      </c>
      <c r="X1296" s="22">
        <v>0</v>
      </c>
      <c r="Y1296" s="17">
        <f>SUM(T1296:W1296)</f>
        <v>1</v>
      </c>
      <c r="Z1296" s="17" t="s">
        <v>11344</v>
      </c>
      <c r="AL1296" s="150" t="s">
        <v>11813</v>
      </c>
      <c r="AM1296" s="151">
        <v>0</v>
      </c>
      <c r="AN1296" s="151">
        <v>0</v>
      </c>
      <c r="AO1296" s="151">
        <v>0</v>
      </c>
      <c r="AP1296" s="151">
        <v>0</v>
      </c>
      <c r="AQ1296" s="151">
        <v>0</v>
      </c>
      <c r="AR1296" s="151">
        <v>0</v>
      </c>
      <c r="AS1296" s="151">
        <v>0</v>
      </c>
      <c r="AT1296" s="151">
        <v>0</v>
      </c>
      <c r="AU1296" s="151">
        <v>0</v>
      </c>
      <c r="AV1296" s="151">
        <v>2</v>
      </c>
      <c r="AW1296" s="151">
        <v>10</v>
      </c>
      <c r="AX1296" s="151">
        <v>51</v>
      </c>
      <c r="AY1296" s="151">
        <v>115</v>
      </c>
      <c r="AZ1296" s="151">
        <v>428</v>
      </c>
      <c r="BA1296" s="151">
        <v>525</v>
      </c>
      <c r="BB1296" s="151">
        <v>467</v>
      </c>
      <c r="BC1296" s="151">
        <v>379</v>
      </c>
      <c r="BD1296" s="152">
        <v>320</v>
      </c>
      <c r="BE1296" s="152">
        <v>115</v>
      </c>
      <c r="BF1296" s="151">
        <v>91</v>
      </c>
      <c r="BG1296" s="151">
        <v>54</v>
      </c>
      <c r="BH1296" s="153">
        <v>62</v>
      </c>
      <c r="BI1296" s="154">
        <v>37</v>
      </c>
      <c r="BJ1296" s="154">
        <v>45</v>
      </c>
      <c r="BK1296" s="154">
        <v>34</v>
      </c>
      <c r="BL1296" s="154">
        <v>33</v>
      </c>
      <c r="BM1296" s="154">
        <v>0</v>
      </c>
      <c r="BN1296" s="150">
        <v>7</v>
      </c>
      <c r="BO1296" s="150" t="s">
        <v>11813</v>
      </c>
    </row>
    <row r="1297" spans="14:67" ht="14.4">
      <c r="N1297" s="157"/>
      <c r="O1297" s="157"/>
      <c r="P1297" s="157"/>
      <c r="Q1297" s="158"/>
      <c r="S1297" s="56" t="s">
        <v>11345</v>
      </c>
      <c r="T1297" s="57">
        <v>0</v>
      </c>
      <c r="U1297" s="57">
        <v>0</v>
      </c>
      <c r="V1297" s="57">
        <v>0</v>
      </c>
      <c r="W1297" s="59">
        <v>5</v>
      </c>
      <c r="X1297" s="57">
        <v>0</v>
      </c>
      <c r="Y1297" s="17">
        <f t="shared" ref="Y1297:Y1302" si="257">SUM(T1297:W1297)</f>
        <v>5</v>
      </c>
      <c r="Z1297" s="56" t="s">
        <v>11345</v>
      </c>
      <c r="AL1297" s="13" t="s">
        <v>11938</v>
      </c>
      <c r="AM1297" s="19">
        <v>0</v>
      </c>
      <c r="AN1297" s="19">
        <v>0</v>
      </c>
      <c r="AO1297" s="19">
        <v>0</v>
      </c>
      <c r="AP1297" s="19">
        <v>0</v>
      </c>
      <c r="AQ1297" s="19">
        <v>0</v>
      </c>
      <c r="AR1297" s="19">
        <v>0</v>
      </c>
      <c r="AS1297" s="19">
        <v>0</v>
      </c>
      <c r="AT1297" s="19">
        <v>0</v>
      </c>
      <c r="AU1297" s="19">
        <v>0</v>
      </c>
      <c r="AV1297" s="19">
        <v>1</v>
      </c>
      <c r="AW1297" s="19">
        <v>7</v>
      </c>
      <c r="AX1297" s="19">
        <v>40</v>
      </c>
      <c r="AY1297" s="19">
        <v>42</v>
      </c>
      <c r="AZ1297" s="19">
        <v>161</v>
      </c>
      <c r="BA1297" s="19">
        <v>182</v>
      </c>
      <c r="BB1297" s="19">
        <v>349</v>
      </c>
      <c r="BC1297" s="19">
        <v>202</v>
      </c>
      <c r="BD1297" s="149">
        <v>211</v>
      </c>
      <c r="BE1297" s="19">
        <v>120</v>
      </c>
      <c r="BF1297" s="19">
        <v>162</v>
      </c>
      <c r="BG1297" s="19">
        <v>71</v>
      </c>
      <c r="BH1297" s="19">
        <v>109</v>
      </c>
      <c r="BI1297" s="19">
        <v>69</v>
      </c>
      <c r="BJ1297" s="19">
        <v>64</v>
      </c>
      <c r="BK1297" s="19">
        <v>30</v>
      </c>
      <c r="BL1297" s="19">
        <v>38</v>
      </c>
      <c r="BM1297" s="19">
        <v>21</v>
      </c>
      <c r="BN1297" s="13">
        <v>59</v>
      </c>
      <c r="BO1297" s="13" t="s">
        <v>11938</v>
      </c>
    </row>
    <row r="1298" spans="14:67" ht="14.4">
      <c r="N1298" s="157"/>
      <c r="O1298" s="157"/>
      <c r="P1298" s="157"/>
      <c r="Q1298" s="158"/>
      <c r="S1298" s="17" t="s">
        <v>11346</v>
      </c>
      <c r="T1298" s="22">
        <v>0</v>
      </c>
      <c r="U1298" s="22">
        <v>6</v>
      </c>
      <c r="V1298" s="22">
        <v>0</v>
      </c>
      <c r="W1298" s="22">
        <v>19</v>
      </c>
      <c r="X1298" s="22">
        <v>7</v>
      </c>
      <c r="Y1298" s="17">
        <f t="shared" si="257"/>
        <v>25</v>
      </c>
      <c r="Z1298" s="17" t="s">
        <v>11346</v>
      </c>
      <c r="AL1298" s="150" t="s">
        <v>11818</v>
      </c>
      <c r="AM1298" s="151">
        <v>0</v>
      </c>
      <c r="AN1298" s="151">
        <v>0</v>
      </c>
      <c r="AO1298" s="151">
        <v>0</v>
      </c>
      <c r="AP1298" s="151">
        <v>0</v>
      </c>
      <c r="AQ1298" s="151">
        <v>0</v>
      </c>
      <c r="AR1298" s="151">
        <v>0</v>
      </c>
      <c r="AS1298" s="151">
        <v>0</v>
      </c>
      <c r="AT1298" s="151">
        <v>0</v>
      </c>
      <c r="AU1298" s="151">
        <v>0</v>
      </c>
      <c r="AV1298" s="151">
        <v>0</v>
      </c>
      <c r="AW1298" s="151">
        <v>0</v>
      </c>
      <c r="AX1298" s="151">
        <v>13</v>
      </c>
      <c r="AY1298" s="151">
        <v>33</v>
      </c>
      <c r="AZ1298" s="151">
        <v>51</v>
      </c>
      <c r="BA1298" s="151">
        <v>28</v>
      </c>
      <c r="BB1298" s="151">
        <v>181</v>
      </c>
      <c r="BC1298" s="151">
        <v>177</v>
      </c>
      <c r="BD1298" s="152">
        <v>386</v>
      </c>
      <c r="BE1298" s="152">
        <v>395</v>
      </c>
      <c r="BF1298" s="151">
        <v>522</v>
      </c>
      <c r="BG1298" s="151">
        <v>271</v>
      </c>
      <c r="BH1298" s="153">
        <v>333</v>
      </c>
      <c r="BI1298" s="154">
        <v>316</v>
      </c>
      <c r="BJ1298" s="154">
        <v>325</v>
      </c>
      <c r="BK1298" s="154">
        <v>83</v>
      </c>
      <c r="BL1298" s="154">
        <v>73</v>
      </c>
      <c r="BM1298" s="154">
        <v>14</v>
      </c>
      <c r="BN1298" s="150">
        <v>43</v>
      </c>
      <c r="BO1298" s="150" t="s">
        <v>11818</v>
      </c>
    </row>
    <row r="1299" spans="14:67" ht="14.4">
      <c r="N1299" s="157"/>
      <c r="O1299" s="157"/>
      <c r="P1299" s="157"/>
      <c r="Q1299" s="158"/>
      <c r="S1299" s="56" t="s">
        <v>11347</v>
      </c>
      <c r="T1299" s="57">
        <v>0</v>
      </c>
      <c r="U1299" s="57">
        <v>4</v>
      </c>
      <c r="V1299" s="57">
        <v>0</v>
      </c>
      <c r="W1299" s="59">
        <v>55</v>
      </c>
      <c r="X1299" s="57">
        <v>43</v>
      </c>
      <c r="Y1299" s="17">
        <f t="shared" si="257"/>
        <v>59</v>
      </c>
      <c r="Z1299" s="56" t="s">
        <v>11347</v>
      </c>
      <c r="AL1299" s="13" t="s">
        <v>11939</v>
      </c>
      <c r="AM1299" s="19">
        <v>0</v>
      </c>
      <c r="AN1299" s="19">
        <v>0</v>
      </c>
      <c r="AO1299" s="19">
        <v>0</v>
      </c>
      <c r="AP1299" s="19">
        <v>0</v>
      </c>
      <c r="AQ1299" s="19">
        <v>0</v>
      </c>
      <c r="AR1299" s="19">
        <v>0</v>
      </c>
      <c r="AS1299" s="19">
        <v>0</v>
      </c>
      <c r="AT1299" s="19">
        <v>0</v>
      </c>
      <c r="AU1299" s="19">
        <v>0</v>
      </c>
      <c r="AV1299" s="19">
        <v>0</v>
      </c>
      <c r="AW1299" s="19">
        <v>0</v>
      </c>
      <c r="AX1299" s="19">
        <v>0</v>
      </c>
      <c r="AY1299" s="19">
        <v>0</v>
      </c>
      <c r="AZ1299" s="19">
        <v>0</v>
      </c>
      <c r="BA1299" s="19">
        <v>0</v>
      </c>
      <c r="BB1299" s="19">
        <v>0</v>
      </c>
      <c r="BC1299" s="19">
        <v>0</v>
      </c>
      <c r="BD1299" s="149">
        <v>61</v>
      </c>
      <c r="BE1299" s="19">
        <v>57</v>
      </c>
      <c r="BF1299" s="19">
        <v>152</v>
      </c>
      <c r="BG1299" s="19">
        <v>72</v>
      </c>
      <c r="BH1299" s="19">
        <v>204</v>
      </c>
      <c r="BI1299" s="19">
        <v>229</v>
      </c>
      <c r="BJ1299" s="19">
        <v>320</v>
      </c>
      <c r="BK1299" s="19">
        <v>186</v>
      </c>
      <c r="BL1299" s="19">
        <v>291</v>
      </c>
      <c r="BM1299" s="19">
        <v>114</v>
      </c>
      <c r="BN1299" s="13">
        <v>126</v>
      </c>
      <c r="BO1299" s="13" t="s">
        <v>11939</v>
      </c>
    </row>
    <row r="1300" spans="14:67" ht="14.4">
      <c r="N1300" s="157"/>
      <c r="O1300" s="157"/>
      <c r="P1300" s="157"/>
      <c r="Q1300" s="158"/>
      <c r="S1300" s="17" t="s">
        <v>11348</v>
      </c>
      <c r="T1300" s="22">
        <v>8</v>
      </c>
      <c r="U1300" s="22">
        <v>34</v>
      </c>
      <c r="V1300" s="22">
        <v>2</v>
      </c>
      <c r="W1300" s="22">
        <v>82</v>
      </c>
      <c r="X1300" s="22">
        <v>642</v>
      </c>
      <c r="Y1300" s="17">
        <f t="shared" si="257"/>
        <v>126</v>
      </c>
      <c r="Z1300" s="17" t="s">
        <v>11348</v>
      </c>
      <c r="AL1300" s="150" t="s">
        <v>11822</v>
      </c>
      <c r="AM1300" s="151">
        <v>0</v>
      </c>
      <c r="AN1300" s="151">
        <v>0</v>
      </c>
      <c r="AO1300" s="151">
        <v>0</v>
      </c>
      <c r="AP1300" s="151">
        <v>0</v>
      </c>
      <c r="AQ1300" s="151">
        <v>0</v>
      </c>
      <c r="AR1300" s="151">
        <v>0</v>
      </c>
      <c r="AS1300" s="151">
        <v>0</v>
      </c>
      <c r="AT1300" s="151">
        <v>0</v>
      </c>
      <c r="AU1300" s="151">
        <v>0</v>
      </c>
      <c r="AV1300" s="151">
        <v>0</v>
      </c>
      <c r="AW1300" s="151">
        <v>0</v>
      </c>
      <c r="AX1300" s="151">
        <v>0</v>
      </c>
      <c r="AY1300" s="151">
        <v>0</v>
      </c>
      <c r="AZ1300" s="151">
        <v>0</v>
      </c>
      <c r="BA1300" s="151">
        <v>0</v>
      </c>
      <c r="BB1300" s="151">
        <v>0</v>
      </c>
      <c r="BC1300" s="151">
        <v>0</v>
      </c>
      <c r="BD1300" s="152">
        <v>0</v>
      </c>
      <c r="BE1300" s="152">
        <v>0</v>
      </c>
      <c r="BF1300" s="151">
        <v>76</v>
      </c>
      <c r="BG1300" s="151">
        <v>315</v>
      </c>
      <c r="BH1300" s="153">
        <v>456</v>
      </c>
      <c r="BI1300" s="154">
        <v>337</v>
      </c>
      <c r="BJ1300" s="154">
        <v>386</v>
      </c>
      <c r="BK1300" s="154">
        <v>515</v>
      </c>
      <c r="BL1300" s="154">
        <v>623</v>
      </c>
      <c r="BM1300" s="154">
        <v>676</v>
      </c>
      <c r="BN1300" s="150">
        <v>642</v>
      </c>
      <c r="BO1300" s="150" t="s">
        <v>11822</v>
      </c>
    </row>
    <row r="1301" spans="14:67" ht="14.4">
      <c r="N1301" s="157"/>
      <c r="O1301" s="157"/>
      <c r="P1301" s="157"/>
      <c r="Q1301" s="158"/>
      <c r="S1301" s="56" t="s">
        <v>11349</v>
      </c>
      <c r="T1301" s="57">
        <v>27</v>
      </c>
      <c r="U1301" s="57">
        <v>111</v>
      </c>
      <c r="V1301" s="57">
        <v>64</v>
      </c>
      <c r="W1301" s="57">
        <v>162</v>
      </c>
      <c r="X1301" s="57">
        <v>17</v>
      </c>
      <c r="Y1301" s="17">
        <f t="shared" si="257"/>
        <v>364</v>
      </c>
      <c r="Z1301" s="56" t="s">
        <v>11349</v>
      </c>
      <c r="AL1301" s="13" t="s">
        <v>11940</v>
      </c>
      <c r="AM1301" s="19">
        <v>0</v>
      </c>
      <c r="AN1301" s="19">
        <v>0</v>
      </c>
      <c r="AO1301" s="19">
        <v>0</v>
      </c>
      <c r="AP1301" s="19">
        <v>0</v>
      </c>
      <c r="AQ1301" s="19">
        <v>0</v>
      </c>
      <c r="AR1301" s="19">
        <v>0</v>
      </c>
      <c r="AS1301" s="19">
        <v>0</v>
      </c>
      <c r="AT1301" s="19">
        <v>0</v>
      </c>
      <c r="AU1301" s="19">
        <v>0</v>
      </c>
      <c r="AV1301" s="19">
        <v>0</v>
      </c>
      <c r="AW1301" s="19">
        <v>0</v>
      </c>
      <c r="AX1301" s="19">
        <v>0</v>
      </c>
      <c r="AY1301" s="19">
        <v>0</v>
      </c>
      <c r="AZ1301" s="19">
        <v>0</v>
      </c>
      <c r="BA1301" s="19">
        <v>0</v>
      </c>
      <c r="BB1301" s="19">
        <v>0</v>
      </c>
      <c r="BC1301" s="19">
        <v>0</v>
      </c>
      <c r="BD1301" s="19">
        <v>0</v>
      </c>
      <c r="BE1301" s="19">
        <v>0</v>
      </c>
      <c r="BF1301" s="19">
        <v>0</v>
      </c>
      <c r="BG1301" s="19">
        <v>0</v>
      </c>
      <c r="BH1301" s="19">
        <v>0</v>
      </c>
      <c r="BI1301" s="19">
        <v>0</v>
      </c>
      <c r="BJ1301" s="19">
        <v>4</v>
      </c>
      <c r="BK1301" s="19">
        <v>1</v>
      </c>
      <c r="BL1301" s="19">
        <v>40</v>
      </c>
      <c r="BM1301" s="19">
        <v>50</v>
      </c>
      <c r="BN1301" s="13">
        <v>364</v>
      </c>
      <c r="BO1301" s="13" t="s">
        <v>11940</v>
      </c>
    </row>
    <row r="1302" spans="14:67" ht="14.4">
      <c r="N1302" s="157"/>
      <c r="O1302" s="157"/>
      <c r="P1302" s="157"/>
      <c r="Q1302" s="158"/>
      <c r="T1302" s="13">
        <f>SUM(T1296:T1301)</f>
        <v>35</v>
      </c>
      <c r="U1302" s="13">
        <f>SUM(U1296:U1301)</f>
        <v>155</v>
      </c>
      <c r="V1302" s="13">
        <f>SUM(V1296:V1301)</f>
        <v>66</v>
      </c>
      <c r="W1302" s="13">
        <f>SUM(W1296:W1301)</f>
        <v>324</v>
      </c>
      <c r="X1302" s="13">
        <f>SUM(X1296:X1301)</f>
        <v>709</v>
      </c>
      <c r="Y1302" s="17">
        <f t="shared" si="257"/>
        <v>580</v>
      </c>
      <c r="AL1302" s="150" t="s">
        <v>11826</v>
      </c>
      <c r="AM1302" s="151">
        <v>0</v>
      </c>
      <c r="AN1302" s="151">
        <v>0</v>
      </c>
      <c r="AO1302" s="151">
        <v>0</v>
      </c>
      <c r="AP1302" s="151">
        <v>0</v>
      </c>
      <c r="AQ1302" s="151">
        <v>0</v>
      </c>
      <c r="AR1302" s="151">
        <v>0</v>
      </c>
      <c r="AS1302" s="151">
        <v>0</v>
      </c>
      <c r="AT1302" s="151">
        <v>0</v>
      </c>
      <c r="AU1302" s="151">
        <v>0</v>
      </c>
      <c r="AV1302" s="151">
        <v>0</v>
      </c>
      <c r="AW1302" s="151">
        <v>0</v>
      </c>
      <c r="AX1302" s="151">
        <v>0</v>
      </c>
      <c r="AY1302" s="151">
        <v>0</v>
      </c>
      <c r="AZ1302" s="151">
        <v>0</v>
      </c>
      <c r="BA1302" s="151">
        <v>0</v>
      </c>
      <c r="BB1302" s="151">
        <v>0</v>
      </c>
      <c r="BC1302" s="151">
        <v>0</v>
      </c>
      <c r="BD1302" s="152">
        <v>0</v>
      </c>
      <c r="BE1302" s="152">
        <v>0</v>
      </c>
      <c r="BF1302" s="152">
        <v>0</v>
      </c>
      <c r="BG1302" s="152">
        <v>0</v>
      </c>
      <c r="BH1302" s="152">
        <v>0</v>
      </c>
      <c r="BI1302" s="152">
        <v>0</v>
      </c>
      <c r="BJ1302" s="152">
        <v>0</v>
      </c>
      <c r="BK1302" s="152">
        <v>0</v>
      </c>
      <c r="BL1302" s="152">
        <v>0</v>
      </c>
      <c r="BM1302" s="152">
        <v>1</v>
      </c>
      <c r="BN1302" s="150">
        <v>17</v>
      </c>
      <c r="BO1302" s="150" t="s">
        <v>11826</v>
      </c>
    </row>
    <row r="1303" spans="14:67" ht="14.4">
      <c r="N1303" s="157"/>
      <c r="O1303" s="157"/>
      <c r="P1303" s="157"/>
      <c r="Q1303" s="158"/>
    </row>
    <row r="1304" spans="14:67" ht="14.4">
      <c r="N1304" s="157"/>
      <c r="O1304" s="157"/>
      <c r="P1304" s="157"/>
      <c r="Q1304" s="158"/>
    </row>
    <row r="1305" spans="14:67" ht="14.4">
      <c r="N1305" s="157"/>
      <c r="O1305" s="157"/>
      <c r="P1305" s="157"/>
      <c r="Q1305" s="158"/>
    </row>
    <row r="1306" spans="14:67" ht="14.4">
      <c r="N1306" s="157"/>
      <c r="O1306" s="157"/>
      <c r="P1306" s="157"/>
      <c r="Q1306" s="158"/>
    </row>
    <row r="1307" spans="14:67" ht="14.4">
      <c r="N1307" s="157"/>
      <c r="O1307" s="157"/>
      <c r="P1307" s="157"/>
      <c r="Q1307" s="158"/>
    </row>
    <row r="1308" spans="14:67" ht="14.4">
      <c r="N1308" s="157"/>
      <c r="O1308" s="157"/>
      <c r="P1308" s="157"/>
      <c r="Q1308" s="158"/>
    </row>
    <row r="1309" spans="14:67" ht="14.4">
      <c r="N1309" s="157"/>
      <c r="O1309" s="157"/>
      <c r="P1309" s="157"/>
      <c r="Q1309" s="158"/>
    </row>
    <row r="1310" spans="14:67" ht="14.4">
      <c r="N1310" s="157"/>
      <c r="O1310" s="157"/>
      <c r="P1310" s="157"/>
      <c r="Q1310" s="158"/>
    </row>
    <row r="1311" spans="14:67" ht="14.4">
      <c r="N1311" s="157"/>
      <c r="O1311" s="157"/>
      <c r="P1311" s="157"/>
      <c r="Q1311" s="158"/>
    </row>
    <row r="1312" spans="14:67" ht="14.4">
      <c r="N1312" s="157"/>
      <c r="O1312" s="157"/>
      <c r="P1312" s="157"/>
      <c r="Q1312" s="158"/>
    </row>
    <row r="1313" spans="1:66" ht="14.4">
      <c r="N1313" s="157"/>
      <c r="O1313" s="157"/>
      <c r="P1313" s="157"/>
      <c r="Q1313" s="158"/>
    </row>
    <row r="1314" spans="1:66" ht="14.4">
      <c r="N1314" s="157"/>
      <c r="O1314" s="157"/>
      <c r="P1314" s="157"/>
      <c r="Q1314" s="158"/>
    </row>
    <row r="1315" spans="1:66" ht="14.4">
      <c r="N1315" s="157"/>
      <c r="O1315" s="157"/>
      <c r="P1315" s="157"/>
      <c r="Q1315" s="158"/>
    </row>
    <row r="1316" spans="1:66" ht="14.4">
      <c r="N1316" s="157"/>
      <c r="O1316" s="157"/>
      <c r="P1316" s="157"/>
      <c r="Q1316" s="158"/>
    </row>
    <row r="1317" spans="1:66" ht="46.5" customHeight="1">
      <c r="A1317" s="43" t="s">
        <v>11823</v>
      </c>
      <c r="B1317" s="43" t="s">
        <v>11356</v>
      </c>
      <c r="C1317" s="43" t="s">
        <v>11332</v>
      </c>
      <c r="D1317" s="43" t="s">
        <v>11739</v>
      </c>
      <c r="E1317" s="43" t="s">
        <v>11740</v>
      </c>
      <c r="F1317" s="43" t="s">
        <v>11741</v>
      </c>
      <c r="G1317" s="43" t="s">
        <v>11742</v>
      </c>
      <c r="H1317" s="43" t="s">
        <v>11743</v>
      </c>
      <c r="I1317" s="43" t="s">
        <v>11744</v>
      </c>
      <c r="J1317" s="45" t="s">
        <v>11745</v>
      </c>
      <c r="K1317" s="20" t="s">
        <v>11746</v>
      </c>
      <c r="M1317" s="19" t="s">
        <v>11942</v>
      </c>
      <c r="S1317" s="13" t="s">
        <v>11823</v>
      </c>
      <c r="AL1317" s="19" t="s">
        <v>11783</v>
      </c>
      <c r="AM1317" s="85" t="s">
        <v>11823</v>
      </c>
      <c r="AN1317" s="19"/>
      <c r="AO1317" s="19"/>
      <c r="AP1317" s="19"/>
    </row>
    <row r="1318" spans="1:66" ht="14.4">
      <c r="A1318" s="17" t="s">
        <v>11757</v>
      </c>
      <c r="B1318" s="17" t="s">
        <v>1934</v>
      </c>
      <c r="C1318" s="81">
        <v>4</v>
      </c>
      <c r="D1318" s="81">
        <v>3</v>
      </c>
      <c r="E1318" s="123">
        <v>0</v>
      </c>
      <c r="F1318" s="123">
        <v>0</v>
      </c>
      <c r="G1318" s="123">
        <v>0</v>
      </c>
      <c r="H1318" s="123">
        <v>3</v>
      </c>
      <c r="I1318" s="123">
        <v>0</v>
      </c>
      <c r="J1318" s="123">
        <v>0</v>
      </c>
      <c r="K1318" s="159">
        <f t="shared" ref="K1318:K1333" si="258">SUM(E1318:J1318)</f>
        <v>3</v>
      </c>
      <c r="M1318" s="15"/>
      <c r="N1318" s="165"/>
      <c r="O1318" s="165"/>
      <c r="P1318" s="165"/>
      <c r="Q1318" s="166"/>
      <c r="S1318" s="17" t="s">
        <v>11748</v>
      </c>
      <c r="T1318" s="17" t="s">
        <v>6276</v>
      </c>
      <c r="U1318" s="17" t="s">
        <v>6446</v>
      </c>
      <c r="V1318" s="17" t="s">
        <v>6288</v>
      </c>
      <c r="W1318" s="17" t="s">
        <v>6311</v>
      </c>
      <c r="X1318" s="17" t="s">
        <v>6437</v>
      </c>
      <c r="Y1318" s="17" t="s">
        <v>6138</v>
      </c>
      <c r="AL1318" s="13" t="s">
        <v>11906</v>
      </c>
      <c r="AM1318" s="19"/>
      <c r="AN1318" s="19"/>
      <c r="AO1318" s="19"/>
      <c r="AP1318" s="19"/>
    </row>
    <row r="1319" spans="1:66" ht="14.4">
      <c r="A1319" s="17" t="s">
        <v>11757</v>
      </c>
      <c r="B1319" s="17" t="s">
        <v>6094</v>
      </c>
      <c r="C1319" s="81">
        <v>2</v>
      </c>
      <c r="D1319" s="81">
        <v>2</v>
      </c>
      <c r="E1319" s="123">
        <v>0</v>
      </c>
      <c r="F1319" s="123">
        <v>2</v>
      </c>
      <c r="G1319" s="123">
        <v>0</v>
      </c>
      <c r="H1319" s="123">
        <v>0</v>
      </c>
      <c r="I1319" s="123">
        <v>0</v>
      </c>
      <c r="J1319" s="123">
        <v>0</v>
      </c>
      <c r="K1319" s="159">
        <f t="shared" si="258"/>
        <v>2</v>
      </c>
      <c r="M1319" s="144"/>
      <c r="N1319" s="165"/>
      <c r="O1319" s="165"/>
      <c r="P1319" s="165"/>
      <c r="Q1319" s="166"/>
      <c r="S1319" s="17" t="s">
        <v>11344</v>
      </c>
      <c r="T1319" s="22">
        <v>0</v>
      </c>
      <c r="U1319" s="22">
        <v>0</v>
      </c>
      <c r="V1319" s="22">
        <v>0</v>
      </c>
      <c r="W1319" s="22">
        <v>0</v>
      </c>
      <c r="X1319" s="22">
        <v>0</v>
      </c>
      <c r="Y1319" s="17">
        <f t="shared" ref="Y1319:Y1325" si="259">SUM(T1319:X1319)</f>
        <v>0</v>
      </c>
      <c r="AL1319" s="13" t="s">
        <v>11908</v>
      </c>
      <c r="AM1319" s="19"/>
      <c r="AN1319" s="19"/>
      <c r="AO1319" s="19"/>
      <c r="AP1319" s="19"/>
      <c r="BI1319" s="13" t="s">
        <v>11909</v>
      </c>
    </row>
    <row r="1320" spans="1:66" ht="14.4">
      <c r="A1320" s="17" t="s">
        <v>11757</v>
      </c>
      <c r="B1320" s="17" t="s">
        <v>13</v>
      </c>
      <c r="C1320" s="81">
        <v>13</v>
      </c>
      <c r="D1320" s="81">
        <v>13</v>
      </c>
      <c r="E1320" s="123">
        <v>1</v>
      </c>
      <c r="F1320" s="123">
        <v>3</v>
      </c>
      <c r="G1320" s="123">
        <v>0</v>
      </c>
      <c r="H1320" s="123">
        <v>9</v>
      </c>
      <c r="I1320" s="123">
        <v>0</v>
      </c>
      <c r="J1320" s="123">
        <v>0</v>
      </c>
      <c r="K1320" s="159">
        <f t="shared" si="258"/>
        <v>13</v>
      </c>
      <c r="M1320" s="15">
        <v>18</v>
      </c>
      <c r="N1320" s="165"/>
      <c r="O1320" s="165"/>
      <c r="P1320" s="165"/>
      <c r="Q1320" s="166"/>
      <c r="S1320" s="56" t="s">
        <v>11345</v>
      </c>
      <c r="T1320" s="57">
        <v>0</v>
      </c>
      <c r="U1320" s="57">
        <v>0</v>
      </c>
      <c r="V1320" s="57">
        <v>0</v>
      </c>
      <c r="W1320" s="57">
        <v>0</v>
      </c>
      <c r="X1320" s="57">
        <v>0</v>
      </c>
      <c r="Y1320" s="17">
        <f t="shared" si="259"/>
        <v>0</v>
      </c>
      <c r="AM1320" s="19"/>
      <c r="AN1320" s="19"/>
      <c r="AO1320" s="19"/>
      <c r="AP1320" s="19"/>
    </row>
    <row r="1321" spans="1:66" ht="22.8">
      <c r="A1321" s="17" t="s">
        <v>11758</v>
      </c>
      <c r="B1321" s="17" t="s">
        <v>2536</v>
      </c>
      <c r="C1321" s="80">
        <v>16</v>
      </c>
      <c r="D1321" s="80">
        <v>16</v>
      </c>
      <c r="E1321" s="161">
        <v>1</v>
      </c>
      <c r="F1321" s="161">
        <v>6</v>
      </c>
      <c r="G1321" s="161">
        <v>0</v>
      </c>
      <c r="H1321" s="161">
        <v>8</v>
      </c>
      <c r="I1321" s="161">
        <v>0</v>
      </c>
      <c r="J1321" s="161">
        <v>0</v>
      </c>
      <c r="K1321" s="163">
        <f t="shared" si="258"/>
        <v>15</v>
      </c>
      <c r="M1321" s="15"/>
      <c r="N1321" s="165"/>
      <c r="O1321" s="165"/>
      <c r="P1321" s="165"/>
      <c r="Q1321" s="166"/>
      <c r="S1321" s="17" t="s">
        <v>11346</v>
      </c>
      <c r="T1321" s="22">
        <v>1</v>
      </c>
      <c r="U1321" s="22">
        <v>5</v>
      </c>
      <c r="V1321" s="22">
        <v>0</v>
      </c>
      <c r="W1321" s="22">
        <v>12</v>
      </c>
      <c r="X1321" s="22">
        <v>0</v>
      </c>
      <c r="Y1321" s="17">
        <f t="shared" si="259"/>
        <v>18</v>
      </c>
      <c r="AL1321" s="13" t="s">
        <v>3</v>
      </c>
      <c r="AM1321" s="13" t="s">
        <v>11912</v>
      </c>
      <c r="AN1321" s="13" t="s">
        <v>11913</v>
      </c>
      <c r="AO1321" s="13" t="s">
        <v>11914</v>
      </c>
      <c r="AP1321" s="13" t="s">
        <v>11812</v>
      </c>
      <c r="AQ1321" s="13" t="s">
        <v>11807</v>
      </c>
      <c r="AR1321" s="13" t="s">
        <v>11915</v>
      </c>
      <c r="AS1321" s="13" t="s">
        <v>11916</v>
      </c>
      <c r="AT1321" s="85" t="s">
        <v>11917</v>
      </c>
      <c r="AU1321" s="85" t="s">
        <v>11815</v>
      </c>
      <c r="AV1321" s="13" t="s">
        <v>11816</v>
      </c>
      <c r="AW1321" s="13" t="s">
        <v>11811</v>
      </c>
      <c r="AX1321" s="13" t="s">
        <v>11918</v>
      </c>
      <c r="AY1321" s="13" t="s">
        <v>11919</v>
      </c>
      <c r="AZ1321" s="13" t="s">
        <v>11920</v>
      </c>
      <c r="BA1321" s="13" t="s">
        <v>11814</v>
      </c>
      <c r="BB1321" s="13" t="s">
        <v>11856</v>
      </c>
      <c r="BC1321" s="13" t="s">
        <v>11820</v>
      </c>
      <c r="BD1321" s="13" t="s">
        <v>11921</v>
      </c>
      <c r="BE1321" s="13" t="s">
        <v>11922</v>
      </c>
      <c r="BF1321" s="13" t="s">
        <v>11819</v>
      </c>
      <c r="BG1321" s="13" t="s">
        <v>11923</v>
      </c>
      <c r="BH1321" s="13" t="s">
        <v>11924</v>
      </c>
      <c r="BI1321" s="13" t="s">
        <v>11824</v>
      </c>
      <c r="BJ1321" s="13" t="s">
        <v>11858</v>
      </c>
      <c r="BK1321" s="13" t="s">
        <v>11825</v>
      </c>
      <c r="BL1321" s="13" t="s">
        <v>11925</v>
      </c>
      <c r="BM1321" s="13" t="s">
        <v>11823</v>
      </c>
    </row>
    <row r="1322" spans="1:66" ht="14.4">
      <c r="A1322" s="17" t="s">
        <v>11758</v>
      </c>
      <c r="B1322" s="17" t="s">
        <v>1934</v>
      </c>
      <c r="C1322" s="80">
        <v>9</v>
      </c>
      <c r="D1322" s="80">
        <v>8</v>
      </c>
      <c r="E1322" s="161">
        <v>0</v>
      </c>
      <c r="F1322" s="161">
        <v>0</v>
      </c>
      <c r="G1322" s="161">
        <v>0</v>
      </c>
      <c r="H1322" s="161">
        <v>5</v>
      </c>
      <c r="I1322" s="161">
        <v>3</v>
      </c>
      <c r="J1322" s="161">
        <v>0</v>
      </c>
      <c r="K1322" s="163">
        <f t="shared" si="258"/>
        <v>8</v>
      </c>
      <c r="M1322" s="15"/>
      <c r="N1322" s="165"/>
      <c r="O1322" s="165"/>
      <c r="P1322" s="165"/>
      <c r="Q1322" s="166"/>
      <c r="S1322" s="56" t="s">
        <v>11347</v>
      </c>
      <c r="T1322" s="57">
        <v>1</v>
      </c>
      <c r="U1322" s="57">
        <v>9</v>
      </c>
      <c r="V1322" s="57">
        <v>0</v>
      </c>
      <c r="W1322" s="57">
        <v>26</v>
      </c>
      <c r="X1322" s="57">
        <v>14</v>
      </c>
      <c r="Y1322" s="17">
        <f t="shared" si="259"/>
        <v>50</v>
      </c>
      <c r="AL1322" s="13" t="s">
        <v>11797</v>
      </c>
      <c r="AM1322" s="19">
        <v>0</v>
      </c>
      <c r="AN1322" s="19">
        <v>0</v>
      </c>
      <c r="AO1322" s="19">
        <v>0</v>
      </c>
      <c r="AP1322" s="19">
        <v>0</v>
      </c>
      <c r="AQ1322" s="19">
        <v>0</v>
      </c>
      <c r="AR1322" s="19">
        <v>0</v>
      </c>
      <c r="AS1322" s="19">
        <v>0</v>
      </c>
      <c r="AT1322" s="85">
        <v>0</v>
      </c>
      <c r="AU1322" s="85">
        <v>0</v>
      </c>
      <c r="AV1322" s="19">
        <v>0</v>
      </c>
      <c r="AW1322" s="19">
        <v>0</v>
      </c>
      <c r="AX1322" s="19">
        <v>0</v>
      </c>
      <c r="AY1322" s="19">
        <v>0</v>
      </c>
      <c r="AZ1322" s="19">
        <v>0</v>
      </c>
      <c r="BA1322" s="19">
        <v>0</v>
      </c>
      <c r="BB1322" s="19">
        <v>0</v>
      </c>
      <c r="BC1322" s="19">
        <v>0</v>
      </c>
      <c r="BD1322" s="19">
        <v>0</v>
      </c>
      <c r="BE1322" s="19">
        <v>0</v>
      </c>
      <c r="BF1322" s="19">
        <v>0</v>
      </c>
      <c r="BG1322" s="19">
        <v>0</v>
      </c>
      <c r="BH1322" s="19">
        <v>0</v>
      </c>
      <c r="BI1322" s="19">
        <v>0</v>
      </c>
      <c r="BJ1322" s="19">
        <v>0</v>
      </c>
      <c r="BK1322" s="19">
        <v>0</v>
      </c>
      <c r="BL1322" s="19">
        <v>0</v>
      </c>
      <c r="BM1322" s="19">
        <v>0</v>
      </c>
      <c r="BN1322" s="13" t="s">
        <v>11797</v>
      </c>
    </row>
    <row r="1323" spans="1:66" ht="14.4">
      <c r="A1323" s="17" t="s">
        <v>11758</v>
      </c>
      <c r="B1323" s="17" t="s">
        <v>6094</v>
      </c>
      <c r="C1323" s="132">
        <v>2</v>
      </c>
      <c r="D1323" s="80">
        <v>2</v>
      </c>
      <c r="E1323" s="132">
        <v>0</v>
      </c>
      <c r="F1323" s="132">
        <v>2</v>
      </c>
      <c r="G1323" s="132">
        <v>0</v>
      </c>
      <c r="H1323" s="132">
        <v>0</v>
      </c>
      <c r="I1323" s="132">
        <v>0</v>
      </c>
      <c r="J1323" s="132">
        <v>0</v>
      </c>
      <c r="K1323" s="162">
        <f t="shared" si="258"/>
        <v>2</v>
      </c>
      <c r="M1323" s="15"/>
      <c r="N1323" s="165"/>
      <c r="O1323" s="165"/>
      <c r="P1323" s="165"/>
      <c r="Q1323" s="166"/>
      <c r="S1323" s="17" t="s">
        <v>11348</v>
      </c>
      <c r="T1323" s="22">
        <v>6</v>
      </c>
      <c r="U1323" s="22">
        <v>38</v>
      </c>
      <c r="V1323" s="22">
        <v>2</v>
      </c>
      <c r="W1323" s="22">
        <v>93</v>
      </c>
      <c r="X1323" s="22">
        <v>676</v>
      </c>
      <c r="Y1323" s="17">
        <f t="shared" si="259"/>
        <v>815</v>
      </c>
      <c r="AL1323" s="13" t="s">
        <v>11798</v>
      </c>
      <c r="AM1323" s="19">
        <v>0</v>
      </c>
      <c r="AN1323" s="19">
        <v>0</v>
      </c>
      <c r="AO1323" s="19">
        <v>0</v>
      </c>
      <c r="AP1323" s="19">
        <v>0</v>
      </c>
      <c r="AQ1323" s="19">
        <v>0</v>
      </c>
      <c r="AR1323" s="19">
        <v>0</v>
      </c>
      <c r="AS1323" s="19">
        <v>0</v>
      </c>
      <c r="AT1323" s="85">
        <v>0</v>
      </c>
      <c r="AU1323" s="85">
        <v>0</v>
      </c>
      <c r="AV1323" s="19">
        <v>0</v>
      </c>
      <c r="AW1323" s="19">
        <v>0</v>
      </c>
      <c r="AX1323" s="19">
        <v>0</v>
      </c>
      <c r="AY1323" s="19">
        <v>0</v>
      </c>
      <c r="AZ1323" s="19">
        <v>0</v>
      </c>
      <c r="BA1323" s="19">
        <v>0</v>
      </c>
      <c r="BB1323" s="19">
        <v>0</v>
      </c>
      <c r="BC1323" s="19">
        <v>0</v>
      </c>
      <c r="BD1323" s="19">
        <v>0</v>
      </c>
      <c r="BE1323" s="19">
        <v>0</v>
      </c>
      <c r="BF1323" s="19">
        <v>0</v>
      </c>
      <c r="BG1323" s="19">
        <v>0</v>
      </c>
      <c r="BH1323" s="19">
        <v>0</v>
      </c>
      <c r="BI1323" s="19">
        <v>0</v>
      </c>
      <c r="BJ1323" s="19">
        <v>0</v>
      </c>
      <c r="BK1323" s="19">
        <v>0</v>
      </c>
      <c r="BL1323" s="19">
        <v>0</v>
      </c>
      <c r="BM1323" s="19">
        <v>0</v>
      </c>
      <c r="BN1323" s="13" t="s">
        <v>11798</v>
      </c>
    </row>
    <row r="1324" spans="1:66" ht="14.4">
      <c r="A1324" s="17" t="s">
        <v>11758</v>
      </c>
      <c r="B1324" s="17" t="s">
        <v>13</v>
      </c>
      <c r="C1324" s="132">
        <v>26</v>
      </c>
      <c r="D1324" s="80">
        <v>25</v>
      </c>
      <c r="E1324" s="132">
        <v>0</v>
      </c>
      <c r="F1324" s="132">
        <v>1</v>
      </c>
      <c r="G1324" s="132">
        <v>0</v>
      </c>
      <c r="H1324" s="132">
        <v>13</v>
      </c>
      <c r="I1324" s="132">
        <v>11</v>
      </c>
      <c r="J1324" s="132">
        <v>0</v>
      </c>
      <c r="K1324" s="162">
        <f t="shared" si="258"/>
        <v>25</v>
      </c>
      <c r="M1324" s="15">
        <v>51</v>
      </c>
      <c r="N1324" s="165"/>
      <c r="O1324" s="165"/>
      <c r="P1324" s="165"/>
      <c r="Q1324" s="166"/>
      <c r="S1324" s="56" t="s">
        <v>11349</v>
      </c>
      <c r="T1324" s="57">
        <v>2</v>
      </c>
      <c r="U1324" s="57">
        <v>4</v>
      </c>
      <c r="V1324" s="57">
        <v>7</v>
      </c>
      <c r="W1324" s="57">
        <v>98</v>
      </c>
      <c r="X1324" s="57">
        <v>1</v>
      </c>
      <c r="Y1324" s="17">
        <f t="shared" si="259"/>
        <v>112</v>
      </c>
      <c r="AL1324" s="13" t="s">
        <v>11799</v>
      </c>
      <c r="AM1324" s="19">
        <v>0</v>
      </c>
      <c r="AN1324" s="19">
        <v>0</v>
      </c>
      <c r="AO1324" s="19">
        <v>0</v>
      </c>
      <c r="AP1324" s="19">
        <v>0</v>
      </c>
      <c r="AQ1324" s="19">
        <v>0</v>
      </c>
      <c r="AR1324" s="19">
        <v>0</v>
      </c>
      <c r="AS1324" s="19">
        <v>0</v>
      </c>
      <c r="AT1324" s="85">
        <v>0</v>
      </c>
      <c r="AU1324" s="85">
        <v>0</v>
      </c>
      <c r="AV1324" s="19">
        <v>0</v>
      </c>
      <c r="AW1324" s="19">
        <v>0</v>
      </c>
      <c r="AX1324" s="19">
        <v>1</v>
      </c>
      <c r="AY1324" s="19">
        <v>0</v>
      </c>
      <c r="AZ1324" s="19">
        <v>0</v>
      </c>
      <c r="BA1324" s="19">
        <v>0</v>
      </c>
      <c r="BB1324" s="19">
        <v>0</v>
      </c>
      <c r="BC1324" s="19">
        <v>0</v>
      </c>
      <c r="BD1324" s="19">
        <v>0</v>
      </c>
      <c r="BE1324" s="19">
        <v>0</v>
      </c>
      <c r="BF1324" s="19">
        <v>0</v>
      </c>
      <c r="BG1324" s="19">
        <v>0</v>
      </c>
      <c r="BH1324" s="19">
        <v>0</v>
      </c>
      <c r="BI1324" s="19">
        <v>0</v>
      </c>
      <c r="BJ1324" s="19">
        <v>0</v>
      </c>
      <c r="BK1324" s="19">
        <v>0</v>
      </c>
      <c r="BL1324" s="19">
        <v>0</v>
      </c>
      <c r="BM1324" s="19">
        <v>0</v>
      </c>
      <c r="BN1324" s="13" t="s">
        <v>11799</v>
      </c>
    </row>
    <row r="1325" spans="1:66" ht="14.4">
      <c r="A1325" s="17" t="s">
        <v>4324</v>
      </c>
      <c r="B1325" s="17" t="s">
        <v>2536</v>
      </c>
      <c r="C1325" s="123">
        <v>26</v>
      </c>
      <c r="D1325" s="81">
        <v>25</v>
      </c>
      <c r="E1325" s="123">
        <v>1</v>
      </c>
      <c r="F1325" s="123">
        <v>6</v>
      </c>
      <c r="G1325" s="123">
        <v>0</v>
      </c>
      <c r="H1325" s="123">
        <v>18</v>
      </c>
      <c r="I1325" s="123">
        <v>0</v>
      </c>
      <c r="J1325" s="123">
        <v>0</v>
      </c>
      <c r="K1325" s="159">
        <f t="shared" si="258"/>
        <v>25</v>
      </c>
      <c r="M1325" s="144"/>
      <c r="N1325" s="165"/>
      <c r="O1325" s="165"/>
      <c r="P1325" s="165"/>
      <c r="Q1325" s="166"/>
      <c r="T1325" s="13">
        <f>SUM(T1319:T1324)</f>
        <v>10</v>
      </c>
      <c r="U1325" s="13">
        <f>SUM(U1319:U1324)</f>
        <v>56</v>
      </c>
      <c r="V1325" s="13">
        <f>SUM(V1319:V1324)</f>
        <v>9</v>
      </c>
      <c r="W1325" s="13">
        <f>SUM(W1319:W1324)</f>
        <v>229</v>
      </c>
      <c r="X1325" s="13">
        <f>SUM(X1319:X1324)</f>
        <v>691</v>
      </c>
      <c r="Y1325" s="17">
        <f t="shared" si="259"/>
        <v>995</v>
      </c>
      <c r="AL1325" s="13" t="s">
        <v>11800</v>
      </c>
      <c r="AM1325" s="19">
        <v>0</v>
      </c>
      <c r="AN1325" s="19">
        <v>0</v>
      </c>
      <c r="AO1325" s="19">
        <v>0</v>
      </c>
      <c r="AP1325" s="19">
        <v>0</v>
      </c>
      <c r="AQ1325" s="19">
        <v>0</v>
      </c>
      <c r="AR1325" s="19">
        <v>0</v>
      </c>
      <c r="AS1325" s="19">
        <v>0</v>
      </c>
      <c r="AT1325" s="85">
        <v>0</v>
      </c>
      <c r="AU1325" s="85">
        <v>0</v>
      </c>
      <c r="AV1325" s="19">
        <v>0</v>
      </c>
      <c r="AW1325" s="19">
        <v>0</v>
      </c>
      <c r="AX1325" s="19">
        <v>1</v>
      </c>
      <c r="AY1325" s="19">
        <v>0</v>
      </c>
      <c r="AZ1325" s="19">
        <v>0</v>
      </c>
      <c r="BA1325" s="19">
        <v>0</v>
      </c>
      <c r="BB1325" s="19">
        <v>0</v>
      </c>
      <c r="BC1325" s="19">
        <v>0</v>
      </c>
      <c r="BD1325" s="19">
        <v>0</v>
      </c>
      <c r="BE1325" s="19">
        <v>0</v>
      </c>
      <c r="BF1325" s="19">
        <v>0</v>
      </c>
      <c r="BG1325" s="19">
        <v>0</v>
      </c>
      <c r="BH1325" s="19">
        <v>0</v>
      </c>
      <c r="BI1325" s="19">
        <v>0</v>
      </c>
      <c r="BJ1325" s="19">
        <v>0</v>
      </c>
      <c r="BK1325" s="19">
        <v>0</v>
      </c>
      <c r="BL1325" s="19">
        <v>0</v>
      </c>
      <c r="BM1325" s="19">
        <v>0</v>
      </c>
      <c r="BN1325" s="13" t="s">
        <v>11800</v>
      </c>
    </row>
    <row r="1326" spans="1:66" ht="14.4">
      <c r="A1326" s="17" t="s">
        <v>4324</v>
      </c>
      <c r="B1326" s="17" t="s">
        <v>1934</v>
      </c>
      <c r="C1326" s="123">
        <v>124</v>
      </c>
      <c r="D1326" s="81">
        <v>123</v>
      </c>
      <c r="E1326" s="123">
        <v>0</v>
      </c>
      <c r="F1326" s="123">
        <v>0</v>
      </c>
      <c r="G1326" s="123">
        <v>0</v>
      </c>
      <c r="H1326" s="123">
        <v>22</v>
      </c>
      <c r="I1326" s="123">
        <v>101</v>
      </c>
      <c r="J1326" s="123">
        <v>0</v>
      </c>
      <c r="K1326" s="159">
        <f t="shared" si="258"/>
        <v>123</v>
      </c>
      <c r="M1326" s="15"/>
      <c r="N1326" s="165"/>
      <c r="O1326" s="165"/>
      <c r="P1326" s="165"/>
      <c r="Q1326" s="166"/>
      <c r="AL1326" s="13" t="s">
        <v>11806</v>
      </c>
      <c r="AM1326" s="19">
        <v>364</v>
      </c>
      <c r="AN1326" s="19">
        <v>349</v>
      </c>
      <c r="AO1326" s="19">
        <v>510</v>
      </c>
      <c r="AP1326" s="19">
        <v>535</v>
      </c>
      <c r="AQ1326" s="19">
        <v>579</v>
      </c>
      <c r="AR1326" s="19">
        <v>91</v>
      </c>
      <c r="AS1326" s="19">
        <v>181</v>
      </c>
      <c r="AT1326" s="85">
        <v>166</v>
      </c>
      <c r="AU1326" s="85">
        <v>123</v>
      </c>
      <c r="AV1326" s="19">
        <v>6</v>
      </c>
      <c r="AW1326" s="19">
        <v>0</v>
      </c>
      <c r="AX1326" s="19">
        <v>1</v>
      </c>
      <c r="AY1326" s="19">
        <v>0</v>
      </c>
      <c r="AZ1326" s="19">
        <v>0</v>
      </c>
      <c r="BA1326" s="19">
        <v>0</v>
      </c>
      <c r="BB1326" s="19">
        <v>0</v>
      </c>
      <c r="BC1326" s="19">
        <v>0</v>
      </c>
      <c r="BD1326" s="19">
        <v>0</v>
      </c>
      <c r="BE1326" s="19">
        <v>0</v>
      </c>
      <c r="BF1326" s="19">
        <v>0</v>
      </c>
      <c r="BG1326" s="19">
        <v>0</v>
      </c>
      <c r="BH1326" s="19">
        <v>0</v>
      </c>
      <c r="BI1326" s="19">
        <v>0</v>
      </c>
      <c r="BJ1326" s="19">
        <v>0</v>
      </c>
      <c r="BK1326" s="19">
        <v>0</v>
      </c>
      <c r="BL1326" s="19">
        <v>1</v>
      </c>
      <c r="BM1326" s="19">
        <v>0</v>
      </c>
      <c r="BN1326" s="13" t="s">
        <v>11806</v>
      </c>
    </row>
    <row r="1327" spans="1:66" ht="14.4">
      <c r="A1327" s="17" t="s">
        <v>4324</v>
      </c>
      <c r="B1327" s="17" t="s">
        <v>6094</v>
      </c>
      <c r="C1327" s="81">
        <v>8</v>
      </c>
      <c r="D1327" s="81">
        <v>6</v>
      </c>
      <c r="E1327" s="81">
        <v>0</v>
      </c>
      <c r="F1327" s="81">
        <v>6</v>
      </c>
      <c r="G1327" s="81">
        <v>0</v>
      </c>
      <c r="H1327" s="81">
        <v>0</v>
      </c>
      <c r="I1327" s="81">
        <v>0</v>
      </c>
      <c r="J1327" s="81">
        <v>0</v>
      </c>
      <c r="K1327" s="159">
        <f t="shared" si="258"/>
        <v>6</v>
      </c>
      <c r="M1327" s="15"/>
      <c r="N1327" s="165"/>
      <c r="O1327" s="165"/>
      <c r="P1327" s="165"/>
      <c r="Q1327" s="166"/>
      <c r="AL1327" s="13" t="s">
        <v>11810</v>
      </c>
      <c r="AM1327" s="19">
        <v>0</v>
      </c>
      <c r="AN1327" s="19">
        <v>0</v>
      </c>
      <c r="AO1327" s="19">
        <v>0</v>
      </c>
      <c r="AP1327" s="19">
        <v>0</v>
      </c>
      <c r="AQ1327" s="19">
        <v>0</v>
      </c>
      <c r="AR1327" s="19">
        <v>415</v>
      </c>
      <c r="AS1327" s="19">
        <v>435</v>
      </c>
      <c r="AT1327" s="85">
        <v>345</v>
      </c>
      <c r="AU1327" s="85">
        <v>433</v>
      </c>
      <c r="AV1327" s="19">
        <v>457</v>
      </c>
      <c r="AW1327" s="19">
        <v>568</v>
      </c>
      <c r="AX1327" s="19">
        <v>453</v>
      </c>
      <c r="AY1327" s="19">
        <v>391</v>
      </c>
      <c r="AZ1327" s="19">
        <v>236</v>
      </c>
      <c r="BA1327" s="19">
        <v>35</v>
      </c>
      <c r="BB1327" s="19">
        <v>44</v>
      </c>
      <c r="BC1327" s="19">
        <v>12</v>
      </c>
      <c r="BD1327" s="149">
        <v>15</v>
      </c>
      <c r="BE1327" s="149">
        <v>11</v>
      </c>
      <c r="BF1327" s="149">
        <v>1</v>
      </c>
      <c r="BG1327" s="19">
        <v>0</v>
      </c>
      <c r="BH1327" s="116">
        <v>0</v>
      </c>
      <c r="BI1327" s="19">
        <v>0</v>
      </c>
      <c r="BJ1327" s="19">
        <v>0</v>
      </c>
      <c r="BK1327" s="19">
        <v>0</v>
      </c>
      <c r="BL1327" s="19">
        <v>1</v>
      </c>
      <c r="BM1327" s="19">
        <v>0</v>
      </c>
      <c r="BN1327" s="13" t="s">
        <v>11810</v>
      </c>
    </row>
    <row r="1328" spans="1:66" ht="14.4">
      <c r="A1328" s="17" t="s">
        <v>4324</v>
      </c>
      <c r="B1328" s="17" t="s">
        <v>3470</v>
      </c>
      <c r="C1328" s="81">
        <v>4</v>
      </c>
      <c r="D1328" s="81">
        <v>4</v>
      </c>
      <c r="E1328" s="81">
        <v>0</v>
      </c>
      <c r="F1328" s="81">
        <v>1</v>
      </c>
      <c r="G1328" s="81">
        <v>0</v>
      </c>
      <c r="H1328" s="81">
        <v>3</v>
      </c>
      <c r="I1328" s="81">
        <v>0</v>
      </c>
      <c r="J1328" s="81">
        <v>0</v>
      </c>
      <c r="K1328" s="159">
        <f t="shared" si="258"/>
        <v>4</v>
      </c>
      <c r="M1328" s="15"/>
      <c r="N1328" s="165"/>
      <c r="O1328" s="165"/>
      <c r="P1328" s="165"/>
      <c r="Q1328" s="166"/>
      <c r="S1328" s="17" t="s">
        <v>11752</v>
      </c>
      <c r="T1328" s="17" t="s">
        <v>6276</v>
      </c>
      <c r="U1328" s="17" t="s">
        <v>6446</v>
      </c>
      <c r="V1328" s="17" t="s">
        <v>6288</v>
      </c>
      <c r="W1328" s="17" t="s">
        <v>6311</v>
      </c>
      <c r="X1328" s="17" t="s">
        <v>6437</v>
      </c>
      <c r="Y1328" s="17" t="s">
        <v>6138</v>
      </c>
      <c r="AL1328" s="13" t="s">
        <v>11847</v>
      </c>
      <c r="AM1328" s="19">
        <v>3</v>
      </c>
      <c r="AN1328" s="19">
        <v>0</v>
      </c>
      <c r="AO1328" s="19">
        <v>1</v>
      </c>
      <c r="AP1328" s="19">
        <v>1</v>
      </c>
      <c r="AQ1328" s="19">
        <v>1</v>
      </c>
      <c r="AR1328" s="19">
        <v>0</v>
      </c>
      <c r="AS1328" s="19">
        <v>0</v>
      </c>
      <c r="AT1328" s="85">
        <v>0</v>
      </c>
      <c r="AU1328" s="85">
        <v>0</v>
      </c>
      <c r="AV1328" s="19">
        <v>1</v>
      </c>
      <c r="AW1328" s="19">
        <v>2</v>
      </c>
      <c r="AX1328" s="19">
        <v>1</v>
      </c>
      <c r="AY1328" s="19">
        <v>1</v>
      </c>
      <c r="AZ1328" s="19">
        <v>0</v>
      </c>
      <c r="BA1328" s="19">
        <v>0</v>
      </c>
      <c r="BB1328" s="19">
        <v>1</v>
      </c>
      <c r="BC1328" s="19">
        <v>0</v>
      </c>
      <c r="BD1328" s="19">
        <v>0</v>
      </c>
      <c r="BE1328" s="19">
        <v>0</v>
      </c>
      <c r="BF1328" s="19">
        <v>1</v>
      </c>
      <c r="BG1328" s="19">
        <v>1</v>
      </c>
      <c r="BH1328" s="19">
        <v>0</v>
      </c>
      <c r="BI1328" s="19">
        <v>0</v>
      </c>
      <c r="BJ1328" s="19">
        <v>0</v>
      </c>
      <c r="BK1328" s="19">
        <v>0</v>
      </c>
      <c r="BL1328" s="19">
        <v>0</v>
      </c>
      <c r="BM1328" s="19">
        <v>0</v>
      </c>
      <c r="BN1328" s="13" t="s">
        <v>11847</v>
      </c>
    </row>
    <row r="1329" spans="1:66" ht="14.4">
      <c r="A1329" s="17" t="s">
        <v>4324</v>
      </c>
      <c r="B1329" s="17" t="s">
        <v>13</v>
      </c>
      <c r="C1329" s="81">
        <v>657</v>
      </c>
      <c r="D1329" s="81">
        <v>656</v>
      </c>
      <c r="E1329" s="81">
        <v>5</v>
      </c>
      <c r="F1329" s="81">
        <v>25</v>
      </c>
      <c r="G1329" s="81">
        <v>2</v>
      </c>
      <c r="H1329" s="81">
        <v>50</v>
      </c>
      <c r="I1329" s="81">
        <v>575</v>
      </c>
      <c r="J1329" s="81">
        <v>0</v>
      </c>
      <c r="K1329" s="159">
        <f t="shared" si="258"/>
        <v>657</v>
      </c>
      <c r="M1329" s="15">
        <v>814</v>
      </c>
      <c r="N1329" s="165"/>
      <c r="O1329" s="165"/>
      <c r="P1329" s="165"/>
      <c r="Q1329" s="166"/>
      <c r="S1329" s="17" t="s">
        <v>11344</v>
      </c>
      <c r="T1329" s="65">
        <v>0</v>
      </c>
      <c r="U1329" s="65">
        <v>0</v>
      </c>
      <c r="V1329" s="65">
        <v>0</v>
      </c>
      <c r="W1329" s="65">
        <v>0</v>
      </c>
      <c r="X1329" s="65">
        <v>0</v>
      </c>
      <c r="Y1329" s="17">
        <f t="shared" ref="Y1329:Y1335" si="260">SUM(T1329:X1329)</f>
        <v>0</v>
      </c>
      <c r="AL1329" s="13" t="s">
        <v>11848</v>
      </c>
      <c r="AM1329" s="19">
        <v>3</v>
      </c>
      <c r="AN1329" s="19">
        <v>3</v>
      </c>
      <c r="AO1329" s="19">
        <v>1</v>
      </c>
      <c r="AP1329" s="19">
        <v>1</v>
      </c>
      <c r="AQ1329" s="19">
        <v>1</v>
      </c>
      <c r="AR1329" s="19">
        <v>0</v>
      </c>
      <c r="AS1329" s="19">
        <v>0</v>
      </c>
      <c r="AT1329" s="85">
        <v>0</v>
      </c>
      <c r="AU1329" s="85">
        <v>1</v>
      </c>
      <c r="AV1329" s="19">
        <v>1</v>
      </c>
      <c r="AW1329" s="19">
        <v>0</v>
      </c>
      <c r="AX1329" s="19">
        <v>0</v>
      </c>
      <c r="AY1329" s="19">
        <v>1</v>
      </c>
      <c r="AZ1329" s="19">
        <v>0</v>
      </c>
      <c r="BA1329" s="19">
        <v>0</v>
      </c>
      <c r="BB1329" s="19">
        <v>1</v>
      </c>
      <c r="BC1329" s="19">
        <v>0</v>
      </c>
      <c r="BD1329" s="19">
        <v>0</v>
      </c>
      <c r="BE1329" s="19">
        <v>0</v>
      </c>
      <c r="BF1329" s="19">
        <v>0</v>
      </c>
      <c r="BG1329" s="19">
        <v>1</v>
      </c>
      <c r="BH1329" s="19">
        <v>0</v>
      </c>
      <c r="BI1329" s="19">
        <v>0</v>
      </c>
      <c r="BJ1329" s="19">
        <v>0</v>
      </c>
      <c r="BK1329" s="19">
        <v>0</v>
      </c>
      <c r="BL1329" s="19">
        <v>0</v>
      </c>
      <c r="BM1329" s="19">
        <v>0</v>
      </c>
      <c r="BN1329" s="13" t="s">
        <v>11848</v>
      </c>
    </row>
    <row r="1330" spans="1:66" ht="14.4">
      <c r="A1330" s="17" t="s">
        <v>2288</v>
      </c>
      <c r="B1330" s="17" t="s">
        <v>2536</v>
      </c>
      <c r="C1330" s="80">
        <v>62</v>
      </c>
      <c r="D1330" s="80">
        <v>61</v>
      </c>
      <c r="E1330" s="80">
        <v>0</v>
      </c>
      <c r="F1330" s="80">
        <v>1</v>
      </c>
      <c r="G1330" s="80">
        <v>2</v>
      </c>
      <c r="H1330" s="80">
        <v>58</v>
      </c>
      <c r="I1330" s="80">
        <v>0</v>
      </c>
      <c r="J1330" s="80">
        <v>0</v>
      </c>
      <c r="K1330" s="163">
        <f t="shared" si="258"/>
        <v>61</v>
      </c>
      <c r="M1330" s="15"/>
      <c r="N1330" s="165"/>
      <c r="O1330" s="165"/>
      <c r="P1330" s="165"/>
      <c r="Q1330" s="166"/>
      <c r="S1330" s="56" t="s">
        <v>11345</v>
      </c>
      <c r="T1330" s="59">
        <v>0</v>
      </c>
      <c r="U1330" s="59">
        <v>0</v>
      </c>
      <c r="V1330" s="59">
        <v>0</v>
      </c>
      <c r="W1330" s="59">
        <v>0</v>
      </c>
      <c r="X1330" s="59">
        <v>0</v>
      </c>
      <c r="Y1330" s="17">
        <f t="shared" si="260"/>
        <v>0</v>
      </c>
      <c r="AL1330" s="13" t="s">
        <v>11849</v>
      </c>
      <c r="AM1330" s="19">
        <v>10</v>
      </c>
      <c r="AN1330" s="19">
        <v>3</v>
      </c>
      <c r="AO1330" s="19">
        <v>5</v>
      </c>
      <c r="AP1330" s="19">
        <v>3</v>
      </c>
      <c r="AQ1330" s="19">
        <v>2</v>
      </c>
      <c r="AR1330" s="19">
        <v>0</v>
      </c>
      <c r="AS1330" s="19">
        <v>0</v>
      </c>
      <c r="AT1330" s="85">
        <v>0</v>
      </c>
      <c r="AU1330" s="85">
        <v>1</v>
      </c>
      <c r="AV1330" s="19">
        <v>1</v>
      </c>
      <c r="AW1330" s="19">
        <v>0</v>
      </c>
      <c r="AX1330" s="19">
        <v>0</v>
      </c>
      <c r="AY1330" s="19">
        <v>1</v>
      </c>
      <c r="AZ1330" s="19">
        <v>0</v>
      </c>
      <c r="BA1330" s="19">
        <v>0</v>
      </c>
      <c r="BB1330" s="19">
        <v>1</v>
      </c>
      <c r="BC1330" s="19">
        <v>0</v>
      </c>
      <c r="BD1330" s="19">
        <v>0</v>
      </c>
      <c r="BE1330" s="19">
        <v>0</v>
      </c>
      <c r="BF1330" s="19">
        <v>0</v>
      </c>
      <c r="BG1330" s="19">
        <v>1</v>
      </c>
      <c r="BH1330" s="19">
        <v>0</v>
      </c>
      <c r="BI1330" s="19">
        <v>0</v>
      </c>
      <c r="BJ1330" s="19">
        <v>0</v>
      </c>
      <c r="BK1330" s="19">
        <v>0</v>
      </c>
      <c r="BL1330" s="19">
        <v>0</v>
      </c>
      <c r="BM1330" s="19">
        <v>0</v>
      </c>
      <c r="BN1330" s="13" t="s">
        <v>11849</v>
      </c>
    </row>
    <row r="1331" spans="1:66" ht="14.4">
      <c r="A1331" s="17" t="s">
        <v>2288</v>
      </c>
      <c r="B1331" s="17" t="s">
        <v>1934</v>
      </c>
      <c r="C1331" s="80">
        <v>45</v>
      </c>
      <c r="D1331" s="80">
        <v>37</v>
      </c>
      <c r="E1331" s="80">
        <v>2</v>
      </c>
      <c r="F1331" s="80">
        <v>3</v>
      </c>
      <c r="G1331" s="80">
        <v>3</v>
      </c>
      <c r="H1331" s="80">
        <v>29</v>
      </c>
      <c r="I1331" s="80">
        <v>0</v>
      </c>
      <c r="J1331" s="80">
        <v>0</v>
      </c>
      <c r="K1331" s="162">
        <f t="shared" si="258"/>
        <v>37</v>
      </c>
      <c r="M1331" s="15"/>
      <c r="N1331" s="165"/>
      <c r="O1331" s="165"/>
      <c r="P1331" s="165"/>
      <c r="Q1331" s="166"/>
      <c r="S1331" s="17" t="s">
        <v>11346</v>
      </c>
      <c r="T1331" s="22">
        <v>0</v>
      </c>
      <c r="U1331" s="22">
        <v>0</v>
      </c>
      <c r="V1331" s="22">
        <v>0</v>
      </c>
      <c r="W1331" s="22">
        <v>0</v>
      </c>
      <c r="X1331" s="22">
        <v>0</v>
      </c>
      <c r="Y1331" s="17">
        <f t="shared" si="260"/>
        <v>0</v>
      </c>
      <c r="AL1331" s="13" t="s">
        <v>11850</v>
      </c>
      <c r="AM1331" s="19">
        <v>51</v>
      </c>
      <c r="AN1331" s="19">
        <v>46</v>
      </c>
      <c r="AO1331" s="19">
        <v>37</v>
      </c>
      <c r="AP1331" s="19">
        <v>28</v>
      </c>
      <c r="AQ1331" s="19">
        <v>23</v>
      </c>
      <c r="AR1331" s="19">
        <v>12</v>
      </c>
      <c r="AS1331" s="19">
        <v>18</v>
      </c>
      <c r="AT1331" s="85">
        <v>8</v>
      </c>
      <c r="AU1331" s="85">
        <v>10</v>
      </c>
      <c r="AV1331" s="19">
        <v>4</v>
      </c>
      <c r="AW1331" s="19">
        <v>1</v>
      </c>
      <c r="AX1331" s="19">
        <v>5</v>
      </c>
      <c r="AY1331" s="19">
        <v>3</v>
      </c>
      <c r="AZ1331" s="19">
        <v>0</v>
      </c>
      <c r="BA1331" s="19">
        <v>0</v>
      </c>
      <c r="BB1331" s="19">
        <v>2</v>
      </c>
      <c r="BC1331" s="19">
        <v>0</v>
      </c>
      <c r="BD1331" s="19">
        <v>0</v>
      </c>
      <c r="BE1331" s="19">
        <v>0</v>
      </c>
      <c r="BF1331" s="19">
        <v>4</v>
      </c>
      <c r="BG1331" s="19">
        <v>1</v>
      </c>
      <c r="BH1331" s="19">
        <v>1</v>
      </c>
      <c r="BI1331" s="19">
        <v>0</v>
      </c>
      <c r="BJ1331" s="19">
        <v>0</v>
      </c>
      <c r="BK1331" s="19">
        <v>0</v>
      </c>
      <c r="BL1331" s="19">
        <v>0</v>
      </c>
      <c r="BM1331" s="19">
        <v>0</v>
      </c>
      <c r="BN1331" s="13" t="s">
        <v>11850</v>
      </c>
    </row>
    <row r="1332" spans="1:66" ht="14.4">
      <c r="A1332" s="17" t="s">
        <v>2288</v>
      </c>
      <c r="B1332" s="17" t="s">
        <v>13</v>
      </c>
      <c r="C1332" s="80">
        <v>14</v>
      </c>
      <c r="D1332" s="80">
        <v>14</v>
      </c>
      <c r="E1332" s="80">
        <v>0</v>
      </c>
      <c r="F1332" s="80">
        <v>0</v>
      </c>
      <c r="G1332" s="80">
        <v>2</v>
      </c>
      <c r="H1332" s="80">
        <v>11</v>
      </c>
      <c r="I1332" s="80">
        <v>1</v>
      </c>
      <c r="J1332" s="80">
        <v>0</v>
      </c>
      <c r="K1332" s="162">
        <f t="shared" si="258"/>
        <v>14</v>
      </c>
      <c r="M1332" s="15">
        <v>112</v>
      </c>
      <c r="N1332" s="165"/>
      <c r="O1332" s="165"/>
      <c r="P1332" s="165"/>
      <c r="Q1332" s="166"/>
      <c r="S1332" s="56" t="s">
        <v>11347</v>
      </c>
      <c r="T1332" s="59">
        <v>1</v>
      </c>
      <c r="U1332" s="59">
        <v>6</v>
      </c>
      <c r="V1332" s="59">
        <v>0</v>
      </c>
      <c r="W1332" s="59">
        <v>8</v>
      </c>
      <c r="X1332" s="59">
        <v>0</v>
      </c>
      <c r="Y1332" s="17">
        <f t="shared" si="260"/>
        <v>15</v>
      </c>
      <c r="AL1332" s="13" t="s">
        <v>11927</v>
      </c>
      <c r="AM1332" s="19">
        <v>713</v>
      </c>
      <c r="AN1332" s="19">
        <v>352</v>
      </c>
      <c r="AO1332" s="19">
        <v>266</v>
      </c>
      <c r="AP1332" s="19">
        <v>249</v>
      </c>
      <c r="AQ1332" s="19">
        <v>156</v>
      </c>
      <c r="AR1332" s="19">
        <v>84</v>
      </c>
      <c r="AS1332" s="19">
        <v>62</v>
      </c>
      <c r="AT1332" s="85">
        <v>82</v>
      </c>
      <c r="AU1332" s="85">
        <v>42</v>
      </c>
      <c r="AV1332" s="19">
        <v>52</v>
      </c>
      <c r="AW1332" s="19">
        <v>37</v>
      </c>
      <c r="AX1332" s="19">
        <v>17</v>
      </c>
      <c r="AY1332" s="19">
        <v>19</v>
      </c>
      <c r="AZ1332" s="19">
        <v>37</v>
      </c>
      <c r="BA1332" s="19">
        <v>13</v>
      </c>
      <c r="BB1332" s="19">
        <v>19</v>
      </c>
      <c r="BC1332" s="19">
        <v>16</v>
      </c>
      <c r="BD1332" s="149">
        <v>11</v>
      </c>
      <c r="BE1332" s="19">
        <v>3</v>
      </c>
      <c r="BF1332" s="19">
        <v>6</v>
      </c>
      <c r="BG1332" s="19">
        <v>2</v>
      </c>
      <c r="BH1332" s="19">
        <v>3</v>
      </c>
      <c r="BI1332" s="19">
        <v>5</v>
      </c>
      <c r="BJ1332" s="19">
        <v>3</v>
      </c>
      <c r="BK1332" s="19">
        <v>0</v>
      </c>
      <c r="BL1332" s="19">
        <v>0</v>
      </c>
      <c r="BM1332" s="19">
        <v>0</v>
      </c>
      <c r="BN1332" s="13" t="s">
        <v>11927</v>
      </c>
    </row>
    <row r="1333" spans="1:66" ht="14.4">
      <c r="A1333" s="164" t="s">
        <v>11750</v>
      </c>
      <c r="B1333" s="17"/>
      <c r="C1333" s="123">
        <f>SUM(C1318:C1332)</f>
        <v>1012</v>
      </c>
      <c r="D1333" s="123">
        <f>SUM(D1318:D1332)</f>
        <v>995</v>
      </c>
      <c r="E1333" s="123">
        <f>SUM(E1318:E1332)</f>
        <v>10</v>
      </c>
      <c r="F1333" s="123">
        <f>SUM(F1318:F1332)</f>
        <v>56</v>
      </c>
      <c r="G1333" s="123">
        <f>SUM(G1318:G1332)</f>
        <v>9</v>
      </c>
      <c r="H1333" s="123">
        <f t="shared" ref="H1333:I1333" si="261">SUM(H1318:H1332)</f>
        <v>229</v>
      </c>
      <c r="I1333" s="123">
        <f t="shared" si="261"/>
        <v>691</v>
      </c>
      <c r="J1333" s="123">
        <f>SUM(J1318:J1332)</f>
        <v>0</v>
      </c>
      <c r="K1333" s="159">
        <f t="shared" si="258"/>
        <v>995</v>
      </c>
      <c r="M1333" s="15"/>
      <c r="N1333" s="165"/>
      <c r="O1333" s="165"/>
      <c r="P1333" s="165"/>
      <c r="Q1333" s="166"/>
      <c r="S1333" s="17" t="s">
        <v>11348</v>
      </c>
      <c r="T1333" s="65">
        <v>1</v>
      </c>
      <c r="U1333" s="65">
        <v>6</v>
      </c>
      <c r="V1333" s="65">
        <v>0</v>
      </c>
      <c r="W1333" s="65">
        <v>18</v>
      </c>
      <c r="X1333" s="65">
        <v>0</v>
      </c>
      <c r="Y1333" s="17">
        <f t="shared" si="260"/>
        <v>25</v>
      </c>
      <c r="AL1333" s="13" t="s">
        <v>11928</v>
      </c>
      <c r="AM1333" s="19">
        <v>1</v>
      </c>
      <c r="AN1333" s="19">
        <v>28</v>
      </c>
      <c r="AO1333" s="19">
        <v>72</v>
      </c>
      <c r="AP1333" s="19">
        <v>273</v>
      </c>
      <c r="AQ1333" s="19">
        <v>355</v>
      </c>
      <c r="AR1333" s="19">
        <v>161</v>
      </c>
      <c r="AS1333" s="19">
        <v>145</v>
      </c>
      <c r="AT1333" s="85">
        <v>92</v>
      </c>
      <c r="AU1333" s="85">
        <v>72</v>
      </c>
      <c r="AV1333" s="19">
        <v>60</v>
      </c>
      <c r="AW1333" s="19">
        <v>43</v>
      </c>
      <c r="AX1333" s="19">
        <v>40</v>
      </c>
      <c r="AY1333" s="19">
        <v>31</v>
      </c>
      <c r="AZ1333" s="19">
        <v>39</v>
      </c>
      <c r="BA1333" s="19">
        <v>28</v>
      </c>
      <c r="BB1333" s="19">
        <v>32</v>
      </c>
      <c r="BC1333" s="19">
        <v>17</v>
      </c>
      <c r="BD1333" s="149">
        <v>29</v>
      </c>
      <c r="BE1333" s="19">
        <v>10</v>
      </c>
      <c r="BF1333" s="19">
        <v>15</v>
      </c>
      <c r="BG1333" s="19">
        <v>6</v>
      </c>
      <c r="BH1333" s="19">
        <v>14</v>
      </c>
      <c r="BI1333" s="19">
        <v>7</v>
      </c>
      <c r="BJ1333" s="19">
        <v>4</v>
      </c>
      <c r="BK1333" s="19">
        <v>1</v>
      </c>
      <c r="BL1333" s="19">
        <v>0</v>
      </c>
      <c r="BM1333" s="19">
        <v>0</v>
      </c>
      <c r="BN1333" s="13" t="s">
        <v>11928</v>
      </c>
    </row>
    <row r="1334" spans="1:66" ht="14.4">
      <c r="M1334" s="15"/>
      <c r="N1334" s="165"/>
      <c r="O1334" s="165"/>
      <c r="P1334" s="165"/>
      <c r="Q1334" s="166"/>
      <c r="S1334" s="56" t="s">
        <v>11349</v>
      </c>
      <c r="T1334" s="64">
        <v>0</v>
      </c>
      <c r="U1334" s="64">
        <v>1</v>
      </c>
      <c r="V1334" s="64">
        <v>2</v>
      </c>
      <c r="W1334" s="64">
        <v>58</v>
      </c>
      <c r="X1334" s="64">
        <v>0</v>
      </c>
      <c r="Y1334" s="17">
        <f t="shared" si="260"/>
        <v>61</v>
      </c>
    </row>
    <row r="1335" spans="1:66" ht="14.4">
      <c r="M1335" s="15"/>
      <c r="N1335" s="165"/>
      <c r="O1335" s="165"/>
      <c r="P1335" s="165"/>
      <c r="Q1335" s="166"/>
      <c r="T1335" s="13">
        <f>SUM(T1329:T1334)</f>
        <v>2</v>
      </c>
      <c r="U1335" s="13">
        <f>SUM(U1329:U1334)</f>
        <v>13</v>
      </c>
      <c r="V1335" s="13">
        <f>SUM(V1329:V1334)</f>
        <v>2</v>
      </c>
      <c r="W1335" s="13">
        <f>SUM(W1329:W1334)</f>
        <v>84</v>
      </c>
      <c r="X1335" s="13">
        <f>SUM(X1329:X1334)</f>
        <v>0</v>
      </c>
      <c r="Y1335" s="17">
        <f t="shared" si="260"/>
        <v>101</v>
      </c>
    </row>
    <row r="1336" spans="1:66" ht="14.4">
      <c r="N1336" s="165"/>
      <c r="O1336" s="165"/>
      <c r="P1336" s="165"/>
      <c r="Q1336" s="166"/>
    </row>
    <row r="1337" spans="1:66" ht="22.8">
      <c r="N1337" s="165"/>
      <c r="O1337" s="165"/>
      <c r="P1337" s="165"/>
      <c r="Q1337" s="166"/>
      <c r="AL1337" s="13" t="s">
        <v>3</v>
      </c>
      <c r="AM1337" s="13" t="s">
        <v>11809</v>
      </c>
      <c r="AN1337" s="13" t="s">
        <v>11913</v>
      </c>
      <c r="AO1337" s="13" t="s">
        <v>11914</v>
      </c>
      <c r="AP1337" s="13" t="s">
        <v>11812</v>
      </c>
      <c r="AQ1337" s="13" t="s">
        <v>11807</v>
      </c>
      <c r="AR1337" s="13" t="s">
        <v>11915</v>
      </c>
      <c r="AS1337" s="13" t="s">
        <v>11916</v>
      </c>
      <c r="AT1337" s="85" t="s">
        <v>11917</v>
      </c>
      <c r="AU1337" s="85" t="s">
        <v>11815</v>
      </c>
      <c r="AV1337" s="13" t="s">
        <v>11816</v>
      </c>
      <c r="AW1337" s="13" t="s">
        <v>11811</v>
      </c>
      <c r="AX1337" s="13" t="s">
        <v>11918</v>
      </c>
      <c r="AY1337" s="13" t="s">
        <v>11919</v>
      </c>
      <c r="AZ1337" s="13" t="s">
        <v>11920</v>
      </c>
      <c r="BA1337" s="13" t="s">
        <v>11814</v>
      </c>
      <c r="BB1337" s="13" t="s">
        <v>11856</v>
      </c>
      <c r="BC1337" s="13" t="s">
        <v>11820</v>
      </c>
      <c r="BD1337" s="13" t="s">
        <v>11921</v>
      </c>
      <c r="BE1337" s="13" t="s">
        <v>11922</v>
      </c>
      <c r="BF1337" s="13" t="s">
        <v>11819</v>
      </c>
      <c r="BG1337" s="13" t="s">
        <v>11923</v>
      </c>
      <c r="BH1337" s="13" t="s">
        <v>11924</v>
      </c>
      <c r="BI1337" s="13" t="s">
        <v>11931</v>
      </c>
      <c r="BJ1337" s="13" t="s">
        <v>11858</v>
      </c>
      <c r="BK1337" s="13" t="s">
        <v>11825</v>
      </c>
      <c r="BL1337" s="13" t="s">
        <v>11925</v>
      </c>
      <c r="BM1337" s="13" t="s">
        <v>11823</v>
      </c>
    </row>
    <row r="1338" spans="1:66" ht="14.4">
      <c r="N1338" s="165"/>
      <c r="O1338" s="165"/>
      <c r="P1338" s="165"/>
      <c r="Q1338" s="166"/>
      <c r="S1338" s="17" t="s">
        <v>11753</v>
      </c>
      <c r="T1338" s="17" t="s">
        <v>6276</v>
      </c>
      <c r="U1338" s="17" t="s">
        <v>6446</v>
      </c>
      <c r="V1338" s="17" t="s">
        <v>6288</v>
      </c>
      <c r="W1338" s="17" t="s">
        <v>6311</v>
      </c>
      <c r="X1338" s="17" t="s">
        <v>6437</v>
      </c>
      <c r="Y1338" s="17" t="s">
        <v>11754</v>
      </c>
      <c r="AL1338" s="13" t="s">
        <v>11929</v>
      </c>
      <c r="AM1338" s="19">
        <v>0</v>
      </c>
      <c r="AN1338" s="19">
        <v>0</v>
      </c>
      <c r="AO1338" s="19">
        <v>0</v>
      </c>
      <c r="AP1338" s="19">
        <v>0</v>
      </c>
      <c r="AQ1338" s="19">
        <v>2</v>
      </c>
      <c r="AR1338" s="19">
        <v>15</v>
      </c>
      <c r="AS1338" s="19">
        <v>39</v>
      </c>
      <c r="AT1338" s="85">
        <v>174</v>
      </c>
      <c r="AU1338" s="85">
        <v>257</v>
      </c>
      <c r="AV1338" s="19">
        <v>409</v>
      </c>
      <c r="AW1338" s="19">
        <v>233</v>
      </c>
      <c r="AX1338" s="19">
        <v>203</v>
      </c>
      <c r="AY1338" s="19">
        <v>114</v>
      </c>
      <c r="AZ1338" s="19">
        <v>154</v>
      </c>
      <c r="BA1338" s="19">
        <v>112</v>
      </c>
      <c r="BB1338" s="19">
        <v>124</v>
      </c>
      <c r="BC1338" s="19">
        <v>60</v>
      </c>
      <c r="BD1338" s="149">
        <v>87</v>
      </c>
      <c r="BE1338" s="19">
        <v>39</v>
      </c>
      <c r="BF1338" s="19">
        <v>57</v>
      </c>
      <c r="BG1338" s="19">
        <v>29</v>
      </c>
      <c r="BH1338" s="19">
        <v>50</v>
      </c>
      <c r="BI1338" s="19">
        <v>34</v>
      </c>
      <c r="BJ1338" s="19">
        <v>35</v>
      </c>
      <c r="BK1338" s="19">
        <v>18</v>
      </c>
      <c r="BL1338" s="19">
        <v>21</v>
      </c>
      <c r="BM1338" s="19">
        <v>18</v>
      </c>
      <c r="BN1338" s="13" t="s">
        <v>11929</v>
      </c>
    </row>
    <row r="1339" spans="1:66" ht="14.4">
      <c r="N1339" s="165"/>
      <c r="O1339" s="165"/>
      <c r="P1339" s="165"/>
      <c r="Q1339" s="166"/>
      <c r="S1339" s="17" t="s">
        <v>11344</v>
      </c>
      <c r="T1339" s="22">
        <v>0</v>
      </c>
      <c r="U1339" s="22">
        <v>0</v>
      </c>
      <c r="V1339" s="22">
        <v>0</v>
      </c>
      <c r="W1339" s="22">
        <v>0</v>
      </c>
      <c r="X1339" s="22">
        <v>0</v>
      </c>
      <c r="Y1339" s="17">
        <f>SUM(T1339:W1339)</f>
        <v>0</v>
      </c>
      <c r="Z1339" s="17" t="s">
        <v>11344</v>
      </c>
      <c r="AL1339" s="150" t="s">
        <v>11813</v>
      </c>
      <c r="AM1339" s="151">
        <v>0</v>
      </c>
      <c r="AN1339" s="151">
        <v>0</v>
      </c>
      <c r="AO1339" s="151">
        <v>0</v>
      </c>
      <c r="AP1339" s="151">
        <v>0</v>
      </c>
      <c r="AQ1339" s="151">
        <v>0</v>
      </c>
      <c r="AR1339" s="151">
        <v>0</v>
      </c>
      <c r="AS1339" s="151">
        <v>0</v>
      </c>
      <c r="AT1339" s="151">
        <v>0</v>
      </c>
      <c r="AU1339" s="151">
        <v>0</v>
      </c>
      <c r="AV1339" s="151">
        <v>2</v>
      </c>
      <c r="AW1339" s="151">
        <v>10</v>
      </c>
      <c r="AX1339" s="151">
        <v>51</v>
      </c>
      <c r="AY1339" s="151">
        <v>115</v>
      </c>
      <c r="AZ1339" s="151">
        <v>428</v>
      </c>
      <c r="BA1339" s="151">
        <v>525</v>
      </c>
      <c r="BB1339" s="151">
        <v>467</v>
      </c>
      <c r="BC1339" s="151">
        <v>379</v>
      </c>
      <c r="BD1339" s="152">
        <v>320</v>
      </c>
      <c r="BE1339" s="152">
        <v>115</v>
      </c>
      <c r="BF1339" s="151">
        <v>91</v>
      </c>
      <c r="BG1339" s="151">
        <v>54</v>
      </c>
      <c r="BH1339" s="153">
        <v>62</v>
      </c>
      <c r="BI1339" s="154">
        <v>37</v>
      </c>
      <c r="BJ1339" s="154">
        <v>45</v>
      </c>
      <c r="BK1339" s="154">
        <v>34</v>
      </c>
      <c r="BL1339" s="154">
        <v>33</v>
      </c>
      <c r="BM1339" s="154">
        <v>0</v>
      </c>
      <c r="BN1339" s="150" t="s">
        <v>11813</v>
      </c>
    </row>
    <row r="1340" spans="1:66" ht="14.4">
      <c r="N1340" s="165"/>
      <c r="O1340" s="165"/>
      <c r="P1340" s="165"/>
      <c r="Q1340" s="166"/>
      <c r="S1340" s="56" t="s">
        <v>11345</v>
      </c>
      <c r="T1340" s="57">
        <v>0</v>
      </c>
      <c r="U1340" s="57">
        <v>0</v>
      </c>
      <c r="V1340" s="57">
        <v>0</v>
      </c>
      <c r="W1340" s="59">
        <v>0</v>
      </c>
      <c r="X1340" s="57">
        <v>0</v>
      </c>
      <c r="Y1340" s="17">
        <f t="shared" ref="Y1340:Y1345" si="262">SUM(T1340:W1340)</f>
        <v>0</v>
      </c>
      <c r="Z1340" s="56" t="s">
        <v>11345</v>
      </c>
      <c r="AL1340" s="13" t="s">
        <v>11938</v>
      </c>
      <c r="AM1340" s="19">
        <v>0</v>
      </c>
      <c r="AN1340" s="19">
        <v>0</v>
      </c>
      <c r="AO1340" s="19">
        <v>0</v>
      </c>
      <c r="AP1340" s="19">
        <v>0</v>
      </c>
      <c r="AQ1340" s="19">
        <v>0</v>
      </c>
      <c r="AR1340" s="19">
        <v>0</v>
      </c>
      <c r="AS1340" s="19">
        <v>0</v>
      </c>
      <c r="AT1340" s="19">
        <v>0</v>
      </c>
      <c r="AU1340" s="19">
        <v>0</v>
      </c>
      <c r="AV1340" s="19">
        <v>1</v>
      </c>
      <c r="AW1340" s="19">
        <v>7</v>
      </c>
      <c r="AX1340" s="19">
        <v>40</v>
      </c>
      <c r="AY1340" s="19">
        <v>42</v>
      </c>
      <c r="AZ1340" s="19">
        <v>161</v>
      </c>
      <c r="BA1340" s="19">
        <v>182</v>
      </c>
      <c r="BB1340" s="19">
        <v>349</v>
      </c>
      <c r="BC1340" s="19">
        <v>202</v>
      </c>
      <c r="BD1340" s="149">
        <v>211</v>
      </c>
      <c r="BE1340" s="19">
        <v>120</v>
      </c>
      <c r="BF1340" s="19">
        <v>162</v>
      </c>
      <c r="BG1340" s="19">
        <v>71</v>
      </c>
      <c r="BH1340" s="19">
        <v>109</v>
      </c>
      <c r="BI1340" s="19">
        <v>69</v>
      </c>
      <c r="BJ1340" s="19">
        <v>64</v>
      </c>
      <c r="BK1340" s="19">
        <v>30</v>
      </c>
      <c r="BL1340" s="19">
        <v>38</v>
      </c>
      <c r="BM1340" s="19">
        <v>21</v>
      </c>
      <c r="BN1340" s="13" t="s">
        <v>11938</v>
      </c>
    </row>
    <row r="1341" spans="1:66" ht="14.4">
      <c r="N1341" s="165"/>
      <c r="O1341" s="165"/>
      <c r="P1341" s="165"/>
      <c r="Q1341" s="166"/>
      <c r="S1341" s="17" t="s">
        <v>11346</v>
      </c>
      <c r="T1341" s="22">
        <v>1</v>
      </c>
      <c r="U1341" s="22">
        <v>5</v>
      </c>
      <c r="V1341" s="22">
        <v>0</v>
      </c>
      <c r="W1341" s="22">
        <v>12</v>
      </c>
      <c r="X1341" s="22">
        <v>0</v>
      </c>
      <c r="Y1341" s="17">
        <f t="shared" si="262"/>
        <v>18</v>
      </c>
      <c r="Z1341" s="17" t="s">
        <v>11346</v>
      </c>
      <c r="AL1341" s="150" t="s">
        <v>11818</v>
      </c>
      <c r="AM1341" s="151">
        <v>0</v>
      </c>
      <c r="AN1341" s="151">
        <v>0</v>
      </c>
      <c r="AO1341" s="151">
        <v>0</v>
      </c>
      <c r="AP1341" s="151">
        <v>0</v>
      </c>
      <c r="AQ1341" s="151">
        <v>0</v>
      </c>
      <c r="AR1341" s="151">
        <v>0</v>
      </c>
      <c r="AS1341" s="151">
        <v>0</v>
      </c>
      <c r="AT1341" s="151">
        <v>0</v>
      </c>
      <c r="AU1341" s="151">
        <v>0</v>
      </c>
      <c r="AV1341" s="151">
        <v>0</v>
      </c>
      <c r="AW1341" s="151">
        <v>0</v>
      </c>
      <c r="AX1341" s="151">
        <v>13</v>
      </c>
      <c r="AY1341" s="151">
        <v>33</v>
      </c>
      <c r="AZ1341" s="151">
        <v>51</v>
      </c>
      <c r="BA1341" s="151">
        <v>28</v>
      </c>
      <c r="BB1341" s="151">
        <v>181</v>
      </c>
      <c r="BC1341" s="151">
        <v>177</v>
      </c>
      <c r="BD1341" s="152">
        <v>386</v>
      </c>
      <c r="BE1341" s="152">
        <v>395</v>
      </c>
      <c r="BF1341" s="151">
        <v>522</v>
      </c>
      <c r="BG1341" s="151">
        <v>271</v>
      </c>
      <c r="BH1341" s="153">
        <v>333</v>
      </c>
      <c r="BI1341" s="154">
        <v>316</v>
      </c>
      <c r="BJ1341" s="154">
        <v>325</v>
      </c>
      <c r="BK1341" s="154">
        <v>83</v>
      </c>
      <c r="BL1341" s="154">
        <v>73</v>
      </c>
      <c r="BM1341" s="154">
        <v>14</v>
      </c>
      <c r="BN1341" s="150" t="s">
        <v>11818</v>
      </c>
    </row>
    <row r="1342" spans="1:66" ht="14.4">
      <c r="N1342" s="165"/>
      <c r="O1342" s="165"/>
      <c r="P1342" s="165"/>
      <c r="Q1342" s="166"/>
      <c r="S1342" s="56" t="s">
        <v>11347</v>
      </c>
      <c r="T1342" s="57">
        <v>0</v>
      </c>
      <c r="U1342" s="57">
        <v>3</v>
      </c>
      <c r="V1342" s="57">
        <v>0</v>
      </c>
      <c r="W1342" s="59">
        <v>18</v>
      </c>
      <c r="X1342" s="57">
        <v>14</v>
      </c>
      <c r="Y1342" s="17">
        <f t="shared" si="262"/>
        <v>21</v>
      </c>
      <c r="Z1342" s="56" t="s">
        <v>11347</v>
      </c>
      <c r="AL1342" s="13" t="s">
        <v>11939</v>
      </c>
      <c r="AM1342" s="19">
        <v>0</v>
      </c>
      <c r="AN1342" s="19">
        <v>0</v>
      </c>
      <c r="AO1342" s="19">
        <v>0</v>
      </c>
      <c r="AP1342" s="19">
        <v>0</v>
      </c>
      <c r="AQ1342" s="19">
        <v>0</v>
      </c>
      <c r="AR1342" s="19">
        <v>0</v>
      </c>
      <c r="AS1342" s="19">
        <v>0</v>
      </c>
      <c r="AT1342" s="19">
        <v>0</v>
      </c>
      <c r="AU1342" s="19">
        <v>0</v>
      </c>
      <c r="AV1342" s="19">
        <v>0</v>
      </c>
      <c r="AW1342" s="19">
        <v>0</v>
      </c>
      <c r="AX1342" s="19">
        <v>0</v>
      </c>
      <c r="AY1342" s="19">
        <v>0</v>
      </c>
      <c r="AZ1342" s="19">
        <v>0</v>
      </c>
      <c r="BA1342" s="19">
        <v>0</v>
      </c>
      <c r="BB1342" s="19">
        <v>0</v>
      </c>
      <c r="BC1342" s="19">
        <v>0</v>
      </c>
      <c r="BD1342" s="149">
        <v>61</v>
      </c>
      <c r="BE1342" s="19">
        <v>57</v>
      </c>
      <c r="BF1342" s="19">
        <v>152</v>
      </c>
      <c r="BG1342" s="19">
        <v>72</v>
      </c>
      <c r="BH1342" s="19">
        <v>204</v>
      </c>
      <c r="BI1342" s="19">
        <v>229</v>
      </c>
      <c r="BJ1342" s="19">
        <v>320</v>
      </c>
      <c r="BK1342" s="19">
        <v>186</v>
      </c>
      <c r="BL1342" s="19">
        <v>291</v>
      </c>
      <c r="BM1342" s="19">
        <v>114</v>
      </c>
      <c r="BN1342" s="13" t="s">
        <v>11939</v>
      </c>
    </row>
    <row r="1343" spans="1:66" ht="14.4">
      <c r="N1343" s="165"/>
      <c r="O1343" s="165"/>
      <c r="P1343" s="165"/>
      <c r="Q1343" s="166"/>
      <c r="S1343" s="17" t="s">
        <v>11348</v>
      </c>
      <c r="T1343" s="22">
        <v>5</v>
      </c>
      <c r="U1343" s="22">
        <v>32</v>
      </c>
      <c r="V1343" s="22">
        <v>2</v>
      </c>
      <c r="W1343" s="22">
        <v>75</v>
      </c>
      <c r="X1343" s="22">
        <v>676</v>
      </c>
      <c r="Y1343" s="17">
        <f t="shared" si="262"/>
        <v>114</v>
      </c>
      <c r="Z1343" s="17" t="s">
        <v>11348</v>
      </c>
      <c r="AL1343" s="150" t="s">
        <v>11822</v>
      </c>
      <c r="AM1343" s="151">
        <v>0</v>
      </c>
      <c r="AN1343" s="151">
        <v>0</v>
      </c>
      <c r="AO1343" s="151">
        <v>0</v>
      </c>
      <c r="AP1343" s="151">
        <v>0</v>
      </c>
      <c r="AQ1343" s="151">
        <v>0</v>
      </c>
      <c r="AR1343" s="151">
        <v>0</v>
      </c>
      <c r="AS1343" s="151">
        <v>0</v>
      </c>
      <c r="AT1343" s="151">
        <v>0</v>
      </c>
      <c r="AU1343" s="151">
        <v>0</v>
      </c>
      <c r="AV1343" s="151">
        <v>0</v>
      </c>
      <c r="AW1343" s="151">
        <v>0</v>
      </c>
      <c r="AX1343" s="151">
        <v>0</v>
      </c>
      <c r="AY1343" s="151">
        <v>0</v>
      </c>
      <c r="AZ1343" s="151">
        <v>0</v>
      </c>
      <c r="BA1343" s="151">
        <v>0</v>
      </c>
      <c r="BB1343" s="151">
        <v>0</v>
      </c>
      <c r="BC1343" s="151">
        <v>0</v>
      </c>
      <c r="BD1343" s="152">
        <v>0</v>
      </c>
      <c r="BE1343" s="152">
        <v>0</v>
      </c>
      <c r="BF1343" s="151">
        <v>76</v>
      </c>
      <c r="BG1343" s="151">
        <v>315</v>
      </c>
      <c r="BH1343" s="153">
        <v>456</v>
      </c>
      <c r="BI1343" s="154">
        <v>337</v>
      </c>
      <c r="BJ1343" s="154">
        <v>386</v>
      </c>
      <c r="BK1343" s="154">
        <v>515</v>
      </c>
      <c r="BL1343" s="154">
        <v>623</v>
      </c>
      <c r="BM1343" s="154">
        <v>676</v>
      </c>
      <c r="BN1343" s="150" t="s">
        <v>11822</v>
      </c>
    </row>
    <row r="1344" spans="1:66" ht="14.4">
      <c r="N1344" s="165"/>
      <c r="O1344" s="165"/>
      <c r="P1344" s="165"/>
      <c r="Q1344" s="166"/>
      <c r="S1344" s="56" t="s">
        <v>11349</v>
      </c>
      <c r="T1344" s="57">
        <v>2</v>
      </c>
      <c r="U1344" s="57">
        <v>3</v>
      </c>
      <c r="V1344" s="57">
        <v>5</v>
      </c>
      <c r="W1344" s="57">
        <v>40</v>
      </c>
      <c r="X1344" s="57">
        <v>1</v>
      </c>
      <c r="Y1344" s="17">
        <f t="shared" si="262"/>
        <v>50</v>
      </c>
      <c r="Z1344" s="56" t="s">
        <v>11349</v>
      </c>
      <c r="AL1344" s="13" t="s">
        <v>11940</v>
      </c>
      <c r="AM1344" s="19">
        <v>0</v>
      </c>
      <c r="AN1344" s="19">
        <v>0</v>
      </c>
      <c r="AO1344" s="19">
        <v>0</v>
      </c>
      <c r="AP1344" s="19">
        <v>0</v>
      </c>
      <c r="AQ1344" s="19">
        <v>0</v>
      </c>
      <c r="AR1344" s="19">
        <v>0</v>
      </c>
      <c r="AS1344" s="19">
        <v>0</v>
      </c>
      <c r="AT1344" s="19">
        <v>0</v>
      </c>
      <c r="AU1344" s="19">
        <v>0</v>
      </c>
      <c r="AV1344" s="19">
        <v>0</v>
      </c>
      <c r="AW1344" s="19">
        <v>0</v>
      </c>
      <c r="AX1344" s="19">
        <v>0</v>
      </c>
      <c r="AY1344" s="19">
        <v>0</v>
      </c>
      <c r="AZ1344" s="19">
        <v>0</v>
      </c>
      <c r="BA1344" s="19">
        <v>0</v>
      </c>
      <c r="BB1344" s="19">
        <v>0</v>
      </c>
      <c r="BC1344" s="19">
        <v>0</v>
      </c>
      <c r="BD1344" s="19">
        <v>0</v>
      </c>
      <c r="BE1344" s="19">
        <v>0</v>
      </c>
      <c r="BF1344" s="19">
        <v>0</v>
      </c>
      <c r="BG1344" s="19">
        <v>0</v>
      </c>
      <c r="BH1344" s="19">
        <v>0</v>
      </c>
      <c r="BI1344" s="19">
        <v>0</v>
      </c>
      <c r="BJ1344" s="19">
        <v>4</v>
      </c>
      <c r="BK1344" s="19">
        <v>1</v>
      </c>
      <c r="BL1344" s="19">
        <v>40</v>
      </c>
      <c r="BM1344" s="19">
        <v>50</v>
      </c>
      <c r="BN1344" s="13" t="s">
        <v>11940</v>
      </c>
    </row>
    <row r="1345" spans="1:66" ht="14.4">
      <c r="N1345" s="165"/>
      <c r="O1345" s="165"/>
      <c r="P1345" s="165"/>
      <c r="Q1345" s="166"/>
      <c r="T1345" s="13">
        <f>SUM(T1339:T1344)</f>
        <v>8</v>
      </c>
      <c r="U1345" s="13">
        <f>SUM(U1339:U1344)</f>
        <v>43</v>
      </c>
      <c r="V1345" s="13">
        <f>SUM(V1339:V1344)</f>
        <v>7</v>
      </c>
      <c r="W1345" s="13">
        <f>SUM(W1339:W1344)</f>
        <v>145</v>
      </c>
      <c r="X1345" s="13">
        <f>SUM(X1339:X1344)</f>
        <v>691</v>
      </c>
      <c r="Y1345" s="17">
        <f t="shared" si="262"/>
        <v>203</v>
      </c>
      <c r="AL1345" s="150" t="s">
        <v>11826</v>
      </c>
      <c r="AM1345" s="151">
        <v>0</v>
      </c>
      <c r="AN1345" s="151">
        <v>0</v>
      </c>
      <c r="AO1345" s="151">
        <v>0</v>
      </c>
      <c r="AP1345" s="151">
        <v>0</v>
      </c>
      <c r="AQ1345" s="151">
        <v>0</v>
      </c>
      <c r="AR1345" s="151">
        <v>0</v>
      </c>
      <c r="AS1345" s="151">
        <v>0</v>
      </c>
      <c r="AT1345" s="151">
        <v>0</v>
      </c>
      <c r="AU1345" s="151">
        <v>0</v>
      </c>
      <c r="AV1345" s="151">
        <v>0</v>
      </c>
      <c r="AW1345" s="151">
        <v>0</v>
      </c>
      <c r="AX1345" s="151">
        <v>0</v>
      </c>
      <c r="AY1345" s="151">
        <v>0</v>
      </c>
      <c r="AZ1345" s="151">
        <v>0</v>
      </c>
      <c r="BA1345" s="151">
        <v>0</v>
      </c>
      <c r="BB1345" s="151">
        <v>0</v>
      </c>
      <c r="BC1345" s="151">
        <v>0</v>
      </c>
      <c r="BD1345" s="152">
        <v>0</v>
      </c>
      <c r="BE1345" s="152">
        <v>0</v>
      </c>
      <c r="BF1345" s="152">
        <v>0</v>
      </c>
      <c r="BG1345" s="152">
        <v>0</v>
      </c>
      <c r="BH1345" s="152">
        <v>0</v>
      </c>
      <c r="BI1345" s="152">
        <v>0</v>
      </c>
      <c r="BJ1345" s="152">
        <v>0</v>
      </c>
      <c r="BK1345" s="152">
        <v>0</v>
      </c>
      <c r="BL1345" s="152">
        <v>0</v>
      </c>
      <c r="BM1345" s="152">
        <v>1</v>
      </c>
      <c r="BN1345" s="150" t="s">
        <v>11826</v>
      </c>
    </row>
    <row r="1346" spans="1:66" ht="14.4">
      <c r="N1346" s="165"/>
      <c r="O1346" s="165"/>
      <c r="P1346" s="165"/>
      <c r="Q1346" s="166"/>
    </row>
    <row r="1347" spans="1:66" ht="14.4">
      <c r="N1347" s="165"/>
      <c r="O1347" s="165"/>
      <c r="P1347" s="165"/>
      <c r="Q1347" s="166"/>
    </row>
    <row r="1348" spans="1:66" ht="14.4">
      <c r="N1348" s="165"/>
      <c r="O1348" s="165"/>
      <c r="P1348" s="165"/>
      <c r="Q1348" s="166"/>
    </row>
    <row r="1349" spans="1:66" ht="14.4">
      <c r="N1349" s="165"/>
      <c r="O1349" s="165"/>
      <c r="P1349" s="165"/>
      <c r="Q1349" s="166"/>
    </row>
    <row r="1350" spans="1:66" ht="14.4">
      <c r="N1350" s="165"/>
      <c r="O1350" s="165"/>
      <c r="P1350" s="165"/>
      <c r="Q1350" s="166"/>
    </row>
    <row r="1351" spans="1:66" ht="14.4">
      <c r="N1351" s="165"/>
      <c r="O1351" s="165"/>
      <c r="P1351" s="165"/>
      <c r="Q1351" s="166"/>
    </row>
    <row r="1352" spans="1:66" ht="14.4">
      <c r="N1352" s="165"/>
      <c r="O1352" s="165"/>
      <c r="P1352" s="165"/>
      <c r="Q1352" s="166"/>
    </row>
    <row r="1353" spans="1:66" ht="14.4">
      <c r="N1353" s="165"/>
      <c r="O1353" s="165"/>
      <c r="P1353" s="165"/>
      <c r="Q1353" s="166"/>
    </row>
    <row r="1354" spans="1:66" ht="14.4">
      <c r="N1354" s="165"/>
      <c r="O1354" s="165"/>
      <c r="P1354" s="165"/>
      <c r="Q1354" s="166"/>
    </row>
    <row r="1355" spans="1:66" ht="39.6">
      <c r="A1355" s="43" t="s">
        <v>11925</v>
      </c>
      <c r="B1355" s="43" t="s">
        <v>11356</v>
      </c>
      <c r="C1355" s="43" t="s">
        <v>11332</v>
      </c>
      <c r="D1355" s="43" t="s">
        <v>11739</v>
      </c>
      <c r="E1355" s="43" t="s">
        <v>11740</v>
      </c>
      <c r="F1355" s="43" t="s">
        <v>11741</v>
      </c>
      <c r="G1355" s="43" t="s">
        <v>11742</v>
      </c>
      <c r="H1355" s="43" t="s">
        <v>11743</v>
      </c>
      <c r="I1355" s="43" t="s">
        <v>11744</v>
      </c>
      <c r="J1355" s="45" t="s">
        <v>11745</v>
      </c>
      <c r="K1355" s="20" t="s">
        <v>11746</v>
      </c>
      <c r="M1355" s="19" t="s">
        <v>11943</v>
      </c>
      <c r="N1355" s="167"/>
      <c r="O1355" s="167"/>
      <c r="P1355" s="167"/>
      <c r="Q1355" s="167"/>
      <c r="S1355" s="13" t="s">
        <v>11925</v>
      </c>
      <c r="AL1355" s="19" t="s">
        <v>11783</v>
      </c>
      <c r="AM1355" s="85" t="s">
        <v>11925</v>
      </c>
      <c r="AN1355" s="19"/>
      <c r="AO1355" s="19"/>
      <c r="AP1355" s="19"/>
    </row>
    <row r="1356" spans="1:66" ht="14.4">
      <c r="A1356" s="48" t="s">
        <v>11762</v>
      </c>
      <c r="B1356" s="48" t="s">
        <v>13</v>
      </c>
      <c r="C1356" s="81">
        <v>1</v>
      </c>
      <c r="D1356" s="81">
        <v>1</v>
      </c>
      <c r="E1356" s="123">
        <v>0</v>
      </c>
      <c r="F1356" s="123">
        <v>0</v>
      </c>
      <c r="G1356" s="123">
        <v>0</v>
      </c>
      <c r="H1356" s="123">
        <v>0</v>
      </c>
      <c r="I1356" s="123">
        <v>1</v>
      </c>
      <c r="J1356" s="123">
        <v>0</v>
      </c>
      <c r="K1356" s="159">
        <f t="shared" ref="K1356:K1371" si="263">SUM(E1356:J1356)</f>
        <v>1</v>
      </c>
      <c r="M1356" s="15">
        <v>1</v>
      </c>
      <c r="N1356" s="165"/>
      <c r="O1356" s="165"/>
      <c r="P1356" s="165"/>
      <c r="Q1356" s="166"/>
      <c r="S1356" s="17" t="s">
        <v>11748</v>
      </c>
      <c r="T1356" s="17" t="s">
        <v>6276</v>
      </c>
      <c r="U1356" s="17" t="s">
        <v>6446</v>
      </c>
      <c r="V1356" s="17" t="s">
        <v>6288</v>
      </c>
      <c r="W1356" s="17" t="s">
        <v>6311</v>
      </c>
      <c r="X1356" s="17" t="s">
        <v>6437</v>
      </c>
      <c r="Y1356" s="17" t="s">
        <v>6138</v>
      </c>
      <c r="AL1356" s="13" t="s">
        <v>11906</v>
      </c>
      <c r="AM1356" s="19"/>
      <c r="AN1356" s="19"/>
      <c r="AO1356" s="19"/>
      <c r="AP1356" s="19"/>
    </row>
    <row r="1357" spans="1:66" ht="14.4">
      <c r="A1357" s="160" t="s">
        <v>11763</v>
      </c>
      <c r="B1357" s="160" t="s">
        <v>13</v>
      </c>
      <c r="C1357" s="147">
        <v>1</v>
      </c>
      <c r="D1357" s="80">
        <v>1</v>
      </c>
      <c r="E1357" s="132">
        <v>0</v>
      </c>
      <c r="F1357" s="132">
        <v>0</v>
      </c>
      <c r="G1357" s="132">
        <v>0</v>
      </c>
      <c r="H1357" s="132">
        <v>0</v>
      </c>
      <c r="I1357" s="132">
        <v>1</v>
      </c>
      <c r="J1357" s="132">
        <v>0</v>
      </c>
      <c r="K1357" s="162">
        <f t="shared" si="263"/>
        <v>1</v>
      </c>
      <c r="M1357" s="144">
        <v>1</v>
      </c>
      <c r="N1357" s="165"/>
      <c r="O1357" s="165"/>
      <c r="P1357" s="165"/>
      <c r="Q1357" s="166"/>
      <c r="S1357" s="17" t="s">
        <v>11344</v>
      </c>
      <c r="T1357" s="22">
        <v>0</v>
      </c>
      <c r="U1357" s="22">
        <v>0</v>
      </c>
      <c r="V1357" s="22">
        <v>0</v>
      </c>
      <c r="W1357" s="22">
        <v>0</v>
      </c>
      <c r="X1357" s="22">
        <v>1</v>
      </c>
      <c r="Y1357" s="17">
        <f t="shared" ref="Y1357:Y1363" si="264">SUM(T1357:X1357)</f>
        <v>1</v>
      </c>
      <c r="AL1357" s="13" t="s">
        <v>11908</v>
      </c>
      <c r="AM1357" s="19"/>
      <c r="AN1357" s="19"/>
      <c r="AO1357" s="19"/>
      <c r="AP1357" s="19"/>
      <c r="BI1357" s="13" t="s">
        <v>11909</v>
      </c>
    </row>
    <row r="1358" spans="1:66" ht="14.4">
      <c r="A1358" s="48" t="s">
        <v>11757</v>
      </c>
      <c r="B1358" s="48" t="s">
        <v>1934</v>
      </c>
      <c r="C1358" s="81">
        <v>11</v>
      </c>
      <c r="D1358" s="81">
        <v>10</v>
      </c>
      <c r="E1358" s="123">
        <v>0</v>
      </c>
      <c r="F1358" s="123">
        <v>0</v>
      </c>
      <c r="G1358" s="123">
        <v>0</v>
      </c>
      <c r="H1358" s="123">
        <v>4</v>
      </c>
      <c r="I1358" s="123">
        <v>6</v>
      </c>
      <c r="J1358" s="123">
        <v>0</v>
      </c>
      <c r="K1358" s="159">
        <f t="shared" si="263"/>
        <v>10</v>
      </c>
      <c r="M1358" s="15"/>
      <c r="N1358" s="165"/>
      <c r="O1358" s="165"/>
      <c r="P1358" s="165"/>
      <c r="Q1358" s="166"/>
      <c r="S1358" s="56" t="s">
        <v>11345</v>
      </c>
      <c r="T1358" s="57">
        <v>0</v>
      </c>
      <c r="U1358" s="57">
        <v>0</v>
      </c>
      <c r="V1358" s="57">
        <v>0</v>
      </c>
      <c r="W1358" s="57">
        <v>0</v>
      </c>
      <c r="X1358" s="57">
        <v>1</v>
      </c>
      <c r="Y1358" s="17">
        <f t="shared" si="264"/>
        <v>1</v>
      </c>
      <c r="AM1358" s="19"/>
      <c r="AN1358" s="19"/>
      <c r="AO1358" s="19"/>
      <c r="AP1358" s="19"/>
    </row>
    <row r="1359" spans="1:66" ht="22.8">
      <c r="A1359" s="48" t="s">
        <v>11757</v>
      </c>
      <c r="B1359" s="48" t="s">
        <v>6094</v>
      </c>
      <c r="C1359" s="81">
        <v>1</v>
      </c>
      <c r="D1359" s="81">
        <v>1</v>
      </c>
      <c r="E1359" s="123">
        <v>0</v>
      </c>
      <c r="F1359" s="123">
        <v>1</v>
      </c>
      <c r="G1359" s="123">
        <v>0</v>
      </c>
      <c r="H1359" s="123">
        <v>0</v>
      </c>
      <c r="I1359" s="123">
        <v>0</v>
      </c>
      <c r="J1359" s="123">
        <v>0</v>
      </c>
      <c r="K1359" s="159">
        <f t="shared" si="263"/>
        <v>1</v>
      </c>
      <c r="M1359" s="15"/>
      <c r="N1359" s="165"/>
      <c r="O1359" s="165"/>
      <c r="P1359" s="165"/>
      <c r="Q1359" s="166"/>
      <c r="S1359" s="17" t="s">
        <v>11346</v>
      </c>
      <c r="T1359" s="22">
        <v>1</v>
      </c>
      <c r="U1359" s="22">
        <v>5</v>
      </c>
      <c r="V1359" s="22">
        <v>0</v>
      </c>
      <c r="W1359" s="22">
        <v>15</v>
      </c>
      <c r="X1359" s="22">
        <v>33</v>
      </c>
      <c r="Y1359" s="17">
        <f t="shared" si="264"/>
        <v>54</v>
      </c>
      <c r="AL1359" s="13" t="s">
        <v>3</v>
      </c>
      <c r="AM1359" s="13" t="s">
        <v>11912</v>
      </c>
      <c r="AN1359" s="13" t="s">
        <v>11913</v>
      </c>
      <c r="AO1359" s="13" t="s">
        <v>11914</v>
      </c>
      <c r="AP1359" s="13" t="s">
        <v>11812</v>
      </c>
      <c r="AQ1359" s="13" t="s">
        <v>11807</v>
      </c>
      <c r="AR1359" s="13" t="s">
        <v>11915</v>
      </c>
      <c r="AS1359" s="13" t="s">
        <v>11916</v>
      </c>
      <c r="AT1359" s="85" t="s">
        <v>11917</v>
      </c>
      <c r="AU1359" s="85" t="s">
        <v>11815</v>
      </c>
      <c r="AV1359" s="13" t="s">
        <v>11816</v>
      </c>
      <c r="AW1359" s="13" t="s">
        <v>11811</v>
      </c>
      <c r="AX1359" s="13" t="s">
        <v>11918</v>
      </c>
      <c r="AY1359" s="13" t="s">
        <v>11919</v>
      </c>
      <c r="AZ1359" s="13" t="s">
        <v>11920</v>
      </c>
      <c r="BA1359" s="13" t="s">
        <v>11814</v>
      </c>
      <c r="BB1359" s="13" t="s">
        <v>11856</v>
      </c>
      <c r="BC1359" s="13" t="s">
        <v>11820</v>
      </c>
      <c r="BD1359" s="13" t="s">
        <v>11921</v>
      </c>
      <c r="BE1359" s="13" t="s">
        <v>11922</v>
      </c>
      <c r="BF1359" s="13" t="s">
        <v>11819</v>
      </c>
      <c r="BG1359" s="13" t="s">
        <v>11923</v>
      </c>
      <c r="BH1359" s="13" t="s">
        <v>11924</v>
      </c>
      <c r="BI1359" s="13" t="s">
        <v>11824</v>
      </c>
      <c r="BJ1359" s="13" t="s">
        <v>11858</v>
      </c>
      <c r="BK1359" s="13" t="s">
        <v>11825</v>
      </c>
      <c r="BL1359" s="13" t="s">
        <v>11925</v>
      </c>
    </row>
    <row r="1360" spans="1:66" ht="14.4">
      <c r="A1360" s="48" t="s">
        <v>11757</v>
      </c>
      <c r="B1360" s="48" t="s">
        <v>13</v>
      </c>
      <c r="C1360" s="81">
        <v>43</v>
      </c>
      <c r="D1360" s="81">
        <v>43</v>
      </c>
      <c r="E1360" s="123">
        <v>1</v>
      </c>
      <c r="F1360" s="123">
        <v>4</v>
      </c>
      <c r="G1360" s="123">
        <v>0</v>
      </c>
      <c r="H1360" s="123">
        <v>11</v>
      </c>
      <c r="I1360" s="123">
        <v>27</v>
      </c>
      <c r="J1360" s="123">
        <v>0</v>
      </c>
      <c r="K1360" s="159">
        <f t="shared" si="263"/>
        <v>43</v>
      </c>
      <c r="M1360" s="15">
        <v>54</v>
      </c>
      <c r="N1360" s="165"/>
      <c r="O1360" s="165"/>
      <c r="P1360" s="165"/>
      <c r="Q1360" s="166"/>
      <c r="S1360" s="56" t="s">
        <v>11347</v>
      </c>
      <c r="T1360" s="57">
        <v>2</v>
      </c>
      <c r="U1360" s="57">
        <v>7</v>
      </c>
      <c r="V1360" s="57">
        <v>0</v>
      </c>
      <c r="W1360" s="57">
        <v>44</v>
      </c>
      <c r="X1360" s="57">
        <v>73</v>
      </c>
      <c r="Y1360" s="17">
        <f t="shared" si="264"/>
        <v>126</v>
      </c>
      <c r="AL1360" s="13" t="s">
        <v>11797</v>
      </c>
      <c r="AM1360" s="19">
        <v>0</v>
      </c>
      <c r="AN1360" s="19">
        <v>0</v>
      </c>
      <c r="AO1360" s="19">
        <v>0</v>
      </c>
      <c r="AP1360" s="19">
        <v>0</v>
      </c>
      <c r="AQ1360" s="19">
        <v>0</v>
      </c>
      <c r="AR1360" s="19">
        <v>0</v>
      </c>
      <c r="AS1360" s="19">
        <v>0</v>
      </c>
      <c r="AT1360" s="85">
        <v>0</v>
      </c>
      <c r="AU1360" s="85">
        <v>0</v>
      </c>
      <c r="AV1360" s="19">
        <v>0</v>
      </c>
      <c r="AW1360" s="19">
        <v>0</v>
      </c>
      <c r="AX1360" s="19">
        <v>0</v>
      </c>
      <c r="AY1360" s="19">
        <v>0</v>
      </c>
      <c r="AZ1360" s="19">
        <v>0</v>
      </c>
      <c r="BA1360" s="19">
        <v>0</v>
      </c>
      <c r="BB1360" s="19">
        <v>0</v>
      </c>
      <c r="BC1360" s="19">
        <v>0</v>
      </c>
      <c r="BD1360" s="19">
        <v>0</v>
      </c>
      <c r="BE1360" s="19">
        <v>0</v>
      </c>
      <c r="BF1360" s="19">
        <v>0</v>
      </c>
      <c r="BG1360" s="19">
        <v>0</v>
      </c>
      <c r="BH1360" s="19">
        <v>0</v>
      </c>
      <c r="BI1360" s="19">
        <v>0</v>
      </c>
      <c r="BJ1360" s="19">
        <v>0</v>
      </c>
      <c r="BK1360" s="19">
        <v>0</v>
      </c>
      <c r="BL1360" s="19">
        <v>0</v>
      </c>
      <c r="BM1360" s="13" t="s">
        <v>11797</v>
      </c>
    </row>
    <row r="1361" spans="1:65" ht="14.4">
      <c r="A1361" s="160" t="s">
        <v>11758</v>
      </c>
      <c r="B1361" s="160" t="s">
        <v>2536</v>
      </c>
      <c r="C1361" s="132">
        <v>15</v>
      </c>
      <c r="D1361" s="80">
        <v>15</v>
      </c>
      <c r="E1361" s="132">
        <v>1</v>
      </c>
      <c r="F1361" s="132">
        <v>5</v>
      </c>
      <c r="G1361" s="132">
        <v>0</v>
      </c>
      <c r="H1361" s="132">
        <v>9</v>
      </c>
      <c r="I1361" s="132">
        <v>0</v>
      </c>
      <c r="J1361" s="132">
        <v>0</v>
      </c>
      <c r="K1361" s="162">
        <f t="shared" si="263"/>
        <v>15</v>
      </c>
      <c r="M1361" s="15"/>
      <c r="N1361" s="165"/>
      <c r="O1361" s="165"/>
      <c r="P1361" s="165"/>
      <c r="Q1361" s="166"/>
      <c r="S1361" s="17" t="s">
        <v>11348</v>
      </c>
      <c r="T1361" s="22">
        <v>18</v>
      </c>
      <c r="U1361" s="22">
        <v>72</v>
      </c>
      <c r="V1361" s="22">
        <v>12</v>
      </c>
      <c r="W1361" s="22">
        <v>226</v>
      </c>
      <c r="X1361" s="22">
        <v>623</v>
      </c>
      <c r="Y1361" s="17">
        <f t="shared" si="264"/>
        <v>951</v>
      </c>
      <c r="AL1361" s="13" t="s">
        <v>11798</v>
      </c>
      <c r="AM1361" s="19">
        <v>0</v>
      </c>
      <c r="AN1361" s="19">
        <v>0</v>
      </c>
      <c r="AO1361" s="19">
        <v>0</v>
      </c>
      <c r="AP1361" s="19">
        <v>0</v>
      </c>
      <c r="AQ1361" s="19">
        <v>0</v>
      </c>
      <c r="AR1361" s="19">
        <v>0</v>
      </c>
      <c r="AS1361" s="19">
        <v>0</v>
      </c>
      <c r="AT1361" s="85">
        <v>0</v>
      </c>
      <c r="AU1361" s="85">
        <v>0</v>
      </c>
      <c r="AV1361" s="19">
        <v>0</v>
      </c>
      <c r="AW1361" s="19">
        <v>0</v>
      </c>
      <c r="AX1361" s="19">
        <v>0</v>
      </c>
      <c r="AY1361" s="19">
        <v>0</v>
      </c>
      <c r="AZ1361" s="19">
        <v>0</v>
      </c>
      <c r="BA1361" s="19">
        <v>0</v>
      </c>
      <c r="BB1361" s="19">
        <v>0</v>
      </c>
      <c r="BC1361" s="19">
        <v>0</v>
      </c>
      <c r="BD1361" s="19">
        <v>0</v>
      </c>
      <c r="BE1361" s="19">
        <v>0</v>
      </c>
      <c r="BF1361" s="19">
        <v>0</v>
      </c>
      <c r="BG1361" s="19">
        <v>0</v>
      </c>
      <c r="BH1361" s="19">
        <v>0</v>
      </c>
      <c r="BI1361" s="19">
        <v>0</v>
      </c>
      <c r="BJ1361" s="19">
        <v>0</v>
      </c>
      <c r="BK1361" s="19">
        <v>0</v>
      </c>
      <c r="BL1361" s="19">
        <v>0</v>
      </c>
      <c r="BM1361" s="13" t="s">
        <v>11798</v>
      </c>
    </row>
    <row r="1362" spans="1:65" ht="14.4">
      <c r="A1362" s="160" t="s">
        <v>11758</v>
      </c>
      <c r="B1362" s="160" t="s">
        <v>1934</v>
      </c>
      <c r="C1362" s="132">
        <v>11</v>
      </c>
      <c r="D1362" s="80">
        <v>10</v>
      </c>
      <c r="E1362" s="132">
        <v>0</v>
      </c>
      <c r="F1362" s="132">
        <v>0</v>
      </c>
      <c r="G1362" s="132">
        <v>0</v>
      </c>
      <c r="H1362" s="132">
        <v>6</v>
      </c>
      <c r="I1362" s="132">
        <v>4</v>
      </c>
      <c r="J1362" s="132">
        <v>0</v>
      </c>
      <c r="K1362" s="162">
        <f t="shared" si="263"/>
        <v>10</v>
      </c>
      <c r="M1362" s="15"/>
      <c r="N1362" s="165"/>
      <c r="O1362" s="165"/>
      <c r="P1362" s="165"/>
      <c r="Q1362" s="166"/>
      <c r="S1362" s="56" t="s">
        <v>11349</v>
      </c>
      <c r="T1362" s="57">
        <v>0</v>
      </c>
      <c r="U1362" s="57">
        <v>4</v>
      </c>
      <c r="V1362" s="57">
        <v>4</v>
      </c>
      <c r="W1362" s="57">
        <v>32</v>
      </c>
      <c r="X1362" s="57">
        <v>0</v>
      </c>
      <c r="Y1362" s="17">
        <f t="shared" si="264"/>
        <v>40</v>
      </c>
      <c r="AL1362" s="13" t="s">
        <v>11799</v>
      </c>
      <c r="AM1362" s="19">
        <v>0</v>
      </c>
      <c r="AN1362" s="19">
        <v>0</v>
      </c>
      <c r="AO1362" s="19">
        <v>0</v>
      </c>
      <c r="AP1362" s="19">
        <v>0</v>
      </c>
      <c r="AQ1362" s="19">
        <v>0</v>
      </c>
      <c r="AR1362" s="19">
        <v>0</v>
      </c>
      <c r="AS1362" s="19">
        <v>0</v>
      </c>
      <c r="AT1362" s="85">
        <v>0</v>
      </c>
      <c r="AU1362" s="85">
        <v>0</v>
      </c>
      <c r="AV1362" s="19">
        <v>0</v>
      </c>
      <c r="AW1362" s="19">
        <v>0</v>
      </c>
      <c r="AX1362" s="19">
        <v>1</v>
      </c>
      <c r="AY1362" s="19">
        <v>0</v>
      </c>
      <c r="AZ1362" s="19">
        <v>0</v>
      </c>
      <c r="BA1362" s="19">
        <v>0</v>
      </c>
      <c r="BB1362" s="19">
        <v>0</v>
      </c>
      <c r="BC1362" s="19">
        <v>0</v>
      </c>
      <c r="BD1362" s="19">
        <v>0</v>
      </c>
      <c r="BE1362" s="19">
        <v>0</v>
      </c>
      <c r="BF1362" s="19">
        <v>0</v>
      </c>
      <c r="BG1362" s="19">
        <v>0</v>
      </c>
      <c r="BH1362" s="19">
        <v>0</v>
      </c>
      <c r="BI1362" s="19">
        <v>0</v>
      </c>
      <c r="BJ1362" s="19">
        <v>0</v>
      </c>
      <c r="BK1362" s="19">
        <v>0</v>
      </c>
      <c r="BL1362" s="19">
        <v>0</v>
      </c>
      <c r="BM1362" s="13" t="s">
        <v>11799</v>
      </c>
    </row>
    <row r="1363" spans="1:65" ht="14.4">
      <c r="A1363" s="160" t="s">
        <v>11758</v>
      </c>
      <c r="B1363" s="160" t="s">
        <v>13</v>
      </c>
      <c r="C1363" s="132">
        <v>101</v>
      </c>
      <c r="D1363" s="80">
        <v>101</v>
      </c>
      <c r="E1363" s="132">
        <v>1</v>
      </c>
      <c r="F1363" s="132">
        <v>2</v>
      </c>
      <c r="G1363" s="132">
        <v>0</v>
      </c>
      <c r="H1363" s="132">
        <v>29</v>
      </c>
      <c r="I1363" s="132">
        <v>69</v>
      </c>
      <c r="J1363" s="132">
        <v>0</v>
      </c>
      <c r="K1363" s="162">
        <f t="shared" si="263"/>
        <v>101</v>
      </c>
      <c r="M1363" s="144">
        <v>126</v>
      </c>
      <c r="N1363" s="165"/>
      <c r="O1363" s="165"/>
      <c r="P1363" s="165"/>
      <c r="Q1363" s="166"/>
      <c r="T1363" s="13">
        <f>SUM(T1357:T1362)</f>
        <v>21</v>
      </c>
      <c r="U1363" s="13">
        <f>SUM(U1357:U1362)</f>
        <v>88</v>
      </c>
      <c r="V1363" s="13">
        <f>SUM(V1357:V1362)</f>
        <v>16</v>
      </c>
      <c r="W1363" s="13">
        <f>SUM(W1357:W1362)</f>
        <v>317</v>
      </c>
      <c r="X1363" s="13">
        <f>SUM(X1357:X1362)</f>
        <v>731</v>
      </c>
      <c r="Y1363" s="17">
        <f t="shared" si="264"/>
        <v>1173</v>
      </c>
      <c r="AL1363" s="13" t="s">
        <v>11800</v>
      </c>
      <c r="AM1363" s="19">
        <v>0</v>
      </c>
      <c r="AN1363" s="19">
        <v>0</v>
      </c>
      <c r="AO1363" s="19">
        <v>0</v>
      </c>
      <c r="AP1363" s="19">
        <v>0</v>
      </c>
      <c r="AQ1363" s="19">
        <v>0</v>
      </c>
      <c r="AR1363" s="19">
        <v>0</v>
      </c>
      <c r="AS1363" s="19">
        <v>0</v>
      </c>
      <c r="AT1363" s="85">
        <v>0</v>
      </c>
      <c r="AU1363" s="85">
        <v>0</v>
      </c>
      <c r="AV1363" s="19">
        <v>0</v>
      </c>
      <c r="AW1363" s="19">
        <v>0</v>
      </c>
      <c r="AX1363" s="19">
        <v>1</v>
      </c>
      <c r="AY1363" s="19">
        <v>0</v>
      </c>
      <c r="AZ1363" s="19">
        <v>0</v>
      </c>
      <c r="BA1363" s="19">
        <v>0</v>
      </c>
      <c r="BB1363" s="19">
        <v>0</v>
      </c>
      <c r="BC1363" s="19">
        <v>0</v>
      </c>
      <c r="BD1363" s="19">
        <v>0</v>
      </c>
      <c r="BE1363" s="19">
        <v>0</v>
      </c>
      <c r="BF1363" s="19">
        <v>0</v>
      </c>
      <c r="BG1363" s="19">
        <v>0</v>
      </c>
      <c r="BH1363" s="19">
        <v>0</v>
      </c>
      <c r="BI1363" s="19">
        <v>0</v>
      </c>
      <c r="BJ1363" s="19">
        <v>0</v>
      </c>
      <c r="BK1363" s="19">
        <v>0</v>
      </c>
      <c r="BL1363" s="19">
        <v>0</v>
      </c>
      <c r="BM1363" s="13" t="s">
        <v>11800</v>
      </c>
    </row>
    <row r="1364" spans="1:65" ht="14.4">
      <c r="A1364" s="48" t="s">
        <v>4324</v>
      </c>
      <c r="B1364" s="48" t="s">
        <v>2536</v>
      </c>
      <c r="C1364" s="123">
        <v>37</v>
      </c>
      <c r="D1364" s="81">
        <v>37</v>
      </c>
      <c r="E1364" s="123">
        <v>2</v>
      </c>
      <c r="F1364" s="123">
        <v>7</v>
      </c>
      <c r="G1364" s="123">
        <v>0</v>
      </c>
      <c r="H1364" s="123">
        <v>28</v>
      </c>
      <c r="I1364" s="123">
        <v>0</v>
      </c>
      <c r="J1364" s="123">
        <v>0</v>
      </c>
      <c r="K1364" s="159">
        <f t="shared" si="263"/>
        <v>37</v>
      </c>
      <c r="M1364" s="15"/>
      <c r="N1364" s="165"/>
      <c r="O1364" s="165"/>
      <c r="P1364" s="165"/>
      <c r="Q1364" s="166"/>
      <c r="AL1364" s="13" t="s">
        <v>11806</v>
      </c>
      <c r="AM1364" s="19">
        <v>364</v>
      </c>
      <c r="AN1364" s="19">
        <v>349</v>
      </c>
      <c r="AO1364" s="19">
        <v>510</v>
      </c>
      <c r="AP1364" s="19">
        <v>535</v>
      </c>
      <c r="AQ1364" s="19">
        <v>579</v>
      </c>
      <c r="AR1364" s="19">
        <v>91</v>
      </c>
      <c r="AS1364" s="19">
        <v>181</v>
      </c>
      <c r="AT1364" s="85">
        <v>166</v>
      </c>
      <c r="AU1364" s="85">
        <v>123</v>
      </c>
      <c r="AV1364" s="19">
        <v>6</v>
      </c>
      <c r="AW1364" s="19">
        <v>0</v>
      </c>
      <c r="AX1364" s="19">
        <v>1</v>
      </c>
      <c r="AY1364" s="19">
        <v>0</v>
      </c>
      <c r="AZ1364" s="19">
        <v>0</v>
      </c>
      <c r="BA1364" s="19">
        <v>0</v>
      </c>
      <c r="BB1364" s="19">
        <v>0</v>
      </c>
      <c r="BC1364" s="19">
        <v>0</v>
      </c>
      <c r="BD1364" s="19">
        <v>0</v>
      </c>
      <c r="BE1364" s="19">
        <v>0</v>
      </c>
      <c r="BF1364" s="19">
        <v>0</v>
      </c>
      <c r="BG1364" s="19">
        <v>0</v>
      </c>
      <c r="BH1364" s="19">
        <v>0</v>
      </c>
      <c r="BI1364" s="19">
        <v>0</v>
      </c>
      <c r="BJ1364" s="19">
        <v>0</v>
      </c>
      <c r="BK1364" s="19">
        <v>0</v>
      </c>
      <c r="BL1364" s="19">
        <v>1</v>
      </c>
      <c r="BM1364" s="13" t="s">
        <v>11806</v>
      </c>
    </row>
    <row r="1365" spans="1:65" ht="14.4">
      <c r="A1365" s="48" t="s">
        <v>4324</v>
      </c>
      <c r="B1365" s="48" t="s">
        <v>1934</v>
      </c>
      <c r="C1365" s="81">
        <v>187</v>
      </c>
      <c r="D1365" s="81">
        <v>179</v>
      </c>
      <c r="E1365" s="81">
        <v>0</v>
      </c>
      <c r="F1365" s="81">
        <v>1</v>
      </c>
      <c r="G1365" s="81">
        <v>0</v>
      </c>
      <c r="H1365" s="81">
        <v>121</v>
      </c>
      <c r="I1365" s="81">
        <v>57</v>
      </c>
      <c r="J1365" s="81">
        <v>0</v>
      </c>
      <c r="K1365" s="159">
        <f t="shared" si="263"/>
        <v>179</v>
      </c>
      <c r="M1365" s="15"/>
      <c r="N1365" s="165"/>
      <c r="O1365" s="165"/>
      <c r="P1365" s="165"/>
      <c r="Q1365" s="166"/>
      <c r="AL1365" s="13" t="s">
        <v>11810</v>
      </c>
      <c r="AM1365" s="19">
        <v>0</v>
      </c>
      <c r="AN1365" s="19">
        <v>0</v>
      </c>
      <c r="AO1365" s="19">
        <v>0</v>
      </c>
      <c r="AP1365" s="19">
        <v>0</v>
      </c>
      <c r="AQ1365" s="19">
        <v>0</v>
      </c>
      <c r="AR1365" s="19">
        <v>415</v>
      </c>
      <c r="AS1365" s="19">
        <v>435</v>
      </c>
      <c r="AT1365" s="85">
        <v>345</v>
      </c>
      <c r="AU1365" s="85">
        <v>433</v>
      </c>
      <c r="AV1365" s="19">
        <v>457</v>
      </c>
      <c r="AW1365" s="19">
        <v>568</v>
      </c>
      <c r="AX1365" s="19">
        <v>453</v>
      </c>
      <c r="AY1365" s="19">
        <v>391</v>
      </c>
      <c r="AZ1365" s="19">
        <v>236</v>
      </c>
      <c r="BA1365" s="19">
        <v>35</v>
      </c>
      <c r="BB1365" s="19">
        <v>44</v>
      </c>
      <c r="BC1365" s="19">
        <v>12</v>
      </c>
      <c r="BD1365" s="149">
        <v>15</v>
      </c>
      <c r="BE1365" s="149">
        <v>11</v>
      </c>
      <c r="BF1365" s="149">
        <v>1</v>
      </c>
      <c r="BG1365" s="19">
        <v>0</v>
      </c>
      <c r="BH1365" s="116">
        <v>0</v>
      </c>
      <c r="BI1365" s="19">
        <v>0</v>
      </c>
      <c r="BJ1365" s="19">
        <v>0</v>
      </c>
      <c r="BK1365" s="19">
        <v>0</v>
      </c>
      <c r="BL1365" s="19">
        <v>1</v>
      </c>
      <c r="BM1365" s="13" t="s">
        <v>11810</v>
      </c>
    </row>
    <row r="1366" spans="1:65" ht="14.4">
      <c r="A1366" s="48" t="s">
        <v>4324</v>
      </c>
      <c r="B1366" s="48" t="s">
        <v>6094</v>
      </c>
      <c r="C1366" s="81">
        <v>3</v>
      </c>
      <c r="D1366" s="81">
        <v>2</v>
      </c>
      <c r="E1366" s="81">
        <v>0</v>
      </c>
      <c r="F1366" s="81">
        <v>2</v>
      </c>
      <c r="G1366" s="81">
        <v>0</v>
      </c>
      <c r="H1366" s="81">
        <v>0</v>
      </c>
      <c r="I1366" s="81">
        <v>0</v>
      </c>
      <c r="J1366" s="81">
        <v>0</v>
      </c>
      <c r="K1366" s="159">
        <f t="shared" si="263"/>
        <v>2</v>
      </c>
      <c r="M1366" s="15"/>
      <c r="N1366" s="165"/>
      <c r="O1366" s="165"/>
      <c r="P1366" s="165"/>
      <c r="Q1366" s="166"/>
      <c r="S1366" s="17" t="s">
        <v>11752</v>
      </c>
      <c r="T1366" s="17" t="s">
        <v>6276</v>
      </c>
      <c r="U1366" s="17" t="s">
        <v>6446</v>
      </c>
      <c r="V1366" s="17" t="s">
        <v>6288</v>
      </c>
      <c r="W1366" s="17" t="s">
        <v>6311</v>
      </c>
      <c r="X1366" s="17" t="s">
        <v>6437</v>
      </c>
      <c r="Y1366" s="17" t="s">
        <v>6138</v>
      </c>
      <c r="AL1366" s="13" t="s">
        <v>11847</v>
      </c>
      <c r="AM1366" s="19">
        <v>3</v>
      </c>
      <c r="AN1366" s="19">
        <v>0</v>
      </c>
      <c r="AO1366" s="19">
        <v>1</v>
      </c>
      <c r="AP1366" s="19">
        <v>1</v>
      </c>
      <c r="AQ1366" s="19">
        <v>1</v>
      </c>
      <c r="AR1366" s="19">
        <v>0</v>
      </c>
      <c r="AS1366" s="19">
        <v>0</v>
      </c>
      <c r="AT1366" s="85">
        <v>0</v>
      </c>
      <c r="AU1366" s="85">
        <v>0</v>
      </c>
      <c r="AV1366" s="19">
        <v>1</v>
      </c>
      <c r="AW1366" s="19">
        <v>2</v>
      </c>
      <c r="AX1366" s="19">
        <v>1</v>
      </c>
      <c r="AY1366" s="19">
        <v>1</v>
      </c>
      <c r="AZ1366" s="19">
        <v>0</v>
      </c>
      <c r="BA1366" s="19">
        <v>0</v>
      </c>
      <c r="BB1366" s="19">
        <v>1</v>
      </c>
      <c r="BC1366" s="19">
        <v>0</v>
      </c>
      <c r="BD1366" s="19">
        <v>0</v>
      </c>
      <c r="BE1366" s="19">
        <v>0</v>
      </c>
      <c r="BF1366" s="19">
        <v>1</v>
      </c>
      <c r="BG1366" s="19">
        <v>1</v>
      </c>
      <c r="BH1366" s="19">
        <v>0</v>
      </c>
      <c r="BI1366" s="19">
        <v>0</v>
      </c>
      <c r="BJ1366" s="19">
        <v>0</v>
      </c>
      <c r="BK1366" s="19">
        <v>0</v>
      </c>
      <c r="BL1366" s="19">
        <v>0</v>
      </c>
      <c r="BM1366" s="13" t="s">
        <v>11847</v>
      </c>
    </row>
    <row r="1367" spans="1:65" ht="14.4">
      <c r="A1367" s="48" t="s">
        <v>4324</v>
      </c>
      <c r="B1367" s="48" t="s">
        <v>3470</v>
      </c>
      <c r="C1367" s="81">
        <v>2</v>
      </c>
      <c r="D1367" s="81">
        <v>2</v>
      </c>
      <c r="E1367" s="81">
        <v>0</v>
      </c>
      <c r="F1367" s="81">
        <v>1</v>
      </c>
      <c r="G1367" s="81">
        <v>0</v>
      </c>
      <c r="H1367" s="81">
        <v>1</v>
      </c>
      <c r="I1367" s="81">
        <v>0</v>
      </c>
      <c r="J1367" s="81">
        <v>0</v>
      </c>
      <c r="K1367" s="159">
        <f t="shared" si="263"/>
        <v>2</v>
      </c>
      <c r="M1367" s="15"/>
      <c r="N1367" s="165"/>
      <c r="O1367" s="165"/>
      <c r="P1367" s="165"/>
      <c r="Q1367" s="166"/>
      <c r="S1367" s="17" t="s">
        <v>11344</v>
      </c>
      <c r="T1367" s="65">
        <v>0</v>
      </c>
      <c r="U1367" s="65">
        <v>0</v>
      </c>
      <c r="V1367" s="65">
        <v>0</v>
      </c>
      <c r="W1367" s="65">
        <v>0</v>
      </c>
      <c r="X1367" s="65">
        <v>0</v>
      </c>
      <c r="Y1367" s="17">
        <f t="shared" ref="Y1367:Y1373" si="265">SUM(T1367:X1367)</f>
        <v>0</v>
      </c>
      <c r="AL1367" s="13" t="s">
        <v>11848</v>
      </c>
      <c r="AM1367" s="19">
        <v>3</v>
      </c>
      <c r="AN1367" s="19">
        <v>3</v>
      </c>
      <c r="AO1367" s="19">
        <v>1</v>
      </c>
      <c r="AP1367" s="19">
        <v>1</v>
      </c>
      <c r="AQ1367" s="19">
        <v>1</v>
      </c>
      <c r="AR1367" s="19">
        <v>0</v>
      </c>
      <c r="AS1367" s="19">
        <v>0</v>
      </c>
      <c r="AT1367" s="85">
        <v>0</v>
      </c>
      <c r="AU1367" s="85">
        <v>1</v>
      </c>
      <c r="AV1367" s="19">
        <v>1</v>
      </c>
      <c r="AW1367" s="19">
        <v>0</v>
      </c>
      <c r="AX1367" s="19">
        <v>0</v>
      </c>
      <c r="AY1367" s="19">
        <v>1</v>
      </c>
      <c r="AZ1367" s="19">
        <v>0</v>
      </c>
      <c r="BA1367" s="19">
        <v>0</v>
      </c>
      <c r="BB1367" s="19">
        <v>1</v>
      </c>
      <c r="BC1367" s="19">
        <v>0</v>
      </c>
      <c r="BD1367" s="19">
        <v>0</v>
      </c>
      <c r="BE1367" s="19">
        <v>0</v>
      </c>
      <c r="BF1367" s="19">
        <v>0</v>
      </c>
      <c r="BG1367" s="19">
        <v>1</v>
      </c>
      <c r="BH1367" s="19">
        <v>0</v>
      </c>
      <c r="BI1367" s="19">
        <v>0</v>
      </c>
      <c r="BJ1367" s="19">
        <v>0</v>
      </c>
      <c r="BK1367" s="19">
        <v>0</v>
      </c>
      <c r="BL1367" s="19">
        <v>0</v>
      </c>
      <c r="BM1367" s="13" t="s">
        <v>11848</v>
      </c>
    </row>
    <row r="1368" spans="1:65" ht="14.4">
      <c r="A1368" s="48" t="s">
        <v>4324</v>
      </c>
      <c r="B1368" s="48" t="s">
        <v>13</v>
      </c>
      <c r="C1368" s="81">
        <v>737</v>
      </c>
      <c r="D1368" s="81">
        <v>731</v>
      </c>
      <c r="E1368" s="81">
        <v>16</v>
      </c>
      <c r="F1368" s="81">
        <v>61</v>
      </c>
      <c r="G1368" s="81">
        <v>12</v>
      </c>
      <c r="H1368" s="81">
        <v>76</v>
      </c>
      <c r="I1368" s="81">
        <v>566</v>
      </c>
      <c r="J1368" s="81">
        <v>0</v>
      </c>
      <c r="K1368" s="159">
        <f t="shared" si="263"/>
        <v>731</v>
      </c>
      <c r="M1368" s="15">
        <v>951</v>
      </c>
      <c r="N1368" s="165"/>
      <c r="O1368" s="165"/>
      <c r="P1368" s="165"/>
      <c r="Q1368" s="166"/>
      <c r="S1368" s="56" t="s">
        <v>11345</v>
      </c>
      <c r="T1368" s="59">
        <v>0</v>
      </c>
      <c r="U1368" s="59">
        <v>0</v>
      </c>
      <c r="V1368" s="59">
        <v>0</v>
      </c>
      <c r="W1368" s="59">
        <v>0</v>
      </c>
      <c r="X1368" s="59">
        <v>0</v>
      </c>
      <c r="Y1368" s="17">
        <f t="shared" si="265"/>
        <v>0</v>
      </c>
      <c r="AL1368" s="13" t="s">
        <v>11849</v>
      </c>
      <c r="AM1368" s="19">
        <v>10</v>
      </c>
      <c r="AN1368" s="19">
        <v>3</v>
      </c>
      <c r="AO1368" s="19">
        <v>5</v>
      </c>
      <c r="AP1368" s="19">
        <v>3</v>
      </c>
      <c r="AQ1368" s="19">
        <v>2</v>
      </c>
      <c r="AR1368" s="19">
        <v>0</v>
      </c>
      <c r="AS1368" s="19">
        <v>0</v>
      </c>
      <c r="AT1368" s="85">
        <v>0</v>
      </c>
      <c r="AU1368" s="85">
        <v>1</v>
      </c>
      <c r="AV1368" s="19">
        <v>1</v>
      </c>
      <c r="AW1368" s="19">
        <v>0</v>
      </c>
      <c r="AX1368" s="19">
        <v>0</v>
      </c>
      <c r="AY1368" s="19">
        <v>1</v>
      </c>
      <c r="AZ1368" s="19">
        <v>0</v>
      </c>
      <c r="BA1368" s="19">
        <v>0</v>
      </c>
      <c r="BB1368" s="19">
        <v>1</v>
      </c>
      <c r="BC1368" s="19">
        <v>0</v>
      </c>
      <c r="BD1368" s="19">
        <v>0</v>
      </c>
      <c r="BE1368" s="19">
        <v>0</v>
      </c>
      <c r="BF1368" s="19">
        <v>0</v>
      </c>
      <c r="BG1368" s="19">
        <v>1</v>
      </c>
      <c r="BH1368" s="19">
        <v>0</v>
      </c>
      <c r="BI1368" s="19">
        <v>0</v>
      </c>
      <c r="BJ1368" s="19">
        <v>0</v>
      </c>
      <c r="BK1368" s="19">
        <v>0</v>
      </c>
      <c r="BL1368" s="19">
        <v>0</v>
      </c>
      <c r="BM1368" s="13" t="s">
        <v>11849</v>
      </c>
    </row>
    <row r="1369" spans="1:65" ht="14.4">
      <c r="A1369" s="52" t="s">
        <v>2288</v>
      </c>
      <c r="B1369" s="52" t="s">
        <v>1934</v>
      </c>
      <c r="C1369" s="80">
        <v>38</v>
      </c>
      <c r="D1369" s="80">
        <v>36</v>
      </c>
      <c r="E1369" s="80">
        <v>0</v>
      </c>
      <c r="F1369" s="80">
        <v>4</v>
      </c>
      <c r="G1369" s="80">
        <v>4</v>
      </c>
      <c r="H1369" s="80">
        <v>28</v>
      </c>
      <c r="I1369" s="80">
        <v>0</v>
      </c>
      <c r="J1369" s="80">
        <v>0</v>
      </c>
      <c r="K1369" s="162">
        <f t="shared" si="263"/>
        <v>36</v>
      </c>
      <c r="M1369" s="15"/>
      <c r="N1369" s="165"/>
      <c r="O1369" s="165"/>
      <c r="P1369" s="165"/>
      <c r="Q1369" s="166"/>
      <c r="S1369" s="17" t="s">
        <v>11346</v>
      </c>
      <c r="T1369" s="22">
        <v>0</v>
      </c>
      <c r="U1369" s="22">
        <v>0</v>
      </c>
      <c r="V1369" s="22">
        <v>0</v>
      </c>
      <c r="W1369" s="22">
        <v>0</v>
      </c>
      <c r="X1369" s="22">
        <v>0</v>
      </c>
      <c r="Y1369" s="17">
        <f t="shared" si="265"/>
        <v>0</v>
      </c>
      <c r="AL1369" s="13" t="s">
        <v>11850</v>
      </c>
      <c r="AM1369" s="19">
        <v>51</v>
      </c>
      <c r="AN1369" s="19">
        <v>46</v>
      </c>
      <c r="AO1369" s="19">
        <v>37</v>
      </c>
      <c r="AP1369" s="19">
        <v>28</v>
      </c>
      <c r="AQ1369" s="19">
        <v>23</v>
      </c>
      <c r="AR1369" s="19">
        <v>12</v>
      </c>
      <c r="AS1369" s="19">
        <v>18</v>
      </c>
      <c r="AT1369" s="85">
        <v>8</v>
      </c>
      <c r="AU1369" s="85">
        <v>10</v>
      </c>
      <c r="AV1369" s="19">
        <v>4</v>
      </c>
      <c r="AW1369" s="19">
        <v>1</v>
      </c>
      <c r="AX1369" s="19">
        <v>5</v>
      </c>
      <c r="AY1369" s="19">
        <v>3</v>
      </c>
      <c r="AZ1369" s="19">
        <v>0</v>
      </c>
      <c r="BA1369" s="19">
        <v>0</v>
      </c>
      <c r="BB1369" s="19">
        <v>2</v>
      </c>
      <c r="BC1369" s="19">
        <v>0</v>
      </c>
      <c r="BD1369" s="19">
        <v>0</v>
      </c>
      <c r="BE1369" s="19">
        <v>0</v>
      </c>
      <c r="BF1369" s="19">
        <v>4</v>
      </c>
      <c r="BG1369" s="19">
        <v>1</v>
      </c>
      <c r="BH1369" s="19">
        <v>1</v>
      </c>
      <c r="BI1369" s="19">
        <v>0</v>
      </c>
      <c r="BJ1369" s="19">
        <v>0</v>
      </c>
      <c r="BK1369" s="19">
        <v>0</v>
      </c>
      <c r="BL1369" s="19">
        <v>0</v>
      </c>
      <c r="BM1369" s="13" t="s">
        <v>11850</v>
      </c>
    </row>
    <row r="1370" spans="1:65" ht="14.4">
      <c r="A1370" s="52" t="s">
        <v>2288</v>
      </c>
      <c r="B1370" s="52" t="s">
        <v>13</v>
      </c>
      <c r="C1370" s="80">
        <v>5</v>
      </c>
      <c r="D1370" s="80">
        <v>4</v>
      </c>
      <c r="E1370" s="80">
        <v>0</v>
      </c>
      <c r="F1370" s="80">
        <v>0</v>
      </c>
      <c r="G1370" s="80">
        <v>0</v>
      </c>
      <c r="H1370" s="80">
        <v>4</v>
      </c>
      <c r="I1370" s="80">
        <v>0</v>
      </c>
      <c r="J1370" s="80">
        <v>0</v>
      </c>
      <c r="K1370" s="162">
        <f t="shared" si="263"/>
        <v>4</v>
      </c>
      <c r="M1370" s="15">
        <v>40</v>
      </c>
      <c r="N1370" s="165"/>
      <c r="O1370" s="165"/>
      <c r="P1370" s="165"/>
      <c r="Q1370" s="166"/>
      <c r="S1370" s="56" t="s">
        <v>11347</v>
      </c>
      <c r="T1370" s="59">
        <v>1</v>
      </c>
      <c r="U1370" s="59">
        <v>5</v>
      </c>
      <c r="V1370" s="59">
        <v>0</v>
      </c>
      <c r="W1370" s="59">
        <v>9</v>
      </c>
      <c r="X1370" s="59">
        <v>0</v>
      </c>
      <c r="Y1370" s="17">
        <f t="shared" si="265"/>
        <v>15</v>
      </c>
      <c r="AL1370" s="13" t="s">
        <v>11927</v>
      </c>
      <c r="AM1370" s="19">
        <v>713</v>
      </c>
      <c r="AN1370" s="19">
        <v>352</v>
      </c>
      <c r="AO1370" s="19">
        <v>266</v>
      </c>
      <c r="AP1370" s="19">
        <v>249</v>
      </c>
      <c r="AQ1370" s="19">
        <v>156</v>
      </c>
      <c r="AR1370" s="19">
        <v>84</v>
      </c>
      <c r="AS1370" s="19">
        <v>62</v>
      </c>
      <c r="AT1370" s="85">
        <v>82</v>
      </c>
      <c r="AU1370" s="85">
        <v>42</v>
      </c>
      <c r="AV1370" s="19">
        <v>52</v>
      </c>
      <c r="AW1370" s="19">
        <v>37</v>
      </c>
      <c r="AX1370" s="19">
        <v>17</v>
      </c>
      <c r="AY1370" s="19">
        <v>19</v>
      </c>
      <c r="AZ1370" s="19">
        <v>37</v>
      </c>
      <c r="BA1370" s="19">
        <v>13</v>
      </c>
      <c r="BB1370" s="19">
        <v>19</v>
      </c>
      <c r="BC1370" s="19">
        <v>16</v>
      </c>
      <c r="BD1370" s="149">
        <v>11</v>
      </c>
      <c r="BE1370" s="19">
        <v>3</v>
      </c>
      <c r="BF1370" s="19">
        <v>6</v>
      </c>
      <c r="BG1370" s="19">
        <v>2</v>
      </c>
      <c r="BH1370" s="19">
        <v>3</v>
      </c>
      <c r="BI1370" s="19">
        <v>5</v>
      </c>
      <c r="BJ1370" s="19">
        <v>3</v>
      </c>
      <c r="BK1370" s="19">
        <v>0</v>
      </c>
      <c r="BL1370" s="19">
        <v>0</v>
      </c>
      <c r="BM1370" s="13" t="s">
        <v>11927</v>
      </c>
    </row>
    <row r="1371" spans="1:65" ht="14.4">
      <c r="A1371" s="164" t="s">
        <v>11750</v>
      </c>
      <c r="B1371" s="17"/>
      <c r="C1371" s="123">
        <f>SUM(C1356:C1370)</f>
        <v>1193</v>
      </c>
      <c r="D1371" s="123">
        <f>SUM(D1356:D1370)</f>
        <v>1173</v>
      </c>
      <c r="E1371" s="123">
        <f>SUM(E1356:E1370)</f>
        <v>21</v>
      </c>
      <c r="F1371" s="123">
        <f>SUM(F1356:F1370)</f>
        <v>88</v>
      </c>
      <c r="G1371" s="123">
        <f>SUM(G1356:G1370)</f>
        <v>16</v>
      </c>
      <c r="H1371" s="123">
        <f t="shared" ref="H1371:I1371" si="266">SUM(H1356:H1370)</f>
        <v>317</v>
      </c>
      <c r="I1371" s="123">
        <f t="shared" si="266"/>
        <v>731</v>
      </c>
      <c r="J1371" s="123">
        <f>SUM(J1356:J1370)</f>
        <v>0</v>
      </c>
      <c r="K1371" s="159">
        <f t="shared" si="263"/>
        <v>1173</v>
      </c>
      <c r="M1371" s="15">
        <f>SUM(M1356:M1370)</f>
        <v>1173</v>
      </c>
      <c r="N1371" s="165"/>
      <c r="O1371" s="165"/>
      <c r="P1371" s="165"/>
      <c r="Q1371" s="166"/>
      <c r="S1371" s="17" t="s">
        <v>11348</v>
      </c>
      <c r="T1371" s="65">
        <v>2</v>
      </c>
      <c r="U1371" s="65">
        <v>7</v>
      </c>
      <c r="V1371" s="65">
        <v>0</v>
      </c>
      <c r="W1371" s="65">
        <v>28</v>
      </c>
      <c r="X1371" s="65">
        <v>0</v>
      </c>
      <c r="Y1371" s="17">
        <f t="shared" si="265"/>
        <v>37</v>
      </c>
      <c r="AL1371" s="13" t="s">
        <v>11928</v>
      </c>
      <c r="AM1371" s="19">
        <v>1</v>
      </c>
      <c r="AN1371" s="19">
        <v>28</v>
      </c>
      <c r="AO1371" s="19">
        <v>72</v>
      </c>
      <c r="AP1371" s="19">
        <v>273</v>
      </c>
      <c r="AQ1371" s="19">
        <v>355</v>
      </c>
      <c r="AR1371" s="19">
        <v>161</v>
      </c>
      <c r="AS1371" s="19">
        <v>145</v>
      </c>
      <c r="AT1371" s="85">
        <v>92</v>
      </c>
      <c r="AU1371" s="85">
        <v>72</v>
      </c>
      <c r="AV1371" s="19">
        <v>60</v>
      </c>
      <c r="AW1371" s="19">
        <v>43</v>
      </c>
      <c r="AX1371" s="19">
        <v>40</v>
      </c>
      <c r="AY1371" s="19">
        <v>31</v>
      </c>
      <c r="AZ1371" s="19">
        <v>39</v>
      </c>
      <c r="BA1371" s="19">
        <v>28</v>
      </c>
      <c r="BB1371" s="19">
        <v>32</v>
      </c>
      <c r="BC1371" s="19">
        <v>17</v>
      </c>
      <c r="BD1371" s="149">
        <v>29</v>
      </c>
      <c r="BE1371" s="19">
        <v>10</v>
      </c>
      <c r="BF1371" s="19">
        <v>15</v>
      </c>
      <c r="BG1371" s="19">
        <v>6</v>
      </c>
      <c r="BH1371" s="19">
        <v>14</v>
      </c>
      <c r="BI1371" s="19">
        <v>7</v>
      </c>
      <c r="BJ1371" s="19">
        <v>4</v>
      </c>
      <c r="BK1371" s="19">
        <v>1</v>
      </c>
      <c r="BL1371" s="19">
        <v>0</v>
      </c>
      <c r="BM1371" s="13" t="s">
        <v>11928</v>
      </c>
    </row>
    <row r="1372" spans="1:65" ht="14.4">
      <c r="M1372" s="15"/>
      <c r="N1372" s="165"/>
      <c r="O1372" s="165"/>
      <c r="P1372" s="165"/>
      <c r="Q1372" s="166"/>
      <c r="S1372" s="56" t="s">
        <v>11349</v>
      </c>
      <c r="T1372" s="64">
        <v>0</v>
      </c>
      <c r="U1372" s="64">
        <v>0</v>
      </c>
      <c r="V1372" s="64">
        <v>0</v>
      </c>
      <c r="W1372" s="64">
        <v>0</v>
      </c>
      <c r="X1372" s="64">
        <v>0</v>
      </c>
      <c r="Y1372" s="17">
        <f t="shared" si="265"/>
        <v>0</v>
      </c>
    </row>
    <row r="1373" spans="1:65" ht="14.4">
      <c r="M1373" s="15"/>
      <c r="N1373" s="165"/>
      <c r="O1373" s="165"/>
      <c r="P1373" s="165"/>
      <c r="Q1373" s="166"/>
      <c r="T1373" s="13">
        <f>SUM(T1367:T1372)</f>
        <v>3</v>
      </c>
      <c r="U1373" s="13">
        <f>SUM(U1367:U1372)</f>
        <v>12</v>
      </c>
      <c r="V1373" s="13">
        <f>SUM(V1367:V1372)</f>
        <v>0</v>
      </c>
      <c r="W1373" s="13">
        <f>SUM(W1367:W1372)</f>
        <v>37</v>
      </c>
      <c r="X1373" s="13">
        <f>SUM(X1367:X1372)</f>
        <v>0</v>
      </c>
      <c r="Y1373" s="17">
        <f t="shared" si="265"/>
        <v>52</v>
      </c>
    </row>
    <row r="1374" spans="1:65" ht="14.4">
      <c r="M1374" s="15"/>
      <c r="N1374" s="165"/>
      <c r="O1374" s="165"/>
      <c r="P1374" s="165"/>
      <c r="Q1374" s="166"/>
    </row>
    <row r="1375" spans="1:65" ht="22.8">
      <c r="N1375" s="165"/>
      <c r="O1375" s="165"/>
      <c r="P1375" s="165"/>
      <c r="Q1375" s="166"/>
      <c r="AL1375" s="13" t="s">
        <v>3</v>
      </c>
      <c r="AM1375" s="13" t="s">
        <v>11809</v>
      </c>
      <c r="AN1375" s="13" t="s">
        <v>11913</v>
      </c>
      <c r="AO1375" s="13" t="s">
        <v>11914</v>
      </c>
      <c r="AP1375" s="13" t="s">
        <v>11812</v>
      </c>
      <c r="AQ1375" s="13" t="s">
        <v>11807</v>
      </c>
      <c r="AR1375" s="13" t="s">
        <v>11915</v>
      </c>
      <c r="AS1375" s="13" t="s">
        <v>11916</v>
      </c>
      <c r="AT1375" s="85" t="s">
        <v>11917</v>
      </c>
      <c r="AU1375" s="85" t="s">
        <v>11815</v>
      </c>
      <c r="AV1375" s="13" t="s">
        <v>11816</v>
      </c>
      <c r="AW1375" s="13" t="s">
        <v>11811</v>
      </c>
      <c r="AX1375" s="13" t="s">
        <v>11918</v>
      </c>
      <c r="AY1375" s="13" t="s">
        <v>11919</v>
      </c>
      <c r="AZ1375" s="13" t="s">
        <v>11920</v>
      </c>
      <c r="BA1375" s="13" t="s">
        <v>11814</v>
      </c>
      <c r="BB1375" s="13" t="s">
        <v>11856</v>
      </c>
      <c r="BC1375" s="13" t="s">
        <v>11820</v>
      </c>
      <c r="BD1375" s="13" t="s">
        <v>11921</v>
      </c>
      <c r="BE1375" s="13" t="s">
        <v>11922</v>
      </c>
      <c r="BF1375" s="13" t="s">
        <v>11819</v>
      </c>
      <c r="BG1375" s="13" t="s">
        <v>11923</v>
      </c>
      <c r="BH1375" s="13" t="s">
        <v>11924</v>
      </c>
      <c r="BI1375" s="13" t="s">
        <v>11931</v>
      </c>
      <c r="BJ1375" s="13" t="s">
        <v>11858</v>
      </c>
      <c r="BK1375" s="13" t="s">
        <v>11825</v>
      </c>
      <c r="BL1375" s="13" t="s">
        <v>11925</v>
      </c>
    </row>
    <row r="1376" spans="1:65" ht="14.4">
      <c r="N1376" s="165"/>
      <c r="O1376" s="165"/>
      <c r="P1376" s="165"/>
      <c r="Q1376" s="166"/>
      <c r="S1376" s="17" t="s">
        <v>11753</v>
      </c>
      <c r="T1376" s="17" t="s">
        <v>6276</v>
      </c>
      <c r="U1376" s="17" t="s">
        <v>6446</v>
      </c>
      <c r="V1376" s="17" t="s">
        <v>6288</v>
      </c>
      <c r="W1376" s="17" t="s">
        <v>6311</v>
      </c>
      <c r="X1376" s="17" t="s">
        <v>6437</v>
      </c>
      <c r="Y1376" s="17" t="s">
        <v>11754</v>
      </c>
      <c r="AL1376" s="13" t="s">
        <v>11929</v>
      </c>
      <c r="AM1376" s="19">
        <v>0</v>
      </c>
      <c r="AN1376" s="19">
        <v>0</v>
      </c>
      <c r="AO1376" s="19">
        <v>0</v>
      </c>
      <c r="AP1376" s="19">
        <v>0</v>
      </c>
      <c r="AQ1376" s="19">
        <v>2</v>
      </c>
      <c r="AR1376" s="19">
        <v>15</v>
      </c>
      <c r="AS1376" s="19">
        <v>39</v>
      </c>
      <c r="AT1376" s="85">
        <v>174</v>
      </c>
      <c r="AU1376" s="85">
        <v>257</v>
      </c>
      <c r="AV1376" s="19">
        <v>409</v>
      </c>
      <c r="AW1376" s="19">
        <v>233</v>
      </c>
      <c r="AX1376" s="19">
        <v>203</v>
      </c>
      <c r="AY1376" s="19">
        <v>114</v>
      </c>
      <c r="AZ1376" s="19">
        <v>154</v>
      </c>
      <c r="BA1376" s="19">
        <v>112</v>
      </c>
      <c r="BB1376" s="19">
        <v>124</v>
      </c>
      <c r="BC1376" s="19">
        <v>60</v>
      </c>
      <c r="BD1376" s="149">
        <v>87</v>
      </c>
      <c r="BE1376" s="19">
        <v>39</v>
      </c>
      <c r="BF1376" s="19">
        <v>57</v>
      </c>
      <c r="BG1376" s="19">
        <v>29</v>
      </c>
      <c r="BH1376" s="19">
        <v>50</v>
      </c>
      <c r="BI1376" s="19">
        <v>34</v>
      </c>
      <c r="BJ1376" s="19">
        <v>35</v>
      </c>
      <c r="BK1376" s="19">
        <v>18</v>
      </c>
      <c r="BL1376" s="19">
        <v>21</v>
      </c>
      <c r="BM1376" s="13" t="s">
        <v>11929</v>
      </c>
    </row>
    <row r="1377" spans="4:65" ht="14.4">
      <c r="N1377" s="165"/>
      <c r="O1377" s="165"/>
      <c r="P1377" s="165"/>
      <c r="Q1377" s="166"/>
      <c r="S1377" s="17" t="s">
        <v>11344</v>
      </c>
      <c r="T1377" s="22">
        <v>0</v>
      </c>
      <c r="U1377" s="22">
        <v>0</v>
      </c>
      <c r="V1377" s="22">
        <v>0</v>
      </c>
      <c r="W1377" s="22">
        <v>0</v>
      </c>
      <c r="X1377" s="22">
        <v>1</v>
      </c>
      <c r="Y1377" s="17">
        <f>SUM(T1377:W1377)</f>
        <v>0</v>
      </c>
      <c r="Z1377" s="17" t="s">
        <v>11344</v>
      </c>
      <c r="AL1377" s="150" t="s">
        <v>11813</v>
      </c>
      <c r="AM1377" s="151">
        <v>0</v>
      </c>
      <c r="AN1377" s="151">
        <v>0</v>
      </c>
      <c r="AO1377" s="151">
        <v>0</v>
      </c>
      <c r="AP1377" s="151">
        <v>0</v>
      </c>
      <c r="AQ1377" s="151">
        <v>0</v>
      </c>
      <c r="AR1377" s="151">
        <v>0</v>
      </c>
      <c r="AS1377" s="151">
        <v>0</v>
      </c>
      <c r="AT1377" s="151">
        <v>0</v>
      </c>
      <c r="AU1377" s="151">
        <v>0</v>
      </c>
      <c r="AV1377" s="151">
        <v>2</v>
      </c>
      <c r="AW1377" s="151">
        <v>10</v>
      </c>
      <c r="AX1377" s="151">
        <v>51</v>
      </c>
      <c r="AY1377" s="151">
        <v>115</v>
      </c>
      <c r="AZ1377" s="151">
        <v>428</v>
      </c>
      <c r="BA1377" s="151">
        <v>525</v>
      </c>
      <c r="BB1377" s="151">
        <v>467</v>
      </c>
      <c r="BC1377" s="151">
        <v>379</v>
      </c>
      <c r="BD1377" s="152">
        <v>320</v>
      </c>
      <c r="BE1377" s="152">
        <v>115</v>
      </c>
      <c r="BF1377" s="151">
        <v>91</v>
      </c>
      <c r="BG1377" s="151">
        <v>54</v>
      </c>
      <c r="BH1377" s="153">
        <v>62</v>
      </c>
      <c r="BI1377" s="154">
        <v>37</v>
      </c>
      <c r="BJ1377" s="154">
        <v>45</v>
      </c>
      <c r="BK1377" s="154">
        <v>34</v>
      </c>
      <c r="BL1377" s="154">
        <v>33</v>
      </c>
      <c r="BM1377" s="150" t="s">
        <v>11813</v>
      </c>
    </row>
    <row r="1378" spans="4:65" ht="14.4">
      <c r="I1378" s="165"/>
      <c r="J1378" s="165"/>
      <c r="K1378" s="166"/>
      <c r="N1378" s="165"/>
      <c r="O1378" s="165"/>
      <c r="P1378" s="165"/>
      <c r="Q1378" s="166"/>
      <c r="S1378" s="56" t="s">
        <v>11345</v>
      </c>
      <c r="T1378" s="57">
        <v>0</v>
      </c>
      <c r="U1378" s="57">
        <v>0</v>
      </c>
      <c r="V1378" s="57">
        <v>0</v>
      </c>
      <c r="W1378" s="59">
        <v>0</v>
      </c>
      <c r="X1378" s="57">
        <v>1</v>
      </c>
      <c r="Y1378" s="17">
        <f t="shared" ref="Y1378:Y1383" si="267">SUM(T1378:W1378)</f>
        <v>0</v>
      </c>
      <c r="Z1378" s="56" t="s">
        <v>11345</v>
      </c>
      <c r="AL1378" s="13" t="s">
        <v>11938</v>
      </c>
      <c r="AM1378" s="19">
        <v>0</v>
      </c>
      <c r="AN1378" s="19">
        <v>0</v>
      </c>
      <c r="AO1378" s="19">
        <v>0</v>
      </c>
      <c r="AP1378" s="19">
        <v>0</v>
      </c>
      <c r="AQ1378" s="19">
        <v>0</v>
      </c>
      <c r="AR1378" s="19">
        <v>0</v>
      </c>
      <c r="AS1378" s="19">
        <v>0</v>
      </c>
      <c r="AT1378" s="19">
        <v>0</v>
      </c>
      <c r="AU1378" s="19">
        <v>0</v>
      </c>
      <c r="AV1378" s="19">
        <v>1</v>
      </c>
      <c r="AW1378" s="19">
        <v>7</v>
      </c>
      <c r="AX1378" s="19">
        <v>40</v>
      </c>
      <c r="AY1378" s="19">
        <v>42</v>
      </c>
      <c r="AZ1378" s="19">
        <v>161</v>
      </c>
      <c r="BA1378" s="19">
        <v>182</v>
      </c>
      <c r="BB1378" s="19">
        <v>349</v>
      </c>
      <c r="BC1378" s="19">
        <v>202</v>
      </c>
      <c r="BD1378" s="149">
        <v>211</v>
      </c>
      <c r="BE1378" s="19">
        <v>120</v>
      </c>
      <c r="BF1378" s="19">
        <v>162</v>
      </c>
      <c r="BG1378" s="19">
        <v>71</v>
      </c>
      <c r="BH1378" s="19">
        <v>109</v>
      </c>
      <c r="BI1378" s="19">
        <v>69</v>
      </c>
      <c r="BJ1378" s="19">
        <v>64</v>
      </c>
      <c r="BK1378" s="19">
        <v>30</v>
      </c>
      <c r="BL1378" s="19">
        <v>38</v>
      </c>
      <c r="BM1378" s="13" t="s">
        <v>11938</v>
      </c>
    </row>
    <row r="1379" spans="4:65" ht="14.4">
      <c r="I1379" s="165"/>
      <c r="J1379" s="165"/>
      <c r="K1379" s="166"/>
      <c r="M1379" s="15"/>
      <c r="N1379" s="165"/>
      <c r="O1379" s="165"/>
      <c r="P1379" s="165"/>
      <c r="Q1379" s="166"/>
      <c r="S1379" s="17" t="s">
        <v>11346</v>
      </c>
      <c r="T1379" s="22">
        <v>1</v>
      </c>
      <c r="U1379" s="22">
        <v>5</v>
      </c>
      <c r="V1379" s="22">
        <v>0</v>
      </c>
      <c r="W1379" s="22">
        <v>15</v>
      </c>
      <c r="X1379" s="22">
        <v>33</v>
      </c>
      <c r="Y1379" s="17">
        <f t="shared" si="267"/>
        <v>21</v>
      </c>
      <c r="Z1379" s="17" t="s">
        <v>11346</v>
      </c>
      <c r="AL1379" s="150" t="s">
        <v>11818</v>
      </c>
      <c r="AM1379" s="151">
        <v>0</v>
      </c>
      <c r="AN1379" s="151">
        <v>0</v>
      </c>
      <c r="AO1379" s="151">
        <v>0</v>
      </c>
      <c r="AP1379" s="151">
        <v>0</v>
      </c>
      <c r="AQ1379" s="151">
        <v>0</v>
      </c>
      <c r="AR1379" s="151">
        <v>0</v>
      </c>
      <c r="AS1379" s="151">
        <v>0</v>
      </c>
      <c r="AT1379" s="151">
        <v>0</v>
      </c>
      <c r="AU1379" s="151">
        <v>0</v>
      </c>
      <c r="AV1379" s="151">
        <v>0</v>
      </c>
      <c r="AW1379" s="151">
        <v>0</v>
      </c>
      <c r="AX1379" s="151">
        <v>13</v>
      </c>
      <c r="AY1379" s="151">
        <v>33</v>
      </c>
      <c r="AZ1379" s="151">
        <v>51</v>
      </c>
      <c r="BA1379" s="151">
        <v>28</v>
      </c>
      <c r="BB1379" s="151">
        <v>181</v>
      </c>
      <c r="BC1379" s="151">
        <v>177</v>
      </c>
      <c r="BD1379" s="152">
        <v>386</v>
      </c>
      <c r="BE1379" s="152">
        <v>395</v>
      </c>
      <c r="BF1379" s="151">
        <v>522</v>
      </c>
      <c r="BG1379" s="151">
        <v>271</v>
      </c>
      <c r="BH1379" s="153">
        <v>333</v>
      </c>
      <c r="BI1379" s="154">
        <v>316</v>
      </c>
      <c r="BJ1379" s="154">
        <v>325</v>
      </c>
      <c r="BK1379" s="154">
        <v>83</v>
      </c>
      <c r="BL1379" s="154">
        <v>73</v>
      </c>
      <c r="BM1379" s="150" t="s">
        <v>11818</v>
      </c>
    </row>
    <row r="1380" spans="4:65" ht="14.4">
      <c r="I1380" s="165"/>
      <c r="J1380" s="165"/>
      <c r="K1380" s="166"/>
      <c r="M1380" s="15"/>
      <c r="N1380" s="165"/>
      <c r="O1380" s="165"/>
      <c r="P1380" s="165"/>
      <c r="Q1380" s="166"/>
      <c r="S1380" s="56" t="s">
        <v>11347</v>
      </c>
      <c r="T1380" s="57">
        <v>1</v>
      </c>
      <c r="U1380" s="57">
        <v>2</v>
      </c>
      <c r="V1380" s="57">
        <v>0</v>
      </c>
      <c r="W1380" s="59">
        <v>35</v>
      </c>
      <c r="X1380" s="57">
        <v>73</v>
      </c>
      <c r="Y1380" s="17">
        <f t="shared" si="267"/>
        <v>38</v>
      </c>
      <c r="Z1380" s="56" t="s">
        <v>11347</v>
      </c>
      <c r="AL1380" s="13" t="s">
        <v>11939</v>
      </c>
      <c r="AM1380" s="19">
        <v>0</v>
      </c>
      <c r="AN1380" s="19">
        <v>0</v>
      </c>
      <c r="AO1380" s="19">
        <v>0</v>
      </c>
      <c r="AP1380" s="19">
        <v>0</v>
      </c>
      <c r="AQ1380" s="19">
        <v>0</v>
      </c>
      <c r="AR1380" s="19">
        <v>0</v>
      </c>
      <c r="AS1380" s="19">
        <v>0</v>
      </c>
      <c r="AT1380" s="19">
        <v>0</v>
      </c>
      <c r="AU1380" s="19">
        <v>0</v>
      </c>
      <c r="AV1380" s="19">
        <v>0</v>
      </c>
      <c r="AW1380" s="19">
        <v>0</v>
      </c>
      <c r="AX1380" s="19">
        <v>0</v>
      </c>
      <c r="AY1380" s="19">
        <v>0</v>
      </c>
      <c r="AZ1380" s="19">
        <v>0</v>
      </c>
      <c r="BA1380" s="19">
        <v>0</v>
      </c>
      <c r="BB1380" s="19">
        <v>0</v>
      </c>
      <c r="BC1380" s="19">
        <v>0</v>
      </c>
      <c r="BD1380" s="149">
        <v>61</v>
      </c>
      <c r="BE1380" s="19">
        <v>57</v>
      </c>
      <c r="BF1380" s="19">
        <v>152</v>
      </c>
      <c r="BG1380" s="19">
        <v>72</v>
      </c>
      <c r="BH1380" s="19">
        <v>204</v>
      </c>
      <c r="BI1380" s="19">
        <v>229</v>
      </c>
      <c r="BJ1380" s="19">
        <v>320</v>
      </c>
      <c r="BK1380" s="19">
        <v>186</v>
      </c>
      <c r="BL1380" s="19">
        <v>291</v>
      </c>
      <c r="BM1380" s="13" t="s">
        <v>11939</v>
      </c>
    </row>
    <row r="1381" spans="4:65" ht="14.4">
      <c r="D1381" s="168"/>
      <c r="E1381" s="168"/>
      <c r="I1381" s="165"/>
      <c r="J1381" s="165"/>
      <c r="K1381" s="166"/>
      <c r="N1381" s="165"/>
      <c r="O1381" s="165"/>
      <c r="P1381" s="165"/>
      <c r="Q1381" s="166"/>
      <c r="S1381" s="17" t="s">
        <v>11348</v>
      </c>
      <c r="T1381" s="22">
        <v>16</v>
      </c>
      <c r="U1381" s="22">
        <v>65</v>
      </c>
      <c r="V1381" s="22">
        <v>12</v>
      </c>
      <c r="W1381" s="22">
        <v>198</v>
      </c>
      <c r="X1381" s="22">
        <v>623</v>
      </c>
      <c r="Y1381" s="17">
        <f t="shared" si="267"/>
        <v>291</v>
      </c>
      <c r="Z1381" s="17" t="s">
        <v>11348</v>
      </c>
      <c r="AL1381" s="150" t="s">
        <v>11822</v>
      </c>
      <c r="AM1381" s="151">
        <v>0</v>
      </c>
      <c r="AN1381" s="151">
        <v>0</v>
      </c>
      <c r="AO1381" s="151">
        <v>0</v>
      </c>
      <c r="AP1381" s="151">
        <v>0</v>
      </c>
      <c r="AQ1381" s="151">
        <v>0</v>
      </c>
      <c r="AR1381" s="151">
        <v>0</v>
      </c>
      <c r="AS1381" s="151">
        <v>0</v>
      </c>
      <c r="AT1381" s="151">
        <v>0</v>
      </c>
      <c r="AU1381" s="151">
        <v>0</v>
      </c>
      <c r="AV1381" s="151">
        <v>0</v>
      </c>
      <c r="AW1381" s="151">
        <v>0</v>
      </c>
      <c r="AX1381" s="151">
        <v>0</v>
      </c>
      <c r="AY1381" s="151">
        <v>0</v>
      </c>
      <c r="AZ1381" s="151">
        <v>0</v>
      </c>
      <c r="BA1381" s="151">
        <v>0</v>
      </c>
      <c r="BB1381" s="151">
        <v>0</v>
      </c>
      <c r="BC1381" s="151">
        <v>0</v>
      </c>
      <c r="BD1381" s="152">
        <v>0</v>
      </c>
      <c r="BE1381" s="152">
        <v>0</v>
      </c>
      <c r="BF1381" s="151">
        <v>76</v>
      </c>
      <c r="BG1381" s="151">
        <v>315</v>
      </c>
      <c r="BH1381" s="153">
        <v>456</v>
      </c>
      <c r="BI1381" s="154">
        <v>337</v>
      </c>
      <c r="BJ1381" s="154">
        <v>386</v>
      </c>
      <c r="BK1381" s="154">
        <v>515</v>
      </c>
      <c r="BL1381" s="154">
        <v>623</v>
      </c>
      <c r="BM1381" s="150" t="s">
        <v>11822</v>
      </c>
    </row>
    <row r="1382" spans="4:65" ht="14.4">
      <c r="D1382" s="168"/>
      <c r="E1382" s="168"/>
      <c r="I1382" s="165"/>
      <c r="J1382" s="165"/>
      <c r="K1382" s="166"/>
      <c r="N1382" s="165"/>
      <c r="O1382" s="165"/>
      <c r="P1382" s="165"/>
      <c r="Q1382" s="166"/>
      <c r="S1382" s="56" t="s">
        <v>11349</v>
      </c>
      <c r="T1382" s="57">
        <v>0</v>
      </c>
      <c r="U1382" s="57">
        <v>4</v>
      </c>
      <c r="V1382" s="57">
        <v>4</v>
      </c>
      <c r="W1382" s="57">
        <v>32</v>
      </c>
      <c r="X1382" s="57">
        <v>0</v>
      </c>
      <c r="Y1382" s="17">
        <f t="shared" si="267"/>
        <v>40</v>
      </c>
      <c r="Z1382" s="56" t="s">
        <v>11349</v>
      </c>
      <c r="AL1382" s="13" t="s">
        <v>11940</v>
      </c>
      <c r="AM1382" s="19">
        <v>0</v>
      </c>
      <c r="AN1382" s="19">
        <v>0</v>
      </c>
      <c r="AO1382" s="19">
        <v>0</v>
      </c>
      <c r="AP1382" s="19">
        <v>0</v>
      </c>
      <c r="AQ1382" s="19">
        <v>0</v>
      </c>
      <c r="AR1382" s="19">
        <v>0</v>
      </c>
      <c r="AS1382" s="19">
        <v>0</v>
      </c>
      <c r="AT1382" s="19">
        <v>0</v>
      </c>
      <c r="AU1382" s="19">
        <v>0</v>
      </c>
      <c r="AV1382" s="19">
        <v>0</v>
      </c>
      <c r="AW1382" s="19">
        <v>0</v>
      </c>
      <c r="AX1382" s="19">
        <v>0</v>
      </c>
      <c r="AY1382" s="19">
        <v>0</v>
      </c>
      <c r="AZ1382" s="19">
        <v>0</v>
      </c>
      <c r="BA1382" s="19">
        <v>0</v>
      </c>
      <c r="BB1382" s="19">
        <v>0</v>
      </c>
      <c r="BC1382" s="19">
        <v>0</v>
      </c>
      <c r="BD1382" s="19">
        <v>0</v>
      </c>
      <c r="BE1382" s="19">
        <v>0</v>
      </c>
      <c r="BF1382" s="19">
        <v>0</v>
      </c>
      <c r="BG1382" s="19">
        <v>0</v>
      </c>
      <c r="BH1382" s="19">
        <v>0</v>
      </c>
      <c r="BI1382" s="19">
        <v>0</v>
      </c>
      <c r="BJ1382" s="19">
        <v>4</v>
      </c>
      <c r="BK1382" s="19">
        <v>1</v>
      </c>
      <c r="BL1382" s="19">
        <v>40</v>
      </c>
      <c r="BM1382" s="13" t="s">
        <v>11940</v>
      </c>
    </row>
    <row r="1383" spans="4:65" ht="14.4">
      <c r="I1383" s="165"/>
      <c r="J1383" s="165"/>
      <c r="K1383" s="166"/>
      <c r="N1383" s="165"/>
      <c r="O1383" s="165"/>
      <c r="P1383" s="165"/>
      <c r="Q1383" s="166"/>
      <c r="T1383" s="13">
        <f>SUM(T1377:T1382)</f>
        <v>18</v>
      </c>
      <c r="U1383" s="13">
        <f>SUM(U1377:U1382)</f>
        <v>76</v>
      </c>
      <c r="V1383" s="13">
        <f>SUM(V1377:V1382)</f>
        <v>16</v>
      </c>
      <c r="W1383" s="13">
        <f>SUM(W1377:W1382)</f>
        <v>280</v>
      </c>
      <c r="X1383" s="13">
        <f>SUM(X1377:X1382)</f>
        <v>731</v>
      </c>
      <c r="Y1383" s="17">
        <f t="shared" si="267"/>
        <v>390</v>
      </c>
    </row>
    <row r="1384" spans="4:65" ht="14.4">
      <c r="I1384" s="165"/>
      <c r="J1384" s="165"/>
      <c r="K1384" s="166"/>
      <c r="N1384" s="165"/>
      <c r="O1384" s="165"/>
      <c r="P1384" s="165"/>
      <c r="Q1384" s="166"/>
    </row>
    <row r="1385" spans="4:65" ht="14.4">
      <c r="I1385" s="165"/>
      <c r="J1385" s="165"/>
      <c r="K1385" s="166"/>
      <c r="N1385" s="165"/>
      <c r="O1385" s="165"/>
      <c r="P1385" s="165"/>
      <c r="Q1385" s="166"/>
    </row>
    <row r="1386" spans="4:65" ht="14.4">
      <c r="I1386" s="165"/>
      <c r="J1386" s="165"/>
      <c r="K1386" s="166"/>
      <c r="N1386" s="165"/>
      <c r="O1386" s="165"/>
      <c r="P1386" s="165"/>
      <c r="Q1386" s="166"/>
    </row>
    <row r="1387" spans="4:65" ht="14.4">
      <c r="I1387" s="165"/>
      <c r="J1387" s="165"/>
      <c r="K1387" s="166"/>
      <c r="N1387" s="165"/>
      <c r="O1387" s="165"/>
      <c r="P1387" s="165"/>
      <c r="Q1387" s="166"/>
    </row>
    <row r="1388" spans="4:65" ht="14.4">
      <c r="I1388" s="165"/>
      <c r="J1388" s="165"/>
      <c r="K1388" s="166"/>
      <c r="N1388" s="165"/>
      <c r="O1388" s="165"/>
      <c r="P1388" s="165"/>
      <c r="Q1388" s="166"/>
    </row>
    <row r="1389" spans="4:65" ht="14.4">
      <c r="I1389" s="165"/>
      <c r="J1389" s="165"/>
      <c r="K1389" s="166"/>
      <c r="N1389" s="165"/>
      <c r="O1389" s="165"/>
      <c r="P1389" s="165"/>
      <c r="Q1389" s="166"/>
    </row>
    <row r="1390" spans="4:65" ht="14.4">
      <c r="I1390" s="165"/>
      <c r="J1390" s="165"/>
      <c r="K1390" s="166"/>
      <c r="N1390" s="165"/>
      <c r="O1390" s="165"/>
      <c r="P1390" s="165"/>
      <c r="Q1390" s="166"/>
    </row>
    <row r="1391" spans="4:65" ht="14.4">
      <c r="I1391" s="165"/>
      <c r="J1391" s="165"/>
      <c r="K1391" s="166"/>
      <c r="N1391" s="165"/>
      <c r="O1391" s="165"/>
      <c r="P1391" s="165"/>
      <c r="Q1391" s="166"/>
    </row>
    <row r="1392" spans="4:65" ht="14.4">
      <c r="I1392" s="165"/>
      <c r="J1392" s="165"/>
      <c r="K1392" s="166"/>
    </row>
    <row r="1396" spans="1:64" ht="39.6">
      <c r="A1396" s="43" t="s">
        <v>11825</v>
      </c>
      <c r="B1396" s="43" t="s">
        <v>11356</v>
      </c>
      <c r="C1396" s="43" t="s">
        <v>11332</v>
      </c>
      <c r="D1396" s="43" t="s">
        <v>11739</v>
      </c>
      <c r="E1396" s="43" t="s">
        <v>11740</v>
      </c>
      <c r="F1396" s="43" t="s">
        <v>11741</v>
      </c>
      <c r="G1396" s="43" t="s">
        <v>11742</v>
      </c>
      <c r="H1396" s="43" t="s">
        <v>11743</v>
      </c>
      <c r="I1396" s="43" t="s">
        <v>11744</v>
      </c>
      <c r="J1396" s="45" t="s">
        <v>11745</v>
      </c>
      <c r="K1396" s="20" t="s">
        <v>11746</v>
      </c>
      <c r="M1396" s="19" t="s">
        <v>11944</v>
      </c>
      <c r="N1396" s="167"/>
      <c r="O1396" s="167"/>
      <c r="P1396" s="167"/>
      <c r="Q1396" s="167"/>
      <c r="S1396" s="13" t="s">
        <v>11825</v>
      </c>
      <c r="AL1396" s="19" t="s">
        <v>11783</v>
      </c>
      <c r="AM1396" s="85" t="s">
        <v>11825</v>
      </c>
      <c r="AN1396" s="19"/>
      <c r="AO1396" s="19"/>
      <c r="AP1396" s="19"/>
    </row>
    <row r="1397" spans="1:64" ht="14.4">
      <c r="A1397" s="160" t="s">
        <v>11763</v>
      </c>
      <c r="B1397" s="160" t="s">
        <v>13</v>
      </c>
      <c r="C1397" s="147">
        <v>1</v>
      </c>
      <c r="D1397" s="80">
        <v>1</v>
      </c>
      <c r="E1397" s="132">
        <v>0</v>
      </c>
      <c r="F1397" s="132">
        <v>0</v>
      </c>
      <c r="G1397" s="132">
        <v>0</v>
      </c>
      <c r="H1397" s="132">
        <v>1</v>
      </c>
      <c r="I1397" s="132">
        <v>0</v>
      </c>
      <c r="J1397" s="132">
        <v>0</v>
      </c>
      <c r="K1397" s="162">
        <f>SUM(E1397:I1397)</f>
        <v>1</v>
      </c>
      <c r="M1397" s="15">
        <v>1</v>
      </c>
      <c r="N1397" s="169"/>
      <c r="O1397" s="169"/>
      <c r="P1397" s="170"/>
      <c r="Q1397" s="170"/>
      <c r="S1397" s="17" t="s">
        <v>11748</v>
      </c>
      <c r="T1397" s="17" t="s">
        <v>6276</v>
      </c>
      <c r="U1397" s="17" t="s">
        <v>6446</v>
      </c>
      <c r="V1397" s="17" t="s">
        <v>6288</v>
      </c>
      <c r="W1397" s="17" t="s">
        <v>6311</v>
      </c>
      <c r="X1397" s="17" t="s">
        <v>6437</v>
      </c>
      <c r="Y1397" s="17" t="s">
        <v>6138</v>
      </c>
      <c r="AL1397" s="13" t="s">
        <v>11906</v>
      </c>
      <c r="AM1397" s="19"/>
      <c r="AN1397" s="19"/>
      <c r="AO1397" s="19"/>
      <c r="AP1397" s="19"/>
    </row>
    <row r="1398" spans="1:64" ht="14.4">
      <c r="A1398" s="48" t="s">
        <v>11757</v>
      </c>
      <c r="B1398" s="48" t="s">
        <v>2536</v>
      </c>
      <c r="C1398" s="81">
        <v>1</v>
      </c>
      <c r="D1398" s="81">
        <v>1</v>
      </c>
      <c r="E1398" s="123">
        <v>0</v>
      </c>
      <c r="F1398" s="123">
        <v>0</v>
      </c>
      <c r="G1398" s="123">
        <v>0</v>
      </c>
      <c r="H1398" s="123">
        <v>1</v>
      </c>
      <c r="I1398" s="123">
        <v>0</v>
      </c>
      <c r="J1398" s="123">
        <v>0</v>
      </c>
      <c r="K1398" s="159">
        <f t="shared" ref="K1398:K1410" si="268">SUM(E1398:I1398)</f>
        <v>1</v>
      </c>
      <c r="M1398" s="144"/>
      <c r="N1398" s="169"/>
      <c r="O1398" s="169"/>
      <c r="P1398" s="170"/>
      <c r="Q1398" s="170"/>
      <c r="S1398" s="17" t="s">
        <v>11344</v>
      </c>
      <c r="T1398" s="22">
        <v>0</v>
      </c>
      <c r="U1398" s="22">
        <v>0</v>
      </c>
      <c r="V1398" s="22">
        <v>0</v>
      </c>
      <c r="W1398" s="22">
        <v>0</v>
      </c>
      <c r="X1398" s="22">
        <v>0</v>
      </c>
      <c r="Y1398" s="17">
        <f t="shared" ref="Y1398:Y1404" si="269">SUM(T1398:X1398)</f>
        <v>0</v>
      </c>
      <c r="AL1398" s="13" t="s">
        <v>11908</v>
      </c>
      <c r="AM1398" s="19"/>
      <c r="AN1398" s="19"/>
      <c r="AO1398" s="19"/>
      <c r="AP1398" s="19"/>
    </row>
    <row r="1399" spans="1:64" ht="14.4">
      <c r="A1399" s="48" t="s">
        <v>11757</v>
      </c>
      <c r="B1399" s="48" t="s">
        <v>1934</v>
      </c>
      <c r="C1399" s="81">
        <v>10</v>
      </c>
      <c r="D1399" s="81">
        <v>10</v>
      </c>
      <c r="E1399" s="123">
        <v>0</v>
      </c>
      <c r="F1399" s="123">
        <v>1</v>
      </c>
      <c r="G1399" s="123">
        <v>0</v>
      </c>
      <c r="H1399" s="123">
        <v>0</v>
      </c>
      <c r="I1399" s="123">
        <v>9</v>
      </c>
      <c r="J1399" s="123">
        <v>0</v>
      </c>
      <c r="K1399" s="159">
        <f t="shared" si="268"/>
        <v>10</v>
      </c>
      <c r="M1399" s="15"/>
      <c r="N1399" s="169"/>
      <c r="O1399" s="169"/>
      <c r="P1399" s="170"/>
      <c r="Q1399" s="170"/>
      <c r="S1399" s="56" t="s">
        <v>11345</v>
      </c>
      <c r="T1399" s="57">
        <v>0</v>
      </c>
      <c r="U1399" s="57">
        <v>0</v>
      </c>
      <c r="V1399" s="57">
        <v>0</v>
      </c>
      <c r="W1399" s="57">
        <v>1</v>
      </c>
      <c r="X1399" s="57">
        <v>0</v>
      </c>
      <c r="Y1399" s="17">
        <f t="shared" si="269"/>
        <v>1</v>
      </c>
      <c r="AM1399" s="19"/>
      <c r="AN1399" s="19"/>
      <c r="AO1399" s="19"/>
      <c r="AP1399" s="19"/>
    </row>
    <row r="1400" spans="1:64" ht="22.8">
      <c r="A1400" s="48" t="s">
        <v>11757</v>
      </c>
      <c r="B1400" s="48" t="s">
        <v>13</v>
      </c>
      <c r="C1400" s="81">
        <v>42</v>
      </c>
      <c r="D1400" s="81">
        <v>42</v>
      </c>
      <c r="E1400" s="123">
        <v>0</v>
      </c>
      <c r="F1400" s="123">
        <v>4</v>
      </c>
      <c r="G1400" s="123">
        <v>0</v>
      </c>
      <c r="H1400" s="123">
        <v>13</v>
      </c>
      <c r="I1400" s="123">
        <v>25</v>
      </c>
      <c r="J1400" s="123">
        <v>0</v>
      </c>
      <c r="K1400" s="159">
        <f t="shared" si="268"/>
        <v>42</v>
      </c>
      <c r="M1400" s="15">
        <v>53</v>
      </c>
      <c r="N1400" s="169"/>
      <c r="O1400" s="169"/>
      <c r="P1400" s="170"/>
      <c r="Q1400" s="170"/>
      <c r="S1400" s="17" t="s">
        <v>11346</v>
      </c>
      <c r="T1400" s="22">
        <v>0</v>
      </c>
      <c r="U1400" s="22">
        <v>5</v>
      </c>
      <c r="V1400" s="22">
        <v>0</v>
      </c>
      <c r="W1400" s="22">
        <v>14</v>
      </c>
      <c r="X1400" s="22">
        <v>34</v>
      </c>
      <c r="Y1400" s="17">
        <f t="shared" si="269"/>
        <v>53</v>
      </c>
      <c r="AL1400" s="13" t="s">
        <v>3</v>
      </c>
      <c r="AM1400" s="13" t="s">
        <v>11912</v>
      </c>
      <c r="AN1400" s="13" t="s">
        <v>11913</v>
      </c>
      <c r="AO1400" s="13" t="s">
        <v>11914</v>
      </c>
      <c r="AP1400" s="13" t="s">
        <v>11812</v>
      </c>
      <c r="AQ1400" s="13" t="s">
        <v>11807</v>
      </c>
      <c r="AR1400" s="13" t="s">
        <v>11915</v>
      </c>
      <c r="AS1400" s="13" t="s">
        <v>11916</v>
      </c>
      <c r="AT1400" s="85" t="s">
        <v>11917</v>
      </c>
      <c r="AU1400" s="85" t="s">
        <v>11815</v>
      </c>
      <c r="AV1400" s="13" t="s">
        <v>11816</v>
      </c>
      <c r="AW1400" s="13" t="s">
        <v>11811</v>
      </c>
      <c r="AX1400" s="13" t="s">
        <v>11918</v>
      </c>
      <c r="AY1400" s="13" t="s">
        <v>11919</v>
      </c>
      <c r="AZ1400" s="13" t="s">
        <v>11920</v>
      </c>
      <c r="BA1400" s="13" t="s">
        <v>11814</v>
      </c>
      <c r="BB1400" s="13" t="s">
        <v>11856</v>
      </c>
      <c r="BC1400" s="13" t="s">
        <v>11820</v>
      </c>
      <c r="BD1400" s="13" t="s">
        <v>11921</v>
      </c>
      <c r="BE1400" s="13" t="s">
        <v>11922</v>
      </c>
      <c r="BF1400" s="13" t="s">
        <v>11819</v>
      </c>
      <c r="BG1400" s="13" t="s">
        <v>11923</v>
      </c>
      <c r="BH1400" s="13" t="s">
        <v>11924</v>
      </c>
      <c r="BI1400" s="13" t="s">
        <v>11824</v>
      </c>
      <c r="BJ1400" s="13" t="s">
        <v>11858</v>
      </c>
      <c r="BK1400" s="13" t="s">
        <v>11825</v>
      </c>
    </row>
    <row r="1401" spans="1:64" ht="14.4">
      <c r="A1401" s="160" t="s">
        <v>11758</v>
      </c>
      <c r="B1401" s="160" t="s">
        <v>2536</v>
      </c>
      <c r="C1401" s="132">
        <v>16</v>
      </c>
      <c r="D1401" s="80">
        <v>15</v>
      </c>
      <c r="E1401" s="132">
        <v>0</v>
      </c>
      <c r="F1401" s="132">
        <v>4</v>
      </c>
      <c r="G1401" s="132">
        <v>0</v>
      </c>
      <c r="H1401" s="132">
        <v>11</v>
      </c>
      <c r="I1401" s="132">
        <v>0</v>
      </c>
      <c r="J1401" s="132">
        <v>0</v>
      </c>
      <c r="K1401" s="162">
        <f t="shared" si="268"/>
        <v>15</v>
      </c>
      <c r="M1401" s="15"/>
      <c r="N1401" s="169"/>
      <c r="O1401" s="169"/>
      <c r="P1401" s="170"/>
      <c r="Q1401" s="170"/>
      <c r="S1401" s="56" t="s">
        <v>11347</v>
      </c>
      <c r="T1401" s="57">
        <v>2</v>
      </c>
      <c r="U1401" s="57">
        <v>11</v>
      </c>
      <c r="V1401" s="57">
        <v>3</v>
      </c>
      <c r="W1401" s="57">
        <v>29</v>
      </c>
      <c r="X1401" s="57">
        <v>83</v>
      </c>
      <c r="Y1401" s="17">
        <f t="shared" si="269"/>
        <v>128</v>
      </c>
      <c r="AL1401" s="13" t="s">
        <v>11797</v>
      </c>
      <c r="AM1401" s="19">
        <v>0</v>
      </c>
      <c r="AN1401" s="19">
        <v>0</v>
      </c>
      <c r="AO1401" s="19">
        <v>0</v>
      </c>
      <c r="AP1401" s="19">
        <v>0</v>
      </c>
      <c r="AQ1401" s="19">
        <v>0</v>
      </c>
      <c r="AR1401" s="19">
        <v>0</v>
      </c>
      <c r="AS1401" s="19">
        <v>0</v>
      </c>
      <c r="AT1401" s="85">
        <v>0</v>
      </c>
      <c r="AU1401" s="85">
        <v>0</v>
      </c>
      <c r="AV1401" s="19">
        <v>0</v>
      </c>
      <c r="AW1401" s="19">
        <v>0</v>
      </c>
      <c r="AX1401" s="19">
        <v>0</v>
      </c>
      <c r="AY1401" s="19">
        <v>0</v>
      </c>
      <c r="AZ1401" s="19">
        <v>0</v>
      </c>
      <c r="BA1401" s="19">
        <v>0</v>
      </c>
      <c r="BB1401" s="19">
        <v>0</v>
      </c>
      <c r="BC1401" s="19">
        <v>0</v>
      </c>
      <c r="BD1401" s="19">
        <v>0</v>
      </c>
      <c r="BE1401" s="19">
        <v>0</v>
      </c>
      <c r="BF1401" s="19">
        <v>0</v>
      </c>
      <c r="BG1401" s="19">
        <v>0</v>
      </c>
      <c r="BH1401" s="19">
        <v>0</v>
      </c>
      <c r="BI1401" s="19">
        <v>0</v>
      </c>
      <c r="BJ1401" s="19">
        <v>0</v>
      </c>
      <c r="BK1401" s="19">
        <v>0</v>
      </c>
      <c r="BL1401" s="13" t="s">
        <v>11797</v>
      </c>
    </row>
    <row r="1402" spans="1:64" ht="14.4">
      <c r="A1402" s="160" t="s">
        <v>11758</v>
      </c>
      <c r="B1402" s="160" t="s">
        <v>1934</v>
      </c>
      <c r="C1402" s="132">
        <v>13</v>
      </c>
      <c r="D1402" s="80">
        <v>13</v>
      </c>
      <c r="E1402" s="132">
        <v>0</v>
      </c>
      <c r="F1402" s="132">
        <v>1</v>
      </c>
      <c r="G1402" s="132">
        <v>0</v>
      </c>
      <c r="H1402" s="132">
        <v>0</v>
      </c>
      <c r="I1402" s="132">
        <v>12</v>
      </c>
      <c r="J1402" s="132">
        <v>0</v>
      </c>
      <c r="K1402" s="162">
        <f t="shared" si="268"/>
        <v>13</v>
      </c>
      <c r="M1402" s="15"/>
      <c r="N1402" s="169"/>
      <c r="O1402" s="169"/>
      <c r="P1402" s="170"/>
      <c r="Q1402" s="170"/>
      <c r="S1402" s="17" t="s">
        <v>11348</v>
      </c>
      <c r="T1402" s="22">
        <v>18</v>
      </c>
      <c r="U1402" s="22">
        <v>55</v>
      </c>
      <c r="V1402" s="22">
        <v>33</v>
      </c>
      <c r="W1402" s="22">
        <v>105</v>
      </c>
      <c r="X1402" s="22">
        <v>515</v>
      </c>
      <c r="Y1402" s="17">
        <f t="shared" si="269"/>
        <v>726</v>
      </c>
      <c r="AL1402" s="13" t="s">
        <v>11798</v>
      </c>
      <c r="AM1402" s="19">
        <v>0</v>
      </c>
      <c r="AN1402" s="19">
        <v>0</v>
      </c>
      <c r="AO1402" s="19">
        <v>0</v>
      </c>
      <c r="AP1402" s="19">
        <v>0</v>
      </c>
      <c r="AQ1402" s="19">
        <v>0</v>
      </c>
      <c r="AR1402" s="19">
        <v>0</v>
      </c>
      <c r="AS1402" s="19">
        <v>0</v>
      </c>
      <c r="AT1402" s="85">
        <v>0</v>
      </c>
      <c r="AU1402" s="85">
        <v>0</v>
      </c>
      <c r="AV1402" s="19">
        <v>0</v>
      </c>
      <c r="AW1402" s="19">
        <v>0</v>
      </c>
      <c r="AX1402" s="19">
        <v>0</v>
      </c>
      <c r="AY1402" s="19">
        <v>0</v>
      </c>
      <c r="AZ1402" s="19">
        <v>0</v>
      </c>
      <c r="BA1402" s="19">
        <v>0</v>
      </c>
      <c r="BB1402" s="19">
        <v>0</v>
      </c>
      <c r="BC1402" s="19">
        <v>0</v>
      </c>
      <c r="BD1402" s="19">
        <v>0</v>
      </c>
      <c r="BE1402" s="19">
        <v>0</v>
      </c>
      <c r="BF1402" s="19">
        <v>0</v>
      </c>
      <c r="BG1402" s="19">
        <v>0</v>
      </c>
      <c r="BH1402" s="19">
        <v>0</v>
      </c>
      <c r="BI1402" s="19">
        <v>0</v>
      </c>
      <c r="BJ1402" s="19">
        <v>0</v>
      </c>
      <c r="BK1402" s="19">
        <v>0</v>
      </c>
      <c r="BL1402" s="13" t="s">
        <v>11798</v>
      </c>
    </row>
    <row r="1403" spans="1:64" ht="14.4">
      <c r="A1403" s="160" t="s">
        <v>11758</v>
      </c>
      <c r="B1403" s="160" t="s">
        <v>3470</v>
      </c>
      <c r="C1403" s="132">
        <v>1</v>
      </c>
      <c r="D1403" s="80">
        <v>1</v>
      </c>
      <c r="E1403" s="132">
        <v>0</v>
      </c>
      <c r="F1403" s="132">
        <v>0</v>
      </c>
      <c r="G1403" s="132">
        <v>0</v>
      </c>
      <c r="H1403" s="132">
        <v>1</v>
      </c>
      <c r="I1403" s="132">
        <v>0</v>
      </c>
      <c r="J1403" s="132">
        <v>0</v>
      </c>
      <c r="K1403" s="162">
        <f t="shared" si="268"/>
        <v>1</v>
      </c>
      <c r="M1403" s="15"/>
      <c r="N1403" s="169"/>
      <c r="O1403" s="169"/>
      <c r="P1403" s="170"/>
      <c r="Q1403" s="170"/>
      <c r="S1403" s="56" t="s">
        <v>11349</v>
      </c>
      <c r="T1403" s="57">
        <v>0</v>
      </c>
      <c r="U1403" s="57">
        <v>0</v>
      </c>
      <c r="V1403" s="57">
        <v>0</v>
      </c>
      <c r="W1403" s="57">
        <v>1</v>
      </c>
      <c r="X1403" s="57">
        <v>0</v>
      </c>
      <c r="Y1403" s="17">
        <f t="shared" si="269"/>
        <v>1</v>
      </c>
      <c r="AL1403" s="13" t="s">
        <v>11799</v>
      </c>
      <c r="AM1403" s="19">
        <v>0</v>
      </c>
      <c r="AN1403" s="19">
        <v>0</v>
      </c>
      <c r="AO1403" s="19">
        <v>0</v>
      </c>
      <c r="AP1403" s="19">
        <v>0</v>
      </c>
      <c r="AQ1403" s="19">
        <v>0</v>
      </c>
      <c r="AR1403" s="19">
        <v>0</v>
      </c>
      <c r="AS1403" s="19">
        <v>0</v>
      </c>
      <c r="AT1403" s="85">
        <v>0</v>
      </c>
      <c r="AU1403" s="85">
        <v>0</v>
      </c>
      <c r="AV1403" s="19">
        <v>0</v>
      </c>
      <c r="AW1403" s="19">
        <v>0</v>
      </c>
      <c r="AX1403" s="19">
        <v>1</v>
      </c>
      <c r="AY1403" s="19">
        <v>0</v>
      </c>
      <c r="AZ1403" s="19">
        <v>0</v>
      </c>
      <c r="BA1403" s="19">
        <v>0</v>
      </c>
      <c r="BB1403" s="19">
        <v>0</v>
      </c>
      <c r="BC1403" s="19">
        <v>0</v>
      </c>
      <c r="BD1403" s="19">
        <v>0</v>
      </c>
      <c r="BE1403" s="19">
        <v>0</v>
      </c>
      <c r="BF1403" s="19">
        <v>0</v>
      </c>
      <c r="BG1403" s="19">
        <v>0</v>
      </c>
      <c r="BH1403" s="19">
        <v>0</v>
      </c>
      <c r="BI1403" s="19">
        <v>0</v>
      </c>
      <c r="BJ1403" s="19">
        <v>0</v>
      </c>
      <c r="BK1403" s="19">
        <v>0</v>
      </c>
      <c r="BL1403" s="13" t="s">
        <v>11799</v>
      </c>
    </row>
    <row r="1404" spans="1:64" ht="14.4">
      <c r="A1404" s="160" t="s">
        <v>11758</v>
      </c>
      <c r="B1404" s="160" t="s">
        <v>13</v>
      </c>
      <c r="C1404" s="132">
        <v>99</v>
      </c>
      <c r="D1404" s="80">
        <v>99</v>
      </c>
      <c r="E1404" s="132">
        <v>2</v>
      </c>
      <c r="F1404" s="132">
        <v>6</v>
      </c>
      <c r="G1404" s="132">
        <v>3</v>
      </c>
      <c r="H1404" s="132">
        <v>17</v>
      </c>
      <c r="I1404" s="132">
        <v>71</v>
      </c>
      <c r="J1404" s="132">
        <v>0</v>
      </c>
      <c r="K1404" s="162">
        <f t="shared" si="268"/>
        <v>99</v>
      </c>
      <c r="M1404" s="144">
        <v>128</v>
      </c>
      <c r="N1404" s="169"/>
      <c r="O1404" s="169"/>
      <c r="P1404" s="170"/>
      <c r="Q1404" s="170"/>
      <c r="T1404" s="13">
        <f>SUM(T1398:T1403)</f>
        <v>20</v>
      </c>
      <c r="U1404" s="13">
        <f>SUM(U1398:U1403)</f>
        <v>71</v>
      </c>
      <c r="V1404" s="13">
        <f>SUM(V1398:V1403)</f>
        <v>36</v>
      </c>
      <c r="W1404" s="13">
        <f>SUM(W1398:W1403)</f>
        <v>150</v>
      </c>
      <c r="X1404" s="13">
        <f>SUM(X1398:X1403)</f>
        <v>632</v>
      </c>
      <c r="Y1404" s="17">
        <f t="shared" si="269"/>
        <v>909</v>
      </c>
      <c r="AL1404" s="13" t="s">
        <v>11800</v>
      </c>
      <c r="AM1404" s="19">
        <v>0</v>
      </c>
      <c r="AN1404" s="19">
        <v>0</v>
      </c>
      <c r="AO1404" s="19">
        <v>0</v>
      </c>
      <c r="AP1404" s="19">
        <v>0</v>
      </c>
      <c r="AQ1404" s="19">
        <v>0</v>
      </c>
      <c r="AR1404" s="19">
        <v>0</v>
      </c>
      <c r="AS1404" s="19">
        <v>0</v>
      </c>
      <c r="AT1404" s="85">
        <v>0</v>
      </c>
      <c r="AU1404" s="85">
        <v>0</v>
      </c>
      <c r="AV1404" s="19">
        <v>0</v>
      </c>
      <c r="AW1404" s="19">
        <v>0</v>
      </c>
      <c r="AX1404" s="19">
        <v>1</v>
      </c>
      <c r="AY1404" s="19">
        <v>0</v>
      </c>
      <c r="AZ1404" s="19">
        <v>0</v>
      </c>
      <c r="BA1404" s="19">
        <v>0</v>
      </c>
      <c r="BB1404" s="19">
        <v>0</v>
      </c>
      <c r="BC1404" s="19">
        <v>0</v>
      </c>
      <c r="BD1404" s="19">
        <v>0</v>
      </c>
      <c r="BE1404" s="19">
        <v>0</v>
      </c>
      <c r="BF1404" s="19">
        <v>0</v>
      </c>
      <c r="BG1404" s="19">
        <v>0</v>
      </c>
      <c r="BH1404" s="19">
        <v>0</v>
      </c>
      <c r="BI1404" s="19">
        <v>0</v>
      </c>
      <c r="BJ1404" s="19">
        <v>0</v>
      </c>
      <c r="BK1404" s="19">
        <v>0</v>
      </c>
      <c r="BL1404" s="13" t="s">
        <v>11800</v>
      </c>
    </row>
    <row r="1405" spans="1:64" ht="14.4">
      <c r="A1405" s="48" t="s">
        <v>4324</v>
      </c>
      <c r="B1405" s="48" t="s">
        <v>2536</v>
      </c>
      <c r="C1405" s="123">
        <v>25</v>
      </c>
      <c r="D1405" s="81">
        <v>25</v>
      </c>
      <c r="E1405" s="123">
        <v>2</v>
      </c>
      <c r="F1405" s="123">
        <v>6</v>
      </c>
      <c r="G1405" s="123">
        <v>2</v>
      </c>
      <c r="H1405" s="123">
        <v>15</v>
      </c>
      <c r="I1405" s="123">
        <v>0</v>
      </c>
      <c r="J1405" s="123">
        <v>0</v>
      </c>
      <c r="K1405" s="159">
        <f t="shared" si="268"/>
        <v>25</v>
      </c>
      <c r="M1405" s="15"/>
      <c r="N1405" s="169"/>
      <c r="O1405" s="169"/>
      <c r="P1405" s="170"/>
      <c r="Q1405" s="170"/>
      <c r="AL1405" s="13" t="s">
        <v>11806</v>
      </c>
      <c r="AM1405" s="19">
        <v>364</v>
      </c>
      <c r="AN1405" s="19">
        <v>349</v>
      </c>
      <c r="AO1405" s="19">
        <v>510</v>
      </c>
      <c r="AP1405" s="19">
        <v>535</v>
      </c>
      <c r="AQ1405" s="19">
        <v>579</v>
      </c>
      <c r="AR1405" s="19">
        <v>91</v>
      </c>
      <c r="AS1405" s="19">
        <v>181</v>
      </c>
      <c r="AT1405" s="85">
        <v>166</v>
      </c>
      <c r="AU1405" s="85">
        <v>123</v>
      </c>
      <c r="AV1405" s="19">
        <v>6</v>
      </c>
      <c r="AW1405" s="19">
        <v>0</v>
      </c>
      <c r="AX1405" s="19">
        <v>1</v>
      </c>
      <c r="AY1405" s="19">
        <v>0</v>
      </c>
      <c r="AZ1405" s="19">
        <v>0</v>
      </c>
      <c r="BA1405" s="19">
        <v>0</v>
      </c>
      <c r="BB1405" s="19">
        <v>0</v>
      </c>
      <c r="BC1405" s="19">
        <v>0</v>
      </c>
      <c r="BD1405" s="19">
        <v>0</v>
      </c>
      <c r="BE1405" s="19">
        <v>0</v>
      </c>
      <c r="BF1405" s="19">
        <v>0</v>
      </c>
      <c r="BG1405" s="19">
        <v>0</v>
      </c>
      <c r="BH1405" s="19">
        <v>0</v>
      </c>
      <c r="BI1405" s="19">
        <v>0</v>
      </c>
      <c r="BJ1405" s="19">
        <v>0</v>
      </c>
      <c r="BK1405" s="19">
        <v>0</v>
      </c>
      <c r="BL1405" s="13" t="s">
        <v>11806</v>
      </c>
    </row>
    <row r="1406" spans="1:64" ht="14.4">
      <c r="A1406" s="48" t="s">
        <v>4324</v>
      </c>
      <c r="B1406" s="48" t="s">
        <v>1934</v>
      </c>
      <c r="C1406" s="81">
        <v>108</v>
      </c>
      <c r="D1406" s="81">
        <v>107</v>
      </c>
      <c r="E1406" s="81">
        <v>4</v>
      </c>
      <c r="F1406" s="81">
        <v>8</v>
      </c>
      <c r="G1406" s="81">
        <v>3</v>
      </c>
      <c r="H1406" s="81">
        <v>26</v>
      </c>
      <c r="I1406" s="81">
        <v>66</v>
      </c>
      <c r="J1406" s="81">
        <v>0</v>
      </c>
      <c r="K1406" s="159">
        <f t="shared" si="268"/>
        <v>107</v>
      </c>
      <c r="M1406" s="15"/>
      <c r="N1406" s="169"/>
      <c r="O1406" s="169"/>
      <c r="P1406" s="170"/>
      <c r="Q1406" s="170"/>
      <c r="AL1406" s="13" t="s">
        <v>11810</v>
      </c>
      <c r="AM1406" s="19">
        <v>0</v>
      </c>
      <c r="AN1406" s="19">
        <v>0</v>
      </c>
      <c r="AO1406" s="19">
        <v>0</v>
      </c>
      <c r="AP1406" s="19">
        <v>0</v>
      </c>
      <c r="AQ1406" s="19">
        <v>0</v>
      </c>
      <c r="AR1406" s="19">
        <v>415</v>
      </c>
      <c r="AS1406" s="19">
        <v>435</v>
      </c>
      <c r="AT1406" s="85">
        <v>345</v>
      </c>
      <c r="AU1406" s="85">
        <v>433</v>
      </c>
      <c r="AV1406" s="19">
        <v>457</v>
      </c>
      <c r="AW1406" s="19">
        <v>568</v>
      </c>
      <c r="AX1406" s="19">
        <v>453</v>
      </c>
      <c r="AY1406" s="19">
        <v>391</v>
      </c>
      <c r="AZ1406" s="19">
        <v>236</v>
      </c>
      <c r="BA1406" s="19">
        <v>35</v>
      </c>
      <c r="BB1406" s="19">
        <v>44</v>
      </c>
      <c r="BC1406" s="19">
        <v>12</v>
      </c>
      <c r="BD1406" s="149">
        <v>15</v>
      </c>
      <c r="BE1406" s="149">
        <v>11</v>
      </c>
      <c r="BF1406" s="149">
        <v>1</v>
      </c>
      <c r="BG1406" s="19">
        <v>0</v>
      </c>
      <c r="BH1406" s="116">
        <v>0</v>
      </c>
      <c r="BI1406" s="19">
        <v>0</v>
      </c>
      <c r="BJ1406" s="19">
        <v>0</v>
      </c>
      <c r="BK1406" s="19">
        <v>0</v>
      </c>
      <c r="BL1406" s="13" t="s">
        <v>11810</v>
      </c>
    </row>
    <row r="1407" spans="1:64" ht="14.4">
      <c r="A1407" s="48" t="s">
        <v>4324</v>
      </c>
      <c r="B1407" s="48" t="s">
        <v>6094</v>
      </c>
      <c r="C1407" s="81">
        <v>9</v>
      </c>
      <c r="D1407" s="81">
        <v>5</v>
      </c>
      <c r="E1407" s="81">
        <v>4</v>
      </c>
      <c r="F1407" s="81">
        <v>1</v>
      </c>
      <c r="G1407" s="81">
        <v>0</v>
      </c>
      <c r="H1407" s="81">
        <v>0</v>
      </c>
      <c r="I1407" s="81">
        <v>0</v>
      </c>
      <c r="J1407" s="81">
        <v>0</v>
      </c>
      <c r="K1407" s="159">
        <f t="shared" si="268"/>
        <v>5</v>
      </c>
      <c r="M1407" s="15"/>
      <c r="N1407" s="169"/>
      <c r="O1407" s="169"/>
      <c r="P1407" s="170"/>
      <c r="Q1407" s="170"/>
      <c r="S1407" s="17" t="s">
        <v>11752</v>
      </c>
      <c r="T1407" s="17" t="s">
        <v>6276</v>
      </c>
      <c r="U1407" s="17" t="s">
        <v>6446</v>
      </c>
      <c r="V1407" s="17" t="s">
        <v>6288</v>
      </c>
      <c r="W1407" s="17" t="s">
        <v>6311</v>
      </c>
      <c r="X1407" s="17" t="s">
        <v>6437</v>
      </c>
      <c r="Y1407" s="17" t="s">
        <v>6138</v>
      </c>
      <c r="AL1407" s="13" t="s">
        <v>11847</v>
      </c>
      <c r="AM1407" s="19">
        <v>3</v>
      </c>
      <c r="AN1407" s="19">
        <v>0</v>
      </c>
      <c r="AO1407" s="19">
        <v>1</v>
      </c>
      <c r="AP1407" s="19">
        <v>1</v>
      </c>
      <c r="AQ1407" s="19">
        <v>1</v>
      </c>
      <c r="AR1407" s="19">
        <v>0</v>
      </c>
      <c r="AS1407" s="19">
        <v>0</v>
      </c>
      <c r="AT1407" s="85">
        <v>0</v>
      </c>
      <c r="AU1407" s="85">
        <v>0</v>
      </c>
      <c r="AV1407" s="19">
        <v>1</v>
      </c>
      <c r="AW1407" s="19">
        <v>2</v>
      </c>
      <c r="AX1407" s="19">
        <v>1</v>
      </c>
      <c r="AY1407" s="19">
        <v>1</v>
      </c>
      <c r="AZ1407" s="19">
        <v>0</v>
      </c>
      <c r="BA1407" s="19">
        <v>0</v>
      </c>
      <c r="BB1407" s="19">
        <v>1</v>
      </c>
      <c r="BC1407" s="19">
        <v>0</v>
      </c>
      <c r="BD1407" s="19">
        <v>0</v>
      </c>
      <c r="BE1407" s="19">
        <v>0</v>
      </c>
      <c r="BF1407" s="19">
        <v>1</v>
      </c>
      <c r="BG1407" s="19">
        <v>1</v>
      </c>
      <c r="BH1407" s="19">
        <v>0</v>
      </c>
      <c r="BI1407" s="19">
        <v>0</v>
      </c>
      <c r="BJ1407" s="19">
        <v>0</v>
      </c>
      <c r="BK1407" s="19">
        <v>0</v>
      </c>
      <c r="BL1407" s="13" t="s">
        <v>11847</v>
      </c>
    </row>
    <row r="1408" spans="1:64" ht="14.4">
      <c r="A1408" s="48" t="s">
        <v>4324</v>
      </c>
      <c r="B1408" s="48" t="s">
        <v>3470</v>
      </c>
      <c r="C1408" s="81">
        <v>6</v>
      </c>
      <c r="D1408" s="81">
        <v>6</v>
      </c>
      <c r="E1408" s="81">
        <v>0</v>
      </c>
      <c r="F1408" s="81">
        <v>2</v>
      </c>
      <c r="G1408" s="81">
        <v>3</v>
      </c>
      <c r="H1408" s="81">
        <v>1</v>
      </c>
      <c r="I1408" s="81">
        <v>0</v>
      </c>
      <c r="J1408" s="81">
        <v>0</v>
      </c>
      <c r="K1408" s="159">
        <f t="shared" si="268"/>
        <v>6</v>
      </c>
      <c r="M1408" s="15"/>
      <c r="N1408" s="169"/>
      <c r="O1408" s="169"/>
      <c r="P1408" s="170"/>
      <c r="Q1408" s="170"/>
      <c r="S1408" s="17" t="s">
        <v>11344</v>
      </c>
      <c r="T1408" s="65">
        <v>0</v>
      </c>
      <c r="U1408" s="65">
        <v>0</v>
      </c>
      <c r="V1408" s="65">
        <v>0</v>
      </c>
      <c r="W1408" s="65">
        <v>0</v>
      </c>
      <c r="X1408" s="65">
        <v>0</v>
      </c>
      <c r="Y1408" s="17">
        <f t="shared" ref="Y1408:Y1414" si="270">SUM(T1408:X1408)</f>
        <v>0</v>
      </c>
      <c r="AL1408" s="13" t="s">
        <v>11848</v>
      </c>
      <c r="AM1408" s="19">
        <v>3</v>
      </c>
      <c r="AN1408" s="19">
        <v>3</v>
      </c>
      <c r="AO1408" s="19">
        <v>1</v>
      </c>
      <c r="AP1408" s="19">
        <v>1</v>
      </c>
      <c r="AQ1408" s="19">
        <v>1</v>
      </c>
      <c r="AR1408" s="19">
        <v>0</v>
      </c>
      <c r="AS1408" s="19">
        <v>0</v>
      </c>
      <c r="AT1408" s="85">
        <v>0</v>
      </c>
      <c r="AU1408" s="85">
        <v>1</v>
      </c>
      <c r="AV1408" s="19">
        <v>1</v>
      </c>
      <c r="AW1408" s="19">
        <v>0</v>
      </c>
      <c r="AX1408" s="19">
        <v>0</v>
      </c>
      <c r="AY1408" s="19">
        <v>1</v>
      </c>
      <c r="AZ1408" s="19">
        <v>0</v>
      </c>
      <c r="BA1408" s="19">
        <v>0</v>
      </c>
      <c r="BB1408" s="19">
        <v>1</v>
      </c>
      <c r="BC1408" s="19">
        <v>0</v>
      </c>
      <c r="BD1408" s="19">
        <v>0</v>
      </c>
      <c r="BE1408" s="19">
        <v>0</v>
      </c>
      <c r="BF1408" s="19">
        <v>0</v>
      </c>
      <c r="BG1408" s="19">
        <v>1</v>
      </c>
      <c r="BH1408" s="19">
        <v>0</v>
      </c>
      <c r="BI1408" s="19">
        <v>0</v>
      </c>
      <c r="BJ1408" s="19">
        <v>0</v>
      </c>
      <c r="BK1408" s="19">
        <v>0</v>
      </c>
      <c r="BL1408" s="13" t="s">
        <v>11848</v>
      </c>
    </row>
    <row r="1409" spans="1:64" ht="14.4">
      <c r="A1409" s="48" t="s">
        <v>4324</v>
      </c>
      <c r="B1409" s="48" t="s">
        <v>13</v>
      </c>
      <c r="C1409" s="81">
        <v>584</v>
      </c>
      <c r="D1409" s="81">
        <v>583</v>
      </c>
      <c r="E1409" s="81">
        <v>8</v>
      </c>
      <c r="F1409" s="81">
        <v>38</v>
      </c>
      <c r="G1409" s="81">
        <v>25</v>
      </c>
      <c r="H1409" s="81">
        <v>63</v>
      </c>
      <c r="I1409" s="81">
        <v>449</v>
      </c>
      <c r="J1409" s="81">
        <v>0</v>
      </c>
      <c r="K1409" s="159">
        <f t="shared" si="268"/>
        <v>583</v>
      </c>
      <c r="M1409" s="15">
        <v>726</v>
      </c>
      <c r="N1409" s="169"/>
      <c r="O1409" s="169"/>
      <c r="P1409" s="170"/>
      <c r="Q1409" s="170"/>
      <c r="S1409" s="56" t="s">
        <v>11345</v>
      </c>
      <c r="T1409" s="59">
        <v>0</v>
      </c>
      <c r="U1409" s="59">
        <v>0</v>
      </c>
      <c r="V1409" s="59">
        <v>0</v>
      </c>
      <c r="W1409" s="59">
        <v>0</v>
      </c>
      <c r="X1409" s="59">
        <v>0</v>
      </c>
      <c r="Y1409" s="17">
        <f t="shared" si="270"/>
        <v>0</v>
      </c>
      <c r="AL1409" s="13" t="s">
        <v>11849</v>
      </c>
      <c r="AM1409" s="19">
        <v>10</v>
      </c>
      <c r="AN1409" s="19">
        <v>3</v>
      </c>
      <c r="AO1409" s="19">
        <v>5</v>
      </c>
      <c r="AP1409" s="19">
        <v>3</v>
      </c>
      <c r="AQ1409" s="19">
        <v>2</v>
      </c>
      <c r="AR1409" s="19">
        <v>0</v>
      </c>
      <c r="AS1409" s="19">
        <v>0</v>
      </c>
      <c r="AT1409" s="85">
        <v>0</v>
      </c>
      <c r="AU1409" s="85">
        <v>1</v>
      </c>
      <c r="AV1409" s="19">
        <v>1</v>
      </c>
      <c r="AW1409" s="19">
        <v>0</v>
      </c>
      <c r="AX1409" s="19">
        <v>0</v>
      </c>
      <c r="AY1409" s="19">
        <v>1</v>
      </c>
      <c r="AZ1409" s="19">
        <v>0</v>
      </c>
      <c r="BA1409" s="19">
        <v>0</v>
      </c>
      <c r="BB1409" s="19">
        <v>1</v>
      </c>
      <c r="BC1409" s="19">
        <v>0</v>
      </c>
      <c r="BD1409" s="19">
        <v>0</v>
      </c>
      <c r="BE1409" s="19">
        <v>0</v>
      </c>
      <c r="BF1409" s="19">
        <v>0</v>
      </c>
      <c r="BG1409" s="19">
        <v>1</v>
      </c>
      <c r="BH1409" s="19">
        <v>0</v>
      </c>
      <c r="BI1409" s="19">
        <v>0</v>
      </c>
      <c r="BJ1409" s="19">
        <v>0</v>
      </c>
      <c r="BK1409" s="19">
        <v>0</v>
      </c>
      <c r="BL1409" s="13" t="s">
        <v>11849</v>
      </c>
    </row>
    <row r="1410" spans="1:64" ht="14.4">
      <c r="A1410" s="52" t="s">
        <v>11349</v>
      </c>
      <c r="B1410" s="52" t="s">
        <v>13</v>
      </c>
      <c r="C1410" s="80">
        <v>1</v>
      </c>
      <c r="D1410" s="80">
        <v>1</v>
      </c>
      <c r="E1410" s="80">
        <v>0</v>
      </c>
      <c r="F1410" s="80">
        <v>0</v>
      </c>
      <c r="G1410" s="80">
        <v>0</v>
      </c>
      <c r="H1410" s="80">
        <v>1</v>
      </c>
      <c r="I1410" s="80">
        <v>0</v>
      </c>
      <c r="J1410" s="80">
        <v>0</v>
      </c>
      <c r="K1410" s="162">
        <f t="shared" si="268"/>
        <v>1</v>
      </c>
      <c r="M1410" s="15">
        <v>1</v>
      </c>
      <c r="N1410" s="169"/>
      <c r="O1410" s="169"/>
      <c r="P1410" s="170"/>
      <c r="Q1410" s="170"/>
      <c r="S1410" s="17" t="s">
        <v>11346</v>
      </c>
      <c r="T1410" s="22">
        <v>0</v>
      </c>
      <c r="U1410" s="22">
        <v>0</v>
      </c>
      <c r="V1410" s="22">
        <v>0</v>
      </c>
      <c r="W1410" s="22">
        <v>1</v>
      </c>
      <c r="X1410" s="22">
        <v>0</v>
      </c>
      <c r="Y1410" s="17">
        <f t="shared" si="270"/>
        <v>1</v>
      </c>
      <c r="AL1410" s="13" t="s">
        <v>11850</v>
      </c>
      <c r="AM1410" s="19">
        <v>51</v>
      </c>
      <c r="AN1410" s="19">
        <v>46</v>
      </c>
      <c r="AO1410" s="19">
        <v>37</v>
      </c>
      <c r="AP1410" s="19">
        <v>28</v>
      </c>
      <c r="AQ1410" s="19">
        <v>23</v>
      </c>
      <c r="AR1410" s="19">
        <v>12</v>
      </c>
      <c r="AS1410" s="19">
        <v>18</v>
      </c>
      <c r="AT1410" s="85">
        <v>8</v>
      </c>
      <c r="AU1410" s="85">
        <v>10</v>
      </c>
      <c r="AV1410" s="19">
        <v>4</v>
      </c>
      <c r="AW1410" s="19">
        <v>1</v>
      </c>
      <c r="AX1410" s="19">
        <v>5</v>
      </c>
      <c r="AY1410" s="19">
        <v>3</v>
      </c>
      <c r="AZ1410" s="19">
        <v>0</v>
      </c>
      <c r="BA1410" s="19">
        <v>0</v>
      </c>
      <c r="BB1410" s="19">
        <v>2</v>
      </c>
      <c r="BC1410" s="19">
        <v>0</v>
      </c>
      <c r="BD1410" s="19">
        <v>0</v>
      </c>
      <c r="BE1410" s="19">
        <v>0</v>
      </c>
      <c r="BF1410" s="19">
        <v>4</v>
      </c>
      <c r="BG1410" s="19">
        <v>1</v>
      </c>
      <c r="BH1410" s="19">
        <v>1</v>
      </c>
      <c r="BI1410" s="19">
        <v>0</v>
      </c>
      <c r="BJ1410" s="19">
        <v>0</v>
      </c>
      <c r="BK1410" s="19">
        <v>0</v>
      </c>
      <c r="BL1410" s="13" t="s">
        <v>11850</v>
      </c>
    </row>
    <row r="1411" spans="1:64" ht="14.4">
      <c r="A1411" s="164" t="s">
        <v>11750</v>
      </c>
      <c r="B1411" s="17"/>
      <c r="C1411" s="123">
        <f>SUM(C1397:C1410)</f>
        <v>916</v>
      </c>
      <c r="D1411" s="123">
        <f>SUM(D1397:D1410)</f>
        <v>909</v>
      </c>
      <c r="E1411" s="123">
        <f t="shared" ref="E1411:J1411" si="271">SUM(E1397:E1410)</f>
        <v>20</v>
      </c>
      <c r="F1411" s="123">
        <f t="shared" si="271"/>
        <v>71</v>
      </c>
      <c r="G1411" s="123">
        <f t="shared" si="271"/>
        <v>36</v>
      </c>
      <c r="H1411" s="123">
        <f t="shared" si="271"/>
        <v>150</v>
      </c>
      <c r="I1411" s="123">
        <f t="shared" si="271"/>
        <v>632</v>
      </c>
      <c r="J1411" s="123">
        <f t="shared" si="271"/>
        <v>0</v>
      </c>
      <c r="K1411" s="159">
        <f>SUM(E1411:J1411)</f>
        <v>909</v>
      </c>
      <c r="M1411" s="15">
        <f>SUM(M1397:M1410)</f>
        <v>909</v>
      </c>
      <c r="N1411" s="169"/>
      <c r="O1411" s="169"/>
      <c r="P1411" s="169"/>
      <c r="Q1411" s="170"/>
      <c r="S1411" s="56" t="s">
        <v>11347</v>
      </c>
      <c r="T1411" s="59">
        <v>0</v>
      </c>
      <c r="U1411" s="59">
        <v>4</v>
      </c>
      <c r="V1411" s="59">
        <v>0</v>
      </c>
      <c r="W1411" s="59">
        <v>11</v>
      </c>
      <c r="X1411" s="59">
        <v>0</v>
      </c>
      <c r="Y1411" s="17">
        <f t="shared" si="270"/>
        <v>15</v>
      </c>
      <c r="AL1411" s="13" t="s">
        <v>11927</v>
      </c>
      <c r="AM1411" s="19">
        <v>713</v>
      </c>
      <c r="AN1411" s="19">
        <v>352</v>
      </c>
      <c r="AO1411" s="19">
        <v>266</v>
      </c>
      <c r="AP1411" s="19">
        <v>249</v>
      </c>
      <c r="AQ1411" s="19">
        <v>156</v>
      </c>
      <c r="AR1411" s="19">
        <v>84</v>
      </c>
      <c r="AS1411" s="19">
        <v>62</v>
      </c>
      <c r="AT1411" s="85">
        <v>82</v>
      </c>
      <c r="AU1411" s="85">
        <v>42</v>
      </c>
      <c r="AV1411" s="19">
        <v>52</v>
      </c>
      <c r="AW1411" s="19">
        <v>37</v>
      </c>
      <c r="AX1411" s="19">
        <v>17</v>
      </c>
      <c r="AY1411" s="19">
        <v>19</v>
      </c>
      <c r="AZ1411" s="19">
        <v>37</v>
      </c>
      <c r="BA1411" s="19">
        <v>13</v>
      </c>
      <c r="BB1411" s="19">
        <v>19</v>
      </c>
      <c r="BC1411" s="19">
        <v>16</v>
      </c>
      <c r="BD1411" s="149">
        <v>11</v>
      </c>
      <c r="BE1411" s="19">
        <v>3</v>
      </c>
      <c r="BF1411" s="19">
        <v>6</v>
      </c>
      <c r="BG1411" s="19">
        <v>2</v>
      </c>
      <c r="BH1411" s="19">
        <v>3</v>
      </c>
      <c r="BI1411" s="19">
        <v>5</v>
      </c>
      <c r="BJ1411" s="19">
        <v>3</v>
      </c>
      <c r="BK1411" s="19">
        <v>0</v>
      </c>
      <c r="BL1411" s="13" t="s">
        <v>11927</v>
      </c>
    </row>
    <row r="1412" spans="1:64" ht="14.4">
      <c r="M1412" s="15"/>
      <c r="N1412" s="169"/>
      <c r="O1412" s="169"/>
      <c r="P1412" s="169"/>
      <c r="Q1412" s="170"/>
      <c r="S1412" s="17" t="s">
        <v>11348</v>
      </c>
      <c r="T1412" s="65">
        <v>2</v>
      </c>
      <c r="U1412" s="65">
        <v>6</v>
      </c>
      <c r="V1412" s="65">
        <v>2</v>
      </c>
      <c r="W1412" s="65">
        <v>15</v>
      </c>
      <c r="X1412" s="65">
        <v>0</v>
      </c>
      <c r="Y1412" s="17">
        <f t="shared" si="270"/>
        <v>25</v>
      </c>
      <c r="AL1412" s="13" t="s">
        <v>11928</v>
      </c>
      <c r="AM1412" s="19">
        <v>1</v>
      </c>
      <c r="AN1412" s="19">
        <v>28</v>
      </c>
      <c r="AO1412" s="19">
        <v>72</v>
      </c>
      <c r="AP1412" s="19">
        <v>273</v>
      </c>
      <c r="AQ1412" s="19">
        <v>355</v>
      </c>
      <c r="AR1412" s="19">
        <v>161</v>
      </c>
      <c r="AS1412" s="19">
        <v>145</v>
      </c>
      <c r="AT1412" s="85">
        <v>92</v>
      </c>
      <c r="AU1412" s="85">
        <v>72</v>
      </c>
      <c r="AV1412" s="19">
        <v>60</v>
      </c>
      <c r="AW1412" s="19">
        <v>43</v>
      </c>
      <c r="AX1412" s="19">
        <v>40</v>
      </c>
      <c r="AY1412" s="19">
        <v>31</v>
      </c>
      <c r="AZ1412" s="19">
        <v>39</v>
      </c>
      <c r="BA1412" s="19">
        <v>28</v>
      </c>
      <c r="BB1412" s="19">
        <v>32</v>
      </c>
      <c r="BC1412" s="19">
        <v>17</v>
      </c>
      <c r="BD1412" s="149">
        <v>29</v>
      </c>
      <c r="BE1412" s="19">
        <v>10</v>
      </c>
      <c r="BF1412" s="19">
        <v>15</v>
      </c>
      <c r="BG1412" s="19">
        <v>6</v>
      </c>
      <c r="BH1412" s="19">
        <v>14</v>
      </c>
      <c r="BI1412" s="19">
        <v>7</v>
      </c>
      <c r="BJ1412" s="19">
        <v>4</v>
      </c>
      <c r="BK1412" s="19">
        <v>1</v>
      </c>
      <c r="BL1412" s="13" t="s">
        <v>11928</v>
      </c>
    </row>
    <row r="1413" spans="1:64" ht="14.4">
      <c r="M1413" s="15"/>
      <c r="N1413" s="169"/>
      <c r="O1413" s="169"/>
      <c r="P1413" s="169"/>
      <c r="Q1413" s="170"/>
      <c r="S1413" s="56" t="s">
        <v>11349</v>
      </c>
      <c r="T1413" s="64">
        <v>0</v>
      </c>
      <c r="U1413" s="64">
        <v>0</v>
      </c>
      <c r="V1413" s="64">
        <v>0</v>
      </c>
      <c r="W1413" s="64">
        <v>0</v>
      </c>
      <c r="X1413" s="64">
        <v>0</v>
      </c>
      <c r="Y1413" s="17">
        <f t="shared" si="270"/>
        <v>0</v>
      </c>
    </row>
    <row r="1414" spans="1:64" ht="14.4">
      <c r="M1414" s="15"/>
      <c r="N1414" s="169"/>
      <c r="O1414" s="169"/>
      <c r="P1414" s="169"/>
      <c r="Q1414" s="170"/>
      <c r="T1414" s="13">
        <f>SUM(T1408:T1413)</f>
        <v>2</v>
      </c>
      <c r="U1414" s="13">
        <f>SUM(U1408:U1413)</f>
        <v>10</v>
      </c>
      <c r="V1414" s="13">
        <f>SUM(V1408:V1413)</f>
        <v>2</v>
      </c>
      <c r="W1414" s="13">
        <f>SUM(W1408:W1413)</f>
        <v>27</v>
      </c>
      <c r="X1414" s="13">
        <f>SUM(X1408:X1413)</f>
        <v>0</v>
      </c>
      <c r="Y1414" s="17">
        <f t="shared" si="270"/>
        <v>41</v>
      </c>
    </row>
    <row r="1415" spans="1:64" ht="14.4">
      <c r="M1415" s="15"/>
      <c r="N1415" s="169"/>
      <c r="O1415" s="169"/>
      <c r="P1415" s="169"/>
      <c r="Q1415" s="170"/>
    </row>
    <row r="1416" spans="1:64" ht="22.8">
      <c r="N1416" s="169"/>
      <c r="O1416" s="169"/>
      <c r="P1416" s="169"/>
      <c r="Q1416" s="170"/>
      <c r="AL1416" s="13" t="s">
        <v>3</v>
      </c>
      <c r="AM1416" s="13" t="s">
        <v>11809</v>
      </c>
      <c r="AN1416" s="13" t="s">
        <v>11913</v>
      </c>
      <c r="AO1416" s="13" t="s">
        <v>11914</v>
      </c>
      <c r="AP1416" s="13" t="s">
        <v>11812</v>
      </c>
      <c r="AQ1416" s="13" t="s">
        <v>11807</v>
      </c>
      <c r="AR1416" s="13" t="s">
        <v>11915</v>
      </c>
      <c r="AS1416" s="13" t="s">
        <v>11916</v>
      </c>
      <c r="AT1416" s="85" t="s">
        <v>11917</v>
      </c>
      <c r="AU1416" s="85" t="s">
        <v>11815</v>
      </c>
      <c r="AV1416" s="13" t="s">
        <v>11816</v>
      </c>
      <c r="AW1416" s="13" t="s">
        <v>11811</v>
      </c>
      <c r="AX1416" s="13" t="s">
        <v>11918</v>
      </c>
      <c r="AY1416" s="13" t="s">
        <v>11919</v>
      </c>
      <c r="AZ1416" s="13" t="s">
        <v>11920</v>
      </c>
      <c r="BA1416" s="13" t="s">
        <v>11814</v>
      </c>
      <c r="BB1416" s="13" t="s">
        <v>11856</v>
      </c>
      <c r="BC1416" s="13" t="s">
        <v>11820</v>
      </c>
      <c r="BD1416" s="13" t="s">
        <v>11921</v>
      </c>
      <c r="BE1416" s="13" t="s">
        <v>11922</v>
      </c>
      <c r="BF1416" s="13" t="s">
        <v>11819</v>
      </c>
      <c r="BG1416" s="13" t="s">
        <v>11923</v>
      </c>
      <c r="BH1416" s="13" t="s">
        <v>11924</v>
      </c>
      <c r="BI1416" s="13" t="s">
        <v>11931</v>
      </c>
      <c r="BJ1416" s="13" t="s">
        <v>11858</v>
      </c>
      <c r="BK1416" s="13" t="s">
        <v>11825</v>
      </c>
    </row>
    <row r="1417" spans="1:64" ht="14.4">
      <c r="N1417" s="169"/>
      <c r="O1417" s="169"/>
      <c r="P1417" s="169"/>
      <c r="Q1417" s="170"/>
      <c r="S1417" s="17" t="s">
        <v>11753</v>
      </c>
      <c r="T1417" s="17" t="s">
        <v>6276</v>
      </c>
      <c r="U1417" s="17" t="s">
        <v>6446</v>
      </c>
      <c r="V1417" s="17" t="s">
        <v>6288</v>
      </c>
      <c r="W1417" s="17" t="s">
        <v>6311</v>
      </c>
      <c r="X1417" s="17" t="s">
        <v>6437</v>
      </c>
      <c r="Y1417" s="17" t="s">
        <v>11754</v>
      </c>
      <c r="AL1417" s="13" t="s">
        <v>11929</v>
      </c>
      <c r="AM1417" s="19">
        <v>0</v>
      </c>
      <c r="AN1417" s="19">
        <v>0</v>
      </c>
      <c r="AO1417" s="19">
        <v>0</v>
      </c>
      <c r="AP1417" s="19">
        <v>0</v>
      </c>
      <c r="AQ1417" s="19">
        <v>2</v>
      </c>
      <c r="AR1417" s="19">
        <v>15</v>
      </c>
      <c r="AS1417" s="19">
        <v>39</v>
      </c>
      <c r="AT1417" s="85">
        <v>174</v>
      </c>
      <c r="AU1417" s="85">
        <v>257</v>
      </c>
      <c r="AV1417" s="19">
        <v>409</v>
      </c>
      <c r="AW1417" s="19">
        <v>233</v>
      </c>
      <c r="AX1417" s="19">
        <v>203</v>
      </c>
      <c r="AY1417" s="19">
        <v>114</v>
      </c>
      <c r="AZ1417" s="19">
        <v>154</v>
      </c>
      <c r="BA1417" s="19">
        <v>112</v>
      </c>
      <c r="BB1417" s="19">
        <v>124</v>
      </c>
      <c r="BC1417" s="19">
        <v>60</v>
      </c>
      <c r="BD1417" s="149">
        <v>87</v>
      </c>
      <c r="BE1417" s="19">
        <v>39</v>
      </c>
      <c r="BF1417" s="19">
        <v>57</v>
      </c>
      <c r="BG1417" s="19">
        <v>29</v>
      </c>
      <c r="BH1417" s="19">
        <v>50</v>
      </c>
      <c r="BI1417" s="19">
        <v>34</v>
      </c>
      <c r="BJ1417" s="19">
        <v>35</v>
      </c>
      <c r="BK1417" s="19">
        <v>18</v>
      </c>
      <c r="BL1417" s="13" t="s">
        <v>11929</v>
      </c>
    </row>
    <row r="1418" spans="1:64" ht="14.4">
      <c r="N1418" s="169"/>
      <c r="O1418" s="169"/>
      <c r="P1418" s="169"/>
      <c r="Q1418" s="170"/>
      <c r="S1418" s="17" t="s">
        <v>11344</v>
      </c>
      <c r="T1418" s="22">
        <v>0</v>
      </c>
      <c r="U1418" s="22">
        <v>0</v>
      </c>
      <c r="V1418" s="22">
        <v>0</v>
      </c>
      <c r="W1418" s="22">
        <v>0</v>
      </c>
      <c r="X1418" s="22">
        <v>0</v>
      </c>
      <c r="Y1418" s="17">
        <f t="shared" ref="Y1418:Y1424" si="272">SUM(T1418:W1418)</f>
        <v>0</v>
      </c>
      <c r="Z1418" s="17" t="s">
        <v>11344</v>
      </c>
      <c r="AL1418" s="150" t="s">
        <v>11813</v>
      </c>
      <c r="AM1418" s="151">
        <v>0</v>
      </c>
      <c r="AN1418" s="151">
        <v>0</v>
      </c>
      <c r="AO1418" s="151">
        <v>0</v>
      </c>
      <c r="AP1418" s="151">
        <v>0</v>
      </c>
      <c r="AQ1418" s="151">
        <v>0</v>
      </c>
      <c r="AR1418" s="151">
        <v>0</v>
      </c>
      <c r="AS1418" s="151">
        <v>0</v>
      </c>
      <c r="AT1418" s="151">
        <v>0</v>
      </c>
      <c r="AU1418" s="151">
        <v>0</v>
      </c>
      <c r="AV1418" s="151">
        <v>2</v>
      </c>
      <c r="AW1418" s="151">
        <v>10</v>
      </c>
      <c r="AX1418" s="151">
        <v>51</v>
      </c>
      <c r="AY1418" s="151">
        <v>115</v>
      </c>
      <c r="AZ1418" s="151">
        <v>428</v>
      </c>
      <c r="BA1418" s="151">
        <v>525</v>
      </c>
      <c r="BB1418" s="151">
        <v>467</v>
      </c>
      <c r="BC1418" s="151">
        <v>379</v>
      </c>
      <c r="BD1418" s="152">
        <v>320</v>
      </c>
      <c r="BE1418" s="152">
        <v>115</v>
      </c>
      <c r="BF1418" s="151">
        <v>91</v>
      </c>
      <c r="BG1418" s="151">
        <v>54</v>
      </c>
      <c r="BH1418" s="153">
        <v>62</v>
      </c>
      <c r="BI1418" s="154">
        <v>37</v>
      </c>
      <c r="BJ1418" s="154">
        <v>45</v>
      </c>
      <c r="BK1418" s="154">
        <v>34</v>
      </c>
      <c r="BL1418" s="150" t="s">
        <v>11813</v>
      </c>
    </row>
    <row r="1419" spans="1:64" ht="14.4">
      <c r="N1419" s="169"/>
      <c r="O1419" s="169"/>
      <c r="P1419" s="169"/>
      <c r="Q1419" s="170"/>
      <c r="S1419" s="56" t="s">
        <v>11345</v>
      </c>
      <c r="T1419" s="57">
        <v>0</v>
      </c>
      <c r="U1419" s="57">
        <v>0</v>
      </c>
      <c r="V1419" s="57">
        <v>0</v>
      </c>
      <c r="W1419" s="59">
        <v>1</v>
      </c>
      <c r="X1419" s="57">
        <v>0</v>
      </c>
      <c r="Y1419" s="17">
        <f t="shared" si="272"/>
        <v>1</v>
      </c>
      <c r="Z1419" s="56" t="s">
        <v>11345</v>
      </c>
      <c r="AL1419" s="13" t="s">
        <v>11938</v>
      </c>
      <c r="AM1419" s="19">
        <v>0</v>
      </c>
      <c r="AN1419" s="19">
        <v>0</v>
      </c>
      <c r="AO1419" s="19">
        <v>0</v>
      </c>
      <c r="AP1419" s="19">
        <v>0</v>
      </c>
      <c r="AQ1419" s="19">
        <v>0</v>
      </c>
      <c r="AR1419" s="19">
        <v>0</v>
      </c>
      <c r="AS1419" s="19">
        <v>0</v>
      </c>
      <c r="AT1419" s="19">
        <v>0</v>
      </c>
      <c r="AU1419" s="19">
        <v>0</v>
      </c>
      <c r="AV1419" s="19">
        <v>1</v>
      </c>
      <c r="AW1419" s="19">
        <v>7</v>
      </c>
      <c r="AX1419" s="19">
        <v>40</v>
      </c>
      <c r="AY1419" s="19">
        <v>42</v>
      </c>
      <c r="AZ1419" s="19">
        <v>161</v>
      </c>
      <c r="BA1419" s="19">
        <v>182</v>
      </c>
      <c r="BB1419" s="19">
        <v>349</v>
      </c>
      <c r="BC1419" s="19">
        <v>202</v>
      </c>
      <c r="BD1419" s="149">
        <v>211</v>
      </c>
      <c r="BE1419" s="19">
        <v>120</v>
      </c>
      <c r="BF1419" s="19">
        <v>162</v>
      </c>
      <c r="BG1419" s="19">
        <v>71</v>
      </c>
      <c r="BH1419" s="19">
        <v>109</v>
      </c>
      <c r="BI1419" s="19">
        <v>69</v>
      </c>
      <c r="BJ1419" s="19">
        <v>64</v>
      </c>
      <c r="BK1419" s="19">
        <v>30</v>
      </c>
      <c r="BL1419" s="13" t="s">
        <v>11938</v>
      </c>
    </row>
    <row r="1420" spans="1:64" ht="14.4">
      <c r="M1420" s="15"/>
      <c r="N1420" s="169"/>
      <c r="O1420" s="169"/>
      <c r="P1420" s="169"/>
      <c r="Q1420" s="170"/>
      <c r="S1420" s="17" t="s">
        <v>11346</v>
      </c>
      <c r="T1420" s="22">
        <v>0</v>
      </c>
      <c r="U1420" s="22">
        <v>5</v>
      </c>
      <c r="V1420" s="22">
        <v>0</v>
      </c>
      <c r="W1420" s="22">
        <v>13</v>
      </c>
      <c r="X1420" s="22">
        <v>34</v>
      </c>
      <c r="Y1420" s="17">
        <f t="shared" si="272"/>
        <v>18</v>
      </c>
      <c r="Z1420" s="17" t="s">
        <v>11346</v>
      </c>
      <c r="AL1420" s="150" t="s">
        <v>11818</v>
      </c>
      <c r="AM1420" s="151">
        <v>0</v>
      </c>
      <c r="AN1420" s="151">
        <v>0</v>
      </c>
      <c r="AO1420" s="151">
        <v>0</v>
      </c>
      <c r="AP1420" s="151">
        <v>0</v>
      </c>
      <c r="AQ1420" s="151">
        <v>0</v>
      </c>
      <c r="AR1420" s="151">
        <v>0</v>
      </c>
      <c r="AS1420" s="151">
        <v>0</v>
      </c>
      <c r="AT1420" s="151">
        <v>0</v>
      </c>
      <c r="AU1420" s="151">
        <v>0</v>
      </c>
      <c r="AV1420" s="151">
        <v>0</v>
      </c>
      <c r="AW1420" s="151">
        <v>0</v>
      </c>
      <c r="AX1420" s="151">
        <v>13</v>
      </c>
      <c r="AY1420" s="151">
        <v>33</v>
      </c>
      <c r="AZ1420" s="151">
        <v>51</v>
      </c>
      <c r="BA1420" s="151">
        <v>28</v>
      </c>
      <c r="BB1420" s="151">
        <v>181</v>
      </c>
      <c r="BC1420" s="151">
        <v>177</v>
      </c>
      <c r="BD1420" s="152">
        <v>386</v>
      </c>
      <c r="BE1420" s="152">
        <v>395</v>
      </c>
      <c r="BF1420" s="151">
        <v>522</v>
      </c>
      <c r="BG1420" s="151">
        <v>271</v>
      </c>
      <c r="BH1420" s="153">
        <v>333</v>
      </c>
      <c r="BI1420" s="154">
        <v>316</v>
      </c>
      <c r="BJ1420" s="154">
        <v>325</v>
      </c>
      <c r="BK1420" s="154">
        <v>83</v>
      </c>
      <c r="BL1420" s="150" t="s">
        <v>11818</v>
      </c>
    </row>
    <row r="1421" spans="1:64" ht="14.4">
      <c r="M1421" s="15"/>
      <c r="N1421" s="169"/>
      <c r="O1421" s="169"/>
      <c r="P1421" s="169"/>
      <c r="Q1421" s="170"/>
      <c r="S1421" s="56" t="s">
        <v>11347</v>
      </c>
      <c r="T1421" s="57">
        <v>2</v>
      </c>
      <c r="U1421" s="57">
        <v>7</v>
      </c>
      <c r="V1421" s="57">
        <v>3</v>
      </c>
      <c r="W1421" s="59">
        <v>18</v>
      </c>
      <c r="X1421" s="57">
        <v>83</v>
      </c>
      <c r="Y1421" s="17">
        <f t="shared" si="272"/>
        <v>30</v>
      </c>
      <c r="Z1421" s="56" t="s">
        <v>11347</v>
      </c>
      <c r="AL1421" s="13" t="s">
        <v>11939</v>
      </c>
      <c r="AM1421" s="19">
        <v>0</v>
      </c>
      <c r="AN1421" s="19">
        <v>0</v>
      </c>
      <c r="AO1421" s="19">
        <v>0</v>
      </c>
      <c r="AP1421" s="19">
        <v>0</v>
      </c>
      <c r="AQ1421" s="19">
        <v>0</v>
      </c>
      <c r="AR1421" s="19">
        <v>0</v>
      </c>
      <c r="AS1421" s="19">
        <v>0</v>
      </c>
      <c r="AT1421" s="19">
        <v>0</v>
      </c>
      <c r="AU1421" s="19">
        <v>0</v>
      </c>
      <c r="AV1421" s="19">
        <v>0</v>
      </c>
      <c r="AW1421" s="19">
        <v>0</v>
      </c>
      <c r="AX1421" s="19">
        <v>0</v>
      </c>
      <c r="AY1421" s="19">
        <v>0</v>
      </c>
      <c r="AZ1421" s="19">
        <v>0</v>
      </c>
      <c r="BA1421" s="19">
        <v>0</v>
      </c>
      <c r="BB1421" s="19">
        <v>0</v>
      </c>
      <c r="BC1421" s="19">
        <v>0</v>
      </c>
      <c r="BD1421" s="149">
        <v>61</v>
      </c>
      <c r="BE1421" s="19">
        <v>57</v>
      </c>
      <c r="BF1421" s="19">
        <v>152</v>
      </c>
      <c r="BG1421" s="19">
        <v>72</v>
      </c>
      <c r="BH1421" s="19">
        <v>204</v>
      </c>
      <c r="BI1421" s="19">
        <v>229</v>
      </c>
      <c r="BJ1421" s="19">
        <v>320</v>
      </c>
      <c r="BK1421" s="19">
        <v>186</v>
      </c>
      <c r="BL1421" s="13" t="s">
        <v>11939</v>
      </c>
    </row>
    <row r="1422" spans="1:64" ht="14.4">
      <c r="D1422" s="168"/>
      <c r="E1422" s="168"/>
      <c r="F1422" s="171"/>
      <c r="H1422" s="168"/>
      <c r="I1422" s="168"/>
      <c r="J1422" s="168"/>
      <c r="K1422" s="171"/>
      <c r="N1422" s="169"/>
      <c r="O1422" s="169"/>
      <c r="P1422" s="169"/>
      <c r="Q1422" s="170"/>
      <c r="S1422" s="17" t="s">
        <v>11348</v>
      </c>
      <c r="T1422" s="22">
        <v>16</v>
      </c>
      <c r="U1422" s="22">
        <v>49</v>
      </c>
      <c r="V1422" s="22">
        <v>31</v>
      </c>
      <c r="W1422" s="22">
        <v>90</v>
      </c>
      <c r="X1422" s="22">
        <v>515</v>
      </c>
      <c r="Y1422" s="17">
        <f t="shared" si="272"/>
        <v>186</v>
      </c>
      <c r="Z1422" s="17" t="s">
        <v>11348</v>
      </c>
      <c r="AL1422" s="150" t="s">
        <v>11822</v>
      </c>
      <c r="AM1422" s="151">
        <v>0</v>
      </c>
      <c r="AN1422" s="151">
        <v>0</v>
      </c>
      <c r="AO1422" s="151">
        <v>0</v>
      </c>
      <c r="AP1422" s="151">
        <v>0</v>
      </c>
      <c r="AQ1422" s="151">
        <v>0</v>
      </c>
      <c r="AR1422" s="151">
        <v>0</v>
      </c>
      <c r="AS1422" s="151">
        <v>0</v>
      </c>
      <c r="AT1422" s="151">
        <v>0</v>
      </c>
      <c r="AU1422" s="151">
        <v>0</v>
      </c>
      <c r="AV1422" s="151">
        <v>0</v>
      </c>
      <c r="AW1422" s="151">
        <v>0</v>
      </c>
      <c r="AX1422" s="151">
        <v>0</v>
      </c>
      <c r="AY1422" s="151">
        <v>0</v>
      </c>
      <c r="AZ1422" s="151">
        <v>0</v>
      </c>
      <c r="BA1422" s="151">
        <v>0</v>
      </c>
      <c r="BB1422" s="151">
        <v>0</v>
      </c>
      <c r="BC1422" s="151">
        <v>0</v>
      </c>
      <c r="BD1422" s="152">
        <v>0</v>
      </c>
      <c r="BE1422" s="152">
        <v>0</v>
      </c>
      <c r="BF1422" s="151">
        <v>76</v>
      </c>
      <c r="BG1422" s="151">
        <v>315</v>
      </c>
      <c r="BH1422" s="153">
        <v>456</v>
      </c>
      <c r="BI1422" s="154">
        <v>337</v>
      </c>
      <c r="BJ1422" s="154">
        <v>386</v>
      </c>
      <c r="BK1422" s="154">
        <v>515</v>
      </c>
      <c r="BL1422" s="150" t="s">
        <v>11822</v>
      </c>
    </row>
    <row r="1423" spans="1:64" ht="14.4">
      <c r="D1423" s="168"/>
      <c r="E1423" s="168"/>
      <c r="F1423" s="171"/>
      <c r="H1423" s="168"/>
      <c r="I1423" s="168"/>
      <c r="J1423" s="168"/>
      <c r="K1423" s="171"/>
      <c r="N1423" s="169"/>
      <c r="O1423" s="169"/>
      <c r="P1423" s="169"/>
      <c r="Q1423" s="170"/>
      <c r="S1423" s="56" t="s">
        <v>11349</v>
      </c>
      <c r="T1423" s="57">
        <v>0</v>
      </c>
      <c r="U1423" s="57">
        <v>0</v>
      </c>
      <c r="V1423" s="57">
        <v>0</v>
      </c>
      <c r="W1423" s="57">
        <v>1</v>
      </c>
      <c r="X1423" s="57">
        <v>0</v>
      </c>
      <c r="Y1423" s="17">
        <f t="shared" si="272"/>
        <v>1</v>
      </c>
      <c r="Z1423" s="56" t="s">
        <v>11349</v>
      </c>
      <c r="AL1423" s="13" t="s">
        <v>11940</v>
      </c>
      <c r="AM1423" s="19">
        <v>0</v>
      </c>
      <c r="AN1423" s="19">
        <v>0</v>
      </c>
      <c r="AO1423" s="19">
        <v>0</v>
      </c>
      <c r="AP1423" s="19">
        <v>0</v>
      </c>
      <c r="AQ1423" s="19">
        <v>0</v>
      </c>
      <c r="AR1423" s="19">
        <v>0</v>
      </c>
      <c r="AS1423" s="19">
        <v>0</v>
      </c>
      <c r="AT1423" s="19">
        <v>0</v>
      </c>
      <c r="AU1423" s="19">
        <v>0</v>
      </c>
      <c r="AV1423" s="19">
        <v>0</v>
      </c>
      <c r="AW1423" s="19">
        <v>0</v>
      </c>
      <c r="AX1423" s="19">
        <v>0</v>
      </c>
      <c r="AY1423" s="19">
        <v>0</v>
      </c>
      <c r="AZ1423" s="19">
        <v>0</v>
      </c>
      <c r="BA1423" s="19">
        <v>0</v>
      </c>
      <c r="BB1423" s="19">
        <v>0</v>
      </c>
      <c r="BC1423" s="19">
        <v>0</v>
      </c>
      <c r="BD1423" s="19">
        <v>0</v>
      </c>
      <c r="BE1423" s="19">
        <v>0</v>
      </c>
      <c r="BF1423" s="19">
        <v>0</v>
      </c>
      <c r="BG1423" s="19">
        <v>0</v>
      </c>
      <c r="BH1423" s="19">
        <v>0</v>
      </c>
      <c r="BI1423" s="19">
        <v>0</v>
      </c>
      <c r="BJ1423" s="19">
        <v>4</v>
      </c>
      <c r="BK1423" s="19">
        <v>1</v>
      </c>
      <c r="BL1423" s="13" t="s">
        <v>11940</v>
      </c>
    </row>
    <row r="1424" spans="1:64" ht="14.4">
      <c r="N1424" s="169"/>
      <c r="O1424" s="169"/>
      <c r="P1424" s="169"/>
      <c r="Q1424" s="170"/>
      <c r="T1424" s="13">
        <f>SUM(T1418:T1423)</f>
        <v>18</v>
      </c>
      <c r="U1424" s="13">
        <f>SUM(U1418:U1423)</f>
        <v>61</v>
      </c>
      <c r="V1424" s="13">
        <f>SUM(V1418:V1423)</f>
        <v>34</v>
      </c>
      <c r="W1424" s="13">
        <f>SUM(W1418:W1423)</f>
        <v>123</v>
      </c>
      <c r="X1424" s="13">
        <f>SUM(X1418:X1423)</f>
        <v>632</v>
      </c>
      <c r="Y1424" s="17">
        <f t="shared" si="272"/>
        <v>236</v>
      </c>
    </row>
    <row r="1425" spans="1:74" ht="14.4">
      <c r="N1425" s="169"/>
      <c r="O1425" s="169"/>
      <c r="P1425" s="169"/>
      <c r="Q1425" s="170"/>
    </row>
    <row r="1426" spans="1:74" ht="14.4">
      <c r="N1426" s="169"/>
      <c r="O1426" s="169"/>
      <c r="P1426" s="169"/>
      <c r="Q1426" s="170"/>
    </row>
    <row r="1427" spans="1:74" ht="14.4">
      <c r="N1427" s="169"/>
      <c r="O1427" s="169"/>
      <c r="P1427" s="169"/>
      <c r="Q1427" s="170"/>
    </row>
    <row r="1428" spans="1:74" ht="14.4">
      <c r="N1428" s="169"/>
      <c r="O1428" s="169"/>
      <c r="P1428" s="169"/>
      <c r="Q1428" s="170"/>
    </row>
    <row r="1429" spans="1:74" ht="14.4">
      <c r="N1429" s="169"/>
      <c r="O1429" s="169"/>
      <c r="P1429" s="169"/>
      <c r="Q1429" s="170"/>
    </row>
    <row r="1430" spans="1:74" ht="14.4">
      <c r="N1430" s="169"/>
      <c r="O1430" s="169"/>
      <c r="P1430" s="169"/>
      <c r="Q1430" s="170"/>
    </row>
    <row r="1431" spans="1:74" ht="14.4">
      <c r="N1431" s="169"/>
      <c r="O1431" s="169"/>
      <c r="P1431" s="169"/>
      <c r="Q1431" s="170"/>
    </row>
    <row r="1432" spans="1:74" ht="39.6">
      <c r="A1432" s="43" t="s">
        <v>11858</v>
      </c>
      <c r="B1432" s="43" t="s">
        <v>11356</v>
      </c>
      <c r="C1432" s="43" t="s">
        <v>11332</v>
      </c>
      <c r="D1432" s="43" t="s">
        <v>11739</v>
      </c>
      <c r="E1432" s="43" t="s">
        <v>11740</v>
      </c>
      <c r="F1432" s="43" t="s">
        <v>11741</v>
      </c>
      <c r="G1432" s="43" t="s">
        <v>11742</v>
      </c>
      <c r="H1432" s="43" t="s">
        <v>11743</v>
      </c>
      <c r="I1432" s="43" t="s">
        <v>11744</v>
      </c>
      <c r="J1432" s="45" t="s">
        <v>11745</v>
      </c>
      <c r="K1432" s="20" t="s">
        <v>11746</v>
      </c>
      <c r="M1432" s="19" t="s">
        <v>11945</v>
      </c>
      <c r="N1432" s="169"/>
      <c r="O1432" s="169"/>
      <c r="P1432" s="169"/>
      <c r="Q1432" s="170"/>
      <c r="S1432" s="13" t="s">
        <v>11858</v>
      </c>
      <c r="AL1432" s="19" t="s">
        <v>11783</v>
      </c>
      <c r="AM1432" s="85" t="s">
        <v>11858</v>
      </c>
      <c r="AN1432" s="19"/>
      <c r="AO1432" s="19"/>
      <c r="AP1432" s="19"/>
      <c r="BR1432" s="13"/>
      <c r="BV1432" s="13"/>
    </row>
    <row r="1433" spans="1:74" ht="14.4">
      <c r="A1433" s="48" t="s">
        <v>11762</v>
      </c>
      <c r="B1433" s="48" t="s">
        <v>13</v>
      </c>
      <c r="C1433" s="81">
        <v>3</v>
      </c>
      <c r="D1433" s="81">
        <v>3</v>
      </c>
      <c r="E1433" s="123">
        <v>0</v>
      </c>
      <c r="F1433" s="123">
        <v>0</v>
      </c>
      <c r="G1433" s="123">
        <v>0</v>
      </c>
      <c r="H1433" s="123">
        <v>3</v>
      </c>
      <c r="I1433" s="123">
        <v>0</v>
      </c>
      <c r="J1433" s="123">
        <v>0</v>
      </c>
      <c r="K1433" s="159">
        <f t="shared" ref="K1433:K1449" si="273">SUM(E1433:J1433)</f>
        <v>3</v>
      </c>
      <c r="M1433" s="15">
        <v>3</v>
      </c>
      <c r="N1433" s="169"/>
      <c r="O1433" s="169"/>
      <c r="P1433" s="169"/>
      <c r="Q1433" s="170"/>
      <c r="S1433" s="17" t="s">
        <v>11748</v>
      </c>
      <c r="T1433" s="17" t="s">
        <v>6276</v>
      </c>
      <c r="U1433" s="17" t="s">
        <v>6446</v>
      </c>
      <c r="V1433" s="17" t="s">
        <v>6288</v>
      </c>
      <c r="W1433" s="17" t="s">
        <v>6311</v>
      </c>
      <c r="X1433" s="17" t="s">
        <v>6437</v>
      </c>
      <c r="Y1433" s="17" t="s">
        <v>6138</v>
      </c>
      <c r="AL1433" s="13" t="s">
        <v>11906</v>
      </c>
      <c r="AM1433" s="19"/>
      <c r="AN1433" s="19"/>
      <c r="AO1433" s="19"/>
      <c r="AP1433" s="19"/>
      <c r="BR1433" s="13"/>
      <c r="BV1433" s="13"/>
    </row>
    <row r="1434" spans="1:74" ht="14.4">
      <c r="A1434" s="160" t="s">
        <v>11763</v>
      </c>
      <c r="B1434" s="160" t="s">
        <v>2536</v>
      </c>
      <c r="C1434" s="147">
        <v>2</v>
      </c>
      <c r="D1434" s="80">
        <v>2</v>
      </c>
      <c r="E1434" s="132">
        <v>0</v>
      </c>
      <c r="F1434" s="132">
        <v>0</v>
      </c>
      <c r="G1434" s="132">
        <v>0</v>
      </c>
      <c r="H1434" s="132">
        <v>2</v>
      </c>
      <c r="I1434" s="132">
        <v>0</v>
      </c>
      <c r="J1434" s="132">
        <v>0</v>
      </c>
      <c r="K1434" s="162">
        <f t="shared" si="273"/>
        <v>2</v>
      </c>
      <c r="M1434" s="144"/>
      <c r="N1434" s="172"/>
      <c r="O1434" s="172"/>
      <c r="P1434" s="172"/>
      <c r="Q1434" s="173"/>
      <c r="S1434" s="17" t="s">
        <v>11344</v>
      </c>
      <c r="T1434" s="22">
        <v>0</v>
      </c>
      <c r="U1434" s="22">
        <v>0</v>
      </c>
      <c r="V1434" s="22">
        <v>0</v>
      </c>
      <c r="W1434" s="22">
        <v>3</v>
      </c>
      <c r="X1434" s="22">
        <v>0</v>
      </c>
      <c r="Y1434" s="17">
        <f t="shared" ref="Y1434:Y1440" si="274">SUM(T1434:X1434)</f>
        <v>3</v>
      </c>
      <c r="AL1434" s="13" t="s">
        <v>11908</v>
      </c>
      <c r="AM1434" s="19"/>
      <c r="AN1434" s="19"/>
      <c r="AO1434" s="19"/>
      <c r="AP1434" s="19"/>
      <c r="BR1434" s="13"/>
      <c r="BV1434" s="13"/>
    </row>
    <row r="1435" spans="1:74" ht="14.4">
      <c r="A1435" s="160" t="s">
        <v>11763</v>
      </c>
      <c r="B1435" s="160" t="s">
        <v>13</v>
      </c>
      <c r="C1435" s="147">
        <v>5</v>
      </c>
      <c r="D1435" s="80">
        <v>4</v>
      </c>
      <c r="E1435" s="132">
        <v>0</v>
      </c>
      <c r="F1435" s="132">
        <v>0</v>
      </c>
      <c r="G1435" s="132">
        <v>0</v>
      </c>
      <c r="H1435" s="132">
        <v>4</v>
      </c>
      <c r="I1435" s="132">
        <v>0</v>
      </c>
      <c r="J1435" s="132">
        <v>0</v>
      </c>
      <c r="K1435" s="162">
        <f t="shared" si="273"/>
        <v>4</v>
      </c>
      <c r="M1435" s="15">
        <v>6</v>
      </c>
      <c r="N1435" s="172"/>
      <c r="O1435" s="172"/>
      <c r="P1435" s="172"/>
      <c r="Q1435" s="173"/>
      <c r="S1435" s="56" t="s">
        <v>11345</v>
      </c>
      <c r="T1435" s="57">
        <v>0</v>
      </c>
      <c r="U1435" s="57">
        <v>0</v>
      </c>
      <c r="V1435" s="57">
        <v>0</v>
      </c>
      <c r="W1435" s="57">
        <v>6</v>
      </c>
      <c r="X1435" s="57">
        <v>0</v>
      </c>
      <c r="Y1435" s="17">
        <f t="shared" si="274"/>
        <v>6</v>
      </c>
      <c r="AM1435" s="19"/>
      <c r="AN1435" s="19"/>
      <c r="AO1435" s="19"/>
      <c r="AP1435" s="19"/>
      <c r="BR1435" s="13"/>
      <c r="BV1435" s="13"/>
    </row>
    <row r="1436" spans="1:74" ht="22.8">
      <c r="A1436" s="48" t="s">
        <v>11757</v>
      </c>
      <c r="B1436" s="48" t="s">
        <v>2536</v>
      </c>
      <c r="C1436" s="81">
        <v>2</v>
      </c>
      <c r="D1436" s="81">
        <v>2</v>
      </c>
      <c r="E1436" s="123">
        <v>0</v>
      </c>
      <c r="F1436" s="123">
        <v>0</v>
      </c>
      <c r="G1436" s="123">
        <v>0</v>
      </c>
      <c r="H1436" s="123">
        <v>2</v>
      </c>
      <c r="I1436" s="123">
        <v>0</v>
      </c>
      <c r="J1436" s="123">
        <v>0</v>
      </c>
      <c r="K1436" s="159">
        <f t="shared" si="273"/>
        <v>2</v>
      </c>
      <c r="M1436" s="15"/>
      <c r="N1436" s="172"/>
      <c r="O1436" s="172"/>
      <c r="P1436" s="172"/>
      <c r="Q1436" s="173"/>
      <c r="S1436" s="17" t="s">
        <v>11346</v>
      </c>
      <c r="T1436" s="22">
        <v>0</v>
      </c>
      <c r="U1436" s="22">
        <v>4</v>
      </c>
      <c r="V1436" s="22">
        <v>0</v>
      </c>
      <c r="W1436" s="22">
        <v>33</v>
      </c>
      <c r="X1436" s="22">
        <v>45</v>
      </c>
      <c r="Y1436" s="17">
        <f t="shared" si="274"/>
        <v>82</v>
      </c>
      <c r="AL1436" s="13" t="s">
        <v>3</v>
      </c>
      <c r="AM1436" s="13" t="s">
        <v>11912</v>
      </c>
      <c r="AN1436" s="13" t="s">
        <v>11913</v>
      </c>
      <c r="AO1436" s="13" t="s">
        <v>11914</v>
      </c>
      <c r="AP1436" s="13" t="s">
        <v>11812</v>
      </c>
      <c r="AQ1436" s="13" t="s">
        <v>11807</v>
      </c>
      <c r="AR1436" s="13" t="s">
        <v>11915</v>
      </c>
      <c r="AS1436" s="13" t="s">
        <v>11916</v>
      </c>
      <c r="AT1436" s="85" t="s">
        <v>11917</v>
      </c>
      <c r="AU1436" s="85" t="s">
        <v>11815</v>
      </c>
      <c r="AV1436" s="13" t="s">
        <v>11816</v>
      </c>
      <c r="AW1436" s="13" t="s">
        <v>11811</v>
      </c>
      <c r="AX1436" s="13" t="s">
        <v>11918</v>
      </c>
      <c r="AY1436" s="13" t="s">
        <v>11919</v>
      </c>
      <c r="AZ1436" s="13" t="s">
        <v>11920</v>
      </c>
      <c r="BA1436" s="13" t="s">
        <v>11814</v>
      </c>
      <c r="BB1436" s="13" t="s">
        <v>11856</v>
      </c>
      <c r="BC1436" s="13" t="s">
        <v>11820</v>
      </c>
      <c r="BD1436" s="13" t="s">
        <v>11921</v>
      </c>
      <c r="BE1436" s="13" t="s">
        <v>11922</v>
      </c>
      <c r="BF1436" s="13" t="s">
        <v>11819</v>
      </c>
      <c r="BG1436" s="13" t="s">
        <v>11923</v>
      </c>
      <c r="BH1436" s="13" t="s">
        <v>11924</v>
      </c>
      <c r="BI1436" s="13" t="s">
        <v>11824</v>
      </c>
      <c r="BJ1436" s="13" t="s">
        <v>11858</v>
      </c>
      <c r="BR1436" s="13"/>
      <c r="BV1436" s="13"/>
    </row>
    <row r="1437" spans="1:74" ht="14.4">
      <c r="A1437" s="48" t="s">
        <v>11757</v>
      </c>
      <c r="B1437" s="48" t="s">
        <v>1934</v>
      </c>
      <c r="C1437" s="81">
        <v>17</v>
      </c>
      <c r="D1437" s="81">
        <v>16</v>
      </c>
      <c r="E1437" s="123">
        <v>0</v>
      </c>
      <c r="F1437" s="123">
        <v>0</v>
      </c>
      <c r="G1437" s="123">
        <v>0</v>
      </c>
      <c r="H1437" s="123">
        <v>2</v>
      </c>
      <c r="I1437" s="123">
        <v>14</v>
      </c>
      <c r="J1437" s="123">
        <v>0</v>
      </c>
      <c r="K1437" s="159">
        <f t="shared" si="273"/>
        <v>16</v>
      </c>
      <c r="M1437" s="15"/>
      <c r="N1437" s="172"/>
      <c r="O1437" s="172"/>
      <c r="P1437" s="172"/>
      <c r="Q1437" s="173"/>
      <c r="S1437" s="56" t="s">
        <v>11347</v>
      </c>
      <c r="T1437" s="57">
        <v>3</v>
      </c>
      <c r="U1437" s="57">
        <v>11</v>
      </c>
      <c r="V1437" s="57">
        <v>1</v>
      </c>
      <c r="W1437" s="57">
        <v>70</v>
      </c>
      <c r="X1437" s="57">
        <v>326</v>
      </c>
      <c r="Y1437" s="17">
        <f t="shared" si="274"/>
        <v>411</v>
      </c>
      <c r="AL1437" s="13" t="s">
        <v>11797</v>
      </c>
      <c r="AM1437" s="19">
        <v>0</v>
      </c>
      <c r="AN1437" s="19">
        <v>0</v>
      </c>
      <c r="AO1437" s="19">
        <v>0</v>
      </c>
      <c r="AP1437" s="19">
        <v>0</v>
      </c>
      <c r="AQ1437" s="19">
        <v>0</v>
      </c>
      <c r="AR1437" s="19">
        <v>0</v>
      </c>
      <c r="AS1437" s="19">
        <v>0</v>
      </c>
      <c r="AT1437" s="85">
        <v>0</v>
      </c>
      <c r="AU1437" s="85">
        <v>0</v>
      </c>
      <c r="AV1437" s="19">
        <v>0</v>
      </c>
      <c r="AW1437" s="19">
        <v>0</v>
      </c>
      <c r="AX1437" s="19">
        <v>0</v>
      </c>
      <c r="AY1437" s="19">
        <v>0</v>
      </c>
      <c r="AZ1437" s="19">
        <v>0</v>
      </c>
      <c r="BA1437" s="19">
        <v>0</v>
      </c>
      <c r="BB1437" s="19">
        <v>0</v>
      </c>
      <c r="BC1437" s="19">
        <v>0</v>
      </c>
      <c r="BD1437" s="19">
        <v>0</v>
      </c>
      <c r="BE1437" s="19">
        <v>0</v>
      </c>
      <c r="BF1437" s="19">
        <v>0</v>
      </c>
      <c r="BG1437" s="19">
        <v>0</v>
      </c>
      <c r="BH1437" s="19">
        <v>0</v>
      </c>
      <c r="BI1437" s="19">
        <v>0</v>
      </c>
      <c r="BJ1437" s="19">
        <v>0</v>
      </c>
      <c r="BK1437" s="13" t="s">
        <v>11797</v>
      </c>
      <c r="BR1437" s="13"/>
      <c r="BV1437" s="13"/>
    </row>
    <row r="1438" spans="1:74" ht="14.4">
      <c r="A1438" s="48" t="s">
        <v>11757</v>
      </c>
      <c r="B1438" s="48" t="s">
        <v>6094</v>
      </c>
      <c r="C1438" s="81">
        <v>2</v>
      </c>
      <c r="D1438" s="81">
        <v>2</v>
      </c>
      <c r="E1438" s="123">
        <v>0</v>
      </c>
      <c r="F1438" s="123">
        <v>2</v>
      </c>
      <c r="G1438" s="123">
        <v>0</v>
      </c>
      <c r="H1438" s="123">
        <v>0</v>
      </c>
      <c r="I1438" s="123">
        <v>0</v>
      </c>
      <c r="J1438" s="123">
        <v>0</v>
      </c>
      <c r="K1438" s="159">
        <f t="shared" si="273"/>
        <v>2</v>
      </c>
      <c r="M1438" s="15"/>
      <c r="N1438" s="172"/>
      <c r="O1438" s="172"/>
      <c r="P1438" s="172"/>
      <c r="Q1438" s="173"/>
      <c r="S1438" s="17" t="s">
        <v>11348</v>
      </c>
      <c r="T1438" s="22">
        <v>20</v>
      </c>
      <c r="U1438" s="22">
        <v>121</v>
      </c>
      <c r="V1438" s="22">
        <v>58</v>
      </c>
      <c r="W1438" s="22">
        <v>184</v>
      </c>
      <c r="X1438" s="22">
        <v>385</v>
      </c>
      <c r="Y1438" s="17">
        <f t="shared" si="274"/>
        <v>768</v>
      </c>
      <c r="AL1438" s="13" t="s">
        <v>11798</v>
      </c>
      <c r="AM1438" s="19">
        <v>0</v>
      </c>
      <c r="AN1438" s="19">
        <v>0</v>
      </c>
      <c r="AO1438" s="19">
        <v>0</v>
      </c>
      <c r="AP1438" s="19">
        <v>0</v>
      </c>
      <c r="AQ1438" s="19">
        <v>0</v>
      </c>
      <c r="AR1438" s="19">
        <v>0</v>
      </c>
      <c r="AS1438" s="19">
        <v>0</v>
      </c>
      <c r="AT1438" s="85">
        <v>0</v>
      </c>
      <c r="AU1438" s="85">
        <v>0</v>
      </c>
      <c r="AV1438" s="19">
        <v>0</v>
      </c>
      <c r="AW1438" s="19">
        <v>0</v>
      </c>
      <c r="AX1438" s="19">
        <v>0</v>
      </c>
      <c r="AY1438" s="19">
        <v>0</v>
      </c>
      <c r="AZ1438" s="19">
        <v>0</v>
      </c>
      <c r="BA1438" s="19">
        <v>0</v>
      </c>
      <c r="BB1438" s="19">
        <v>0</v>
      </c>
      <c r="BC1438" s="19">
        <v>0</v>
      </c>
      <c r="BD1438" s="19">
        <v>0</v>
      </c>
      <c r="BE1438" s="19">
        <v>0</v>
      </c>
      <c r="BF1438" s="19">
        <v>0</v>
      </c>
      <c r="BG1438" s="19">
        <v>0</v>
      </c>
      <c r="BH1438" s="19">
        <v>0</v>
      </c>
      <c r="BI1438" s="19">
        <v>0</v>
      </c>
      <c r="BJ1438" s="19">
        <v>0</v>
      </c>
      <c r="BK1438" s="13" t="s">
        <v>11798</v>
      </c>
      <c r="BR1438" s="13"/>
      <c r="BV1438" s="13"/>
    </row>
    <row r="1439" spans="1:74" ht="14.4">
      <c r="A1439" s="48" t="s">
        <v>11757</v>
      </c>
      <c r="B1439" s="48" t="s">
        <v>13</v>
      </c>
      <c r="C1439" s="81">
        <v>62</v>
      </c>
      <c r="D1439" s="81">
        <v>62</v>
      </c>
      <c r="E1439" s="123">
        <v>0</v>
      </c>
      <c r="F1439" s="123">
        <v>2</v>
      </c>
      <c r="G1439" s="123">
        <v>0</v>
      </c>
      <c r="H1439" s="123">
        <v>29</v>
      </c>
      <c r="I1439" s="123">
        <v>31</v>
      </c>
      <c r="J1439" s="123">
        <v>0</v>
      </c>
      <c r="K1439" s="159">
        <f t="shared" si="273"/>
        <v>62</v>
      </c>
      <c r="M1439" s="15">
        <v>82</v>
      </c>
      <c r="N1439" s="172"/>
      <c r="O1439" s="172"/>
      <c r="P1439" s="172"/>
      <c r="Q1439" s="173"/>
      <c r="S1439" s="56" t="s">
        <v>11349</v>
      </c>
      <c r="T1439" s="57">
        <v>0</v>
      </c>
      <c r="U1439" s="57">
        <v>0</v>
      </c>
      <c r="V1439" s="57">
        <v>0</v>
      </c>
      <c r="W1439" s="57">
        <v>4</v>
      </c>
      <c r="X1439" s="57">
        <v>0</v>
      </c>
      <c r="Y1439" s="17">
        <f t="shared" si="274"/>
        <v>4</v>
      </c>
      <c r="AL1439" s="13" t="s">
        <v>11799</v>
      </c>
      <c r="AM1439" s="19">
        <v>0</v>
      </c>
      <c r="AN1439" s="19">
        <v>0</v>
      </c>
      <c r="AO1439" s="19">
        <v>0</v>
      </c>
      <c r="AP1439" s="19">
        <v>0</v>
      </c>
      <c r="AQ1439" s="19">
        <v>0</v>
      </c>
      <c r="AR1439" s="19">
        <v>0</v>
      </c>
      <c r="AS1439" s="19">
        <v>0</v>
      </c>
      <c r="AT1439" s="85">
        <v>0</v>
      </c>
      <c r="AU1439" s="85">
        <v>0</v>
      </c>
      <c r="AV1439" s="19">
        <v>0</v>
      </c>
      <c r="AW1439" s="19">
        <v>0</v>
      </c>
      <c r="AX1439" s="19">
        <v>1</v>
      </c>
      <c r="AY1439" s="19">
        <v>0</v>
      </c>
      <c r="AZ1439" s="19">
        <v>0</v>
      </c>
      <c r="BA1439" s="19">
        <v>0</v>
      </c>
      <c r="BB1439" s="19">
        <v>0</v>
      </c>
      <c r="BC1439" s="19">
        <v>0</v>
      </c>
      <c r="BD1439" s="19">
        <v>0</v>
      </c>
      <c r="BE1439" s="19">
        <v>0</v>
      </c>
      <c r="BF1439" s="19">
        <v>0</v>
      </c>
      <c r="BG1439" s="19">
        <v>0</v>
      </c>
      <c r="BH1439" s="19">
        <v>0</v>
      </c>
      <c r="BI1439" s="19">
        <v>0</v>
      </c>
      <c r="BJ1439" s="19">
        <v>0</v>
      </c>
      <c r="BK1439" s="13" t="s">
        <v>11799</v>
      </c>
      <c r="BR1439" s="13"/>
      <c r="BV1439" s="13"/>
    </row>
    <row r="1440" spans="1:74" ht="14.4">
      <c r="A1440" s="160" t="s">
        <v>11758</v>
      </c>
      <c r="B1440" s="160" t="s">
        <v>2536</v>
      </c>
      <c r="C1440" s="132">
        <v>21</v>
      </c>
      <c r="D1440" s="80">
        <v>21</v>
      </c>
      <c r="E1440" s="132">
        <v>0</v>
      </c>
      <c r="F1440" s="132">
        <v>4</v>
      </c>
      <c r="G1440" s="132">
        <v>0</v>
      </c>
      <c r="H1440" s="132">
        <v>17</v>
      </c>
      <c r="I1440" s="132">
        <v>0</v>
      </c>
      <c r="J1440" s="132">
        <v>0</v>
      </c>
      <c r="K1440" s="162">
        <f t="shared" si="273"/>
        <v>21</v>
      </c>
      <c r="M1440" s="144"/>
      <c r="N1440" s="172"/>
      <c r="O1440" s="172"/>
      <c r="P1440" s="172"/>
      <c r="Q1440" s="173"/>
      <c r="T1440" s="13">
        <f>SUM(T1434:T1439)</f>
        <v>23</v>
      </c>
      <c r="U1440" s="13">
        <f>SUM(U1434:U1439)</f>
        <v>136</v>
      </c>
      <c r="V1440" s="13">
        <f>SUM(V1434:V1439)</f>
        <v>59</v>
      </c>
      <c r="W1440" s="13">
        <f>SUM(W1434:W1439)</f>
        <v>300</v>
      </c>
      <c r="X1440" s="13">
        <f>SUM(X1434:X1439)</f>
        <v>756</v>
      </c>
      <c r="Y1440" s="17">
        <f t="shared" si="274"/>
        <v>1274</v>
      </c>
      <c r="AL1440" s="13" t="s">
        <v>11800</v>
      </c>
      <c r="AM1440" s="19">
        <v>0</v>
      </c>
      <c r="AN1440" s="19">
        <v>0</v>
      </c>
      <c r="AO1440" s="19">
        <v>0</v>
      </c>
      <c r="AP1440" s="19">
        <v>0</v>
      </c>
      <c r="AQ1440" s="19">
        <v>0</v>
      </c>
      <c r="AR1440" s="19">
        <v>0</v>
      </c>
      <c r="AS1440" s="19">
        <v>0</v>
      </c>
      <c r="AT1440" s="85">
        <v>0</v>
      </c>
      <c r="AU1440" s="85">
        <v>0</v>
      </c>
      <c r="AV1440" s="19">
        <v>0</v>
      </c>
      <c r="AW1440" s="19">
        <v>0</v>
      </c>
      <c r="AX1440" s="19">
        <v>1</v>
      </c>
      <c r="AY1440" s="19">
        <v>0</v>
      </c>
      <c r="AZ1440" s="19">
        <v>0</v>
      </c>
      <c r="BA1440" s="19">
        <v>0</v>
      </c>
      <c r="BB1440" s="19">
        <v>0</v>
      </c>
      <c r="BC1440" s="19">
        <v>0</v>
      </c>
      <c r="BD1440" s="19">
        <v>0</v>
      </c>
      <c r="BE1440" s="19">
        <v>0</v>
      </c>
      <c r="BF1440" s="19">
        <v>0</v>
      </c>
      <c r="BG1440" s="19">
        <v>0</v>
      </c>
      <c r="BH1440" s="19">
        <v>0</v>
      </c>
      <c r="BI1440" s="19">
        <v>0</v>
      </c>
      <c r="BJ1440" s="19">
        <v>0</v>
      </c>
      <c r="BK1440" s="13" t="s">
        <v>11800</v>
      </c>
      <c r="BR1440" s="13"/>
      <c r="BV1440" s="13"/>
    </row>
    <row r="1441" spans="1:74" ht="14.4">
      <c r="A1441" s="160" t="s">
        <v>11758</v>
      </c>
      <c r="B1441" s="160" t="s">
        <v>1934</v>
      </c>
      <c r="C1441" s="132">
        <v>143</v>
      </c>
      <c r="D1441" s="80">
        <v>141</v>
      </c>
      <c r="E1441" s="132">
        <v>0</v>
      </c>
      <c r="F1441" s="132">
        <v>4</v>
      </c>
      <c r="G1441" s="132">
        <v>0</v>
      </c>
      <c r="H1441" s="132">
        <v>5</v>
      </c>
      <c r="I1441" s="132">
        <v>132</v>
      </c>
      <c r="J1441" s="132">
        <v>0</v>
      </c>
      <c r="K1441" s="162">
        <f t="shared" si="273"/>
        <v>141</v>
      </c>
      <c r="M1441" s="15"/>
      <c r="N1441" s="172"/>
      <c r="O1441" s="172"/>
      <c r="P1441" s="172"/>
      <c r="Q1441" s="173"/>
      <c r="AL1441" s="13" t="s">
        <v>11806</v>
      </c>
      <c r="AM1441" s="19">
        <v>364</v>
      </c>
      <c r="AN1441" s="19">
        <v>349</v>
      </c>
      <c r="AO1441" s="19">
        <v>510</v>
      </c>
      <c r="AP1441" s="19">
        <v>535</v>
      </c>
      <c r="AQ1441" s="19">
        <v>579</v>
      </c>
      <c r="AR1441" s="19">
        <v>91</v>
      </c>
      <c r="AS1441" s="19">
        <v>181</v>
      </c>
      <c r="AT1441" s="85">
        <v>166</v>
      </c>
      <c r="AU1441" s="85">
        <v>123</v>
      </c>
      <c r="AV1441" s="19">
        <v>6</v>
      </c>
      <c r="AW1441" s="19">
        <v>0</v>
      </c>
      <c r="AX1441" s="19">
        <v>1</v>
      </c>
      <c r="AY1441" s="19">
        <v>0</v>
      </c>
      <c r="AZ1441" s="19">
        <v>0</v>
      </c>
      <c r="BA1441" s="19">
        <v>0</v>
      </c>
      <c r="BB1441" s="19">
        <v>0</v>
      </c>
      <c r="BC1441" s="19">
        <v>0</v>
      </c>
      <c r="BD1441" s="19">
        <v>0</v>
      </c>
      <c r="BE1441" s="19">
        <v>0</v>
      </c>
      <c r="BF1441" s="19">
        <v>0</v>
      </c>
      <c r="BG1441" s="19">
        <v>0</v>
      </c>
      <c r="BH1441" s="19">
        <v>0</v>
      </c>
      <c r="BI1441" s="19">
        <v>0</v>
      </c>
      <c r="BJ1441" s="19">
        <v>0</v>
      </c>
      <c r="BK1441" s="13" t="s">
        <v>11806</v>
      </c>
      <c r="BR1441" s="13"/>
      <c r="BV1441" s="13"/>
    </row>
    <row r="1442" spans="1:74" ht="14.4">
      <c r="A1442" s="160" t="s">
        <v>11758</v>
      </c>
      <c r="B1442" s="160" t="s">
        <v>6094</v>
      </c>
      <c r="C1442" s="132">
        <v>2</v>
      </c>
      <c r="D1442" s="80">
        <v>2</v>
      </c>
      <c r="E1442" s="132">
        <v>0</v>
      </c>
      <c r="F1442" s="132">
        <v>2</v>
      </c>
      <c r="G1442" s="132">
        <v>0</v>
      </c>
      <c r="H1442" s="132">
        <v>0</v>
      </c>
      <c r="I1442" s="132">
        <v>0</v>
      </c>
      <c r="J1442" s="132">
        <v>0</v>
      </c>
      <c r="K1442" s="162">
        <f t="shared" si="273"/>
        <v>2</v>
      </c>
      <c r="M1442" s="15"/>
      <c r="N1442" s="172"/>
      <c r="O1442" s="172"/>
      <c r="P1442" s="172"/>
      <c r="Q1442" s="173"/>
      <c r="AL1442" s="13" t="s">
        <v>11810</v>
      </c>
      <c r="AM1442" s="19">
        <v>0</v>
      </c>
      <c r="AN1442" s="19">
        <v>0</v>
      </c>
      <c r="AO1442" s="19">
        <v>0</v>
      </c>
      <c r="AP1442" s="19">
        <v>0</v>
      </c>
      <c r="AQ1442" s="19">
        <v>0</v>
      </c>
      <c r="AR1442" s="19">
        <v>415</v>
      </c>
      <c r="AS1442" s="19">
        <v>435</v>
      </c>
      <c r="AT1442" s="85">
        <v>345</v>
      </c>
      <c r="AU1442" s="85">
        <v>433</v>
      </c>
      <c r="AV1442" s="19">
        <v>457</v>
      </c>
      <c r="AW1442" s="19">
        <v>568</v>
      </c>
      <c r="AX1442" s="19">
        <v>453</v>
      </c>
      <c r="AY1442" s="19">
        <v>391</v>
      </c>
      <c r="AZ1442" s="19">
        <v>236</v>
      </c>
      <c r="BA1442" s="19">
        <v>35</v>
      </c>
      <c r="BB1442" s="19">
        <v>44</v>
      </c>
      <c r="BC1442" s="19">
        <v>12</v>
      </c>
      <c r="BD1442" s="149">
        <v>15</v>
      </c>
      <c r="BE1442" s="149">
        <v>11</v>
      </c>
      <c r="BF1442" s="149">
        <v>1</v>
      </c>
      <c r="BG1442" s="19">
        <v>0</v>
      </c>
      <c r="BH1442" s="116">
        <v>0</v>
      </c>
      <c r="BI1442" s="19">
        <v>0</v>
      </c>
      <c r="BJ1442" s="19">
        <v>0</v>
      </c>
      <c r="BK1442" s="13" t="s">
        <v>11810</v>
      </c>
      <c r="BR1442" s="13"/>
      <c r="BV1442" s="13"/>
    </row>
    <row r="1443" spans="1:74" ht="14.4">
      <c r="A1443" s="160" t="s">
        <v>11758</v>
      </c>
      <c r="B1443" s="160" t="s">
        <v>13</v>
      </c>
      <c r="C1443" s="132">
        <v>246</v>
      </c>
      <c r="D1443" s="80">
        <v>246</v>
      </c>
      <c r="E1443" s="132">
        <v>3</v>
      </c>
      <c r="F1443" s="132">
        <v>1</v>
      </c>
      <c r="G1443" s="132">
        <v>1</v>
      </c>
      <c r="H1443" s="132">
        <v>48</v>
      </c>
      <c r="I1443" s="132">
        <v>194</v>
      </c>
      <c r="J1443" s="132">
        <v>0</v>
      </c>
      <c r="K1443" s="162">
        <f t="shared" si="273"/>
        <v>247</v>
      </c>
      <c r="M1443" s="15">
        <f>SUM(K1440:K1443)</f>
        <v>411</v>
      </c>
      <c r="N1443" s="172"/>
      <c r="O1443" s="172"/>
      <c r="P1443" s="172"/>
      <c r="Q1443" s="173"/>
      <c r="S1443" s="17" t="s">
        <v>11752</v>
      </c>
      <c r="T1443" s="17" t="s">
        <v>6276</v>
      </c>
      <c r="U1443" s="17" t="s">
        <v>6446</v>
      </c>
      <c r="V1443" s="17" t="s">
        <v>6288</v>
      </c>
      <c r="W1443" s="17" t="s">
        <v>6311</v>
      </c>
      <c r="X1443" s="17" t="s">
        <v>6437</v>
      </c>
      <c r="Y1443" s="17" t="s">
        <v>6138</v>
      </c>
      <c r="AL1443" s="13" t="s">
        <v>11847</v>
      </c>
      <c r="AM1443" s="19">
        <v>3</v>
      </c>
      <c r="AN1443" s="19">
        <v>0</v>
      </c>
      <c r="AO1443" s="19">
        <v>1</v>
      </c>
      <c r="AP1443" s="19">
        <v>1</v>
      </c>
      <c r="AQ1443" s="19">
        <v>1</v>
      </c>
      <c r="AR1443" s="19">
        <v>0</v>
      </c>
      <c r="AS1443" s="19">
        <v>0</v>
      </c>
      <c r="AT1443" s="85">
        <v>0</v>
      </c>
      <c r="AU1443" s="85">
        <v>0</v>
      </c>
      <c r="AV1443" s="19">
        <v>1</v>
      </c>
      <c r="AW1443" s="19">
        <v>2</v>
      </c>
      <c r="AX1443" s="19">
        <v>1</v>
      </c>
      <c r="AY1443" s="19">
        <v>1</v>
      </c>
      <c r="AZ1443" s="19">
        <v>0</v>
      </c>
      <c r="BA1443" s="19">
        <v>0</v>
      </c>
      <c r="BB1443" s="19">
        <v>1</v>
      </c>
      <c r="BC1443" s="19">
        <v>0</v>
      </c>
      <c r="BD1443" s="19">
        <v>0</v>
      </c>
      <c r="BE1443" s="19">
        <v>0</v>
      </c>
      <c r="BF1443" s="19">
        <v>1</v>
      </c>
      <c r="BG1443" s="19">
        <v>1</v>
      </c>
      <c r="BH1443" s="19">
        <v>0</v>
      </c>
      <c r="BI1443" s="19">
        <v>0</v>
      </c>
      <c r="BJ1443" s="19">
        <v>0</v>
      </c>
      <c r="BK1443" s="13" t="s">
        <v>11847</v>
      </c>
      <c r="BR1443" s="13"/>
      <c r="BV1443" s="13"/>
    </row>
    <row r="1444" spans="1:74" ht="14.4">
      <c r="A1444" s="48" t="s">
        <v>4324</v>
      </c>
      <c r="B1444" s="48" t="s">
        <v>2536</v>
      </c>
      <c r="C1444" s="123">
        <v>65</v>
      </c>
      <c r="D1444" s="81">
        <v>63</v>
      </c>
      <c r="E1444" s="123">
        <v>2</v>
      </c>
      <c r="F1444" s="123">
        <v>10</v>
      </c>
      <c r="G1444" s="123">
        <v>1</v>
      </c>
      <c r="H1444" s="123">
        <v>50</v>
      </c>
      <c r="I1444" s="123">
        <v>0</v>
      </c>
      <c r="J1444" s="123">
        <v>0</v>
      </c>
      <c r="K1444" s="159">
        <f t="shared" si="273"/>
        <v>63</v>
      </c>
      <c r="M1444" s="15"/>
      <c r="N1444" s="172"/>
      <c r="O1444" s="172"/>
      <c r="P1444" s="172"/>
      <c r="Q1444" s="173"/>
      <c r="S1444" s="17" t="s">
        <v>11344</v>
      </c>
      <c r="T1444" s="65">
        <v>0</v>
      </c>
      <c r="U1444" s="65">
        <v>0</v>
      </c>
      <c r="V1444" s="65">
        <v>0</v>
      </c>
      <c r="W1444" s="65">
        <v>0</v>
      </c>
      <c r="X1444" s="65">
        <v>0</v>
      </c>
      <c r="Y1444" s="17">
        <f t="shared" ref="Y1444:Y1450" si="275">SUM(T1444:X1444)</f>
        <v>0</v>
      </c>
      <c r="AL1444" s="13" t="s">
        <v>11848</v>
      </c>
      <c r="AM1444" s="19">
        <v>3</v>
      </c>
      <c r="AN1444" s="19">
        <v>3</v>
      </c>
      <c r="AO1444" s="19">
        <v>1</v>
      </c>
      <c r="AP1444" s="19">
        <v>1</v>
      </c>
      <c r="AQ1444" s="19">
        <v>1</v>
      </c>
      <c r="AR1444" s="19">
        <v>0</v>
      </c>
      <c r="AS1444" s="19">
        <v>0</v>
      </c>
      <c r="AT1444" s="85">
        <v>0</v>
      </c>
      <c r="AU1444" s="85">
        <v>1</v>
      </c>
      <c r="AV1444" s="19">
        <v>1</v>
      </c>
      <c r="AW1444" s="19">
        <v>0</v>
      </c>
      <c r="AX1444" s="19">
        <v>0</v>
      </c>
      <c r="AY1444" s="19">
        <v>1</v>
      </c>
      <c r="AZ1444" s="19">
        <v>0</v>
      </c>
      <c r="BA1444" s="19">
        <v>0</v>
      </c>
      <c r="BB1444" s="19">
        <v>1</v>
      </c>
      <c r="BC1444" s="19">
        <v>0</v>
      </c>
      <c r="BD1444" s="19">
        <v>0</v>
      </c>
      <c r="BE1444" s="19">
        <v>0</v>
      </c>
      <c r="BF1444" s="19">
        <v>0</v>
      </c>
      <c r="BG1444" s="19">
        <v>1</v>
      </c>
      <c r="BH1444" s="19">
        <v>0</v>
      </c>
      <c r="BI1444" s="19">
        <v>0</v>
      </c>
      <c r="BJ1444" s="19">
        <v>0</v>
      </c>
      <c r="BK1444" s="13" t="s">
        <v>11848</v>
      </c>
      <c r="BR1444" s="13"/>
      <c r="BV1444" s="13"/>
    </row>
    <row r="1445" spans="1:74" ht="14.4">
      <c r="A1445" s="48" t="s">
        <v>4324</v>
      </c>
      <c r="B1445" s="48" t="s">
        <v>1934</v>
      </c>
      <c r="C1445" s="81">
        <v>147</v>
      </c>
      <c r="D1445" s="81">
        <v>128</v>
      </c>
      <c r="E1445" s="81">
        <v>6</v>
      </c>
      <c r="F1445" s="81">
        <v>40</v>
      </c>
      <c r="G1445" s="81">
        <v>22</v>
      </c>
      <c r="H1445" s="81">
        <v>60</v>
      </c>
      <c r="I1445" s="81">
        <v>0</v>
      </c>
      <c r="J1445" s="81">
        <v>0</v>
      </c>
      <c r="K1445" s="159">
        <f t="shared" si="273"/>
        <v>128</v>
      </c>
      <c r="M1445" s="15"/>
      <c r="N1445" s="172"/>
      <c r="O1445" s="172"/>
      <c r="P1445" s="172"/>
      <c r="Q1445" s="173"/>
      <c r="S1445" s="56" t="s">
        <v>11345</v>
      </c>
      <c r="T1445" s="59">
        <v>0</v>
      </c>
      <c r="U1445" s="59">
        <v>0</v>
      </c>
      <c r="V1445" s="59">
        <v>0</v>
      </c>
      <c r="W1445" s="59">
        <v>2</v>
      </c>
      <c r="X1445" s="59">
        <v>0</v>
      </c>
      <c r="Y1445" s="17">
        <f t="shared" si="275"/>
        <v>2</v>
      </c>
      <c r="AL1445" s="13" t="s">
        <v>11849</v>
      </c>
      <c r="AM1445" s="19">
        <v>10</v>
      </c>
      <c r="AN1445" s="19">
        <v>3</v>
      </c>
      <c r="AO1445" s="19">
        <v>5</v>
      </c>
      <c r="AP1445" s="19">
        <v>3</v>
      </c>
      <c r="AQ1445" s="19">
        <v>2</v>
      </c>
      <c r="AR1445" s="19">
        <v>0</v>
      </c>
      <c r="AS1445" s="19">
        <v>0</v>
      </c>
      <c r="AT1445" s="85">
        <v>0</v>
      </c>
      <c r="AU1445" s="85">
        <v>1</v>
      </c>
      <c r="AV1445" s="19">
        <v>1</v>
      </c>
      <c r="AW1445" s="19">
        <v>0</v>
      </c>
      <c r="AX1445" s="19">
        <v>0</v>
      </c>
      <c r="AY1445" s="19">
        <v>1</v>
      </c>
      <c r="AZ1445" s="19">
        <v>0</v>
      </c>
      <c r="BA1445" s="19">
        <v>0</v>
      </c>
      <c r="BB1445" s="19">
        <v>1</v>
      </c>
      <c r="BC1445" s="19">
        <v>0</v>
      </c>
      <c r="BD1445" s="19">
        <v>0</v>
      </c>
      <c r="BE1445" s="19">
        <v>0</v>
      </c>
      <c r="BF1445" s="19">
        <v>0</v>
      </c>
      <c r="BG1445" s="19">
        <v>1</v>
      </c>
      <c r="BH1445" s="19">
        <v>0</v>
      </c>
      <c r="BI1445" s="19">
        <v>0</v>
      </c>
      <c r="BJ1445" s="19">
        <v>0</v>
      </c>
      <c r="BK1445" s="13" t="s">
        <v>11849</v>
      </c>
      <c r="BR1445" s="13"/>
      <c r="BV1445" s="13"/>
    </row>
    <row r="1446" spans="1:74" ht="14.4">
      <c r="A1446" s="48" t="s">
        <v>4324</v>
      </c>
      <c r="B1446" s="48" t="s">
        <v>6094</v>
      </c>
      <c r="C1446" s="81">
        <v>17</v>
      </c>
      <c r="D1446" s="81">
        <v>17</v>
      </c>
      <c r="E1446" s="81">
        <v>0</v>
      </c>
      <c r="F1446" s="81">
        <v>14</v>
      </c>
      <c r="G1446" s="81">
        <v>3</v>
      </c>
      <c r="H1446" s="81">
        <v>0</v>
      </c>
      <c r="I1446" s="81">
        <v>0</v>
      </c>
      <c r="J1446" s="81">
        <v>0</v>
      </c>
      <c r="K1446" s="159">
        <f t="shared" si="273"/>
        <v>17</v>
      </c>
      <c r="M1446" s="15"/>
      <c r="N1446" s="172"/>
      <c r="O1446" s="172"/>
      <c r="P1446" s="172"/>
      <c r="Q1446" s="173"/>
      <c r="S1446" s="17" t="s">
        <v>11346</v>
      </c>
      <c r="T1446" s="22">
        <v>0</v>
      </c>
      <c r="U1446" s="22">
        <v>0</v>
      </c>
      <c r="V1446" s="22">
        <v>0</v>
      </c>
      <c r="W1446" s="22">
        <v>2</v>
      </c>
      <c r="X1446" s="22">
        <v>0</v>
      </c>
      <c r="Y1446" s="17">
        <f t="shared" si="275"/>
        <v>2</v>
      </c>
      <c r="AL1446" s="13" t="s">
        <v>11850</v>
      </c>
      <c r="AM1446" s="19">
        <v>51</v>
      </c>
      <c r="AN1446" s="19">
        <v>46</v>
      </c>
      <c r="AO1446" s="19">
        <v>37</v>
      </c>
      <c r="AP1446" s="19">
        <v>28</v>
      </c>
      <c r="AQ1446" s="19">
        <v>23</v>
      </c>
      <c r="AR1446" s="19">
        <v>12</v>
      </c>
      <c r="AS1446" s="19">
        <v>18</v>
      </c>
      <c r="AT1446" s="85">
        <v>8</v>
      </c>
      <c r="AU1446" s="85">
        <v>10</v>
      </c>
      <c r="AV1446" s="19">
        <v>4</v>
      </c>
      <c r="AW1446" s="19">
        <v>1</v>
      </c>
      <c r="AX1446" s="19">
        <v>5</v>
      </c>
      <c r="AY1446" s="19">
        <v>3</v>
      </c>
      <c r="AZ1446" s="19">
        <v>0</v>
      </c>
      <c r="BA1446" s="19">
        <v>0</v>
      </c>
      <c r="BB1446" s="19">
        <v>2</v>
      </c>
      <c r="BC1446" s="19">
        <v>0</v>
      </c>
      <c r="BD1446" s="19">
        <v>0</v>
      </c>
      <c r="BE1446" s="19">
        <v>0</v>
      </c>
      <c r="BF1446" s="19">
        <v>4</v>
      </c>
      <c r="BG1446" s="19">
        <v>1</v>
      </c>
      <c r="BH1446" s="19">
        <v>1</v>
      </c>
      <c r="BI1446" s="19">
        <v>0</v>
      </c>
      <c r="BJ1446" s="19">
        <v>0</v>
      </c>
      <c r="BK1446" s="13" t="s">
        <v>11850</v>
      </c>
      <c r="BR1446" s="13"/>
      <c r="BV1446" s="13"/>
    </row>
    <row r="1447" spans="1:74" ht="14.4">
      <c r="A1447" s="48" t="s">
        <v>4324</v>
      </c>
      <c r="B1447" s="48" t="s">
        <v>3470</v>
      </c>
      <c r="C1447" s="81">
        <v>18</v>
      </c>
      <c r="D1447" s="81">
        <v>18</v>
      </c>
      <c r="E1447" s="81">
        <v>0</v>
      </c>
      <c r="F1447" s="81">
        <v>4</v>
      </c>
      <c r="G1447" s="81">
        <v>14</v>
      </c>
      <c r="H1447" s="81">
        <v>0</v>
      </c>
      <c r="I1447" s="81">
        <v>0</v>
      </c>
      <c r="J1447" s="81">
        <v>0</v>
      </c>
      <c r="K1447" s="174">
        <f t="shared" si="273"/>
        <v>18</v>
      </c>
      <c r="M1447" s="15"/>
      <c r="N1447" s="172"/>
      <c r="O1447" s="172"/>
      <c r="P1447" s="172"/>
      <c r="Q1447" s="173"/>
      <c r="S1447" s="56" t="s">
        <v>11347</v>
      </c>
      <c r="T1447" s="59">
        <v>0</v>
      </c>
      <c r="U1447" s="59">
        <v>4</v>
      </c>
      <c r="V1447" s="59">
        <v>0</v>
      </c>
      <c r="W1447" s="59">
        <v>17</v>
      </c>
      <c r="X1447" s="59">
        <v>0</v>
      </c>
      <c r="Y1447" s="17">
        <f t="shared" si="275"/>
        <v>21</v>
      </c>
      <c r="BR1447" s="13"/>
      <c r="BV1447" s="13"/>
    </row>
    <row r="1448" spans="1:74" ht="14.4">
      <c r="A1448" s="48" t="s">
        <v>4324</v>
      </c>
      <c r="B1448" s="48" t="s">
        <v>13</v>
      </c>
      <c r="C1448" s="81">
        <v>543</v>
      </c>
      <c r="D1448" s="81">
        <v>543</v>
      </c>
      <c r="E1448" s="81">
        <v>12</v>
      </c>
      <c r="F1448" s="81">
        <v>53</v>
      </c>
      <c r="G1448" s="81">
        <v>18</v>
      </c>
      <c r="H1448" s="81">
        <v>74</v>
      </c>
      <c r="I1448" s="81">
        <v>385</v>
      </c>
      <c r="J1448" s="81">
        <v>0</v>
      </c>
      <c r="K1448" s="174">
        <f t="shared" si="273"/>
        <v>542</v>
      </c>
      <c r="L1448" s="175"/>
      <c r="M1448" s="15">
        <f>SUM(K1444:K1448)</f>
        <v>768</v>
      </c>
      <c r="N1448" s="172"/>
      <c r="O1448" s="172"/>
      <c r="P1448" s="172"/>
      <c r="Q1448" s="173"/>
      <c r="S1448" s="17" t="s">
        <v>11348</v>
      </c>
      <c r="T1448" s="65">
        <v>2</v>
      </c>
      <c r="U1448" s="65">
        <v>10</v>
      </c>
      <c r="V1448" s="65">
        <v>1</v>
      </c>
      <c r="W1448" s="65">
        <v>50</v>
      </c>
      <c r="X1448" s="65">
        <v>0</v>
      </c>
      <c r="Y1448" s="17">
        <f t="shared" si="275"/>
        <v>63</v>
      </c>
      <c r="BR1448" s="13"/>
      <c r="BV1448" s="13"/>
    </row>
    <row r="1449" spans="1:74" ht="14.4">
      <c r="A1449" s="52" t="s">
        <v>11349</v>
      </c>
      <c r="B1449" s="52" t="s">
        <v>1934</v>
      </c>
      <c r="C1449" s="80">
        <v>2</v>
      </c>
      <c r="D1449" s="80">
        <v>2</v>
      </c>
      <c r="E1449" s="80">
        <v>0</v>
      </c>
      <c r="F1449" s="80">
        <v>0</v>
      </c>
      <c r="G1449" s="80">
        <v>0</v>
      </c>
      <c r="H1449" s="80">
        <v>2</v>
      </c>
      <c r="I1449" s="80">
        <v>0</v>
      </c>
      <c r="J1449" s="80">
        <v>0</v>
      </c>
      <c r="K1449" s="163">
        <f t="shared" si="273"/>
        <v>2</v>
      </c>
      <c r="L1449" s="175"/>
      <c r="M1449" s="15"/>
      <c r="N1449" s="172"/>
      <c r="O1449" s="172"/>
      <c r="P1449" s="172"/>
      <c r="Q1449" s="173"/>
      <c r="S1449" s="56" t="s">
        <v>11349</v>
      </c>
      <c r="T1449" s="64">
        <v>0</v>
      </c>
      <c r="U1449" s="64">
        <v>0</v>
      </c>
      <c r="V1449" s="64">
        <v>0</v>
      </c>
      <c r="W1449" s="64">
        <v>0</v>
      </c>
      <c r="X1449" s="64">
        <v>0</v>
      </c>
      <c r="Y1449" s="17">
        <f t="shared" si="275"/>
        <v>0</v>
      </c>
      <c r="BR1449" s="13"/>
      <c r="BV1449" s="13"/>
    </row>
    <row r="1450" spans="1:74" ht="14.4">
      <c r="A1450" s="52" t="s">
        <v>11349</v>
      </c>
      <c r="B1450" s="52" t="s">
        <v>6094</v>
      </c>
      <c r="C1450" s="80">
        <v>2</v>
      </c>
      <c r="D1450" s="80">
        <v>2</v>
      </c>
      <c r="E1450" s="80">
        <v>0</v>
      </c>
      <c r="F1450" s="80">
        <v>0</v>
      </c>
      <c r="G1450" s="80">
        <v>0</v>
      </c>
      <c r="H1450" s="80">
        <v>2</v>
      </c>
      <c r="I1450" s="80">
        <v>0</v>
      </c>
      <c r="J1450" s="80">
        <v>0</v>
      </c>
      <c r="K1450" s="163">
        <f>SUM(E1450:J1450)</f>
        <v>2</v>
      </c>
      <c r="M1450" s="15">
        <v>4</v>
      </c>
      <c r="N1450" s="172"/>
      <c r="O1450" s="172"/>
      <c r="P1450" s="172"/>
      <c r="Q1450" s="173"/>
      <c r="T1450" s="13">
        <f>SUM(T1444:T1449)</f>
        <v>2</v>
      </c>
      <c r="U1450" s="13">
        <f>SUM(U1444:U1449)</f>
        <v>14</v>
      </c>
      <c r="V1450" s="13">
        <f>SUM(V1444:V1449)</f>
        <v>1</v>
      </c>
      <c r="W1450" s="13">
        <f>SUM(W1444:W1449)</f>
        <v>71</v>
      </c>
      <c r="X1450" s="13">
        <f>SUM(X1444:X1449)</f>
        <v>0</v>
      </c>
      <c r="Y1450" s="17">
        <f t="shared" si="275"/>
        <v>88</v>
      </c>
      <c r="BR1450" s="13"/>
      <c r="BV1450" s="13"/>
    </row>
    <row r="1451" spans="1:74" ht="14.4">
      <c r="A1451" s="164" t="s">
        <v>11750</v>
      </c>
      <c r="B1451" s="17"/>
      <c r="C1451" s="123">
        <f>SUM(C1433:C1450)</f>
        <v>1299</v>
      </c>
      <c r="D1451" s="123">
        <f>SUM(D1433:D1450)</f>
        <v>1274</v>
      </c>
      <c r="E1451" s="123">
        <f t="shared" ref="E1451:J1451" si="276">SUM(E1433:E1450)</f>
        <v>23</v>
      </c>
      <c r="F1451" s="123">
        <f t="shared" si="276"/>
        <v>136</v>
      </c>
      <c r="G1451" s="123">
        <f t="shared" si="276"/>
        <v>59</v>
      </c>
      <c r="H1451" s="123">
        <f t="shared" si="276"/>
        <v>300</v>
      </c>
      <c r="I1451" s="123">
        <f t="shared" si="276"/>
        <v>756</v>
      </c>
      <c r="J1451" s="123">
        <f t="shared" si="276"/>
        <v>0</v>
      </c>
      <c r="K1451" s="159">
        <f>SUM(E1451:J1451)</f>
        <v>1274</v>
      </c>
      <c r="M1451" s="15">
        <f>SUM(M1433:M1450)</f>
        <v>1274</v>
      </c>
      <c r="N1451" s="172"/>
      <c r="O1451" s="172"/>
      <c r="P1451" s="172"/>
      <c r="Q1451" s="173"/>
      <c r="BR1451" s="13"/>
      <c r="BV1451" s="13"/>
    </row>
    <row r="1452" spans="1:74" ht="22.8">
      <c r="N1452" s="172"/>
      <c r="O1452" s="172"/>
      <c r="P1452" s="172"/>
      <c r="Q1452" s="173"/>
      <c r="AL1452" s="13" t="s">
        <v>3</v>
      </c>
      <c r="AM1452" s="13" t="s">
        <v>11809</v>
      </c>
      <c r="AN1452" s="13" t="s">
        <v>11913</v>
      </c>
      <c r="AO1452" s="13" t="s">
        <v>11914</v>
      </c>
      <c r="AP1452" s="13" t="s">
        <v>11812</v>
      </c>
      <c r="AQ1452" s="13" t="s">
        <v>11807</v>
      </c>
      <c r="AR1452" s="13" t="s">
        <v>11915</v>
      </c>
      <c r="AS1452" s="13" t="s">
        <v>11916</v>
      </c>
      <c r="AT1452" s="85" t="s">
        <v>11917</v>
      </c>
      <c r="AU1452" s="85" t="s">
        <v>11815</v>
      </c>
      <c r="AV1452" s="13" t="s">
        <v>11816</v>
      </c>
      <c r="AW1452" s="13" t="s">
        <v>11811</v>
      </c>
      <c r="AX1452" s="13" t="s">
        <v>11918</v>
      </c>
      <c r="AY1452" s="13" t="s">
        <v>11919</v>
      </c>
      <c r="AZ1452" s="13" t="s">
        <v>11920</v>
      </c>
      <c r="BA1452" s="13" t="s">
        <v>11814</v>
      </c>
      <c r="BB1452" s="13" t="s">
        <v>11856</v>
      </c>
      <c r="BC1452" s="13" t="s">
        <v>11820</v>
      </c>
      <c r="BD1452" s="13" t="s">
        <v>11921</v>
      </c>
      <c r="BE1452" s="13" t="s">
        <v>11922</v>
      </c>
      <c r="BF1452" s="13" t="s">
        <v>11819</v>
      </c>
      <c r="BG1452" s="13" t="s">
        <v>11923</v>
      </c>
      <c r="BH1452" s="13" t="s">
        <v>11924</v>
      </c>
      <c r="BI1452" s="13" t="s">
        <v>11931</v>
      </c>
      <c r="BJ1452" s="13" t="s">
        <v>11858</v>
      </c>
      <c r="BR1452" s="13"/>
      <c r="BV1452" s="13"/>
    </row>
    <row r="1453" spans="1:74" ht="14.4">
      <c r="N1453" s="172"/>
      <c r="O1453" s="172"/>
      <c r="P1453" s="172"/>
      <c r="Q1453" s="173"/>
      <c r="S1453" s="17" t="s">
        <v>11753</v>
      </c>
      <c r="T1453" s="17" t="s">
        <v>6276</v>
      </c>
      <c r="U1453" s="17" t="s">
        <v>6446</v>
      </c>
      <c r="V1453" s="17" t="s">
        <v>6288</v>
      </c>
      <c r="W1453" s="17" t="s">
        <v>6311</v>
      </c>
      <c r="X1453" s="17" t="s">
        <v>6437</v>
      </c>
      <c r="Y1453" s="17" t="s">
        <v>11754</v>
      </c>
      <c r="AL1453" s="13" t="s">
        <v>11927</v>
      </c>
      <c r="AM1453" s="19">
        <v>713</v>
      </c>
      <c r="AN1453" s="19">
        <v>352</v>
      </c>
      <c r="AO1453" s="19">
        <v>266</v>
      </c>
      <c r="AP1453" s="19">
        <v>249</v>
      </c>
      <c r="AQ1453" s="19">
        <v>156</v>
      </c>
      <c r="AR1453" s="19">
        <v>84</v>
      </c>
      <c r="AS1453" s="19">
        <v>62</v>
      </c>
      <c r="AT1453" s="85">
        <v>82</v>
      </c>
      <c r="AU1453" s="85">
        <v>42</v>
      </c>
      <c r="AV1453" s="19">
        <v>52</v>
      </c>
      <c r="AW1453" s="19">
        <v>37</v>
      </c>
      <c r="AX1453" s="19">
        <v>17</v>
      </c>
      <c r="AY1453" s="19">
        <v>19</v>
      </c>
      <c r="AZ1453" s="19">
        <v>37</v>
      </c>
      <c r="BA1453" s="19">
        <v>13</v>
      </c>
      <c r="BB1453" s="19">
        <v>19</v>
      </c>
      <c r="BC1453" s="19">
        <v>16</v>
      </c>
      <c r="BD1453" s="149">
        <v>11</v>
      </c>
      <c r="BE1453" s="19">
        <v>3</v>
      </c>
      <c r="BF1453" s="19">
        <v>6</v>
      </c>
      <c r="BG1453" s="19">
        <v>2</v>
      </c>
      <c r="BH1453" s="19">
        <v>3</v>
      </c>
      <c r="BI1453" s="19">
        <v>5</v>
      </c>
      <c r="BJ1453" s="19">
        <v>3</v>
      </c>
      <c r="BK1453" s="13" t="s">
        <v>11927</v>
      </c>
      <c r="BR1453" s="13"/>
      <c r="BV1453" s="13"/>
    </row>
    <row r="1454" spans="1:74" ht="14.4">
      <c r="N1454" s="172"/>
      <c r="O1454" s="172"/>
      <c r="P1454" s="172"/>
      <c r="Q1454" s="173"/>
      <c r="S1454" s="17" t="s">
        <v>11344</v>
      </c>
      <c r="T1454" s="22">
        <v>0</v>
      </c>
      <c r="U1454" s="22">
        <v>0</v>
      </c>
      <c r="V1454" s="22">
        <v>0</v>
      </c>
      <c r="W1454" s="22">
        <v>3</v>
      </c>
      <c r="X1454" s="22">
        <v>0</v>
      </c>
      <c r="Y1454" s="17">
        <f t="shared" ref="Y1454:Y1460" si="277">SUM(T1454:W1454)</f>
        <v>3</v>
      </c>
      <c r="Z1454" s="17" t="s">
        <v>11344</v>
      </c>
      <c r="AL1454" s="13" t="s">
        <v>11928</v>
      </c>
      <c r="AM1454" s="19">
        <v>1</v>
      </c>
      <c r="AN1454" s="19">
        <v>28</v>
      </c>
      <c r="AO1454" s="19">
        <v>72</v>
      </c>
      <c r="AP1454" s="19">
        <v>273</v>
      </c>
      <c r="AQ1454" s="19">
        <v>355</v>
      </c>
      <c r="AR1454" s="19">
        <v>161</v>
      </c>
      <c r="AS1454" s="19">
        <v>145</v>
      </c>
      <c r="AT1454" s="85">
        <v>92</v>
      </c>
      <c r="AU1454" s="85">
        <v>72</v>
      </c>
      <c r="AV1454" s="19">
        <v>60</v>
      </c>
      <c r="AW1454" s="19">
        <v>43</v>
      </c>
      <c r="AX1454" s="19">
        <v>40</v>
      </c>
      <c r="AY1454" s="19">
        <v>31</v>
      </c>
      <c r="AZ1454" s="19">
        <v>39</v>
      </c>
      <c r="BA1454" s="19">
        <v>28</v>
      </c>
      <c r="BB1454" s="19">
        <v>32</v>
      </c>
      <c r="BC1454" s="19">
        <v>17</v>
      </c>
      <c r="BD1454" s="149">
        <v>29</v>
      </c>
      <c r="BE1454" s="19">
        <v>10</v>
      </c>
      <c r="BF1454" s="19">
        <v>15</v>
      </c>
      <c r="BG1454" s="19">
        <v>6</v>
      </c>
      <c r="BH1454" s="19">
        <v>14</v>
      </c>
      <c r="BI1454" s="19">
        <v>7</v>
      </c>
      <c r="BJ1454" s="19">
        <v>4</v>
      </c>
      <c r="BK1454" s="13" t="s">
        <v>11928</v>
      </c>
      <c r="BR1454" s="13"/>
      <c r="BV1454" s="13"/>
    </row>
    <row r="1455" spans="1:74" ht="14.4">
      <c r="N1455" s="172"/>
      <c r="O1455" s="172"/>
      <c r="P1455" s="172"/>
      <c r="Q1455" s="173"/>
      <c r="S1455" s="56" t="s">
        <v>11345</v>
      </c>
      <c r="T1455" s="57">
        <v>0</v>
      </c>
      <c r="U1455" s="57">
        <v>0</v>
      </c>
      <c r="V1455" s="57">
        <v>0</v>
      </c>
      <c r="W1455" s="59">
        <v>4</v>
      </c>
      <c r="X1455" s="57">
        <v>0</v>
      </c>
      <c r="Y1455" s="17">
        <f t="shared" si="277"/>
        <v>4</v>
      </c>
      <c r="Z1455" s="56" t="s">
        <v>11345</v>
      </c>
      <c r="AL1455" s="13" t="s">
        <v>11929</v>
      </c>
      <c r="AM1455" s="19">
        <v>0</v>
      </c>
      <c r="AN1455" s="19">
        <v>0</v>
      </c>
      <c r="AO1455" s="19">
        <v>0</v>
      </c>
      <c r="AP1455" s="19">
        <v>0</v>
      </c>
      <c r="AQ1455" s="19">
        <v>2</v>
      </c>
      <c r="AR1455" s="19">
        <v>15</v>
      </c>
      <c r="AS1455" s="19">
        <v>39</v>
      </c>
      <c r="AT1455" s="85">
        <v>174</v>
      </c>
      <c r="AU1455" s="85">
        <v>257</v>
      </c>
      <c r="AV1455" s="19">
        <v>409</v>
      </c>
      <c r="AW1455" s="19">
        <v>233</v>
      </c>
      <c r="AX1455" s="19">
        <v>203</v>
      </c>
      <c r="AY1455" s="19">
        <v>114</v>
      </c>
      <c r="AZ1455" s="19">
        <v>154</v>
      </c>
      <c r="BA1455" s="19">
        <v>112</v>
      </c>
      <c r="BB1455" s="19">
        <v>124</v>
      </c>
      <c r="BC1455" s="19">
        <v>60</v>
      </c>
      <c r="BD1455" s="149">
        <v>87</v>
      </c>
      <c r="BE1455" s="19">
        <v>39</v>
      </c>
      <c r="BF1455" s="19">
        <v>57</v>
      </c>
      <c r="BG1455" s="19">
        <v>29</v>
      </c>
      <c r="BH1455" s="19">
        <v>50</v>
      </c>
      <c r="BI1455" s="19">
        <v>34</v>
      </c>
      <c r="BJ1455" s="19">
        <v>35</v>
      </c>
      <c r="BK1455" s="13" t="s">
        <v>11929</v>
      </c>
      <c r="BR1455" s="13"/>
      <c r="BV1455" s="13"/>
    </row>
    <row r="1456" spans="1:74" ht="14.4">
      <c r="M1456" s="15"/>
      <c r="N1456" s="172"/>
      <c r="O1456" s="172"/>
      <c r="P1456" s="172"/>
      <c r="Q1456" s="173"/>
      <c r="S1456" s="17" t="s">
        <v>11346</v>
      </c>
      <c r="T1456" s="22">
        <v>0</v>
      </c>
      <c r="U1456" s="22">
        <v>4</v>
      </c>
      <c r="V1456" s="22">
        <v>0</v>
      </c>
      <c r="W1456" s="22">
        <v>31</v>
      </c>
      <c r="X1456" s="22">
        <v>45</v>
      </c>
      <c r="Y1456" s="17">
        <f t="shared" si="277"/>
        <v>35</v>
      </c>
      <c r="Z1456" s="17" t="s">
        <v>11346</v>
      </c>
      <c r="AL1456" s="150" t="s">
        <v>11813</v>
      </c>
      <c r="AM1456" s="151">
        <v>0</v>
      </c>
      <c r="AN1456" s="151">
        <v>0</v>
      </c>
      <c r="AO1456" s="151">
        <v>0</v>
      </c>
      <c r="AP1456" s="151">
        <v>0</v>
      </c>
      <c r="AQ1456" s="151">
        <v>0</v>
      </c>
      <c r="AR1456" s="151">
        <v>0</v>
      </c>
      <c r="AS1456" s="151">
        <v>0</v>
      </c>
      <c r="AT1456" s="151">
        <v>0</v>
      </c>
      <c r="AU1456" s="151">
        <v>0</v>
      </c>
      <c r="AV1456" s="151">
        <v>2</v>
      </c>
      <c r="AW1456" s="151">
        <v>10</v>
      </c>
      <c r="AX1456" s="151">
        <v>51</v>
      </c>
      <c r="AY1456" s="151">
        <v>115</v>
      </c>
      <c r="AZ1456" s="151">
        <v>428</v>
      </c>
      <c r="BA1456" s="151">
        <v>525</v>
      </c>
      <c r="BB1456" s="151">
        <v>467</v>
      </c>
      <c r="BC1456" s="151">
        <v>379</v>
      </c>
      <c r="BD1456" s="152">
        <v>320</v>
      </c>
      <c r="BE1456" s="152">
        <v>115</v>
      </c>
      <c r="BF1456" s="151">
        <v>91</v>
      </c>
      <c r="BG1456" s="151">
        <v>54</v>
      </c>
      <c r="BH1456" s="153">
        <v>62</v>
      </c>
      <c r="BI1456" s="154">
        <v>37</v>
      </c>
      <c r="BJ1456" s="154">
        <v>45</v>
      </c>
      <c r="BK1456" s="150" t="s">
        <v>11813</v>
      </c>
      <c r="BR1456" s="13"/>
      <c r="BV1456" s="13"/>
    </row>
    <row r="1457" spans="1:74" ht="14.4">
      <c r="M1457" s="15"/>
      <c r="N1457" s="172"/>
      <c r="O1457" s="172"/>
      <c r="P1457" s="172"/>
      <c r="Q1457" s="173"/>
      <c r="S1457" s="56" t="s">
        <v>11347</v>
      </c>
      <c r="T1457" s="57">
        <v>3</v>
      </c>
      <c r="U1457" s="57">
        <v>7</v>
      </c>
      <c r="V1457" s="57">
        <v>1</v>
      </c>
      <c r="W1457" s="59">
        <v>53</v>
      </c>
      <c r="X1457" s="57">
        <v>326</v>
      </c>
      <c r="Y1457" s="17">
        <f t="shared" si="277"/>
        <v>64</v>
      </c>
      <c r="Z1457" s="56" t="s">
        <v>11347</v>
      </c>
      <c r="AL1457" s="13" t="s">
        <v>11938</v>
      </c>
      <c r="AM1457" s="19">
        <v>0</v>
      </c>
      <c r="AN1457" s="19">
        <v>0</v>
      </c>
      <c r="AO1457" s="19">
        <v>0</v>
      </c>
      <c r="AP1457" s="19">
        <v>0</v>
      </c>
      <c r="AQ1457" s="19">
        <v>0</v>
      </c>
      <c r="AR1457" s="19">
        <v>0</v>
      </c>
      <c r="AS1457" s="19">
        <v>0</v>
      </c>
      <c r="AT1457" s="19">
        <v>0</v>
      </c>
      <c r="AU1457" s="19">
        <v>0</v>
      </c>
      <c r="AV1457" s="19">
        <v>1</v>
      </c>
      <c r="AW1457" s="19">
        <v>7</v>
      </c>
      <c r="AX1457" s="19">
        <v>40</v>
      </c>
      <c r="AY1457" s="19">
        <v>42</v>
      </c>
      <c r="AZ1457" s="19">
        <v>161</v>
      </c>
      <c r="BA1457" s="19">
        <v>182</v>
      </c>
      <c r="BB1457" s="19">
        <v>349</v>
      </c>
      <c r="BC1457" s="19">
        <v>202</v>
      </c>
      <c r="BD1457" s="149">
        <v>211</v>
      </c>
      <c r="BE1457" s="19">
        <v>120</v>
      </c>
      <c r="BF1457" s="19">
        <v>162</v>
      </c>
      <c r="BG1457" s="19">
        <v>71</v>
      </c>
      <c r="BH1457" s="19">
        <v>109</v>
      </c>
      <c r="BI1457" s="19">
        <v>69</v>
      </c>
      <c r="BJ1457" s="19">
        <v>64</v>
      </c>
      <c r="BK1457" s="13" t="s">
        <v>11938</v>
      </c>
      <c r="BR1457" s="13"/>
      <c r="BV1457" s="13"/>
    </row>
    <row r="1458" spans="1:74" ht="14.4">
      <c r="D1458" s="168"/>
      <c r="E1458" s="168"/>
      <c r="F1458" s="171"/>
      <c r="H1458" s="168"/>
      <c r="I1458" s="168"/>
      <c r="J1458" s="168"/>
      <c r="K1458" s="171"/>
      <c r="N1458" s="172"/>
      <c r="O1458" s="172"/>
      <c r="P1458" s="172"/>
      <c r="Q1458" s="173"/>
      <c r="S1458" s="17" t="s">
        <v>11348</v>
      </c>
      <c r="T1458" s="22">
        <v>18</v>
      </c>
      <c r="U1458" s="22">
        <v>111</v>
      </c>
      <c r="V1458" s="22">
        <v>57</v>
      </c>
      <c r="W1458" s="22">
        <v>134</v>
      </c>
      <c r="X1458" s="22">
        <v>385</v>
      </c>
      <c r="Y1458" s="17">
        <f t="shared" si="277"/>
        <v>320</v>
      </c>
      <c r="Z1458" s="17" t="s">
        <v>11348</v>
      </c>
      <c r="AL1458" s="150" t="s">
        <v>11818</v>
      </c>
      <c r="AM1458" s="151">
        <v>0</v>
      </c>
      <c r="AN1458" s="151">
        <v>0</v>
      </c>
      <c r="AO1458" s="151">
        <v>0</v>
      </c>
      <c r="AP1458" s="151">
        <v>0</v>
      </c>
      <c r="AQ1458" s="151">
        <v>0</v>
      </c>
      <c r="AR1458" s="151">
        <v>0</v>
      </c>
      <c r="AS1458" s="151">
        <v>0</v>
      </c>
      <c r="AT1458" s="151">
        <v>0</v>
      </c>
      <c r="AU1458" s="151">
        <v>0</v>
      </c>
      <c r="AV1458" s="151">
        <v>0</v>
      </c>
      <c r="AW1458" s="151">
        <v>0</v>
      </c>
      <c r="AX1458" s="151">
        <v>13</v>
      </c>
      <c r="AY1458" s="151">
        <v>33</v>
      </c>
      <c r="AZ1458" s="151">
        <v>51</v>
      </c>
      <c r="BA1458" s="151">
        <v>28</v>
      </c>
      <c r="BB1458" s="151">
        <v>181</v>
      </c>
      <c r="BC1458" s="151">
        <v>177</v>
      </c>
      <c r="BD1458" s="152">
        <v>386</v>
      </c>
      <c r="BE1458" s="152">
        <v>395</v>
      </c>
      <c r="BF1458" s="151">
        <v>522</v>
      </c>
      <c r="BG1458" s="151">
        <v>271</v>
      </c>
      <c r="BH1458" s="153">
        <v>333</v>
      </c>
      <c r="BI1458" s="154">
        <v>316</v>
      </c>
      <c r="BJ1458" s="154">
        <v>325</v>
      </c>
      <c r="BK1458" s="150" t="s">
        <v>11818</v>
      </c>
      <c r="BR1458" s="13"/>
      <c r="BV1458" s="13"/>
    </row>
    <row r="1459" spans="1:74" ht="14.4">
      <c r="D1459" s="168"/>
      <c r="E1459" s="168"/>
      <c r="F1459" s="171"/>
      <c r="H1459" s="168"/>
      <c r="I1459" s="168"/>
      <c r="J1459" s="168"/>
      <c r="K1459" s="171"/>
      <c r="N1459" s="172"/>
      <c r="O1459" s="172"/>
      <c r="P1459" s="172"/>
      <c r="Q1459" s="173"/>
      <c r="S1459" s="56" t="s">
        <v>11349</v>
      </c>
      <c r="T1459" s="57">
        <v>0</v>
      </c>
      <c r="U1459" s="57">
        <v>0</v>
      </c>
      <c r="V1459" s="57">
        <v>0</v>
      </c>
      <c r="W1459" s="57">
        <v>4</v>
      </c>
      <c r="X1459" s="57">
        <v>0</v>
      </c>
      <c r="Y1459" s="17">
        <f t="shared" si="277"/>
        <v>4</v>
      </c>
      <c r="Z1459" s="56" t="s">
        <v>11349</v>
      </c>
      <c r="AL1459" s="13" t="s">
        <v>11939</v>
      </c>
      <c r="AM1459" s="19">
        <v>0</v>
      </c>
      <c r="AN1459" s="19">
        <v>0</v>
      </c>
      <c r="AO1459" s="19">
        <v>0</v>
      </c>
      <c r="AP1459" s="19">
        <v>0</v>
      </c>
      <c r="AQ1459" s="19">
        <v>0</v>
      </c>
      <c r="AR1459" s="19">
        <v>0</v>
      </c>
      <c r="AS1459" s="19">
        <v>0</v>
      </c>
      <c r="AT1459" s="19">
        <v>0</v>
      </c>
      <c r="AU1459" s="19">
        <v>0</v>
      </c>
      <c r="AV1459" s="19">
        <v>0</v>
      </c>
      <c r="AW1459" s="19">
        <v>0</v>
      </c>
      <c r="AX1459" s="19">
        <v>0</v>
      </c>
      <c r="AY1459" s="19">
        <v>0</v>
      </c>
      <c r="AZ1459" s="19">
        <v>0</v>
      </c>
      <c r="BA1459" s="19">
        <v>0</v>
      </c>
      <c r="BB1459" s="19">
        <v>0</v>
      </c>
      <c r="BC1459" s="19">
        <v>0</v>
      </c>
      <c r="BD1459" s="149">
        <v>61</v>
      </c>
      <c r="BE1459" s="19">
        <v>57</v>
      </c>
      <c r="BF1459" s="19">
        <v>152</v>
      </c>
      <c r="BG1459" s="19">
        <v>72</v>
      </c>
      <c r="BH1459" s="19">
        <v>204</v>
      </c>
      <c r="BI1459" s="19">
        <v>229</v>
      </c>
      <c r="BJ1459" s="19">
        <v>320</v>
      </c>
      <c r="BK1459" s="13" t="s">
        <v>11939</v>
      </c>
      <c r="BR1459" s="13"/>
      <c r="BV1459" s="13"/>
    </row>
    <row r="1460" spans="1:74" ht="14.4">
      <c r="N1460" s="172"/>
      <c r="O1460" s="172"/>
      <c r="P1460" s="172"/>
      <c r="Q1460" s="173"/>
      <c r="T1460" s="13">
        <f>SUM(T1454:T1459)</f>
        <v>21</v>
      </c>
      <c r="U1460" s="13">
        <f>SUM(U1454:U1459)</f>
        <v>122</v>
      </c>
      <c r="V1460" s="13">
        <f>SUM(V1454:V1459)</f>
        <v>58</v>
      </c>
      <c r="W1460" s="13">
        <f>SUM(W1454:W1459)</f>
        <v>229</v>
      </c>
      <c r="X1460" s="13">
        <f>SUM(X1454:X1459)</f>
        <v>756</v>
      </c>
      <c r="Y1460" s="17">
        <f t="shared" si="277"/>
        <v>430</v>
      </c>
      <c r="AL1460" s="150" t="s">
        <v>11822</v>
      </c>
      <c r="AM1460" s="151">
        <v>0</v>
      </c>
      <c r="AN1460" s="151">
        <v>0</v>
      </c>
      <c r="AO1460" s="151">
        <v>0</v>
      </c>
      <c r="AP1460" s="151">
        <v>0</v>
      </c>
      <c r="AQ1460" s="151">
        <v>0</v>
      </c>
      <c r="AR1460" s="151">
        <v>0</v>
      </c>
      <c r="AS1460" s="151">
        <v>0</v>
      </c>
      <c r="AT1460" s="151">
        <v>0</v>
      </c>
      <c r="AU1460" s="151">
        <v>0</v>
      </c>
      <c r="AV1460" s="151">
        <v>0</v>
      </c>
      <c r="AW1460" s="151">
        <v>0</v>
      </c>
      <c r="AX1460" s="151">
        <v>0</v>
      </c>
      <c r="AY1460" s="151">
        <v>0</v>
      </c>
      <c r="AZ1460" s="151">
        <v>0</v>
      </c>
      <c r="BA1460" s="151">
        <v>0</v>
      </c>
      <c r="BB1460" s="151">
        <v>0</v>
      </c>
      <c r="BC1460" s="151">
        <v>0</v>
      </c>
      <c r="BD1460" s="152">
        <v>0</v>
      </c>
      <c r="BE1460" s="152">
        <v>0</v>
      </c>
      <c r="BF1460" s="151">
        <v>76</v>
      </c>
      <c r="BG1460" s="151">
        <v>315</v>
      </c>
      <c r="BH1460" s="153">
        <v>456</v>
      </c>
      <c r="BI1460" s="154">
        <v>337</v>
      </c>
      <c r="BJ1460" s="154">
        <v>386</v>
      </c>
      <c r="BK1460" s="150" t="s">
        <v>11822</v>
      </c>
      <c r="BR1460" s="13"/>
      <c r="BV1460" s="13"/>
    </row>
    <row r="1461" spans="1:74" ht="14.4">
      <c r="N1461" s="172"/>
      <c r="O1461" s="172"/>
      <c r="P1461" s="172"/>
      <c r="Q1461" s="173"/>
      <c r="AL1461" s="13" t="s">
        <v>11940</v>
      </c>
      <c r="AM1461" s="19">
        <v>0</v>
      </c>
      <c r="AN1461" s="19">
        <v>0</v>
      </c>
      <c r="AO1461" s="19">
        <v>0</v>
      </c>
      <c r="AP1461" s="19">
        <v>0</v>
      </c>
      <c r="AQ1461" s="19">
        <v>0</v>
      </c>
      <c r="AR1461" s="19">
        <v>0</v>
      </c>
      <c r="AS1461" s="19">
        <v>0</v>
      </c>
      <c r="AT1461" s="19">
        <v>0</v>
      </c>
      <c r="AU1461" s="19">
        <v>0</v>
      </c>
      <c r="AV1461" s="19">
        <v>0</v>
      </c>
      <c r="AW1461" s="19">
        <v>0</v>
      </c>
      <c r="AX1461" s="19">
        <v>0</v>
      </c>
      <c r="AY1461" s="19">
        <v>0</v>
      </c>
      <c r="AZ1461" s="19">
        <v>0</v>
      </c>
      <c r="BA1461" s="19">
        <v>0</v>
      </c>
      <c r="BB1461" s="19">
        <v>0</v>
      </c>
      <c r="BC1461" s="19">
        <v>0</v>
      </c>
      <c r="BD1461" s="19">
        <v>0</v>
      </c>
      <c r="BE1461" s="19">
        <v>0</v>
      </c>
      <c r="BF1461" s="19">
        <v>0</v>
      </c>
      <c r="BG1461" s="19">
        <v>0</v>
      </c>
      <c r="BH1461" s="19">
        <v>0</v>
      </c>
      <c r="BI1461" s="19">
        <v>0</v>
      </c>
      <c r="BJ1461" s="19">
        <v>4</v>
      </c>
      <c r="BK1461" s="13" t="s">
        <v>11940</v>
      </c>
      <c r="BR1461" s="13"/>
      <c r="BV1461" s="13"/>
    </row>
    <row r="1462" spans="1:74" ht="14.4">
      <c r="N1462" s="172"/>
      <c r="O1462" s="172"/>
      <c r="P1462" s="172"/>
      <c r="Q1462" s="173"/>
    </row>
    <row r="1463" spans="1:74" ht="14.4">
      <c r="N1463" s="172"/>
      <c r="O1463" s="172"/>
      <c r="P1463" s="172"/>
      <c r="Q1463" s="173"/>
    </row>
    <row r="1464" spans="1:74" ht="14.4">
      <c r="N1464" s="172"/>
      <c r="O1464" s="172"/>
      <c r="P1464" s="172"/>
      <c r="Q1464" s="173"/>
    </row>
    <row r="1465" spans="1:74" ht="39.6">
      <c r="A1465" s="43" t="s">
        <v>11824</v>
      </c>
      <c r="B1465" s="43" t="s">
        <v>11356</v>
      </c>
      <c r="C1465" s="43" t="s">
        <v>11332</v>
      </c>
      <c r="D1465" s="43" t="s">
        <v>11739</v>
      </c>
      <c r="E1465" s="43" t="s">
        <v>11740</v>
      </c>
      <c r="F1465" s="43" t="s">
        <v>11741</v>
      </c>
      <c r="G1465" s="43" t="s">
        <v>11742</v>
      </c>
      <c r="H1465" s="43" t="s">
        <v>11743</v>
      </c>
      <c r="I1465" s="43" t="s">
        <v>11744</v>
      </c>
      <c r="J1465" s="45" t="s">
        <v>11745</v>
      </c>
      <c r="K1465" s="20" t="s">
        <v>11746</v>
      </c>
      <c r="M1465" s="19" t="s">
        <v>11946</v>
      </c>
      <c r="N1465" s="172"/>
      <c r="O1465" s="172"/>
      <c r="P1465" s="172"/>
      <c r="Q1465" s="173"/>
      <c r="S1465" s="13" t="s">
        <v>11824</v>
      </c>
      <c r="AL1465" s="19" t="s">
        <v>11783</v>
      </c>
      <c r="AM1465" s="85" t="s">
        <v>11824</v>
      </c>
      <c r="AN1465" s="19"/>
      <c r="AO1465" s="19"/>
      <c r="AP1465" s="19"/>
      <c r="BR1465" s="13"/>
      <c r="BV1465" s="13"/>
    </row>
    <row r="1466" spans="1:74" ht="14.4">
      <c r="A1466" s="48" t="s">
        <v>11762</v>
      </c>
      <c r="B1466" s="48" t="s">
        <v>13</v>
      </c>
      <c r="C1466" s="81">
        <v>5</v>
      </c>
      <c r="D1466" s="81">
        <v>5</v>
      </c>
      <c r="E1466" s="123">
        <v>0</v>
      </c>
      <c r="F1466" s="123">
        <v>0</v>
      </c>
      <c r="G1466" s="123">
        <v>0</v>
      </c>
      <c r="H1466" s="123">
        <v>5</v>
      </c>
      <c r="I1466" s="123">
        <v>0</v>
      </c>
      <c r="J1466" s="123">
        <v>0</v>
      </c>
      <c r="K1466" s="159">
        <f t="shared" ref="K1466:K1483" si="278">SUM(E1466:J1466)</f>
        <v>5</v>
      </c>
      <c r="M1466" s="15">
        <v>5</v>
      </c>
      <c r="N1466" s="172"/>
      <c r="O1466" s="172"/>
      <c r="P1466" s="172"/>
      <c r="Q1466" s="173"/>
      <c r="S1466" s="17" t="s">
        <v>11748</v>
      </c>
      <c r="T1466" s="17" t="s">
        <v>6276</v>
      </c>
      <c r="U1466" s="17" t="s">
        <v>6446</v>
      </c>
      <c r="V1466" s="17" t="s">
        <v>6288</v>
      </c>
      <c r="W1466" s="17" t="s">
        <v>6311</v>
      </c>
      <c r="X1466" s="17" t="s">
        <v>6437</v>
      </c>
      <c r="Y1466" s="17" t="s">
        <v>6138</v>
      </c>
      <c r="AL1466" s="13" t="s">
        <v>11906</v>
      </c>
      <c r="AM1466" s="19"/>
      <c r="AN1466" s="19"/>
      <c r="AO1466" s="19"/>
      <c r="AP1466" s="19"/>
      <c r="BR1466" s="13"/>
      <c r="BV1466" s="13"/>
    </row>
    <row r="1467" spans="1:74" ht="14.4">
      <c r="A1467" s="160" t="s">
        <v>11763</v>
      </c>
      <c r="B1467" s="160" t="s">
        <v>2536</v>
      </c>
      <c r="C1467" s="147">
        <v>1</v>
      </c>
      <c r="D1467" s="147">
        <v>1</v>
      </c>
      <c r="E1467" s="132">
        <v>0</v>
      </c>
      <c r="F1467" s="132">
        <v>0</v>
      </c>
      <c r="G1467" s="132">
        <v>0</v>
      </c>
      <c r="H1467" s="132">
        <v>1</v>
      </c>
      <c r="I1467" s="132">
        <v>0</v>
      </c>
      <c r="J1467" s="132">
        <v>0</v>
      </c>
      <c r="K1467" s="162">
        <f t="shared" si="278"/>
        <v>1</v>
      </c>
      <c r="M1467" s="144"/>
      <c r="N1467" s="172"/>
      <c r="O1467" s="172"/>
      <c r="P1467" s="172"/>
      <c r="Q1467" s="173"/>
      <c r="S1467" s="17" t="s">
        <v>11947</v>
      </c>
      <c r="T1467" s="22">
        <v>0</v>
      </c>
      <c r="U1467" s="22">
        <v>0</v>
      </c>
      <c r="V1467" s="22">
        <v>0</v>
      </c>
      <c r="W1467" s="22">
        <v>0</v>
      </c>
      <c r="X1467" s="22">
        <v>0</v>
      </c>
      <c r="Y1467" s="17">
        <f t="shared" ref="Y1467:Y1476" si="279">SUM(T1467:X1467)</f>
        <v>0</v>
      </c>
      <c r="AL1467" s="13" t="s">
        <v>11908</v>
      </c>
      <c r="AM1467" s="19"/>
      <c r="AN1467" s="19"/>
      <c r="AO1467" s="19"/>
      <c r="AP1467" s="19"/>
      <c r="BR1467" s="13"/>
      <c r="BV1467" s="13"/>
    </row>
    <row r="1468" spans="1:74" ht="14.4">
      <c r="A1468" s="160" t="s">
        <v>11763</v>
      </c>
      <c r="B1468" s="160" t="s">
        <v>6094</v>
      </c>
      <c r="C1468" s="147">
        <v>1</v>
      </c>
      <c r="D1468" s="147">
        <v>1</v>
      </c>
      <c r="E1468" s="132">
        <v>0</v>
      </c>
      <c r="F1468" s="132">
        <v>1</v>
      </c>
      <c r="G1468" s="132">
        <v>0</v>
      </c>
      <c r="H1468" s="132">
        <v>0</v>
      </c>
      <c r="I1468" s="132">
        <v>0</v>
      </c>
      <c r="J1468" s="132">
        <v>0</v>
      </c>
      <c r="K1468" s="162">
        <f t="shared" si="278"/>
        <v>1</v>
      </c>
      <c r="M1468" s="15"/>
      <c r="N1468" s="172"/>
      <c r="O1468" s="172"/>
      <c r="P1468" s="172"/>
      <c r="Q1468" s="173"/>
      <c r="S1468" s="17" t="s">
        <v>11948</v>
      </c>
      <c r="T1468" s="22">
        <v>0</v>
      </c>
      <c r="U1468" s="22">
        <v>0</v>
      </c>
      <c r="V1468" s="22">
        <v>0</v>
      </c>
      <c r="W1468" s="22">
        <v>0</v>
      </c>
      <c r="X1468" s="22">
        <v>0</v>
      </c>
      <c r="Y1468" s="17">
        <f t="shared" si="279"/>
        <v>0</v>
      </c>
      <c r="AM1468" s="19"/>
      <c r="AN1468" s="19"/>
      <c r="AO1468" s="19"/>
      <c r="AP1468" s="19"/>
      <c r="BR1468" s="13"/>
      <c r="BV1468" s="13"/>
    </row>
    <row r="1469" spans="1:74" ht="22.8">
      <c r="A1469" s="160" t="s">
        <v>11763</v>
      </c>
      <c r="B1469" s="160" t="s">
        <v>13</v>
      </c>
      <c r="C1469" s="147">
        <v>6</v>
      </c>
      <c r="D1469" s="147">
        <v>6</v>
      </c>
      <c r="E1469" s="132">
        <v>0</v>
      </c>
      <c r="F1469" s="132">
        <v>0</v>
      </c>
      <c r="G1469" s="132">
        <v>1</v>
      </c>
      <c r="H1469" s="132">
        <v>5</v>
      </c>
      <c r="I1469" s="132">
        <v>0</v>
      </c>
      <c r="J1469" s="132">
        <v>0</v>
      </c>
      <c r="K1469" s="162">
        <f t="shared" si="278"/>
        <v>6</v>
      </c>
      <c r="M1469" s="15">
        <v>8</v>
      </c>
      <c r="N1469" s="172"/>
      <c r="O1469" s="172"/>
      <c r="P1469" s="172"/>
      <c r="Q1469" s="173"/>
      <c r="S1469" s="17" t="s">
        <v>11949</v>
      </c>
      <c r="T1469" s="22">
        <v>0</v>
      </c>
      <c r="U1469" s="22">
        <v>0</v>
      </c>
      <c r="V1469" s="22">
        <v>0</v>
      </c>
      <c r="W1469" s="22">
        <v>0</v>
      </c>
      <c r="X1469" s="22">
        <v>0</v>
      </c>
      <c r="Y1469" s="17">
        <f t="shared" si="279"/>
        <v>0</v>
      </c>
      <c r="AL1469" s="13" t="s">
        <v>3</v>
      </c>
      <c r="AM1469" s="13" t="s">
        <v>11912</v>
      </c>
      <c r="AN1469" s="13" t="s">
        <v>11913</v>
      </c>
      <c r="AO1469" s="13" t="s">
        <v>11914</v>
      </c>
      <c r="AP1469" s="13" t="s">
        <v>11812</v>
      </c>
      <c r="AQ1469" s="13" t="s">
        <v>11807</v>
      </c>
      <c r="AR1469" s="13" t="s">
        <v>11915</v>
      </c>
      <c r="AS1469" s="13" t="s">
        <v>11916</v>
      </c>
      <c r="AT1469" s="85" t="s">
        <v>11917</v>
      </c>
      <c r="AU1469" s="85" t="s">
        <v>11815</v>
      </c>
      <c r="AV1469" s="13" t="s">
        <v>11816</v>
      </c>
      <c r="AW1469" s="13" t="s">
        <v>11811</v>
      </c>
      <c r="AX1469" s="13" t="s">
        <v>11918</v>
      </c>
      <c r="AY1469" s="13" t="s">
        <v>11919</v>
      </c>
      <c r="AZ1469" s="13" t="s">
        <v>11920</v>
      </c>
      <c r="BA1469" s="13" t="s">
        <v>11814</v>
      </c>
      <c r="BB1469" s="13" t="s">
        <v>11856</v>
      </c>
      <c r="BC1469" s="13" t="s">
        <v>11820</v>
      </c>
      <c r="BD1469" s="13" t="s">
        <v>11921</v>
      </c>
      <c r="BE1469" s="13" t="s">
        <v>11922</v>
      </c>
      <c r="BF1469" s="13" t="s">
        <v>11819</v>
      </c>
      <c r="BG1469" s="13" t="s">
        <v>11923</v>
      </c>
      <c r="BH1469" s="13" t="s">
        <v>11924</v>
      </c>
      <c r="BI1469" s="13" t="s">
        <v>11824</v>
      </c>
      <c r="BR1469" s="13"/>
      <c r="BV1469" s="13"/>
    </row>
    <row r="1470" spans="1:74" ht="14.4">
      <c r="A1470" s="48" t="s">
        <v>11757</v>
      </c>
      <c r="B1470" s="48" t="s">
        <v>2536</v>
      </c>
      <c r="C1470" s="81">
        <v>4</v>
      </c>
      <c r="D1470" s="81">
        <v>4</v>
      </c>
      <c r="E1470" s="123">
        <v>0</v>
      </c>
      <c r="F1470" s="123">
        <v>1</v>
      </c>
      <c r="G1470" s="123">
        <v>1</v>
      </c>
      <c r="H1470" s="123">
        <v>2</v>
      </c>
      <c r="I1470" s="123">
        <v>0</v>
      </c>
      <c r="J1470" s="123">
        <v>0</v>
      </c>
      <c r="K1470" s="159">
        <f t="shared" si="278"/>
        <v>4</v>
      </c>
      <c r="M1470" s="15"/>
      <c r="N1470" s="172"/>
      <c r="O1470" s="172"/>
      <c r="P1470" s="172"/>
      <c r="Q1470" s="173"/>
      <c r="S1470" s="56" t="s">
        <v>11343</v>
      </c>
      <c r="T1470" s="57">
        <v>0</v>
      </c>
      <c r="U1470" s="57">
        <v>0</v>
      </c>
      <c r="V1470" s="57">
        <v>0</v>
      </c>
      <c r="W1470" s="57">
        <v>0</v>
      </c>
      <c r="X1470" s="57">
        <v>0</v>
      </c>
      <c r="Y1470" s="17">
        <f t="shared" si="279"/>
        <v>0</v>
      </c>
      <c r="AL1470" s="13" t="s">
        <v>11797</v>
      </c>
      <c r="AM1470" s="19">
        <v>0</v>
      </c>
      <c r="AN1470" s="19">
        <v>0</v>
      </c>
      <c r="AO1470" s="19">
        <v>0</v>
      </c>
      <c r="AP1470" s="19">
        <v>0</v>
      </c>
      <c r="AQ1470" s="19">
        <v>0</v>
      </c>
      <c r="AR1470" s="19">
        <v>0</v>
      </c>
      <c r="AS1470" s="19">
        <v>0</v>
      </c>
      <c r="AT1470" s="85">
        <v>0</v>
      </c>
      <c r="AU1470" s="85">
        <v>0</v>
      </c>
      <c r="AV1470" s="19">
        <v>0</v>
      </c>
      <c r="AW1470" s="19">
        <v>0</v>
      </c>
      <c r="AX1470" s="19">
        <v>0</v>
      </c>
      <c r="AY1470" s="19">
        <v>0</v>
      </c>
      <c r="AZ1470" s="19">
        <v>0</v>
      </c>
      <c r="BA1470" s="19">
        <v>0</v>
      </c>
      <c r="BB1470" s="19">
        <v>0</v>
      </c>
      <c r="BC1470" s="19">
        <v>0</v>
      </c>
      <c r="BD1470" s="19">
        <v>0</v>
      </c>
      <c r="BE1470" s="19">
        <v>0</v>
      </c>
      <c r="BF1470" s="19">
        <v>0</v>
      </c>
      <c r="BG1470" s="19">
        <v>0</v>
      </c>
      <c r="BH1470" s="19">
        <v>0</v>
      </c>
      <c r="BI1470" s="19">
        <v>0</v>
      </c>
      <c r="BJ1470" s="13" t="s">
        <v>11797</v>
      </c>
      <c r="BR1470" s="13"/>
      <c r="BV1470" s="13"/>
    </row>
    <row r="1471" spans="1:74" ht="14.4">
      <c r="A1471" s="48" t="s">
        <v>11757</v>
      </c>
      <c r="B1471" s="48" t="s">
        <v>1934</v>
      </c>
      <c r="C1471" s="81">
        <v>17</v>
      </c>
      <c r="D1471" s="81">
        <v>16</v>
      </c>
      <c r="E1471" s="123">
        <v>0</v>
      </c>
      <c r="F1471" s="123">
        <v>0</v>
      </c>
      <c r="G1471" s="123">
        <v>0</v>
      </c>
      <c r="H1471" s="123">
        <v>14</v>
      </c>
      <c r="I1471" s="123">
        <v>2</v>
      </c>
      <c r="J1471" s="123">
        <v>0</v>
      </c>
      <c r="K1471" s="159">
        <f t="shared" si="278"/>
        <v>16</v>
      </c>
      <c r="M1471" s="15"/>
      <c r="N1471" s="172"/>
      <c r="O1471" s="172"/>
      <c r="P1471" s="172"/>
      <c r="Q1471" s="173"/>
      <c r="S1471" s="17" t="s">
        <v>11344</v>
      </c>
      <c r="T1471" s="22">
        <v>0</v>
      </c>
      <c r="U1471" s="22">
        <v>0</v>
      </c>
      <c r="V1471" s="22">
        <v>0</v>
      </c>
      <c r="W1471" s="22">
        <v>5</v>
      </c>
      <c r="X1471" s="22">
        <v>0</v>
      </c>
      <c r="Y1471" s="17">
        <f t="shared" si="279"/>
        <v>5</v>
      </c>
      <c r="AL1471" s="13" t="s">
        <v>11798</v>
      </c>
      <c r="AM1471" s="19">
        <v>0</v>
      </c>
      <c r="AN1471" s="19">
        <v>0</v>
      </c>
      <c r="AO1471" s="19">
        <v>0</v>
      </c>
      <c r="AP1471" s="19">
        <v>0</v>
      </c>
      <c r="AQ1471" s="19">
        <v>0</v>
      </c>
      <c r="AR1471" s="19">
        <v>0</v>
      </c>
      <c r="AS1471" s="19">
        <v>0</v>
      </c>
      <c r="AT1471" s="85">
        <v>0</v>
      </c>
      <c r="AU1471" s="85">
        <v>0</v>
      </c>
      <c r="AV1471" s="19">
        <v>0</v>
      </c>
      <c r="AW1471" s="19">
        <v>0</v>
      </c>
      <c r="AX1471" s="19">
        <v>0</v>
      </c>
      <c r="AY1471" s="19">
        <v>0</v>
      </c>
      <c r="AZ1471" s="19">
        <v>0</v>
      </c>
      <c r="BA1471" s="19">
        <v>0</v>
      </c>
      <c r="BB1471" s="19">
        <v>0</v>
      </c>
      <c r="BC1471" s="19">
        <v>0</v>
      </c>
      <c r="BD1471" s="19">
        <v>0</v>
      </c>
      <c r="BE1471" s="19">
        <v>0</v>
      </c>
      <c r="BF1471" s="19">
        <v>0</v>
      </c>
      <c r="BG1471" s="19">
        <v>0</v>
      </c>
      <c r="BH1471" s="19">
        <v>0</v>
      </c>
      <c r="BI1471" s="19">
        <v>0</v>
      </c>
      <c r="BJ1471" s="13" t="s">
        <v>11798</v>
      </c>
      <c r="BR1471" s="13"/>
      <c r="BV1471" s="13"/>
    </row>
    <row r="1472" spans="1:74" ht="14.4">
      <c r="A1472" s="48" t="s">
        <v>11757</v>
      </c>
      <c r="B1472" s="48" t="s">
        <v>13</v>
      </c>
      <c r="C1472" s="81">
        <v>55</v>
      </c>
      <c r="D1472" s="81">
        <v>55</v>
      </c>
      <c r="E1472" s="123">
        <v>0</v>
      </c>
      <c r="F1472" s="123">
        <v>3</v>
      </c>
      <c r="G1472" s="123">
        <v>0</v>
      </c>
      <c r="H1472" s="123">
        <v>17</v>
      </c>
      <c r="I1472" s="123">
        <v>35</v>
      </c>
      <c r="J1472" s="123">
        <v>0</v>
      </c>
      <c r="K1472" s="159">
        <f t="shared" si="278"/>
        <v>55</v>
      </c>
      <c r="M1472" s="15">
        <f>SUM(K1470:K1472)</f>
        <v>75</v>
      </c>
      <c r="N1472" s="172"/>
      <c r="O1472" s="172"/>
      <c r="P1472" s="172"/>
      <c r="Q1472" s="173"/>
      <c r="S1472" s="56" t="s">
        <v>11345</v>
      </c>
      <c r="T1472" s="57">
        <v>0</v>
      </c>
      <c r="U1472" s="57">
        <v>1</v>
      </c>
      <c r="V1472" s="57">
        <v>1</v>
      </c>
      <c r="W1472" s="57">
        <v>6</v>
      </c>
      <c r="X1472" s="57">
        <v>0</v>
      </c>
      <c r="Y1472" s="17">
        <f t="shared" si="279"/>
        <v>8</v>
      </c>
      <c r="AL1472" s="13" t="s">
        <v>11799</v>
      </c>
      <c r="AM1472" s="19">
        <v>0</v>
      </c>
      <c r="AN1472" s="19">
        <v>0</v>
      </c>
      <c r="AO1472" s="19">
        <v>0</v>
      </c>
      <c r="AP1472" s="19">
        <v>0</v>
      </c>
      <c r="AQ1472" s="19">
        <v>0</v>
      </c>
      <c r="AR1472" s="19">
        <v>0</v>
      </c>
      <c r="AS1472" s="19">
        <v>0</v>
      </c>
      <c r="AT1472" s="85">
        <v>0</v>
      </c>
      <c r="AU1472" s="85">
        <v>0</v>
      </c>
      <c r="AV1472" s="19">
        <v>0</v>
      </c>
      <c r="AW1472" s="19">
        <v>0</v>
      </c>
      <c r="AX1472" s="19">
        <v>1</v>
      </c>
      <c r="AY1472" s="19">
        <v>0</v>
      </c>
      <c r="AZ1472" s="19">
        <v>0</v>
      </c>
      <c r="BA1472" s="19">
        <v>0</v>
      </c>
      <c r="BB1472" s="19">
        <v>0</v>
      </c>
      <c r="BC1472" s="19">
        <v>0</v>
      </c>
      <c r="BD1472" s="19">
        <v>0</v>
      </c>
      <c r="BE1472" s="19">
        <v>0</v>
      </c>
      <c r="BF1472" s="19">
        <v>0</v>
      </c>
      <c r="BG1472" s="19">
        <v>0</v>
      </c>
      <c r="BH1472" s="19">
        <v>0</v>
      </c>
      <c r="BI1472" s="19">
        <v>0</v>
      </c>
      <c r="BJ1472" s="13" t="s">
        <v>11799</v>
      </c>
      <c r="BR1472" s="13"/>
      <c r="BV1472" s="13"/>
    </row>
    <row r="1473" spans="1:74">
      <c r="A1473" s="160" t="s">
        <v>11758</v>
      </c>
      <c r="B1473" s="160" t="s">
        <v>2536</v>
      </c>
      <c r="C1473" s="132">
        <v>16</v>
      </c>
      <c r="D1473" s="132">
        <v>16</v>
      </c>
      <c r="E1473" s="132">
        <v>0</v>
      </c>
      <c r="F1473" s="132">
        <v>4</v>
      </c>
      <c r="G1473" s="132">
        <v>1</v>
      </c>
      <c r="H1473" s="132">
        <v>11</v>
      </c>
      <c r="I1473" s="132">
        <v>0</v>
      </c>
      <c r="J1473" s="132">
        <v>0</v>
      </c>
      <c r="K1473" s="162">
        <f t="shared" si="278"/>
        <v>16</v>
      </c>
      <c r="M1473" s="144"/>
      <c r="N1473" s="176"/>
      <c r="O1473" s="176"/>
      <c r="P1473" s="176"/>
      <c r="Q1473" s="177"/>
      <c r="S1473" s="17" t="s">
        <v>11346</v>
      </c>
      <c r="T1473" s="22">
        <v>0</v>
      </c>
      <c r="U1473" s="22">
        <v>4</v>
      </c>
      <c r="V1473" s="22">
        <v>1</v>
      </c>
      <c r="W1473" s="22">
        <v>33</v>
      </c>
      <c r="X1473" s="22">
        <v>37</v>
      </c>
      <c r="Y1473" s="17">
        <f t="shared" si="279"/>
        <v>75</v>
      </c>
      <c r="AL1473" s="13" t="s">
        <v>11800</v>
      </c>
      <c r="AM1473" s="19">
        <v>0</v>
      </c>
      <c r="AN1473" s="19">
        <v>0</v>
      </c>
      <c r="AO1473" s="19">
        <v>0</v>
      </c>
      <c r="AP1473" s="19">
        <v>0</v>
      </c>
      <c r="AQ1473" s="19">
        <v>0</v>
      </c>
      <c r="AR1473" s="19">
        <v>0</v>
      </c>
      <c r="AS1473" s="19">
        <v>0</v>
      </c>
      <c r="AT1473" s="85">
        <v>0</v>
      </c>
      <c r="AU1473" s="85">
        <v>0</v>
      </c>
      <c r="AV1473" s="19">
        <v>0</v>
      </c>
      <c r="AW1473" s="19">
        <v>0</v>
      </c>
      <c r="AX1473" s="19">
        <v>1</v>
      </c>
      <c r="AY1473" s="19">
        <v>0</v>
      </c>
      <c r="AZ1473" s="19">
        <v>0</v>
      </c>
      <c r="BA1473" s="19">
        <v>0</v>
      </c>
      <c r="BB1473" s="19">
        <v>0</v>
      </c>
      <c r="BC1473" s="19">
        <v>0</v>
      </c>
      <c r="BD1473" s="19">
        <v>0</v>
      </c>
      <c r="BE1473" s="19">
        <v>0</v>
      </c>
      <c r="BF1473" s="19">
        <v>0</v>
      </c>
      <c r="BG1473" s="19">
        <v>0</v>
      </c>
      <c r="BH1473" s="19">
        <v>0</v>
      </c>
      <c r="BI1473" s="19">
        <v>0</v>
      </c>
      <c r="BJ1473" s="13" t="s">
        <v>11800</v>
      </c>
      <c r="BR1473" s="13"/>
      <c r="BV1473" s="13"/>
    </row>
    <row r="1474" spans="1:74">
      <c r="A1474" s="160" t="s">
        <v>11758</v>
      </c>
      <c r="B1474" s="160" t="s">
        <v>1934</v>
      </c>
      <c r="C1474" s="132">
        <v>69</v>
      </c>
      <c r="D1474" s="132">
        <v>62</v>
      </c>
      <c r="E1474" s="132">
        <v>0</v>
      </c>
      <c r="F1474" s="132">
        <v>0</v>
      </c>
      <c r="G1474" s="132">
        <v>0</v>
      </c>
      <c r="H1474" s="132">
        <v>17</v>
      </c>
      <c r="I1474" s="132">
        <v>45</v>
      </c>
      <c r="J1474" s="132">
        <v>0</v>
      </c>
      <c r="K1474" s="162">
        <f t="shared" si="278"/>
        <v>62</v>
      </c>
      <c r="M1474" s="15"/>
      <c r="N1474" s="176"/>
      <c r="O1474" s="176"/>
      <c r="P1474" s="176"/>
      <c r="Q1474" s="177"/>
      <c r="S1474" s="56" t="s">
        <v>11347</v>
      </c>
      <c r="T1474" s="57">
        <v>4</v>
      </c>
      <c r="U1474" s="57">
        <v>21</v>
      </c>
      <c r="V1474" s="57">
        <v>1</v>
      </c>
      <c r="W1474" s="57">
        <v>59</v>
      </c>
      <c r="X1474" s="57">
        <v>316</v>
      </c>
      <c r="Y1474" s="17">
        <f t="shared" si="279"/>
        <v>401</v>
      </c>
      <c r="AL1474" s="13" t="s">
        <v>11806</v>
      </c>
      <c r="AM1474" s="19">
        <v>364</v>
      </c>
      <c r="AN1474" s="19">
        <v>349</v>
      </c>
      <c r="AO1474" s="19">
        <v>510</v>
      </c>
      <c r="AP1474" s="19">
        <v>535</v>
      </c>
      <c r="AQ1474" s="19">
        <v>579</v>
      </c>
      <c r="AR1474" s="19">
        <v>91</v>
      </c>
      <c r="AS1474" s="19">
        <v>181</v>
      </c>
      <c r="AT1474" s="85">
        <v>166</v>
      </c>
      <c r="AU1474" s="85">
        <v>123</v>
      </c>
      <c r="AV1474" s="19">
        <v>6</v>
      </c>
      <c r="AW1474" s="19">
        <v>0</v>
      </c>
      <c r="AX1474" s="19">
        <v>1</v>
      </c>
      <c r="AY1474" s="19">
        <v>0</v>
      </c>
      <c r="AZ1474" s="19">
        <v>0</v>
      </c>
      <c r="BA1474" s="19">
        <v>0</v>
      </c>
      <c r="BB1474" s="19">
        <v>0</v>
      </c>
      <c r="BC1474" s="19">
        <v>0</v>
      </c>
      <c r="BD1474" s="19">
        <v>0</v>
      </c>
      <c r="BE1474" s="19">
        <v>0</v>
      </c>
      <c r="BF1474" s="19">
        <v>0</v>
      </c>
      <c r="BG1474" s="19">
        <v>0</v>
      </c>
      <c r="BH1474" s="19">
        <v>0</v>
      </c>
      <c r="BI1474" s="19">
        <v>0</v>
      </c>
      <c r="BJ1474" s="13" t="s">
        <v>11806</v>
      </c>
      <c r="BR1474" s="13"/>
      <c r="BV1474" s="13"/>
    </row>
    <row r="1475" spans="1:74" ht="14.4">
      <c r="A1475" s="160" t="s">
        <v>11758</v>
      </c>
      <c r="B1475" s="160" t="s">
        <v>6094</v>
      </c>
      <c r="C1475" s="132">
        <v>1</v>
      </c>
      <c r="D1475" s="132">
        <v>1</v>
      </c>
      <c r="E1475" s="132">
        <v>0</v>
      </c>
      <c r="F1475" s="132">
        <v>1</v>
      </c>
      <c r="G1475" s="132">
        <v>0</v>
      </c>
      <c r="H1475" s="132">
        <v>0</v>
      </c>
      <c r="I1475" s="132">
        <v>0</v>
      </c>
      <c r="J1475" s="132">
        <v>0</v>
      </c>
      <c r="K1475" s="162">
        <f t="shared" si="278"/>
        <v>1</v>
      </c>
      <c r="M1475" s="15"/>
      <c r="N1475" s="172"/>
      <c r="O1475" s="172"/>
      <c r="P1475" s="173"/>
      <c r="Q1475" s="177"/>
      <c r="S1475" s="17" t="s">
        <v>11348</v>
      </c>
      <c r="T1475" s="22">
        <v>27</v>
      </c>
      <c r="U1475" s="22">
        <v>90</v>
      </c>
      <c r="V1475" s="22">
        <v>21</v>
      </c>
      <c r="W1475" s="22">
        <v>141</v>
      </c>
      <c r="X1475" s="22">
        <v>337</v>
      </c>
      <c r="Y1475" s="17">
        <f t="shared" si="279"/>
        <v>616</v>
      </c>
      <c r="AL1475" s="13" t="s">
        <v>11810</v>
      </c>
      <c r="AM1475" s="19">
        <v>0</v>
      </c>
      <c r="AN1475" s="19">
        <v>0</v>
      </c>
      <c r="AO1475" s="19">
        <v>0</v>
      </c>
      <c r="AP1475" s="19">
        <v>0</v>
      </c>
      <c r="AQ1475" s="19">
        <v>0</v>
      </c>
      <c r="AR1475" s="19">
        <v>415</v>
      </c>
      <c r="AS1475" s="19">
        <v>435</v>
      </c>
      <c r="AT1475" s="85">
        <v>345</v>
      </c>
      <c r="AU1475" s="85">
        <v>433</v>
      </c>
      <c r="AV1475" s="19">
        <v>457</v>
      </c>
      <c r="AW1475" s="19">
        <v>568</v>
      </c>
      <c r="AX1475" s="19">
        <v>453</v>
      </c>
      <c r="AY1475" s="19">
        <v>391</v>
      </c>
      <c r="AZ1475" s="19">
        <v>236</v>
      </c>
      <c r="BA1475" s="19">
        <v>35</v>
      </c>
      <c r="BB1475" s="19">
        <v>44</v>
      </c>
      <c r="BC1475" s="19">
        <v>12</v>
      </c>
      <c r="BD1475" s="149">
        <v>15</v>
      </c>
      <c r="BE1475" s="149">
        <v>11</v>
      </c>
      <c r="BF1475" s="149">
        <v>1</v>
      </c>
      <c r="BG1475" s="19">
        <v>0</v>
      </c>
      <c r="BH1475" s="116">
        <v>0</v>
      </c>
      <c r="BI1475" s="19">
        <v>0</v>
      </c>
      <c r="BJ1475" s="13" t="s">
        <v>11810</v>
      </c>
      <c r="BR1475" s="13"/>
      <c r="BV1475" s="13"/>
    </row>
    <row r="1476" spans="1:74" ht="14.4">
      <c r="A1476" s="160" t="s">
        <v>11758</v>
      </c>
      <c r="B1476" s="160" t="s">
        <v>3470</v>
      </c>
      <c r="C1476" s="132">
        <v>1</v>
      </c>
      <c r="D1476" s="132">
        <v>1</v>
      </c>
      <c r="E1476" s="132">
        <v>0</v>
      </c>
      <c r="F1476" s="132">
        <v>0</v>
      </c>
      <c r="G1476" s="132">
        <v>0</v>
      </c>
      <c r="H1476" s="132">
        <v>1</v>
      </c>
      <c r="I1476" s="132">
        <v>0</v>
      </c>
      <c r="J1476" s="132">
        <v>0</v>
      </c>
      <c r="K1476" s="162">
        <f t="shared" si="278"/>
        <v>1</v>
      </c>
      <c r="M1476" s="15"/>
      <c r="N1476" s="172"/>
      <c r="O1476" s="172"/>
      <c r="P1476" s="173"/>
      <c r="Q1476" s="177"/>
      <c r="T1476" s="13">
        <f>SUM(T1467:T1475)</f>
        <v>31</v>
      </c>
      <c r="U1476" s="13">
        <f>SUM(U1467:U1475)</f>
        <v>116</v>
      </c>
      <c r="V1476" s="13">
        <f>SUM(V1467:V1475)</f>
        <v>24</v>
      </c>
      <c r="W1476" s="13">
        <f>SUM(W1467:W1475)</f>
        <v>244</v>
      </c>
      <c r="X1476" s="13">
        <f>SUM(X1467:X1475)</f>
        <v>690</v>
      </c>
      <c r="Y1476" s="17">
        <f t="shared" si="279"/>
        <v>1105</v>
      </c>
      <c r="AL1476" s="13" t="s">
        <v>11847</v>
      </c>
      <c r="AM1476" s="19">
        <v>3</v>
      </c>
      <c r="AN1476" s="19">
        <v>0</v>
      </c>
      <c r="AO1476" s="19">
        <v>1</v>
      </c>
      <c r="AP1476" s="19">
        <v>1</v>
      </c>
      <c r="AQ1476" s="19">
        <v>1</v>
      </c>
      <c r="AR1476" s="19">
        <v>0</v>
      </c>
      <c r="AS1476" s="19">
        <v>0</v>
      </c>
      <c r="AT1476" s="85">
        <v>0</v>
      </c>
      <c r="AU1476" s="85">
        <v>0</v>
      </c>
      <c r="AV1476" s="19">
        <v>1</v>
      </c>
      <c r="AW1476" s="19">
        <v>2</v>
      </c>
      <c r="AX1476" s="19">
        <v>1</v>
      </c>
      <c r="AY1476" s="19">
        <v>1</v>
      </c>
      <c r="AZ1476" s="19">
        <v>0</v>
      </c>
      <c r="BA1476" s="19">
        <v>0</v>
      </c>
      <c r="BB1476" s="19">
        <v>1</v>
      </c>
      <c r="BC1476" s="19">
        <v>0</v>
      </c>
      <c r="BD1476" s="19">
        <v>0</v>
      </c>
      <c r="BE1476" s="19">
        <v>0</v>
      </c>
      <c r="BF1476" s="19">
        <v>1</v>
      </c>
      <c r="BG1476" s="19">
        <v>1</v>
      </c>
      <c r="BH1476" s="19">
        <v>0</v>
      </c>
      <c r="BI1476" s="19">
        <v>0</v>
      </c>
      <c r="BJ1476" s="13" t="s">
        <v>11847</v>
      </c>
      <c r="BR1476" s="13"/>
      <c r="BV1476" s="13"/>
    </row>
    <row r="1477" spans="1:74" ht="14.4">
      <c r="A1477" s="160" t="s">
        <v>11758</v>
      </c>
      <c r="B1477" s="160" t="s">
        <v>13</v>
      </c>
      <c r="C1477" s="132">
        <v>321</v>
      </c>
      <c r="D1477" s="132">
        <v>321</v>
      </c>
      <c r="E1477" s="132">
        <v>4</v>
      </c>
      <c r="F1477" s="132">
        <v>16</v>
      </c>
      <c r="G1477" s="132">
        <v>0</v>
      </c>
      <c r="H1477" s="132">
        <v>30</v>
      </c>
      <c r="I1477" s="132">
        <v>271</v>
      </c>
      <c r="J1477" s="132">
        <v>0</v>
      </c>
      <c r="K1477" s="162">
        <f t="shared" si="278"/>
        <v>321</v>
      </c>
      <c r="M1477" s="15">
        <f>SUM(K1473:K1477)</f>
        <v>401</v>
      </c>
      <c r="N1477" s="172"/>
      <c r="O1477" s="172"/>
      <c r="P1477" s="173"/>
      <c r="Q1477" s="177"/>
      <c r="AL1477" s="13" t="s">
        <v>11848</v>
      </c>
      <c r="AM1477" s="19">
        <v>3</v>
      </c>
      <c r="AN1477" s="19">
        <v>3</v>
      </c>
      <c r="AO1477" s="19">
        <v>1</v>
      </c>
      <c r="AP1477" s="19">
        <v>1</v>
      </c>
      <c r="AQ1477" s="19">
        <v>1</v>
      </c>
      <c r="AR1477" s="19">
        <v>0</v>
      </c>
      <c r="AS1477" s="19">
        <v>0</v>
      </c>
      <c r="AT1477" s="85">
        <v>0</v>
      </c>
      <c r="AU1477" s="85">
        <v>1</v>
      </c>
      <c r="AV1477" s="19">
        <v>1</v>
      </c>
      <c r="AW1477" s="19">
        <v>0</v>
      </c>
      <c r="AX1477" s="19">
        <v>0</v>
      </c>
      <c r="AY1477" s="19">
        <v>1</v>
      </c>
      <c r="AZ1477" s="19">
        <v>0</v>
      </c>
      <c r="BA1477" s="19">
        <v>0</v>
      </c>
      <c r="BB1477" s="19">
        <v>1</v>
      </c>
      <c r="BC1477" s="19">
        <v>0</v>
      </c>
      <c r="BD1477" s="19">
        <v>0</v>
      </c>
      <c r="BE1477" s="19">
        <v>0</v>
      </c>
      <c r="BF1477" s="19">
        <v>0</v>
      </c>
      <c r="BG1477" s="19">
        <v>1</v>
      </c>
      <c r="BH1477" s="19">
        <v>0</v>
      </c>
      <c r="BI1477" s="19">
        <v>0</v>
      </c>
      <c r="BJ1477" s="13" t="s">
        <v>11848</v>
      </c>
      <c r="BR1477" s="13"/>
      <c r="BV1477" s="13"/>
    </row>
    <row r="1478" spans="1:74" ht="14.4">
      <c r="A1478" s="48" t="s">
        <v>4324</v>
      </c>
      <c r="B1478" s="48" t="s">
        <v>2536</v>
      </c>
      <c r="C1478" s="81">
        <v>55</v>
      </c>
      <c r="D1478" s="81">
        <v>50</v>
      </c>
      <c r="E1478" s="81">
        <v>2</v>
      </c>
      <c r="F1478" s="81">
        <v>19</v>
      </c>
      <c r="G1478" s="81">
        <v>1</v>
      </c>
      <c r="H1478" s="81">
        <v>28</v>
      </c>
      <c r="I1478" s="81">
        <v>0</v>
      </c>
      <c r="J1478" s="81">
        <v>0</v>
      </c>
      <c r="K1478" s="159">
        <f t="shared" si="278"/>
        <v>50</v>
      </c>
      <c r="M1478" s="15"/>
      <c r="N1478" s="172"/>
      <c r="O1478" s="172"/>
      <c r="P1478" s="173"/>
      <c r="Q1478" s="177"/>
      <c r="AL1478" s="13" t="s">
        <v>11849</v>
      </c>
      <c r="AM1478" s="19">
        <v>10</v>
      </c>
      <c r="AN1478" s="19">
        <v>3</v>
      </c>
      <c r="AO1478" s="19">
        <v>5</v>
      </c>
      <c r="AP1478" s="19">
        <v>3</v>
      </c>
      <c r="AQ1478" s="19">
        <v>2</v>
      </c>
      <c r="AR1478" s="19">
        <v>0</v>
      </c>
      <c r="AS1478" s="19">
        <v>0</v>
      </c>
      <c r="AT1478" s="85">
        <v>0</v>
      </c>
      <c r="AU1478" s="85">
        <v>1</v>
      </c>
      <c r="AV1478" s="19">
        <v>1</v>
      </c>
      <c r="AW1478" s="19">
        <v>0</v>
      </c>
      <c r="AX1478" s="19">
        <v>0</v>
      </c>
      <c r="AY1478" s="19">
        <v>1</v>
      </c>
      <c r="AZ1478" s="19">
        <v>0</v>
      </c>
      <c r="BA1478" s="19">
        <v>0</v>
      </c>
      <c r="BB1478" s="19">
        <v>1</v>
      </c>
      <c r="BC1478" s="19">
        <v>0</v>
      </c>
      <c r="BD1478" s="19">
        <v>0</v>
      </c>
      <c r="BE1478" s="19">
        <v>0</v>
      </c>
      <c r="BF1478" s="19">
        <v>0</v>
      </c>
      <c r="BG1478" s="19">
        <v>1</v>
      </c>
      <c r="BH1478" s="19">
        <v>0</v>
      </c>
      <c r="BI1478" s="19">
        <v>0</v>
      </c>
      <c r="BJ1478" s="13" t="s">
        <v>11849</v>
      </c>
      <c r="BR1478" s="13"/>
      <c r="BV1478" s="13"/>
    </row>
    <row r="1479" spans="1:74" ht="14.4">
      <c r="A1479" s="48" t="s">
        <v>4324</v>
      </c>
      <c r="B1479" s="48" t="s">
        <v>1934</v>
      </c>
      <c r="C1479" s="81">
        <v>194</v>
      </c>
      <c r="D1479" s="81">
        <v>164</v>
      </c>
      <c r="E1479" s="81">
        <v>19</v>
      </c>
      <c r="F1479" s="81">
        <v>55</v>
      </c>
      <c r="G1479" s="81">
        <v>14</v>
      </c>
      <c r="H1479" s="81">
        <v>76</v>
      </c>
      <c r="I1479" s="81">
        <v>0</v>
      </c>
      <c r="J1479" s="81">
        <v>0</v>
      </c>
      <c r="K1479" s="159">
        <f t="shared" si="278"/>
        <v>164</v>
      </c>
      <c r="M1479" s="15"/>
      <c r="N1479" s="172"/>
      <c r="O1479" s="172"/>
      <c r="P1479" s="173"/>
      <c r="Q1479" s="177"/>
      <c r="S1479" s="17" t="s">
        <v>11752</v>
      </c>
      <c r="T1479" s="17" t="s">
        <v>6276</v>
      </c>
      <c r="U1479" s="17" t="s">
        <v>6446</v>
      </c>
      <c r="V1479" s="17" t="s">
        <v>6288</v>
      </c>
      <c r="W1479" s="17" t="s">
        <v>6311</v>
      </c>
      <c r="X1479" s="17" t="s">
        <v>6437</v>
      </c>
      <c r="Y1479" s="17" t="s">
        <v>6138</v>
      </c>
      <c r="AL1479" s="13" t="s">
        <v>11850</v>
      </c>
      <c r="AM1479" s="19">
        <v>51</v>
      </c>
      <c r="AN1479" s="19">
        <v>46</v>
      </c>
      <c r="AO1479" s="19">
        <v>37</v>
      </c>
      <c r="AP1479" s="19">
        <v>28</v>
      </c>
      <c r="AQ1479" s="19">
        <v>23</v>
      </c>
      <c r="AR1479" s="19">
        <v>12</v>
      </c>
      <c r="AS1479" s="19">
        <v>18</v>
      </c>
      <c r="AT1479" s="85">
        <v>8</v>
      </c>
      <c r="AU1479" s="85">
        <v>10</v>
      </c>
      <c r="AV1479" s="19">
        <v>4</v>
      </c>
      <c r="AW1479" s="19">
        <v>1</v>
      </c>
      <c r="AX1479" s="19">
        <v>5</v>
      </c>
      <c r="AY1479" s="19">
        <v>3</v>
      </c>
      <c r="AZ1479" s="19">
        <v>0</v>
      </c>
      <c r="BA1479" s="19">
        <v>0</v>
      </c>
      <c r="BB1479" s="19">
        <v>2</v>
      </c>
      <c r="BC1479" s="19">
        <v>0</v>
      </c>
      <c r="BD1479" s="19">
        <v>0</v>
      </c>
      <c r="BE1479" s="19">
        <v>0</v>
      </c>
      <c r="BF1479" s="19">
        <v>4</v>
      </c>
      <c r="BG1479" s="19">
        <v>1</v>
      </c>
      <c r="BH1479" s="19">
        <v>1</v>
      </c>
      <c r="BI1479" s="19">
        <v>0</v>
      </c>
      <c r="BJ1479" s="13" t="s">
        <v>11850</v>
      </c>
      <c r="BR1479" s="13"/>
      <c r="BV1479" s="13"/>
    </row>
    <row r="1480" spans="1:74" ht="14.4">
      <c r="A1480" s="48" t="s">
        <v>4324</v>
      </c>
      <c r="B1480" s="48" t="s">
        <v>6094</v>
      </c>
      <c r="C1480" s="81">
        <v>6</v>
      </c>
      <c r="D1480" s="81">
        <v>3</v>
      </c>
      <c r="E1480" s="81">
        <v>0</v>
      </c>
      <c r="F1480" s="81">
        <v>2</v>
      </c>
      <c r="G1480" s="81">
        <v>0</v>
      </c>
      <c r="H1480" s="81">
        <v>1</v>
      </c>
      <c r="I1480" s="81">
        <v>0</v>
      </c>
      <c r="J1480" s="81">
        <v>0</v>
      </c>
      <c r="K1480" s="174">
        <f t="shared" si="278"/>
        <v>3</v>
      </c>
      <c r="M1480" s="15"/>
      <c r="N1480" s="172"/>
      <c r="O1480" s="172"/>
      <c r="P1480" s="173"/>
      <c r="Q1480" s="177"/>
      <c r="S1480" s="17" t="s">
        <v>11947</v>
      </c>
      <c r="T1480" s="22">
        <v>0</v>
      </c>
      <c r="U1480" s="22">
        <v>0</v>
      </c>
      <c r="V1480" s="22">
        <v>0</v>
      </c>
      <c r="W1480" s="22">
        <v>0</v>
      </c>
      <c r="X1480" s="22">
        <v>0</v>
      </c>
      <c r="Y1480" s="17">
        <f t="shared" ref="Y1480:Y1489" si="280">SUM(T1480:X1480)</f>
        <v>0</v>
      </c>
      <c r="BR1480" s="13"/>
      <c r="BV1480" s="13"/>
    </row>
    <row r="1481" spans="1:74" ht="14.4">
      <c r="A1481" s="48" t="s">
        <v>4324</v>
      </c>
      <c r="B1481" s="48" t="s">
        <v>3470</v>
      </c>
      <c r="C1481" s="81">
        <v>9</v>
      </c>
      <c r="D1481" s="81">
        <v>6</v>
      </c>
      <c r="E1481" s="81">
        <v>0</v>
      </c>
      <c r="F1481" s="81">
        <v>1</v>
      </c>
      <c r="G1481" s="81">
        <v>3</v>
      </c>
      <c r="H1481" s="81">
        <v>2</v>
      </c>
      <c r="I1481" s="81">
        <v>0</v>
      </c>
      <c r="J1481" s="81">
        <v>0</v>
      </c>
      <c r="K1481" s="174">
        <f t="shared" si="278"/>
        <v>6</v>
      </c>
      <c r="L1481" s="175"/>
      <c r="M1481" s="15"/>
      <c r="N1481" s="172"/>
      <c r="O1481" s="172"/>
      <c r="P1481" s="173"/>
      <c r="Q1481" s="177"/>
      <c r="S1481" s="17" t="s">
        <v>11948</v>
      </c>
      <c r="T1481" s="22">
        <v>0</v>
      </c>
      <c r="U1481" s="22">
        <v>0</v>
      </c>
      <c r="V1481" s="22">
        <v>0</v>
      </c>
      <c r="W1481" s="22">
        <v>0</v>
      </c>
      <c r="X1481" s="22">
        <v>0</v>
      </c>
      <c r="Y1481" s="17">
        <f t="shared" si="280"/>
        <v>0</v>
      </c>
      <c r="BR1481" s="13"/>
      <c r="BV1481" s="13"/>
    </row>
    <row r="1482" spans="1:74" ht="14.4">
      <c r="A1482" s="48" t="s">
        <v>4324</v>
      </c>
      <c r="B1482" s="48" t="s">
        <v>13</v>
      </c>
      <c r="C1482" s="81">
        <v>397</v>
      </c>
      <c r="D1482" s="81">
        <v>393</v>
      </c>
      <c r="E1482" s="81">
        <v>6</v>
      </c>
      <c r="F1482" s="81">
        <v>13</v>
      </c>
      <c r="G1482" s="81">
        <v>3</v>
      </c>
      <c r="H1482" s="81">
        <v>34</v>
      </c>
      <c r="I1482" s="81">
        <v>337</v>
      </c>
      <c r="J1482" s="81">
        <v>0</v>
      </c>
      <c r="K1482" s="159">
        <f t="shared" si="278"/>
        <v>393</v>
      </c>
      <c r="L1482" s="175"/>
      <c r="M1482" s="15">
        <f>SUM(K1478:K1482)</f>
        <v>616</v>
      </c>
      <c r="N1482" s="172"/>
      <c r="O1482" s="172"/>
      <c r="P1482" s="173"/>
      <c r="Q1482" s="177"/>
      <c r="S1482" s="17" t="s">
        <v>11949</v>
      </c>
      <c r="T1482" s="22">
        <v>0</v>
      </c>
      <c r="U1482" s="22">
        <v>0</v>
      </c>
      <c r="V1482" s="22">
        <v>0</v>
      </c>
      <c r="W1482" s="22">
        <v>0</v>
      </c>
      <c r="X1482" s="22">
        <v>0</v>
      </c>
      <c r="Y1482" s="17">
        <f t="shared" si="280"/>
        <v>0</v>
      </c>
      <c r="BR1482" s="13"/>
      <c r="BV1482" s="13"/>
    </row>
    <row r="1483" spans="1:74" ht="14.4">
      <c r="A1483" s="164" t="s">
        <v>11750</v>
      </c>
      <c r="B1483" s="17"/>
      <c r="C1483" s="123">
        <f t="shared" ref="C1483:J1483" si="281">SUM(C1466:C1482)</f>
        <v>1158</v>
      </c>
      <c r="D1483" s="123">
        <f t="shared" si="281"/>
        <v>1105</v>
      </c>
      <c r="E1483" s="123">
        <f t="shared" si="281"/>
        <v>31</v>
      </c>
      <c r="F1483" s="123">
        <f t="shared" si="281"/>
        <v>116</v>
      </c>
      <c r="G1483" s="123">
        <f t="shared" si="281"/>
        <v>24</v>
      </c>
      <c r="H1483" s="123">
        <f t="shared" si="281"/>
        <v>244</v>
      </c>
      <c r="I1483" s="123">
        <f t="shared" si="281"/>
        <v>690</v>
      </c>
      <c r="J1483" s="123">
        <f t="shared" si="281"/>
        <v>0</v>
      </c>
      <c r="K1483" s="159">
        <f t="shared" si="278"/>
        <v>1105</v>
      </c>
      <c r="M1483" s="15">
        <f>SUM(M1466:M1482)</f>
        <v>1105</v>
      </c>
      <c r="N1483" s="172"/>
      <c r="O1483" s="172"/>
      <c r="P1483" s="173"/>
      <c r="Q1483" s="177"/>
      <c r="S1483" s="56" t="s">
        <v>11343</v>
      </c>
      <c r="T1483" s="64">
        <v>0</v>
      </c>
      <c r="U1483" s="64">
        <v>0</v>
      </c>
      <c r="V1483" s="64">
        <v>0</v>
      </c>
      <c r="W1483" s="64">
        <v>0</v>
      </c>
      <c r="X1483" s="64">
        <v>0</v>
      </c>
      <c r="Y1483" s="17">
        <f t="shared" si="280"/>
        <v>0</v>
      </c>
      <c r="BR1483" s="13"/>
      <c r="BV1483" s="13"/>
    </row>
    <row r="1484" spans="1:74" ht="14.4">
      <c r="M1484" s="15"/>
      <c r="N1484" s="172"/>
      <c r="O1484" s="172"/>
      <c r="P1484" s="173"/>
      <c r="Q1484" s="177"/>
      <c r="S1484" s="17" t="s">
        <v>11344</v>
      </c>
      <c r="T1484" s="65">
        <v>0</v>
      </c>
      <c r="U1484" s="65">
        <v>0</v>
      </c>
      <c r="V1484" s="65">
        <v>0</v>
      </c>
      <c r="W1484" s="65">
        <v>0</v>
      </c>
      <c r="X1484" s="65">
        <v>0</v>
      </c>
      <c r="Y1484" s="17">
        <f t="shared" si="280"/>
        <v>0</v>
      </c>
      <c r="BR1484" s="13"/>
      <c r="BV1484" s="13"/>
    </row>
    <row r="1485" spans="1:74" ht="22.8">
      <c r="N1485" s="172"/>
      <c r="O1485" s="172"/>
      <c r="P1485" s="173"/>
      <c r="Q1485" s="177"/>
      <c r="S1485" s="56" t="s">
        <v>11345</v>
      </c>
      <c r="T1485" s="59">
        <v>0</v>
      </c>
      <c r="U1485" s="59">
        <v>0</v>
      </c>
      <c r="V1485" s="59">
        <v>0</v>
      </c>
      <c r="W1485" s="59">
        <v>1</v>
      </c>
      <c r="X1485" s="59">
        <v>0</v>
      </c>
      <c r="Y1485" s="17">
        <f t="shared" si="280"/>
        <v>1</v>
      </c>
      <c r="AL1485" s="13" t="s">
        <v>3</v>
      </c>
      <c r="AM1485" s="13" t="s">
        <v>11809</v>
      </c>
      <c r="AN1485" s="13" t="s">
        <v>11913</v>
      </c>
      <c r="AO1485" s="13" t="s">
        <v>11914</v>
      </c>
      <c r="AP1485" s="13" t="s">
        <v>11812</v>
      </c>
      <c r="AQ1485" s="13" t="s">
        <v>11807</v>
      </c>
      <c r="AR1485" s="13" t="s">
        <v>11915</v>
      </c>
      <c r="AS1485" s="13" t="s">
        <v>11916</v>
      </c>
      <c r="AT1485" s="85" t="s">
        <v>11917</v>
      </c>
      <c r="AU1485" s="85" t="s">
        <v>11815</v>
      </c>
      <c r="AV1485" s="13" t="s">
        <v>11816</v>
      </c>
      <c r="AW1485" s="13" t="s">
        <v>11811</v>
      </c>
      <c r="AX1485" s="13" t="s">
        <v>11918</v>
      </c>
      <c r="AY1485" s="13" t="s">
        <v>11919</v>
      </c>
      <c r="AZ1485" s="13" t="s">
        <v>11920</v>
      </c>
      <c r="BA1485" s="13" t="s">
        <v>11814</v>
      </c>
      <c r="BB1485" s="13" t="s">
        <v>11856</v>
      </c>
      <c r="BC1485" s="13" t="s">
        <v>11820</v>
      </c>
      <c r="BD1485" s="13" t="s">
        <v>11921</v>
      </c>
      <c r="BE1485" s="13" t="s">
        <v>11922</v>
      </c>
      <c r="BF1485" s="13" t="s">
        <v>11819</v>
      </c>
      <c r="BG1485" s="13" t="s">
        <v>11923</v>
      </c>
      <c r="BH1485" s="13" t="s">
        <v>11924</v>
      </c>
      <c r="BI1485" s="13" t="s">
        <v>11931</v>
      </c>
      <c r="BR1485" s="13"/>
      <c r="BV1485" s="13"/>
    </row>
    <row r="1486" spans="1:74" ht="14.4">
      <c r="N1486" s="172"/>
      <c r="O1486" s="172"/>
      <c r="P1486" s="173"/>
      <c r="Q1486" s="177"/>
      <c r="S1486" s="17" t="s">
        <v>11346</v>
      </c>
      <c r="T1486" s="22">
        <v>0</v>
      </c>
      <c r="U1486" s="22">
        <v>1</v>
      </c>
      <c r="V1486" s="22">
        <v>1</v>
      </c>
      <c r="W1486" s="22">
        <v>2</v>
      </c>
      <c r="X1486" s="22">
        <v>0</v>
      </c>
      <c r="Y1486" s="17">
        <f t="shared" si="280"/>
        <v>4</v>
      </c>
      <c r="AL1486" s="13" t="s">
        <v>11927</v>
      </c>
      <c r="AM1486" s="19">
        <v>713</v>
      </c>
      <c r="AN1486" s="19">
        <v>352</v>
      </c>
      <c r="AO1486" s="19">
        <v>266</v>
      </c>
      <c r="AP1486" s="19">
        <v>249</v>
      </c>
      <c r="AQ1486" s="19">
        <v>156</v>
      </c>
      <c r="AR1486" s="19">
        <v>84</v>
      </c>
      <c r="AS1486" s="19">
        <v>62</v>
      </c>
      <c r="AT1486" s="85">
        <v>82</v>
      </c>
      <c r="AU1486" s="85">
        <v>42</v>
      </c>
      <c r="AV1486" s="19">
        <v>52</v>
      </c>
      <c r="AW1486" s="19">
        <v>37</v>
      </c>
      <c r="AX1486" s="19">
        <v>17</v>
      </c>
      <c r="AY1486" s="19">
        <v>19</v>
      </c>
      <c r="AZ1486" s="19">
        <v>37</v>
      </c>
      <c r="BA1486" s="19">
        <v>13</v>
      </c>
      <c r="BB1486" s="19">
        <v>19</v>
      </c>
      <c r="BC1486" s="19">
        <v>16</v>
      </c>
      <c r="BD1486" s="149">
        <v>11</v>
      </c>
      <c r="BE1486" s="19">
        <v>3</v>
      </c>
      <c r="BF1486" s="19">
        <v>6</v>
      </c>
      <c r="BG1486" s="19">
        <v>2</v>
      </c>
      <c r="BH1486" s="19">
        <v>3</v>
      </c>
      <c r="BI1486" s="19">
        <v>5</v>
      </c>
      <c r="BJ1486" s="13" t="s">
        <v>11927</v>
      </c>
      <c r="BR1486" s="13"/>
      <c r="BV1486" s="13"/>
    </row>
    <row r="1487" spans="1:74" ht="14.4">
      <c r="N1487" s="172"/>
      <c r="O1487" s="172"/>
      <c r="P1487" s="173"/>
      <c r="Q1487" s="177"/>
      <c r="S1487" s="56" t="s">
        <v>11347</v>
      </c>
      <c r="T1487" s="59">
        <v>0</v>
      </c>
      <c r="U1487" s="59">
        <v>4</v>
      </c>
      <c r="V1487" s="59">
        <v>1</v>
      </c>
      <c r="W1487" s="59">
        <v>11</v>
      </c>
      <c r="X1487" s="59">
        <v>0</v>
      </c>
      <c r="Y1487" s="17">
        <f t="shared" si="280"/>
        <v>16</v>
      </c>
      <c r="AL1487" s="13" t="s">
        <v>11928</v>
      </c>
      <c r="AM1487" s="19">
        <v>1</v>
      </c>
      <c r="AN1487" s="19">
        <v>28</v>
      </c>
      <c r="AO1487" s="19">
        <v>72</v>
      </c>
      <c r="AP1487" s="19">
        <v>273</v>
      </c>
      <c r="AQ1487" s="19">
        <v>355</v>
      </c>
      <c r="AR1487" s="19">
        <v>161</v>
      </c>
      <c r="AS1487" s="19">
        <v>145</v>
      </c>
      <c r="AT1487" s="85">
        <v>92</v>
      </c>
      <c r="AU1487" s="85">
        <v>72</v>
      </c>
      <c r="AV1487" s="19">
        <v>60</v>
      </c>
      <c r="AW1487" s="19">
        <v>43</v>
      </c>
      <c r="AX1487" s="19">
        <v>40</v>
      </c>
      <c r="AY1487" s="19">
        <v>31</v>
      </c>
      <c r="AZ1487" s="19">
        <v>39</v>
      </c>
      <c r="BA1487" s="19">
        <v>28</v>
      </c>
      <c r="BB1487" s="19">
        <v>32</v>
      </c>
      <c r="BC1487" s="19">
        <v>17</v>
      </c>
      <c r="BD1487" s="149">
        <v>29</v>
      </c>
      <c r="BE1487" s="19">
        <v>10</v>
      </c>
      <c r="BF1487" s="19">
        <v>15</v>
      </c>
      <c r="BG1487" s="19">
        <v>6</v>
      </c>
      <c r="BH1487" s="19">
        <v>14</v>
      </c>
      <c r="BI1487" s="19">
        <v>7</v>
      </c>
      <c r="BJ1487" s="13" t="s">
        <v>11928</v>
      </c>
      <c r="BR1487" s="13"/>
      <c r="BV1487" s="13"/>
    </row>
    <row r="1488" spans="1:74" ht="14.4">
      <c r="A1488" s="13" t="s">
        <v>11950</v>
      </c>
      <c r="N1488" s="172"/>
      <c r="O1488" s="172"/>
      <c r="P1488" s="173"/>
      <c r="Q1488" s="177"/>
      <c r="S1488" s="17" t="s">
        <v>11348</v>
      </c>
      <c r="T1488" s="65">
        <v>2</v>
      </c>
      <c r="U1488" s="65">
        <v>19</v>
      </c>
      <c r="V1488" s="65">
        <v>1</v>
      </c>
      <c r="W1488" s="65">
        <v>28</v>
      </c>
      <c r="X1488" s="65">
        <v>0</v>
      </c>
      <c r="Y1488" s="17">
        <f t="shared" si="280"/>
        <v>50</v>
      </c>
      <c r="AL1488" s="13" t="s">
        <v>11929</v>
      </c>
      <c r="AM1488" s="19">
        <v>0</v>
      </c>
      <c r="AN1488" s="19">
        <v>0</v>
      </c>
      <c r="AO1488" s="19">
        <v>0</v>
      </c>
      <c r="AP1488" s="19">
        <v>0</v>
      </c>
      <c r="AQ1488" s="19">
        <v>2</v>
      </c>
      <c r="AR1488" s="19">
        <v>15</v>
      </c>
      <c r="AS1488" s="19">
        <v>39</v>
      </c>
      <c r="AT1488" s="85">
        <v>174</v>
      </c>
      <c r="AU1488" s="85">
        <v>257</v>
      </c>
      <c r="AV1488" s="19">
        <v>409</v>
      </c>
      <c r="AW1488" s="19">
        <v>233</v>
      </c>
      <c r="AX1488" s="19">
        <v>203</v>
      </c>
      <c r="AY1488" s="19">
        <v>114</v>
      </c>
      <c r="AZ1488" s="19">
        <v>154</v>
      </c>
      <c r="BA1488" s="19">
        <v>112</v>
      </c>
      <c r="BB1488" s="19">
        <v>124</v>
      </c>
      <c r="BC1488" s="19">
        <v>60</v>
      </c>
      <c r="BD1488" s="149">
        <v>87</v>
      </c>
      <c r="BE1488" s="19">
        <v>39</v>
      </c>
      <c r="BF1488" s="19">
        <v>57</v>
      </c>
      <c r="BG1488" s="19">
        <v>29</v>
      </c>
      <c r="BH1488" s="19">
        <v>50</v>
      </c>
      <c r="BI1488" s="19">
        <v>34</v>
      </c>
      <c r="BJ1488" s="13" t="s">
        <v>11929</v>
      </c>
      <c r="BR1488" s="13"/>
      <c r="BV1488" s="13"/>
    </row>
    <row r="1489" spans="4:74" ht="14.4">
      <c r="M1489" s="15"/>
      <c r="N1489" s="172"/>
      <c r="O1489" s="172"/>
      <c r="P1489" s="173"/>
      <c r="Q1489" s="177"/>
      <c r="T1489" s="13">
        <f>SUM(T1480:T1488)</f>
        <v>2</v>
      </c>
      <c r="U1489" s="13">
        <f>SUM(U1480:U1488)</f>
        <v>24</v>
      </c>
      <c r="V1489" s="13">
        <f>SUM(V1480:V1488)</f>
        <v>3</v>
      </c>
      <c r="W1489" s="13">
        <f>SUM(W1480:W1488)</f>
        <v>42</v>
      </c>
      <c r="X1489" s="13">
        <f>SUM(X1480:X1488)</f>
        <v>0</v>
      </c>
      <c r="Y1489" s="17">
        <f t="shared" si="280"/>
        <v>71</v>
      </c>
      <c r="AL1489" s="150" t="s">
        <v>11813</v>
      </c>
      <c r="AM1489" s="151">
        <v>0</v>
      </c>
      <c r="AN1489" s="151">
        <v>0</v>
      </c>
      <c r="AO1489" s="151">
        <v>0</v>
      </c>
      <c r="AP1489" s="151">
        <v>0</v>
      </c>
      <c r="AQ1489" s="151">
        <v>0</v>
      </c>
      <c r="AR1489" s="151">
        <v>0</v>
      </c>
      <c r="AS1489" s="151">
        <v>0</v>
      </c>
      <c r="AT1489" s="151">
        <v>0</v>
      </c>
      <c r="AU1489" s="151">
        <v>0</v>
      </c>
      <c r="AV1489" s="151">
        <v>2</v>
      </c>
      <c r="AW1489" s="151">
        <v>10</v>
      </c>
      <c r="AX1489" s="151">
        <v>51</v>
      </c>
      <c r="AY1489" s="151">
        <v>115</v>
      </c>
      <c r="AZ1489" s="151">
        <v>428</v>
      </c>
      <c r="BA1489" s="151">
        <v>525</v>
      </c>
      <c r="BB1489" s="151">
        <v>467</v>
      </c>
      <c r="BC1489" s="151">
        <v>379</v>
      </c>
      <c r="BD1489" s="152">
        <v>320</v>
      </c>
      <c r="BE1489" s="152">
        <v>115</v>
      </c>
      <c r="BF1489" s="151">
        <v>91</v>
      </c>
      <c r="BG1489" s="151">
        <v>54</v>
      </c>
      <c r="BH1489" s="153">
        <v>62</v>
      </c>
      <c r="BI1489" s="154">
        <v>37</v>
      </c>
      <c r="BJ1489" s="150" t="s">
        <v>11813</v>
      </c>
      <c r="BR1489" s="13"/>
      <c r="BV1489" s="13"/>
    </row>
    <row r="1490" spans="4:74" ht="14.4">
      <c r="M1490" s="15"/>
      <c r="N1490" s="172"/>
      <c r="O1490" s="172"/>
      <c r="P1490" s="173"/>
      <c r="Q1490" s="177"/>
      <c r="T1490" s="15"/>
      <c r="U1490" s="15"/>
      <c r="V1490" s="15"/>
      <c r="W1490" s="15"/>
      <c r="X1490" s="15"/>
      <c r="AL1490" s="13" t="s">
        <v>11938</v>
      </c>
      <c r="AM1490" s="19">
        <v>0</v>
      </c>
      <c r="AN1490" s="19">
        <v>0</v>
      </c>
      <c r="AO1490" s="19">
        <v>0</v>
      </c>
      <c r="AP1490" s="19">
        <v>0</v>
      </c>
      <c r="AQ1490" s="19">
        <v>0</v>
      </c>
      <c r="AR1490" s="19">
        <v>0</v>
      </c>
      <c r="AS1490" s="19">
        <v>0</v>
      </c>
      <c r="AT1490" s="19">
        <v>0</v>
      </c>
      <c r="AU1490" s="19">
        <v>0</v>
      </c>
      <c r="AV1490" s="19">
        <v>1</v>
      </c>
      <c r="AW1490" s="19">
        <v>7</v>
      </c>
      <c r="AX1490" s="19">
        <v>40</v>
      </c>
      <c r="AY1490" s="19">
        <v>42</v>
      </c>
      <c r="AZ1490" s="19">
        <v>161</v>
      </c>
      <c r="BA1490" s="19">
        <v>182</v>
      </c>
      <c r="BB1490" s="19">
        <v>349</v>
      </c>
      <c r="BC1490" s="19">
        <v>202</v>
      </c>
      <c r="BD1490" s="149">
        <v>211</v>
      </c>
      <c r="BE1490" s="19">
        <v>120</v>
      </c>
      <c r="BF1490" s="19">
        <v>162</v>
      </c>
      <c r="BG1490" s="19">
        <v>71</v>
      </c>
      <c r="BH1490" s="19">
        <v>109</v>
      </c>
      <c r="BI1490" s="19">
        <v>69</v>
      </c>
      <c r="BJ1490" s="13" t="s">
        <v>11938</v>
      </c>
      <c r="BR1490" s="13"/>
      <c r="BV1490" s="13"/>
    </row>
    <row r="1491" spans="4:74" ht="14.4">
      <c r="D1491" s="168"/>
      <c r="E1491" s="168"/>
      <c r="F1491" s="171"/>
      <c r="H1491" s="168"/>
      <c r="I1491" s="168"/>
      <c r="J1491" s="168"/>
      <c r="K1491" s="171"/>
      <c r="N1491" s="172"/>
      <c r="O1491" s="172"/>
      <c r="P1491" s="173"/>
      <c r="Q1491" s="177"/>
      <c r="S1491" s="17" t="s">
        <v>11753</v>
      </c>
      <c r="T1491" s="17" t="s">
        <v>6276</v>
      </c>
      <c r="U1491" s="17" t="s">
        <v>6446</v>
      </c>
      <c r="V1491" s="17" t="s">
        <v>6288</v>
      </c>
      <c r="W1491" s="17" t="s">
        <v>6311</v>
      </c>
      <c r="X1491" s="17" t="s">
        <v>6437</v>
      </c>
      <c r="Y1491" s="17" t="s">
        <v>11754</v>
      </c>
      <c r="AL1491" s="150" t="s">
        <v>11818</v>
      </c>
      <c r="AM1491" s="151">
        <v>0</v>
      </c>
      <c r="AN1491" s="151">
        <v>0</v>
      </c>
      <c r="AO1491" s="151">
        <v>0</v>
      </c>
      <c r="AP1491" s="151">
        <v>0</v>
      </c>
      <c r="AQ1491" s="151">
        <v>0</v>
      </c>
      <c r="AR1491" s="151">
        <v>0</v>
      </c>
      <c r="AS1491" s="151">
        <v>0</v>
      </c>
      <c r="AT1491" s="151">
        <v>0</v>
      </c>
      <c r="AU1491" s="151">
        <v>0</v>
      </c>
      <c r="AV1491" s="151">
        <v>0</v>
      </c>
      <c r="AW1491" s="151">
        <v>0</v>
      </c>
      <c r="AX1491" s="151">
        <v>13</v>
      </c>
      <c r="AY1491" s="151">
        <v>33</v>
      </c>
      <c r="AZ1491" s="151">
        <v>51</v>
      </c>
      <c r="BA1491" s="151">
        <v>28</v>
      </c>
      <c r="BB1491" s="151">
        <v>181</v>
      </c>
      <c r="BC1491" s="151">
        <v>177</v>
      </c>
      <c r="BD1491" s="152">
        <v>386</v>
      </c>
      <c r="BE1491" s="152">
        <v>395</v>
      </c>
      <c r="BF1491" s="151">
        <v>522</v>
      </c>
      <c r="BG1491" s="151">
        <v>271</v>
      </c>
      <c r="BH1491" s="153">
        <v>333</v>
      </c>
      <c r="BI1491" s="154">
        <v>316</v>
      </c>
      <c r="BJ1491" s="150" t="s">
        <v>11818</v>
      </c>
      <c r="BR1491" s="13"/>
      <c r="BV1491" s="13"/>
    </row>
    <row r="1492" spans="4:74" ht="14.4">
      <c r="D1492" s="168"/>
      <c r="E1492" s="168"/>
      <c r="F1492" s="171"/>
      <c r="H1492" s="168"/>
      <c r="I1492" s="168"/>
      <c r="J1492" s="168"/>
      <c r="K1492" s="171"/>
      <c r="N1492" s="172"/>
      <c r="O1492" s="172"/>
      <c r="P1492" s="173"/>
      <c r="Q1492" s="177"/>
      <c r="S1492" s="17" t="s">
        <v>11947</v>
      </c>
      <c r="T1492" s="22">
        <v>0</v>
      </c>
      <c r="U1492" s="22">
        <v>0</v>
      </c>
      <c r="V1492" s="22">
        <v>0</v>
      </c>
      <c r="W1492" s="22">
        <v>0</v>
      </c>
      <c r="X1492" s="22">
        <v>0</v>
      </c>
      <c r="Y1492" s="17">
        <f>SUM(T1492:X1492)</f>
        <v>0</v>
      </c>
      <c r="Z1492" s="17" t="s">
        <v>11947</v>
      </c>
      <c r="AL1492" s="13" t="s">
        <v>11939</v>
      </c>
      <c r="AM1492" s="19">
        <v>0</v>
      </c>
      <c r="AN1492" s="19">
        <v>0</v>
      </c>
      <c r="AO1492" s="19">
        <v>0</v>
      </c>
      <c r="AP1492" s="19">
        <v>0</v>
      </c>
      <c r="AQ1492" s="19">
        <v>0</v>
      </c>
      <c r="AR1492" s="19">
        <v>0</v>
      </c>
      <c r="AS1492" s="19">
        <v>0</v>
      </c>
      <c r="AT1492" s="19">
        <v>0</v>
      </c>
      <c r="AU1492" s="19">
        <v>0</v>
      </c>
      <c r="AV1492" s="19">
        <v>0</v>
      </c>
      <c r="AW1492" s="19">
        <v>0</v>
      </c>
      <c r="AX1492" s="19">
        <v>0</v>
      </c>
      <c r="AY1492" s="19">
        <v>0</v>
      </c>
      <c r="AZ1492" s="19">
        <v>0</v>
      </c>
      <c r="BA1492" s="19">
        <v>0</v>
      </c>
      <c r="BB1492" s="19">
        <v>0</v>
      </c>
      <c r="BC1492" s="19">
        <v>0</v>
      </c>
      <c r="BD1492" s="149">
        <v>61</v>
      </c>
      <c r="BE1492" s="19">
        <v>57</v>
      </c>
      <c r="BF1492" s="19">
        <v>152</v>
      </c>
      <c r="BG1492" s="19">
        <v>72</v>
      </c>
      <c r="BH1492" s="19">
        <v>204</v>
      </c>
      <c r="BI1492" s="19">
        <v>229</v>
      </c>
      <c r="BJ1492" s="13" t="s">
        <v>11939</v>
      </c>
      <c r="BR1492" s="13"/>
      <c r="BV1492" s="13"/>
    </row>
    <row r="1493" spans="4:74">
      <c r="N1493" s="176"/>
      <c r="O1493" s="176"/>
      <c r="P1493" s="176"/>
      <c r="Q1493" s="177"/>
      <c r="S1493" s="17" t="s">
        <v>11948</v>
      </c>
      <c r="T1493" s="22">
        <v>0</v>
      </c>
      <c r="U1493" s="22">
        <v>0</v>
      </c>
      <c r="V1493" s="22">
        <v>0</v>
      </c>
      <c r="W1493" s="22">
        <v>0</v>
      </c>
      <c r="X1493" s="22">
        <v>0</v>
      </c>
      <c r="Y1493" s="17">
        <f>SUM(T1493:X1493)</f>
        <v>0</v>
      </c>
      <c r="Z1493" s="17" t="s">
        <v>11948</v>
      </c>
      <c r="AL1493" s="150" t="s">
        <v>11822</v>
      </c>
      <c r="AM1493" s="151">
        <v>0</v>
      </c>
      <c r="AN1493" s="151">
        <v>0</v>
      </c>
      <c r="AO1493" s="151">
        <v>0</v>
      </c>
      <c r="AP1493" s="151">
        <v>0</v>
      </c>
      <c r="AQ1493" s="151">
        <v>0</v>
      </c>
      <c r="AR1493" s="151">
        <v>0</v>
      </c>
      <c r="AS1493" s="151">
        <v>0</v>
      </c>
      <c r="AT1493" s="151">
        <v>0</v>
      </c>
      <c r="AU1493" s="151">
        <v>0</v>
      </c>
      <c r="AV1493" s="151">
        <v>0</v>
      </c>
      <c r="AW1493" s="151">
        <v>0</v>
      </c>
      <c r="AX1493" s="151">
        <v>0</v>
      </c>
      <c r="AY1493" s="151">
        <v>0</v>
      </c>
      <c r="AZ1493" s="151">
        <v>0</v>
      </c>
      <c r="BA1493" s="151">
        <v>0</v>
      </c>
      <c r="BB1493" s="151">
        <v>0</v>
      </c>
      <c r="BC1493" s="151">
        <v>0</v>
      </c>
      <c r="BD1493" s="152">
        <v>0</v>
      </c>
      <c r="BE1493" s="152">
        <v>0</v>
      </c>
      <c r="BF1493" s="151">
        <v>76</v>
      </c>
      <c r="BG1493" s="151">
        <v>315</v>
      </c>
      <c r="BH1493" s="153">
        <v>456</v>
      </c>
      <c r="BI1493" s="154">
        <v>337</v>
      </c>
      <c r="BJ1493" s="150" t="s">
        <v>11822</v>
      </c>
      <c r="BR1493" s="13"/>
      <c r="BV1493" s="13"/>
    </row>
    <row r="1494" spans="4:74">
      <c r="N1494" s="176"/>
      <c r="O1494" s="176"/>
      <c r="P1494" s="176"/>
      <c r="Q1494" s="177"/>
      <c r="S1494" s="17" t="s">
        <v>11949</v>
      </c>
      <c r="T1494" s="22">
        <v>0</v>
      </c>
      <c r="U1494" s="22">
        <v>0</v>
      </c>
      <c r="V1494" s="22">
        <v>0</v>
      </c>
      <c r="W1494" s="22">
        <v>0</v>
      </c>
      <c r="X1494" s="22">
        <v>0</v>
      </c>
      <c r="Y1494" s="17">
        <f>SUM(T1494:X1494)</f>
        <v>0</v>
      </c>
      <c r="Z1494" s="17" t="s">
        <v>11949</v>
      </c>
      <c r="BR1494" s="13"/>
      <c r="BV1494" s="13"/>
    </row>
    <row r="1495" spans="4:74">
      <c r="N1495" s="176"/>
      <c r="O1495" s="176"/>
      <c r="P1495" s="176"/>
      <c r="Q1495" s="177"/>
      <c r="S1495" s="56" t="s">
        <v>11343</v>
      </c>
      <c r="T1495" s="57">
        <v>0</v>
      </c>
      <c r="U1495" s="57">
        <v>0</v>
      </c>
      <c r="V1495" s="57">
        <v>0</v>
      </c>
      <c r="W1495" s="57">
        <v>0</v>
      </c>
      <c r="X1495" s="57">
        <v>0</v>
      </c>
      <c r="Y1495" s="17">
        <f>SUM(T1495:X1495)</f>
        <v>0</v>
      </c>
      <c r="Z1495" s="56" t="s">
        <v>11343</v>
      </c>
      <c r="BR1495" s="13"/>
      <c r="BV1495" s="13"/>
    </row>
    <row r="1496" spans="4:74">
      <c r="N1496" s="176"/>
      <c r="O1496" s="176"/>
      <c r="P1496" s="176"/>
      <c r="Q1496" s="177"/>
      <c r="S1496" s="17" t="s">
        <v>11344</v>
      </c>
      <c r="T1496" s="22">
        <v>0</v>
      </c>
      <c r="U1496" s="22">
        <v>0</v>
      </c>
      <c r="V1496" s="22">
        <v>0</v>
      </c>
      <c r="W1496" s="22">
        <v>5</v>
      </c>
      <c r="X1496" s="22">
        <v>0</v>
      </c>
      <c r="Y1496" s="17">
        <f t="shared" ref="Y1496:Y1501" si="282">SUM(T1496:W1496)</f>
        <v>5</v>
      </c>
      <c r="Z1496" s="17" t="s">
        <v>11344</v>
      </c>
      <c r="BR1496" s="13"/>
      <c r="BV1496" s="13"/>
    </row>
    <row r="1497" spans="4:74">
      <c r="N1497" s="176"/>
      <c r="O1497" s="176"/>
      <c r="P1497" s="176"/>
      <c r="Q1497" s="177"/>
      <c r="S1497" s="56" t="s">
        <v>11345</v>
      </c>
      <c r="T1497" s="57">
        <v>0</v>
      </c>
      <c r="U1497" s="57">
        <v>1</v>
      </c>
      <c r="V1497" s="57">
        <v>1</v>
      </c>
      <c r="W1497" s="59">
        <v>5</v>
      </c>
      <c r="X1497" s="57">
        <v>0</v>
      </c>
      <c r="Y1497" s="17">
        <f t="shared" si="282"/>
        <v>7</v>
      </c>
      <c r="Z1497" s="56" t="s">
        <v>11345</v>
      </c>
      <c r="BR1497" s="13"/>
      <c r="BV1497" s="13"/>
    </row>
    <row r="1498" spans="4:74">
      <c r="N1498" s="176"/>
      <c r="O1498" s="176"/>
      <c r="P1498" s="176"/>
      <c r="Q1498" s="177"/>
      <c r="S1498" s="17" t="s">
        <v>11346</v>
      </c>
      <c r="T1498" s="22">
        <v>0</v>
      </c>
      <c r="U1498" s="22">
        <v>3</v>
      </c>
      <c r="V1498" s="22">
        <v>0</v>
      </c>
      <c r="W1498" s="22">
        <v>31</v>
      </c>
      <c r="X1498" s="22">
        <v>37</v>
      </c>
      <c r="Y1498" s="17">
        <f t="shared" si="282"/>
        <v>34</v>
      </c>
      <c r="Z1498" s="17" t="s">
        <v>11346</v>
      </c>
      <c r="BR1498" s="13"/>
      <c r="BV1498" s="13"/>
    </row>
    <row r="1499" spans="4:74">
      <c r="N1499" s="176"/>
      <c r="O1499" s="176"/>
      <c r="P1499" s="176"/>
      <c r="Q1499" s="177"/>
      <c r="S1499" s="56" t="s">
        <v>11347</v>
      </c>
      <c r="T1499" s="57">
        <v>4</v>
      </c>
      <c r="U1499" s="57">
        <v>17</v>
      </c>
      <c r="V1499" s="57">
        <v>0</v>
      </c>
      <c r="W1499" s="59">
        <v>48</v>
      </c>
      <c r="X1499" s="57">
        <v>316</v>
      </c>
      <c r="Y1499" s="17">
        <f t="shared" si="282"/>
        <v>69</v>
      </c>
      <c r="Z1499" s="56" t="s">
        <v>11347</v>
      </c>
      <c r="BR1499" s="13"/>
      <c r="BV1499" s="13"/>
    </row>
    <row r="1500" spans="4:74">
      <c r="N1500" s="176"/>
      <c r="O1500" s="176"/>
      <c r="P1500" s="176"/>
      <c r="Q1500" s="177"/>
      <c r="S1500" s="17" t="s">
        <v>11348</v>
      </c>
      <c r="T1500" s="22">
        <v>25</v>
      </c>
      <c r="U1500" s="22">
        <v>71</v>
      </c>
      <c r="V1500" s="22">
        <v>20</v>
      </c>
      <c r="W1500" s="22">
        <v>113</v>
      </c>
      <c r="X1500" s="22">
        <v>337</v>
      </c>
      <c r="Y1500" s="17">
        <f t="shared" si="282"/>
        <v>229</v>
      </c>
      <c r="Z1500" s="17" t="s">
        <v>11348</v>
      </c>
      <c r="BR1500" s="13"/>
      <c r="BV1500" s="13"/>
    </row>
    <row r="1501" spans="4:74">
      <c r="N1501" s="176"/>
      <c r="O1501" s="176"/>
      <c r="P1501" s="176"/>
      <c r="Q1501" s="177"/>
      <c r="T1501" s="13">
        <f>SUM(T1492:T1500)</f>
        <v>29</v>
      </c>
      <c r="U1501" s="13">
        <f>SUM(U1492:U1500)</f>
        <v>92</v>
      </c>
      <c r="V1501" s="13">
        <f>SUM(V1492:V1500)</f>
        <v>21</v>
      </c>
      <c r="W1501" s="13">
        <f>SUM(W1492:W1500)</f>
        <v>202</v>
      </c>
      <c r="X1501" s="13">
        <f>SUM(X1492:X1500)</f>
        <v>690</v>
      </c>
      <c r="Y1501" s="17">
        <f t="shared" si="282"/>
        <v>344</v>
      </c>
      <c r="BR1501" s="13"/>
      <c r="BV1501" s="13"/>
    </row>
    <row r="1502" spans="4:74">
      <c r="N1502" s="176"/>
      <c r="O1502" s="176"/>
      <c r="P1502" s="176"/>
      <c r="Q1502" s="177"/>
      <c r="BR1502" s="13"/>
      <c r="BV1502" s="13"/>
    </row>
    <row r="1503" spans="4:74">
      <c r="N1503" s="176"/>
      <c r="O1503" s="176"/>
      <c r="P1503" s="176"/>
      <c r="Q1503" s="177"/>
      <c r="BR1503" s="13"/>
      <c r="BV1503" s="13"/>
    </row>
    <row r="1504" spans="4:74">
      <c r="N1504" s="176"/>
      <c r="O1504" s="176"/>
      <c r="P1504" s="176"/>
      <c r="Q1504" s="177"/>
      <c r="BR1504" s="13"/>
      <c r="BV1504" s="13"/>
    </row>
    <row r="1505" spans="1:74">
      <c r="N1505" s="176"/>
      <c r="O1505" s="176"/>
      <c r="P1505" s="176"/>
      <c r="Q1505" s="177"/>
      <c r="BR1505" s="13"/>
      <c r="BV1505" s="13"/>
    </row>
    <row r="1506" spans="1:74">
      <c r="N1506" s="176"/>
      <c r="O1506" s="176"/>
      <c r="P1506" s="176"/>
      <c r="Q1506" s="177"/>
      <c r="BR1506" s="13"/>
      <c r="BV1506" s="13"/>
    </row>
    <row r="1507" spans="1:74">
      <c r="N1507" s="176"/>
      <c r="O1507" s="176"/>
      <c r="P1507" s="176"/>
      <c r="Q1507" s="177"/>
      <c r="BR1507" s="13"/>
      <c r="BV1507" s="13"/>
    </row>
    <row r="1509" spans="1:74" ht="39.6">
      <c r="A1509" s="43" t="s">
        <v>11924</v>
      </c>
      <c r="B1509" s="43" t="s">
        <v>11356</v>
      </c>
      <c r="C1509" s="43" t="s">
        <v>11332</v>
      </c>
      <c r="D1509" s="43" t="s">
        <v>11739</v>
      </c>
      <c r="E1509" s="43" t="s">
        <v>11740</v>
      </c>
      <c r="F1509" s="43" t="s">
        <v>11741</v>
      </c>
      <c r="G1509" s="43" t="s">
        <v>11742</v>
      </c>
      <c r="H1509" s="43" t="s">
        <v>11743</v>
      </c>
      <c r="I1509" s="43" t="s">
        <v>11744</v>
      </c>
      <c r="J1509" s="45" t="s">
        <v>11745</v>
      </c>
      <c r="K1509" s="20" t="s">
        <v>11746</v>
      </c>
      <c r="M1509" s="19" t="s">
        <v>11951</v>
      </c>
      <c r="S1509" s="13" t="s">
        <v>11924</v>
      </c>
      <c r="AL1509" s="19" t="s">
        <v>11783</v>
      </c>
      <c r="AM1509" s="85" t="s">
        <v>11924</v>
      </c>
      <c r="AN1509" s="19"/>
      <c r="AO1509" s="19"/>
      <c r="AP1509" s="19"/>
      <c r="BR1509" s="13"/>
      <c r="BV1509" s="13"/>
    </row>
    <row r="1510" spans="1:74">
      <c r="A1510" s="160" t="s">
        <v>11952</v>
      </c>
      <c r="B1510" s="160" t="s">
        <v>13</v>
      </c>
      <c r="C1510" s="147">
        <v>1</v>
      </c>
      <c r="D1510" s="147">
        <v>1</v>
      </c>
      <c r="E1510" s="147">
        <v>0</v>
      </c>
      <c r="F1510" s="147">
        <v>1</v>
      </c>
      <c r="G1510" s="147">
        <v>0</v>
      </c>
      <c r="H1510" s="147">
        <v>0</v>
      </c>
      <c r="I1510" s="147">
        <v>0</v>
      </c>
      <c r="J1510" s="147">
        <v>0</v>
      </c>
      <c r="K1510" s="178">
        <f t="shared" ref="K1510:K1530" si="283">SUM(E1510:J1510)</f>
        <v>1</v>
      </c>
      <c r="L1510" s="144"/>
      <c r="M1510" s="144">
        <v>1</v>
      </c>
      <c r="O1510" s="176"/>
      <c r="P1510" s="176"/>
      <c r="Q1510" s="177"/>
      <c r="S1510" s="17" t="s">
        <v>11748</v>
      </c>
      <c r="T1510" s="17" t="s">
        <v>6276</v>
      </c>
      <c r="U1510" s="17" t="s">
        <v>6446</v>
      </c>
      <c r="V1510" s="17" t="s">
        <v>6288</v>
      </c>
      <c r="W1510" s="17" t="s">
        <v>6311</v>
      </c>
      <c r="X1510" s="17" t="s">
        <v>6437</v>
      </c>
      <c r="Y1510" s="17" t="s">
        <v>6138</v>
      </c>
      <c r="AL1510" s="13" t="s">
        <v>11906</v>
      </c>
      <c r="AM1510" s="19"/>
      <c r="AN1510" s="19"/>
      <c r="AO1510" s="19"/>
      <c r="AP1510" s="19"/>
      <c r="BR1510" s="13"/>
      <c r="BV1510" s="13"/>
    </row>
    <row r="1511" spans="1:74">
      <c r="A1511" s="48" t="s">
        <v>11762</v>
      </c>
      <c r="B1511" s="179" t="s">
        <v>2536</v>
      </c>
      <c r="C1511" s="81">
        <v>1</v>
      </c>
      <c r="D1511" s="81">
        <v>1</v>
      </c>
      <c r="E1511" s="81">
        <v>0</v>
      </c>
      <c r="F1511" s="81">
        <v>1</v>
      </c>
      <c r="G1511" s="81">
        <v>0</v>
      </c>
      <c r="H1511" s="81">
        <v>0</v>
      </c>
      <c r="I1511" s="81">
        <v>0</v>
      </c>
      <c r="J1511" s="81">
        <v>0</v>
      </c>
      <c r="K1511" s="180">
        <f t="shared" si="283"/>
        <v>1</v>
      </c>
      <c r="L1511" s="144"/>
      <c r="M1511" s="144"/>
      <c r="O1511" s="176"/>
      <c r="P1511" s="176"/>
      <c r="Q1511" s="177"/>
      <c r="S1511" s="17" t="s">
        <v>11947</v>
      </c>
      <c r="T1511" s="22">
        <v>0</v>
      </c>
      <c r="U1511" s="22">
        <v>0</v>
      </c>
      <c r="V1511" s="22">
        <v>0</v>
      </c>
      <c r="W1511" s="22">
        <v>0</v>
      </c>
      <c r="X1511" s="22">
        <v>0</v>
      </c>
      <c r="Y1511" s="17">
        <f t="shared" ref="Y1511:Y1520" si="284">SUM(T1511:X1511)</f>
        <v>0</v>
      </c>
      <c r="AL1511" s="13" t="s">
        <v>11908</v>
      </c>
      <c r="AM1511" s="19"/>
      <c r="AN1511" s="19"/>
      <c r="AO1511" s="19"/>
      <c r="AP1511" s="19"/>
      <c r="BR1511" s="13"/>
      <c r="BV1511" s="13"/>
    </row>
    <row r="1512" spans="1:74">
      <c r="A1512" s="48" t="s">
        <v>11762</v>
      </c>
      <c r="B1512" s="48" t="s">
        <v>13</v>
      </c>
      <c r="C1512" s="81">
        <v>3</v>
      </c>
      <c r="D1512" s="81">
        <v>3</v>
      </c>
      <c r="E1512" s="123">
        <v>0</v>
      </c>
      <c r="F1512" s="123">
        <v>1</v>
      </c>
      <c r="G1512" s="123">
        <v>0</v>
      </c>
      <c r="H1512" s="123">
        <v>2</v>
      </c>
      <c r="I1512" s="123">
        <v>0</v>
      </c>
      <c r="J1512" s="123">
        <v>0</v>
      </c>
      <c r="K1512" s="180">
        <f t="shared" si="283"/>
        <v>3</v>
      </c>
      <c r="L1512" s="144"/>
      <c r="M1512" s="144">
        <v>4</v>
      </c>
      <c r="O1512" s="176"/>
      <c r="P1512" s="176"/>
      <c r="Q1512" s="177"/>
      <c r="S1512" s="17" t="s">
        <v>11948</v>
      </c>
      <c r="T1512" s="22">
        <v>0</v>
      </c>
      <c r="U1512" s="22">
        <v>0</v>
      </c>
      <c r="V1512" s="22">
        <v>0</v>
      </c>
      <c r="W1512" s="22">
        <v>0</v>
      </c>
      <c r="X1512" s="22">
        <v>0</v>
      </c>
      <c r="Y1512" s="17">
        <f t="shared" si="284"/>
        <v>0</v>
      </c>
      <c r="AM1512" s="19"/>
      <c r="AN1512" s="19"/>
      <c r="AO1512" s="19"/>
      <c r="AP1512" s="19"/>
      <c r="BR1512" s="13"/>
      <c r="BV1512" s="13"/>
    </row>
    <row r="1513" spans="1:74" ht="22.8">
      <c r="A1513" s="160" t="s">
        <v>11763</v>
      </c>
      <c r="B1513" s="160" t="s">
        <v>2536</v>
      </c>
      <c r="C1513" s="147">
        <v>1</v>
      </c>
      <c r="D1513" s="147">
        <v>1</v>
      </c>
      <c r="E1513" s="132">
        <v>0</v>
      </c>
      <c r="F1513" s="132">
        <v>1</v>
      </c>
      <c r="G1513" s="132">
        <v>0</v>
      </c>
      <c r="H1513" s="132">
        <v>0</v>
      </c>
      <c r="I1513" s="132">
        <v>0</v>
      </c>
      <c r="J1513" s="132">
        <v>0</v>
      </c>
      <c r="K1513" s="178">
        <f t="shared" si="283"/>
        <v>1</v>
      </c>
      <c r="L1513" s="144"/>
      <c r="M1513" s="144"/>
      <c r="O1513" s="176"/>
      <c r="P1513" s="176"/>
      <c r="Q1513" s="177"/>
      <c r="S1513" s="17" t="s">
        <v>11949</v>
      </c>
      <c r="T1513" s="22">
        <v>0</v>
      </c>
      <c r="U1513" s="22">
        <v>0</v>
      </c>
      <c r="V1513" s="22">
        <v>0</v>
      </c>
      <c r="W1513" s="22">
        <v>0</v>
      </c>
      <c r="X1513" s="22">
        <v>0</v>
      </c>
      <c r="Y1513" s="17">
        <f t="shared" si="284"/>
        <v>0</v>
      </c>
      <c r="AL1513" s="13" t="s">
        <v>3</v>
      </c>
      <c r="AM1513" s="13" t="s">
        <v>11912</v>
      </c>
      <c r="AN1513" s="13" t="s">
        <v>11913</v>
      </c>
      <c r="AO1513" s="13" t="s">
        <v>11914</v>
      </c>
      <c r="AP1513" s="13" t="s">
        <v>11812</v>
      </c>
      <c r="AQ1513" s="13" t="s">
        <v>11807</v>
      </c>
      <c r="AR1513" s="13" t="s">
        <v>11915</v>
      </c>
      <c r="AS1513" s="13" t="s">
        <v>11916</v>
      </c>
      <c r="AT1513" s="85" t="s">
        <v>11917</v>
      </c>
      <c r="AU1513" s="85" t="s">
        <v>11815</v>
      </c>
      <c r="AV1513" s="13" t="s">
        <v>11816</v>
      </c>
      <c r="AW1513" s="13" t="s">
        <v>11811</v>
      </c>
      <c r="AX1513" s="13" t="s">
        <v>11918</v>
      </c>
      <c r="AY1513" s="13" t="s">
        <v>11919</v>
      </c>
      <c r="AZ1513" s="13" t="s">
        <v>11920</v>
      </c>
      <c r="BA1513" s="13" t="s">
        <v>11814</v>
      </c>
      <c r="BB1513" s="13" t="s">
        <v>11856</v>
      </c>
      <c r="BC1513" s="13" t="s">
        <v>11820</v>
      </c>
      <c r="BD1513" s="13" t="s">
        <v>11921</v>
      </c>
      <c r="BE1513" s="13" t="s">
        <v>11922</v>
      </c>
      <c r="BF1513" s="13" t="s">
        <v>11819</v>
      </c>
      <c r="BG1513" s="13" t="s">
        <v>11923</v>
      </c>
      <c r="BH1513" s="13" t="s">
        <v>11924</v>
      </c>
      <c r="BR1513" s="13"/>
      <c r="BV1513" s="13"/>
    </row>
    <row r="1514" spans="1:74">
      <c r="A1514" s="160" t="s">
        <v>11763</v>
      </c>
      <c r="B1514" s="160" t="s">
        <v>1934</v>
      </c>
      <c r="C1514" s="147">
        <v>1</v>
      </c>
      <c r="D1514" s="147">
        <v>1</v>
      </c>
      <c r="E1514" s="132">
        <v>0</v>
      </c>
      <c r="F1514" s="132">
        <v>1</v>
      </c>
      <c r="G1514" s="132">
        <v>0</v>
      </c>
      <c r="H1514" s="132">
        <v>0</v>
      </c>
      <c r="I1514" s="132">
        <v>0</v>
      </c>
      <c r="J1514" s="132">
        <v>0</v>
      </c>
      <c r="K1514" s="178">
        <f t="shared" si="283"/>
        <v>1</v>
      </c>
      <c r="L1514" s="144"/>
      <c r="M1514" s="144"/>
      <c r="Q1514" s="177"/>
      <c r="S1514" s="56" t="s">
        <v>11343</v>
      </c>
      <c r="T1514" s="57">
        <v>0</v>
      </c>
      <c r="U1514" s="57">
        <v>1</v>
      </c>
      <c r="V1514" s="57">
        <v>0</v>
      </c>
      <c r="W1514" s="57">
        <v>0</v>
      </c>
      <c r="X1514" s="57">
        <v>0</v>
      </c>
      <c r="Y1514" s="17">
        <f t="shared" si="284"/>
        <v>1</v>
      </c>
      <c r="AL1514" s="13" t="s">
        <v>11797</v>
      </c>
      <c r="AM1514" s="19">
        <v>0</v>
      </c>
      <c r="AN1514" s="19">
        <v>0</v>
      </c>
      <c r="AO1514" s="19">
        <v>0</v>
      </c>
      <c r="AP1514" s="19">
        <v>0</v>
      </c>
      <c r="AQ1514" s="19">
        <v>0</v>
      </c>
      <c r="AR1514" s="19">
        <v>0</v>
      </c>
      <c r="AS1514" s="19">
        <v>0</v>
      </c>
      <c r="AT1514" s="85">
        <v>0</v>
      </c>
      <c r="AU1514" s="85">
        <v>0</v>
      </c>
      <c r="AV1514" s="19">
        <v>0</v>
      </c>
      <c r="AW1514" s="19">
        <v>0</v>
      </c>
      <c r="AX1514" s="19">
        <v>0</v>
      </c>
      <c r="AY1514" s="19">
        <v>0</v>
      </c>
      <c r="AZ1514" s="19">
        <v>0</v>
      </c>
      <c r="BA1514" s="19">
        <v>0</v>
      </c>
      <c r="BB1514" s="19">
        <v>0</v>
      </c>
      <c r="BC1514" s="19">
        <v>0</v>
      </c>
      <c r="BD1514" s="19">
        <v>0</v>
      </c>
      <c r="BE1514" s="19">
        <v>0</v>
      </c>
      <c r="BF1514" s="19">
        <v>0</v>
      </c>
      <c r="BG1514" s="19">
        <v>0</v>
      </c>
      <c r="BH1514" s="19">
        <v>0</v>
      </c>
      <c r="BJ1514" s="13" t="s">
        <v>11797</v>
      </c>
      <c r="BR1514" s="13"/>
      <c r="BV1514" s="13"/>
    </row>
    <row r="1515" spans="1:74">
      <c r="A1515" s="160" t="s">
        <v>11763</v>
      </c>
      <c r="B1515" s="160" t="s">
        <v>6094</v>
      </c>
      <c r="C1515" s="147">
        <v>1</v>
      </c>
      <c r="D1515" s="147">
        <v>1</v>
      </c>
      <c r="E1515" s="132">
        <v>0</v>
      </c>
      <c r="F1515" s="132">
        <v>1</v>
      </c>
      <c r="G1515" s="132">
        <v>0</v>
      </c>
      <c r="H1515" s="132">
        <v>0</v>
      </c>
      <c r="I1515" s="132">
        <v>0</v>
      </c>
      <c r="J1515" s="132">
        <v>0</v>
      </c>
      <c r="K1515" s="178">
        <f t="shared" si="283"/>
        <v>1</v>
      </c>
      <c r="L1515" s="144"/>
      <c r="M1515" s="144"/>
      <c r="Q1515" s="177"/>
      <c r="S1515" s="17" t="s">
        <v>11344</v>
      </c>
      <c r="T1515" s="22">
        <v>0</v>
      </c>
      <c r="U1515" s="22">
        <v>2</v>
      </c>
      <c r="V1515" s="22">
        <v>0</v>
      </c>
      <c r="W1515" s="22">
        <v>2</v>
      </c>
      <c r="X1515" s="22">
        <v>0</v>
      </c>
      <c r="Y1515" s="17">
        <f t="shared" si="284"/>
        <v>4</v>
      </c>
      <c r="AL1515" s="13" t="s">
        <v>11798</v>
      </c>
      <c r="AM1515" s="19">
        <v>0</v>
      </c>
      <c r="AN1515" s="19">
        <v>0</v>
      </c>
      <c r="AO1515" s="19">
        <v>0</v>
      </c>
      <c r="AP1515" s="19">
        <v>0</v>
      </c>
      <c r="AQ1515" s="19">
        <v>0</v>
      </c>
      <c r="AR1515" s="19">
        <v>0</v>
      </c>
      <c r="AS1515" s="19">
        <v>0</v>
      </c>
      <c r="AT1515" s="85">
        <v>0</v>
      </c>
      <c r="AU1515" s="85">
        <v>0</v>
      </c>
      <c r="AV1515" s="19">
        <v>0</v>
      </c>
      <c r="AW1515" s="19">
        <v>0</v>
      </c>
      <c r="AX1515" s="19">
        <v>0</v>
      </c>
      <c r="AY1515" s="19">
        <v>0</v>
      </c>
      <c r="AZ1515" s="19">
        <v>0</v>
      </c>
      <c r="BA1515" s="19">
        <v>0</v>
      </c>
      <c r="BB1515" s="19">
        <v>0</v>
      </c>
      <c r="BC1515" s="19">
        <v>0</v>
      </c>
      <c r="BD1515" s="19">
        <v>0</v>
      </c>
      <c r="BE1515" s="19">
        <v>0</v>
      </c>
      <c r="BF1515" s="19">
        <v>0</v>
      </c>
      <c r="BG1515" s="19">
        <v>0</v>
      </c>
      <c r="BH1515" s="19">
        <v>0</v>
      </c>
      <c r="BJ1515" s="13" t="s">
        <v>11798</v>
      </c>
      <c r="BR1515" s="13"/>
      <c r="BV1515" s="13"/>
    </row>
    <row r="1516" spans="1:74">
      <c r="A1516" s="160" t="s">
        <v>11763</v>
      </c>
      <c r="B1516" s="160" t="s">
        <v>13</v>
      </c>
      <c r="C1516" s="147">
        <v>12</v>
      </c>
      <c r="D1516" s="147">
        <v>12</v>
      </c>
      <c r="E1516" s="132">
        <v>0</v>
      </c>
      <c r="F1516" s="132">
        <v>6</v>
      </c>
      <c r="G1516" s="132">
        <v>1</v>
      </c>
      <c r="H1516" s="132">
        <v>5</v>
      </c>
      <c r="I1516" s="132">
        <v>0</v>
      </c>
      <c r="J1516" s="132">
        <v>0</v>
      </c>
      <c r="K1516" s="178">
        <f t="shared" si="283"/>
        <v>12</v>
      </c>
      <c r="L1516" s="144"/>
      <c r="M1516" s="144">
        <v>15</v>
      </c>
      <c r="Q1516" s="177"/>
      <c r="S1516" s="56" t="s">
        <v>11345</v>
      </c>
      <c r="T1516" s="57">
        <v>0</v>
      </c>
      <c r="U1516" s="57">
        <v>9</v>
      </c>
      <c r="V1516" s="57">
        <v>1</v>
      </c>
      <c r="W1516" s="57">
        <v>5</v>
      </c>
      <c r="X1516" s="57">
        <v>0</v>
      </c>
      <c r="Y1516" s="17">
        <f t="shared" si="284"/>
        <v>15</v>
      </c>
      <c r="AL1516" s="13" t="s">
        <v>11799</v>
      </c>
      <c r="AM1516" s="19">
        <v>0</v>
      </c>
      <c r="AN1516" s="19">
        <v>0</v>
      </c>
      <c r="AO1516" s="19">
        <v>0</v>
      </c>
      <c r="AP1516" s="19">
        <v>0</v>
      </c>
      <c r="AQ1516" s="19">
        <v>0</v>
      </c>
      <c r="AR1516" s="19">
        <v>0</v>
      </c>
      <c r="AS1516" s="19">
        <v>0</v>
      </c>
      <c r="AT1516" s="85">
        <v>0</v>
      </c>
      <c r="AU1516" s="85">
        <v>0</v>
      </c>
      <c r="AV1516" s="19">
        <v>0</v>
      </c>
      <c r="AW1516" s="19">
        <v>0</v>
      </c>
      <c r="AX1516" s="19">
        <v>1</v>
      </c>
      <c r="AY1516" s="19">
        <v>0</v>
      </c>
      <c r="AZ1516" s="19">
        <v>0</v>
      </c>
      <c r="BA1516" s="19">
        <v>0</v>
      </c>
      <c r="BB1516" s="19">
        <v>0</v>
      </c>
      <c r="BC1516" s="19">
        <v>0</v>
      </c>
      <c r="BD1516" s="19">
        <v>0</v>
      </c>
      <c r="BE1516" s="19">
        <v>0</v>
      </c>
      <c r="BF1516" s="19">
        <v>0</v>
      </c>
      <c r="BG1516" s="19">
        <v>0</v>
      </c>
      <c r="BH1516" s="19">
        <v>0</v>
      </c>
      <c r="BJ1516" s="13" t="s">
        <v>11799</v>
      </c>
      <c r="BR1516" s="13"/>
      <c r="BV1516" s="13"/>
    </row>
    <row r="1517" spans="1:74">
      <c r="A1517" s="48" t="s">
        <v>11757</v>
      </c>
      <c r="B1517" s="48" t="s">
        <v>2536</v>
      </c>
      <c r="C1517" s="81">
        <v>9</v>
      </c>
      <c r="D1517" s="81">
        <v>9</v>
      </c>
      <c r="E1517" s="123">
        <v>0</v>
      </c>
      <c r="F1517" s="123">
        <v>7</v>
      </c>
      <c r="G1517" s="123">
        <v>1</v>
      </c>
      <c r="H1517" s="123">
        <v>1</v>
      </c>
      <c r="I1517" s="123">
        <v>0</v>
      </c>
      <c r="J1517" s="123">
        <v>0</v>
      </c>
      <c r="K1517" s="180">
        <f t="shared" si="283"/>
        <v>9</v>
      </c>
      <c r="L1517" s="144"/>
      <c r="M1517" s="144"/>
      <c r="Q1517" s="177"/>
      <c r="S1517" s="17" t="s">
        <v>11346</v>
      </c>
      <c r="T1517" s="22">
        <v>0</v>
      </c>
      <c r="U1517" s="22">
        <v>14</v>
      </c>
      <c r="V1517" s="22">
        <v>2</v>
      </c>
      <c r="W1517" s="22">
        <v>43</v>
      </c>
      <c r="X1517" s="22">
        <v>62</v>
      </c>
      <c r="Y1517" s="17">
        <f t="shared" si="284"/>
        <v>121</v>
      </c>
      <c r="AL1517" s="13" t="s">
        <v>11800</v>
      </c>
      <c r="AM1517" s="19">
        <v>0</v>
      </c>
      <c r="AN1517" s="19">
        <v>0</v>
      </c>
      <c r="AO1517" s="19">
        <v>0</v>
      </c>
      <c r="AP1517" s="19">
        <v>0</v>
      </c>
      <c r="AQ1517" s="19">
        <v>0</v>
      </c>
      <c r="AR1517" s="19">
        <v>0</v>
      </c>
      <c r="AS1517" s="19">
        <v>0</v>
      </c>
      <c r="AT1517" s="85">
        <v>0</v>
      </c>
      <c r="AU1517" s="85">
        <v>0</v>
      </c>
      <c r="AV1517" s="19">
        <v>0</v>
      </c>
      <c r="AW1517" s="19">
        <v>0</v>
      </c>
      <c r="AX1517" s="19">
        <v>1</v>
      </c>
      <c r="AY1517" s="19">
        <v>0</v>
      </c>
      <c r="AZ1517" s="19">
        <v>0</v>
      </c>
      <c r="BA1517" s="19">
        <v>0</v>
      </c>
      <c r="BB1517" s="19">
        <v>0</v>
      </c>
      <c r="BC1517" s="19">
        <v>0</v>
      </c>
      <c r="BD1517" s="19">
        <v>0</v>
      </c>
      <c r="BE1517" s="19">
        <v>0</v>
      </c>
      <c r="BF1517" s="19">
        <v>0</v>
      </c>
      <c r="BG1517" s="19">
        <v>0</v>
      </c>
      <c r="BH1517" s="19">
        <v>0</v>
      </c>
      <c r="BJ1517" s="13" t="s">
        <v>11800</v>
      </c>
      <c r="BR1517" s="13"/>
      <c r="BV1517" s="13"/>
    </row>
    <row r="1518" spans="1:74">
      <c r="A1518" s="48" t="s">
        <v>11757</v>
      </c>
      <c r="B1518" s="48" t="s">
        <v>1934</v>
      </c>
      <c r="C1518" s="81">
        <v>31</v>
      </c>
      <c r="D1518" s="81">
        <v>28</v>
      </c>
      <c r="E1518" s="123">
        <v>0</v>
      </c>
      <c r="F1518" s="123">
        <v>1</v>
      </c>
      <c r="G1518" s="123">
        <v>0</v>
      </c>
      <c r="H1518" s="123">
        <v>10</v>
      </c>
      <c r="I1518" s="123">
        <v>17</v>
      </c>
      <c r="J1518" s="123">
        <v>0</v>
      </c>
      <c r="K1518" s="180">
        <f t="shared" si="283"/>
        <v>28</v>
      </c>
      <c r="L1518" s="144"/>
      <c r="M1518" s="144"/>
      <c r="Q1518" s="177"/>
      <c r="S1518" s="56" t="s">
        <v>11347</v>
      </c>
      <c r="T1518" s="57">
        <v>7</v>
      </c>
      <c r="U1518" s="57">
        <v>29</v>
      </c>
      <c r="V1518" s="57">
        <v>5</v>
      </c>
      <c r="W1518" s="57">
        <v>100</v>
      </c>
      <c r="X1518" s="57">
        <v>333</v>
      </c>
      <c r="Y1518" s="17">
        <f t="shared" si="284"/>
        <v>474</v>
      </c>
      <c r="AL1518" s="13" t="s">
        <v>11806</v>
      </c>
      <c r="AM1518" s="19">
        <v>364</v>
      </c>
      <c r="AN1518" s="19">
        <v>349</v>
      </c>
      <c r="AO1518" s="19">
        <v>510</v>
      </c>
      <c r="AP1518" s="19">
        <v>535</v>
      </c>
      <c r="AQ1518" s="19">
        <v>579</v>
      </c>
      <c r="AR1518" s="19">
        <v>91</v>
      </c>
      <c r="AS1518" s="19">
        <v>181</v>
      </c>
      <c r="AT1518" s="85">
        <v>166</v>
      </c>
      <c r="AU1518" s="85">
        <v>123</v>
      </c>
      <c r="AV1518" s="19">
        <v>6</v>
      </c>
      <c r="AW1518" s="19">
        <v>0</v>
      </c>
      <c r="AX1518" s="19">
        <v>1</v>
      </c>
      <c r="AY1518" s="19">
        <v>0</v>
      </c>
      <c r="AZ1518" s="19">
        <v>0</v>
      </c>
      <c r="BA1518" s="19">
        <v>0</v>
      </c>
      <c r="BB1518" s="19">
        <v>0</v>
      </c>
      <c r="BC1518" s="19">
        <v>0</v>
      </c>
      <c r="BD1518" s="19">
        <v>0</v>
      </c>
      <c r="BE1518" s="19">
        <v>0</v>
      </c>
      <c r="BF1518" s="19">
        <v>0</v>
      </c>
      <c r="BG1518" s="19">
        <v>0</v>
      </c>
      <c r="BH1518" s="19">
        <v>0</v>
      </c>
      <c r="BJ1518" s="13" t="s">
        <v>11806</v>
      </c>
      <c r="BR1518" s="13"/>
      <c r="BV1518" s="13"/>
    </row>
    <row r="1519" spans="1:74">
      <c r="A1519" s="48" t="s">
        <v>11757</v>
      </c>
      <c r="B1519" s="48" t="s">
        <v>3470</v>
      </c>
      <c r="C1519" s="81">
        <v>1</v>
      </c>
      <c r="D1519" s="81">
        <v>1</v>
      </c>
      <c r="E1519" s="123">
        <v>0</v>
      </c>
      <c r="F1519" s="123">
        <v>0</v>
      </c>
      <c r="G1519" s="123">
        <v>0</v>
      </c>
      <c r="H1519" s="123">
        <v>1</v>
      </c>
      <c r="I1519" s="123">
        <v>0</v>
      </c>
      <c r="J1519" s="123">
        <v>0</v>
      </c>
      <c r="K1519" s="180">
        <f t="shared" si="283"/>
        <v>1</v>
      </c>
      <c r="L1519" s="144"/>
      <c r="M1519" s="144"/>
      <c r="Q1519" s="177"/>
      <c r="S1519" s="17" t="s">
        <v>11348</v>
      </c>
      <c r="T1519" s="22">
        <v>12</v>
      </c>
      <c r="U1519" s="22">
        <v>72</v>
      </c>
      <c r="V1519" s="22">
        <v>32</v>
      </c>
      <c r="W1519" s="22">
        <v>196</v>
      </c>
      <c r="X1519" s="22">
        <v>456</v>
      </c>
      <c r="Y1519" s="17">
        <f t="shared" si="284"/>
        <v>768</v>
      </c>
      <c r="AL1519" s="13" t="s">
        <v>11810</v>
      </c>
      <c r="AM1519" s="19">
        <v>0</v>
      </c>
      <c r="AN1519" s="19">
        <v>0</v>
      </c>
      <c r="AO1519" s="19">
        <v>0</v>
      </c>
      <c r="AP1519" s="19">
        <v>0</v>
      </c>
      <c r="AQ1519" s="19">
        <v>0</v>
      </c>
      <c r="AR1519" s="19">
        <v>415</v>
      </c>
      <c r="AS1519" s="19">
        <v>435</v>
      </c>
      <c r="AT1519" s="85">
        <v>345</v>
      </c>
      <c r="AU1519" s="85">
        <v>433</v>
      </c>
      <c r="AV1519" s="19">
        <v>457</v>
      </c>
      <c r="AW1519" s="19">
        <v>568</v>
      </c>
      <c r="AX1519" s="19">
        <v>453</v>
      </c>
      <c r="AY1519" s="19">
        <v>391</v>
      </c>
      <c r="AZ1519" s="19">
        <v>236</v>
      </c>
      <c r="BA1519" s="19">
        <v>35</v>
      </c>
      <c r="BB1519" s="19">
        <v>44</v>
      </c>
      <c r="BC1519" s="19">
        <v>12</v>
      </c>
      <c r="BD1519" s="149">
        <v>15</v>
      </c>
      <c r="BE1519" s="149">
        <v>11</v>
      </c>
      <c r="BF1519" s="149">
        <v>1</v>
      </c>
      <c r="BG1519" s="19">
        <v>0</v>
      </c>
      <c r="BH1519" s="116">
        <v>0</v>
      </c>
      <c r="BJ1519" s="13" t="s">
        <v>11810</v>
      </c>
      <c r="BR1519" s="13"/>
      <c r="BV1519" s="13"/>
    </row>
    <row r="1520" spans="1:74">
      <c r="A1520" s="48" t="s">
        <v>11757</v>
      </c>
      <c r="B1520" s="48" t="s">
        <v>13</v>
      </c>
      <c r="C1520" s="81">
        <v>85</v>
      </c>
      <c r="D1520" s="81">
        <v>83</v>
      </c>
      <c r="E1520" s="123">
        <v>0</v>
      </c>
      <c r="F1520" s="123">
        <v>6</v>
      </c>
      <c r="G1520" s="123">
        <v>1</v>
      </c>
      <c r="H1520" s="123">
        <v>31</v>
      </c>
      <c r="I1520" s="123">
        <v>45</v>
      </c>
      <c r="J1520" s="123">
        <v>0</v>
      </c>
      <c r="K1520" s="180">
        <f t="shared" si="283"/>
        <v>83</v>
      </c>
      <c r="L1520" s="144"/>
      <c r="M1520" s="144">
        <v>121</v>
      </c>
      <c r="Q1520" s="177"/>
      <c r="T1520" s="13">
        <f>SUM(T1511:T1519)</f>
        <v>19</v>
      </c>
      <c r="U1520" s="13">
        <f>SUM(U1511:U1519)</f>
        <v>127</v>
      </c>
      <c r="V1520" s="13">
        <f>SUM(V1511:V1519)</f>
        <v>40</v>
      </c>
      <c r="W1520" s="13">
        <f>SUM(W1511:W1519)</f>
        <v>346</v>
      </c>
      <c r="X1520" s="13">
        <f>SUM(X1511:X1519)</f>
        <v>851</v>
      </c>
      <c r="Y1520" s="17">
        <f t="shared" si="284"/>
        <v>1383</v>
      </c>
      <c r="AL1520" s="13" t="s">
        <v>11847</v>
      </c>
      <c r="AM1520" s="19">
        <v>3</v>
      </c>
      <c r="AN1520" s="19">
        <v>0</v>
      </c>
      <c r="AO1520" s="19">
        <v>1</v>
      </c>
      <c r="AP1520" s="19">
        <v>1</v>
      </c>
      <c r="AQ1520" s="19">
        <v>1</v>
      </c>
      <c r="AR1520" s="19">
        <v>0</v>
      </c>
      <c r="AS1520" s="19">
        <v>0</v>
      </c>
      <c r="AT1520" s="85">
        <v>0</v>
      </c>
      <c r="AU1520" s="85">
        <v>0</v>
      </c>
      <c r="AV1520" s="19">
        <v>1</v>
      </c>
      <c r="AW1520" s="19">
        <v>2</v>
      </c>
      <c r="AX1520" s="19">
        <v>1</v>
      </c>
      <c r="AY1520" s="19">
        <v>1</v>
      </c>
      <c r="AZ1520" s="19">
        <v>0</v>
      </c>
      <c r="BA1520" s="19">
        <v>0</v>
      </c>
      <c r="BB1520" s="19">
        <v>1</v>
      </c>
      <c r="BC1520" s="19">
        <v>0</v>
      </c>
      <c r="BD1520" s="19">
        <v>0</v>
      </c>
      <c r="BE1520" s="19">
        <v>0</v>
      </c>
      <c r="BF1520" s="19">
        <v>1</v>
      </c>
      <c r="BG1520" s="19">
        <v>1</v>
      </c>
      <c r="BH1520" s="19">
        <v>0</v>
      </c>
      <c r="BJ1520" s="13" t="s">
        <v>11847</v>
      </c>
      <c r="BR1520" s="13"/>
      <c r="BV1520" s="13"/>
    </row>
    <row r="1521" spans="1:74">
      <c r="A1521" s="160" t="s">
        <v>11758</v>
      </c>
      <c r="B1521" s="160" t="s">
        <v>2536</v>
      </c>
      <c r="C1521" s="132">
        <v>35</v>
      </c>
      <c r="D1521" s="132">
        <v>32</v>
      </c>
      <c r="E1521" s="132">
        <v>0</v>
      </c>
      <c r="F1521" s="132">
        <v>11</v>
      </c>
      <c r="G1521" s="132">
        <v>2</v>
      </c>
      <c r="H1521" s="132">
        <v>19</v>
      </c>
      <c r="I1521" s="132">
        <v>0</v>
      </c>
      <c r="J1521" s="132">
        <v>0</v>
      </c>
      <c r="K1521" s="178">
        <f t="shared" si="283"/>
        <v>32</v>
      </c>
      <c r="L1521" s="144"/>
      <c r="M1521" s="144"/>
      <c r="Q1521" s="177"/>
      <c r="AL1521" s="13" t="s">
        <v>11848</v>
      </c>
      <c r="AM1521" s="19">
        <v>3</v>
      </c>
      <c r="AN1521" s="19">
        <v>3</v>
      </c>
      <c r="AO1521" s="19">
        <v>1</v>
      </c>
      <c r="AP1521" s="19">
        <v>1</v>
      </c>
      <c r="AQ1521" s="19">
        <v>1</v>
      </c>
      <c r="AR1521" s="19">
        <v>0</v>
      </c>
      <c r="AS1521" s="19">
        <v>0</v>
      </c>
      <c r="AT1521" s="85">
        <v>0</v>
      </c>
      <c r="AU1521" s="85">
        <v>1</v>
      </c>
      <c r="AV1521" s="19">
        <v>1</v>
      </c>
      <c r="AW1521" s="19">
        <v>0</v>
      </c>
      <c r="AX1521" s="19">
        <v>0</v>
      </c>
      <c r="AY1521" s="19">
        <v>1</v>
      </c>
      <c r="AZ1521" s="19">
        <v>0</v>
      </c>
      <c r="BA1521" s="19">
        <v>0</v>
      </c>
      <c r="BB1521" s="19">
        <v>1</v>
      </c>
      <c r="BC1521" s="19">
        <v>0</v>
      </c>
      <c r="BD1521" s="19">
        <v>0</v>
      </c>
      <c r="BE1521" s="19">
        <v>0</v>
      </c>
      <c r="BF1521" s="19">
        <v>0</v>
      </c>
      <c r="BG1521" s="19">
        <v>1</v>
      </c>
      <c r="BH1521" s="19">
        <v>0</v>
      </c>
      <c r="BJ1521" s="13" t="s">
        <v>11848</v>
      </c>
      <c r="BR1521" s="13"/>
      <c r="BV1521" s="13"/>
    </row>
    <row r="1522" spans="1:74">
      <c r="A1522" s="160" t="s">
        <v>11758</v>
      </c>
      <c r="B1522" s="160" t="s">
        <v>1934</v>
      </c>
      <c r="C1522" s="132">
        <v>99</v>
      </c>
      <c r="D1522" s="132">
        <v>98</v>
      </c>
      <c r="E1522" s="132">
        <v>0</v>
      </c>
      <c r="F1522" s="132">
        <v>1</v>
      </c>
      <c r="G1522" s="132">
        <v>0</v>
      </c>
      <c r="H1522" s="132">
        <v>14</v>
      </c>
      <c r="I1522" s="132">
        <v>83</v>
      </c>
      <c r="J1522" s="132">
        <v>0</v>
      </c>
      <c r="K1522" s="178">
        <f t="shared" si="283"/>
        <v>98</v>
      </c>
      <c r="L1522" s="144"/>
      <c r="M1522" s="144"/>
      <c r="O1522" s="176"/>
      <c r="P1522" s="176"/>
      <c r="Q1522" s="177"/>
      <c r="AL1522" s="13" t="s">
        <v>11849</v>
      </c>
      <c r="AM1522" s="19">
        <v>10</v>
      </c>
      <c r="AN1522" s="19">
        <v>3</v>
      </c>
      <c r="AO1522" s="19">
        <v>5</v>
      </c>
      <c r="AP1522" s="19">
        <v>3</v>
      </c>
      <c r="AQ1522" s="19">
        <v>2</v>
      </c>
      <c r="AR1522" s="19">
        <v>0</v>
      </c>
      <c r="AS1522" s="19">
        <v>0</v>
      </c>
      <c r="AT1522" s="85">
        <v>0</v>
      </c>
      <c r="AU1522" s="85">
        <v>1</v>
      </c>
      <c r="AV1522" s="19">
        <v>1</v>
      </c>
      <c r="AW1522" s="19">
        <v>0</v>
      </c>
      <c r="AX1522" s="19">
        <v>0</v>
      </c>
      <c r="AY1522" s="19">
        <v>1</v>
      </c>
      <c r="AZ1522" s="19">
        <v>0</v>
      </c>
      <c r="BA1522" s="19">
        <v>0</v>
      </c>
      <c r="BB1522" s="19">
        <v>1</v>
      </c>
      <c r="BC1522" s="19">
        <v>0</v>
      </c>
      <c r="BD1522" s="19">
        <v>0</v>
      </c>
      <c r="BE1522" s="19">
        <v>0</v>
      </c>
      <c r="BF1522" s="19">
        <v>0</v>
      </c>
      <c r="BG1522" s="19">
        <v>1</v>
      </c>
      <c r="BH1522" s="19">
        <v>0</v>
      </c>
      <c r="BJ1522" s="13" t="s">
        <v>11849</v>
      </c>
      <c r="BR1522" s="13"/>
      <c r="BV1522" s="13"/>
    </row>
    <row r="1523" spans="1:74">
      <c r="A1523" s="160" t="s">
        <v>11758</v>
      </c>
      <c r="B1523" s="160" t="s">
        <v>6094</v>
      </c>
      <c r="C1523" s="132">
        <v>2</v>
      </c>
      <c r="D1523" s="132">
        <v>2</v>
      </c>
      <c r="E1523" s="132">
        <v>0</v>
      </c>
      <c r="F1523" s="132">
        <v>1</v>
      </c>
      <c r="G1523" s="132">
        <v>0</v>
      </c>
      <c r="H1523" s="132">
        <v>1</v>
      </c>
      <c r="I1523" s="132">
        <v>0</v>
      </c>
      <c r="J1523" s="132">
        <v>0</v>
      </c>
      <c r="K1523" s="178">
        <f t="shared" si="283"/>
        <v>2</v>
      </c>
      <c r="L1523" s="144"/>
      <c r="M1523" s="144"/>
      <c r="O1523" s="176"/>
      <c r="P1523" s="176"/>
      <c r="Q1523" s="177"/>
      <c r="S1523" s="17" t="s">
        <v>11752</v>
      </c>
      <c r="T1523" s="17" t="s">
        <v>6276</v>
      </c>
      <c r="U1523" s="17" t="s">
        <v>6446</v>
      </c>
      <c r="V1523" s="17" t="s">
        <v>6288</v>
      </c>
      <c r="W1523" s="17" t="s">
        <v>6311</v>
      </c>
      <c r="X1523" s="17" t="s">
        <v>6437</v>
      </c>
      <c r="Y1523" s="17" t="s">
        <v>6138</v>
      </c>
      <c r="AL1523" s="13" t="s">
        <v>11850</v>
      </c>
      <c r="AM1523" s="19">
        <v>51</v>
      </c>
      <c r="AN1523" s="19">
        <v>46</v>
      </c>
      <c r="AO1523" s="19">
        <v>37</v>
      </c>
      <c r="AP1523" s="19">
        <v>28</v>
      </c>
      <c r="AQ1523" s="19">
        <v>23</v>
      </c>
      <c r="AR1523" s="19">
        <v>12</v>
      </c>
      <c r="AS1523" s="19">
        <v>18</v>
      </c>
      <c r="AT1523" s="85">
        <v>8</v>
      </c>
      <c r="AU1523" s="85">
        <v>10</v>
      </c>
      <c r="AV1523" s="19">
        <v>4</v>
      </c>
      <c r="AW1523" s="19">
        <v>1</v>
      </c>
      <c r="AX1523" s="19">
        <v>5</v>
      </c>
      <c r="AY1523" s="19">
        <v>3</v>
      </c>
      <c r="AZ1523" s="19">
        <v>0</v>
      </c>
      <c r="BA1523" s="19">
        <v>0</v>
      </c>
      <c r="BB1523" s="19">
        <v>2</v>
      </c>
      <c r="BC1523" s="19">
        <v>0</v>
      </c>
      <c r="BD1523" s="19">
        <v>0</v>
      </c>
      <c r="BE1523" s="19">
        <v>0</v>
      </c>
      <c r="BF1523" s="19">
        <v>4</v>
      </c>
      <c r="BG1523" s="19">
        <v>1</v>
      </c>
      <c r="BH1523" s="19">
        <v>1</v>
      </c>
      <c r="BJ1523" s="13" t="s">
        <v>11850</v>
      </c>
      <c r="BR1523" s="13"/>
      <c r="BV1523" s="13"/>
    </row>
    <row r="1524" spans="1:74">
      <c r="A1524" s="160" t="s">
        <v>11758</v>
      </c>
      <c r="B1524" s="160" t="s">
        <v>3470</v>
      </c>
      <c r="C1524" s="132">
        <v>2</v>
      </c>
      <c r="D1524" s="132">
        <v>2</v>
      </c>
      <c r="E1524" s="132">
        <v>1</v>
      </c>
      <c r="F1524" s="132">
        <v>1</v>
      </c>
      <c r="G1524" s="132">
        <v>0</v>
      </c>
      <c r="H1524" s="132">
        <v>0</v>
      </c>
      <c r="I1524" s="132">
        <v>0</v>
      </c>
      <c r="J1524" s="132">
        <v>0</v>
      </c>
      <c r="K1524" s="178">
        <f t="shared" si="283"/>
        <v>2</v>
      </c>
      <c r="L1524" s="144"/>
      <c r="M1524" s="144"/>
      <c r="O1524" s="176"/>
      <c r="P1524" s="176"/>
      <c r="Q1524" s="177"/>
      <c r="S1524" s="17" t="s">
        <v>11947</v>
      </c>
      <c r="T1524" s="22">
        <v>0</v>
      </c>
      <c r="U1524" s="22">
        <v>0</v>
      </c>
      <c r="V1524" s="22">
        <v>0</v>
      </c>
      <c r="W1524" s="22">
        <v>0</v>
      </c>
      <c r="X1524" s="22">
        <v>0</v>
      </c>
      <c r="Y1524" s="17">
        <f t="shared" ref="Y1524:Y1533" si="285">SUM(T1524:X1524)</f>
        <v>0</v>
      </c>
      <c r="BR1524" s="13"/>
      <c r="BV1524" s="13"/>
    </row>
    <row r="1525" spans="1:74">
      <c r="A1525" s="160" t="s">
        <v>11758</v>
      </c>
      <c r="B1525" s="160" t="s">
        <v>13</v>
      </c>
      <c r="C1525" s="132">
        <v>342</v>
      </c>
      <c r="D1525" s="132">
        <v>340</v>
      </c>
      <c r="E1525" s="132">
        <v>6</v>
      </c>
      <c r="F1525" s="132">
        <v>15</v>
      </c>
      <c r="G1525" s="132">
        <v>3</v>
      </c>
      <c r="H1525" s="132">
        <v>66</v>
      </c>
      <c r="I1525" s="132">
        <v>250</v>
      </c>
      <c r="J1525" s="132">
        <v>0</v>
      </c>
      <c r="K1525" s="178">
        <f t="shared" si="283"/>
        <v>340</v>
      </c>
      <c r="L1525" s="181"/>
      <c r="M1525" s="144">
        <f>SUM(K1521:K1525)</f>
        <v>474</v>
      </c>
      <c r="O1525" s="176"/>
      <c r="P1525" s="176"/>
      <c r="Q1525" s="177"/>
      <c r="S1525" s="17" t="s">
        <v>11948</v>
      </c>
      <c r="T1525" s="22">
        <v>0</v>
      </c>
      <c r="U1525" s="22">
        <v>0</v>
      </c>
      <c r="V1525" s="22">
        <v>0</v>
      </c>
      <c r="W1525" s="22">
        <v>0</v>
      </c>
      <c r="X1525" s="22">
        <v>0</v>
      </c>
      <c r="Y1525" s="17">
        <f t="shared" si="285"/>
        <v>0</v>
      </c>
      <c r="BR1525" s="13"/>
      <c r="BV1525" s="13"/>
    </row>
    <row r="1526" spans="1:74">
      <c r="A1526" s="48" t="s">
        <v>4324</v>
      </c>
      <c r="B1526" s="48" t="s">
        <v>2536</v>
      </c>
      <c r="C1526" s="81">
        <v>114</v>
      </c>
      <c r="D1526" s="81">
        <v>108</v>
      </c>
      <c r="E1526" s="81">
        <v>1</v>
      </c>
      <c r="F1526" s="81">
        <v>23</v>
      </c>
      <c r="G1526" s="81">
        <v>5</v>
      </c>
      <c r="H1526" s="81">
        <v>79</v>
      </c>
      <c r="I1526" s="81">
        <v>0</v>
      </c>
      <c r="J1526" s="81">
        <v>0</v>
      </c>
      <c r="K1526" s="180">
        <f t="shared" si="283"/>
        <v>108</v>
      </c>
      <c r="L1526" s="181"/>
      <c r="M1526" s="144"/>
      <c r="O1526" s="176"/>
      <c r="P1526" s="176"/>
      <c r="Q1526" s="177"/>
      <c r="S1526" s="17" t="s">
        <v>11949</v>
      </c>
      <c r="T1526" s="22">
        <v>0</v>
      </c>
      <c r="U1526" s="22">
        <v>0</v>
      </c>
      <c r="V1526" s="22">
        <v>0</v>
      </c>
      <c r="W1526" s="22">
        <v>0</v>
      </c>
      <c r="X1526" s="22">
        <v>0</v>
      </c>
      <c r="Y1526" s="17">
        <f t="shared" si="285"/>
        <v>0</v>
      </c>
      <c r="BR1526" s="13"/>
      <c r="BV1526" s="13"/>
    </row>
    <row r="1527" spans="1:74">
      <c r="A1527" s="48" t="s">
        <v>4324</v>
      </c>
      <c r="B1527" s="48" t="s">
        <v>1934</v>
      </c>
      <c r="C1527" s="81">
        <v>165</v>
      </c>
      <c r="D1527" s="81">
        <v>148</v>
      </c>
      <c r="E1527" s="81">
        <v>4</v>
      </c>
      <c r="F1527" s="81">
        <v>39</v>
      </c>
      <c r="G1527" s="81">
        <v>16</v>
      </c>
      <c r="H1527" s="81">
        <v>89</v>
      </c>
      <c r="I1527" s="81">
        <v>0</v>
      </c>
      <c r="J1527" s="81">
        <v>0</v>
      </c>
      <c r="K1527" s="180">
        <f t="shared" si="283"/>
        <v>148</v>
      </c>
      <c r="L1527" s="144"/>
      <c r="M1527" s="144"/>
      <c r="O1527" s="176"/>
      <c r="P1527" s="176"/>
      <c r="Q1527" s="177"/>
      <c r="S1527" s="56" t="s">
        <v>11343</v>
      </c>
      <c r="T1527" s="64">
        <v>0</v>
      </c>
      <c r="U1527" s="64">
        <v>0</v>
      </c>
      <c r="V1527" s="64">
        <v>0</v>
      </c>
      <c r="W1527" s="64">
        <v>0</v>
      </c>
      <c r="X1527" s="64">
        <v>0</v>
      </c>
      <c r="Y1527" s="17">
        <f t="shared" si="285"/>
        <v>0</v>
      </c>
      <c r="BR1527" s="13"/>
      <c r="BV1527" s="13"/>
    </row>
    <row r="1528" spans="1:74">
      <c r="A1528" s="48" t="s">
        <v>4324</v>
      </c>
      <c r="B1528" s="48" t="s">
        <v>6094</v>
      </c>
      <c r="C1528" s="81">
        <v>4</v>
      </c>
      <c r="D1528" s="81">
        <v>4</v>
      </c>
      <c r="E1528" s="81">
        <v>0</v>
      </c>
      <c r="F1528" s="81">
        <v>1</v>
      </c>
      <c r="G1528" s="81">
        <v>1</v>
      </c>
      <c r="H1528" s="81">
        <v>2</v>
      </c>
      <c r="I1528" s="81">
        <v>0</v>
      </c>
      <c r="J1528" s="81">
        <v>0</v>
      </c>
      <c r="K1528" s="123">
        <f t="shared" si="283"/>
        <v>4</v>
      </c>
      <c r="L1528" s="144"/>
      <c r="M1528" s="144"/>
      <c r="O1528" s="176"/>
      <c r="P1528" s="176"/>
      <c r="Q1528" s="177"/>
      <c r="S1528" s="17" t="s">
        <v>11344</v>
      </c>
      <c r="T1528" s="65">
        <v>0</v>
      </c>
      <c r="U1528" s="65">
        <v>1</v>
      </c>
      <c r="V1528" s="65">
        <v>0</v>
      </c>
      <c r="W1528" s="65">
        <v>0</v>
      </c>
      <c r="X1528" s="65">
        <v>0</v>
      </c>
      <c r="Y1528" s="17">
        <f t="shared" si="285"/>
        <v>1</v>
      </c>
      <c r="BR1528" s="13"/>
      <c r="BV1528" s="13"/>
    </row>
    <row r="1529" spans="1:74" ht="22.8">
      <c r="A1529" s="48" t="s">
        <v>4324</v>
      </c>
      <c r="B1529" s="48" t="s">
        <v>3470</v>
      </c>
      <c r="C1529" s="81">
        <v>2</v>
      </c>
      <c r="D1529" s="81">
        <v>2</v>
      </c>
      <c r="E1529" s="81">
        <v>0</v>
      </c>
      <c r="F1529" s="81">
        <v>0</v>
      </c>
      <c r="G1529" s="81">
        <v>0</v>
      </c>
      <c r="H1529" s="81">
        <v>2</v>
      </c>
      <c r="I1529" s="81">
        <v>0</v>
      </c>
      <c r="J1529" s="81">
        <v>0</v>
      </c>
      <c r="K1529" s="123">
        <f t="shared" si="283"/>
        <v>2</v>
      </c>
      <c r="L1529" s="144"/>
      <c r="M1529" s="144"/>
      <c r="O1529" s="176"/>
      <c r="P1529" s="176"/>
      <c r="Q1529" s="177"/>
      <c r="S1529" s="56" t="s">
        <v>11345</v>
      </c>
      <c r="T1529" s="59">
        <v>0</v>
      </c>
      <c r="U1529" s="59">
        <v>1</v>
      </c>
      <c r="V1529" s="59">
        <v>0</v>
      </c>
      <c r="W1529" s="59">
        <v>0</v>
      </c>
      <c r="X1529" s="59">
        <v>0</v>
      </c>
      <c r="Y1529" s="17">
        <f t="shared" si="285"/>
        <v>1</v>
      </c>
      <c r="AL1529" s="13" t="s">
        <v>3</v>
      </c>
      <c r="AM1529" s="13" t="s">
        <v>11809</v>
      </c>
      <c r="AN1529" s="13" t="s">
        <v>11913</v>
      </c>
      <c r="AO1529" s="13" t="s">
        <v>11914</v>
      </c>
      <c r="AP1529" s="13" t="s">
        <v>11812</v>
      </c>
      <c r="AQ1529" s="13" t="s">
        <v>11807</v>
      </c>
      <c r="AR1529" s="13" t="s">
        <v>11915</v>
      </c>
      <c r="AS1529" s="13" t="s">
        <v>11916</v>
      </c>
      <c r="AT1529" s="85" t="s">
        <v>11917</v>
      </c>
      <c r="AU1529" s="85" t="s">
        <v>11815</v>
      </c>
      <c r="AV1529" s="13" t="s">
        <v>11816</v>
      </c>
      <c r="AW1529" s="13" t="s">
        <v>11811</v>
      </c>
      <c r="AX1529" s="13" t="s">
        <v>11918</v>
      </c>
      <c r="AY1529" s="13" t="s">
        <v>11919</v>
      </c>
      <c r="AZ1529" s="13" t="s">
        <v>11920</v>
      </c>
      <c r="BA1529" s="13" t="s">
        <v>11814</v>
      </c>
      <c r="BB1529" s="13" t="s">
        <v>11856</v>
      </c>
      <c r="BC1529" s="13" t="s">
        <v>11820</v>
      </c>
      <c r="BD1529" s="13" t="s">
        <v>11921</v>
      </c>
      <c r="BE1529" s="13" t="s">
        <v>11922</v>
      </c>
      <c r="BF1529" s="13" t="s">
        <v>11819</v>
      </c>
      <c r="BG1529" s="13" t="s">
        <v>11923</v>
      </c>
      <c r="BH1529" s="13" t="s">
        <v>11924</v>
      </c>
      <c r="BR1529" s="13"/>
      <c r="BV1529" s="13"/>
    </row>
    <row r="1530" spans="1:74">
      <c r="A1530" s="48" t="s">
        <v>4324</v>
      </c>
      <c r="B1530" s="48" t="s">
        <v>13</v>
      </c>
      <c r="C1530" s="81">
        <v>509</v>
      </c>
      <c r="D1530" s="81">
        <v>506</v>
      </c>
      <c r="E1530" s="81">
        <v>7</v>
      </c>
      <c r="F1530" s="81">
        <v>9</v>
      </c>
      <c r="G1530" s="81">
        <v>10</v>
      </c>
      <c r="H1530" s="81">
        <v>24</v>
      </c>
      <c r="I1530" s="81">
        <v>456</v>
      </c>
      <c r="J1530" s="81">
        <v>0</v>
      </c>
      <c r="K1530" s="180">
        <f t="shared" si="283"/>
        <v>506</v>
      </c>
      <c r="L1530" s="144"/>
      <c r="M1530" s="144">
        <f>SUM(K1526:K1530)</f>
        <v>768</v>
      </c>
      <c r="O1530" s="176"/>
      <c r="P1530" s="176"/>
      <c r="Q1530" s="177"/>
      <c r="S1530" s="17" t="s">
        <v>11346</v>
      </c>
      <c r="T1530" s="22">
        <v>0</v>
      </c>
      <c r="U1530" s="22">
        <v>7</v>
      </c>
      <c r="V1530" s="22">
        <v>1</v>
      </c>
      <c r="W1530" s="22">
        <v>1</v>
      </c>
      <c r="X1530" s="22">
        <v>0</v>
      </c>
      <c r="Y1530" s="17">
        <f t="shared" si="285"/>
        <v>9</v>
      </c>
      <c r="AL1530" s="13" t="s">
        <v>11927</v>
      </c>
      <c r="AM1530" s="19">
        <v>713</v>
      </c>
      <c r="AN1530" s="19">
        <v>352</v>
      </c>
      <c r="AO1530" s="19">
        <v>266</v>
      </c>
      <c r="AP1530" s="19">
        <v>249</v>
      </c>
      <c r="AQ1530" s="19">
        <v>156</v>
      </c>
      <c r="AR1530" s="19">
        <v>84</v>
      </c>
      <c r="AS1530" s="19">
        <v>62</v>
      </c>
      <c r="AT1530" s="85">
        <v>82</v>
      </c>
      <c r="AU1530" s="85">
        <v>42</v>
      </c>
      <c r="AV1530" s="19">
        <v>52</v>
      </c>
      <c r="AW1530" s="19">
        <v>37</v>
      </c>
      <c r="AX1530" s="19">
        <v>17</v>
      </c>
      <c r="AY1530" s="19">
        <v>19</v>
      </c>
      <c r="AZ1530" s="19">
        <v>37</v>
      </c>
      <c r="BA1530" s="19">
        <v>13</v>
      </c>
      <c r="BB1530" s="19">
        <v>19</v>
      </c>
      <c r="BC1530" s="19">
        <v>16</v>
      </c>
      <c r="BD1530" s="149">
        <v>11</v>
      </c>
      <c r="BE1530" s="19">
        <v>3</v>
      </c>
      <c r="BF1530" s="19">
        <v>6</v>
      </c>
      <c r="BG1530" s="19">
        <v>2</v>
      </c>
      <c r="BH1530" s="19">
        <v>3</v>
      </c>
      <c r="BJ1530" s="13" t="s">
        <v>11927</v>
      </c>
      <c r="BR1530" s="13"/>
      <c r="BV1530" s="13"/>
    </row>
    <row r="1531" spans="1:74">
      <c r="A1531" s="164" t="s">
        <v>11750</v>
      </c>
      <c r="B1531" s="17"/>
      <c r="C1531" s="123">
        <f t="shared" ref="C1531:K1531" si="286">SUM(C1510:C1530)</f>
        <v>1420</v>
      </c>
      <c r="D1531" s="123">
        <f t="shared" si="286"/>
        <v>1383</v>
      </c>
      <c r="E1531" s="123">
        <f t="shared" si="286"/>
        <v>19</v>
      </c>
      <c r="F1531" s="123">
        <f t="shared" si="286"/>
        <v>127</v>
      </c>
      <c r="G1531" s="123">
        <f t="shared" si="286"/>
        <v>40</v>
      </c>
      <c r="H1531" s="123">
        <f t="shared" si="286"/>
        <v>346</v>
      </c>
      <c r="I1531" s="123">
        <f t="shared" si="286"/>
        <v>851</v>
      </c>
      <c r="J1531" s="123">
        <f t="shared" si="286"/>
        <v>0</v>
      </c>
      <c r="K1531" s="123">
        <f t="shared" si="286"/>
        <v>1383</v>
      </c>
      <c r="L1531" s="144"/>
      <c r="M1531" s="144">
        <f>SUM(M1510:M1530)</f>
        <v>1383</v>
      </c>
      <c r="O1531" s="176"/>
      <c r="P1531" s="176"/>
      <c r="Q1531" s="177"/>
      <c r="S1531" s="56" t="s">
        <v>11347</v>
      </c>
      <c r="T1531" s="59">
        <v>0</v>
      </c>
      <c r="U1531" s="59">
        <v>11</v>
      </c>
      <c r="V1531" s="59">
        <v>2</v>
      </c>
      <c r="W1531" s="59">
        <v>19</v>
      </c>
      <c r="X1531" s="59">
        <v>0</v>
      </c>
      <c r="Y1531" s="17">
        <f t="shared" si="285"/>
        <v>32</v>
      </c>
      <c r="AL1531" s="13" t="s">
        <v>11928</v>
      </c>
      <c r="AM1531" s="19">
        <v>1</v>
      </c>
      <c r="AN1531" s="19">
        <v>28</v>
      </c>
      <c r="AO1531" s="19">
        <v>72</v>
      </c>
      <c r="AP1531" s="19">
        <v>273</v>
      </c>
      <c r="AQ1531" s="19">
        <v>355</v>
      </c>
      <c r="AR1531" s="19">
        <v>161</v>
      </c>
      <c r="AS1531" s="19">
        <v>145</v>
      </c>
      <c r="AT1531" s="85">
        <v>92</v>
      </c>
      <c r="AU1531" s="85">
        <v>72</v>
      </c>
      <c r="AV1531" s="19">
        <v>60</v>
      </c>
      <c r="AW1531" s="19">
        <v>43</v>
      </c>
      <c r="AX1531" s="19">
        <v>40</v>
      </c>
      <c r="AY1531" s="19">
        <v>31</v>
      </c>
      <c r="AZ1531" s="19">
        <v>39</v>
      </c>
      <c r="BA1531" s="19">
        <v>28</v>
      </c>
      <c r="BB1531" s="19">
        <v>32</v>
      </c>
      <c r="BC1531" s="19">
        <v>17</v>
      </c>
      <c r="BD1531" s="149">
        <v>29</v>
      </c>
      <c r="BE1531" s="19">
        <v>10</v>
      </c>
      <c r="BF1531" s="19">
        <v>15</v>
      </c>
      <c r="BG1531" s="19">
        <v>6</v>
      </c>
      <c r="BH1531" s="19">
        <v>14</v>
      </c>
      <c r="BJ1531" s="13" t="s">
        <v>11928</v>
      </c>
      <c r="BR1531" s="13"/>
      <c r="BV1531" s="13"/>
    </row>
    <row r="1532" spans="1:74">
      <c r="A1532" s="146"/>
      <c r="B1532" s="146"/>
      <c r="C1532" s="143"/>
      <c r="D1532" s="143"/>
      <c r="E1532" s="143"/>
      <c r="F1532" s="143"/>
      <c r="G1532" s="143"/>
      <c r="H1532" s="143"/>
      <c r="I1532" s="143"/>
      <c r="J1532" s="143"/>
      <c r="K1532" s="182"/>
      <c r="O1532" s="176"/>
      <c r="P1532" s="176"/>
      <c r="Q1532" s="177"/>
      <c r="S1532" s="17" t="s">
        <v>11348</v>
      </c>
      <c r="T1532" s="65">
        <v>1</v>
      </c>
      <c r="U1532" s="65">
        <v>23</v>
      </c>
      <c r="V1532" s="65">
        <v>5</v>
      </c>
      <c r="W1532" s="65">
        <v>79</v>
      </c>
      <c r="X1532" s="65">
        <v>0</v>
      </c>
      <c r="Y1532" s="17">
        <f t="shared" si="285"/>
        <v>108</v>
      </c>
      <c r="AL1532" s="13" t="s">
        <v>11929</v>
      </c>
      <c r="AM1532" s="19">
        <v>0</v>
      </c>
      <c r="AN1532" s="19">
        <v>0</v>
      </c>
      <c r="AO1532" s="19">
        <v>0</v>
      </c>
      <c r="AP1532" s="19">
        <v>0</v>
      </c>
      <c r="AQ1532" s="19">
        <v>2</v>
      </c>
      <c r="AR1532" s="19">
        <v>15</v>
      </c>
      <c r="AS1532" s="19">
        <v>39</v>
      </c>
      <c r="AT1532" s="85">
        <v>174</v>
      </c>
      <c r="AU1532" s="85">
        <v>257</v>
      </c>
      <c r="AV1532" s="19">
        <v>409</v>
      </c>
      <c r="AW1532" s="19">
        <v>233</v>
      </c>
      <c r="AX1532" s="19">
        <v>203</v>
      </c>
      <c r="AY1532" s="19">
        <v>114</v>
      </c>
      <c r="AZ1532" s="19">
        <v>154</v>
      </c>
      <c r="BA1532" s="19">
        <v>112</v>
      </c>
      <c r="BB1532" s="19">
        <v>124</v>
      </c>
      <c r="BC1532" s="19">
        <v>60</v>
      </c>
      <c r="BD1532" s="149">
        <v>87</v>
      </c>
      <c r="BE1532" s="19">
        <v>39</v>
      </c>
      <c r="BF1532" s="19">
        <v>57</v>
      </c>
      <c r="BG1532" s="19">
        <v>29</v>
      </c>
      <c r="BH1532" s="19">
        <v>50</v>
      </c>
      <c r="BJ1532" s="13" t="s">
        <v>11929</v>
      </c>
      <c r="BR1532" s="13"/>
      <c r="BV1532" s="13"/>
    </row>
    <row r="1533" spans="1:74">
      <c r="A1533" s="146"/>
      <c r="B1533" s="146"/>
      <c r="C1533" s="143"/>
      <c r="D1533" s="143"/>
      <c r="E1533" s="143"/>
      <c r="F1533" s="143"/>
      <c r="G1533" s="143"/>
      <c r="H1533" s="143"/>
      <c r="I1533" s="143"/>
      <c r="J1533" s="143"/>
      <c r="K1533" s="182"/>
      <c r="M1533" s="15"/>
      <c r="O1533" s="176"/>
      <c r="P1533" s="176"/>
      <c r="Q1533" s="177"/>
      <c r="T1533" s="13">
        <f>SUM(T1524:T1532)</f>
        <v>1</v>
      </c>
      <c r="U1533" s="13">
        <f>SUM(U1524:U1532)</f>
        <v>43</v>
      </c>
      <c r="V1533" s="13">
        <f>SUM(V1524:V1532)</f>
        <v>8</v>
      </c>
      <c r="W1533" s="13">
        <f>SUM(W1524:W1532)</f>
        <v>99</v>
      </c>
      <c r="X1533" s="13">
        <f>SUM(X1524:X1532)</f>
        <v>0</v>
      </c>
      <c r="Y1533" s="17">
        <f t="shared" si="285"/>
        <v>151</v>
      </c>
      <c r="AL1533" s="150" t="s">
        <v>11813</v>
      </c>
      <c r="AM1533" s="151">
        <v>0</v>
      </c>
      <c r="AN1533" s="151">
        <v>0</v>
      </c>
      <c r="AO1533" s="151">
        <v>0</v>
      </c>
      <c r="AP1533" s="151">
        <v>0</v>
      </c>
      <c r="AQ1533" s="151">
        <v>0</v>
      </c>
      <c r="AR1533" s="151">
        <v>0</v>
      </c>
      <c r="AS1533" s="151">
        <v>0</v>
      </c>
      <c r="AT1533" s="151">
        <v>0</v>
      </c>
      <c r="AU1533" s="151">
        <v>0</v>
      </c>
      <c r="AV1533" s="151">
        <v>2</v>
      </c>
      <c r="AW1533" s="151">
        <v>10</v>
      </c>
      <c r="AX1533" s="151">
        <v>51</v>
      </c>
      <c r="AY1533" s="151">
        <v>115</v>
      </c>
      <c r="AZ1533" s="151">
        <v>428</v>
      </c>
      <c r="BA1533" s="151">
        <v>525</v>
      </c>
      <c r="BB1533" s="151">
        <v>467</v>
      </c>
      <c r="BC1533" s="151">
        <v>379</v>
      </c>
      <c r="BD1533" s="152">
        <v>320</v>
      </c>
      <c r="BE1533" s="152">
        <v>115</v>
      </c>
      <c r="BF1533" s="151">
        <v>91</v>
      </c>
      <c r="BG1533" s="151">
        <v>54</v>
      </c>
      <c r="BH1533" s="153">
        <v>62</v>
      </c>
      <c r="BJ1533" s="150" t="s">
        <v>11813</v>
      </c>
      <c r="BR1533" s="13"/>
      <c r="BV1533" s="13"/>
    </row>
    <row r="1534" spans="1:74">
      <c r="A1534" s="146"/>
      <c r="B1534" s="146"/>
      <c r="C1534" s="143"/>
      <c r="D1534" s="143"/>
      <c r="E1534" s="143"/>
      <c r="F1534" s="143"/>
      <c r="G1534" s="143"/>
      <c r="H1534" s="143"/>
      <c r="I1534" s="143"/>
      <c r="J1534" s="143"/>
      <c r="K1534" s="182"/>
      <c r="M1534" s="15"/>
      <c r="O1534" s="176"/>
      <c r="P1534" s="176"/>
      <c r="Q1534" s="177"/>
      <c r="T1534" s="15"/>
      <c r="U1534" s="15"/>
      <c r="V1534" s="15"/>
      <c r="W1534" s="15"/>
      <c r="X1534" s="15"/>
      <c r="AL1534" s="13" t="s">
        <v>11938</v>
      </c>
      <c r="AM1534" s="19">
        <v>0</v>
      </c>
      <c r="AN1534" s="19">
        <v>0</v>
      </c>
      <c r="AO1534" s="19">
        <v>0</v>
      </c>
      <c r="AP1534" s="19">
        <v>0</v>
      </c>
      <c r="AQ1534" s="19">
        <v>0</v>
      </c>
      <c r="AR1534" s="19">
        <v>0</v>
      </c>
      <c r="AS1534" s="19">
        <v>0</v>
      </c>
      <c r="AT1534" s="19">
        <v>0</v>
      </c>
      <c r="AU1534" s="19">
        <v>0</v>
      </c>
      <c r="AV1534" s="19">
        <v>1</v>
      </c>
      <c r="AW1534" s="19">
        <v>7</v>
      </c>
      <c r="AX1534" s="19">
        <v>40</v>
      </c>
      <c r="AY1534" s="19">
        <v>42</v>
      </c>
      <c r="AZ1534" s="19">
        <v>161</v>
      </c>
      <c r="BA1534" s="19">
        <v>182</v>
      </c>
      <c r="BB1534" s="19">
        <v>349</v>
      </c>
      <c r="BC1534" s="19">
        <v>202</v>
      </c>
      <c r="BD1534" s="149">
        <v>211</v>
      </c>
      <c r="BE1534" s="19">
        <v>120</v>
      </c>
      <c r="BF1534" s="19">
        <v>162</v>
      </c>
      <c r="BG1534" s="19">
        <v>71</v>
      </c>
      <c r="BH1534" s="19">
        <v>109</v>
      </c>
      <c r="BJ1534" s="13" t="s">
        <v>11938</v>
      </c>
      <c r="BR1534" s="13"/>
      <c r="BV1534" s="13"/>
    </row>
    <row r="1535" spans="1:74">
      <c r="A1535" s="183"/>
      <c r="C1535" s="144"/>
      <c r="D1535" s="144"/>
      <c r="E1535" s="144"/>
      <c r="F1535" s="144"/>
      <c r="G1535" s="144"/>
      <c r="H1535" s="144"/>
      <c r="I1535" s="144"/>
      <c r="J1535" s="144"/>
      <c r="K1535" s="182"/>
      <c r="O1535" s="176"/>
      <c r="P1535" s="176"/>
      <c r="Q1535" s="177"/>
      <c r="S1535" s="17" t="s">
        <v>11753</v>
      </c>
      <c r="T1535" s="17" t="s">
        <v>6276</v>
      </c>
      <c r="U1535" s="17" t="s">
        <v>6446</v>
      </c>
      <c r="V1535" s="17" t="s">
        <v>6288</v>
      </c>
      <c r="W1535" s="17" t="s">
        <v>6311</v>
      </c>
      <c r="X1535" s="17" t="s">
        <v>6437</v>
      </c>
      <c r="Y1535" s="17" t="s">
        <v>11754</v>
      </c>
      <c r="AL1535" s="150" t="s">
        <v>11818</v>
      </c>
      <c r="AM1535" s="151">
        <v>0</v>
      </c>
      <c r="AN1535" s="151">
        <v>0</v>
      </c>
      <c r="AO1535" s="151">
        <v>0</v>
      </c>
      <c r="AP1535" s="151">
        <v>0</v>
      </c>
      <c r="AQ1535" s="151">
        <v>0</v>
      </c>
      <c r="AR1535" s="151">
        <v>0</v>
      </c>
      <c r="AS1535" s="151">
        <v>0</v>
      </c>
      <c r="AT1535" s="151">
        <v>0</v>
      </c>
      <c r="AU1535" s="151">
        <v>0</v>
      </c>
      <c r="AV1535" s="151">
        <v>0</v>
      </c>
      <c r="AW1535" s="151">
        <v>0</v>
      </c>
      <c r="AX1535" s="151">
        <v>13</v>
      </c>
      <c r="AY1535" s="151">
        <v>33</v>
      </c>
      <c r="AZ1535" s="151">
        <v>51</v>
      </c>
      <c r="BA1535" s="151">
        <v>28</v>
      </c>
      <c r="BB1535" s="151">
        <v>181</v>
      </c>
      <c r="BC1535" s="151">
        <v>177</v>
      </c>
      <c r="BD1535" s="152">
        <v>386</v>
      </c>
      <c r="BE1535" s="152">
        <v>395</v>
      </c>
      <c r="BF1535" s="151">
        <v>522</v>
      </c>
      <c r="BG1535" s="151">
        <v>271</v>
      </c>
      <c r="BH1535" s="153">
        <v>333</v>
      </c>
      <c r="BJ1535" s="150" t="s">
        <v>11818</v>
      </c>
      <c r="BR1535" s="13"/>
      <c r="BV1535" s="13"/>
    </row>
    <row r="1536" spans="1:74">
      <c r="D1536" s="168"/>
      <c r="E1536" s="168"/>
      <c r="F1536" s="171"/>
      <c r="H1536" s="168"/>
      <c r="I1536" s="168"/>
      <c r="J1536" s="168"/>
      <c r="K1536" s="171"/>
      <c r="O1536" s="176"/>
      <c r="P1536" s="176"/>
      <c r="Q1536" s="177"/>
      <c r="S1536" s="17" t="s">
        <v>11947</v>
      </c>
      <c r="T1536" s="22">
        <v>0</v>
      </c>
      <c r="U1536" s="22">
        <v>0</v>
      </c>
      <c r="V1536" s="22">
        <v>0</v>
      </c>
      <c r="W1536" s="22">
        <v>0</v>
      </c>
      <c r="X1536" s="22">
        <v>0</v>
      </c>
      <c r="Y1536" s="17">
        <f>SUM(T1536:X1536)</f>
        <v>0</v>
      </c>
      <c r="Z1536" s="17" t="s">
        <v>11947</v>
      </c>
      <c r="AL1536" s="13" t="s">
        <v>11939</v>
      </c>
      <c r="AM1536" s="19">
        <v>0</v>
      </c>
      <c r="AN1536" s="19">
        <v>0</v>
      </c>
      <c r="AO1536" s="19">
        <v>0</v>
      </c>
      <c r="AP1536" s="19">
        <v>0</v>
      </c>
      <c r="AQ1536" s="19">
        <v>0</v>
      </c>
      <c r="AR1536" s="19">
        <v>0</v>
      </c>
      <c r="AS1536" s="19">
        <v>0</v>
      </c>
      <c r="AT1536" s="19">
        <v>0</v>
      </c>
      <c r="AU1536" s="19">
        <v>0</v>
      </c>
      <c r="AV1536" s="19">
        <v>0</v>
      </c>
      <c r="AW1536" s="19">
        <v>0</v>
      </c>
      <c r="AX1536" s="19">
        <v>0</v>
      </c>
      <c r="AY1536" s="19">
        <v>0</v>
      </c>
      <c r="AZ1536" s="19">
        <v>0</v>
      </c>
      <c r="BA1536" s="19">
        <v>0</v>
      </c>
      <c r="BB1536" s="19">
        <v>0</v>
      </c>
      <c r="BC1536" s="19">
        <v>0</v>
      </c>
      <c r="BD1536" s="149">
        <v>61</v>
      </c>
      <c r="BE1536" s="19">
        <v>57</v>
      </c>
      <c r="BF1536" s="19">
        <v>152</v>
      </c>
      <c r="BG1536" s="19">
        <v>72</v>
      </c>
      <c r="BH1536" s="19">
        <v>204</v>
      </c>
      <c r="BJ1536" s="13" t="s">
        <v>11939</v>
      </c>
      <c r="BR1536" s="13"/>
      <c r="BV1536" s="13"/>
    </row>
    <row r="1537" spans="1:74">
      <c r="S1537" s="17" t="s">
        <v>11948</v>
      </c>
      <c r="T1537" s="22">
        <v>0</v>
      </c>
      <c r="U1537" s="22">
        <v>0</v>
      </c>
      <c r="V1537" s="22">
        <v>0</v>
      </c>
      <c r="W1537" s="22">
        <v>0</v>
      </c>
      <c r="X1537" s="22">
        <v>0</v>
      </c>
      <c r="Y1537" s="17">
        <f>SUM(T1537:X1537)</f>
        <v>0</v>
      </c>
      <c r="Z1537" s="17" t="s">
        <v>11948</v>
      </c>
      <c r="AL1537" s="150" t="s">
        <v>11822</v>
      </c>
      <c r="AM1537" s="151">
        <v>0</v>
      </c>
      <c r="AN1537" s="151">
        <v>0</v>
      </c>
      <c r="AO1537" s="151">
        <v>0</v>
      </c>
      <c r="AP1537" s="151">
        <v>0</v>
      </c>
      <c r="AQ1537" s="151">
        <v>0</v>
      </c>
      <c r="AR1537" s="151">
        <v>0</v>
      </c>
      <c r="AS1537" s="151">
        <v>0</v>
      </c>
      <c r="AT1537" s="151">
        <v>0</v>
      </c>
      <c r="AU1537" s="151">
        <v>0</v>
      </c>
      <c r="AV1537" s="151">
        <v>0</v>
      </c>
      <c r="AW1537" s="151">
        <v>0</v>
      </c>
      <c r="AX1537" s="151">
        <v>0</v>
      </c>
      <c r="AY1537" s="151">
        <v>0</v>
      </c>
      <c r="AZ1537" s="151">
        <v>0</v>
      </c>
      <c r="BA1537" s="151">
        <v>0</v>
      </c>
      <c r="BB1537" s="151">
        <v>0</v>
      </c>
      <c r="BC1537" s="151">
        <v>0</v>
      </c>
      <c r="BD1537" s="152">
        <v>0</v>
      </c>
      <c r="BE1537" s="152">
        <v>0</v>
      </c>
      <c r="BF1537" s="151">
        <v>76</v>
      </c>
      <c r="BG1537" s="151">
        <v>315</v>
      </c>
      <c r="BH1537" s="153">
        <v>456</v>
      </c>
      <c r="BJ1537" s="150" t="s">
        <v>11822</v>
      </c>
      <c r="BR1537" s="13"/>
      <c r="BV1537" s="13"/>
    </row>
    <row r="1538" spans="1:74">
      <c r="S1538" s="17" t="s">
        <v>11949</v>
      </c>
      <c r="T1538" s="22">
        <v>0</v>
      </c>
      <c r="U1538" s="22">
        <v>0</v>
      </c>
      <c r="V1538" s="22">
        <v>0</v>
      </c>
      <c r="W1538" s="22">
        <v>0</v>
      </c>
      <c r="X1538" s="22">
        <v>0</v>
      </c>
      <c r="Y1538" s="17">
        <f>SUM(T1538:X1538)</f>
        <v>0</v>
      </c>
      <c r="Z1538" s="17" t="s">
        <v>11949</v>
      </c>
      <c r="BR1538" s="13"/>
      <c r="BV1538" s="13"/>
    </row>
    <row r="1539" spans="1:74">
      <c r="C1539" s="176"/>
      <c r="D1539" s="176"/>
      <c r="E1539" s="176"/>
      <c r="F1539" s="177"/>
      <c r="S1539" s="56" t="s">
        <v>11343</v>
      </c>
      <c r="T1539" s="57">
        <v>0</v>
      </c>
      <c r="U1539" s="57">
        <v>1</v>
      </c>
      <c r="V1539" s="57">
        <v>0</v>
      </c>
      <c r="W1539" s="57">
        <v>0</v>
      </c>
      <c r="X1539" s="57">
        <v>0</v>
      </c>
      <c r="Y1539" s="17">
        <f t="shared" ref="Y1539:Y1545" si="287">SUM(T1539:W1539)</f>
        <v>1</v>
      </c>
      <c r="Z1539" s="56" t="s">
        <v>11343</v>
      </c>
      <c r="BR1539" s="13"/>
      <c r="BV1539" s="13"/>
    </row>
    <row r="1540" spans="1:74">
      <c r="C1540" s="176"/>
      <c r="D1540" s="176"/>
      <c r="E1540" s="176"/>
      <c r="F1540" s="177"/>
      <c r="S1540" s="17" t="s">
        <v>11344</v>
      </c>
      <c r="T1540" s="22">
        <v>0</v>
      </c>
      <c r="U1540" s="22">
        <v>1</v>
      </c>
      <c r="V1540" s="22">
        <v>0</v>
      </c>
      <c r="W1540" s="22">
        <v>2</v>
      </c>
      <c r="X1540" s="22">
        <v>0</v>
      </c>
      <c r="Y1540" s="17">
        <f t="shared" si="287"/>
        <v>3</v>
      </c>
      <c r="Z1540" s="17" t="s">
        <v>11344</v>
      </c>
      <c r="BR1540" s="13"/>
      <c r="BV1540" s="13"/>
    </row>
    <row r="1541" spans="1:74">
      <c r="C1541" s="176"/>
      <c r="D1541" s="176"/>
      <c r="E1541" s="176"/>
      <c r="F1541" s="177"/>
      <c r="S1541" s="56" t="s">
        <v>11345</v>
      </c>
      <c r="T1541" s="57">
        <v>0</v>
      </c>
      <c r="U1541" s="57">
        <v>8</v>
      </c>
      <c r="V1541" s="57">
        <v>1</v>
      </c>
      <c r="W1541" s="59">
        <v>5</v>
      </c>
      <c r="X1541" s="57">
        <v>0</v>
      </c>
      <c r="Y1541" s="17">
        <f t="shared" si="287"/>
        <v>14</v>
      </c>
      <c r="Z1541" s="56" t="s">
        <v>11345</v>
      </c>
      <c r="BR1541" s="13"/>
      <c r="BV1541" s="13"/>
    </row>
    <row r="1542" spans="1:74">
      <c r="C1542" s="176"/>
      <c r="D1542" s="176"/>
      <c r="E1542" s="176"/>
      <c r="F1542" s="177"/>
      <c r="S1542" s="17" t="s">
        <v>11346</v>
      </c>
      <c r="T1542" s="22">
        <v>0</v>
      </c>
      <c r="U1542" s="22">
        <v>7</v>
      </c>
      <c r="V1542" s="22">
        <v>1</v>
      </c>
      <c r="W1542" s="22">
        <v>42</v>
      </c>
      <c r="X1542" s="22">
        <v>62</v>
      </c>
      <c r="Y1542" s="17">
        <f t="shared" si="287"/>
        <v>50</v>
      </c>
      <c r="Z1542" s="17" t="s">
        <v>11346</v>
      </c>
      <c r="BR1542" s="13"/>
      <c r="BV1542" s="13"/>
    </row>
    <row r="1543" spans="1:74">
      <c r="C1543" s="176"/>
      <c r="D1543" s="176"/>
      <c r="E1543" s="176"/>
      <c r="F1543" s="177"/>
      <c r="S1543" s="56" t="s">
        <v>11347</v>
      </c>
      <c r="T1543" s="57">
        <v>7</v>
      </c>
      <c r="U1543" s="57">
        <v>18</v>
      </c>
      <c r="V1543" s="57">
        <v>3</v>
      </c>
      <c r="W1543" s="59">
        <v>81</v>
      </c>
      <c r="X1543" s="57">
        <v>333</v>
      </c>
      <c r="Y1543" s="17">
        <f t="shared" si="287"/>
        <v>109</v>
      </c>
      <c r="Z1543" s="56" t="s">
        <v>11347</v>
      </c>
      <c r="BR1543" s="13"/>
      <c r="BV1543" s="13"/>
    </row>
    <row r="1544" spans="1:74">
      <c r="S1544" s="17" t="s">
        <v>11348</v>
      </c>
      <c r="T1544" s="22">
        <v>11</v>
      </c>
      <c r="U1544" s="22">
        <v>49</v>
      </c>
      <c r="V1544" s="22">
        <v>27</v>
      </c>
      <c r="W1544" s="22">
        <v>117</v>
      </c>
      <c r="X1544" s="22">
        <v>456</v>
      </c>
      <c r="Y1544" s="17">
        <f t="shared" si="287"/>
        <v>204</v>
      </c>
      <c r="Z1544" s="17" t="s">
        <v>11348</v>
      </c>
      <c r="BR1544" s="13"/>
      <c r="BV1544" s="13"/>
    </row>
    <row r="1545" spans="1:74">
      <c r="T1545" s="13">
        <f>SUM(T1536:T1544)</f>
        <v>18</v>
      </c>
      <c r="U1545" s="13">
        <f>SUM(U1536:U1544)</f>
        <v>84</v>
      </c>
      <c r="V1545" s="13">
        <f>SUM(V1536:V1544)</f>
        <v>32</v>
      </c>
      <c r="W1545" s="13">
        <f>SUM(W1536:W1544)</f>
        <v>247</v>
      </c>
      <c r="X1545" s="13">
        <f>SUM(X1536:X1544)</f>
        <v>851</v>
      </c>
      <c r="Y1545" s="17">
        <f t="shared" si="287"/>
        <v>381</v>
      </c>
      <c r="BR1545" s="13"/>
      <c r="BV1545" s="13"/>
    </row>
    <row r="1546" spans="1:74">
      <c r="BR1546" s="13"/>
      <c r="BV1546" s="13"/>
    </row>
    <row r="1549" spans="1:74" ht="39.6">
      <c r="A1549" s="43" t="s">
        <v>11923</v>
      </c>
      <c r="B1549" s="43" t="s">
        <v>11356</v>
      </c>
      <c r="C1549" s="43" t="s">
        <v>11332</v>
      </c>
      <c r="D1549" s="43" t="s">
        <v>11739</v>
      </c>
      <c r="E1549" s="43" t="s">
        <v>11740</v>
      </c>
      <c r="F1549" s="43" t="s">
        <v>11741</v>
      </c>
      <c r="G1549" s="43" t="s">
        <v>11742</v>
      </c>
      <c r="H1549" s="43" t="s">
        <v>11743</v>
      </c>
      <c r="I1549" s="43" t="s">
        <v>11744</v>
      </c>
      <c r="J1549" s="45" t="s">
        <v>11745</v>
      </c>
      <c r="K1549" s="20" t="s">
        <v>11746</v>
      </c>
      <c r="M1549" s="19" t="s">
        <v>11953</v>
      </c>
      <c r="N1549" s="184"/>
      <c r="O1549" s="184"/>
      <c r="P1549" s="184"/>
      <c r="Q1549" s="185"/>
      <c r="S1549" s="13" t="s">
        <v>11923</v>
      </c>
      <c r="AL1549" s="19" t="s">
        <v>11783</v>
      </c>
      <c r="AM1549" s="85" t="s">
        <v>11923</v>
      </c>
      <c r="AN1549" s="19"/>
      <c r="AO1549" s="19"/>
      <c r="AP1549" s="19"/>
      <c r="BR1549" s="13"/>
      <c r="BV1549" s="13"/>
    </row>
    <row r="1550" spans="1:74">
      <c r="A1550" s="48" t="s">
        <v>11954</v>
      </c>
      <c r="B1550" s="48" t="s">
        <v>13</v>
      </c>
      <c r="C1550" s="81">
        <v>1</v>
      </c>
      <c r="D1550" s="81">
        <v>1</v>
      </c>
      <c r="E1550" s="81">
        <v>0</v>
      </c>
      <c r="F1550" s="81">
        <v>1</v>
      </c>
      <c r="G1550" s="81">
        <v>0</v>
      </c>
      <c r="H1550" s="81">
        <v>0</v>
      </c>
      <c r="I1550" s="81">
        <v>0</v>
      </c>
      <c r="J1550" s="81">
        <v>0</v>
      </c>
      <c r="K1550" s="186">
        <f t="shared" ref="K1550:K1574" si="288">SUM(E1550:J1550)</f>
        <v>1</v>
      </c>
      <c r="M1550" s="15">
        <v>1</v>
      </c>
      <c r="N1550" s="184"/>
      <c r="O1550" s="184"/>
      <c r="P1550" s="184"/>
      <c r="Q1550" s="185"/>
      <c r="S1550" s="17" t="s">
        <v>11748</v>
      </c>
      <c r="T1550" s="17" t="s">
        <v>6276</v>
      </c>
      <c r="U1550" s="17" t="s">
        <v>6446</v>
      </c>
      <c r="V1550" s="17" t="s">
        <v>6288</v>
      </c>
      <c r="W1550" s="17" t="s">
        <v>6311</v>
      </c>
      <c r="X1550" s="17" t="s">
        <v>6437</v>
      </c>
      <c r="Y1550" s="17" t="s">
        <v>6138</v>
      </c>
      <c r="AL1550" s="13" t="s">
        <v>11906</v>
      </c>
      <c r="AM1550" s="19"/>
      <c r="AN1550" s="19"/>
      <c r="AO1550" s="19"/>
      <c r="AP1550" s="19"/>
      <c r="BR1550" s="13"/>
      <c r="BV1550" s="13"/>
    </row>
    <row r="1551" spans="1:74">
      <c r="A1551" s="160" t="s">
        <v>11955</v>
      </c>
      <c r="B1551" s="160" t="s">
        <v>13</v>
      </c>
      <c r="C1551" s="147">
        <v>1</v>
      </c>
      <c r="D1551" s="147">
        <v>1</v>
      </c>
      <c r="E1551" s="147">
        <v>0</v>
      </c>
      <c r="F1551" s="147">
        <v>1</v>
      </c>
      <c r="G1551" s="147">
        <v>0</v>
      </c>
      <c r="H1551" s="147">
        <v>0</v>
      </c>
      <c r="I1551" s="147">
        <v>0</v>
      </c>
      <c r="J1551" s="147">
        <v>0</v>
      </c>
      <c r="K1551" s="187">
        <f t="shared" si="288"/>
        <v>1</v>
      </c>
      <c r="M1551" s="144">
        <v>1</v>
      </c>
      <c r="N1551" s="184"/>
      <c r="O1551" s="184"/>
      <c r="P1551" s="184"/>
      <c r="Q1551" s="185"/>
      <c r="S1551" s="17" t="s">
        <v>11947</v>
      </c>
      <c r="T1551" s="22">
        <v>0</v>
      </c>
      <c r="U1551" s="22">
        <v>1</v>
      </c>
      <c r="V1551" s="22">
        <v>0</v>
      </c>
      <c r="W1551" s="22">
        <v>0</v>
      </c>
      <c r="X1551" s="22">
        <v>0</v>
      </c>
      <c r="Y1551" s="17">
        <f t="shared" ref="Y1551:Y1560" si="289">SUM(T1551:X1551)</f>
        <v>1</v>
      </c>
      <c r="AL1551" s="13" t="s">
        <v>11908</v>
      </c>
      <c r="AM1551" s="19"/>
      <c r="AN1551" s="19"/>
      <c r="AO1551" s="19"/>
      <c r="AP1551" s="19"/>
      <c r="BR1551" s="13"/>
      <c r="BV1551" s="13"/>
    </row>
    <row r="1552" spans="1:74">
      <c r="A1552" s="48" t="s">
        <v>11956</v>
      </c>
      <c r="B1552" s="48" t="s">
        <v>13</v>
      </c>
      <c r="C1552" s="81">
        <v>1</v>
      </c>
      <c r="D1552" s="81">
        <v>1</v>
      </c>
      <c r="E1552" s="81">
        <v>0</v>
      </c>
      <c r="F1552" s="81">
        <v>1</v>
      </c>
      <c r="G1552" s="81">
        <v>0</v>
      </c>
      <c r="H1552" s="81">
        <v>0</v>
      </c>
      <c r="I1552" s="81">
        <v>0</v>
      </c>
      <c r="J1552" s="81">
        <v>0</v>
      </c>
      <c r="K1552" s="186">
        <f t="shared" si="288"/>
        <v>1</v>
      </c>
      <c r="M1552" s="15">
        <v>1</v>
      </c>
      <c r="N1552" s="184"/>
      <c r="O1552" s="184"/>
      <c r="P1552" s="184"/>
      <c r="Q1552" s="185"/>
      <c r="S1552" s="17" t="s">
        <v>11948</v>
      </c>
      <c r="T1552" s="22">
        <v>0</v>
      </c>
      <c r="U1552" s="22">
        <v>1</v>
      </c>
      <c r="V1552" s="22">
        <v>0</v>
      </c>
      <c r="W1552" s="22">
        <v>0</v>
      </c>
      <c r="X1552" s="22">
        <v>0</v>
      </c>
      <c r="Y1552" s="17">
        <f t="shared" si="289"/>
        <v>1</v>
      </c>
      <c r="AM1552" s="19"/>
      <c r="AN1552" s="19"/>
      <c r="AO1552" s="19"/>
      <c r="AP1552" s="19"/>
      <c r="BR1552" s="13"/>
      <c r="BV1552" s="13"/>
    </row>
    <row r="1553" spans="1:74" ht="22.8">
      <c r="A1553" s="160" t="s">
        <v>11952</v>
      </c>
      <c r="B1553" s="160" t="s">
        <v>2536</v>
      </c>
      <c r="C1553" s="147">
        <v>1</v>
      </c>
      <c r="D1553" s="147">
        <v>1</v>
      </c>
      <c r="E1553" s="147">
        <v>0</v>
      </c>
      <c r="F1553" s="147">
        <v>1</v>
      </c>
      <c r="G1553" s="147">
        <v>0</v>
      </c>
      <c r="H1553" s="147">
        <v>0</v>
      </c>
      <c r="I1553" s="147">
        <v>0</v>
      </c>
      <c r="J1553" s="147">
        <v>0</v>
      </c>
      <c r="K1553" s="187">
        <f t="shared" si="288"/>
        <v>1</v>
      </c>
      <c r="M1553" s="15"/>
      <c r="N1553" s="184"/>
      <c r="O1553" s="184"/>
      <c r="P1553" s="184"/>
      <c r="Q1553" s="185"/>
      <c r="S1553" s="17" t="s">
        <v>11949</v>
      </c>
      <c r="T1553" s="22">
        <v>0</v>
      </c>
      <c r="U1553" s="22">
        <v>1</v>
      </c>
      <c r="V1553" s="22">
        <v>0</v>
      </c>
      <c r="W1553" s="22">
        <v>0</v>
      </c>
      <c r="X1553" s="22">
        <v>0</v>
      </c>
      <c r="Y1553" s="17">
        <f t="shared" si="289"/>
        <v>1</v>
      </c>
      <c r="AL1553" s="13" t="s">
        <v>3</v>
      </c>
      <c r="AM1553" s="13" t="s">
        <v>11912</v>
      </c>
      <c r="AN1553" s="13" t="s">
        <v>11913</v>
      </c>
      <c r="AO1553" s="13" t="s">
        <v>11914</v>
      </c>
      <c r="AP1553" s="13" t="s">
        <v>11812</v>
      </c>
      <c r="AQ1553" s="13" t="s">
        <v>11807</v>
      </c>
      <c r="AR1553" s="13" t="s">
        <v>11915</v>
      </c>
      <c r="AS1553" s="13" t="s">
        <v>11916</v>
      </c>
      <c r="AT1553" s="85" t="s">
        <v>11917</v>
      </c>
      <c r="AU1553" s="85" t="s">
        <v>11815</v>
      </c>
      <c r="AV1553" s="13" t="s">
        <v>11816</v>
      </c>
      <c r="AW1553" s="13" t="s">
        <v>11811</v>
      </c>
      <c r="AX1553" s="13" t="s">
        <v>11918</v>
      </c>
      <c r="AY1553" s="13" t="s">
        <v>11919</v>
      </c>
      <c r="AZ1553" s="13" t="s">
        <v>11920</v>
      </c>
      <c r="BA1553" s="13" t="s">
        <v>11814</v>
      </c>
      <c r="BB1553" s="13" t="s">
        <v>11856</v>
      </c>
      <c r="BC1553" s="13" t="s">
        <v>11820</v>
      </c>
      <c r="BD1553" s="13" t="s">
        <v>11921</v>
      </c>
      <c r="BE1553" s="13" t="s">
        <v>11922</v>
      </c>
      <c r="BF1553" s="13" t="s">
        <v>11819</v>
      </c>
      <c r="BG1553" s="13" t="s">
        <v>11923</v>
      </c>
      <c r="BR1553" s="13"/>
      <c r="BV1553" s="13"/>
    </row>
    <row r="1554" spans="1:74">
      <c r="A1554" s="160" t="s">
        <v>11952</v>
      </c>
      <c r="B1554" s="160" t="s">
        <v>13</v>
      </c>
      <c r="C1554" s="147">
        <v>1</v>
      </c>
      <c r="D1554" s="147">
        <v>1</v>
      </c>
      <c r="E1554" s="147">
        <v>1</v>
      </c>
      <c r="F1554" s="147">
        <v>0</v>
      </c>
      <c r="G1554" s="147">
        <v>0</v>
      </c>
      <c r="H1554" s="147">
        <v>0</v>
      </c>
      <c r="I1554" s="147">
        <v>0</v>
      </c>
      <c r="J1554" s="147">
        <v>0</v>
      </c>
      <c r="K1554" s="187">
        <f t="shared" si="288"/>
        <v>1</v>
      </c>
      <c r="M1554" s="15">
        <v>2</v>
      </c>
      <c r="N1554" s="184"/>
      <c r="O1554" s="184"/>
      <c r="P1554" s="184"/>
      <c r="Q1554" s="185"/>
      <c r="S1554" s="17" t="s">
        <v>11343</v>
      </c>
      <c r="T1554" s="22">
        <v>1</v>
      </c>
      <c r="U1554" s="22">
        <v>1</v>
      </c>
      <c r="V1554" s="22">
        <v>0</v>
      </c>
      <c r="W1554" s="22">
        <v>0</v>
      </c>
      <c r="X1554" s="22">
        <v>0</v>
      </c>
      <c r="Y1554" s="17">
        <f t="shared" si="289"/>
        <v>2</v>
      </c>
      <c r="AL1554" s="13" t="s">
        <v>11797</v>
      </c>
      <c r="AM1554" s="19">
        <v>0</v>
      </c>
      <c r="AN1554" s="19">
        <v>0</v>
      </c>
      <c r="AO1554" s="19">
        <v>0</v>
      </c>
      <c r="AP1554" s="19">
        <v>0</v>
      </c>
      <c r="AQ1554" s="19">
        <v>0</v>
      </c>
      <c r="AR1554" s="19">
        <v>0</v>
      </c>
      <c r="AS1554" s="19">
        <v>0</v>
      </c>
      <c r="AT1554" s="85">
        <v>0</v>
      </c>
      <c r="AU1554" s="85">
        <v>0</v>
      </c>
      <c r="AV1554" s="19">
        <v>0</v>
      </c>
      <c r="AW1554" s="19">
        <v>0</v>
      </c>
      <c r="AX1554" s="19">
        <v>0</v>
      </c>
      <c r="AY1554" s="19">
        <v>0</v>
      </c>
      <c r="AZ1554" s="19">
        <v>0</v>
      </c>
      <c r="BA1554" s="19">
        <v>0</v>
      </c>
      <c r="BB1554" s="19">
        <v>0</v>
      </c>
      <c r="BC1554" s="19">
        <v>0</v>
      </c>
      <c r="BD1554" s="19">
        <v>0</v>
      </c>
      <c r="BE1554" s="19">
        <v>0</v>
      </c>
      <c r="BF1554" s="19">
        <v>0</v>
      </c>
      <c r="BG1554" s="19">
        <v>0</v>
      </c>
      <c r="BI1554" s="13" t="s">
        <v>11797</v>
      </c>
      <c r="BR1554" s="13"/>
      <c r="BV1554" s="13"/>
    </row>
    <row r="1555" spans="1:74">
      <c r="A1555" s="48" t="s">
        <v>11762</v>
      </c>
      <c r="B1555" s="179" t="s">
        <v>2536</v>
      </c>
      <c r="C1555" s="81">
        <v>2</v>
      </c>
      <c r="D1555" s="81">
        <v>2</v>
      </c>
      <c r="E1555" s="81">
        <v>1</v>
      </c>
      <c r="F1555" s="81">
        <v>1</v>
      </c>
      <c r="G1555" s="81">
        <v>0</v>
      </c>
      <c r="H1555" s="81">
        <v>0</v>
      </c>
      <c r="I1555" s="81">
        <v>0</v>
      </c>
      <c r="J1555" s="81">
        <v>0</v>
      </c>
      <c r="K1555" s="186">
        <f t="shared" si="288"/>
        <v>2</v>
      </c>
      <c r="M1555" s="15"/>
      <c r="N1555" s="184"/>
      <c r="O1555" s="184"/>
      <c r="P1555" s="184"/>
      <c r="Q1555" s="185"/>
      <c r="S1555" s="17" t="s">
        <v>11344</v>
      </c>
      <c r="T1555" s="22">
        <v>1</v>
      </c>
      <c r="U1555" s="22">
        <v>1</v>
      </c>
      <c r="V1555" s="22">
        <v>0</v>
      </c>
      <c r="W1555" s="22">
        <v>2</v>
      </c>
      <c r="X1555" s="22">
        <v>0</v>
      </c>
      <c r="Y1555" s="17">
        <f t="shared" si="289"/>
        <v>4</v>
      </c>
      <c r="AL1555" s="13" t="s">
        <v>11798</v>
      </c>
      <c r="AM1555" s="19">
        <v>0</v>
      </c>
      <c r="AN1555" s="19">
        <v>0</v>
      </c>
      <c r="AO1555" s="19">
        <v>0</v>
      </c>
      <c r="AP1555" s="19">
        <v>0</v>
      </c>
      <c r="AQ1555" s="19">
        <v>0</v>
      </c>
      <c r="AR1555" s="19">
        <v>0</v>
      </c>
      <c r="AS1555" s="19">
        <v>0</v>
      </c>
      <c r="AT1555" s="85">
        <v>0</v>
      </c>
      <c r="AU1555" s="85">
        <v>0</v>
      </c>
      <c r="AV1555" s="19">
        <v>0</v>
      </c>
      <c r="AW1555" s="19">
        <v>0</v>
      </c>
      <c r="AX1555" s="19">
        <v>0</v>
      </c>
      <c r="AY1555" s="19">
        <v>0</v>
      </c>
      <c r="AZ1555" s="19">
        <v>0</v>
      </c>
      <c r="BA1555" s="19">
        <v>0</v>
      </c>
      <c r="BB1555" s="19">
        <v>0</v>
      </c>
      <c r="BC1555" s="19">
        <v>0</v>
      </c>
      <c r="BD1555" s="19">
        <v>0</v>
      </c>
      <c r="BE1555" s="19">
        <v>0</v>
      </c>
      <c r="BF1555" s="19">
        <v>0</v>
      </c>
      <c r="BG1555" s="19">
        <v>0</v>
      </c>
      <c r="BI1555" s="13" t="s">
        <v>11798</v>
      </c>
      <c r="BR1555" s="13"/>
      <c r="BV1555" s="13"/>
    </row>
    <row r="1556" spans="1:74">
      <c r="A1556" s="48" t="s">
        <v>11762</v>
      </c>
      <c r="B1556" s="48" t="s">
        <v>13</v>
      </c>
      <c r="C1556" s="81">
        <v>2</v>
      </c>
      <c r="D1556" s="81">
        <v>2</v>
      </c>
      <c r="E1556" s="123">
        <v>0</v>
      </c>
      <c r="F1556" s="123">
        <v>0</v>
      </c>
      <c r="G1556" s="123">
        <v>0</v>
      </c>
      <c r="H1556" s="123">
        <v>2</v>
      </c>
      <c r="I1556" s="123">
        <v>0</v>
      </c>
      <c r="J1556" s="123">
        <v>0</v>
      </c>
      <c r="K1556" s="186">
        <f t="shared" si="288"/>
        <v>2</v>
      </c>
      <c r="M1556" s="15">
        <v>4</v>
      </c>
      <c r="N1556" s="184"/>
      <c r="O1556" s="184"/>
      <c r="P1556" s="184"/>
      <c r="Q1556" s="185"/>
      <c r="S1556" s="56" t="s">
        <v>11345</v>
      </c>
      <c r="T1556" s="57">
        <v>1</v>
      </c>
      <c r="U1556" s="57">
        <v>2</v>
      </c>
      <c r="V1556" s="57">
        <v>0</v>
      </c>
      <c r="W1556" s="57">
        <v>5</v>
      </c>
      <c r="X1556" s="57">
        <v>0</v>
      </c>
      <c r="Y1556" s="17">
        <f t="shared" si="289"/>
        <v>8</v>
      </c>
      <c r="AL1556" s="13" t="s">
        <v>11799</v>
      </c>
      <c r="AM1556" s="19">
        <v>0</v>
      </c>
      <c r="AN1556" s="19">
        <v>0</v>
      </c>
      <c r="AO1556" s="19">
        <v>0</v>
      </c>
      <c r="AP1556" s="19">
        <v>0</v>
      </c>
      <c r="AQ1556" s="19">
        <v>0</v>
      </c>
      <c r="AR1556" s="19">
        <v>0</v>
      </c>
      <c r="AS1556" s="19">
        <v>0</v>
      </c>
      <c r="AT1556" s="85">
        <v>0</v>
      </c>
      <c r="AU1556" s="85">
        <v>0</v>
      </c>
      <c r="AV1556" s="19">
        <v>0</v>
      </c>
      <c r="AW1556" s="19">
        <v>0</v>
      </c>
      <c r="AX1556" s="19">
        <v>1</v>
      </c>
      <c r="AY1556" s="19">
        <v>0</v>
      </c>
      <c r="AZ1556" s="19">
        <v>0</v>
      </c>
      <c r="BA1556" s="19">
        <v>0</v>
      </c>
      <c r="BB1556" s="19">
        <v>0</v>
      </c>
      <c r="BC1556" s="19">
        <v>0</v>
      </c>
      <c r="BD1556" s="19">
        <v>0</v>
      </c>
      <c r="BE1556" s="19">
        <v>0</v>
      </c>
      <c r="BF1556" s="19">
        <v>0</v>
      </c>
      <c r="BG1556" s="19">
        <v>0</v>
      </c>
      <c r="BI1556" s="13" t="s">
        <v>11799</v>
      </c>
      <c r="BR1556" s="13"/>
      <c r="BV1556" s="13"/>
    </row>
    <row r="1557" spans="1:74">
      <c r="A1557" s="160" t="s">
        <v>11763</v>
      </c>
      <c r="B1557" s="160" t="s">
        <v>2536</v>
      </c>
      <c r="C1557" s="147">
        <v>2</v>
      </c>
      <c r="D1557" s="147">
        <v>2</v>
      </c>
      <c r="E1557" s="132">
        <v>1</v>
      </c>
      <c r="F1557" s="132">
        <v>1</v>
      </c>
      <c r="G1557" s="132">
        <v>0</v>
      </c>
      <c r="H1557" s="132">
        <v>0</v>
      </c>
      <c r="I1557" s="132">
        <v>0</v>
      </c>
      <c r="J1557" s="132">
        <v>0</v>
      </c>
      <c r="K1557" s="187">
        <f t="shared" si="288"/>
        <v>2</v>
      </c>
      <c r="M1557" s="144"/>
      <c r="N1557" s="184"/>
      <c r="O1557" s="184"/>
      <c r="P1557" s="184"/>
      <c r="Q1557" s="185"/>
      <c r="S1557" s="17" t="s">
        <v>11346</v>
      </c>
      <c r="T1557" s="22">
        <v>3</v>
      </c>
      <c r="U1557" s="22">
        <v>5</v>
      </c>
      <c r="V1557" s="22">
        <v>0</v>
      </c>
      <c r="W1557" s="22">
        <v>26</v>
      </c>
      <c r="X1557" s="22">
        <v>54</v>
      </c>
      <c r="Y1557" s="17">
        <f t="shared" si="289"/>
        <v>88</v>
      </c>
      <c r="AL1557" s="13" t="s">
        <v>11800</v>
      </c>
      <c r="AM1557" s="19">
        <v>0</v>
      </c>
      <c r="AN1557" s="19">
        <v>0</v>
      </c>
      <c r="AO1557" s="19">
        <v>0</v>
      </c>
      <c r="AP1557" s="19">
        <v>0</v>
      </c>
      <c r="AQ1557" s="19">
        <v>0</v>
      </c>
      <c r="AR1557" s="19">
        <v>0</v>
      </c>
      <c r="AS1557" s="19">
        <v>0</v>
      </c>
      <c r="AT1557" s="85">
        <v>0</v>
      </c>
      <c r="AU1557" s="85">
        <v>0</v>
      </c>
      <c r="AV1557" s="19">
        <v>0</v>
      </c>
      <c r="AW1557" s="19">
        <v>0</v>
      </c>
      <c r="AX1557" s="19">
        <v>1</v>
      </c>
      <c r="AY1557" s="19">
        <v>0</v>
      </c>
      <c r="AZ1557" s="19">
        <v>0</v>
      </c>
      <c r="BA1557" s="19">
        <v>0</v>
      </c>
      <c r="BB1557" s="19">
        <v>0</v>
      </c>
      <c r="BC1557" s="19">
        <v>0</v>
      </c>
      <c r="BD1557" s="19">
        <v>0</v>
      </c>
      <c r="BE1557" s="19">
        <v>0</v>
      </c>
      <c r="BF1557" s="19">
        <v>0</v>
      </c>
      <c r="BG1557" s="19">
        <v>0</v>
      </c>
      <c r="BI1557" s="13" t="s">
        <v>11800</v>
      </c>
      <c r="BR1557" s="13"/>
      <c r="BV1557" s="13"/>
    </row>
    <row r="1558" spans="1:74">
      <c r="A1558" s="160" t="s">
        <v>11763</v>
      </c>
      <c r="B1558" s="160" t="s">
        <v>6094</v>
      </c>
      <c r="C1558" s="147">
        <v>1</v>
      </c>
      <c r="D1558" s="147">
        <v>1</v>
      </c>
      <c r="E1558" s="132">
        <v>0</v>
      </c>
      <c r="F1558" s="132">
        <v>1</v>
      </c>
      <c r="G1558" s="132">
        <v>0</v>
      </c>
      <c r="H1558" s="132">
        <v>0</v>
      </c>
      <c r="I1558" s="132">
        <v>0</v>
      </c>
      <c r="J1558" s="132">
        <v>0</v>
      </c>
      <c r="K1558" s="187">
        <f t="shared" si="288"/>
        <v>1</v>
      </c>
      <c r="M1558" s="15"/>
      <c r="N1558" s="184"/>
      <c r="O1558" s="184"/>
      <c r="P1558" s="184"/>
      <c r="Q1558" s="185"/>
      <c r="S1558" s="56" t="s">
        <v>11347</v>
      </c>
      <c r="T1558" s="57">
        <v>6</v>
      </c>
      <c r="U1558" s="57">
        <v>21</v>
      </c>
      <c r="V1558" s="57">
        <v>2</v>
      </c>
      <c r="W1558" s="57">
        <v>66</v>
      </c>
      <c r="X1558" s="57">
        <v>271</v>
      </c>
      <c r="Y1558" s="17">
        <f t="shared" si="289"/>
        <v>366</v>
      </c>
      <c r="AL1558" s="13" t="s">
        <v>11806</v>
      </c>
      <c r="AM1558" s="19">
        <v>364</v>
      </c>
      <c r="AN1558" s="19">
        <v>349</v>
      </c>
      <c r="AO1558" s="19">
        <v>510</v>
      </c>
      <c r="AP1558" s="19">
        <v>535</v>
      </c>
      <c r="AQ1558" s="19">
        <v>579</v>
      </c>
      <c r="AR1558" s="19">
        <v>91</v>
      </c>
      <c r="AS1558" s="19">
        <v>181</v>
      </c>
      <c r="AT1558" s="85">
        <v>166</v>
      </c>
      <c r="AU1558" s="85">
        <v>123</v>
      </c>
      <c r="AV1558" s="19">
        <v>6</v>
      </c>
      <c r="AW1558" s="19">
        <v>0</v>
      </c>
      <c r="AX1558" s="19">
        <v>1</v>
      </c>
      <c r="AY1558" s="19">
        <v>0</v>
      </c>
      <c r="AZ1558" s="19">
        <v>0</v>
      </c>
      <c r="BA1558" s="19">
        <v>0</v>
      </c>
      <c r="BB1558" s="19">
        <v>0</v>
      </c>
      <c r="BC1558" s="19">
        <v>0</v>
      </c>
      <c r="BD1558" s="19">
        <v>0</v>
      </c>
      <c r="BE1558" s="19">
        <v>0</v>
      </c>
      <c r="BF1558" s="19">
        <v>0</v>
      </c>
      <c r="BG1558" s="19">
        <v>0</v>
      </c>
      <c r="BI1558" s="13" t="s">
        <v>11806</v>
      </c>
      <c r="BR1558" s="13"/>
      <c r="BV1558" s="13"/>
    </row>
    <row r="1559" spans="1:74">
      <c r="A1559" s="160" t="s">
        <v>11763</v>
      </c>
      <c r="B1559" s="160" t="s">
        <v>13</v>
      </c>
      <c r="C1559" s="147">
        <v>5</v>
      </c>
      <c r="D1559" s="147">
        <v>5</v>
      </c>
      <c r="E1559" s="132">
        <v>0</v>
      </c>
      <c r="F1559" s="132">
        <v>0</v>
      </c>
      <c r="G1559" s="132">
        <v>0</v>
      </c>
      <c r="H1559" s="132">
        <v>5</v>
      </c>
      <c r="I1559" s="132">
        <v>0</v>
      </c>
      <c r="J1559" s="132">
        <v>0</v>
      </c>
      <c r="K1559" s="187">
        <f t="shared" si="288"/>
        <v>5</v>
      </c>
      <c r="M1559" s="15">
        <v>8</v>
      </c>
      <c r="N1559" s="184"/>
      <c r="O1559" s="184"/>
      <c r="P1559" s="184"/>
      <c r="Q1559" s="185"/>
      <c r="S1559" s="17" t="s">
        <v>11348</v>
      </c>
      <c r="T1559" s="22">
        <v>8</v>
      </c>
      <c r="U1559" s="22">
        <v>35</v>
      </c>
      <c r="V1559" s="22">
        <v>12</v>
      </c>
      <c r="W1559" s="22">
        <v>84</v>
      </c>
      <c r="X1559" s="22">
        <v>315</v>
      </c>
      <c r="Y1559" s="17">
        <f t="shared" si="289"/>
        <v>454</v>
      </c>
      <c r="AL1559" s="13" t="s">
        <v>11847</v>
      </c>
      <c r="AM1559" s="19">
        <v>3</v>
      </c>
      <c r="AN1559" s="19">
        <v>0</v>
      </c>
      <c r="AO1559" s="19">
        <v>1</v>
      </c>
      <c r="AP1559" s="19">
        <v>1</v>
      </c>
      <c r="AQ1559" s="19">
        <v>1</v>
      </c>
      <c r="AR1559" s="19">
        <v>0</v>
      </c>
      <c r="AS1559" s="19">
        <v>0</v>
      </c>
      <c r="AT1559" s="85">
        <v>0</v>
      </c>
      <c r="AU1559" s="85">
        <v>0</v>
      </c>
      <c r="AV1559" s="19">
        <v>1</v>
      </c>
      <c r="AW1559" s="19">
        <v>2</v>
      </c>
      <c r="AX1559" s="19">
        <v>1</v>
      </c>
      <c r="AY1559" s="19">
        <v>1</v>
      </c>
      <c r="AZ1559" s="19">
        <v>0</v>
      </c>
      <c r="BA1559" s="19">
        <v>0</v>
      </c>
      <c r="BB1559" s="19">
        <v>1</v>
      </c>
      <c r="BC1559" s="19">
        <v>0</v>
      </c>
      <c r="BD1559" s="19">
        <v>0</v>
      </c>
      <c r="BE1559" s="19">
        <v>0</v>
      </c>
      <c r="BF1559" s="19">
        <v>1</v>
      </c>
      <c r="BG1559" s="19">
        <v>1</v>
      </c>
      <c r="BI1559" s="13" t="s">
        <v>11847</v>
      </c>
      <c r="BR1559" s="13"/>
      <c r="BV1559" s="13"/>
    </row>
    <row r="1560" spans="1:74">
      <c r="A1560" s="48" t="s">
        <v>11757</v>
      </c>
      <c r="B1560" s="48" t="s">
        <v>2536</v>
      </c>
      <c r="C1560" s="81">
        <v>5</v>
      </c>
      <c r="D1560" s="81">
        <v>5</v>
      </c>
      <c r="E1560" s="123">
        <v>1</v>
      </c>
      <c r="F1560" s="123">
        <v>2</v>
      </c>
      <c r="G1560" s="123">
        <v>0</v>
      </c>
      <c r="H1560" s="123">
        <v>2</v>
      </c>
      <c r="I1560" s="123">
        <v>0</v>
      </c>
      <c r="J1560" s="123">
        <v>0</v>
      </c>
      <c r="K1560" s="186">
        <f t="shared" si="288"/>
        <v>5</v>
      </c>
      <c r="M1560" s="15"/>
      <c r="N1560" s="184"/>
      <c r="O1560" s="184"/>
      <c r="P1560" s="184"/>
      <c r="Q1560" s="185"/>
      <c r="T1560" s="13">
        <f>SUM(T1551:T1559)</f>
        <v>20</v>
      </c>
      <c r="U1560" s="13">
        <f>SUM(U1551:U1559)</f>
        <v>68</v>
      </c>
      <c r="V1560" s="13">
        <f>SUM(V1551:V1559)</f>
        <v>14</v>
      </c>
      <c r="W1560" s="13">
        <f>SUM(W1551:W1559)</f>
        <v>183</v>
      </c>
      <c r="X1560" s="13">
        <f>SUM(X1551:X1559)</f>
        <v>640</v>
      </c>
      <c r="Y1560" s="17">
        <f t="shared" si="289"/>
        <v>925</v>
      </c>
      <c r="AL1560" s="13" t="s">
        <v>11848</v>
      </c>
      <c r="AM1560" s="19">
        <v>3</v>
      </c>
      <c r="AN1560" s="19">
        <v>3</v>
      </c>
      <c r="AO1560" s="19">
        <v>1</v>
      </c>
      <c r="AP1560" s="19">
        <v>1</v>
      </c>
      <c r="AQ1560" s="19">
        <v>1</v>
      </c>
      <c r="AR1560" s="19">
        <v>0</v>
      </c>
      <c r="AS1560" s="19">
        <v>0</v>
      </c>
      <c r="AT1560" s="85">
        <v>0</v>
      </c>
      <c r="AU1560" s="85">
        <v>1</v>
      </c>
      <c r="AV1560" s="19">
        <v>1</v>
      </c>
      <c r="AW1560" s="19">
        <v>0</v>
      </c>
      <c r="AX1560" s="19">
        <v>0</v>
      </c>
      <c r="AY1560" s="19">
        <v>1</v>
      </c>
      <c r="AZ1560" s="19">
        <v>0</v>
      </c>
      <c r="BA1560" s="19">
        <v>0</v>
      </c>
      <c r="BB1560" s="19">
        <v>1</v>
      </c>
      <c r="BC1560" s="19">
        <v>0</v>
      </c>
      <c r="BD1560" s="19">
        <v>0</v>
      </c>
      <c r="BE1560" s="19">
        <v>0</v>
      </c>
      <c r="BF1560" s="19">
        <v>0</v>
      </c>
      <c r="BG1560" s="19">
        <v>1</v>
      </c>
      <c r="BI1560" s="13" t="s">
        <v>11848</v>
      </c>
      <c r="BR1560" s="13"/>
      <c r="BV1560" s="13"/>
    </row>
    <row r="1561" spans="1:74">
      <c r="A1561" s="48" t="s">
        <v>11757</v>
      </c>
      <c r="B1561" s="48" t="s">
        <v>1934</v>
      </c>
      <c r="C1561" s="81">
        <v>12</v>
      </c>
      <c r="D1561" s="81">
        <v>12</v>
      </c>
      <c r="E1561" s="123">
        <v>0</v>
      </c>
      <c r="F1561" s="123">
        <v>0</v>
      </c>
      <c r="G1561" s="123">
        <v>0</v>
      </c>
      <c r="H1561" s="123">
        <v>5</v>
      </c>
      <c r="I1561" s="123">
        <v>7</v>
      </c>
      <c r="J1561" s="123">
        <v>0</v>
      </c>
      <c r="K1561" s="186">
        <f t="shared" si="288"/>
        <v>12</v>
      </c>
      <c r="M1561" s="15"/>
      <c r="N1561" s="184"/>
      <c r="O1561" s="184"/>
      <c r="P1561" s="184"/>
      <c r="Q1561" s="185"/>
      <c r="AL1561" s="13" t="s">
        <v>11849</v>
      </c>
      <c r="AM1561" s="19">
        <v>10</v>
      </c>
      <c r="AN1561" s="19">
        <v>3</v>
      </c>
      <c r="AO1561" s="19">
        <v>5</v>
      </c>
      <c r="AP1561" s="19">
        <v>3</v>
      </c>
      <c r="AQ1561" s="19">
        <v>2</v>
      </c>
      <c r="AR1561" s="19">
        <v>0</v>
      </c>
      <c r="AS1561" s="19">
        <v>0</v>
      </c>
      <c r="AT1561" s="85">
        <v>0</v>
      </c>
      <c r="AU1561" s="85">
        <v>1</v>
      </c>
      <c r="AV1561" s="19">
        <v>1</v>
      </c>
      <c r="AW1561" s="19">
        <v>0</v>
      </c>
      <c r="AX1561" s="19">
        <v>0</v>
      </c>
      <c r="AY1561" s="19">
        <v>1</v>
      </c>
      <c r="AZ1561" s="19">
        <v>0</v>
      </c>
      <c r="BA1561" s="19">
        <v>0</v>
      </c>
      <c r="BB1561" s="19">
        <v>1</v>
      </c>
      <c r="BC1561" s="19">
        <v>0</v>
      </c>
      <c r="BD1561" s="19">
        <v>0</v>
      </c>
      <c r="BE1561" s="19">
        <v>0</v>
      </c>
      <c r="BF1561" s="19">
        <v>0</v>
      </c>
      <c r="BG1561" s="19">
        <v>1</v>
      </c>
      <c r="BI1561" s="13" t="s">
        <v>11849</v>
      </c>
      <c r="BR1561" s="13"/>
      <c r="BV1561" s="13"/>
    </row>
    <row r="1562" spans="1:74">
      <c r="A1562" s="48" t="s">
        <v>11757</v>
      </c>
      <c r="B1562" s="48" t="s">
        <v>6094</v>
      </c>
      <c r="C1562" s="81">
        <v>1</v>
      </c>
      <c r="D1562" s="81">
        <v>1</v>
      </c>
      <c r="E1562" s="123">
        <v>1</v>
      </c>
      <c r="F1562" s="123">
        <v>0</v>
      </c>
      <c r="G1562" s="123">
        <v>0</v>
      </c>
      <c r="H1562" s="123">
        <v>0</v>
      </c>
      <c r="I1562" s="123">
        <v>0</v>
      </c>
      <c r="J1562" s="123">
        <v>0</v>
      </c>
      <c r="K1562" s="186">
        <f t="shared" si="288"/>
        <v>1</v>
      </c>
      <c r="M1562" s="15"/>
      <c r="N1562" s="184"/>
      <c r="O1562" s="184"/>
      <c r="P1562" s="184"/>
      <c r="Q1562" s="185"/>
      <c r="AL1562" s="13" t="s">
        <v>11850</v>
      </c>
      <c r="AM1562" s="19">
        <v>51</v>
      </c>
      <c r="AN1562" s="19">
        <v>46</v>
      </c>
      <c r="AO1562" s="19">
        <v>37</v>
      </c>
      <c r="AP1562" s="19">
        <v>28</v>
      </c>
      <c r="AQ1562" s="19">
        <v>23</v>
      </c>
      <c r="AR1562" s="19">
        <v>12</v>
      </c>
      <c r="AS1562" s="19">
        <v>18</v>
      </c>
      <c r="AT1562" s="85">
        <v>8</v>
      </c>
      <c r="AU1562" s="85">
        <v>10</v>
      </c>
      <c r="AV1562" s="19">
        <v>4</v>
      </c>
      <c r="AW1562" s="19">
        <v>1</v>
      </c>
      <c r="AX1562" s="19">
        <v>5</v>
      </c>
      <c r="AY1562" s="19">
        <v>3</v>
      </c>
      <c r="AZ1562" s="19">
        <v>0</v>
      </c>
      <c r="BA1562" s="19">
        <v>0</v>
      </c>
      <c r="BB1562" s="19">
        <v>2</v>
      </c>
      <c r="BC1562" s="19">
        <v>0</v>
      </c>
      <c r="BD1562" s="19">
        <v>0</v>
      </c>
      <c r="BE1562" s="19">
        <v>0</v>
      </c>
      <c r="BF1562" s="19">
        <v>4</v>
      </c>
      <c r="BG1562" s="19">
        <v>1</v>
      </c>
      <c r="BI1562" s="13" t="s">
        <v>11850</v>
      </c>
      <c r="BR1562" s="13"/>
      <c r="BV1562" s="13"/>
    </row>
    <row r="1563" spans="1:74">
      <c r="A1563" s="48" t="s">
        <v>11757</v>
      </c>
      <c r="B1563" s="48" t="s">
        <v>13</v>
      </c>
      <c r="C1563" s="81">
        <v>71</v>
      </c>
      <c r="D1563" s="81">
        <v>70</v>
      </c>
      <c r="E1563" s="123">
        <v>1</v>
      </c>
      <c r="F1563" s="123">
        <v>3</v>
      </c>
      <c r="G1563" s="123">
        <v>0</v>
      </c>
      <c r="H1563" s="123">
        <v>19</v>
      </c>
      <c r="I1563" s="123">
        <v>47</v>
      </c>
      <c r="J1563" s="123">
        <v>0</v>
      </c>
      <c r="K1563" s="186">
        <f t="shared" si="288"/>
        <v>70</v>
      </c>
      <c r="M1563" s="15">
        <v>88</v>
      </c>
      <c r="N1563" s="184"/>
      <c r="O1563" s="184"/>
      <c r="P1563" s="184"/>
      <c r="Q1563" s="185"/>
      <c r="S1563" s="17" t="s">
        <v>11752</v>
      </c>
      <c r="T1563" s="17" t="s">
        <v>6276</v>
      </c>
      <c r="U1563" s="17" t="s">
        <v>6446</v>
      </c>
      <c r="V1563" s="17" t="s">
        <v>6288</v>
      </c>
      <c r="W1563" s="17" t="s">
        <v>6311</v>
      </c>
      <c r="X1563" s="17" t="s">
        <v>6437</v>
      </c>
      <c r="Y1563" s="17" t="s">
        <v>6138</v>
      </c>
      <c r="BR1563" s="13"/>
      <c r="BV1563" s="13"/>
    </row>
    <row r="1564" spans="1:74">
      <c r="A1564" s="160" t="s">
        <v>11758</v>
      </c>
      <c r="B1564" s="160" t="s">
        <v>2536</v>
      </c>
      <c r="C1564" s="132">
        <v>25</v>
      </c>
      <c r="D1564" s="132">
        <v>24</v>
      </c>
      <c r="E1564" s="132">
        <v>3</v>
      </c>
      <c r="F1564" s="132">
        <v>4</v>
      </c>
      <c r="G1564" s="132">
        <v>0</v>
      </c>
      <c r="H1564" s="132">
        <v>17</v>
      </c>
      <c r="I1564" s="132">
        <v>0</v>
      </c>
      <c r="J1564" s="132">
        <v>0</v>
      </c>
      <c r="K1564" s="187">
        <f t="shared" si="288"/>
        <v>24</v>
      </c>
      <c r="M1564" s="15"/>
      <c r="N1564" s="184"/>
      <c r="O1564" s="184"/>
      <c r="P1564" s="184"/>
      <c r="Q1564" s="185"/>
      <c r="S1564" s="17" t="s">
        <v>11947</v>
      </c>
      <c r="T1564" s="22">
        <v>0</v>
      </c>
      <c r="U1564" s="22">
        <v>0</v>
      </c>
      <c r="V1564" s="22">
        <v>0</v>
      </c>
      <c r="W1564" s="22">
        <v>0</v>
      </c>
      <c r="X1564" s="22">
        <v>0</v>
      </c>
      <c r="Y1564" s="17">
        <f t="shared" ref="Y1564:Y1573" si="290">SUM(T1564:X1564)</f>
        <v>0</v>
      </c>
      <c r="BR1564" s="13"/>
      <c r="BV1564" s="13"/>
    </row>
    <row r="1565" spans="1:74">
      <c r="A1565" s="160" t="s">
        <v>11758</v>
      </c>
      <c r="B1565" s="160" t="s">
        <v>1934</v>
      </c>
      <c r="C1565" s="132">
        <v>53</v>
      </c>
      <c r="D1565" s="132">
        <v>53</v>
      </c>
      <c r="E1565" s="132">
        <v>0</v>
      </c>
      <c r="F1565" s="132">
        <v>0</v>
      </c>
      <c r="G1565" s="132">
        <v>0</v>
      </c>
      <c r="H1565" s="132">
        <v>5</v>
      </c>
      <c r="I1565" s="132">
        <v>48</v>
      </c>
      <c r="J1565" s="132">
        <v>0</v>
      </c>
      <c r="K1565" s="187">
        <f t="shared" si="288"/>
        <v>53</v>
      </c>
      <c r="L1565" s="175"/>
      <c r="M1565" s="15"/>
      <c r="N1565" s="184"/>
      <c r="O1565" s="184"/>
      <c r="P1565" s="184"/>
      <c r="Q1565" s="185"/>
      <c r="S1565" s="17" t="s">
        <v>11948</v>
      </c>
      <c r="T1565" s="22">
        <v>0</v>
      </c>
      <c r="U1565" s="22">
        <v>0</v>
      </c>
      <c r="V1565" s="22">
        <v>0</v>
      </c>
      <c r="W1565" s="22">
        <v>0</v>
      </c>
      <c r="X1565" s="22">
        <v>0</v>
      </c>
      <c r="Y1565" s="17">
        <f t="shared" si="290"/>
        <v>0</v>
      </c>
      <c r="BR1565" s="13"/>
      <c r="BV1565" s="13"/>
    </row>
    <row r="1566" spans="1:74">
      <c r="A1566" s="160" t="s">
        <v>11758</v>
      </c>
      <c r="B1566" s="160" t="s">
        <v>6094</v>
      </c>
      <c r="C1566" s="132">
        <v>6</v>
      </c>
      <c r="D1566" s="132">
        <v>4</v>
      </c>
      <c r="E1566" s="132">
        <v>0</v>
      </c>
      <c r="F1566" s="132">
        <v>3</v>
      </c>
      <c r="G1566" s="132">
        <v>0</v>
      </c>
      <c r="H1566" s="132">
        <v>1</v>
      </c>
      <c r="I1566" s="132">
        <v>0</v>
      </c>
      <c r="J1566" s="132">
        <v>0</v>
      </c>
      <c r="K1566" s="187">
        <f t="shared" si="288"/>
        <v>4</v>
      </c>
      <c r="L1566" s="175"/>
      <c r="M1566" s="15"/>
      <c r="N1566" s="184"/>
      <c r="O1566" s="184"/>
      <c r="P1566" s="184"/>
      <c r="Q1566" s="185"/>
      <c r="S1566" s="17" t="s">
        <v>11949</v>
      </c>
      <c r="T1566" s="22">
        <v>0</v>
      </c>
      <c r="U1566" s="22">
        <v>0</v>
      </c>
      <c r="V1566" s="22">
        <v>0</v>
      </c>
      <c r="W1566" s="22">
        <v>0</v>
      </c>
      <c r="X1566" s="22">
        <v>0</v>
      </c>
      <c r="Y1566" s="17">
        <f t="shared" si="290"/>
        <v>0</v>
      </c>
      <c r="BR1566" s="13"/>
      <c r="BV1566" s="13"/>
    </row>
    <row r="1567" spans="1:74">
      <c r="A1567" s="160" t="s">
        <v>11758</v>
      </c>
      <c r="B1567" s="160" t="s">
        <v>3470</v>
      </c>
      <c r="C1567" s="132">
        <v>1</v>
      </c>
      <c r="D1567" s="132">
        <v>1</v>
      </c>
      <c r="E1567" s="132">
        <v>0</v>
      </c>
      <c r="F1567" s="132">
        <v>0</v>
      </c>
      <c r="G1567" s="132">
        <v>0</v>
      </c>
      <c r="H1567" s="132">
        <v>1</v>
      </c>
      <c r="I1567" s="132">
        <v>0</v>
      </c>
      <c r="J1567" s="132">
        <v>0</v>
      </c>
      <c r="K1567" s="187">
        <f t="shared" si="288"/>
        <v>1</v>
      </c>
      <c r="M1567" s="15"/>
      <c r="N1567" s="184"/>
      <c r="O1567" s="184"/>
      <c r="P1567" s="184"/>
      <c r="Q1567" s="185"/>
      <c r="S1567" s="17" t="s">
        <v>11343</v>
      </c>
      <c r="T1567" s="81">
        <v>0</v>
      </c>
      <c r="U1567" s="81">
        <v>1</v>
      </c>
      <c r="V1567" s="81">
        <v>0</v>
      </c>
      <c r="W1567" s="81">
        <v>0</v>
      </c>
      <c r="X1567" s="81">
        <v>0</v>
      </c>
      <c r="Y1567" s="17">
        <f t="shared" si="290"/>
        <v>1</v>
      </c>
      <c r="BR1567" s="13"/>
      <c r="BV1567" s="13"/>
    </row>
    <row r="1568" spans="1:74">
      <c r="A1568" s="160" t="s">
        <v>11758</v>
      </c>
      <c r="B1568" s="160" t="s">
        <v>13</v>
      </c>
      <c r="C1568" s="132">
        <v>298</v>
      </c>
      <c r="D1568" s="132">
        <v>284</v>
      </c>
      <c r="E1568" s="132">
        <v>3</v>
      </c>
      <c r="F1568" s="132">
        <v>14</v>
      </c>
      <c r="G1568" s="132">
        <v>2</v>
      </c>
      <c r="H1568" s="132">
        <v>42</v>
      </c>
      <c r="I1568" s="132">
        <v>223</v>
      </c>
      <c r="J1568" s="132">
        <v>0</v>
      </c>
      <c r="K1568" s="187">
        <f t="shared" si="288"/>
        <v>284</v>
      </c>
      <c r="M1568" s="15">
        <v>366</v>
      </c>
      <c r="N1568" s="184"/>
      <c r="O1568" s="184"/>
      <c r="P1568" s="184"/>
      <c r="Q1568" s="185"/>
      <c r="S1568" s="17" t="s">
        <v>11344</v>
      </c>
      <c r="T1568" s="81">
        <v>1</v>
      </c>
      <c r="U1568" s="81">
        <v>1</v>
      </c>
      <c r="V1568" s="81">
        <v>0</v>
      </c>
      <c r="W1568" s="81">
        <v>0</v>
      </c>
      <c r="X1568" s="81">
        <v>0</v>
      </c>
      <c r="Y1568" s="17">
        <f t="shared" si="290"/>
        <v>2</v>
      </c>
      <c r="BR1568" s="13"/>
      <c r="BV1568" s="13"/>
    </row>
    <row r="1569" spans="1:74" ht="22.8">
      <c r="A1569" s="48" t="s">
        <v>4324</v>
      </c>
      <c r="B1569" s="48" t="s">
        <v>2536</v>
      </c>
      <c r="C1569" s="81">
        <v>68</v>
      </c>
      <c r="D1569" s="81">
        <v>67</v>
      </c>
      <c r="E1569" s="81">
        <v>4</v>
      </c>
      <c r="F1569" s="81">
        <v>13</v>
      </c>
      <c r="G1569" s="81">
        <v>2</v>
      </c>
      <c r="H1569" s="81">
        <v>48</v>
      </c>
      <c r="I1569" s="81">
        <v>0</v>
      </c>
      <c r="J1569" s="81">
        <v>0</v>
      </c>
      <c r="K1569" s="186">
        <f t="shared" si="288"/>
        <v>67</v>
      </c>
      <c r="N1569" s="184"/>
      <c r="O1569" s="184"/>
      <c r="P1569" s="184"/>
      <c r="Q1569" s="185"/>
      <c r="S1569" s="56" t="s">
        <v>11345</v>
      </c>
      <c r="T1569" s="132">
        <v>1</v>
      </c>
      <c r="U1569" s="132">
        <v>1</v>
      </c>
      <c r="V1569" s="132">
        <v>0</v>
      </c>
      <c r="W1569" s="132">
        <v>0</v>
      </c>
      <c r="X1569" s="132">
        <v>0</v>
      </c>
      <c r="Y1569" s="17">
        <f t="shared" si="290"/>
        <v>2</v>
      </c>
      <c r="AL1569" s="13" t="s">
        <v>3</v>
      </c>
      <c r="AM1569" s="13" t="s">
        <v>11809</v>
      </c>
      <c r="AN1569" s="13" t="s">
        <v>11913</v>
      </c>
      <c r="AO1569" s="13" t="s">
        <v>11914</v>
      </c>
      <c r="AP1569" s="13" t="s">
        <v>11812</v>
      </c>
      <c r="AQ1569" s="13" t="s">
        <v>11807</v>
      </c>
      <c r="AR1569" s="13" t="s">
        <v>11915</v>
      </c>
      <c r="AS1569" s="13" t="s">
        <v>11916</v>
      </c>
      <c r="AT1569" s="85" t="s">
        <v>11917</v>
      </c>
      <c r="AU1569" s="85" t="s">
        <v>11815</v>
      </c>
      <c r="AV1569" s="13" t="s">
        <v>11816</v>
      </c>
      <c r="AW1569" s="13" t="s">
        <v>11811</v>
      </c>
      <c r="AX1569" s="13" t="s">
        <v>11918</v>
      </c>
      <c r="AY1569" s="13" t="s">
        <v>11919</v>
      </c>
      <c r="AZ1569" s="13" t="s">
        <v>11920</v>
      </c>
      <c r="BA1569" s="13" t="s">
        <v>11814</v>
      </c>
      <c r="BB1569" s="13" t="s">
        <v>11856</v>
      </c>
      <c r="BC1569" s="13" t="s">
        <v>11820</v>
      </c>
      <c r="BD1569" s="13" t="s">
        <v>11921</v>
      </c>
      <c r="BE1569" s="13" t="s">
        <v>11922</v>
      </c>
      <c r="BF1569" s="13" t="s">
        <v>11819</v>
      </c>
      <c r="BG1569" s="13" t="s">
        <v>11923</v>
      </c>
      <c r="BR1569" s="13"/>
      <c r="BV1569" s="13"/>
    </row>
    <row r="1570" spans="1:74">
      <c r="A1570" s="48" t="s">
        <v>4324</v>
      </c>
      <c r="B1570" s="48" t="s">
        <v>1934</v>
      </c>
      <c r="C1570" s="81">
        <v>46</v>
      </c>
      <c r="D1570" s="81">
        <v>35</v>
      </c>
      <c r="E1570" s="81">
        <v>1</v>
      </c>
      <c r="F1570" s="81">
        <v>12</v>
      </c>
      <c r="G1570" s="81">
        <v>5</v>
      </c>
      <c r="H1570" s="81">
        <v>17</v>
      </c>
      <c r="I1570" s="81">
        <v>0</v>
      </c>
      <c r="J1570" s="81">
        <v>0</v>
      </c>
      <c r="K1570" s="186">
        <f t="shared" si="288"/>
        <v>35</v>
      </c>
      <c r="N1570" s="184"/>
      <c r="O1570" s="184"/>
      <c r="P1570" s="184"/>
      <c r="Q1570" s="185"/>
      <c r="S1570" s="17" t="s">
        <v>11346</v>
      </c>
      <c r="T1570" s="123">
        <v>1</v>
      </c>
      <c r="U1570" s="123">
        <v>2</v>
      </c>
      <c r="V1570" s="123">
        <v>0</v>
      </c>
      <c r="W1570" s="123">
        <v>2</v>
      </c>
      <c r="X1570" s="123">
        <v>0</v>
      </c>
      <c r="Y1570" s="17">
        <f t="shared" si="290"/>
        <v>5</v>
      </c>
      <c r="AL1570" s="13" t="s">
        <v>11927</v>
      </c>
      <c r="AM1570" s="19">
        <v>713</v>
      </c>
      <c r="AN1570" s="19">
        <v>352</v>
      </c>
      <c r="AO1570" s="19">
        <v>266</v>
      </c>
      <c r="AP1570" s="19">
        <v>249</v>
      </c>
      <c r="AQ1570" s="19">
        <v>156</v>
      </c>
      <c r="AR1570" s="19">
        <v>84</v>
      </c>
      <c r="AS1570" s="19">
        <v>62</v>
      </c>
      <c r="AT1570" s="85">
        <v>82</v>
      </c>
      <c r="AU1570" s="85">
        <v>42</v>
      </c>
      <c r="AV1570" s="19">
        <v>52</v>
      </c>
      <c r="AW1570" s="19">
        <v>37</v>
      </c>
      <c r="AX1570" s="19">
        <v>17</v>
      </c>
      <c r="AY1570" s="19">
        <v>19</v>
      </c>
      <c r="AZ1570" s="19">
        <v>37</v>
      </c>
      <c r="BA1570" s="19">
        <v>13</v>
      </c>
      <c r="BB1570" s="19">
        <v>19</v>
      </c>
      <c r="BC1570" s="19">
        <v>16</v>
      </c>
      <c r="BD1570" s="149">
        <v>11</v>
      </c>
      <c r="BE1570" s="19">
        <v>3</v>
      </c>
      <c r="BF1570" s="19">
        <v>6</v>
      </c>
      <c r="BG1570" s="19">
        <v>2</v>
      </c>
      <c r="BI1570" s="13" t="s">
        <v>11927</v>
      </c>
      <c r="BR1570" s="13"/>
      <c r="BV1570" s="13"/>
    </row>
    <row r="1571" spans="1:74">
      <c r="A1571" s="48" t="s">
        <v>4324</v>
      </c>
      <c r="B1571" s="48" t="s">
        <v>6094</v>
      </c>
      <c r="C1571" s="81">
        <v>1</v>
      </c>
      <c r="D1571" s="81">
        <v>1</v>
      </c>
      <c r="E1571" s="81">
        <v>1</v>
      </c>
      <c r="F1571" s="81">
        <v>0</v>
      </c>
      <c r="G1571" s="81">
        <v>0</v>
      </c>
      <c r="H1571" s="81">
        <v>0</v>
      </c>
      <c r="I1571" s="81">
        <v>0</v>
      </c>
      <c r="J1571" s="81">
        <v>0</v>
      </c>
      <c r="K1571" s="188">
        <f t="shared" si="288"/>
        <v>1</v>
      </c>
      <c r="N1571" s="184"/>
      <c r="O1571" s="184"/>
      <c r="P1571" s="184"/>
      <c r="Q1571" s="185"/>
      <c r="S1571" s="56" t="s">
        <v>11347</v>
      </c>
      <c r="T1571" s="132">
        <v>3</v>
      </c>
      <c r="U1571" s="132">
        <v>4</v>
      </c>
      <c r="V1571" s="132">
        <v>0</v>
      </c>
      <c r="W1571" s="132">
        <v>17</v>
      </c>
      <c r="X1571" s="132">
        <v>0</v>
      </c>
      <c r="Y1571" s="17">
        <f t="shared" si="290"/>
        <v>24</v>
      </c>
      <c r="AL1571" s="13" t="s">
        <v>11928</v>
      </c>
      <c r="AM1571" s="19">
        <v>1</v>
      </c>
      <c r="AN1571" s="19">
        <v>28</v>
      </c>
      <c r="AO1571" s="19">
        <v>72</v>
      </c>
      <c r="AP1571" s="19">
        <v>273</v>
      </c>
      <c r="AQ1571" s="19">
        <v>355</v>
      </c>
      <c r="AR1571" s="19">
        <v>161</v>
      </c>
      <c r="AS1571" s="19">
        <v>145</v>
      </c>
      <c r="AT1571" s="85">
        <v>92</v>
      </c>
      <c r="AU1571" s="85">
        <v>72</v>
      </c>
      <c r="AV1571" s="19">
        <v>60</v>
      </c>
      <c r="AW1571" s="19">
        <v>43</v>
      </c>
      <c r="AX1571" s="19">
        <v>40</v>
      </c>
      <c r="AY1571" s="19">
        <v>31</v>
      </c>
      <c r="AZ1571" s="19">
        <v>39</v>
      </c>
      <c r="BA1571" s="19">
        <v>28</v>
      </c>
      <c r="BB1571" s="19">
        <v>32</v>
      </c>
      <c r="BC1571" s="19">
        <v>17</v>
      </c>
      <c r="BD1571" s="149">
        <v>29</v>
      </c>
      <c r="BE1571" s="19">
        <v>10</v>
      </c>
      <c r="BF1571" s="19">
        <v>15</v>
      </c>
      <c r="BG1571" s="19">
        <v>6</v>
      </c>
      <c r="BI1571" s="13" t="s">
        <v>11928</v>
      </c>
      <c r="BR1571" s="13"/>
      <c r="BV1571" s="13"/>
    </row>
    <row r="1572" spans="1:74">
      <c r="A1572" s="48" t="s">
        <v>4324</v>
      </c>
      <c r="B1572" s="48" t="s">
        <v>3470</v>
      </c>
      <c r="C1572" s="81">
        <v>1</v>
      </c>
      <c r="D1572" s="81">
        <v>1</v>
      </c>
      <c r="E1572" s="81">
        <v>0</v>
      </c>
      <c r="F1572" s="81">
        <v>0</v>
      </c>
      <c r="G1572" s="81">
        <v>0</v>
      </c>
      <c r="H1572" s="81">
        <v>1</v>
      </c>
      <c r="I1572" s="81">
        <v>0</v>
      </c>
      <c r="J1572" s="81">
        <v>0</v>
      </c>
      <c r="K1572" s="188">
        <f t="shared" si="288"/>
        <v>1</v>
      </c>
      <c r="N1572" s="184"/>
      <c r="O1572" s="184"/>
      <c r="P1572" s="184"/>
      <c r="Q1572" s="185"/>
      <c r="S1572" s="17" t="s">
        <v>11348</v>
      </c>
      <c r="T1572" s="81">
        <v>4</v>
      </c>
      <c r="U1572" s="81">
        <v>13</v>
      </c>
      <c r="V1572" s="81">
        <v>2</v>
      </c>
      <c r="W1572" s="81">
        <v>48</v>
      </c>
      <c r="X1572" s="81">
        <v>0</v>
      </c>
      <c r="Y1572" s="17">
        <f t="shared" si="290"/>
        <v>67</v>
      </c>
      <c r="AL1572" s="150" t="s">
        <v>11810</v>
      </c>
      <c r="AM1572" s="151">
        <v>0</v>
      </c>
      <c r="AN1572" s="151">
        <v>0</v>
      </c>
      <c r="AO1572" s="151">
        <v>0</v>
      </c>
      <c r="AP1572" s="151">
        <v>0</v>
      </c>
      <c r="AQ1572" s="151">
        <v>0</v>
      </c>
      <c r="AR1572" s="151">
        <v>415</v>
      </c>
      <c r="AS1572" s="151">
        <v>435</v>
      </c>
      <c r="AT1572" s="189">
        <v>345</v>
      </c>
      <c r="AU1572" s="189">
        <v>433</v>
      </c>
      <c r="AV1572" s="151">
        <v>457</v>
      </c>
      <c r="AW1572" s="151">
        <v>568</v>
      </c>
      <c r="AX1572" s="151">
        <v>453</v>
      </c>
      <c r="AY1572" s="151">
        <v>391</v>
      </c>
      <c r="AZ1572" s="151">
        <v>236</v>
      </c>
      <c r="BA1572" s="151">
        <v>35</v>
      </c>
      <c r="BB1572" s="151">
        <v>44</v>
      </c>
      <c r="BC1572" s="151">
        <v>12</v>
      </c>
      <c r="BD1572" s="152">
        <v>15</v>
      </c>
      <c r="BE1572" s="152">
        <v>11</v>
      </c>
      <c r="BF1572" s="152">
        <v>1</v>
      </c>
      <c r="BG1572" s="151">
        <v>0</v>
      </c>
      <c r="BI1572" s="150" t="s">
        <v>11810</v>
      </c>
      <c r="BR1572" s="13"/>
      <c r="BV1572" s="13"/>
    </row>
    <row r="1573" spans="1:74">
      <c r="A1573" s="48" t="s">
        <v>4324</v>
      </c>
      <c r="B1573" s="48" t="s">
        <v>13</v>
      </c>
      <c r="C1573" s="81">
        <v>376</v>
      </c>
      <c r="D1573" s="81">
        <v>350</v>
      </c>
      <c r="E1573" s="81">
        <v>2</v>
      </c>
      <c r="F1573" s="81">
        <v>10</v>
      </c>
      <c r="G1573" s="81">
        <v>5</v>
      </c>
      <c r="H1573" s="81">
        <v>18</v>
      </c>
      <c r="I1573" s="81">
        <v>315</v>
      </c>
      <c r="J1573" s="81">
        <v>0</v>
      </c>
      <c r="K1573" s="186">
        <f t="shared" si="288"/>
        <v>350</v>
      </c>
      <c r="M1573" s="15">
        <v>454</v>
      </c>
      <c r="N1573" s="184"/>
      <c r="O1573" s="184"/>
      <c r="P1573" s="184"/>
      <c r="Q1573" s="185"/>
      <c r="T1573" s="13">
        <f>SUM(T1564:T1572)</f>
        <v>10</v>
      </c>
      <c r="U1573" s="13">
        <f>SUM(U1564:U1572)</f>
        <v>22</v>
      </c>
      <c r="V1573" s="13">
        <f>SUM(V1564:V1572)</f>
        <v>2</v>
      </c>
      <c r="W1573" s="13">
        <f>SUM(W1564:W1572)</f>
        <v>67</v>
      </c>
      <c r="X1573" s="13">
        <f>SUM(X1564:X1572)</f>
        <v>0</v>
      </c>
      <c r="Y1573" s="17">
        <f t="shared" si="290"/>
        <v>101</v>
      </c>
      <c r="AL1573" s="13" t="s">
        <v>11929</v>
      </c>
      <c r="AM1573" s="19">
        <v>0</v>
      </c>
      <c r="AN1573" s="19">
        <v>0</v>
      </c>
      <c r="AO1573" s="19">
        <v>0</v>
      </c>
      <c r="AP1573" s="19">
        <v>0</v>
      </c>
      <c r="AQ1573" s="19">
        <v>2</v>
      </c>
      <c r="AR1573" s="19">
        <v>15</v>
      </c>
      <c r="AS1573" s="19">
        <v>39</v>
      </c>
      <c r="AT1573" s="85">
        <v>174</v>
      </c>
      <c r="AU1573" s="85">
        <v>257</v>
      </c>
      <c r="AV1573" s="19">
        <v>409</v>
      </c>
      <c r="AW1573" s="19">
        <v>233</v>
      </c>
      <c r="AX1573" s="19">
        <v>203</v>
      </c>
      <c r="AY1573" s="19">
        <v>114</v>
      </c>
      <c r="AZ1573" s="19">
        <v>154</v>
      </c>
      <c r="BA1573" s="19">
        <v>112</v>
      </c>
      <c r="BB1573" s="19">
        <v>124</v>
      </c>
      <c r="BC1573" s="19">
        <v>60</v>
      </c>
      <c r="BD1573" s="149">
        <v>87</v>
      </c>
      <c r="BE1573" s="19">
        <v>39</v>
      </c>
      <c r="BF1573" s="19">
        <v>57</v>
      </c>
      <c r="BG1573" s="19">
        <v>29</v>
      </c>
      <c r="BI1573" s="13" t="s">
        <v>11929</v>
      </c>
      <c r="BR1573" s="13"/>
      <c r="BV1573" s="13"/>
    </row>
    <row r="1574" spans="1:74">
      <c r="A1574" s="164" t="s">
        <v>11750</v>
      </c>
      <c r="B1574" s="17"/>
      <c r="C1574" s="123">
        <f t="shared" ref="C1574:J1574" si="291">SUM(C1550:C1573)</f>
        <v>981</v>
      </c>
      <c r="D1574" s="123">
        <f t="shared" si="291"/>
        <v>925</v>
      </c>
      <c r="E1574" s="123">
        <f t="shared" si="291"/>
        <v>20</v>
      </c>
      <c r="F1574" s="123">
        <f t="shared" si="291"/>
        <v>68</v>
      </c>
      <c r="G1574" s="123">
        <f t="shared" si="291"/>
        <v>14</v>
      </c>
      <c r="H1574" s="123">
        <f t="shared" si="291"/>
        <v>183</v>
      </c>
      <c r="I1574" s="123">
        <f t="shared" si="291"/>
        <v>640</v>
      </c>
      <c r="J1574" s="123">
        <f t="shared" si="291"/>
        <v>0</v>
      </c>
      <c r="K1574" s="186">
        <f t="shared" si="288"/>
        <v>925</v>
      </c>
      <c r="M1574" s="15">
        <f>SUM(M1550:M1573)</f>
        <v>925</v>
      </c>
      <c r="N1574" s="184"/>
      <c r="O1574" s="184"/>
      <c r="P1574" s="184"/>
      <c r="Q1574" s="185"/>
      <c r="T1574" s="15"/>
      <c r="U1574" s="15"/>
      <c r="V1574" s="15"/>
      <c r="W1574" s="15"/>
      <c r="X1574" s="15"/>
      <c r="AL1574" s="150" t="s">
        <v>11813</v>
      </c>
      <c r="AM1574" s="151">
        <v>0</v>
      </c>
      <c r="AN1574" s="151">
        <v>0</v>
      </c>
      <c r="AO1574" s="151">
        <v>0</v>
      </c>
      <c r="AP1574" s="151">
        <v>0</v>
      </c>
      <c r="AQ1574" s="151">
        <v>0</v>
      </c>
      <c r="AR1574" s="151">
        <v>0</v>
      </c>
      <c r="AS1574" s="151">
        <v>0</v>
      </c>
      <c r="AT1574" s="151">
        <v>0</v>
      </c>
      <c r="AU1574" s="151">
        <v>0</v>
      </c>
      <c r="AV1574" s="151">
        <v>2</v>
      </c>
      <c r="AW1574" s="151">
        <v>10</v>
      </c>
      <c r="AX1574" s="151">
        <v>51</v>
      </c>
      <c r="AY1574" s="151">
        <v>115</v>
      </c>
      <c r="AZ1574" s="151">
        <v>428</v>
      </c>
      <c r="BA1574" s="151">
        <v>525</v>
      </c>
      <c r="BB1574" s="151">
        <v>467</v>
      </c>
      <c r="BC1574" s="151">
        <v>379</v>
      </c>
      <c r="BD1574" s="152">
        <v>320</v>
      </c>
      <c r="BE1574" s="152">
        <v>115</v>
      </c>
      <c r="BF1574" s="151">
        <v>91</v>
      </c>
      <c r="BG1574" s="151">
        <v>54</v>
      </c>
      <c r="BI1574" s="150" t="s">
        <v>11813</v>
      </c>
      <c r="BR1574" s="13"/>
      <c r="BV1574" s="13"/>
    </row>
    <row r="1575" spans="1:74">
      <c r="D1575" s="168"/>
      <c r="E1575" s="168"/>
      <c r="F1575" s="171"/>
      <c r="H1575" s="168"/>
      <c r="I1575" s="168"/>
      <c r="J1575" s="168"/>
      <c r="K1575" s="171"/>
      <c r="N1575" s="184"/>
      <c r="O1575" s="184"/>
      <c r="P1575" s="184"/>
      <c r="Q1575" s="185"/>
      <c r="S1575" s="17" t="s">
        <v>11753</v>
      </c>
      <c r="T1575" s="17" t="s">
        <v>6276</v>
      </c>
      <c r="U1575" s="17" t="s">
        <v>6446</v>
      </c>
      <c r="V1575" s="17" t="s">
        <v>6288</v>
      </c>
      <c r="W1575" s="17" t="s">
        <v>6311</v>
      </c>
      <c r="X1575" s="17" t="s">
        <v>6437</v>
      </c>
      <c r="Y1575" s="17" t="s">
        <v>11754</v>
      </c>
      <c r="AL1575" s="13" t="s">
        <v>11938</v>
      </c>
      <c r="AM1575" s="19">
        <v>0</v>
      </c>
      <c r="AN1575" s="19">
        <v>0</v>
      </c>
      <c r="AO1575" s="19">
        <v>0</v>
      </c>
      <c r="AP1575" s="19">
        <v>0</v>
      </c>
      <c r="AQ1575" s="19">
        <v>0</v>
      </c>
      <c r="AR1575" s="19">
        <v>0</v>
      </c>
      <c r="AS1575" s="19">
        <v>0</v>
      </c>
      <c r="AT1575" s="19">
        <v>0</v>
      </c>
      <c r="AU1575" s="19">
        <v>0</v>
      </c>
      <c r="AV1575" s="19">
        <v>1</v>
      </c>
      <c r="AW1575" s="19">
        <v>7</v>
      </c>
      <c r="AX1575" s="19">
        <v>40</v>
      </c>
      <c r="AY1575" s="19">
        <v>42</v>
      </c>
      <c r="AZ1575" s="19">
        <v>161</v>
      </c>
      <c r="BA1575" s="19">
        <v>182</v>
      </c>
      <c r="BB1575" s="19">
        <v>349</v>
      </c>
      <c r="BC1575" s="19">
        <v>202</v>
      </c>
      <c r="BD1575" s="149">
        <v>211</v>
      </c>
      <c r="BE1575" s="19">
        <v>120</v>
      </c>
      <c r="BF1575" s="19">
        <v>162</v>
      </c>
      <c r="BG1575" s="19">
        <v>71</v>
      </c>
      <c r="BI1575" s="13" t="s">
        <v>11938</v>
      </c>
      <c r="BR1575" s="13"/>
      <c r="BV1575" s="13"/>
    </row>
    <row r="1576" spans="1:74">
      <c r="D1576" s="168"/>
      <c r="E1576" s="168"/>
      <c r="F1576" s="171"/>
      <c r="H1576" s="168"/>
      <c r="I1576" s="168"/>
      <c r="J1576" s="168"/>
      <c r="K1576" s="171"/>
      <c r="N1576" s="184"/>
      <c r="O1576" s="184"/>
      <c r="P1576" s="184"/>
      <c r="Q1576" s="185"/>
      <c r="S1576" s="17" t="s">
        <v>11947</v>
      </c>
      <c r="T1576" s="22">
        <v>0</v>
      </c>
      <c r="U1576" s="22">
        <v>1</v>
      </c>
      <c r="V1576" s="22">
        <v>0</v>
      </c>
      <c r="W1576" s="22">
        <v>0</v>
      </c>
      <c r="X1576" s="22">
        <v>0</v>
      </c>
      <c r="Y1576" s="17">
        <f>SUM(T1576:X1576)</f>
        <v>1</v>
      </c>
      <c r="AL1576" s="150" t="s">
        <v>11818</v>
      </c>
      <c r="AM1576" s="151">
        <v>0</v>
      </c>
      <c r="AN1576" s="151">
        <v>0</v>
      </c>
      <c r="AO1576" s="151">
        <v>0</v>
      </c>
      <c r="AP1576" s="151">
        <v>0</v>
      </c>
      <c r="AQ1576" s="151">
        <v>0</v>
      </c>
      <c r="AR1576" s="151">
        <v>0</v>
      </c>
      <c r="AS1576" s="151">
        <v>0</v>
      </c>
      <c r="AT1576" s="151">
        <v>0</v>
      </c>
      <c r="AU1576" s="151">
        <v>0</v>
      </c>
      <c r="AV1576" s="151">
        <v>0</v>
      </c>
      <c r="AW1576" s="151">
        <v>0</v>
      </c>
      <c r="AX1576" s="151">
        <v>13</v>
      </c>
      <c r="AY1576" s="151">
        <v>33</v>
      </c>
      <c r="AZ1576" s="151">
        <v>51</v>
      </c>
      <c r="BA1576" s="151">
        <v>28</v>
      </c>
      <c r="BB1576" s="151">
        <v>181</v>
      </c>
      <c r="BC1576" s="151">
        <v>177</v>
      </c>
      <c r="BD1576" s="152">
        <v>386</v>
      </c>
      <c r="BE1576" s="152">
        <v>395</v>
      </c>
      <c r="BF1576" s="151">
        <v>522</v>
      </c>
      <c r="BG1576" s="151">
        <v>271</v>
      </c>
      <c r="BI1576" s="150" t="s">
        <v>11818</v>
      </c>
    </row>
    <row r="1577" spans="1:74">
      <c r="D1577" s="168"/>
      <c r="E1577" s="168"/>
      <c r="F1577" s="171"/>
      <c r="N1577" s="184"/>
      <c r="O1577" s="184"/>
      <c r="P1577" s="184"/>
      <c r="Q1577" s="185"/>
      <c r="S1577" s="17" t="s">
        <v>11948</v>
      </c>
      <c r="T1577" s="22">
        <v>0</v>
      </c>
      <c r="U1577" s="22">
        <v>1</v>
      </c>
      <c r="V1577" s="22">
        <v>0</v>
      </c>
      <c r="W1577" s="22">
        <v>0</v>
      </c>
      <c r="X1577" s="22">
        <v>0</v>
      </c>
      <c r="Y1577" s="17">
        <f t="shared" ref="Y1577:Y1585" si="292">SUM(T1577:W1577)</f>
        <v>1</v>
      </c>
      <c r="AL1577" s="13" t="s">
        <v>11939</v>
      </c>
      <c r="AM1577" s="19">
        <v>0</v>
      </c>
      <c r="AN1577" s="19">
        <v>0</v>
      </c>
      <c r="AO1577" s="19">
        <v>0</v>
      </c>
      <c r="AP1577" s="19">
        <v>0</v>
      </c>
      <c r="AQ1577" s="19">
        <v>0</v>
      </c>
      <c r="AR1577" s="19">
        <v>0</v>
      </c>
      <c r="AS1577" s="19">
        <v>0</v>
      </c>
      <c r="AT1577" s="19">
        <v>0</v>
      </c>
      <c r="AU1577" s="19">
        <v>0</v>
      </c>
      <c r="AV1577" s="19">
        <v>0</v>
      </c>
      <c r="AW1577" s="19">
        <v>0</v>
      </c>
      <c r="AX1577" s="19">
        <v>0</v>
      </c>
      <c r="AY1577" s="19">
        <v>0</v>
      </c>
      <c r="AZ1577" s="19">
        <v>0</v>
      </c>
      <c r="BA1577" s="19">
        <v>0</v>
      </c>
      <c r="BB1577" s="19">
        <v>0</v>
      </c>
      <c r="BC1577" s="19">
        <v>0</v>
      </c>
      <c r="BD1577" s="149">
        <v>61</v>
      </c>
      <c r="BE1577" s="19">
        <v>57</v>
      </c>
      <c r="BF1577" s="19">
        <v>152</v>
      </c>
      <c r="BG1577" s="19">
        <v>72</v>
      </c>
      <c r="BI1577" s="13" t="s">
        <v>11939</v>
      </c>
    </row>
    <row r="1578" spans="1:74">
      <c r="D1578" s="168"/>
      <c r="E1578" s="168"/>
      <c r="F1578" s="171"/>
      <c r="N1578" s="184"/>
      <c r="O1578" s="184"/>
      <c r="P1578" s="184"/>
      <c r="Q1578" s="185"/>
      <c r="S1578" s="17" t="s">
        <v>11949</v>
      </c>
      <c r="T1578" s="22">
        <v>0</v>
      </c>
      <c r="U1578" s="22">
        <v>1</v>
      </c>
      <c r="V1578" s="22">
        <v>0</v>
      </c>
      <c r="W1578" s="22">
        <v>0</v>
      </c>
      <c r="X1578" s="22">
        <v>0</v>
      </c>
      <c r="Y1578" s="17">
        <f t="shared" si="292"/>
        <v>1</v>
      </c>
      <c r="AL1578" s="150" t="s">
        <v>11822</v>
      </c>
      <c r="AM1578" s="151">
        <v>0</v>
      </c>
      <c r="AN1578" s="151">
        <v>0</v>
      </c>
      <c r="AO1578" s="151">
        <v>0</v>
      </c>
      <c r="AP1578" s="151">
        <v>0</v>
      </c>
      <c r="AQ1578" s="151">
        <v>0</v>
      </c>
      <c r="AR1578" s="151">
        <v>0</v>
      </c>
      <c r="AS1578" s="151">
        <v>0</v>
      </c>
      <c r="AT1578" s="151">
        <v>0</v>
      </c>
      <c r="AU1578" s="151">
        <v>0</v>
      </c>
      <c r="AV1578" s="151">
        <v>0</v>
      </c>
      <c r="AW1578" s="151">
        <v>0</v>
      </c>
      <c r="AX1578" s="151">
        <v>0</v>
      </c>
      <c r="AY1578" s="151">
        <v>0</v>
      </c>
      <c r="AZ1578" s="151">
        <v>0</v>
      </c>
      <c r="BA1578" s="151">
        <v>0</v>
      </c>
      <c r="BB1578" s="151">
        <v>0</v>
      </c>
      <c r="BC1578" s="151">
        <v>0</v>
      </c>
      <c r="BD1578" s="152">
        <v>0</v>
      </c>
      <c r="BE1578" s="152">
        <v>0</v>
      </c>
      <c r="BF1578" s="151">
        <v>76</v>
      </c>
      <c r="BG1578" s="151">
        <v>315</v>
      </c>
      <c r="BI1578" s="150" t="s">
        <v>11822</v>
      </c>
    </row>
    <row r="1579" spans="1:74">
      <c r="D1579" s="168"/>
      <c r="E1579" s="168"/>
      <c r="F1579" s="171"/>
      <c r="N1579" s="184"/>
      <c r="O1579" s="184"/>
      <c r="P1579" s="184"/>
      <c r="Q1579" s="185"/>
      <c r="S1579" s="17" t="s">
        <v>11343</v>
      </c>
      <c r="T1579" s="22">
        <v>1</v>
      </c>
      <c r="U1579" s="22">
        <v>0</v>
      </c>
      <c r="V1579" s="22">
        <v>0</v>
      </c>
      <c r="W1579" s="22">
        <v>0</v>
      </c>
      <c r="X1579" s="22">
        <v>0</v>
      </c>
      <c r="Y1579" s="17">
        <f t="shared" si="292"/>
        <v>1</v>
      </c>
    </row>
    <row r="1580" spans="1:74">
      <c r="D1580" s="168"/>
      <c r="E1580" s="168"/>
      <c r="F1580" s="171"/>
      <c r="N1580" s="184"/>
      <c r="O1580" s="184"/>
      <c r="P1580" s="184"/>
      <c r="Q1580" s="185"/>
      <c r="S1580" s="17" t="s">
        <v>11344</v>
      </c>
      <c r="T1580" s="22">
        <v>0</v>
      </c>
      <c r="U1580" s="22">
        <v>0</v>
      </c>
      <c r="V1580" s="22">
        <v>0</v>
      </c>
      <c r="W1580" s="22">
        <v>2</v>
      </c>
      <c r="X1580" s="22">
        <v>0</v>
      </c>
      <c r="Y1580" s="17">
        <f t="shared" si="292"/>
        <v>2</v>
      </c>
    </row>
    <row r="1581" spans="1:74">
      <c r="D1581" s="168"/>
      <c r="E1581" s="168"/>
      <c r="F1581" s="171"/>
      <c r="N1581" s="184"/>
      <c r="O1581" s="184"/>
      <c r="P1581" s="184"/>
      <c r="Q1581" s="185"/>
      <c r="S1581" s="56" t="s">
        <v>11345</v>
      </c>
      <c r="T1581" s="57">
        <v>0</v>
      </c>
      <c r="U1581" s="57">
        <v>1</v>
      </c>
      <c r="V1581" s="57">
        <v>0</v>
      </c>
      <c r="W1581" s="59">
        <v>5</v>
      </c>
      <c r="X1581" s="57">
        <v>0</v>
      </c>
      <c r="Y1581" s="17">
        <f t="shared" si="292"/>
        <v>6</v>
      </c>
    </row>
    <row r="1582" spans="1:74">
      <c r="D1582" s="168"/>
      <c r="E1582" s="168"/>
      <c r="F1582" s="171"/>
      <c r="N1582" s="184"/>
      <c r="O1582" s="184"/>
      <c r="P1582" s="184"/>
      <c r="Q1582" s="185"/>
      <c r="S1582" s="17" t="s">
        <v>11346</v>
      </c>
      <c r="T1582" s="22">
        <v>2</v>
      </c>
      <c r="U1582" s="22">
        <v>3</v>
      </c>
      <c r="V1582" s="22">
        <v>0</v>
      </c>
      <c r="W1582" s="22">
        <v>24</v>
      </c>
      <c r="X1582" s="22">
        <v>54</v>
      </c>
      <c r="Y1582" s="17">
        <f t="shared" si="292"/>
        <v>29</v>
      </c>
    </row>
    <row r="1583" spans="1:74">
      <c r="D1583" s="168"/>
      <c r="E1583" s="168"/>
      <c r="F1583" s="171"/>
      <c r="N1583" s="184"/>
      <c r="O1583" s="184"/>
      <c r="P1583" s="184"/>
      <c r="Q1583" s="185"/>
      <c r="S1583" s="56" t="s">
        <v>11347</v>
      </c>
      <c r="T1583" s="57">
        <v>3</v>
      </c>
      <c r="U1583" s="57">
        <v>17</v>
      </c>
      <c r="V1583" s="57">
        <v>2</v>
      </c>
      <c r="W1583" s="59">
        <v>49</v>
      </c>
      <c r="X1583" s="57">
        <v>271</v>
      </c>
      <c r="Y1583" s="17">
        <f t="shared" si="292"/>
        <v>71</v>
      </c>
    </row>
    <row r="1584" spans="1:74">
      <c r="N1584" s="184"/>
      <c r="O1584" s="184"/>
      <c r="P1584" s="184"/>
      <c r="Q1584" s="185"/>
      <c r="S1584" s="17" t="s">
        <v>11348</v>
      </c>
      <c r="T1584" s="22">
        <v>4</v>
      </c>
      <c r="U1584" s="22">
        <v>22</v>
      </c>
      <c r="V1584" s="22">
        <v>10</v>
      </c>
      <c r="W1584" s="22">
        <v>36</v>
      </c>
      <c r="X1584" s="22">
        <v>315</v>
      </c>
      <c r="Y1584" s="17">
        <f t="shared" si="292"/>
        <v>72</v>
      </c>
    </row>
    <row r="1585" spans="1:92">
      <c r="N1585" s="184"/>
      <c r="O1585" s="184"/>
      <c r="P1585" s="184"/>
      <c r="Q1585" s="185"/>
      <c r="T1585" s="13">
        <f>SUM(T1576:T1584)</f>
        <v>10</v>
      </c>
      <c r="U1585" s="13">
        <f>SUM(U1576:U1584)</f>
        <v>46</v>
      </c>
      <c r="V1585" s="13">
        <f>SUM(V1576:V1584)</f>
        <v>12</v>
      </c>
      <c r="W1585" s="13">
        <f>SUM(W1576:W1584)</f>
        <v>116</v>
      </c>
      <c r="X1585" s="13">
        <f>SUM(X1576:X1584)</f>
        <v>640</v>
      </c>
      <c r="Y1585" s="17">
        <f t="shared" si="292"/>
        <v>184</v>
      </c>
    </row>
    <row r="1586" spans="1:92">
      <c r="N1586" s="184"/>
      <c r="O1586" s="184"/>
      <c r="P1586" s="184"/>
      <c r="Q1586" s="185"/>
    </row>
    <row r="1587" spans="1:92">
      <c r="N1587" s="184"/>
      <c r="O1587" s="184"/>
      <c r="P1587" s="184"/>
      <c r="Q1587" s="185"/>
    </row>
    <row r="1588" spans="1:92">
      <c r="N1588" s="184"/>
      <c r="O1588" s="184"/>
      <c r="P1588" s="184"/>
      <c r="Q1588" s="185"/>
    </row>
    <row r="1589" spans="1:92" ht="39.6">
      <c r="A1589" s="43" t="s">
        <v>11819</v>
      </c>
      <c r="B1589" s="43" t="s">
        <v>11356</v>
      </c>
      <c r="C1589" s="43" t="s">
        <v>11332</v>
      </c>
      <c r="D1589" s="43" t="s">
        <v>11739</v>
      </c>
      <c r="E1589" s="43" t="s">
        <v>11740</v>
      </c>
      <c r="F1589" s="43" t="s">
        <v>11741</v>
      </c>
      <c r="G1589" s="43" t="s">
        <v>11742</v>
      </c>
      <c r="H1589" s="43" t="s">
        <v>11743</v>
      </c>
      <c r="I1589" s="43" t="s">
        <v>11744</v>
      </c>
      <c r="J1589" s="45" t="s">
        <v>11745</v>
      </c>
      <c r="K1589" s="20" t="s">
        <v>11746</v>
      </c>
      <c r="M1589" s="19" t="s">
        <v>11957</v>
      </c>
      <c r="N1589" s="184"/>
      <c r="O1589" s="184"/>
      <c r="P1589" s="184"/>
      <c r="Q1589" s="185"/>
      <c r="S1589" s="13" t="s">
        <v>11819</v>
      </c>
      <c r="AL1589" s="19" t="s">
        <v>11783</v>
      </c>
      <c r="AM1589" s="85" t="s">
        <v>11819</v>
      </c>
      <c r="AN1589" s="19"/>
      <c r="AO1589" s="19"/>
      <c r="AP1589" s="19"/>
      <c r="BZ1589" s="190"/>
      <c r="CA1589" s="190"/>
      <c r="CB1589" s="143"/>
      <c r="CC1589" s="143"/>
      <c r="CF1589" s="190"/>
      <c r="CG1589" s="190"/>
      <c r="CH1589" s="190"/>
      <c r="CI1589" s="143"/>
      <c r="CK1589" s="190"/>
      <c r="CL1589" s="190"/>
      <c r="CM1589" s="190"/>
      <c r="CN1589" s="143"/>
    </row>
    <row r="1590" spans="1:92">
      <c r="A1590" s="48" t="s">
        <v>11954</v>
      </c>
      <c r="B1590" s="48" t="s">
        <v>13</v>
      </c>
      <c r="C1590" s="81">
        <v>1</v>
      </c>
      <c r="D1590" s="81">
        <v>1</v>
      </c>
      <c r="E1590" s="81">
        <v>0</v>
      </c>
      <c r="F1590" s="81">
        <v>1</v>
      </c>
      <c r="G1590" s="81">
        <v>0</v>
      </c>
      <c r="H1590" s="81">
        <v>0</v>
      </c>
      <c r="I1590" s="81">
        <v>0</v>
      </c>
      <c r="J1590" s="81">
        <v>0</v>
      </c>
      <c r="K1590" s="186">
        <f t="shared" ref="K1590:K1614" si="293">SUM(E1590:J1590)</f>
        <v>1</v>
      </c>
      <c r="M1590" s="15">
        <v>1</v>
      </c>
      <c r="N1590" s="184"/>
      <c r="O1590" s="184"/>
      <c r="P1590" s="184"/>
      <c r="Q1590" s="185"/>
      <c r="S1590" s="17" t="s">
        <v>11748</v>
      </c>
      <c r="T1590" s="17" t="s">
        <v>6276</v>
      </c>
      <c r="U1590" s="17" t="s">
        <v>6446</v>
      </c>
      <c r="V1590" s="17" t="s">
        <v>6288</v>
      </c>
      <c r="W1590" s="17" t="s">
        <v>6311</v>
      </c>
      <c r="X1590" s="17" t="s">
        <v>6437</v>
      </c>
      <c r="Y1590" s="17" t="s">
        <v>6138</v>
      </c>
      <c r="AL1590" s="13" t="s">
        <v>11906</v>
      </c>
      <c r="AM1590" s="19"/>
      <c r="AN1590" s="19"/>
      <c r="AO1590" s="19"/>
      <c r="AP1590" s="19"/>
      <c r="BZ1590" s="190"/>
      <c r="CA1590" s="190"/>
      <c r="CB1590" s="143"/>
      <c r="CC1590" s="143"/>
      <c r="CF1590" s="190"/>
      <c r="CG1590" s="190"/>
      <c r="CH1590" s="190"/>
      <c r="CI1590" s="143"/>
      <c r="CK1590" s="190"/>
      <c r="CL1590" s="190"/>
      <c r="CM1590" s="190"/>
      <c r="CN1590" s="143"/>
    </row>
    <row r="1591" spans="1:92">
      <c r="A1591" s="160" t="s">
        <v>11955</v>
      </c>
      <c r="B1591" s="160" t="s">
        <v>2536</v>
      </c>
      <c r="C1591" s="147">
        <v>1</v>
      </c>
      <c r="D1591" s="147">
        <v>1</v>
      </c>
      <c r="E1591" s="147">
        <v>0</v>
      </c>
      <c r="F1591" s="147">
        <v>1</v>
      </c>
      <c r="G1591" s="147">
        <v>0</v>
      </c>
      <c r="H1591" s="147">
        <v>0</v>
      </c>
      <c r="I1591" s="147">
        <v>0</v>
      </c>
      <c r="J1591" s="147">
        <v>0</v>
      </c>
      <c r="K1591" s="187">
        <f t="shared" si="293"/>
        <v>1</v>
      </c>
      <c r="M1591" s="144">
        <v>1</v>
      </c>
      <c r="N1591" s="184"/>
      <c r="O1591" s="184"/>
      <c r="P1591" s="184"/>
      <c r="Q1591" s="185"/>
      <c r="S1591" s="17" t="s">
        <v>11947</v>
      </c>
      <c r="T1591" s="22">
        <v>0</v>
      </c>
      <c r="U1591" s="22">
        <v>1</v>
      </c>
      <c r="V1591" s="22">
        <v>0</v>
      </c>
      <c r="W1591" s="22">
        <v>0</v>
      </c>
      <c r="X1591" s="22">
        <v>0</v>
      </c>
      <c r="Y1591" s="17">
        <f t="shared" ref="Y1591:Y1600" si="294">SUM(T1591:X1591)</f>
        <v>1</v>
      </c>
      <c r="AL1591" s="13" t="s">
        <v>11908</v>
      </c>
      <c r="AM1591" s="19"/>
      <c r="AN1591" s="19"/>
      <c r="AO1591" s="19"/>
      <c r="AP1591" s="19"/>
      <c r="BZ1591" s="190"/>
      <c r="CA1591" s="190"/>
      <c r="CB1591" s="143"/>
      <c r="CC1591" s="143"/>
      <c r="CF1591" s="190"/>
      <c r="CG1591" s="190"/>
      <c r="CH1591" s="190"/>
      <c r="CI1591" s="143"/>
      <c r="CK1591" s="190"/>
      <c r="CL1591" s="190"/>
      <c r="CM1591" s="190"/>
      <c r="CN1591" s="143"/>
    </row>
    <row r="1592" spans="1:92">
      <c r="A1592" s="48" t="s">
        <v>11956</v>
      </c>
      <c r="B1592" s="48" t="s">
        <v>2536</v>
      </c>
      <c r="C1592" s="81">
        <v>1</v>
      </c>
      <c r="D1592" s="81">
        <v>1</v>
      </c>
      <c r="E1592" s="81">
        <v>0</v>
      </c>
      <c r="F1592" s="81">
        <v>1</v>
      </c>
      <c r="G1592" s="81">
        <v>0</v>
      </c>
      <c r="H1592" s="81">
        <v>0</v>
      </c>
      <c r="I1592" s="81">
        <v>0</v>
      </c>
      <c r="J1592" s="81">
        <v>0</v>
      </c>
      <c r="K1592" s="186">
        <f t="shared" si="293"/>
        <v>1</v>
      </c>
      <c r="M1592" s="15">
        <v>1</v>
      </c>
      <c r="N1592" s="184"/>
      <c r="O1592" s="184"/>
      <c r="P1592" s="184"/>
      <c r="Q1592" s="185"/>
      <c r="S1592" s="17" t="s">
        <v>11948</v>
      </c>
      <c r="T1592" s="22">
        <v>0</v>
      </c>
      <c r="U1592" s="22">
        <v>1</v>
      </c>
      <c r="V1592" s="22">
        <v>0</v>
      </c>
      <c r="W1592" s="22">
        <v>0</v>
      </c>
      <c r="X1592" s="22">
        <v>0</v>
      </c>
      <c r="Y1592" s="17">
        <f t="shared" si="294"/>
        <v>1</v>
      </c>
      <c r="AM1592" s="19"/>
      <c r="AN1592" s="19"/>
      <c r="AO1592" s="19"/>
      <c r="AP1592" s="19"/>
      <c r="BZ1592" s="190"/>
      <c r="CA1592" s="190"/>
      <c r="CB1592" s="143"/>
      <c r="CC1592" s="143"/>
      <c r="CF1592" s="190"/>
      <c r="CG1592" s="190"/>
      <c r="CH1592" s="190"/>
      <c r="CI1592" s="143"/>
      <c r="CK1592" s="190"/>
      <c r="CL1592" s="190"/>
      <c r="CM1592" s="190"/>
      <c r="CN1592" s="143"/>
    </row>
    <row r="1593" spans="1:92" ht="22.8">
      <c r="A1593" s="160" t="s">
        <v>11952</v>
      </c>
      <c r="B1593" s="160" t="s">
        <v>2536</v>
      </c>
      <c r="C1593" s="147">
        <v>1</v>
      </c>
      <c r="D1593" s="147">
        <v>1</v>
      </c>
      <c r="E1593" s="147">
        <v>0</v>
      </c>
      <c r="F1593" s="147">
        <v>1</v>
      </c>
      <c r="G1593" s="147">
        <v>0</v>
      </c>
      <c r="H1593" s="147">
        <v>0</v>
      </c>
      <c r="I1593" s="147">
        <v>0</v>
      </c>
      <c r="J1593" s="147">
        <v>0</v>
      </c>
      <c r="K1593" s="187">
        <f t="shared" si="293"/>
        <v>1</v>
      </c>
      <c r="M1593" s="15"/>
      <c r="N1593" s="184"/>
      <c r="O1593" s="184"/>
      <c r="P1593" s="184"/>
      <c r="Q1593" s="185"/>
      <c r="S1593" s="17" t="s">
        <v>11949</v>
      </c>
      <c r="T1593" s="22">
        <v>0</v>
      </c>
      <c r="U1593" s="22">
        <v>1</v>
      </c>
      <c r="V1593" s="22">
        <v>0</v>
      </c>
      <c r="W1593" s="22">
        <v>0</v>
      </c>
      <c r="X1593" s="22">
        <v>0</v>
      </c>
      <c r="Y1593" s="17">
        <f t="shared" si="294"/>
        <v>1</v>
      </c>
      <c r="AL1593" s="13" t="s">
        <v>3</v>
      </c>
      <c r="AM1593" s="13" t="s">
        <v>11912</v>
      </c>
      <c r="AN1593" s="13" t="s">
        <v>11913</v>
      </c>
      <c r="AO1593" s="13" t="s">
        <v>11914</v>
      </c>
      <c r="AP1593" s="13" t="s">
        <v>11812</v>
      </c>
      <c r="AQ1593" s="13" t="s">
        <v>11807</v>
      </c>
      <c r="AR1593" s="13" t="s">
        <v>11915</v>
      </c>
      <c r="AS1593" s="13" t="s">
        <v>11916</v>
      </c>
      <c r="AT1593" s="85" t="s">
        <v>11917</v>
      </c>
      <c r="AU1593" s="85" t="s">
        <v>11815</v>
      </c>
      <c r="AV1593" s="13" t="s">
        <v>11816</v>
      </c>
      <c r="AW1593" s="13" t="s">
        <v>11811</v>
      </c>
      <c r="AX1593" s="13" t="s">
        <v>11918</v>
      </c>
      <c r="AY1593" s="13" t="s">
        <v>11919</v>
      </c>
      <c r="AZ1593" s="13" t="s">
        <v>11920</v>
      </c>
      <c r="BA1593" s="13" t="s">
        <v>11814</v>
      </c>
      <c r="BB1593" s="13" t="s">
        <v>11856</v>
      </c>
      <c r="BC1593" s="13" t="s">
        <v>11820</v>
      </c>
      <c r="BD1593" s="13" t="s">
        <v>11921</v>
      </c>
      <c r="BE1593" s="13" t="s">
        <v>11922</v>
      </c>
      <c r="BF1593" s="13" t="s">
        <v>11819</v>
      </c>
      <c r="BZ1593" s="190"/>
      <c r="CA1593" s="190"/>
      <c r="CB1593" s="143"/>
      <c r="CC1593" s="143"/>
      <c r="CF1593" s="190"/>
      <c r="CG1593" s="190"/>
      <c r="CH1593" s="190"/>
      <c r="CI1593" s="143"/>
      <c r="CK1593" s="190"/>
      <c r="CL1593" s="190"/>
      <c r="CM1593" s="190"/>
      <c r="CN1593" s="143"/>
    </row>
    <row r="1594" spans="1:92">
      <c r="A1594" s="160" t="s">
        <v>11952</v>
      </c>
      <c r="B1594" s="160" t="s">
        <v>13</v>
      </c>
      <c r="C1594" s="147">
        <v>4</v>
      </c>
      <c r="D1594" s="147">
        <v>4</v>
      </c>
      <c r="E1594" s="147">
        <v>0</v>
      </c>
      <c r="F1594" s="147">
        <v>1</v>
      </c>
      <c r="G1594" s="147">
        <v>3</v>
      </c>
      <c r="H1594" s="147">
        <v>0</v>
      </c>
      <c r="I1594" s="147">
        <v>0</v>
      </c>
      <c r="J1594" s="147">
        <v>0</v>
      </c>
      <c r="K1594" s="187">
        <f t="shared" si="293"/>
        <v>4</v>
      </c>
      <c r="M1594" s="15">
        <v>5</v>
      </c>
      <c r="N1594" s="184"/>
      <c r="O1594" s="184"/>
      <c r="P1594" s="184"/>
      <c r="Q1594" s="185"/>
      <c r="S1594" s="17" t="s">
        <v>11343</v>
      </c>
      <c r="T1594" s="22">
        <v>0</v>
      </c>
      <c r="U1594" s="22">
        <v>2</v>
      </c>
      <c r="V1594" s="22">
        <v>3</v>
      </c>
      <c r="W1594" s="22">
        <v>0</v>
      </c>
      <c r="X1594" s="22">
        <v>0</v>
      </c>
      <c r="Y1594" s="17">
        <f t="shared" si="294"/>
        <v>5</v>
      </c>
      <c r="AL1594" s="13" t="s">
        <v>11797</v>
      </c>
      <c r="AM1594" s="19">
        <v>0</v>
      </c>
      <c r="AN1594" s="19">
        <v>0</v>
      </c>
      <c r="AO1594" s="19">
        <v>0</v>
      </c>
      <c r="AP1594" s="19">
        <v>0</v>
      </c>
      <c r="AQ1594" s="19">
        <v>0</v>
      </c>
      <c r="AR1594" s="19">
        <v>0</v>
      </c>
      <c r="AS1594" s="19">
        <v>0</v>
      </c>
      <c r="AT1594" s="85">
        <v>0</v>
      </c>
      <c r="AU1594" s="85">
        <v>0</v>
      </c>
      <c r="AV1594" s="19">
        <v>0</v>
      </c>
      <c r="AW1594" s="19">
        <v>0</v>
      </c>
      <c r="AX1594" s="19">
        <v>0</v>
      </c>
      <c r="AY1594" s="19">
        <v>0</v>
      </c>
      <c r="AZ1594" s="19">
        <v>0</v>
      </c>
      <c r="BA1594" s="19">
        <v>0</v>
      </c>
      <c r="BB1594" s="19">
        <v>0</v>
      </c>
      <c r="BC1594" s="19">
        <v>0</v>
      </c>
      <c r="BD1594" s="19">
        <v>0</v>
      </c>
      <c r="BE1594" s="19">
        <v>0</v>
      </c>
      <c r="BF1594" s="19">
        <v>0</v>
      </c>
      <c r="BH1594" s="13" t="s">
        <v>11797</v>
      </c>
      <c r="BZ1594" s="190"/>
      <c r="CA1594" s="190"/>
      <c r="CB1594" s="143"/>
      <c r="CC1594" s="143"/>
      <c r="CF1594" s="190"/>
      <c r="CG1594" s="190"/>
      <c r="CH1594" s="190"/>
      <c r="CI1594" s="143"/>
      <c r="CK1594" s="190"/>
      <c r="CL1594" s="190"/>
      <c r="CM1594" s="190"/>
      <c r="CN1594" s="143"/>
    </row>
    <row r="1595" spans="1:92">
      <c r="A1595" s="48" t="s">
        <v>11762</v>
      </c>
      <c r="B1595" s="179" t="s">
        <v>2536</v>
      </c>
      <c r="C1595" s="81">
        <v>5</v>
      </c>
      <c r="D1595" s="81">
        <v>5</v>
      </c>
      <c r="E1595" s="81">
        <v>0</v>
      </c>
      <c r="F1595" s="81">
        <v>2</v>
      </c>
      <c r="G1595" s="81">
        <v>3</v>
      </c>
      <c r="H1595" s="81">
        <v>0</v>
      </c>
      <c r="I1595" s="81">
        <v>0</v>
      </c>
      <c r="J1595" s="81">
        <v>0</v>
      </c>
      <c r="K1595" s="186">
        <f t="shared" si="293"/>
        <v>5</v>
      </c>
      <c r="M1595" s="15"/>
      <c r="N1595" s="184"/>
      <c r="O1595" s="184"/>
      <c r="P1595" s="184"/>
      <c r="Q1595" s="185"/>
      <c r="S1595" s="17" t="s">
        <v>11344</v>
      </c>
      <c r="T1595" s="22">
        <v>0</v>
      </c>
      <c r="U1595" s="22">
        <v>2</v>
      </c>
      <c r="V1595" s="22">
        <v>3</v>
      </c>
      <c r="W1595" s="22">
        <v>6</v>
      </c>
      <c r="X1595" s="22">
        <v>0</v>
      </c>
      <c r="Y1595" s="17">
        <f t="shared" si="294"/>
        <v>11</v>
      </c>
      <c r="AL1595" s="13" t="s">
        <v>11798</v>
      </c>
      <c r="AM1595" s="19">
        <v>0</v>
      </c>
      <c r="AN1595" s="19">
        <v>0</v>
      </c>
      <c r="AO1595" s="19">
        <v>0</v>
      </c>
      <c r="AP1595" s="19">
        <v>0</v>
      </c>
      <c r="AQ1595" s="19">
        <v>0</v>
      </c>
      <c r="AR1595" s="19">
        <v>0</v>
      </c>
      <c r="AS1595" s="19">
        <v>0</v>
      </c>
      <c r="AT1595" s="85">
        <v>0</v>
      </c>
      <c r="AU1595" s="85">
        <v>0</v>
      </c>
      <c r="AV1595" s="19">
        <v>0</v>
      </c>
      <c r="AW1595" s="19">
        <v>0</v>
      </c>
      <c r="AX1595" s="19">
        <v>0</v>
      </c>
      <c r="AY1595" s="19">
        <v>0</v>
      </c>
      <c r="AZ1595" s="19">
        <v>0</v>
      </c>
      <c r="BA1595" s="19">
        <v>0</v>
      </c>
      <c r="BB1595" s="19">
        <v>0</v>
      </c>
      <c r="BC1595" s="19">
        <v>0</v>
      </c>
      <c r="BD1595" s="19">
        <v>0</v>
      </c>
      <c r="BE1595" s="19">
        <v>0</v>
      </c>
      <c r="BF1595" s="19">
        <v>0</v>
      </c>
      <c r="BH1595" s="13" t="s">
        <v>11798</v>
      </c>
      <c r="BZ1595" s="190"/>
      <c r="CA1595" s="190"/>
      <c r="CB1595" s="143"/>
      <c r="CC1595" s="143"/>
      <c r="CF1595" s="190"/>
      <c r="CG1595" s="190"/>
      <c r="CH1595" s="190"/>
      <c r="CI1595" s="143"/>
      <c r="CK1595" s="190"/>
      <c r="CL1595" s="190"/>
      <c r="CM1595" s="190"/>
      <c r="CN1595" s="143"/>
    </row>
    <row r="1596" spans="1:92">
      <c r="A1596" s="48" t="s">
        <v>11762</v>
      </c>
      <c r="B1596" s="48" t="s">
        <v>13</v>
      </c>
      <c r="C1596" s="81">
        <v>6</v>
      </c>
      <c r="D1596" s="81">
        <v>6</v>
      </c>
      <c r="E1596" s="123">
        <v>0</v>
      </c>
      <c r="F1596" s="123">
        <v>0</v>
      </c>
      <c r="G1596" s="123">
        <v>0</v>
      </c>
      <c r="H1596" s="123">
        <v>6</v>
      </c>
      <c r="I1596" s="123">
        <v>0</v>
      </c>
      <c r="J1596" s="123">
        <v>0</v>
      </c>
      <c r="K1596" s="186">
        <f t="shared" si="293"/>
        <v>6</v>
      </c>
      <c r="M1596" s="15">
        <v>11</v>
      </c>
      <c r="N1596" s="184"/>
      <c r="O1596" s="184"/>
      <c r="P1596" s="184"/>
      <c r="Q1596" s="185"/>
      <c r="S1596" s="56" t="s">
        <v>11345</v>
      </c>
      <c r="T1596" s="57">
        <v>0</v>
      </c>
      <c r="U1596" s="57">
        <v>7</v>
      </c>
      <c r="V1596" s="57">
        <v>3</v>
      </c>
      <c r="W1596" s="57">
        <v>13</v>
      </c>
      <c r="X1596" s="57">
        <v>1</v>
      </c>
      <c r="Y1596" s="17">
        <f t="shared" si="294"/>
        <v>24</v>
      </c>
      <c r="AL1596" s="13" t="s">
        <v>11799</v>
      </c>
      <c r="AM1596" s="19">
        <v>0</v>
      </c>
      <c r="AN1596" s="19">
        <v>0</v>
      </c>
      <c r="AO1596" s="19">
        <v>0</v>
      </c>
      <c r="AP1596" s="19">
        <v>0</v>
      </c>
      <c r="AQ1596" s="19">
        <v>0</v>
      </c>
      <c r="AR1596" s="19">
        <v>0</v>
      </c>
      <c r="AS1596" s="19">
        <v>0</v>
      </c>
      <c r="AT1596" s="85">
        <v>0</v>
      </c>
      <c r="AU1596" s="85">
        <v>0</v>
      </c>
      <c r="AV1596" s="19">
        <v>0</v>
      </c>
      <c r="AW1596" s="19">
        <v>0</v>
      </c>
      <c r="AX1596" s="19">
        <v>1</v>
      </c>
      <c r="AY1596" s="19">
        <v>0</v>
      </c>
      <c r="AZ1596" s="19">
        <v>0</v>
      </c>
      <c r="BA1596" s="19">
        <v>0</v>
      </c>
      <c r="BB1596" s="19">
        <v>0</v>
      </c>
      <c r="BC1596" s="19">
        <v>0</v>
      </c>
      <c r="BD1596" s="19">
        <v>0</v>
      </c>
      <c r="BE1596" s="19">
        <v>0</v>
      </c>
      <c r="BF1596" s="19">
        <v>0</v>
      </c>
      <c r="BH1596" s="13" t="s">
        <v>11799</v>
      </c>
      <c r="BZ1596" s="190"/>
      <c r="CA1596" s="190"/>
      <c r="CB1596" s="143"/>
      <c r="CC1596" s="143"/>
      <c r="CF1596" s="190"/>
      <c r="CG1596" s="190"/>
      <c r="CH1596" s="190"/>
      <c r="CI1596" s="143"/>
      <c r="CK1596" s="190"/>
      <c r="CL1596" s="190"/>
      <c r="CM1596" s="190"/>
      <c r="CN1596" s="143"/>
    </row>
    <row r="1597" spans="1:92">
      <c r="A1597" s="160" t="s">
        <v>11763</v>
      </c>
      <c r="B1597" s="160" t="s">
        <v>2536</v>
      </c>
      <c r="C1597" s="147">
        <v>8</v>
      </c>
      <c r="D1597" s="147">
        <v>8</v>
      </c>
      <c r="E1597" s="132">
        <v>0</v>
      </c>
      <c r="F1597" s="132">
        <v>2</v>
      </c>
      <c r="G1597" s="132">
        <v>3</v>
      </c>
      <c r="H1597" s="132">
        <v>3</v>
      </c>
      <c r="I1597" s="132">
        <v>0</v>
      </c>
      <c r="J1597" s="132">
        <v>0</v>
      </c>
      <c r="K1597" s="187">
        <f t="shared" si="293"/>
        <v>8</v>
      </c>
      <c r="M1597" s="144"/>
      <c r="N1597" s="184"/>
      <c r="O1597" s="184"/>
      <c r="P1597" s="184"/>
      <c r="Q1597" s="185"/>
      <c r="S1597" s="17" t="s">
        <v>11346</v>
      </c>
      <c r="T1597" s="22">
        <v>1</v>
      </c>
      <c r="U1597" s="22">
        <v>24</v>
      </c>
      <c r="V1597" s="22">
        <v>5</v>
      </c>
      <c r="W1597" s="22">
        <v>44</v>
      </c>
      <c r="X1597" s="22">
        <v>91</v>
      </c>
      <c r="Y1597" s="17">
        <f t="shared" si="294"/>
        <v>165</v>
      </c>
      <c r="AL1597" s="13" t="s">
        <v>11800</v>
      </c>
      <c r="AM1597" s="19">
        <v>0</v>
      </c>
      <c r="AN1597" s="19">
        <v>0</v>
      </c>
      <c r="AO1597" s="19">
        <v>0</v>
      </c>
      <c r="AP1597" s="19">
        <v>0</v>
      </c>
      <c r="AQ1597" s="19">
        <v>0</v>
      </c>
      <c r="AR1597" s="19">
        <v>0</v>
      </c>
      <c r="AS1597" s="19">
        <v>0</v>
      </c>
      <c r="AT1597" s="85">
        <v>0</v>
      </c>
      <c r="AU1597" s="85">
        <v>0</v>
      </c>
      <c r="AV1597" s="19">
        <v>0</v>
      </c>
      <c r="AW1597" s="19">
        <v>0</v>
      </c>
      <c r="AX1597" s="19">
        <v>1</v>
      </c>
      <c r="AY1597" s="19">
        <v>0</v>
      </c>
      <c r="AZ1597" s="19">
        <v>0</v>
      </c>
      <c r="BA1597" s="19">
        <v>0</v>
      </c>
      <c r="BB1597" s="19">
        <v>0</v>
      </c>
      <c r="BC1597" s="19">
        <v>0</v>
      </c>
      <c r="BD1597" s="19">
        <v>0</v>
      </c>
      <c r="BE1597" s="19">
        <v>0</v>
      </c>
      <c r="BF1597" s="19">
        <v>0</v>
      </c>
      <c r="BH1597" s="13" t="s">
        <v>11800</v>
      </c>
      <c r="BZ1597" s="190"/>
      <c r="CA1597" s="190"/>
      <c r="CB1597" s="143"/>
      <c r="CC1597" s="143"/>
      <c r="CF1597" s="190"/>
      <c r="CG1597" s="190"/>
      <c r="CH1597" s="190"/>
      <c r="CI1597" s="143"/>
      <c r="CK1597" s="190"/>
      <c r="CL1597" s="190"/>
      <c r="CM1597" s="190"/>
      <c r="CN1597" s="143"/>
    </row>
    <row r="1598" spans="1:92">
      <c r="A1598" s="160" t="s">
        <v>11763</v>
      </c>
      <c r="B1598" s="160" t="s">
        <v>6094</v>
      </c>
      <c r="C1598" s="147">
        <v>1</v>
      </c>
      <c r="D1598" s="147">
        <v>1</v>
      </c>
      <c r="E1598" s="132">
        <v>0</v>
      </c>
      <c r="F1598" s="132">
        <v>1</v>
      </c>
      <c r="G1598" s="132">
        <v>0</v>
      </c>
      <c r="H1598" s="132">
        <v>0</v>
      </c>
      <c r="I1598" s="132">
        <v>0</v>
      </c>
      <c r="J1598" s="132">
        <v>0</v>
      </c>
      <c r="K1598" s="187">
        <f t="shared" si="293"/>
        <v>1</v>
      </c>
      <c r="M1598" s="15"/>
      <c r="N1598" s="184"/>
      <c r="O1598" s="184"/>
      <c r="P1598" s="184"/>
      <c r="Q1598" s="185"/>
      <c r="S1598" s="56" t="s">
        <v>11347</v>
      </c>
      <c r="T1598" s="57">
        <v>6</v>
      </c>
      <c r="U1598" s="57">
        <v>58</v>
      </c>
      <c r="V1598" s="57">
        <v>14</v>
      </c>
      <c r="W1598" s="57">
        <v>139</v>
      </c>
      <c r="X1598" s="57">
        <v>522</v>
      </c>
      <c r="Y1598" s="17">
        <f t="shared" si="294"/>
        <v>739</v>
      </c>
      <c r="AL1598" s="13" t="s">
        <v>11806</v>
      </c>
      <c r="AM1598" s="19">
        <v>364</v>
      </c>
      <c r="AN1598" s="19">
        <v>349</v>
      </c>
      <c r="AO1598" s="19">
        <v>510</v>
      </c>
      <c r="AP1598" s="19">
        <v>535</v>
      </c>
      <c r="AQ1598" s="19">
        <v>579</v>
      </c>
      <c r="AR1598" s="19">
        <v>91</v>
      </c>
      <c r="AS1598" s="19">
        <v>181</v>
      </c>
      <c r="AT1598" s="85">
        <v>166</v>
      </c>
      <c r="AU1598" s="85">
        <v>123</v>
      </c>
      <c r="AV1598" s="19">
        <v>6</v>
      </c>
      <c r="AW1598" s="19">
        <v>0</v>
      </c>
      <c r="AX1598" s="19">
        <v>1</v>
      </c>
      <c r="AY1598" s="19">
        <v>0</v>
      </c>
      <c r="AZ1598" s="19">
        <v>0</v>
      </c>
      <c r="BA1598" s="19">
        <v>0</v>
      </c>
      <c r="BB1598" s="19">
        <v>0</v>
      </c>
      <c r="BC1598" s="19">
        <v>0</v>
      </c>
      <c r="BD1598" s="19">
        <v>0</v>
      </c>
      <c r="BE1598" s="19">
        <v>0</v>
      </c>
      <c r="BF1598" s="19">
        <v>0</v>
      </c>
      <c r="BH1598" s="13" t="s">
        <v>11806</v>
      </c>
      <c r="BZ1598" s="190"/>
      <c r="CA1598" s="190"/>
      <c r="CB1598" s="143"/>
      <c r="CC1598" s="143"/>
      <c r="CF1598" s="190"/>
      <c r="CG1598" s="190"/>
      <c r="CH1598" s="190"/>
      <c r="CI1598" s="143"/>
      <c r="CK1598" s="190"/>
      <c r="CL1598" s="190"/>
      <c r="CM1598" s="190"/>
      <c r="CN1598" s="143"/>
    </row>
    <row r="1599" spans="1:92">
      <c r="A1599" s="160" t="s">
        <v>11763</v>
      </c>
      <c r="B1599" s="160" t="s">
        <v>13</v>
      </c>
      <c r="C1599" s="147">
        <v>15</v>
      </c>
      <c r="D1599" s="147">
        <v>15</v>
      </c>
      <c r="E1599" s="132">
        <v>0</v>
      </c>
      <c r="F1599" s="132">
        <v>4</v>
      </c>
      <c r="G1599" s="132">
        <v>0</v>
      </c>
      <c r="H1599" s="132">
        <v>10</v>
      </c>
      <c r="I1599" s="132">
        <v>1</v>
      </c>
      <c r="J1599" s="132">
        <v>0</v>
      </c>
      <c r="K1599" s="187">
        <f t="shared" si="293"/>
        <v>15</v>
      </c>
      <c r="M1599" s="15">
        <v>24</v>
      </c>
      <c r="S1599" s="17" t="s">
        <v>11348</v>
      </c>
      <c r="T1599" s="22">
        <v>13</v>
      </c>
      <c r="U1599" s="22">
        <v>26</v>
      </c>
      <c r="V1599" s="22">
        <v>31</v>
      </c>
      <c r="W1599" s="22">
        <v>196</v>
      </c>
      <c r="X1599" s="22">
        <v>76</v>
      </c>
      <c r="Y1599" s="17">
        <f t="shared" si="294"/>
        <v>342</v>
      </c>
      <c r="AL1599" s="13" t="s">
        <v>11847</v>
      </c>
      <c r="AM1599" s="19">
        <v>3</v>
      </c>
      <c r="AN1599" s="19">
        <v>0</v>
      </c>
      <c r="AO1599" s="19">
        <v>1</v>
      </c>
      <c r="AP1599" s="19">
        <v>1</v>
      </c>
      <c r="AQ1599" s="19">
        <v>1</v>
      </c>
      <c r="AR1599" s="19">
        <v>0</v>
      </c>
      <c r="AS1599" s="19">
        <v>0</v>
      </c>
      <c r="AT1599" s="85">
        <v>0</v>
      </c>
      <c r="AU1599" s="85">
        <v>0</v>
      </c>
      <c r="AV1599" s="19">
        <v>1</v>
      </c>
      <c r="AW1599" s="19">
        <v>2</v>
      </c>
      <c r="AX1599" s="19">
        <v>1</v>
      </c>
      <c r="AY1599" s="19">
        <v>1</v>
      </c>
      <c r="AZ1599" s="19">
        <v>0</v>
      </c>
      <c r="BA1599" s="19">
        <v>0</v>
      </c>
      <c r="BB1599" s="19">
        <v>1</v>
      </c>
      <c r="BC1599" s="19">
        <v>0</v>
      </c>
      <c r="BD1599" s="19">
        <v>0</v>
      </c>
      <c r="BE1599" s="19">
        <v>0</v>
      </c>
      <c r="BF1599" s="19">
        <v>1</v>
      </c>
      <c r="BH1599" s="13" t="s">
        <v>11847</v>
      </c>
      <c r="BZ1599" s="190"/>
      <c r="CA1599" s="190"/>
      <c r="CB1599" s="143"/>
      <c r="CC1599" s="143"/>
      <c r="CF1599" s="190"/>
      <c r="CG1599" s="190"/>
      <c r="CH1599" s="190"/>
      <c r="CI1599" s="143"/>
      <c r="CK1599" s="190"/>
      <c r="CL1599" s="190"/>
      <c r="CM1599" s="190"/>
      <c r="CN1599" s="143"/>
    </row>
    <row r="1600" spans="1:92">
      <c r="A1600" s="48" t="s">
        <v>11757</v>
      </c>
      <c r="B1600" s="48" t="s">
        <v>2536</v>
      </c>
      <c r="C1600" s="81">
        <v>17</v>
      </c>
      <c r="D1600" s="81">
        <v>17</v>
      </c>
      <c r="E1600" s="123">
        <v>0</v>
      </c>
      <c r="F1600" s="123">
        <v>5</v>
      </c>
      <c r="G1600" s="123">
        <v>3</v>
      </c>
      <c r="H1600" s="123">
        <v>9</v>
      </c>
      <c r="I1600" s="123">
        <v>0</v>
      </c>
      <c r="J1600" s="123">
        <v>0</v>
      </c>
      <c r="K1600" s="186">
        <f t="shared" si="293"/>
        <v>17</v>
      </c>
      <c r="M1600" s="15"/>
      <c r="T1600" s="13">
        <f>SUM(T1591:T1599)</f>
        <v>20</v>
      </c>
      <c r="U1600" s="13">
        <f>SUM(U1591:U1599)</f>
        <v>122</v>
      </c>
      <c r="V1600" s="13">
        <f>SUM(V1591:V1599)</f>
        <v>59</v>
      </c>
      <c r="W1600" s="13">
        <f>SUM(W1591:W1599)</f>
        <v>398</v>
      </c>
      <c r="X1600" s="13">
        <f>SUM(X1591:X1599)</f>
        <v>690</v>
      </c>
      <c r="Y1600" s="17">
        <f t="shared" si="294"/>
        <v>1289</v>
      </c>
      <c r="AL1600" s="13" t="s">
        <v>11848</v>
      </c>
      <c r="AM1600" s="19">
        <v>3</v>
      </c>
      <c r="AN1600" s="19">
        <v>3</v>
      </c>
      <c r="AO1600" s="19">
        <v>1</v>
      </c>
      <c r="AP1600" s="19">
        <v>1</v>
      </c>
      <c r="AQ1600" s="19">
        <v>1</v>
      </c>
      <c r="AR1600" s="19">
        <v>0</v>
      </c>
      <c r="AS1600" s="19">
        <v>0</v>
      </c>
      <c r="AT1600" s="85">
        <v>0</v>
      </c>
      <c r="AU1600" s="85">
        <v>1</v>
      </c>
      <c r="AV1600" s="19">
        <v>1</v>
      </c>
      <c r="AW1600" s="19">
        <v>0</v>
      </c>
      <c r="AX1600" s="19">
        <v>0</v>
      </c>
      <c r="AY1600" s="19">
        <v>1</v>
      </c>
      <c r="AZ1600" s="19">
        <v>0</v>
      </c>
      <c r="BA1600" s="19">
        <v>0</v>
      </c>
      <c r="BB1600" s="19">
        <v>1</v>
      </c>
      <c r="BC1600" s="19">
        <v>0</v>
      </c>
      <c r="BD1600" s="19">
        <v>0</v>
      </c>
      <c r="BE1600" s="19">
        <v>0</v>
      </c>
      <c r="BF1600" s="19">
        <v>0</v>
      </c>
      <c r="BH1600" s="13" t="s">
        <v>11848</v>
      </c>
      <c r="BZ1600" s="190"/>
      <c r="CA1600" s="190"/>
      <c r="CB1600" s="143"/>
      <c r="CC1600" s="143"/>
      <c r="CF1600" s="190"/>
      <c r="CG1600" s="190"/>
      <c r="CH1600" s="190"/>
      <c r="CI1600" s="143"/>
      <c r="CK1600" s="190"/>
      <c r="CL1600" s="190"/>
      <c r="CM1600" s="190"/>
      <c r="CN1600" s="143"/>
    </row>
    <row r="1601" spans="1:92">
      <c r="A1601" s="48" t="s">
        <v>11757</v>
      </c>
      <c r="B1601" s="48" t="s">
        <v>1934</v>
      </c>
      <c r="C1601" s="81">
        <v>12</v>
      </c>
      <c r="D1601" s="81">
        <v>11</v>
      </c>
      <c r="E1601" s="123">
        <v>0</v>
      </c>
      <c r="F1601" s="123">
        <v>1</v>
      </c>
      <c r="G1601" s="123">
        <v>0</v>
      </c>
      <c r="H1601" s="123">
        <v>8</v>
      </c>
      <c r="I1601" s="123">
        <v>2</v>
      </c>
      <c r="J1601" s="123">
        <v>0</v>
      </c>
      <c r="K1601" s="186">
        <f t="shared" si="293"/>
        <v>11</v>
      </c>
      <c r="M1601" s="15"/>
      <c r="AL1601" s="13" t="s">
        <v>11849</v>
      </c>
      <c r="AM1601" s="19">
        <v>10</v>
      </c>
      <c r="AN1601" s="19">
        <v>3</v>
      </c>
      <c r="AO1601" s="19">
        <v>5</v>
      </c>
      <c r="AP1601" s="19">
        <v>3</v>
      </c>
      <c r="AQ1601" s="19">
        <v>2</v>
      </c>
      <c r="AR1601" s="19">
        <v>0</v>
      </c>
      <c r="AS1601" s="19">
        <v>0</v>
      </c>
      <c r="AT1601" s="85">
        <v>0</v>
      </c>
      <c r="AU1601" s="85">
        <v>1</v>
      </c>
      <c r="AV1601" s="19">
        <v>1</v>
      </c>
      <c r="AW1601" s="19">
        <v>0</v>
      </c>
      <c r="AX1601" s="19">
        <v>0</v>
      </c>
      <c r="AY1601" s="19">
        <v>1</v>
      </c>
      <c r="AZ1601" s="19">
        <v>0</v>
      </c>
      <c r="BA1601" s="19">
        <v>0</v>
      </c>
      <c r="BB1601" s="19">
        <v>1</v>
      </c>
      <c r="BC1601" s="19">
        <v>0</v>
      </c>
      <c r="BD1601" s="19">
        <v>0</v>
      </c>
      <c r="BE1601" s="19">
        <v>0</v>
      </c>
      <c r="BF1601" s="19">
        <v>0</v>
      </c>
      <c r="BH1601" s="13" t="s">
        <v>11849</v>
      </c>
      <c r="BZ1601" s="190"/>
      <c r="CA1601" s="190"/>
      <c r="CB1601" s="143"/>
      <c r="CC1601" s="143"/>
      <c r="CF1601" s="190"/>
      <c r="CG1601" s="190"/>
      <c r="CH1601" s="190"/>
      <c r="CI1601" s="143"/>
      <c r="CK1601" s="190"/>
      <c r="CL1601" s="190"/>
      <c r="CM1601" s="190"/>
      <c r="CN1601" s="143"/>
    </row>
    <row r="1602" spans="1:92">
      <c r="A1602" s="48" t="s">
        <v>11757</v>
      </c>
      <c r="B1602" s="48" t="s">
        <v>6094</v>
      </c>
      <c r="C1602" s="81">
        <v>1</v>
      </c>
      <c r="D1602" s="81">
        <v>1</v>
      </c>
      <c r="E1602" s="123">
        <v>0</v>
      </c>
      <c r="F1602" s="123">
        <v>1</v>
      </c>
      <c r="G1602" s="123">
        <v>0</v>
      </c>
      <c r="H1602" s="123">
        <v>0</v>
      </c>
      <c r="I1602" s="123">
        <v>0</v>
      </c>
      <c r="J1602" s="123">
        <v>0</v>
      </c>
      <c r="K1602" s="186">
        <f t="shared" si="293"/>
        <v>1</v>
      </c>
      <c r="M1602" s="15"/>
      <c r="AL1602" s="13" t="s">
        <v>11850</v>
      </c>
      <c r="AM1602" s="19">
        <v>51</v>
      </c>
      <c r="AN1602" s="19">
        <v>46</v>
      </c>
      <c r="AO1602" s="19">
        <v>37</v>
      </c>
      <c r="AP1602" s="19">
        <v>28</v>
      </c>
      <c r="AQ1602" s="19">
        <v>23</v>
      </c>
      <c r="AR1602" s="19">
        <v>12</v>
      </c>
      <c r="AS1602" s="19">
        <v>18</v>
      </c>
      <c r="AT1602" s="85">
        <v>8</v>
      </c>
      <c r="AU1602" s="85">
        <v>10</v>
      </c>
      <c r="AV1602" s="19">
        <v>4</v>
      </c>
      <c r="AW1602" s="19">
        <v>1</v>
      </c>
      <c r="AX1602" s="19">
        <v>5</v>
      </c>
      <c r="AY1602" s="19">
        <v>3</v>
      </c>
      <c r="AZ1602" s="19">
        <v>0</v>
      </c>
      <c r="BA1602" s="19">
        <v>0</v>
      </c>
      <c r="BB1602" s="19">
        <v>2</v>
      </c>
      <c r="BC1602" s="19">
        <v>0</v>
      </c>
      <c r="BD1602" s="19">
        <v>0</v>
      </c>
      <c r="BE1602" s="19">
        <v>0</v>
      </c>
      <c r="BF1602" s="19">
        <v>4</v>
      </c>
      <c r="BH1602" s="13" t="s">
        <v>11850</v>
      </c>
      <c r="BZ1602" s="190"/>
      <c r="CA1602" s="190"/>
      <c r="CB1602" s="143"/>
      <c r="CC1602" s="143"/>
      <c r="CF1602" s="190"/>
      <c r="CG1602" s="190"/>
      <c r="CH1602" s="190"/>
      <c r="CI1602" s="143"/>
      <c r="CK1602" s="190"/>
      <c r="CL1602" s="190"/>
      <c r="CM1602" s="190"/>
      <c r="CN1602" s="143"/>
    </row>
    <row r="1603" spans="1:92">
      <c r="A1603" s="48" t="s">
        <v>11757</v>
      </c>
      <c r="B1603" s="48" t="s">
        <v>13</v>
      </c>
      <c r="C1603" s="81">
        <v>153</v>
      </c>
      <c r="D1603" s="81">
        <v>136</v>
      </c>
      <c r="E1603" s="123">
        <v>1</v>
      </c>
      <c r="F1603" s="123">
        <v>17</v>
      </c>
      <c r="G1603" s="123">
        <v>2</v>
      </c>
      <c r="H1603" s="123">
        <v>27</v>
      </c>
      <c r="I1603" s="123">
        <v>89</v>
      </c>
      <c r="J1603" s="123">
        <v>0</v>
      </c>
      <c r="K1603" s="186">
        <f t="shared" si="293"/>
        <v>136</v>
      </c>
      <c r="M1603" s="15">
        <f>SUM(K1600:K1603)</f>
        <v>165</v>
      </c>
      <c r="S1603" s="17" t="s">
        <v>11752</v>
      </c>
      <c r="T1603" s="17" t="s">
        <v>6276</v>
      </c>
      <c r="U1603" s="17" t="s">
        <v>6446</v>
      </c>
      <c r="V1603" s="17" t="s">
        <v>6288</v>
      </c>
      <c r="W1603" s="17" t="s">
        <v>6311</v>
      </c>
      <c r="X1603" s="17" t="s">
        <v>6437</v>
      </c>
      <c r="Y1603" s="17" t="s">
        <v>6138</v>
      </c>
      <c r="BZ1603" s="190"/>
      <c r="CA1603" s="190"/>
      <c r="CB1603" s="143"/>
      <c r="CC1603" s="144"/>
      <c r="CF1603" s="190"/>
      <c r="CG1603" s="190"/>
      <c r="CH1603" s="190"/>
      <c r="CI1603" s="143"/>
      <c r="CK1603" s="190"/>
      <c r="CL1603" s="190"/>
      <c r="CM1603" s="190"/>
      <c r="CN1603" s="143"/>
    </row>
    <row r="1604" spans="1:92">
      <c r="A1604" s="160" t="s">
        <v>11758</v>
      </c>
      <c r="B1604" s="160" t="s">
        <v>2536</v>
      </c>
      <c r="C1604" s="132">
        <v>56</v>
      </c>
      <c r="D1604" s="132">
        <v>55</v>
      </c>
      <c r="E1604" s="132">
        <v>1</v>
      </c>
      <c r="F1604" s="132">
        <v>19</v>
      </c>
      <c r="G1604" s="132">
        <v>5</v>
      </c>
      <c r="H1604" s="132">
        <v>30</v>
      </c>
      <c r="I1604" s="132">
        <v>0</v>
      </c>
      <c r="J1604" s="132">
        <v>0</v>
      </c>
      <c r="K1604" s="187">
        <f t="shared" si="293"/>
        <v>55</v>
      </c>
      <c r="M1604" s="15"/>
      <c r="S1604" s="17" t="s">
        <v>11947</v>
      </c>
      <c r="T1604" s="22">
        <v>0</v>
      </c>
      <c r="U1604" s="22">
        <v>0</v>
      </c>
      <c r="V1604" s="22">
        <v>0</v>
      </c>
      <c r="W1604" s="22">
        <v>0</v>
      </c>
      <c r="X1604" s="22">
        <v>0</v>
      </c>
      <c r="Y1604" s="17">
        <f t="shared" ref="Y1604:Y1613" si="295">SUM(T1604:X1604)</f>
        <v>0</v>
      </c>
      <c r="BZ1604" s="190"/>
      <c r="CA1604" s="190"/>
      <c r="CB1604" s="143"/>
      <c r="CC1604" s="144"/>
      <c r="CF1604" s="190"/>
      <c r="CG1604" s="190"/>
      <c r="CH1604" s="190"/>
      <c r="CI1604" s="143"/>
      <c r="CK1604" s="190"/>
      <c r="CL1604" s="190"/>
      <c r="CM1604" s="190"/>
      <c r="CN1604" s="143"/>
    </row>
    <row r="1605" spans="1:92">
      <c r="A1605" s="160" t="s">
        <v>11758</v>
      </c>
      <c r="B1605" s="160" t="s">
        <v>1934</v>
      </c>
      <c r="C1605" s="132">
        <v>111</v>
      </c>
      <c r="D1605" s="132">
        <v>110</v>
      </c>
      <c r="E1605" s="132">
        <v>0</v>
      </c>
      <c r="F1605" s="132">
        <v>3</v>
      </c>
      <c r="G1605" s="132">
        <v>0</v>
      </c>
      <c r="H1605" s="132">
        <v>39</v>
      </c>
      <c r="I1605" s="132">
        <v>68</v>
      </c>
      <c r="J1605" s="132">
        <v>0</v>
      </c>
      <c r="K1605" s="187">
        <f t="shared" si="293"/>
        <v>110</v>
      </c>
      <c r="L1605" s="175"/>
      <c r="M1605" s="15"/>
      <c r="S1605" s="17" t="s">
        <v>11948</v>
      </c>
      <c r="T1605" s="22">
        <v>0</v>
      </c>
      <c r="U1605" s="22">
        <v>1</v>
      </c>
      <c r="V1605" s="22">
        <v>0</v>
      </c>
      <c r="W1605" s="22">
        <v>0</v>
      </c>
      <c r="X1605" s="22">
        <v>0</v>
      </c>
      <c r="Y1605" s="17">
        <f t="shared" si="295"/>
        <v>1</v>
      </c>
      <c r="BZ1605" s="190"/>
      <c r="CA1605" s="190"/>
      <c r="CB1605" s="143"/>
      <c r="CC1605" s="144"/>
      <c r="CF1605" s="190"/>
      <c r="CG1605" s="190"/>
      <c r="CH1605" s="190"/>
      <c r="CI1605" s="143"/>
      <c r="CK1605" s="190"/>
      <c r="CL1605" s="190"/>
      <c r="CM1605" s="190"/>
      <c r="CN1605" s="143"/>
    </row>
    <row r="1606" spans="1:92">
      <c r="A1606" s="160" t="s">
        <v>11758</v>
      </c>
      <c r="B1606" s="160" t="s">
        <v>6094</v>
      </c>
      <c r="C1606" s="132">
        <v>6</v>
      </c>
      <c r="D1606" s="132">
        <v>6</v>
      </c>
      <c r="E1606" s="132">
        <v>0</v>
      </c>
      <c r="F1606" s="132">
        <v>4</v>
      </c>
      <c r="G1606" s="132">
        <v>1</v>
      </c>
      <c r="H1606" s="132">
        <v>1</v>
      </c>
      <c r="I1606" s="132">
        <v>0</v>
      </c>
      <c r="J1606" s="132">
        <v>0</v>
      </c>
      <c r="K1606" s="187">
        <f t="shared" si="293"/>
        <v>6</v>
      </c>
      <c r="L1606" s="175"/>
      <c r="M1606" s="15"/>
      <c r="S1606" s="17" t="s">
        <v>11949</v>
      </c>
      <c r="T1606" s="22">
        <v>0</v>
      </c>
      <c r="U1606" s="22">
        <v>1</v>
      </c>
      <c r="V1606" s="22">
        <v>0</v>
      </c>
      <c r="W1606" s="22">
        <v>0</v>
      </c>
      <c r="X1606" s="22">
        <v>0</v>
      </c>
      <c r="Y1606" s="17">
        <f t="shared" si="295"/>
        <v>1</v>
      </c>
      <c r="BZ1606" s="190"/>
      <c r="CA1606" s="190"/>
      <c r="CB1606" s="143"/>
      <c r="CC1606" s="144"/>
      <c r="CF1606" s="190"/>
      <c r="CG1606" s="190"/>
      <c r="CH1606" s="190"/>
      <c r="CI1606" s="143"/>
      <c r="CK1606" s="190"/>
      <c r="CL1606" s="190"/>
      <c r="CM1606" s="190"/>
      <c r="CN1606" s="143"/>
    </row>
    <row r="1607" spans="1:92">
      <c r="A1607" s="160" t="s">
        <v>11758</v>
      </c>
      <c r="B1607" s="160" t="s">
        <v>3470</v>
      </c>
      <c r="C1607" s="132">
        <v>5</v>
      </c>
      <c r="D1607" s="132">
        <v>5</v>
      </c>
      <c r="E1607" s="132">
        <v>0</v>
      </c>
      <c r="F1607" s="132">
        <v>3</v>
      </c>
      <c r="G1607" s="132">
        <v>0</v>
      </c>
      <c r="H1607" s="132">
        <v>2</v>
      </c>
      <c r="I1607" s="132">
        <v>0</v>
      </c>
      <c r="J1607" s="132">
        <v>0</v>
      </c>
      <c r="K1607" s="187">
        <f t="shared" si="293"/>
        <v>5</v>
      </c>
      <c r="M1607" s="15"/>
      <c r="S1607" s="17" t="s">
        <v>11343</v>
      </c>
      <c r="T1607" s="22">
        <v>0</v>
      </c>
      <c r="U1607" s="22">
        <v>1</v>
      </c>
      <c r="V1607" s="22">
        <v>0</v>
      </c>
      <c r="W1607" s="22">
        <v>0</v>
      </c>
      <c r="X1607" s="22">
        <v>0</v>
      </c>
      <c r="Y1607" s="17">
        <f t="shared" si="295"/>
        <v>1</v>
      </c>
      <c r="BZ1607" s="190"/>
      <c r="CA1607" s="190"/>
      <c r="CB1607" s="143"/>
      <c r="CC1607" s="144"/>
      <c r="CF1607" s="190"/>
      <c r="CG1607" s="190"/>
      <c r="CH1607" s="190"/>
      <c r="CI1607" s="143"/>
      <c r="CK1607" s="190"/>
      <c r="CL1607" s="190"/>
      <c r="CM1607" s="190"/>
      <c r="CN1607" s="143"/>
    </row>
    <row r="1608" spans="1:92">
      <c r="A1608" s="160" t="s">
        <v>11758</v>
      </c>
      <c r="B1608" s="160" t="s">
        <v>13</v>
      </c>
      <c r="C1608" s="132">
        <v>634</v>
      </c>
      <c r="D1608" s="132">
        <v>563</v>
      </c>
      <c r="E1608" s="132">
        <v>5</v>
      </c>
      <c r="F1608" s="132">
        <v>29</v>
      </c>
      <c r="G1608" s="132">
        <v>8</v>
      </c>
      <c r="H1608" s="132">
        <v>67</v>
      </c>
      <c r="I1608" s="132">
        <v>454</v>
      </c>
      <c r="J1608" s="132">
        <v>0</v>
      </c>
      <c r="K1608" s="187">
        <f t="shared" si="293"/>
        <v>563</v>
      </c>
      <c r="M1608" s="15">
        <f>SUM(K1604:K1608)</f>
        <v>739</v>
      </c>
      <c r="S1608" s="17" t="s">
        <v>11344</v>
      </c>
      <c r="T1608" s="22">
        <v>0</v>
      </c>
      <c r="U1608" s="22">
        <v>2</v>
      </c>
      <c r="V1608" s="22">
        <v>3</v>
      </c>
      <c r="W1608" s="22">
        <v>0</v>
      </c>
      <c r="X1608" s="22">
        <v>0</v>
      </c>
      <c r="Y1608" s="17">
        <f t="shared" si="295"/>
        <v>5</v>
      </c>
      <c r="BZ1608" s="190"/>
      <c r="CA1608" s="190"/>
      <c r="CB1608" s="143"/>
      <c r="CC1608" s="143"/>
      <c r="CF1608" s="190"/>
      <c r="CG1608" s="190"/>
      <c r="CH1608" s="190"/>
      <c r="CI1608" s="143"/>
      <c r="CK1608" s="190"/>
      <c r="CL1608" s="190"/>
      <c r="CM1608" s="190"/>
      <c r="CN1608" s="143"/>
    </row>
    <row r="1609" spans="1:92" ht="22.8">
      <c r="A1609" s="48" t="s">
        <v>4324</v>
      </c>
      <c r="B1609" s="48" t="s">
        <v>2536</v>
      </c>
      <c r="C1609" s="81">
        <v>115</v>
      </c>
      <c r="D1609" s="81">
        <v>114</v>
      </c>
      <c r="E1609" s="81">
        <v>0</v>
      </c>
      <c r="F1609" s="81">
        <v>0</v>
      </c>
      <c r="G1609" s="81">
        <v>0</v>
      </c>
      <c r="H1609" s="81">
        <v>114</v>
      </c>
      <c r="I1609" s="81">
        <v>0</v>
      </c>
      <c r="J1609" s="81">
        <v>0</v>
      </c>
      <c r="K1609" s="186">
        <f t="shared" si="293"/>
        <v>114</v>
      </c>
      <c r="S1609" s="56" t="s">
        <v>11345</v>
      </c>
      <c r="T1609" s="132">
        <v>0</v>
      </c>
      <c r="U1609" s="132">
        <v>2</v>
      </c>
      <c r="V1609" s="132">
        <v>3</v>
      </c>
      <c r="W1609" s="132">
        <v>3</v>
      </c>
      <c r="X1609" s="132">
        <v>0</v>
      </c>
      <c r="Y1609" s="17">
        <f t="shared" si="295"/>
        <v>8</v>
      </c>
      <c r="AL1609" s="13" t="s">
        <v>3</v>
      </c>
      <c r="AM1609" s="13" t="s">
        <v>11809</v>
      </c>
      <c r="AN1609" s="13" t="s">
        <v>11913</v>
      </c>
      <c r="AO1609" s="13" t="s">
        <v>11914</v>
      </c>
      <c r="AP1609" s="13" t="s">
        <v>11812</v>
      </c>
      <c r="AQ1609" s="13" t="s">
        <v>11807</v>
      </c>
      <c r="AR1609" s="13" t="s">
        <v>11915</v>
      </c>
      <c r="AS1609" s="13" t="s">
        <v>11916</v>
      </c>
      <c r="AT1609" s="85" t="s">
        <v>11917</v>
      </c>
      <c r="AU1609" s="85" t="s">
        <v>11815</v>
      </c>
      <c r="AV1609" s="13" t="s">
        <v>11816</v>
      </c>
      <c r="AW1609" s="13" t="s">
        <v>11811</v>
      </c>
      <c r="AX1609" s="13" t="s">
        <v>11918</v>
      </c>
      <c r="AY1609" s="13" t="s">
        <v>11919</v>
      </c>
      <c r="AZ1609" s="13" t="s">
        <v>11920</v>
      </c>
      <c r="BA1609" s="13" t="s">
        <v>11814</v>
      </c>
      <c r="BB1609" s="13" t="s">
        <v>11856</v>
      </c>
      <c r="BC1609" s="13" t="s">
        <v>11820</v>
      </c>
      <c r="BD1609" s="13" t="s">
        <v>11921</v>
      </c>
      <c r="BE1609" s="13" t="s">
        <v>11922</v>
      </c>
      <c r="BF1609" s="13" t="s">
        <v>11819</v>
      </c>
      <c r="BZ1609" s="190"/>
      <c r="CA1609" s="190"/>
      <c r="CB1609" s="143"/>
      <c r="CC1609" s="143"/>
      <c r="CF1609" s="190"/>
      <c r="CG1609" s="190"/>
      <c r="CH1609" s="190"/>
      <c r="CI1609" s="143"/>
      <c r="CK1609" s="190"/>
      <c r="CL1609" s="190"/>
      <c r="CM1609" s="190"/>
      <c r="CN1609" s="143"/>
    </row>
    <row r="1610" spans="1:92">
      <c r="A1610" s="48" t="s">
        <v>4324</v>
      </c>
      <c r="B1610" s="48" t="s">
        <v>1934</v>
      </c>
      <c r="C1610" s="81">
        <v>111</v>
      </c>
      <c r="D1610" s="81">
        <v>105</v>
      </c>
      <c r="E1610" s="81">
        <v>6</v>
      </c>
      <c r="F1610" s="81">
        <v>20</v>
      </c>
      <c r="G1610" s="81">
        <v>24</v>
      </c>
      <c r="H1610" s="81">
        <v>55</v>
      </c>
      <c r="I1610" s="81">
        <v>0</v>
      </c>
      <c r="J1610" s="81">
        <v>0</v>
      </c>
      <c r="K1610" s="186">
        <f t="shared" si="293"/>
        <v>105</v>
      </c>
      <c r="S1610" s="17" t="s">
        <v>11346</v>
      </c>
      <c r="T1610" s="123">
        <v>0</v>
      </c>
      <c r="U1610" s="123">
        <v>5</v>
      </c>
      <c r="V1610" s="123">
        <v>3</v>
      </c>
      <c r="W1610" s="123">
        <v>9</v>
      </c>
      <c r="X1610" s="123">
        <v>0</v>
      </c>
      <c r="Y1610" s="17">
        <f t="shared" si="295"/>
        <v>17</v>
      </c>
      <c r="AL1610" s="13" t="s">
        <v>11927</v>
      </c>
      <c r="AM1610" s="19">
        <v>713</v>
      </c>
      <c r="AN1610" s="19">
        <v>352</v>
      </c>
      <c r="AO1610" s="19">
        <v>266</v>
      </c>
      <c r="AP1610" s="19">
        <v>249</v>
      </c>
      <c r="AQ1610" s="19">
        <v>156</v>
      </c>
      <c r="AR1610" s="19">
        <v>84</v>
      </c>
      <c r="AS1610" s="19">
        <v>62</v>
      </c>
      <c r="AT1610" s="85">
        <v>82</v>
      </c>
      <c r="AU1610" s="85">
        <v>42</v>
      </c>
      <c r="AV1610" s="19">
        <v>52</v>
      </c>
      <c r="AW1610" s="19">
        <v>37</v>
      </c>
      <c r="AX1610" s="19">
        <v>17</v>
      </c>
      <c r="AY1610" s="19">
        <v>19</v>
      </c>
      <c r="AZ1610" s="19">
        <v>37</v>
      </c>
      <c r="BA1610" s="19">
        <v>13</v>
      </c>
      <c r="BB1610" s="19">
        <v>19</v>
      </c>
      <c r="BC1610" s="19">
        <v>16</v>
      </c>
      <c r="BD1610" s="149">
        <v>11</v>
      </c>
      <c r="BE1610" s="19">
        <v>3</v>
      </c>
      <c r="BF1610" s="19">
        <v>6</v>
      </c>
      <c r="BH1610" s="13" t="s">
        <v>11927</v>
      </c>
      <c r="BZ1610" s="190"/>
      <c r="CA1610" s="190"/>
      <c r="CB1610" s="143"/>
      <c r="CC1610" s="143"/>
      <c r="CF1610" s="190"/>
      <c r="CG1610" s="190"/>
      <c r="CH1610" s="190"/>
      <c r="CI1610" s="143"/>
    </row>
    <row r="1611" spans="1:92">
      <c r="A1611" s="48" t="s">
        <v>4324</v>
      </c>
      <c r="B1611" s="48" t="s">
        <v>6094</v>
      </c>
      <c r="C1611" s="81">
        <v>2</v>
      </c>
      <c r="D1611" s="81">
        <v>2</v>
      </c>
      <c r="E1611" s="81">
        <v>0</v>
      </c>
      <c r="F1611" s="81">
        <v>2</v>
      </c>
      <c r="G1611" s="81">
        <v>0</v>
      </c>
      <c r="H1611" s="81">
        <v>0</v>
      </c>
      <c r="I1611" s="81">
        <v>0</v>
      </c>
      <c r="J1611" s="81">
        <v>0</v>
      </c>
      <c r="K1611" s="191">
        <f t="shared" si="293"/>
        <v>2</v>
      </c>
      <c r="S1611" s="56" t="s">
        <v>11347</v>
      </c>
      <c r="T1611" s="132">
        <v>1</v>
      </c>
      <c r="U1611" s="132">
        <v>19</v>
      </c>
      <c r="V1611" s="132">
        <v>5</v>
      </c>
      <c r="W1611" s="132">
        <v>30</v>
      </c>
      <c r="X1611" s="132">
        <v>0</v>
      </c>
      <c r="Y1611" s="17">
        <f t="shared" si="295"/>
        <v>55</v>
      </c>
      <c r="AL1611" s="13" t="s">
        <v>11928</v>
      </c>
      <c r="AM1611" s="19">
        <v>1</v>
      </c>
      <c r="AN1611" s="19">
        <v>28</v>
      </c>
      <c r="AO1611" s="19">
        <v>72</v>
      </c>
      <c r="AP1611" s="19">
        <v>273</v>
      </c>
      <c r="AQ1611" s="19">
        <v>355</v>
      </c>
      <c r="AR1611" s="19">
        <v>161</v>
      </c>
      <c r="AS1611" s="19">
        <v>145</v>
      </c>
      <c r="AT1611" s="85">
        <v>92</v>
      </c>
      <c r="AU1611" s="85">
        <v>72</v>
      </c>
      <c r="AV1611" s="19">
        <v>60</v>
      </c>
      <c r="AW1611" s="19">
        <v>43</v>
      </c>
      <c r="AX1611" s="19">
        <v>40</v>
      </c>
      <c r="AY1611" s="19">
        <v>31</v>
      </c>
      <c r="AZ1611" s="19">
        <v>39</v>
      </c>
      <c r="BA1611" s="19">
        <v>28</v>
      </c>
      <c r="BB1611" s="19">
        <v>32</v>
      </c>
      <c r="BC1611" s="19">
        <v>17</v>
      </c>
      <c r="BD1611" s="149">
        <v>29</v>
      </c>
      <c r="BE1611" s="19">
        <v>10</v>
      </c>
      <c r="BF1611" s="19">
        <v>15</v>
      </c>
      <c r="BH1611" s="13" t="s">
        <v>11928</v>
      </c>
      <c r="BZ1611" s="190"/>
      <c r="CA1611" s="190"/>
      <c r="CB1611" s="143"/>
      <c r="CC1611" s="143"/>
      <c r="CF1611" s="190"/>
      <c r="CG1611" s="190"/>
      <c r="CH1611" s="190"/>
      <c r="CI1611" s="143"/>
    </row>
    <row r="1612" spans="1:92">
      <c r="A1612" s="48" t="s">
        <v>4324</v>
      </c>
      <c r="B1612" s="48" t="s">
        <v>3470</v>
      </c>
      <c r="C1612" s="81">
        <v>3</v>
      </c>
      <c r="D1612" s="81">
        <v>3</v>
      </c>
      <c r="E1612" s="81">
        <v>1</v>
      </c>
      <c r="F1612" s="81">
        <v>1</v>
      </c>
      <c r="G1612" s="81">
        <v>0</v>
      </c>
      <c r="H1612" s="81">
        <v>1</v>
      </c>
      <c r="I1612" s="81">
        <v>0</v>
      </c>
      <c r="J1612" s="81">
        <v>0</v>
      </c>
      <c r="K1612" s="191">
        <f t="shared" si="293"/>
        <v>3</v>
      </c>
      <c r="S1612" s="17" t="s">
        <v>11348</v>
      </c>
      <c r="T1612" s="123">
        <v>0</v>
      </c>
      <c r="U1612" s="123">
        <v>0</v>
      </c>
      <c r="V1612" s="123">
        <v>0</v>
      </c>
      <c r="W1612" s="123">
        <v>114</v>
      </c>
      <c r="X1612" s="123">
        <v>0</v>
      </c>
      <c r="Y1612" s="17">
        <f t="shared" si="295"/>
        <v>114</v>
      </c>
      <c r="AL1612" s="150" t="s">
        <v>11810</v>
      </c>
      <c r="AM1612" s="151">
        <v>0</v>
      </c>
      <c r="AN1612" s="151">
        <v>0</v>
      </c>
      <c r="AO1612" s="151">
        <v>0</v>
      </c>
      <c r="AP1612" s="151">
        <v>0</v>
      </c>
      <c r="AQ1612" s="151">
        <v>0</v>
      </c>
      <c r="AR1612" s="151">
        <v>415</v>
      </c>
      <c r="AS1612" s="151">
        <v>435</v>
      </c>
      <c r="AT1612" s="189">
        <v>345</v>
      </c>
      <c r="AU1612" s="189">
        <v>433</v>
      </c>
      <c r="AV1612" s="151">
        <v>457</v>
      </c>
      <c r="AW1612" s="151">
        <v>568</v>
      </c>
      <c r="AX1612" s="151">
        <v>453</v>
      </c>
      <c r="AY1612" s="151">
        <v>391</v>
      </c>
      <c r="AZ1612" s="151">
        <v>236</v>
      </c>
      <c r="BA1612" s="151">
        <v>35</v>
      </c>
      <c r="BB1612" s="151">
        <v>44</v>
      </c>
      <c r="BC1612" s="151">
        <v>12</v>
      </c>
      <c r="BD1612" s="152">
        <v>15</v>
      </c>
      <c r="BE1612" s="152">
        <v>11</v>
      </c>
      <c r="BF1612" s="152">
        <v>1</v>
      </c>
      <c r="BH1612" s="150" t="s">
        <v>11810</v>
      </c>
      <c r="BZ1612" s="190"/>
      <c r="CA1612" s="190"/>
      <c r="CB1612" s="143"/>
      <c r="CC1612" s="143"/>
      <c r="CF1612" s="190"/>
      <c r="CG1612" s="190"/>
      <c r="CH1612" s="190"/>
      <c r="CI1612" s="143"/>
    </row>
    <row r="1613" spans="1:92">
      <c r="A1613" s="48" t="s">
        <v>4324</v>
      </c>
      <c r="B1613" s="48" t="s">
        <v>13</v>
      </c>
      <c r="C1613" s="81">
        <v>120</v>
      </c>
      <c r="D1613" s="81">
        <v>118</v>
      </c>
      <c r="E1613" s="81">
        <v>6</v>
      </c>
      <c r="F1613" s="81">
        <v>3</v>
      </c>
      <c r="G1613" s="81">
        <v>7</v>
      </c>
      <c r="H1613" s="81">
        <v>26</v>
      </c>
      <c r="I1613" s="81">
        <v>76</v>
      </c>
      <c r="J1613" s="81">
        <v>0</v>
      </c>
      <c r="K1613" s="186">
        <f t="shared" si="293"/>
        <v>118</v>
      </c>
      <c r="M1613" s="15">
        <f>SUM(K1609:K1613)</f>
        <v>342</v>
      </c>
      <c r="T1613" s="13">
        <f>SUM(T1604:T1612)</f>
        <v>1</v>
      </c>
      <c r="U1613" s="13">
        <f>SUM(U1604:U1612)</f>
        <v>31</v>
      </c>
      <c r="V1613" s="13">
        <f>SUM(V1604:V1612)</f>
        <v>14</v>
      </c>
      <c r="W1613" s="13">
        <f>SUM(W1604:W1612)</f>
        <v>156</v>
      </c>
      <c r="X1613" s="13">
        <f>SUM(X1604:X1612)</f>
        <v>0</v>
      </c>
      <c r="Y1613" s="17">
        <f t="shared" si="295"/>
        <v>202</v>
      </c>
      <c r="AL1613" s="13" t="s">
        <v>11929</v>
      </c>
      <c r="AM1613" s="19">
        <v>0</v>
      </c>
      <c r="AN1613" s="19">
        <v>0</v>
      </c>
      <c r="AO1613" s="19">
        <v>0</v>
      </c>
      <c r="AP1613" s="19">
        <v>0</v>
      </c>
      <c r="AQ1613" s="19">
        <v>2</v>
      </c>
      <c r="AR1613" s="19">
        <v>15</v>
      </c>
      <c r="AS1613" s="19">
        <v>39</v>
      </c>
      <c r="AT1613" s="85">
        <v>174</v>
      </c>
      <c r="AU1613" s="85">
        <v>257</v>
      </c>
      <c r="AV1613" s="19">
        <v>409</v>
      </c>
      <c r="AW1613" s="19">
        <v>233</v>
      </c>
      <c r="AX1613" s="19">
        <v>203</v>
      </c>
      <c r="AY1613" s="19">
        <v>114</v>
      </c>
      <c r="AZ1613" s="19">
        <v>154</v>
      </c>
      <c r="BA1613" s="19">
        <v>112</v>
      </c>
      <c r="BB1613" s="19">
        <v>124</v>
      </c>
      <c r="BC1613" s="19">
        <v>60</v>
      </c>
      <c r="BD1613" s="149">
        <v>87</v>
      </c>
      <c r="BE1613" s="19">
        <v>39</v>
      </c>
      <c r="BF1613" s="19">
        <v>57</v>
      </c>
      <c r="BH1613" s="13" t="s">
        <v>11929</v>
      </c>
      <c r="CF1613" s="190"/>
      <c r="CG1613" s="190"/>
      <c r="CH1613" s="190"/>
      <c r="CI1613" s="143"/>
    </row>
    <row r="1614" spans="1:92">
      <c r="A1614" s="164" t="s">
        <v>11750</v>
      </c>
      <c r="B1614" s="17"/>
      <c r="C1614" s="123">
        <f t="shared" ref="C1614:J1614" si="296">SUM(C1590:C1613)</f>
        <v>1389</v>
      </c>
      <c r="D1614" s="123">
        <f t="shared" si="296"/>
        <v>1289</v>
      </c>
      <c r="E1614" s="123">
        <f t="shared" si="296"/>
        <v>20</v>
      </c>
      <c r="F1614" s="123">
        <f t="shared" si="296"/>
        <v>122</v>
      </c>
      <c r="G1614" s="123">
        <f t="shared" si="296"/>
        <v>59</v>
      </c>
      <c r="H1614" s="123">
        <f t="shared" si="296"/>
        <v>398</v>
      </c>
      <c r="I1614" s="123">
        <f t="shared" si="296"/>
        <v>690</v>
      </c>
      <c r="J1614" s="123">
        <f t="shared" si="296"/>
        <v>0</v>
      </c>
      <c r="K1614" s="186">
        <f t="shared" si="293"/>
        <v>1289</v>
      </c>
      <c r="M1614" s="15">
        <f>SUM(M1590:M1613)</f>
        <v>1289</v>
      </c>
      <c r="T1614" s="15"/>
      <c r="U1614" s="15"/>
      <c r="V1614" s="15"/>
      <c r="W1614" s="15"/>
      <c r="X1614" s="15"/>
      <c r="AL1614" s="150" t="s">
        <v>11813</v>
      </c>
      <c r="AM1614" s="151">
        <v>0</v>
      </c>
      <c r="AN1614" s="151">
        <v>0</v>
      </c>
      <c r="AO1614" s="151">
        <v>0</v>
      </c>
      <c r="AP1614" s="151">
        <v>0</v>
      </c>
      <c r="AQ1614" s="151">
        <v>0</v>
      </c>
      <c r="AR1614" s="151">
        <v>0</v>
      </c>
      <c r="AS1614" s="151">
        <v>0</v>
      </c>
      <c r="AT1614" s="151">
        <v>0</v>
      </c>
      <c r="AU1614" s="151">
        <v>0</v>
      </c>
      <c r="AV1614" s="151">
        <v>2</v>
      </c>
      <c r="AW1614" s="151">
        <v>10</v>
      </c>
      <c r="AX1614" s="151">
        <v>51</v>
      </c>
      <c r="AY1614" s="151">
        <v>115</v>
      </c>
      <c r="AZ1614" s="151">
        <v>428</v>
      </c>
      <c r="BA1614" s="151">
        <v>525</v>
      </c>
      <c r="BB1614" s="151">
        <v>467</v>
      </c>
      <c r="BC1614" s="151">
        <v>379</v>
      </c>
      <c r="BD1614" s="152">
        <v>320</v>
      </c>
      <c r="BE1614" s="152">
        <v>115</v>
      </c>
      <c r="BF1614" s="151">
        <v>91</v>
      </c>
      <c r="BH1614" s="150" t="s">
        <v>11813</v>
      </c>
      <c r="CF1614" s="190"/>
      <c r="CG1614" s="190"/>
      <c r="CH1614" s="190"/>
      <c r="CI1614" s="143"/>
    </row>
    <row r="1615" spans="1:92">
      <c r="D1615" s="168"/>
      <c r="E1615" s="168"/>
      <c r="F1615" s="171"/>
      <c r="H1615" s="168"/>
      <c r="I1615" s="168"/>
      <c r="J1615" s="168"/>
      <c r="K1615" s="171"/>
      <c r="S1615" s="17" t="s">
        <v>11753</v>
      </c>
      <c r="T1615" s="17" t="s">
        <v>6276</v>
      </c>
      <c r="U1615" s="17" t="s">
        <v>6446</v>
      </c>
      <c r="V1615" s="17" t="s">
        <v>6288</v>
      </c>
      <c r="W1615" s="17" t="s">
        <v>6311</v>
      </c>
      <c r="X1615" s="17" t="s">
        <v>6437</v>
      </c>
      <c r="Y1615" s="17" t="s">
        <v>11754</v>
      </c>
      <c r="AL1615" s="13" t="s">
        <v>11938</v>
      </c>
      <c r="AM1615" s="19">
        <v>0</v>
      </c>
      <c r="AN1615" s="19">
        <v>0</v>
      </c>
      <c r="AO1615" s="19">
        <v>0</v>
      </c>
      <c r="AP1615" s="19">
        <v>0</v>
      </c>
      <c r="AQ1615" s="19">
        <v>0</v>
      </c>
      <c r="AR1615" s="19">
        <v>0</v>
      </c>
      <c r="AS1615" s="19">
        <v>0</v>
      </c>
      <c r="AT1615" s="19">
        <v>0</v>
      </c>
      <c r="AU1615" s="19">
        <v>0</v>
      </c>
      <c r="AV1615" s="19">
        <v>1</v>
      </c>
      <c r="AW1615" s="19">
        <v>7</v>
      </c>
      <c r="AX1615" s="19">
        <v>40</v>
      </c>
      <c r="AY1615" s="19">
        <v>42</v>
      </c>
      <c r="AZ1615" s="19">
        <v>161</v>
      </c>
      <c r="BA1615" s="19">
        <v>182</v>
      </c>
      <c r="BB1615" s="19">
        <v>349</v>
      </c>
      <c r="BC1615" s="19">
        <v>202</v>
      </c>
      <c r="BD1615" s="149">
        <v>211</v>
      </c>
      <c r="BE1615" s="19">
        <v>120</v>
      </c>
      <c r="BF1615" s="19">
        <v>162</v>
      </c>
      <c r="BH1615" s="13" t="s">
        <v>11938</v>
      </c>
      <c r="CF1615" s="190"/>
      <c r="CG1615" s="190"/>
      <c r="CH1615" s="190"/>
      <c r="CI1615" s="143"/>
    </row>
    <row r="1616" spans="1:92">
      <c r="D1616" s="168"/>
      <c r="E1616" s="168"/>
      <c r="F1616" s="171"/>
      <c r="H1616" s="168"/>
      <c r="I1616" s="168"/>
      <c r="J1616" s="168"/>
      <c r="K1616" s="171"/>
      <c r="S1616" s="17" t="s">
        <v>11947</v>
      </c>
      <c r="T1616" s="22">
        <v>0</v>
      </c>
      <c r="U1616" s="22">
        <v>1</v>
      </c>
      <c r="V1616" s="22">
        <v>0</v>
      </c>
      <c r="W1616" s="22">
        <v>0</v>
      </c>
      <c r="X1616" s="22">
        <v>0</v>
      </c>
      <c r="Y1616" s="17">
        <f>SUM(T1616:X1616)</f>
        <v>1</v>
      </c>
      <c r="AL1616" s="150" t="s">
        <v>11818</v>
      </c>
      <c r="AM1616" s="151">
        <v>0</v>
      </c>
      <c r="AN1616" s="151">
        <v>0</v>
      </c>
      <c r="AO1616" s="151">
        <v>0</v>
      </c>
      <c r="AP1616" s="151">
        <v>0</v>
      </c>
      <c r="AQ1616" s="151">
        <v>0</v>
      </c>
      <c r="AR1616" s="151">
        <v>0</v>
      </c>
      <c r="AS1616" s="151">
        <v>0</v>
      </c>
      <c r="AT1616" s="151">
        <v>0</v>
      </c>
      <c r="AU1616" s="151">
        <v>0</v>
      </c>
      <c r="AV1616" s="151">
        <v>0</v>
      </c>
      <c r="AW1616" s="151">
        <v>0</v>
      </c>
      <c r="AX1616" s="151">
        <v>13</v>
      </c>
      <c r="AY1616" s="151">
        <v>33</v>
      </c>
      <c r="AZ1616" s="151">
        <v>51</v>
      </c>
      <c r="BA1616" s="151">
        <v>28</v>
      </c>
      <c r="BB1616" s="151">
        <v>181</v>
      </c>
      <c r="BC1616" s="151">
        <v>177</v>
      </c>
      <c r="BD1616" s="152">
        <v>386</v>
      </c>
      <c r="BE1616" s="152">
        <v>395</v>
      </c>
      <c r="BF1616" s="151">
        <v>522</v>
      </c>
      <c r="BH1616" s="150" t="s">
        <v>11818</v>
      </c>
      <c r="CF1616" s="190"/>
      <c r="CG1616" s="190"/>
      <c r="CH1616" s="190"/>
      <c r="CI1616" s="143"/>
    </row>
    <row r="1617" spans="1:87">
      <c r="D1617" s="168"/>
      <c r="E1617" s="168"/>
      <c r="F1617" s="171"/>
      <c r="S1617" s="17" t="s">
        <v>11948</v>
      </c>
      <c r="T1617" s="22">
        <v>0</v>
      </c>
      <c r="U1617" s="22">
        <v>0</v>
      </c>
      <c r="V1617" s="22">
        <v>0</v>
      </c>
      <c r="W1617" s="22">
        <v>0</v>
      </c>
      <c r="X1617" s="22">
        <v>0</v>
      </c>
      <c r="Y1617" s="17">
        <f t="shared" ref="Y1617:Y1625" si="297">SUM(T1617:W1617)</f>
        <v>0</v>
      </c>
      <c r="AL1617" s="13" t="s">
        <v>11939</v>
      </c>
      <c r="AM1617" s="19">
        <v>0</v>
      </c>
      <c r="AN1617" s="19">
        <v>0</v>
      </c>
      <c r="AO1617" s="19">
        <v>0</v>
      </c>
      <c r="AP1617" s="19">
        <v>0</v>
      </c>
      <c r="AQ1617" s="19">
        <v>0</v>
      </c>
      <c r="AR1617" s="19">
        <v>0</v>
      </c>
      <c r="AS1617" s="19">
        <v>0</v>
      </c>
      <c r="AT1617" s="19">
        <v>0</v>
      </c>
      <c r="AU1617" s="19">
        <v>0</v>
      </c>
      <c r="AV1617" s="19">
        <v>0</v>
      </c>
      <c r="AW1617" s="19">
        <v>0</v>
      </c>
      <c r="AX1617" s="19">
        <v>0</v>
      </c>
      <c r="AY1617" s="19">
        <v>0</v>
      </c>
      <c r="AZ1617" s="19">
        <v>0</v>
      </c>
      <c r="BA1617" s="19">
        <v>0</v>
      </c>
      <c r="BB1617" s="19">
        <v>0</v>
      </c>
      <c r="BC1617" s="19">
        <v>0</v>
      </c>
      <c r="BD1617" s="149">
        <v>61</v>
      </c>
      <c r="BE1617" s="19">
        <v>57</v>
      </c>
      <c r="BF1617" s="19">
        <v>152</v>
      </c>
      <c r="BH1617" s="13" t="s">
        <v>11939</v>
      </c>
      <c r="CF1617" s="190"/>
      <c r="CG1617" s="190"/>
      <c r="CH1617" s="190"/>
      <c r="CI1617" s="143"/>
    </row>
    <row r="1618" spans="1:87">
      <c r="D1618" s="168"/>
      <c r="E1618" s="168"/>
      <c r="F1618" s="171"/>
      <c r="S1618" s="17" t="s">
        <v>11949</v>
      </c>
      <c r="T1618" s="22">
        <v>0</v>
      </c>
      <c r="U1618" s="22">
        <v>0</v>
      </c>
      <c r="V1618" s="22">
        <v>0</v>
      </c>
      <c r="W1618" s="22">
        <v>0</v>
      </c>
      <c r="X1618" s="22">
        <v>0</v>
      </c>
      <c r="Y1618" s="17">
        <f t="shared" si="297"/>
        <v>0</v>
      </c>
      <c r="AL1618" s="150" t="s">
        <v>11822</v>
      </c>
      <c r="AM1618" s="151">
        <v>0</v>
      </c>
      <c r="AN1618" s="151">
        <v>0</v>
      </c>
      <c r="AO1618" s="151">
        <v>0</v>
      </c>
      <c r="AP1618" s="151">
        <v>0</v>
      </c>
      <c r="AQ1618" s="151">
        <v>0</v>
      </c>
      <c r="AR1618" s="151">
        <v>0</v>
      </c>
      <c r="AS1618" s="151">
        <v>0</v>
      </c>
      <c r="AT1618" s="151">
        <v>0</v>
      </c>
      <c r="AU1618" s="151">
        <v>0</v>
      </c>
      <c r="AV1618" s="151">
        <v>0</v>
      </c>
      <c r="AW1618" s="151">
        <v>0</v>
      </c>
      <c r="AX1618" s="151">
        <v>0</v>
      </c>
      <c r="AY1618" s="151">
        <v>0</v>
      </c>
      <c r="AZ1618" s="151">
        <v>0</v>
      </c>
      <c r="BA1618" s="151">
        <v>0</v>
      </c>
      <c r="BB1618" s="151">
        <v>0</v>
      </c>
      <c r="BC1618" s="151">
        <v>0</v>
      </c>
      <c r="BD1618" s="152">
        <v>0</v>
      </c>
      <c r="BE1618" s="152">
        <v>0</v>
      </c>
      <c r="BF1618" s="151">
        <v>76</v>
      </c>
      <c r="BH1618" s="150" t="s">
        <v>11822</v>
      </c>
      <c r="CF1618" s="190"/>
      <c r="CG1618" s="190"/>
      <c r="CH1618" s="190"/>
      <c r="CI1618" s="143"/>
    </row>
    <row r="1619" spans="1:87">
      <c r="D1619" s="168"/>
      <c r="E1619" s="168"/>
      <c r="F1619" s="171"/>
      <c r="S1619" s="17" t="s">
        <v>11343</v>
      </c>
      <c r="T1619" s="22">
        <v>0</v>
      </c>
      <c r="U1619" s="22">
        <v>1</v>
      </c>
      <c r="V1619" s="22">
        <v>3</v>
      </c>
      <c r="W1619" s="22">
        <v>0</v>
      </c>
      <c r="X1619" s="22">
        <v>0</v>
      </c>
      <c r="Y1619" s="17">
        <f t="shared" si="297"/>
        <v>4</v>
      </c>
      <c r="CF1619" s="190"/>
      <c r="CG1619" s="190"/>
      <c r="CH1619" s="190"/>
      <c r="CI1619" s="143"/>
    </row>
    <row r="1620" spans="1:87">
      <c r="D1620" s="168"/>
      <c r="E1620" s="168"/>
      <c r="F1620" s="171"/>
      <c r="S1620" s="17" t="s">
        <v>11344</v>
      </c>
      <c r="T1620" s="22">
        <v>0</v>
      </c>
      <c r="U1620" s="22">
        <v>0</v>
      </c>
      <c r="V1620" s="22">
        <v>0</v>
      </c>
      <c r="W1620" s="22">
        <v>6</v>
      </c>
      <c r="X1620" s="22">
        <v>0</v>
      </c>
      <c r="Y1620" s="17">
        <f t="shared" si="297"/>
        <v>6</v>
      </c>
      <c r="CF1620" s="190"/>
      <c r="CG1620" s="190"/>
      <c r="CH1620" s="190"/>
      <c r="CI1620" s="143"/>
    </row>
    <row r="1621" spans="1:87">
      <c r="D1621" s="168"/>
      <c r="E1621" s="168"/>
      <c r="F1621" s="171"/>
      <c r="S1621" s="56" t="s">
        <v>11345</v>
      </c>
      <c r="T1621" s="57">
        <v>0</v>
      </c>
      <c r="U1621" s="57">
        <v>5</v>
      </c>
      <c r="V1621" s="57">
        <v>0</v>
      </c>
      <c r="W1621" s="59">
        <v>10</v>
      </c>
      <c r="X1621" s="57">
        <v>1</v>
      </c>
      <c r="Y1621" s="17">
        <f t="shared" si="297"/>
        <v>15</v>
      </c>
      <c r="CF1621" s="190"/>
      <c r="CG1621" s="190"/>
      <c r="CH1621" s="190"/>
      <c r="CI1621" s="143"/>
    </row>
    <row r="1622" spans="1:87">
      <c r="D1622" s="168"/>
      <c r="E1622" s="168"/>
      <c r="F1622" s="171"/>
      <c r="S1622" s="17" t="s">
        <v>11346</v>
      </c>
      <c r="T1622" s="22">
        <v>1</v>
      </c>
      <c r="U1622" s="22">
        <v>19</v>
      </c>
      <c r="V1622" s="22">
        <v>2</v>
      </c>
      <c r="W1622" s="22">
        <v>35</v>
      </c>
      <c r="X1622" s="22">
        <v>91</v>
      </c>
      <c r="Y1622" s="17">
        <f t="shared" si="297"/>
        <v>57</v>
      </c>
      <c r="CF1622" s="190"/>
      <c r="CG1622" s="190"/>
      <c r="CH1622" s="190"/>
      <c r="CI1622" s="143"/>
    </row>
    <row r="1623" spans="1:87">
      <c r="D1623" s="168"/>
      <c r="E1623" s="168"/>
      <c r="F1623" s="171"/>
      <c r="S1623" s="56" t="s">
        <v>11347</v>
      </c>
      <c r="T1623" s="57">
        <v>5</v>
      </c>
      <c r="U1623" s="57">
        <v>39</v>
      </c>
      <c r="V1623" s="57">
        <v>9</v>
      </c>
      <c r="W1623" s="59">
        <v>109</v>
      </c>
      <c r="X1623" s="57">
        <v>522</v>
      </c>
      <c r="Y1623" s="17">
        <f t="shared" si="297"/>
        <v>162</v>
      </c>
      <c r="CF1623" s="190"/>
      <c r="CG1623" s="190"/>
      <c r="CH1623" s="190"/>
      <c r="CI1623" s="143"/>
    </row>
    <row r="1624" spans="1:87">
      <c r="S1624" s="17" t="s">
        <v>11348</v>
      </c>
      <c r="T1624" s="22">
        <v>13</v>
      </c>
      <c r="U1624" s="22">
        <v>26</v>
      </c>
      <c r="V1624" s="22">
        <v>31</v>
      </c>
      <c r="W1624" s="22">
        <v>82</v>
      </c>
      <c r="X1624" s="22">
        <v>76</v>
      </c>
      <c r="Y1624" s="17">
        <f t="shared" si="297"/>
        <v>152</v>
      </c>
      <c r="CF1624" s="190"/>
      <c r="CG1624" s="190"/>
      <c r="CH1624" s="190"/>
      <c r="CI1624" s="143"/>
    </row>
    <row r="1625" spans="1:87">
      <c r="T1625" s="13">
        <f>SUM(T1616:T1624)</f>
        <v>19</v>
      </c>
      <c r="U1625" s="13">
        <f>SUM(U1616:U1624)</f>
        <v>91</v>
      </c>
      <c r="V1625" s="13">
        <f>SUM(V1616:V1624)</f>
        <v>45</v>
      </c>
      <c r="W1625" s="13">
        <f>SUM(W1616:W1624)</f>
        <v>242</v>
      </c>
      <c r="X1625" s="13">
        <f>SUM(X1616:X1624)</f>
        <v>690</v>
      </c>
      <c r="Y1625" s="17">
        <f t="shared" si="297"/>
        <v>397</v>
      </c>
      <c r="CF1625" s="190"/>
      <c r="CG1625" s="190"/>
      <c r="CH1625" s="190"/>
      <c r="CI1625" s="143"/>
    </row>
    <row r="1626" spans="1:87">
      <c r="CF1626" s="190"/>
      <c r="CG1626" s="190"/>
      <c r="CH1626" s="190"/>
      <c r="CI1626" s="143"/>
    </row>
    <row r="1627" spans="1:87">
      <c r="CH1627" s="190"/>
    </row>
    <row r="1629" spans="1:87" ht="39.6">
      <c r="A1629" s="45" t="s">
        <v>11922</v>
      </c>
      <c r="B1629" s="45" t="s">
        <v>11356</v>
      </c>
      <c r="C1629" s="45" t="s">
        <v>11332</v>
      </c>
      <c r="D1629" s="45" t="s">
        <v>11739</v>
      </c>
      <c r="E1629" s="45" t="s">
        <v>11740</v>
      </c>
      <c r="F1629" s="45" t="s">
        <v>11741</v>
      </c>
      <c r="G1629" s="45" t="s">
        <v>11742</v>
      </c>
      <c r="H1629" s="45" t="s">
        <v>11743</v>
      </c>
      <c r="I1629" s="45" t="s">
        <v>11744</v>
      </c>
      <c r="J1629" s="45" t="s">
        <v>11745</v>
      </c>
      <c r="K1629" s="20" t="s">
        <v>11746</v>
      </c>
      <c r="M1629" s="19" t="s">
        <v>11958</v>
      </c>
      <c r="S1629" s="13" t="s">
        <v>11922</v>
      </c>
      <c r="AL1629" s="19" t="s">
        <v>11783</v>
      </c>
      <c r="AM1629" s="85" t="s">
        <v>11922</v>
      </c>
      <c r="AN1629" s="19"/>
      <c r="AO1629" s="19"/>
      <c r="AP1629" s="19"/>
    </row>
    <row r="1630" spans="1:87">
      <c r="A1630" s="48" t="s">
        <v>11762</v>
      </c>
      <c r="B1630" s="48" t="s">
        <v>13</v>
      </c>
      <c r="C1630" s="68">
        <v>3</v>
      </c>
      <c r="D1630" s="81">
        <v>3</v>
      </c>
      <c r="E1630" s="123">
        <v>0</v>
      </c>
      <c r="F1630" s="123">
        <v>0</v>
      </c>
      <c r="G1630" s="123">
        <v>0</v>
      </c>
      <c r="H1630" s="123">
        <v>3</v>
      </c>
      <c r="I1630" s="123">
        <v>0</v>
      </c>
      <c r="J1630" s="123">
        <v>0</v>
      </c>
      <c r="K1630" s="186">
        <f t="shared" ref="K1630:K1646" si="298">SUM(E1630:J1630)</f>
        <v>3</v>
      </c>
      <c r="M1630" s="15">
        <v>3</v>
      </c>
      <c r="S1630" s="17" t="s">
        <v>11748</v>
      </c>
      <c r="T1630" s="17" t="s">
        <v>6276</v>
      </c>
      <c r="U1630" s="17" t="s">
        <v>6446</v>
      </c>
      <c r="V1630" s="17" t="s">
        <v>6288</v>
      </c>
      <c r="W1630" s="17" t="s">
        <v>6311</v>
      </c>
      <c r="X1630" s="17" t="s">
        <v>6437</v>
      </c>
      <c r="Y1630" s="17" t="s">
        <v>6138</v>
      </c>
      <c r="AL1630" s="13" t="s">
        <v>11906</v>
      </c>
      <c r="AM1630" s="19"/>
      <c r="AN1630" s="19"/>
      <c r="AO1630" s="19"/>
      <c r="AP1630" s="19"/>
    </row>
    <row r="1631" spans="1:87">
      <c r="A1631" s="160" t="s">
        <v>11763</v>
      </c>
      <c r="B1631" s="160" t="s">
        <v>2536</v>
      </c>
      <c r="C1631" s="192">
        <v>2</v>
      </c>
      <c r="D1631" s="147">
        <v>2</v>
      </c>
      <c r="E1631" s="132">
        <v>0</v>
      </c>
      <c r="F1631" s="132">
        <v>0</v>
      </c>
      <c r="G1631" s="132">
        <v>0</v>
      </c>
      <c r="H1631" s="132">
        <v>2</v>
      </c>
      <c r="I1631" s="132">
        <v>0</v>
      </c>
      <c r="J1631" s="132">
        <v>0</v>
      </c>
      <c r="K1631" s="186">
        <f t="shared" si="298"/>
        <v>2</v>
      </c>
      <c r="L1631" s="193"/>
      <c r="M1631" s="194"/>
      <c r="S1631" s="17" t="s">
        <v>11947</v>
      </c>
      <c r="T1631" s="22">
        <v>0</v>
      </c>
      <c r="U1631" s="22">
        <v>0</v>
      </c>
      <c r="V1631" s="22">
        <v>0</v>
      </c>
      <c r="W1631" s="22">
        <v>0</v>
      </c>
      <c r="X1631" s="22">
        <v>0</v>
      </c>
      <c r="Y1631" s="17">
        <f t="shared" ref="Y1631:Y1640" si="299">SUM(T1631:X1631)</f>
        <v>0</v>
      </c>
      <c r="AL1631" s="13" t="s">
        <v>11908</v>
      </c>
      <c r="AM1631" s="19"/>
      <c r="AN1631" s="19"/>
      <c r="AO1631" s="19"/>
      <c r="AP1631" s="19"/>
    </row>
    <row r="1632" spans="1:87">
      <c r="A1632" s="160" t="s">
        <v>11763</v>
      </c>
      <c r="B1632" s="160" t="s">
        <v>1934</v>
      </c>
      <c r="C1632" s="192">
        <v>2</v>
      </c>
      <c r="D1632" s="147">
        <v>2</v>
      </c>
      <c r="E1632" s="132">
        <v>0</v>
      </c>
      <c r="F1632" s="132">
        <v>0</v>
      </c>
      <c r="G1632" s="132">
        <v>0</v>
      </c>
      <c r="H1632" s="132">
        <v>0</v>
      </c>
      <c r="I1632" s="132">
        <v>2</v>
      </c>
      <c r="J1632" s="132">
        <v>0</v>
      </c>
      <c r="K1632" s="186">
        <f t="shared" si="298"/>
        <v>2</v>
      </c>
      <c r="L1632" s="193"/>
      <c r="M1632" s="193"/>
      <c r="S1632" s="17" t="s">
        <v>11948</v>
      </c>
      <c r="T1632" s="22">
        <v>0</v>
      </c>
      <c r="U1632" s="22">
        <v>0</v>
      </c>
      <c r="V1632" s="22">
        <v>0</v>
      </c>
      <c r="W1632" s="22">
        <v>0</v>
      </c>
      <c r="X1632" s="22">
        <v>0</v>
      </c>
      <c r="Y1632" s="17">
        <f t="shared" si="299"/>
        <v>0</v>
      </c>
      <c r="AM1632" s="19"/>
      <c r="AN1632" s="19"/>
      <c r="AO1632" s="19"/>
      <c r="AP1632" s="19"/>
    </row>
    <row r="1633" spans="1:59" ht="22.8">
      <c r="A1633" s="160" t="s">
        <v>11763</v>
      </c>
      <c r="B1633" s="160" t="s">
        <v>13</v>
      </c>
      <c r="C1633" s="192">
        <v>20</v>
      </c>
      <c r="D1633" s="147">
        <v>19</v>
      </c>
      <c r="E1633" s="132">
        <v>0</v>
      </c>
      <c r="F1633" s="132">
        <v>4</v>
      </c>
      <c r="G1633" s="132">
        <v>0</v>
      </c>
      <c r="H1633" s="132">
        <v>6</v>
      </c>
      <c r="I1633" s="132">
        <v>9</v>
      </c>
      <c r="J1633" s="132">
        <v>0</v>
      </c>
      <c r="K1633" s="186">
        <f t="shared" si="298"/>
        <v>19</v>
      </c>
      <c r="L1633" s="193"/>
      <c r="M1633" s="193">
        <v>23</v>
      </c>
      <c r="S1633" s="17" t="s">
        <v>11949</v>
      </c>
      <c r="T1633" s="22">
        <v>0</v>
      </c>
      <c r="U1633" s="22">
        <v>0</v>
      </c>
      <c r="V1633" s="22">
        <v>0</v>
      </c>
      <c r="W1633" s="22">
        <v>0</v>
      </c>
      <c r="X1633" s="22">
        <v>0</v>
      </c>
      <c r="Y1633" s="17">
        <f t="shared" si="299"/>
        <v>0</v>
      </c>
      <c r="AL1633" s="13" t="s">
        <v>3</v>
      </c>
      <c r="AM1633" s="13" t="s">
        <v>11912</v>
      </c>
      <c r="AN1633" s="13" t="s">
        <v>11913</v>
      </c>
      <c r="AO1633" s="13" t="s">
        <v>11914</v>
      </c>
      <c r="AP1633" s="13" t="s">
        <v>11812</v>
      </c>
      <c r="AQ1633" s="13" t="s">
        <v>11807</v>
      </c>
      <c r="AR1633" s="13" t="s">
        <v>11915</v>
      </c>
      <c r="AS1633" s="13" t="s">
        <v>11916</v>
      </c>
      <c r="AT1633" s="85" t="s">
        <v>11917</v>
      </c>
      <c r="AU1633" s="85" t="s">
        <v>11815</v>
      </c>
      <c r="AV1633" s="13" t="s">
        <v>11816</v>
      </c>
      <c r="AW1633" s="13" t="s">
        <v>11811</v>
      </c>
      <c r="AX1633" s="13" t="s">
        <v>11918</v>
      </c>
      <c r="AY1633" s="13" t="s">
        <v>11919</v>
      </c>
      <c r="AZ1633" s="13" t="s">
        <v>11920</v>
      </c>
      <c r="BA1633" s="13" t="s">
        <v>11814</v>
      </c>
      <c r="BB1633" s="13" t="s">
        <v>11856</v>
      </c>
      <c r="BC1633" s="13" t="s">
        <v>11820</v>
      </c>
      <c r="BD1633" s="13" t="s">
        <v>11921</v>
      </c>
      <c r="BE1633" s="13" t="s">
        <v>11922</v>
      </c>
    </row>
    <row r="1634" spans="1:59">
      <c r="A1634" s="48" t="s">
        <v>11757</v>
      </c>
      <c r="B1634" s="48" t="s">
        <v>2536</v>
      </c>
      <c r="C1634" s="68">
        <v>11</v>
      </c>
      <c r="D1634" s="81">
        <v>10</v>
      </c>
      <c r="E1634" s="123">
        <v>0</v>
      </c>
      <c r="F1634" s="123">
        <v>2</v>
      </c>
      <c r="G1634" s="123">
        <v>0</v>
      </c>
      <c r="H1634" s="123">
        <v>8</v>
      </c>
      <c r="I1634" s="123">
        <v>0</v>
      </c>
      <c r="J1634" s="123">
        <v>0</v>
      </c>
      <c r="K1634" s="186">
        <f t="shared" si="298"/>
        <v>10</v>
      </c>
      <c r="M1634" s="15"/>
      <c r="S1634" s="17" t="s">
        <v>11343</v>
      </c>
      <c r="T1634" s="22">
        <v>0</v>
      </c>
      <c r="U1634" s="22">
        <v>0</v>
      </c>
      <c r="V1634" s="22">
        <v>0</v>
      </c>
      <c r="W1634" s="22">
        <v>0</v>
      </c>
      <c r="X1634" s="22">
        <v>0</v>
      </c>
      <c r="Y1634" s="17">
        <f t="shared" si="299"/>
        <v>0</v>
      </c>
      <c r="AL1634" s="13" t="s">
        <v>11797</v>
      </c>
      <c r="AM1634" s="19">
        <v>0</v>
      </c>
      <c r="AN1634" s="19">
        <v>0</v>
      </c>
      <c r="AO1634" s="19">
        <v>0</v>
      </c>
      <c r="AP1634" s="19">
        <v>0</v>
      </c>
      <c r="AQ1634" s="19">
        <v>0</v>
      </c>
      <c r="AR1634" s="19">
        <v>0</v>
      </c>
      <c r="AS1634" s="19">
        <v>0</v>
      </c>
      <c r="AT1634" s="85">
        <v>0</v>
      </c>
      <c r="AU1634" s="85">
        <v>0</v>
      </c>
      <c r="AV1634" s="19">
        <v>0</v>
      </c>
      <c r="AW1634" s="19">
        <v>0</v>
      </c>
      <c r="AX1634" s="19">
        <v>0</v>
      </c>
      <c r="AY1634" s="19">
        <v>0</v>
      </c>
      <c r="AZ1634" s="19">
        <v>0</v>
      </c>
      <c r="BA1634" s="19">
        <v>0</v>
      </c>
      <c r="BB1634" s="19">
        <v>0</v>
      </c>
      <c r="BC1634" s="19">
        <v>0</v>
      </c>
      <c r="BD1634" s="19">
        <v>0</v>
      </c>
      <c r="BE1634" s="19">
        <v>0</v>
      </c>
      <c r="BG1634" s="13" t="s">
        <v>11797</v>
      </c>
    </row>
    <row r="1635" spans="1:59">
      <c r="A1635" s="48" t="s">
        <v>11757</v>
      </c>
      <c r="B1635" s="48" t="s">
        <v>1934</v>
      </c>
      <c r="C1635" s="68">
        <v>7</v>
      </c>
      <c r="D1635" s="81">
        <v>7</v>
      </c>
      <c r="E1635" s="123">
        <v>0</v>
      </c>
      <c r="F1635" s="123">
        <v>0</v>
      </c>
      <c r="G1635" s="123">
        <v>0</v>
      </c>
      <c r="H1635" s="123">
        <v>5</v>
      </c>
      <c r="I1635" s="123">
        <v>2</v>
      </c>
      <c r="J1635" s="123">
        <v>0</v>
      </c>
      <c r="K1635" s="186">
        <f t="shared" si="298"/>
        <v>7</v>
      </c>
      <c r="M1635" s="15"/>
      <c r="S1635" s="17" t="s">
        <v>11344</v>
      </c>
      <c r="T1635" s="22">
        <v>0</v>
      </c>
      <c r="U1635" s="22">
        <v>0</v>
      </c>
      <c r="V1635" s="22">
        <v>0</v>
      </c>
      <c r="W1635" s="22">
        <v>3</v>
      </c>
      <c r="X1635" s="22">
        <v>0</v>
      </c>
      <c r="Y1635" s="17">
        <f t="shared" si="299"/>
        <v>3</v>
      </c>
      <c r="AL1635" s="13" t="s">
        <v>11798</v>
      </c>
      <c r="AM1635" s="19">
        <v>0</v>
      </c>
      <c r="AN1635" s="19">
        <v>0</v>
      </c>
      <c r="AO1635" s="19">
        <v>0</v>
      </c>
      <c r="AP1635" s="19">
        <v>0</v>
      </c>
      <c r="AQ1635" s="19">
        <v>0</v>
      </c>
      <c r="AR1635" s="19">
        <v>0</v>
      </c>
      <c r="AS1635" s="19">
        <v>0</v>
      </c>
      <c r="AT1635" s="85">
        <v>0</v>
      </c>
      <c r="AU1635" s="85">
        <v>0</v>
      </c>
      <c r="AV1635" s="19">
        <v>0</v>
      </c>
      <c r="AW1635" s="19">
        <v>0</v>
      </c>
      <c r="AX1635" s="19">
        <v>0</v>
      </c>
      <c r="AY1635" s="19">
        <v>0</v>
      </c>
      <c r="AZ1635" s="19">
        <v>0</v>
      </c>
      <c r="BA1635" s="19">
        <v>0</v>
      </c>
      <c r="BB1635" s="19">
        <v>0</v>
      </c>
      <c r="BC1635" s="19">
        <v>0</v>
      </c>
      <c r="BD1635" s="19">
        <v>0</v>
      </c>
      <c r="BE1635" s="19">
        <v>0</v>
      </c>
      <c r="BG1635" s="13" t="s">
        <v>11798</v>
      </c>
    </row>
    <row r="1636" spans="1:59">
      <c r="A1636" s="48" t="s">
        <v>11757</v>
      </c>
      <c r="B1636" s="48" t="s">
        <v>3470</v>
      </c>
      <c r="C1636" s="68">
        <v>1</v>
      </c>
      <c r="D1636" s="81">
        <v>1</v>
      </c>
      <c r="E1636" s="123">
        <v>0</v>
      </c>
      <c r="F1636" s="123">
        <v>0</v>
      </c>
      <c r="G1636" s="123">
        <v>0</v>
      </c>
      <c r="H1636" s="123">
        <v>1</v>
      </c>
      <c r="I1636" s="123">
        <v>0</v>
      </c>
      <c r="J1636" s="123">
        <v>0</v>
      </c>
      <c r="K1636" s="186">
        <f t="shared" si="298"/>
        <v>1</v>
      </c>
      <c r="M1636" s="15"/>
      <c r="S1636" s="56" t="s">
        <v>11345</v>
      </c>
      <c r="T1636" s="57">
        <v>0</v>
      </c>
      <c r="U1636" s="57">
        <v>4</v>
      </c>
      <c r="V1636" s="57">
        <v>0</v>
      </c>
      <c r="W1636" s="57">
        <v>8</v>
      </c>
      <c r="X1636" s="57">
        <v>11</v>
      </c>
      <c r="Y1636" s="17">
        <f t="shared" si="299"/>
        <v>23</v>
      </c>
      <c r="AL1636" s="13" t="s">
        <v>11799</v>
      </c>
      <c r="AM1636" s="19">
        <v>0</v>
      </c>
      <c r="AN1636" s="19">
        <v>0</v>
      </c>
      <c r="AO1636" s="19">
        <v>0</v>
      </c>
      <c r="AP1636" s="19">
        <v>0</v>
      </c>
      <c r="AQ1636" s="19">
        <v>0</v>
      </c>
      <c r="AR1636" s="19">
        <v>0</v>
      </c>
      <c r="AS1636" s="19">
        <v>0</v>
      </c>
      <c r="AT1636" s="85">
        <v>0</v>
      </c>
      <c r="AU1636" s="85">
        <v>0</v>
      </c>
      <c r="AV1636" s="19">
        <v>0</v>
      </c>
      <c r="AW1636" s="19">
        <v>0</v>
      </c>
      <c r="AX1636" s="19">
        <v>1</v>
      </c>
      <c r="AY1636" s="19">
        <v>0</v>
      </c>
      <c r="AZ1636" s="19">
        <v>0</v>
      </c>
      <c r="BA1636" s="19">
        <v>0</v>
      </c>
      <c r="BB1636" s="19">
        <v>0</v>
      </c>
      <c r="BC1636" s="19">
        <v>0</v>
      </c>
      <c r="BD1636" s="19">
        <v>0</v>
      </c>
      <c r="BE1636" s="19">
        <v>0</v>
      </c>
      <c r="BG1636" s="13" t="s">
        <v>11799</v>
      </c>
    </row>
    <row r="1637" spans="1:59">
      <c r="A1637" s="48" t="s">
        <v>11757</v>
      </c>
      <c r="B1637" s="48" t="s">
        <v>13</v>
      </c>
      <c r="C1637" s="68">
        <v>147</v>
      </c>
      <c r="D1637" s="81">
        <v>146</v>
      </c>
      <c r="E1637" s="123">
        <v>0</v>
      </c>
      <c r="F1637" s="123">
        <v>8</v>
      </c>
      <c r="G1637" s="123">
        <v>1</v>
      </c>
      <c r="H1637" s="123">
        <v>24</v>
      </c>
      <c r="I1637" s="123">
        <v>113</v>
      </c>
      <c r="J1637" s="123">
        <v>0</v>
      </c>
      <c r="K1637" s="186">
        <f t="shared" si="298"/>
        <v>146</v>
      </c>
      <c r="M1637" s="144">
        <v>164</v>
      </c>
      <c r="S1637" s="17" t="s">
        <v>11346</v>
      </c>
      <c r="T1637" s="22">
        <v>0</v>
      </c>
      <c r="U1637" s="22">
        <v>10</v>
      </c>
      <c r="V1637" s="22">
        <v>1</v>
      </c>
      <c r="W1637" s="22">
        <v>38</v>
      </c>
      <c r="X1637" s="22">
        <v>115</v>
      </c>
      <c r="Y1637" s="17">
        <f t="shared" si="299"/>
        <v>164</v>
      </c>
      <c r="AL1637" s="13" t="s">
        <v>11800</v>
      </c>
      <c r="AM1637" s="19">
        <v>0</v>
      </c>
      <c r="AN1637" s="19">
        <v>0</v>
      </c>
      <c r="AO1637" s="19">
        <v>0</v>
      </c>
      <c r="AP1637" s="19">
        <v>0</v>
      </c>
      <c r="AQ1637" s="19">
        <v>0</v>
      </c>
      <c r="AR1637" s="19">
        <v>0</v>
      </c>
      <c r="AS1637" s="19">
        <v>0</v>
      </c>
      <c r="AT1637" s="85">
        <v>0</v>
      </c>
      <c r="AU1637" s="85">
        <v>0</v>
      </c>
      <c r="AV1637" s="19">
        <v>0</v>
      </c>
      <c r="AW1637" s="19">
        <v>0</v>
      </c>
      <c r="AX1637" s="19">
        <v>1</v>
      </c>
      <c r="AY1637" s="19">
        <v>0</v>
      </c>
      <c r="AZ1637" s="19">
        <v>0</v>
      </c>
      <c r="BA1637" s="19">
        <v>0</v>
      </c>
      <c r="BB1637" s="19">
        <v>0</v>
      </c>
      <c r="BC1637" s="19">
        <v>0</v>
      </c>
      <c r="BD1637" s="19">
        <v>0</v>
      </c>
      <c r="BE1637" s="19">
        <v>0</v>
      </c>
      <c r="BG1637" s="13" t="s">
        <v>11800</v>
      </c>
    </row>
    <row r="1638" spans="1:59">
      <c r="A1638" s="160" t="s">
        <v>11758</v>
      </c>
      <c r="B1638" s="160" t="s">
        <v>2536</v>
      </c>
      <c r="C1638" s="192">
        <v>40</v>
      </c>
      <c r="D1638" s="147">
        <v>38</v>
      </c>
      <c r="E1638" s="132">
        <v>0</v>
      </c>
      <c r="F1638" s="132">
        <v>10</v>
      </c>
      <c r="G1638" s="132">
        <v>1</v>
      </c>
      <c r="H1638" s="132">
        <v>27</v>
      </c>
      <c r="I1638" s="132">
        <v>0</v>
      </c>
      <c r="J1638" s="132">
        <v>0</v>
      </c>
      <c r="K1638" s="186">
        <f t="shared" si="298"/>
        <v>38</v>
      </c>
      <c r="L1638" s="193"/>
      <c r="M1638" s="193"/>
      <c r="S1638" s="56" t="s">
        <v>11347</v>
      </c>
      <c r="T1638" s="57">
        <v>13</v>
      </c>
      <c r="U1638" s="57">
        <v>33</v>
      </c>
      <c r="V1638" s="57">
        <v>16</v>
      </c>
      <c r="W1638" s="57">
        <v>96</v>
      </c>
      <c r="X1638" s="57">
        <v>395</v>
      </c>
      <c r="Y1638" s="17">
        <f t="shared" si="299"/>
        <v>553</v>
      </c>
      <c r="AL1638" s="13" t="s">
        <v>11806</v>
      </c>
      <c r="AM1638" s="19">
        <v>364</v>
      </c>
      <c r="AN1638" s="19">
        <v>349</v>
      </c>
      <c r="AO1638" s="19">
        <v>510</v>
      </c>
      <c r="AP1638" s="19">
        <v>535</v>
      </c>
      <c r="AQ1638" s="19">
        <v>579</v>
      </c>
      <c r="AR1638" s="19">
        <v>91</v>
      </c>
      <c r="AS1638" s="19">
        <v>181</v>
      </c>
      <c r="AT1638" s="85">
        <v>166</v>
      </c>
      <c r="AU1638" s="85">
        <v>123</v>
      </c>
      <c r="AV1638" s="19">
        <v>6</v>
      </c>
      <c r="AW1638" s="19">
        <v>0</v>
      </c>
      <c r="AX1638" s="19">
        <v>1</v>
      </c>
      <c r="AY1638" s="19">
        <v>0</v>
      </c>
      <c r="AZ1638" s="19">
        <v>0</v>
      </c>
      <c r="BA1638" s="19">
        <v>0</v>
      </c>
      <c r="BB1638" s="19">
        <v>0</v>
      </c>
      <c r="BC1638" s="19">
        <v>0</v>
      </c>
      <c r="BD1638" s="19">
        <v>0</v>
      </c>
      <c r="BE1638" s="19">
        <v>0</v>
      </c>
      <c r="BG1638" s="13" t="s">
        <v>11806</v>
      </c>
    </row>
    <row r="1639" spans="1:59">
      <c r="A1639" s="160" t="s">
        <v>11758</v>
      </c>
      <c r="B1639" s="160" t="s">
        <v>1934</v>
      </c>
      <c r="C1639" s="192">
        <v>55</v>
      </c>
      <c r="D1639" s="147">
        <v>55</v>
      </c>
      <c r="E1639" s="132">
        <v>0</v>
      </c>
      <c r="F1639" s="132">
        <v>0</v>
      </c>
      <c r="G1639" s="132">
        <v>0</v>
      </c>
      <c r="H1639" s="132">
        <v>21</v>
      </c>
      <c r="I1639" s="132">
        <v>34</v>
      </c>
      <c r="J1639" s="132">
        <v>0</v>
      </c>
      <c r="K1639" s="186">
        <f t="shared" si="298"/>
        <v>55</v>
      </c>
      <c r="L1639" s="193"/>
      <c r="M1639" s="193"/>
      <c r="S1639" s="17" t="s">
        <v>11348</v>
      </c>
      <c r="T1639" s="22">
        <v>0</v>
      </c>
      <c r="U1639" s="22">
        <v>0</v>
      </c>
      <c r="V1639" s="22">
        <v>0</v>
      </c>
      <c r="W1639" s="22">
        <v>137</v>
      </c>
      <c r="X1639" s="22">
        <v>0</v>
      </c>
      <c r="Y1639" s="17">
        <f t="shared" si="299"/>
        <v>137</v>
      </c>
      <c r="AL1639" s="13" t="s">
        <v>11847</v>
      </c>
      <c r="AM1639" s="19">
        <v>3</v>
      </c>
      <c r="AN1639" s="19">
        <v>0</v>
      </c>
      <c r="AO1639" s="19">
        <v>1</v>
      </c>
      <c r="AP1639" s="19">
        <v>1</v>
      </c>
      <c r="AQ1639" s="19">
        <v>1</v>
      </c>
      <c r="AR1639" s="19">
        <v>0</v>
      </c>
      <c r="AS1639" s="19">
        <v>0</v>
      </c>
      <c r="AT1639" s="85">
        <v>0</v>
      </c>
      <c r="AU1639" s="85">
        <v>0</v>
      </c>
      <c r="AV1639" s="19">
        <v>1</v>
      </c>
      <c r="AW1639" s="19">
        <v>2</v>
      </c>
      <c r="AX1639" s="19">
        <v>1</v>
      </c>
      <c r="AY1639" s="19">
        <v>1</v>
      </c>
      <c r="AZ1639" s="19">
        <v>0</v>
      </c>
      <c r="BA1639" s="19">
        <v>0</v>
      </c>
      <c r="BB1639" s="19">
        <v>1</v>
      </c>
      <c r="BC1639" s="19">
        <v>0</v>
      </c>
      <c r="BD1639" s="19">
        <v>0</v>
      </c>
      <c r="BE1639" s="19">
        <v>0</v>
      </c>
      <c r="BG1639" s="13" t="s">
        <v>11847</v>
      </c>
    </row>
    <row r="1640" spans="1:59">
      <c r="A1640" s="160" t="s">
        <v>11758</v>
      </c>
      <c r="B1640" s="160" t="s">
        <v>6094</v>
      </c>
      <c r="C1640" s="192">
        <v>7</v>
      </c>
      <c r="D1640" s="147">
        <v>1</v>
      </c>
      <c r="E1640" s="132">
        <v>0</v>
      </c>
      <c r="F1640" s="132">
        <v>1</v>
      </c>
      <c r="G1640" s="132">
        <v>0</v>
      </c>
      <c r="H1640" s="132">
        <v>0</v>
      </c>
      <c r="I1640" s="132">
        <v>0</v>
      </c>
      <c r="J1640" s="132">
        <v>0</v>
      </c>
      <c r="K1640" s="186">
        <f t="shared" si="298"/>
        <v>1</v>
      </c>
      <c r="L1640" s="193"/>
      <c r="M1640" s="193"/>
      <c r="T1640" s="13">
        <f>SUM(T1631:T1639)</f>
        <v>13</v>
      </c>
      <c r="U1640" s="13">
        <f>SUM(U1631:U1639)</f>
        <v>47</v>
      </c>
      <c r="V1640" s="13">
        <f>SUM(V1631:V1639)</f>
        <v>17</v>
      </c>
      <c r="W1640" s="13">
        <f>SUM(W1631:W1639)</f>
        <v>282</v>
      </c>
      <c r="X1640" s="13">
        <f>SUM(X1631:X1639)</f>
        <v>521</v>
      </c>
      <c r="Y1640" s="17">
        <f t="shared" si="299"/>
        <v>880</v>
      </c>
      <c r="AL1640" s="13" t="s">
        <v>11848</v>
      </c>
      <c r="AM1640" s="19">
        <v>3</v>
      </c>
      <c r="AN1640" s="19">
        <v>3</v>
      </c>
      <c r="AO1640" s="19">
        <v>1</v>
      </c>
      <c r="AP1640" s="19">
        <v>1</v>
      </c>
      <c r="AQ1640" s="19">
        <v>1</v>
      </c>
      <c r="AR1640" s="19">
        <v>0</v>
      </c>
      <c r="AS1640" s="19">
        <v>0</v>
      </c>
      <c r="AT1640" s="85">
        <v>0</v>
      </c>
      <c r="AU1640" s="85">
        <v>1</v>
      </c>
      <c r="AV1640" s="19">
        <v>1</v>
      </c>
      <c r="AW1640" s="19">
        <v>0</v>
      </c>
      <c r="AX1640" s="19">
        <v>0</v>
      </c>
      <c r="AY1640" s="19">
        <v>1</v>
      </c>
      <c r="AZ1640" s="19">
        <v>0</v>
      </c>
      <c r="BA1640" s="19">
        <v>0</v>
      </c>
      <c r="BB1640" s="19">
        <v>1</v>
      </c>
      <c r="BC1640" s="19">
        <v>0</v>
      </c>
      <c r="BD1640" s="19">
        <v>0</v>
      </c>
      <c r="BE1640" s="19">
        <v>0</v>
      </c>
      <c r="BG1640" s="13" t="s">
        <v>11848</v>
      </c>
    </row>
    <row r="1641" spans="1:59">
      <c r="A1641" s="160" t="s">
        <v>11758</v>
      </c>
      <c r="B1641" s="160" t="s">
        <v>3470</v>
      </c>
      <c r="C1641" s="192">
        <v>1</v>
      </c>
      <c r="D1641" s="147">
        <v>1</v>
      </c>
      <c r="E1641" s="132">
        <v>0</v>
      </c>
      <c r="F1641" s="132">
        <v>1</v>
      </c>
      <c r="G1641" s="132">
        <v>0</v>
      </c>
      <c r="H1641" s="132">
        <v>0</v>
      </c>
      <c r="I1641" s="132">
        <v>0</v>
      </c>
      <c r="J1641" s="132">
        <v>0</v>
      </c>
      <c r="K1641" s="186">
        <f t="shared" si="298"/>
        <v>1</v>
      </c>
      <c r="L1641" s="193"/>
      <c r="M1641" s="193"/>
      <c r="AL1641" s="13" t="s">
        <v>11849</v>
      </c>
      <c r="AM1641" s="19">
        <v>10</v>
      </c>
      <c r="AN1641" s="19">
        <v>3</v>
      </c>
      <c r="AO1641" s="19">
        <v>5</v>
      </c>
      <c r="AP1641" s="19">
        <v>3</v>
      </c>
      <c r="AQ1641" s="19">
        <v>2</v>
      </c>
      <c r="AR1641" s="19">
        <v>0</v>
      </c>
      <c r="AS1641" s="19">
        <v>0</v>
      </c>
      <c r="AT1641" s="85">
        <v>0</v>
      </c>
      <c r="AU1641" s="85">
        <v>1</v>
      </c>
      <c r="AV1641" s="19">
        <v>1</v>
      </c>
      <c r="AW1641" s="19">
        <v>0</v>
      </c>
      <c r="AX1641" s="19">
        <v>0</v>
      </c>
      <c r="AY1641" s="19">
        <v>1</v>
      </c>
      <c r="AZ1641" s="19">
        <v>0</v>
      </c>
      <c r="BA1641" s="19">
        <v>0</v>
      </c>
      <c r="BB1641" s="19">
        <v>1</v>
      </c>
      <c r="BC1641" s="19">
        <v>0</v>
      </c>
      <c r="BD1641" s="19">
        <v>0</v>
      </c>
      <c r="BE1641" s="19">
        <v>0</v>
      </c>
      <c r="BG1641" s="13" t="s">
        <v>11849</v>
      </c>
    </row>
    <row r="1642" spans="1:59">
      <c r="A1642" s="160" t="s">
        <v>11758</v>
      </c>
      <c r="B1642" s="160" t="s">
        <v>13</v>
      </c>
      <c r="C1642" s="192">
        <v>459</v>
      </c>
      <c r="D1642" s="147">
        <v>458</v>
      </c>
      <c r="E1642" s="132">
        <v>13</v>
      </c>
      <c r="F1642" s="132">
        <v>21</v>
      </c>
      <c r="G1642" s="132">
        <v>15</v>
      </c>
      <c r="H1642" s="132">
        <v>48</v>
      </c>
      <c r="I1642" s="132">
        <v>361</v>
      </c>
      <c r="J1642" s="132">
        <v>0</v>
      </c>
      <c r="K1642" s="186">
        <f t="shared" si="298"/>
        <v>458</v>
      </c>
      <c r="L1642" s="193"/>
      <c r="M1642" s="193">
        <v>553</v>
      </c>
      <c r="AL1642" s="13" t="s">
        <v>11850</v>
      </c>
      <c r="AM1642" s="19">
        <v>51</v>
      </c>
      <c r="AN1642" s="19">
        <v>46</v>
      </c>
      <c r="AO1642" s="19">
        <v>37</v>
      </c>
      <c r="AP1642" s="19">
        <v>28</v>
      </c>
      <c r="AQ1642" s="19">
        <v>23</v>
      </c>
      <c r="AR1642" s="19">
        <v>12</v>
      </c>
      <c r="AS1642" s="19">
        <v>18</v>
      </c>
      <c r="AT1642" s="85">
        <v>8</v>
      </c>
      <c r="AU1642" s="85">
        <v>10</v>
      </c>
      <c r="AV1642" s="19">
        <v>4</v>
      </c>
      <c r="AW1642" s="19">
        <v>1</v>
      </c>
      <c r="AX1642" s="19">
        <v>5</v>
      </c>
      <c r="AY1642" s="19">
        <v>3</v>
      </c>
      <c r="AZ1642" s="19">
        <v>0</v>
      </c>
      <c r="BA1642" s="19">
        <v>0</v>
      </c>
      <c r="BB1642" s="19">
        <v>2</v>
      </c>
      <c r="BC1642" s="19">
        <v>0</v>
      </c>
      <c r="BD1642" s="19">
        <v>0</v>
      </c>
      <c r="BE1642" s="19">
        <v>0</v>
      </c>
      <c r="BG1642" s="13" t="s">
        <v>11850</v>
      </c>
    </row>
    <row r="1643" spans="1:59">
      <c r="A1643" s="48" t="s">
        <v>4324</v>
      </c>
      <c r="B1643" s="48" t="s">
        <v>2536</v>
      </c>
      <c r="C1643" s="68">
        <v>80</v>
      </c>
      <c r="D1643" s="123">
        <v>80</v>
      </c>
      <c r="E1643" s="123">
        <v>0</v>
      </c>
      <c r="F1643" s="123">
        <v>0</v>
      </c>
      <c r="G1643" s="123">
        <v>0</v>
      </c>
      <c r="H1643" s="123">
        <v>80</v>
      </c>
      <c r="I1643" s="123">
        <v>0</v>
      </c>
      <c r="J1643" s="123">
        <v>0</v>
      </c>
      <c r="K1643" s="186">
        <f t="shared" si="298"/>
        <v>80</v>
      </c>
      <c r="M1643" s="15"/>
      <c r="S1643" s="17" t="s">
        <v>11752</v>
      </c>
      <c r="T1643" s="17" t="s">
        <v>6276</v>
      </c>
      <c r="U1643" s="17" t="s">
        <v>6446</v>
      </c>
      <c r="V1643" s="17" t="s">
        <v>6288</v>
      </c>
      <c r="W1643" s="17" t="s">
        <v>6311</v>
      </c>
      <c r="X1643" s="17" t="s">
        <v>6437</v>
      </c>
      <c r="Y1643" s="17" t="s">
        <v>6138</v>
      </c>
    </row>
    <row r="1644" spans="1:59">
      <c r="A1644" s="48" t="s">
        <v>4324</v>
      </c>
      <c r="B1644" s="48" t="s">
        <v>1934</v>
      </c>
      <c r="C1644" s="68">
        <v>51</v>
      </c>
      <c r="D1644" s="123">
        <v>51</v>
      </c>
      <c r="E1644" s="123">
        <v>0</v>
      </c>
      <c r="F1644" s="123">
        <v>0</v>
      </c>
      <c r="G1644" s="123">
        <v>0</v>
      </c>
      <c r="H1644" s="123">
        <v>51</v>
      </c>
      <c r="I1644" s="123">
        <v>0</v>
      </c>
      <c r="J1644" s="123">
        <v>0</v>
      </c>
      <c r="K1644" s="186">
        <f t="shared" si="298"/>
        <v>51</v>
      </c>
      <c r="M1644" s="15"/>
      <c r="S1644" s="17" t="s">
        <v>11947</v>
      </c>
      <c r="T1644" s="22">
        <v>0</v>
      </c>
      <c r="U1644" s="22">
        <v>0</v>
      </c>
      <c r="V1644" s="22">
        <v>0</v>
      </c>
      <c r="W1644" s="22">
        <v>0</v>
      </c>
      <c r="X1644" s="22">
        <v>0</v>
      </c>
      <c r="Y1644" s="17">
        <f t="shared" ref="Y1644:Y1653" si="300">SUM(T1644:X1644)</f>
        <v>0</v>
      </c>
    </row>
    <row r="1645" spans="1:59">
      <c r="A1645" s="48" t="s">
        <v>4324</v>
      </c>
      <c r="B1645" s="48" t="s">
        <v>13</v>
      </c>
      <c r="C1645" s="68">
        <v>6</v>
      </c>
      <c r="D1645" s="123">
        <v>6</v>
      </c>
      <c r="E1645" s="123">
        <v>0</v>
      </c>
      <c r="F1645" s="123">
        <v>0</v>
      </c>
      <c r="G1645" s="123">
        <v>0</v>
      </c>
      <c r="H1645" s="123">
        <v>6</v>
      </c>
      <c r="I1645" s="123">
        <v>0</v>
      </c>
      <c r="J1645" s="123">
        <v>0</v>
      </c>
      <c r="K1645" s="186">
        <f t="shared" si="298"/>
        <v>6</v>
      </c>
      <c r="L1645" s="175"/>
      <c r="M1645" s="15">
        <v>137</v>
      </c>
      <c r="S1645" s="17" t="s">
        <v>11948</v>
      </c>
      <c r="T1645" s="22">
        <v>0</v>
      </c>
      <c r="U1645" s="22">
        <v>0</v>
      </c>
      <c r="V1645" s="22">
        <v>0</v>
      </c>
      <c r="W1645" s="22">
        <v>0</v>
      </c>
      <c r="X1645" s="22">
        <v>0</v>
      </c>
      <c r="Y1645" s="17">
        <f t="shared" si="300"/>
        <v>0</v>
      </c>
    </row>
    <row r="1646" spans="1:59">
      <c r="A1646" s="164" t="s">
        <v>11750</v>
      </c>
      <c r="B1646" s="17"/>
      <c r="C1646" s="123">
        <f t="shared" ref="C1646:J1646" si="301">SUM(C1630:C1645)</f>
        <v>892</v>
      </c>
      <c r="D1646" s="123">
        <f t="shared" si="301"/>
        <v>880</v>
      </c>
      <c r="E1646" s="123">
        <f t="shared" si="301"/>
        <v>13</v>
      </c>
      <c r="F1646" s="123">
        <f t="shared" si="301"/>
        <v>47</v>
      </c>
      <c r="G1646" s="123">
        <f t="shared" si="301"/>
        <v>17</v>
      </c>
      <c r="H1646" s="123">
        <f t="shared" si="301"/>
        <v>282</v>
      </c>
      <c r="I1646" s="123">
        <f t="shared" si="301"/>
        <v>521</v>
      </c>
      <c r="J1646" s="123">
        <f t="shared" si="301"/>
        <v>0</v>
      </c>
      <c r="K1646" s="186">
        <f t="shared" si="298"/>
        <v>880</v>
      </c>
      <c r="L1646" s="175"/>
      <c r="M1646" s="15">
        <f>SUM(M1630:M1645)</f>
        <v>880</v>
      </c>
      <c r="S1646" s="17" t="s">
        <v>11949</v>
      </c>
      <c r="T1646" s="22">
        <v>0</v>
      </c>
      <c r="U1646" s="22">
        <v>0</v>
      </c>
      <c r="V1646" s="22">
        <v>0</v>
      </c>
      <c r="W1646" s="22">
        <v>0</v>
      </c>
      <c r="X1646" s="22">
        <v>0</v>
      </c>
      <c r="Y1646" s="17">
        <f t="shared" si="300"/>
        <v>0</v>
      </c>
    </row>
    <row r="1647" spans="1:59">
      <c r="M1647" s="15"/>
      <c r="S1647" s="17" t="s">
        <v>11343</v>
      </c>
      <c r="T1647" s="22">
        <v>0</v>
      </c>
      <c r="U1647" s="22">
        <v>0</v>
      </c>
      <c r="V1647" s="22">
        <v>0</v>
      </c>
      <c r="W1647" s="22">
        <v>0</v>
      </c>
      <c r="X1647" s="22">
        <v>0</v>
      </c>
      <c r="Y1647" s="17">
        <f t="shared" si="300"/>
        <v>0</v>
      </c>
    </row>
    <row r="1648" spans="1:59">
      <c r="M1648" s="15"/>
      <c r="S1648" s="17" t="s">
        <v>11344</v>
      </c>
      <c r="T1648" s="22">
        <v>0</v>
      </c>
      <c r="U1648" s="22">
        <v>0</v>
      </c>
      <c r="V1648" s="22">
        <v>0</v>
      </c>
      <c r="W1648" s="22">
        <v>0</v>
      </c>
      <c r="X1648" s="22">
        <v>0</v>
      </c>
      <c r="Y1648" s="17">
        <f t="shared" si="300"/>
        <v>0</v>
      </c>
    </row>
    <row r="1649" spans="4:74" ht="22.8">
      <c r="S1649" s="56" t="s">
        <v>11345</v>
      </c>
      <c r="T1649" s="132">
        <v>0</v>
      </c>
      <c r="U1649" s="132">
        <v>0</v>
      </c>
      <c r="V1649" s="132">
        <v>0</v>
      </c>
      <c r="W1649" s="132">
        <v>2</v>
      </c>
      <c r="X1649" s="132">
        <v>0</v>
      </c>
      <c r="Y1649" s="17">
        <f t="shared" si="300"/>
        <v>2</v>
      </c>
      <c r="AL1649" s="13" t="s">
        <v>3</v>
      </c>
      <c r="AM1649" s="13" t="s">
        <v>11809</v>
      </c>
      <c r="AN1649" s="13" t="s">
        <v>11913</v>
      </c>
      <c r="AO1649" s="13" t="s">
        <v>11914</v>
      </c>
      <c r="AP1649" s="13" t="s">
        <v>11812</v>
      </c>
      <c r="AQ1649" s="13" t="s">
        <v>11807</v>
      </c>
      <c r="AR1649" s="13" t="s">
        <v>11915</v>
      </c>
      <c r="AS1649" s="13" t="s">
        <v>11916</v>
      </c>
      <c r="AT1649" s="85" t="s">
        <v>11917</v>
      </c>
      <c r="AU1649" s="85" t="s">
        <v>11815</v>
      </c>
      <c r="AV1649" s="13" t="s">
        <v>11816</v>
      </c>
      <c r="AW1649" s="13" t="s">
        <v>11811</v>
      </c>
      <c r="AX1649" s="13" t="s">
        <v>11918</v>
      </c>
      <c r="AY1649" s="13" t="s">
        <v>11919</v>
      </c>
      <c r="AZ1649" s="13" t="s">
        <v>11920</v>
      </c>
      <c r="BA1649" s="13" t="s">
        <v>11814</v>
      </c>
      <c r="BB1649" s="13" t="s">
        <v>11856</v>
      </c>
      <c r="BC1649" s="13" t="s">
        <v>11820</v>
      </c>
      <c r="BD1649" s="13" t="s">
        <v>11921</v>
      </c>
      <c r="BE1649" s="13" t="s">
        <v>11922</v>
      </c>
    </row>
    <row r="1650" spans="4:74">
      <c r="S1650" s="17" t="s">
        <v>11346</v>
      </c>
      <c r="T1650" s="123">
        <v>0</v>
      </c>
      <c r="U1650" s="123">
        <v>2</v>
      </c>
      <c r="V1650" s="123">
        <v>0</v>
      </c>
      <c r="W1650" s="123">
        <v>8</v>
      </c>
      <c r="X1650" s="123">
        <v>0</v>
      </c>
      <c r="Y1650" s="17">
        <f t="shared" si="300"/>
        <v>10</v>
      </c>
      <c r="AL1650" s="13" t="s">
        <v>11927</v>
      </c>
      <c r="AM1650" s="19">
        <v>713</v>
      </c>
      <c r="AN1650" s="19">
        <v>352</v>
      </c>
      <c r="AO1650" s="19">
        <v>266</v>
      </c>
      <c r="AP1650" s="19">
        <v>249</v>
      </c>
      <c r="AQ1650" s="19">
        <v>156</v>
      </c>
      <c r="AR1650" s="19">
        <v>84</v>
      </c>
      <c r="AS1650" s="19">
        <v>62</v>
      </c>
      <c r="AT1650" s="85">
        <v>82</v>
      </c>
      <c r="AU1650" s="85">
        <v>42</v>
      </c>
      <c r="AV1650" s="19">
        <v>52</v>
      </c>
      <c r="AW1650" s="19">
        <v>37</v>
      </c>
      <c r="AX1650" s="19">
        <v>17</v>
      </c>
      <c r="AY1650" s="19">
        <v>19</v>
      </c>
      <c r="AZ1650" s="19">
        <v>37</v>
      </c>
      <c r="BA1650" s="19">
        <v>13</v>
      </c>
      <c r="BB1650" s="19">
        <v>19</v>
      </c>
      <c r="BC1650" s="19">
        <v>16</v>
      </c>
      <c r="BD1650" s="149">
        <v>11</v>
      </c>
      <c r="BE1650" s="19">
        <v>3</v>
      </c>
      <c r="BG1650" s="13" t="s">
        <v>11927</v>
      </c>
    </row>
    <row r="1651" spans="4:74">
      <c r="D1651" s="168"/>
      <c r="E1651" s="168"/>
      <c r="F1651" s="171"/>
      <c r="H1651" s="168"/>
      <c r="I1651" s="168"/>
      <c r="J1651" s="168"/>
      <c r="K1651" s="171"/>
      <c r="S1651" s="56" t="s">
        <v>11347</v>
      </c>
      <c r="T1651" s="132">
        <v>0</v>
      </c>
      <c r="U1651" s="132">
        <v>10</v>
      </c>
      <c r="V1651" s="132">
        <v>1</v>
      </c>
      <c r="W1651" s="132">
        <v>27</v>
      </c>
      <c r="X1651" s="132">
        <v>0</v>
      </c>
      <c r="Y1651" s="17">
        <f t="shared" si="300"/>
        <v>38</v>
      </c>
      <c r="AL1651" s="13" t="s">
        <v>11928</v>
      </c>
      <c r="AM1651" s="19">
        <v>1</v>
      </c>
      <c r="AN1651" s="19">
        <v>28</v>
      </c>
      <c r="AO1651" s="19">
        <v>72</v>
      </c>
      <c r="AP1651" s="19">
        <v>273</v>
      </c>
      <c r="AQ1651" s="19">
        <v>355</v>
      </c>
      <c r="AR1651" s="19">
        <v>161</v>
      </c>
      <c r="AS1651" s="19">
        <v>145</v>
      </c>
      <c r="AT1651" s="85">
        <v>92</v>
      </c>
      <c r="AU1651" s="85">
        <v>72</v>
      </c>
      <c r="AV1651" s="19">
        <v>60</v>
      </c>
      <c r="AW1651" s="19">
        <v>43</v>
      </c>
      <c r="AX1651" s="19">
        <v>40</v>
      </c>
      <c r="AY1651" s="19">
        <v>31</v>
      </c>
      <c r="AZ1651" s="19">
        <v>39</v>
      </c>
      <c r="BA1651" s="19">
        <v>28</v>
      </c>
      <c r="BB1651" s="19">
        <v>32</v>
      </c>
      <c r="BC1651" s="19">
        <v>17</v>
      </c>
      <c r="BD1651" s="149">
        <v>29</v>
      </c>
      <c r="BE1651" s="19">
        <v>10</v>
      </c>
      <c r="BG1651" s="13" t="s">
        <v>11928</v>
      </c>
    </row>
    <row r="1652" spans="4:74">
      <c r="D1652" s="168"/>
      <c r="E1652" s="168"/>
      <c r="F1652" s="171"/>
      <c r="H1652" s="168"/>
      <c r="I1652" s="168"/>
      <c r="J1652" s="168"/>
      <c r="K1652" s="171"/>
      <c r="S1652" s="17" t="s">
        <v>11348</v>
      </c>
      <c r="T1652" s="123">
        <v>0</v>
      </c>
      <c r="U1652" s="123">
        <v>0</v>
      </c>
      <c r="V1652" s="123">
        <v>0</v>
      </c>
      <c r="W1652" s="123">
        <v>80</v>
      </c>
      <c r="X1652" s="123">
        <v>0</v>
      </c>
      <c r="Y1652" s="17">
        <f t="shared" si="300"/>
        <v>80</v>
      </c>
      <c r="AL1652" s="150" t="s">
        <v>11810</v>
      </c>
      <c r="AM1652" s="151">
        <v>0</v>
      </c>
      <c r="AN1652" s="151">
        <v>0</v>
      </c>
      <c r="AO1652" s="151">
        <v>0</v>
      </c>
      <c r="AP1652" s="151">
        <v>0</v>
      </c>
      <c r="AQ1652" s="151">
        <v>0</v>
      </c>
      <c r="AR1652" s="151">
        <v>415</v>
      </c>
      <c r="AS1652" s="151">
        <v>435</v>
      </c>
      <c r="AT1652" s="189">
        <v>345</v>
      </c>
      <c r="AU1652" s="189">
        <v>433</v>
      </c>
      <c r="AV1652" s="151">
        <v>457</v>
      </c>
      <c r="AW1652" s="151">
        <v>568</v>
      </c>
      <c r="AX1652" s="151">
        <v>453</v>
      </c>
      <c r="AY1652" s="151">
        <v>391</v>
      </c>
      <c r="AZ1652" s="151">
        <v>236</v>
      </c>
      <c r="BA1652" s="151">
        <v>35</v>
      </c>
      <c r="BB1652" s="151">
        <v>44</v>
      </c>
      <c r="BC1652" s="151">
        <v>12</v>
      </c>
      <c r="BD1652" s="152">
        <v>15</v>
      </c>
      <c r="BE1652" s="150">
        <v>11</v>
      </c>
      <c r="BG1652" s="150" t="s">
        <v>11810</v>
      </c>
    </row>
    <row r="1653" spans="4:74">
      <c r="D1653" s="168"/>
      <c r="E1653" s="168"/>
      <c r="F1653" s="171"/>
      <c r="H1653" s="168"/>
      <c r="I1653" s="168"/>
      <c r="J1653" s="168"/>
      <c r="K1653" s="171"/>
      <c r="T1653" s="13">
        <f>SUM(T1644:T1652)</f>
        <v>0</v>
      </c>
      <c r="U1653" s="13">
        <f>SUM(U1644:U1652)</f>
        <v>12</v>
      </c>
      <c r="V1653" s="13">
        <f>SUM(V1644:V1652)</f>
        <v>1</v>
      </c>
      <c r="W1653" s="13">
        <f>SUM(W1644:W1652)</f>
        <v>117</v>
      </c>
      <c r="X1653" s="13">
        <f>SUM(X1644:X1652)</f>
        <v>0</v>
      </c>
      <c r="Y1653" s="17">
        <f t="shared" si="300"/>
        <v>130</v>
      </c>
      <c r="AL1653" s="13" t="s">
        <v>11929</v>
      </c>
      <c r="AM1653" s="19">
        <v>0</v>
      </c>
      <c r="AN1653" s="19">
        <v>0</v>
      </c>
      <c r="AO1653" s="19">
        <v>0</v>
      </c>
      <c r="AP1653" s="19">
        <v>0</v>
      </c>
      <c r="AQ1653" s="19">
        <v>2</v>
      </c>
      <c r="AR1653" s="19">
        <v>15</v>
      </c>
      <c r="AS1653" s="19">
        <v>39</v>
      </c>
      <c r="AT1653" s="85">
        <v>174</v>
      </c>
      <c r="AU1653" s="85">
        <v>257</v>
      </c>
      <c r="AV1653" s="19">
        <v>409</v>
      </c>
      <c r="AW1653" s="19">
        <v>233</v>
      </c>
      <c r="AX1653" s="19">
        <v>203</v>
      </c>
      <c r="AY1653" s="19">
        <v>114</v>
      </c>
      <c r="AZ1653" s="19">
        <v>154</v>
      </c>
      <c r="BA1653" s="19">
        <v>112</v>
      </c>
      <c r="BB1653" s="19">
        <v>124</v>
      </c>
      <c r="BC1653" s="19">
        <v>60</v>
      </c>
      <c r="BD1653" s="149">
        <v>87</v>
      </c>
      <c r="BE1653" s="19">
        <v>39</v>
      </c>
      <c r="BG1653" s="13" t="s">
        <v>11929</v>
      </c>
    </row>
    <row r="1654" spans="4:74">
      <c r="D1654" s="168"/>
      <c r="E1654" s="168"/>
      <c r="F1654" s="171"/>
      <c r="H1654" s="168"/>
      <c r="I1654" s="168"/>
      <c r="J1654" s="168"/>
      <c r="K1654" s="171"/>
      <c r="T1654" s="15"/>
      <c r="U1654" s="15"/>
      <c r="V1654" s="15"/>
      <c r="W1654" s="15"/>
      <c r="X1654" s="15"/>
      <c r="AL1654" s="150" t="s">
        <v>11813</v>
      </c>
      <c r="AM1654" s="151">
        <v>0</v>
      </c>
      <c r="AN1654" s="151">
        <v>0</v>
      </c>
      <c r="AO1654" s="151">
        <v>0</v>
      </c>
      <c r="AP1654" s="151">
        <v>0</v>
      </c>
      <c r="AQ1654" s="151">
        <v>0</v>
      </c>
      <c r="AR1654" s="151">
        <v>0</v>
      </c>
      <c r="AS1654" s="151">
        <v>0</v>
      </c>
      <c r="AT1654" s="151">
        <v>0</v>
      </c>
      <c r="AU1654" s="151">
        <v>0</v>
      </c>
      <c r="AV1654" s="151">
        <v>2</v>
      </c>
      <c r="AW1654" s="151">
        <v>10</v>
      </c>
      <c r="AX1654" s="151">
        <v>51</v>
      </c>
      <c r="AY1654" s="151">
        <v>115</v>
      </c>
      <c r="AZ1654" s="151">
        <v>428</v>
      </c>
      <c r="BA1654" s="151">
        <v>525</v>
      </c>
      <c r="BB1654" s="151">
        <v>467</v>
      </c>
      <c r="BC1654" s="151">
        <v>379</v>
      </c>
      <c r="BD1654" s="152">
        <v>320</v>
      </c>
      <c r="BE1654" s="150">
        <v>115</v>
      </c>
      <c r="BG1654" s="150" t="s">
        <v>11813</v>
      </c>
    </row>
    <row r="1655" spans="4:74">
      <c r="D1655" s="168"/>
      <c r="E1655" s="168"/>
      <c r="F1655" s="171"/>
      <c r="H1655" s="168"/>
      <c r="I1655" s="168"/>
      <c r="J1655" s="168"/>
      <c r="K1655" s="171"/>
      <c r="S1655" s="17" t="s">
        <v>11753</v>
      </c>
      <c r="T1655" s="17" t="s">
        <v>6276</v>
      </c>
      <c r="U1655" s="17" t="s">
        <v>6446</v>
      </c>
      <c r="V1655" s="17" t="s">
        <v>6288</v>
      </c>
      <c r="W1655" s="17" t="s">
        <v>6311</v>
      </c>
      <c r="X1655" s="17" t="s">
        <v>6437</v>
      </c>
      <c r="Y1655" s="17" t="s">
        <v>11754</v>
      </c>
      <c r="AL1655" s="13" t="s">
        <v>11938</v>
      </c>
      <c r="AM1655" s="19">
        <v>0</v>
      </c>
      <c r="AN1655" s="19">
        <v>0</v>
      </c>
      <c r="AO1655" s="19">
        <v>0</v>
      </c>
      <c r="AP1655" s="19">
        <v>0</v>
      </c>
      <c r="AQ1655" s="19">
        <v>0</v>
      </c>
      <c r="AR1655" s="19">
        <v>0</v>
      </c>
      <c r="AS1655" s="19">
        <v>0</v>
      </c>
      <c r="AT1655" s="19">
        <v>0</v>
      </c>
      <c r="AU1655" s="19">
        <v>0</v>
      </c>
      <c r="AV1655" s="19">
        <v>1</v>
      </c>
      <c r="AW1655" s="19">
        <v>7</v>
      </c>
      <c r="AX1655" s="19">
        <v>40</v>
      </c>
      <c r="AY1655" s="19">
        <v>42</v>
      </c>
      <c r="AZ1655" s="19">
        <v>161</v>
      </c>
      <c r="BA1655" s="19">
        <v>182</v>
      </c>
      <c r="BB1655" s="19">
        <v>349</v>
      </c>
      <c r="BC1655" s="19">
        <v>202</v>
      </c>
      <c r="BD1655" s="149">
        <v>211</v>
      </c>
      <c r="BE1655" s="19">
        <v>120</v>
      </c>
      <c r="BG1655" s="13" t="s">
        <v>11938</v>
      </c>
    </row>
    <row r="1656" spans="4:74">
      <c r="D1656" s="168"/>
      <c r="E1656" s="168"/>
      <c r="F1656" s="171"/>
      <c r="H1656" s="168"/>
      <c r="I1656" s="168"/>
      <c r="J1656" s="168"/>
      <c r="K1656" s="171"/>
      <c r="S1656" s="17" t="s">
        <v>11947</v>
      </c>
      <c r="T1656" s="22">
        <v>0</v>
      </c>
      <c r="U1656" s="22">
        <v>0</v>
      </c>
      <c r="V1656" s="22">
        <v>0</v>
      </c>
      <c r="W1656" s="22">
        <v>0</v>
      </c>
      <c r="X1656" s="22">
        <v>0</v>
      </c>
      <c r="Y1656" s="17">
        <f t="shared" ref="Y1656:Y1665" si="302">SUM(T1656:W1656)</f>
        <v>0</v>
      </c>
      <c r="AL1656" s="150" t="s">
        <v>11818</v>
      </c>
      <c r="AM1656" s="151">
        <v>0</v>
      </c>
      <c r="AN1656" s="151">
        <v>0</v>
      </c>
      <c r="AO1656" s="151">
        <v>0</v>
      </c>
      <c r="AP1656" s="151">
        <v>0</v>
      </c>
      <c r="AQ1656" s="151">
        <v>0</v>
      </c>
      <c r="AR1656" s="151">
        <v>0</v>
      </c>
      <c r="AS1656" s="151">
        <v>0</v>
      </c>
      <c r="AT1656" s="151">
        <v>0</v>
      </c>
      <c r="AU1656" s="151">
        <v>0</v>
      </c>
      <c r="AV1656" s="151">
        <v>0</v>
      </c>
      <c r="AW1656" s="151">
        <v>0</v>
      </c>
      <c r="AX1656" s="151">
        <v>13</v>
      </c>
      <c r="AY1656" s="151">
        <v>33</v>
      </c>
      <c r="AZ1656" s="151">
        <v>51</v>
      </c>
      <c r="BA1656" s="151">
        <v>28</v>
      </c>
      <c r="BB1656" s="151">
        <v>181</v>
      </c>
      <c r="BC1656" s="151">
        <v>177</v>
      </c>
      <c r="BD1656" s="152">
        <v>386</v>
      </c>
      <c r="BE1656" s="150">
        <v>395</v>
      </c>
      <c r="BG1656" s="150" t="s">
        <v>11818</v>
      </c>
      <c r="BR1656" s="13"/>
      <c r="BV1656" s="13"/>
    </row>
    <row r="1657" spans="4:74">
      <c r="D1657" s="168"/>
      <c r="E1657" s="168"/>
      <c r="F1657" s="171"/>
      <c r="S1657" s="17" t="s">
        <v>11948</v>
      </c>
      <c r="T1657" s="22">
        <v>0</v>
      </c>
      <c r="U1657" s="22">
        <v>0</v>
      </c>
      <c r="V1657" s="22">
        <v>0</v>
      </c>
      <c r="W1657" s="22">
        <v>0</v>
      </c>
      <c r="X1657" s="22">
        <v>0</v>
      </c>
      <c r="Y1657" s="17">
        <f t="shared" si="302"/>
        <v>0</v>
      </c>
      <c r="AL1657" s="13" t="s">
        <v>11939</v>
      </c>
      <c r="AM1657" s="19">
        <v>0</v>
      </c>
      <c r="AN1657" s="19">
        <v>0</v>
      </c>
      <c r="AO1657" s="19">
        <v>0</v>
      </c>
      <c r="AP1657" s="19">
        <v>0</v>
      </c>
      <c r="AQ1657" s="19">
        <v>0</v>
      </c>
      <c r="AR1657" s="19">
        <v>0</v>
      </c>
      <c r="AS1657" s="19">
        <v>0</v>
      </c>
      <c r="AT1657" s="19">
        <v>0</v>
      </c>
      <c r="AU1657" s="19">
        <v>0</v>
      </c>
      <c r="AV1657" s="19">
        <v>0</v>
      </c>
      <c r="AW1657" s="19">
        <v>0</v>
      </c>
      <c r="AX1657" s="19">
        <v>0</v>
      </c>
      <c r="AY1657" s="19">
        <v>0</v>
      </c>
      <c r="AZ1657" s="19">
        <v>0</v>
      </c>
      <c r="BA1657" s="19">
        <v>0</v>
      </c>
      <c r="BB1657" s="19">
        <v>0</v>
      </c>
      <c r="BC1657" s="19">
        <v>0</v>
      </c>
      <c r="BD1657" s="149">
        <v>61</v>
      </c>
      <c r="BE1657" s="19">
        <v>57</v>
      </c>
      <c r="BG1657" s="13" t="s">
        <v>11939</v>
      </c>
      <c r="BR1657" s="13"/>
      <c r="BV1657" s="13"/>
    </row>
    <row r="1658" spans="4:74">
      <c r="D1658" s="168"/>
      <c r="E1658" s="168"/>
      <c r="F1658" s="171"/>
      <c r="S1658" s="17" t="s">
        <v>11949</v>
      </c>
      <c r="T1658" s="22">
        <v>0</v>
      </c>
      <c r="U1658" s="22">
        <v>0</v>
      </c>
      <c r="V1658" s="22">
        <v>0</v>
      </c>
      <c r="W1658" s="22">
        <v>0</v>
      </c>
      <c r="X1658" s="22">
        <v>0</v>
      </c>
      <c r="Y1658" s="17">
        <f t="shared" si="302"/>
        <v>0</v>
      </c>
      <c r="AL1658" s="150" t="s">
        <v>11822</v>
      </c>
      <c r="AM1658" s="151">
        <v>0</v>
      </c>
      <c r="AN1658" s="151">
        <v>0</v>
      </c>
      <c r="AO1658" s="151">
        <v>0</v>
      </c>
      <c r="AP1658" s="151">
        <v>0</v>
      </c>
      <c r="AQ1658" s="151">
        <v>0</v>
      </c>
      <c r="AR1658" s="151">
        <v>0</v>
      </c>
      <c r="AS1658" s="151">
        <v>0</v>
      </c>
      <c r="AT1658" s="151">
        <v>0</v>
      </c>
      <c r="AU1658" s="151">
        <v>0</v>
      </c>
      <c r="AV1658" s="151">
        <v>0</v>
      </c>
      <c r="AW1658" s="151">
        <v>0</v>
      </c>
      <c r="AX1658" s="151">
        <v>0</v>
      </c>
      <c r="AY1658" s="151">
        <v>0</v>
      </c>
      <c r="AZ1658" s="151">
        <v>0</v>
      </c>
      <c r="BA1658" s="151">
        <v>0</v>
      </c>
      <c r="BB1658" s="151">
        <v>0</v>
      </c>
      <c r="BC1658" s="151">
        <v>0</v>
      </c>
      <c r="BD1658" s="152">
        <v>0</v>
      </c>
      <c r="BE1658" s="150">
        <v>0</v>
      </c>
      <c r="BG1658" s="150" t="s">
        <v>11822</v>
      </c>
      <c r="BR1658" s="13"/>
      <c r="BV1658" s="13"/>
    </row>
    <row r="1659" spans="4:74">
      <c r="D1659" s="168"/>
      <c r="E1659" s="168"/>
      <c r="F1659" s="171"/>
      <c r="S1659" s="17" t="s">
        <v>11343</v>
      </c>
      <c r="T1659" s="22">
        <v>0</v>
      </c>
      <c r="U1659" s="22">
        <v>0</v>
      </c>
      <c r="V1659" s="22">
        <v>0</v>
      </c>
      <c r="W1659" s="22">
        <v>0</v>
      </c>
      <c r="X1659" s="22">
        <v>0</v>
      </c>
      <c r="Y1659" s="17">
        <f t="shared" si="302"/>
        <v>0</v>
      </c>
      <c r="BR1659" s="13"/>
      <c r="BV1659" s="13"/>
    </row>
    <row r="1660" spans="4:74">
      <c r="D1660" s="168"/>
      <c r="E1660" s="168"/>
      <c r="F1660" s="171"/>
      <c r="S1660" s="17" t="s">
        <v>11344</v>
      </c>
      <c r="T1660" s="22">
        <v>0</v>
      </c>
      <c r="U1660" s="22">
        <v>0</v>
      </c>
      <c r="V1660" s="22">
        <v>0</v>
      </c>
      <c r="W1660" s="22">
        <v>3</v>
      </c>
      <c r="X1660" s="22">
        <v>0</v>
      </c>
      <c r="Y1660" s="17">
        <f t="shared" si="302"/>
        <v>3</v>
      </c>
      <c r="BR1660" s="13"/>
      <c r="BV1660" s="13"/>
    </row>
    <row r="1661" spans="4:74">
      <c r="D1661" s="168"/>
      <c r="E1661" s="168"/>
      <c r="F1661" s="171"/>
      <c r="S1661" s="56" t="s">
        <v>11345</v>
      </c>
      <c r="T1661" s="57">
        <v>0</v>
      </c>
      <c r="U1661" s="57">
        <v>4</v>
      </c>
      <c r="V1661" s="57">
        <v>0</v>
      </c>
      <c r="W1661" s="57">
        <v>6</v>
      </c>
      <c r="X1661" s="57">
        <v>11</v>
      </c>
      <c r="Y1661" s="17">
        <f t="shared" si="302"/>
        <v>10</v>
      </c>
      <c r="BR1661" s="13"/>
      <c r="BV1661" s="13"/>
    </row>
    <row r="1662" spans="4:74">
      <c r="D1662" s="168"/>
      <c r="E1662" s="168"/>
      <c r="F1662" s="171"/>
      <c r="S1662" s="17" t="s">
        <v>11346</v>
      </c>
      <c r="T1662" s="22">
        <v>0</v>
      </c>
      <c r="U1662" s="22">
        <v>8</v>
      </c>
      <c r="V1662" s="22">
        <v>1</v>
      </c>
      <c r="W1662" s="22">
        <v>30</v>
      </c>
      <c r="X1662" s="22">
        <v>115</v>
      </c>
      <c r="Y1662" s="17">
        <f t="shared" si="302"/>
        <v>39</v>
      </c>
      <c r="BR1662" s="13"/>
      <c r="BV1662" s="13"/>
    </row>
    <row r="1663" spans="4:74">
      <c r="D1663" s="168"/>
      <c r="E1663" s="168"/>
      <c r="F1663" s="171"/>
      <c r="S1663" s="56" t="s">
        <v>11347</v>
      </c>
      <c r="T1663" s="57">
        <v>13</v>
      </c>
      <c r="U1663" s="57">
        <v>23</v>
      </c>
      <c r="V1663" s="57">
        <v>15</v>
      </c>
      <c r="W1663" s="57">
        <v>69</v>
      </c>
      <c r="X1663" s="57">
        <v>395</v>
      </c>
      <c r="Y1663" s="17">
        <f t="shared" si="302"/>
        <v>120</v>
      </c>
      <c r="BR1663" s="13"/>
      <c r="BV1663" s="13"/>
    </row>
    <row r="1664" spans="4:74">
      <c r="S1664" s="17" t="s">
        <v>11348</v>
      </c>
      <c r="T1664" s="22">
        <v>0</v>
      </c>
      <c r="U1664" s="22">
        <v>0</v>
      </c>
      <c r="V1664" s="22">
        <v>0</v>
      </c>
      <c r="W1664" s="22">
        <v>57</v>
      </c>
      <c r="X1664" s="22">
        <v>0</v>
      </c>
      <c r="Y1664" s="17">
        <f t="shared" si="302"/>
        <v>57</v>
      </c>
      <c r="BR1664" s="13"/>
      <c r="BV1664" s="13"/>
    </row>
    <row r="1665" spans="1:74">
      <c r="T1665" s="13">
        <f>SUM(T1656:T1664)</f>
        <v>13</v>
      </c>
      <c r="U1665" s="13">
        <f>SUM(U1656:U1664)</f>
        <v>35</v>
      </c>
      <c r="V1665" s="13">
        <f>SUM(V1656:V1664)</f>
        <v>16</v>
      </c>
      <c r="W1665" s="13">
        <f>SUM(W1656:W1664)</f>
        <v>165</v>
      </c>
      <c r="X1665" s="13">
        <f>SUM(X1656:X1664)</f>
        <v>521</v>
      </c>
      <c r="Y1665" s="17">
        <f t="shared" si="302"/>
        <v>229</v>
      </c>
      <c r="BR1665" s="13"/>
      <c r="BV1665" s="13"/>
    </row>
    <row r="1666" spans="1:74">
      <c r="BR1666" s="13"/>
      <c r="BV1666" s="13"/>
    </row>
    <row r="1669" spans="1:74" ht="43.5" customHeight="1">
      <c r="A1669" s="45" t="s">
        <v>11921</v>
      </c>
      <c r="B1669" s="45" t="s">
        <v>11356</v>
      </c>
      <c r="C1669" s="45" t="s">
        <v>11332</v>
      </c>
      <c r="D1669" s="45" t="s">
        <v>11739</v>
      </c>
      <c r="E1669" s="45" t="s">
        <v>11740</v>
      </c>
      <c r="F1669" s="45" t="s">
        <v>11741</v>
      </c>
      <c r="G1669" s="45" t="s">
        <v>11742</v>
      </c>
      <c r="H1669" s="45" t="s">
        <v>11743</v>
      </c>
      <c r="I1669" s="45" t="s">
        <v>11744</v>
      </c>
      <c r="J1669" s="45" t="s">
        <v>11745</v>
      </c>
      <c r="K1669" s="20" t="s">
        <v>11746</v>
      </c>
      <c r="M1669" s="19" t="s">
        <v>11959</v>
      </c>
      <c r="S1669" s="13" t="s">
        <v>11921</v>
      </c>
      <c r="AL1669" s="19" t="s">
        <v>11783</v>
      </c>
      <c r="AM1669" s="85" t="s">
        <v>11921</v>
      </c>
      <c r="AN1669" s="19"/>
      <c r="AO1669" s="19"/>
      <c r="AP1669" s="19"/>
      <c r="BR1669" s="13"/>
      <c r="BV1669" s="13"/>
    </row>
    <row r="1670" spans="1:74">
      <c r="A1670" s="48" t="s">
        <v>11762</v>
      </c>
      <c r="B1670" s="48" t="s">
        <v>1934</v>
      </c>
      <c r="C1670" s="68">
        <v>2</v>
      </c>
      <c r="D1670" s="81">
        <v>2</v>
      </c>
      <c r="E1670" s="123">
        <v>0</v>
      </c>
      <c r="F1670" s="123">
        <v>0</v>
      </c>
      <c r="G1670" s="123">
        <v>0</v>
      </c>
      <c r="H1670" s="123">
        <v>2</v>
      </c>
      <c r="I1670" s="123">
        <v>0</v>
      </c>
      <c r="J1670" s="123">
        <v>0</v>
      </c>
      <c r="K1670" s="186">
        <f t="shared" ref="K1670:K1688" si="303">SUM(E1670:J1670)</f>
        <v>2</v>
      </c>
      <c r="M1670" s="15"/>
      <c r="S1670" s="17" t="s">
        <v>11748</v>
      </c>
      <c r="T1670" s="17" t="s">
        <v>6276</v>
      </c>
      <c r="U1670" s="17" t="s">
        <v>6446</v>
      </c>
      <c r="V1670" s="17" t="s">
        <v>6288</v>
      </c>
      <c r="W1670" s="17" t="s">
        <v>6311</v>
      </c>
      <c r="X1670" s="17" t="s">
        <v>6437</v>
      </c>
      <c r="Y1670" s="17" t="s">
        <v>6138</v>
      </c>
      <c r="AL1670" s="13" t="s">
        <v>11906</v>
      </c>
      <c r="AM1670" s="19"/>
      <c r="AN1670" s="19"/>
      <c r="AO1670" s="19"/>
      <c r="AP1670" s="19"/>
      <c r="BR1670" s="13"/>
      <c r="BV1670" s="13"/>
    </row>
    <row r="1671" spans="1:74">
      <c r="A1671" s="48" t="s">
        <v>11762</v>
      </c>
      <c r="B1671" s="48" t="s">
        <v>13</v>
      </c>
      <c r="C1671" s="68">
        <v>10</v>
      </c>
      <c r="D1671" s="81">
        <v>9</v>
      </c>
      <c r="E1671" s="123">
        <v>0</v>
      </c>
      <c r="F1671" s="123">
        <v>4</v>
      </c>
      <c r="G1671" s="123">
        <v>0</v>
      </c>
      <c r="H1671" s="123">
        <v>5</v>
      </c>
      <c r="I1671" s="123">
        <v>0</v>
      </c>
      <c r="J1671" s="123">
        <v>0</v>
      </c>
      <c r="K1671" s="186">
        <f t="shared" si="303"/>
        <v>9</v>
      </c>
      <c r="M1671" s="144">
        <v>11</v>
      </c>
      <c r="S1671" s="17" t="s">
        <v>11947</v>
      </c>
      <c r="T1671" s="22">
        <v>0</v>
      </c>
      <c r="U1671" s="22">
        <v>0</v>
      </c>
      <c r="V1671" s="22">
        <v>0</v>
      </c>
      <c r="W1671" s="22">
        <v>0</v>
      </c>
      <c r="X1671" s="22">
        <v>0</v>
      </c>
      <c r="Y1671" s="17">
        <f t="shared" ref="Y1671:Y1679" si="304">SUM(T1671:X1671)</f>
        <v>0</v>
      </c>
      <c r="AL1671" s="13" t="s">
        <v>11908</v>
      </c>
      <c r="AM1671" s="19"/>
      <c r="AN1671" s="19"/>
      <c r="AO1671" s="19"/>
      <c r="AP1671" s="19"/>
      <c r="BR1671" s="13"/>
      <c r="BV1671" s="13"/>
    </row>
    <row r="1672" spans="1:74">
      <c r="A1672" s="160" t="s">
        <v>11763</v>
      </c>
      <c r="B1672" s="160" t="s">
        <v>2536</v>
      </c>
      <c r="C1672" s="192">
        <v>8</v>
      </c>
      <c r="D1672" s="147">
        <v>7</v>
      </c>
      <c r="E1672" s="132">
        <v>0</v>
      </c>
      <c r="F1672" s="132">
        <v>3</v>
      </c>
      <c r="G1672" s="132">
        <v>0</v>
      </c>
      <c r="H1672" s="132">
        <v>4</v>
      </c>
      <c r="I1672" s="132">
        <v>0</v>
      </c>
      <c r="J1672" s="132">
        <v>0</v>
      </c>
      <c r="K1672" s="186">
        <f t="shared" si="303"/>
        <v>7</v>
      </c>
      <c r="L1672" s="193"/>
      <c r="M1672" s="193"/>
      <c r="S1672" s="17" t="s">
        <v>11948</v>
      </c>
      <c r="T1672" s="22">
        <v>0</v>
      </c>
      <c r="U1672" s="22">
        <v>0</v>
      </c>
      <c r="V1672" s="22">
        <v>0</v>
      </c>
      <c r="W1672" s="22">
        <v>0</v>
      </c>
      <c r="X1672" s="22">
        <v>0</v>
      </c>
      <c r="Y1672" s="17">
        <f t="shared" si="304"/>
        <v>0</v>
      </c>
      <c r="AM1672" s="19"/>
      <c r="AN1672" s="19"/>
      <c r="AO1672" s="19"/>
      <c r="AP1672" s="19"/>
      <c r="BR1672" s="13"/>
      <c r="BV1672" s="13"/>
    </row>
    <row r="1673" spans="1:74" ht="22.8">
      <c r="A1673" s="160" t="s">
        <v>11763</v>
      </c>
      <c r="B1673" s="160" t="s">
        <v>1934</v>
      </c>
      <c r="C1673" s="192">
        <v>2</v>
      </c>
      <c r="D1673" s="147">
        <v>2</v>
      </c>
      <c r="E1673" s="132">
        <v>0</v>
      </c>
      <c r="F1673" s="132">
        <v>0</v>
      </c>
      <c r="G1673" s="132">
        <v>0</v>
      </c>
      <c r="H1673" s="132">
        <v>2</v>
      </c>
      <c r="I1673" s="132">
        <v>0</v>
      </c>
      <c r="J1673" s="132">
        <v>0</v>
      </c>
      <c r="K1673" s="186">
        <f t="shared" si="303"/>
        <v>2</v>
      </c>
      <c r="L1673" s="193"/>
      <c r="M1673" s="193"/>
      <c r="S1673" s="17" t="s">
        <v>11949</v>
      </c>
      <c r="T1673" s="22">
        <v>0</v>
      </c>
      <c r="U1673" s="22">
        <v>0</v>
      </c>
      <c r="V1673" s="22">
        <v>0</v>
      </c>
      <c r="W1673" s="22">
        <v>0</v>
      </c>
      <c r="X1673" s="22">
        <v>0</v>
      </c>
      <c r="Y1673" s="17">
        <f t="shared" si="304"/>
        <v>0</v>
      </c>
      <c r="AL1673" s="13" t="s">
        <v>3</v>
      </c>
      <c r="AM1673" s="13" t="s">
        <v>11912</v>
      </c>
      <c r="AN1673" s="13" t="s">
        <v>11913</v>
      </c>
      <c r="AO1673" s="13" t="s">
        <v>11914</v>
      </c>
      <c r="AP1673" s="13" t="s">
        <v>11812</v>
      </c>
      <c r="AQ1673" s="13" t="s">
        <v>11807</v>
      </c>
      <c r="AR1673" s="13" t="s">
        <v>11915</v>
      </c>
      <c r="AS1673" s="13" t="s">
        <v>11916</v>
      </c>
      <c r="AT1673" s="85" t="s">
        <v>11917</v>
      </c>
      <c r="AU1673" s="85" t="s">
        <v>11815</v>
      </c>
      <c r="AV1673" s="13" t="s">
        <v>11816</v>
      </c>
      <c r="AW1673" s="13" t="s">
        <v>11811</v>
      </c>
      <c r="AX1673" s="13" t="s">
        <v>11918</v>
      </c>
      <c r="AY1673" s="13" t="s">
        <v>11919</v>
      </c>
      <c r="AZ1673" s="13" t="s">
        <v>11920</v>
      </c>
      <c r="BA1673" s="13" t="s">
        <v>11814</v>
      </c>
      <c r="BB1673" s="13" t="s">
        <v>11856</v>
      </c>
      <c r="BC1673" s="13" t="s">
        <v>11820</v>
      </c>
      <c r="BD1673" s="13" t="s">
        <v>11921</v>
      </c>
      <c r="BR1673" s="13"/>
      <c r="BV1673" s="13"/>
    </row>
    <row r="1674" spans="1:74">
      <c r="A1674" s="160" t="s">
        <v>11763</v>
      </c>
      <c r="B1674" s="160" t="s">
        <v>13</v>
      </c>
      <c r="C1674" s="192">
        <v>43</v>
      </c>
      <c r="D1674" s="147">
        <v>42</v>
      </c>
      <c r="E1674" s="132">
        <v>0</v>
      </c>
      <c r="F1674" s="132">
        <v>3</v>
      </c>
      <c r="G1674" s="132">
        <v>1</v>
      </c>
      <c r="H1674" s="132">
        <v>23</v>
      </c>
      <c r="I1674" s="132">
        <v>15</v>
      </c>
      <c r="J1674" s="132">
        <v>0</v>
      </c>
      <c r="K1674" s="186">
        <f t="shared" si="303"/>
        <v>42</v>
      </c>
      <c r="L1674" s="193"/>
      <c r="M1674" s="193">
        <v>51</v>
      </c>
      <c r="S1674" s="17" t="s">
        <v>11343</v>
      </c>
      <c r="T1674" s="22">
        <v>0</v>
      </c>
      <c r="U1674" s="22">
        <v>0</v>
      </c>
      <c r="V1674" s="22">
        <v>0</v>
      </c>
      <c r="W1674" s="22">
        <v>0</v>
      </c>
      <c r="X1674" s="22">
        <v>0</v>
      </c>
      <c r="Y1674" s="17">
        <f t="shared" si="304"/>
        <v>0</v>
      </c>
      <c r="AL1674" s="13" t="s">
        <v>11797</v>
      </c>
      <c r="AM1674" s="19">
        <v>0</v>
      </c>
      <c r="AN1674" s="19">
        <v>0</v>
      </c>
      <c r="AO1674" s="19">
        <v>0</v>
      </c>
      <c r="AP1674" s="19">
        <v>0</v>
      </c>
      <c r="AQ1674" s="19">
        <v>0</v>
      </c>
      <c r="AR1674" s="19">
        <v>0</v>
      </c>
      <c r="AS1674" s="19">
        <v>0</v>
      </c>
      <c r="AT1674" s="85">
        <v>0</v>
      </c>
      <c r="AU1674" s="85">
        <v>0</v>
      </c>
      <c r="AV1674" s="19">
        <v>0</v>
      </c>
      <c r="AW1674" s="19">
        <v>0</v>
      </c>
      <c r="AX1674" s="19">
        <v>0</v>
      </c>
      <c r="AY1674" s="19">
        <v>0</v>
      </c>
      <c r="AZ1674" s="19">
        <v>0</v>
      </c>
      <c r="BA1674" s="19">
        <v>0</v>
      </c>
      <c r="BB1674" s="19">
        <v>0</v>
      </c>
      <c r="BC1674" s="19">
        <v>0</v>
      </c>
      <c r="BD1674" s="19">
        <v>0</v>
      </c>
      <c r="BR1674" s="13"/>
      <c r="BV1674" s="13"/>
    </row>
    <row r="1675" spans="1:74">
      <c r="A1675" s="48" t="s">
        <v>11757</v>
      </c>
      <c r="B1675" s="48" t="s">
        <v>2536</v>
      </c>
      <c r="C1675" s="68">
        <v>30</v>
      </c>
      <c r="D1675" s="81">
        <v>28</v>
      </c>
      <c r="E1675" s="123">
        <v>0</v>
      </c>
      <c r="F1675" s="123">
        <v>4</v>
      </c>
      <c r="G1675" s="123">
        <v>1</v>
      </c>
      <c r="H1675" s="123">
        <v>23</v>
      </c>
      <c r="I1675" s="123">
        <v>0</v>
      </c>
      <c r="J1675" s="123">
        <v>0</v>
      </c>
      <c r="K1675" s="186">
        <f t="shared" si="303"/>
        <v>28</v>
      </c>
      <c r="M1675" s="15"/>
      <c r="S1675" s="17" t="s">
        <v>11344</v>
      </c>
      <c r="T1675" s="22">
        <v>0</v>
      </c>
      <c r="U1675" s="22">
        <v>4</v>
      </c>
      <c r="V1675" s="22">
        <v>0</v>
      </c>
      <c r="W1675" s="22">
        <v>7</v>
      </c>
      <c r="X1675" s="22">
        <v>0</v>
      </c>
      <c r="Y1675" s="17">
        <f t="shared" si="304"/>
        <v>11</v>
      </c>
      <c r="AL1675" s="13" t="s">
        <v>11798</v>
      </c>
      <c r="AM1675" s="19">
        <v>0</v>
      </c>
      <c r="AN1675" s="19">
        <v>0</v>
      </c>
      <c r="AO1675" s="19">
        <v>0</v>
      </c>
      <c r="AP1675" s="19">
        <v>0</v>
      </c>
      <c r="AQ1675" s="19">
        <v>0</v>
      </c>
      <c r="AR1675" s="19">
        <v>0</v>
      </c>
      <c r="AS1675" s="19">
        <v>0</v>
      </c>
      <c r="AT1675" s="85">
        <v>0</v>
      </c>
      <c r="AU1675" s="85">
        <v>0</v>
      </c>
      <c r="AV1675" s="19">
        <v>0</v>
      </c>
      <c r="AW1675" s="19">
        <v>0</v>
      </c>
      <c r="AX1675" s="19">
        <v>0</v>
      </c>
      <c r="AY1675" s="19">
        <v>0</v>
      </c>
      <c r="AZ1675" s="19">
        <v>0</v>
      </c>
      <c r="BA1675" s="19">
        <v>0</v>
      </c>
      <c r="BB1675" s="19">
        <v>0</v>
      </c>
      <c r="BC1675" s="19">
        <v>0</v>
      </c>
      <c r="BD1675" s="19">
        <v>0</v>
      </c>
      <c r="BR1675" s="13"/>
      <c r="BV1675" s="13"/>
    </row>
    <row r="1676" spans="1:74">
      <c r="A1676" s="48" t="s">
        <v>11757</v>
      </c>
      <c r="B1676" s="48" t="s">
        <v>1934</v>
      </c>
      <c r="C1676" s="68">
        <v>58</v>
      </c>
      <c r="D1676" s="81">
        <v>58</v>
      </c>
      <c r="E1676" s="123">
        <v>0</v>
      </c>
      <c r="F1676" s="123">
        <v>0</v>
      </c>
      <c r="G1676" s="123">
        <v>0</v>
      </c>
      <c r="H1676" s="123">
        <v>9</v>
      </c>
      <c r="I1676" s="123">
        <v>49</v>
      </c>
      <c r="J1676" s="123">
        <v>0</v>
      </c>
      <c r="K1676" s="186">
        <f t="shared" si="303"/>
        <v>58</v>
      </c>
      <c r="M1676" s="15"/>
      <c r="S1676" s="56" t="s">
        <v>11345</v>
      </c>
      <c r="T1676" s="57">
        <v>0</v>
      </c>
      <c r="U1676" s="57">
        <v>6</v>
      </c>
      <c r="V1676" s="57">
        <v>1</v>
      </c>
      <c r="W1676" s="57">
        <v>29</v>
      </c>
      <c r="X1676" s="57">
        <v>15</v>
      </c>
      <c r="Y1676" s="17">
        <f t="shared" si="304"/>
        <v>51</v>
      </c>
      <c r="AL1676" s="13" t="s">
        <v>11799</v>
      </c>
      <c r="AM1676" s="19">
        <v>0</v>
      </c>
      <c r="AN1676" s="19">
        <v>0</v>
      </c>
      <c r="AO1676" s="19">
        <v>0</v>
      </c>
      <c r="AP1676" s="19">
        <v>0</v>
      </c>
      <c r="AQ1676" s="19">
        <v>0</v>
      </c>
      <c r="AR1676" s="19">
        <v>0</v>
      </c>
      <c r="AS1676" s="19">
        <v>0</v>
      </c>
      <c r="AT1676" s="85">
        <v>0</v>
      </c>
      <c r="AU1676" s="85">
        <v>0</v>
      </c>
      <c r="AV1676" s="19">
        <v>0</v>
      </c>
      <c r="AW1676" s="19">
        <v>0</v>
      </c>
      <c r="AX1676" s="19">
        <v>1</v>
      </c>
      <c r="AY1676" s="19">
        <v>0</v>
      </c>
      <c r="AZ1676" s="19">
        <v>0</v>
      </c>
      <c r="BA1676" s="19">
        <v>0</v>
      </c>
      <c r="BB1676" s="19">
        <v>0</v>
      </c>
      <c r="BC1676" s="19">
        <v>0</v>
      </c>
      <c r="BD1676" s="19">
        <v>0</v>
      </c>
      <c r="BR1676" s="13"/>
      <c r="BV1676" s="13"/>
    </row>
    <row r="1677" spans="1:74">
      <c r="A1677" s="48" t="s">
        <v>11757</v>
      </c>
      <c r="B1677" s="48" t="s">
        <v>6094</v>
      </c>
      <c r="C1677" s="68">
        <v>2</v>
      </c>
      <c r="D1677" s="81">
        <v>0</v>
      </c>
      <c r="E1677" s="123">
        <v>0</v>
      </c>
      <c r="F1677" s="123">
        <v>0</v>
      </c>
      <c r="G1677" s="123">
        <v>0</v>
      </c>
      <c r="H1677" s="123">
        <v>0</v>
      </c>
      <c r="I1677" s="123">
        <v>0</v>
      </c>
      <c r="J1677" s="123">
        <v>0</v>
      </c>
      <c r="K1677" s="186">
        <f t="shared" si="303"/>
        <v>0</v>
      </c>
      <c r="S1677" s="17" t="s">
        <v>11346</v>
      </c>
      <c r="T1677" s="22">
        <v>6</v>
      </c>
      <c r="U1677" s="22">
        <v>21</v>
      </c>
      <c r="V1677" s="22">
        <v>2</v>
      </c>
      <c r="W1677" s="22">
        <v>86</v>
      </c>
      <c r="X1677" s="22">
        <v>320</v>
      </c>
      <c r="Y1677" s="17">
        <f t="shared" si="304"/>
        <v>435</v>
      </c>
      <c r="AL1677" s="13" t="s">
        <v>11800</v>
      </c>
      <c r="AM1677" s="19">
        <v>0</v>
      </c>
      <c r="AN1677" s="19">
        <v>0</v>
      </c>
      <c r="AO1677" s="19">
        <v>0</v>
      </c>
      <c r="AP1677" s="19">
        <v>0</v>
      </c>
      <c r="AQ1677" s="19">
        <v>0</v>
      </c>
      <c r="AR1677" s="19">
        <v>0</v>
      </c>
      <c r="AS1677" s="19">
        <v>0</v>
      </c>
      <c r="AT1677" s="85">
        <v>0</v>
      </c>
      <c r="AU1677" s="85">
        <v>0</v>
      </c>
      <c r="AV1677" s="19">
        <v>0</v>
      </c>
      <c r="AW1677" s="19">
        <v>0</v>
      </c>
      <c r="AX1677" s="19">
        <v>1</v>
      </c>
      <c r="AY1677" s="19">
        <v>0</v>
      </c>
      <c r="AZ1677" s="19">
        <v>0</v>
      </c>
      <c r="BA1677" s="19">
        <v>0</v>
      </c>
      <c r="BB1677" s="19">
        <v>0</v>
      </c>
      <c r="BC1677" s="19">
        <v>0</v>
      </c>
      <c r="BD1677" s="19">
        <v>0</v>
      </c>
      <c r="BR1677" s="13"/>
      <c r="BV1677" s="13"/>
    </row>
    <row r="1678" spans="1:74">
      <c r="A1678" s="48" t="s">
        <v>11757</v>
      </c>
      <c r="B1678" s="48" t="s">
        <v>3470</v>
      </c>
      <c r="C1678" s="68">
        <v>1</v>
      </c>
      <c r="D1678" s="81">
        <v>1</v>
      </c>
      <c r="E1678" s="123">
        <v>0</v>
      </c>
      <c r="F1678" s="123">
        <v>0</v>
      </c>
      <c r="G1678" s="123">
        <v>0</v>
      </c>
      <c r="H1678" s="123">
        <v>1</v>
      </c>
      <c r="I1678" s="123">
        <v>0</v>
      </c>
      <c r="J1678" s="123">
        <v>0</v>
      </c>
      <c r="K1678" s="186">
        <f t="shared" si="303"/>
        <v>1</v>
      </c>
      <c r="M1678" s="15"/>
      <c r="S1678" s="56" t="s">
        <v>11347</v>
      </c>
      <c r="T1678" s="57">
        <v>36</v>
      </c>
      <c r="U1678" s="57">
        <v>70</v>
      </c>
      <c r="V1678" s="57">
        <v>26</v>
      </c>
      <c r="W1678" s="57">
        <v>168</v>
      </c>
      <c r="X1678" s="57">
        <v>386</v>
      </c>
      <c r="Y1678" s="17">
        <f t="shared" si="304"/>
        <v>686</v>
      </c>
      <c r="AL1678" s="13" t="s">
        <v>11806</v>
      </c>
      <c r="AM1678" s="19">
        <v>364</v>
      </c>
      <c r="AN1678" s="19">
        <v>349</v>
      </c>
      <c r="AO1678" s="19">
        <v>510</v>
      </c>
      <c r="AP1678" s="19">
        <v>535</v>
      </c>
      <c r="AQ1678" s="19">
        <v>579</v>
      </c>
      <c r="AR1678" s="19">
        <v>91</v>
      </c>
      <c r="AS1678" s="19">
        <v>181</v>
      </c>
      <c r="AT1678" s="85">
        <v>166</v>
      </c>
      <c r="AU1678" s="85">
        <v>123</v>
      </c>
      <c r="AV1678" s="19">
        <v>6</v>
      </c>
      <c r="AW1678" s="19">
        <v>0</v>
      </c>
      <c r="AX1678" s="19">
        <v>1</v>
      </c>
      <c r="AY1678" s="19">
        <v>0</v>
      </c>
      <c r="AZ1678" s="19">
        <v>0</v>
      </c>
      <c r="BA1678" s="19">
        <v>0</v>
      </c>
      <c r="BB1678" s="19">
        <v>0</v>
      </c>
      <c r="BC1678" s="19">
        <v>0</v>
      </c>
      <c r="BD1678" s="19">
        <v>0</v>
      </c>
      <c r="BR1678" s="13"/>
      <c r="BV1678" s="13"/>
    </row>
    <row r="1679" spans="1:74">
      <c r="A1679" s="48" t="s">
        <v>11757</v>
      </c>
      <c r="B1679" s="48" t="s">
        <v>13</v>
      </c>
      <c r="C1679" s="68">
        <v>349</v>
      </c>
      <c r="D1679" s="81">
        <v>348</v>
      </c>
      <c r="E1679" s="123">
        <v>6</v>
      </c>
      <c r="F1679" s="123">
        <v>17</v>
      </c>
      <c r="G1679" s="123">
        <v>1</v>
      </c>
      <c r="H1679" s="123">
        <v>53</v>
      </c>
      <c r="I1679" s="123">
        <v>271</v>
      </c>
      <c r="J1679" s="123">
        <v>0</v>
      </c>
      <c r="K1679" s="186">
        <f t="shared" si="303"/>
        <v>348</v>
      </c>
      <c r="M1679" s="15">
        <f>SUM(K1675:K1679)</f>
        <v>435</v>
      </c>
      <c r="S1679" s="17" t="s">
        <v>11348</v>
      </c>
      <c r="T1679" s="22">
        <v>0</v>
      </c>
      <c r="U1679" s="22">
        <v>0</v>
      </c>
      <c r="V1679" s="22">
        <v>0</v>
      </c>
      <c r="W1679" s="22">
        <v>62</v>
      </c>
      <c r="X1679" s="22">
        <v>0</v>
      </c>
      <c r="Y1679" s="17">
        <f t="shared" si="304"/>
        <v>62</v>
      </c>
      <c r="AL1679" s="13" t="s">
        <v>11847</v>
      </c>
      <c r="AM1679" s="19">
        <v>3</v>
      </c>
      <c r="AN1679" s="19">
        <v>0</v>
      </c>
      <c r="AO1679" s="19">
        <v>1</v>
      </c>
      <c r="AP1679" s="19">
        <v>1</v>
      </c>
      <c r="AQ1679" s="19">
        <v>1</v>
      </c>
      <c r="AR1679" s="19">
        <v>0</v>
      </c>
      <c r="AS1679" s="19">
        <v>0</v>
      </c>
      <c r="AT1679" s="85">
        <v>0</v>
      </c>
      <c r="AU1679" s="85">
        <v>0</v>
      </c>
      <c r="AV1679" s="19">
        <v>1</v>
      </c>
      <c r="AW1679" s="19">
        <v>2</v>
      </c>
      <c r="AX1679" s="19">
        <v>1</v>
      </c>
      <c r="AY1679" s="19">
        <v>1</v>
      </c>
      <c r="AZ1679" s="19">
        <v>0</v>
      </c>
      <c r="BA1679" s="19">
        <v>0</v>
      </c>
      <c r="BB1679" s="19">
        <v>1</v>
      </c>
      <c r="BC1679" s="19">
        <v>0</v>
      </c>
      <c r="BD1679" s="19">
        <v>0</v>
      </c>
      <c r="BR1679" s="13"/>
      <c r="BV1679" s="13"/>
    </row>
    <row r="1680" spans="1:74">
      <c r="A1680" s="160" t="s">
        <v>11758</v>
      </c>
      <c r="B1680" s="160" t="s">
        <v>2536</v>
      </c>
      <c r="C1680" s="192">
        <v>92</v>
      </c>
      <c r="D1680" s="147">
        <v>89</v>
      </c>
      <c r="E1680" s="132">
        <v>4</v>
      </c>
      <c r="F1680" s="132">
        <v>17</v>
      </c>
      <c r="G1680" s="132">
        <v>2</v>
      </c>
      <c r="H1680" s="132">
        <v>66</v>
      </c>
      <c r="I1680" s="132">
        <v>0</v>
      </c>
      <c r="J1680" s="132">
        <v>0</v>
      </c>
      <c r="K1680" s="186">
        <f t="shared" si="303"/>
        <v>89</v>
      </c>
      <c r="L1680" s="193"/>
      <c r="M1680" s="193"/>
      <c r="T1680" s="13">
        <f t="shared" ref="T1680:Y1680" si="305">SUM(T1671:T1679)</f>
        <v>42</v>
      </c>
      <c r="U1680" s="13">
        <f t="shared" si="305"/>
        <v>101</v>
      </c>
      <c r="V1680" s="13">
        <f t="shared" si="305"/>
        <v>29</v>
      </c>
      <c r="W1680" s="13">
        <f t="shared" si="305"/>
        <v>352</v>
      </c>
      <c r="X1680" s="13">
        <f t="shared" si="305"/>
        <v>721</v>
      </c>
      <c r="Y1680" s="13">
        <f t="shared" si="305"/>
        <v>1245</v>
      </c>
      <c r="AL1680" s="13" t="s">
        <v>11848</v>
      </c>
      <c r="AM1680" s="19">
        <v>3</v>
      </c>
      <c r="AN1680" s="19">
        <v>3</v>
      </c>
      <c r="AO1680" s="19">
        <v>1</v>
      </c>
      <c r="AP1680" s="19">
        <v>1</v>
      </c>
      <c r="AQ1680" s="19">
        <v>1</v>
      </c>
      <c r="AR1680" s="19">
        <v>0</v>
      </c>
      <c r="AS1680" s="19">
        <v>0</v>
      </c>
      <c r="AT1680" s="85">
        <v>0</v>
      </c>
      <c r="AU1680" s="85">
        <v>1</v>
      </c>
      <c r="AV1680" s="19">
        <v>1</v>
      </c>
      <c r="AW1680" s="19">
        <v>0</v>
      </c>
      <c r="AX1680" s="19">
        <v>0</v>
      </c>
      <c r="AY1680" s="19">
        <v>1</v>
      </c>
      <c r="AZ1680" s="19">
        <v>0</v>
      </c>
      <c r="BA1680" s="19">
        <v>0</v>
      </c>
      <c r="BB1680" s="19">
        <v>1</v>
      </c>
      <c r="BC1680" s="19">
        <v>0</v>
      </c>
      <c r="BD1680" s="19">
        <v>0</v>
      </c>
      <c r="BR1680" s="13"/>
      <c r="BV1680" s="13"/>
    </row>
    <row r="1681" spans="1:74">
      <c r="A1681" s="160" t="s">
        <v>11758</v>
      </c>
      <c r="B1681" s="160" t="s">
        <v>1934</v>
      </c>
      <c r="C1681" s="192">
        <v>32</v>
      </c>
      <c r="D1681" s="147">
        <v>31</v>
      </c>
      <c r="E1681" s="132">
        <v>0</v>
      </c>
      <c r="F1681" s="132">
        <v>0</v>
      </c>
      <c r="G1681" s="132">
        <v>1</v>
      </c>
      <c r="H1681" s="132">
        <v>30</v>
      </c>
      <c r="I1681" s="132">
        <v>0</v>
      </c>
      <c r="J1681" s="132">
        <v>0</v>
      </c>
      <c r="K1681" s="186">
        <f t="shared" si="303"/>
        <v>31</v>
      </c>
      <c r="L1681" s="193"/>
      <c r="M1681" s="193"/>
      <c r="AL1681" s="13" t="s">
        <v>11849</v>
      </c>
      <c r="AM1681" s="19">
        <v>10</v>
      </c>
      <c r="AN1681" s="19">
        <v>3</v>
      </c>
      <c r="AO1681" s="19">
        <v>5</v>
      </c>
      <c r="AP1681" s="19">
        <v>3</v>
      </c>
      <c r="AQ1681" s="19">
        <v>2</v>
      </c>
      <c r="AR1681" s="19">
        <v>0</v>
      </c>
      <c r="AS1681" s="19">
        <v>0</v>
      </c>
      <c r="AT1681" s="85">
        <v>0</v>
      </c>
      <c r="AU1681" s="85">
        <v>1</v>
      </c>
      <c r="AV1681" s="19">
        <v>1</v>
      </c>
      <c r="AW1681" s="19">
        <v>0</v>
      </c>
      <c r="AX1681" s="19">
        <v>0</v>
      </c>
      <c r="AY1681" s="19">
        <v>1</v>
      </c>
      <c r="AZ1681" s="19">
        <v>0</v>
      </c>
      <c r="BA1681" s="19">
        <v>0</v>
      </c>
      <c r="BB1681" s="19">
        <v>1</v>
      </c>
      <c r="BC1681" s="19">
        <v>0</v>
      </c>
      <c r="BD1681" s="19">
        <v>0</v>
      </c>
      <c r="BR1681" s="13"/>
      <c r="BV1681" s="13"/>
    </row>
    <row r="1682" spans="1:74">
      <c r="A1682" s="160" t="s">
        <v>11758</v>
      </c>
      <c r="B1682" s="160" t="s">
        <v>6094</v>
      </c>
      <c r="C1682" s="192">
        <v>2</v>
      </c>
      <c r="D1682" s="147">
        <v>2</v>
      </c>
      <c r="E1682" s="132">
        <v>0</v>
      </c>
      <c r="F1682" s="132">
        <v>2</v>
      </c>
      <c r="G1682" s="132">
        <v>0</v>
      </c>
      <c r="H1682" s="132">
        <v>0</v>
      </c>
      <c r="I1682" s="132">
        <v>0</v>
      </c>
      <c r="J1682" s="132">
        <v>0</v>
      </c>
      <c r="K1682" s="186">
        <f t="shared" si="303"/>
        <v>2</v>
      </c>
      <c r="L1682" s="193"/>
      <c r="M1682" s="193"/>
      <c r="AL1682" s="13" t="s">
        <v>11850</v>
      </c>
      <c r="AM1682" s="19">
        <v>51</v>
      </c>
      <c r="AN1682" s="19">
        <v>46</v>
      </c>
      <c r="AO1682" s="19">
        <v>37</v>
      </c>
      <c r="AP1682" s="19">
        <v>28</v>
      </c>
      <c r="AQ1682" s="19">
        <v>23</v>
      </c>
      <c r="AR1682" s="19">
        <v>12</v>
      </c>
      <c r="AS1682" s="19">
        <v>18</v>
      </c>
      <c r="AT1682" s="85">
        <v>8</v>
      </c>
      <c r="AU1682" s="85">
        <v>10</v>
      </c>
      <c r="AV1682" s="19">
        <v>4</v>
      </c>
      <c r="AW1682" s="19">
        <v>1</v>
      </c>
      <c r="AX1682" s="19">
        <v>5</v>
      </c>
      <c r="AY1682" s="19">
        <v>3</v>
      </c>
      <c r="AZ1682" s="19">
        <v>0</v>
      </c>
      <c r="BA1682" s="19">
        <v>0</v>
      </c>
      <c r="BB1682" s="19">
        <v>2</v>
      </c>
      <c r="BC1682" s="19">
        <v>0</v>
      </c>
      <c r="BD1682" s="19">
        <v>0</v>
      </c>
      <c r="BR1682" s="13"/>
      <c r="BV1682" s="13"/>
    </row>
    <row r="1683" spans="1:74">
      <c r="A1683" s="160" t="s">
        <v>11758</v>
      </c>
      <c r="B1683" s="160" t="s">
        <v>3470</v>
      </c>
      <c r="C1683" s="192">
        <v>1</v>
      </c>
      <c r="D1683" s="147">
        <v>1</v>
      </c>
      <c r="E1683" s="132">
        <v>0</v>
      </c>
      <c r="F1683" s="132">
        <v>0</v>
      </c>
      <c r="G1683" s="132">
        <v>0</v>
      </c>
      <c r="H1683" s="132">
        <v>1</v>
      </c>
      <c r="I1683" s="132">
        <v>0</v>
      </c>
      <c r="J1683" s="132">
        <v>0</v>
      </c>
      <c r="K1683" s="186">
        <f t="shared" si="303"/>
        <v>1</v>
      </c>
      <c r="L1683" s="193"/>
      <c r="M1683" s="193"/>
      <c r="S1683" s="17" t="s">
        <v>11752</v>
      </c>
      <c r="T1683" s="17" t="s">
        <v>6276</v>
      </c>
      <c r="U1683" s="17" t="s">
        <v>6446</v>
      </c>
      <c r="V1683" s="17" t="s">
        <v>6288</v>
      </c>
      <c r="W1683" s="17" t="s">
        <v>6311</v>
      </c>
      <c r="X1683" s="17" t="s">
        <v>6437</v>
      </c>
      <c r="Y1683" s="17" t="s">
        <v>6138</v>
      </c>
      <c r="BR1683" s="13"/>
      <c r="BV1683" s="13"/>
    </row>
    <row r="1684" spans="1:74">
      <c r="A1684" s="160" t="s">
        <v>11758</v>
      </c>
      <c r="B1684" s="160" t="s">
        <v>13</v>
      </c>
      <c r="C1684" s="192">
        <v>565</v>
      </c>
      <c r="D1684" s="147">
        <v>563</v>
      </c>
      <c r="E1684" s="132">
        <v>32</v>
      </c>
      <c r="F1684" s="132">
        <v>51</v>
      </c>
      <c r="G1684" s="132">
        <v>23</v>
      </c>
      <c r="H1684" s="132">
        <v>71</v>
      </c>
      <c r="I1684" s="132">
        <v>386</v>
      </c>
      <c r="J1684" s="132">
        <v>0</v>
      </c>
      <c r="K1684" s="186">
        <f t="shared" si="303"/>
        <v>563</v>
      </c>
      <c r="L1684" s="193"/>
      <c r="M1684" s="193">
        <f>SUM(K1680:K1684)</f>
        <v>686</v>
      </c>
      <c r="S1684" s="17" t="s">
        <v>11947</v>
      </c>
      <c r="T1684" s="22">
        <v>0</v>
      </c>
      <c r="U1684" s="22">
        <v>0</v>
      </c>
      <c r="V1684" s="22">
        <v>0</v>
      </c>
      <c r="W1684" s="22">
        <v>0</v>
      </c>
      <c r="X1684" s="22">
        <v>0</v>
      </c>
      <c r="Y1684" s="17">
        <f t="shared" ref="Y1684:Y1692" si="306">SUM(T1684:X1684)</f>
        <v>0</v>
      </c>
      <c r="BR1684" s="13"/>
      <c r="BV1684" s="13"/>
    </row>
    <row r="1685" spans="1:74">
      <c r="A1685" s="48" t="s">
        <v>4324</v>
      </c>
      <c r="B1685" s="48" t="s">
        <v>2536</v>
      </c>
      <c r="C1685" s="68">
        <v>1</v>
      </c>
      <c r="D1685" s="123">
        <v>1</v>
      </c>
      <c r="E1685" s="123">
        <v>0</v>
      </c>
      <c r="F1685" s="123">
        <v>0</v>
      </c>
      <c r="G1685" s="123">
        <v>0</v>
      </c>
      <c r="H1685" s="123">
        <v>1</v>
      </c>
      <c r="I1685" s="123">
        <v>0</v>
      </c>
      <c r="J1685" s="123">
        <v>0</v>
      </c>
      <c r="K1685" s="186">
        <f t="shared" si="303"/>
        <v>1</v>
      </c>
      <c r="L1685" s="175"/>
      <c r="M1685" s="15"/>
      <c r="S1685" s="17" t="s">
        <v>11948</v>
      </c>
      <c r="T1685" s="22">
        <v>0</v>
      </c>
      <c r="U1685" s="22">
        <v>0</v>
      </c>
      <c r="V1685" s="22">
        <v>0</v>
      </c>
      <c r="W1685" s="22">
        <v>0</v>
      </c>
      <c r="X1685" s="22">
        <v>0</v>
      </c>
      <c r="Y1685" s="17">
        <f t="shared" si="306"/>
        <v>0</v>
      </c>
      <c r="BR1685" s="13"/>
      <c r="BV1685" s="13"/>
    </row>
    <row r="1686" spans="1:74">
      <c r="A1686" s="48" t="s">
        <v>4324</v>
      </c>
      <c r="B1686" s="48" t="s">
        <v>1934</v>
      </c>
      <c r="C1686" s="68">
        <v>58</v>
      </c>
      <c r="D1686" s="123">
        <v>58</v>
      </c>
      <c r="E1686" s="123">
        <v>0</v>
      </c>
      <c r="F1686" s="123">
        <v>0</v>
      </c>
      <c r="G1686" s="123">
        <v>0</v>
      </c>
      <c r="H1686" s="123">
        <v>58</v>
      </c>
      <c r="I1686" s="123">
        <v>0</v>
      </c>
      <c r="J1686" s="123">
        <v>0</v>
      </c>
      <c r="K1686" s="186">
        <f t="shared" si="303"/>
        <v>58</v>
      </c>
      <c r="L1686" s="175"/>
      <c r="M1686" s="15"/>
      <c r="S1686" s="17" t="s">
        <v>11949</v>
      </c>
      <c r="T1686" s="22">
        <v>0</v>
      </c>
      <c r="U1686" s="22">
        <v>0</v>
      </c>
      <c r="V1686" s="22">
        <v>0</v>
      </c>
      <c r="W1686" s="22">
        <v>0</v>
      </c>
      <c r="X1686" s="22">
        <v>0</v>
      </c>
      <c r="Y1686" s="17">
        <f t="shared" si="306"/>
        <v>0</v>
      </c>
      <c r="BR1686" s="13"/>
      <c r="BV1686" s="13"/>
    </row>
    <row r="1687" spans="1:74">
      <c r="A1687" s="48" t="s">
        <v>4324</v>
      </c>
      <c r="B1687" s="48" t="s">
        <v>13</v>
      </c>
      <c r="C1687" s="68">
        <v>3</v>
      </c>
      <c r="D1687" s="123">
        <v>3</v>
      </c>
      <c r="E1687" s="123">
        <v>0</v>
      </c>
      <c r="F1687" s="123">
        <v>0</v>
      </c>
      <c r="G1687" s="123">
        <v>0</v>
      </c>
      <c r="H1687" s="123">
        <v>3</v>
      </c>
      <c r="I1687" s="123">
        <v>0</v>
      </c>
      <c r="J1687" s="123">
        <v>0</v>
      </c>
      <c r="K1687" s="186">
        <f t="shared" si="303"/>
        <v>3</v>
      </c>
      <c r="L1687" s="175"/>
      <c r="M1687" s="15">
        <f>SUM(K1685:K1687)</f>
        <v>62</v>
      </c>
      <c r="S1687" s="17" t="s">
        <v>11343</v>
      </c>
      <c r="T1687" s="22">
        <v>0</v>
      </c>
      <c r="U1687" s="22">
        <v>0</v>
      </c>
      <c r="V1687" s="22">
        <v>0</v>
      </c>
      <c r="W1687" s="22">
        <v>0</v>
      </c>
      <c r="X1687" s="22">
        <v>0</v>
      </c>
      <c r="Y1687" s="17">
        <f t="shared" si="306"/>
        <v>0</v>
      </c>
      <c r="BR1687" s="13"/>
      <c r="BV1687" s="13"/>
    </row>
    <row r="1688" spans="1:74">
      <c r="A1688" s="195" t="s">
        <v>11750</v>
      </c>
      <c r="B1688" s="196"/>
      <c r="C1688" s="123">
        <f t="shared" ref="C1688:J1688" si="307">SUM(C1670:C1687)</f>
        <v>1259</v>
      </c>
      <c r="D1688" s="123">
        <f t="shared" si="307"/>
        <v>1245</v>
      </c>
      <c r="E1688" s="123">
        <f t="shared" si="307"/>
        <v>42</v>
      </c>
      <c r="F1688" s="123">
        <f t="shared" si="307"/>
        <v>101</v>
      </c>
      <c r="G1688" s="123">
        <f t="shared" si="307"/>
        <v>29</v>
      </c>
      <c r="H1688" s="123">
        <f t="shared" si="307"/>
        <v>352</v>
      </c>
      <c r="I1688" s="123">
        <f t="shared" si="307"/>
        <v>721</v>
      </c>
      <c r="J1688" s="123">
        <f t="shared" si="307"/>
        <v>0</v>
      </c>
      <c r="K1688" s="186">
        <f t="shared" si="303"/>
        <v>1245</v>
      </c>
      <c r="L1688" s="175"/>
      <c r="M1688" s="15">
        <f>SUM(M1670:M1687)</f>
        <v>1245</v>
      </c>
      <c r="S1688" s="17" t="s">
        <v>11344</v>
      </c>
      <c r="T1688" s="22">
        <v>0</v>
      </c>
      <c r="U1688" s="22">
        <v>0</v>
      </c>
      <c r="V1688" s="22">
        <v>0</v>
      </c>
      <c r="W1688" s="22">
        <v>0</v>
      </c>
      <c r="X1688" s="22">
        <v>0</v>
      </c>
      <c r="Y1688" s="17">
        <f t="shared" si="306"/>
        <v>0</v>
      </c>
      <c r="BR1688" s="13"/>
      <c r="BV1688" s="13"/>
    </row>
    <row r="1689" spans="1:74" ht="22.8">
      <c r="S1689" s="56" t="s">
        <v>11345</v>
      </c>
      <c r="T1689" s="132">
        <v>0</v>
      </c>
      <c r="U1689" s="132">
        <v>3</v>
      </c>
      <c r="V1689" s="132">
        <v>0</v>
      </c>
      <c r="W1689" s="132">
        <v>4</v>
      </c>
      <c r="X1689" s="132">
        <v>0</v>
      </c>
      <c r="Y1689" s="17">
        <f t="shared" si="306"/>
        <v>7</v>
      </c>
      <c r="AL1689" s="13" t="s">
        <v>3</v>
      </c>
      <c r="AM1689" s="13" t="s">
        <v>11809</v>
      </c>
      <c r="AN1689" s="13" t="s">
        <v>11913</v>
      </c>
      <c r="AO1689" s="13" t="s">
        <v>11914</v>
      </c>
      <c r="AP1689" s="13" t="s">
        <v>11812</v>
      </c>
      <c r="AQ1689" s="13" t="s">
        <v>11807</v>
      </c>
      <c r="AR1689" s="13" t="s">
        <v>11915</v>
      </c>
      <c r="AS1689" s="13" t="s">
        <v>11916</v>
      </c>
      <c r="AT1689" s="85" t="s">
        <v>11917</v>
      </c>
      <c r="AU1689" s="85" t="s">
        <v>11815</v>
      </c>
      <c r="AV1689" s="13" t="s">
        <v>11816</v>
      </c>
      <c r="AW1689" s="13" t="s">
        <v>11811</v>
      </c>
      <c r="AX1689" s="13" t="s">
        <v>11918</v>
      </c>
      <c r="AY1689" s="13" t="s">
        <v>11919</v>
      </c>
      <c r="AZ1689" s="13" t="s">
        <v>11920</v>
      </c>
      <c r="BA1689" s="13" t="s">
        <v>11814</v>
      </c>
      <c r="BB1689" s="13" t="s">
        <v>11856</v>
      </c>
      <c r="BC1689" s="13" t="s">
        <v>11820</v>
      </c>
      <c r="BD1689" s="13" t="s">
        <v>11921</v>
      </c>
      <c r="BR1689" s="13"/>
      <c r="BV1689" s="13"/>
    </row>
    <row r="1690" spans="1:74">
      <c r="S1690" s="17" t="s">
        <v>11346</v>
      </c>
      <c r="T1690" s="123">
        <v>0</v>
      </c>
      <c r="U1690" s="123">
        <v>4</v>
      </c>
      <c r="V1690" s="123">
        <v>1</v>
      </c>
      <c r="W1690" s="123">
        <v>23</v>
      </c>
      <c r="X1690" s="123">
        <v>0</v>
      </c>
      <c r="Y1690" s="17">
        <f t="shared" si="306"/>
        <v>28</v>
      </c>
      <c r="AL1690" s="13" t="s">
        <v>11927</v>
      </c>
      <c r="AM1690" s="19">
        <v>713</v>
      </c>
      <c r="AN1690" s="19">
        <v>352</v>
      </c>
      <c r="AO1690" s="19">
        <v>266</v>
      </c>
      <c r="AP1690" s="19">
        <v>249</v>
      </c>
      <c r="AQ1690" s="19">
        <v>156</v>
      </c>
      <c r="AR1690" s="19">
        <v>84</v>
      </c>
      <c r="AS1690" s="19">
        <v>62</v>
      </c>
      <c r="AT1690" s="85">
        <v>82</v>
      </c>
      <c r="AU1690" s="85">
        <v>42</v>
      </c>
      <c r="AV1690" s="19">
        <v>52</v>
      </c>
      <c r="AW1690" s="19">
        <v>37</v>
      </c>
      <c r="AX1690" s="19">
        <v>17</v>
      </c>
      <c r="AY1690" s="19">
        <v>19</v>
      </c>
      <c r="AZ1690" s="19">
        <v>37</v>
      </c>
      <c r="BA1690" s="19">
        <v>13</v>
      </c>
      <c r="BB1690" s="19">
        <v>19</v>
      </c>
      <c r="BC1690" s="19">
        <v>16</v>
      </c>
      <c r="BD1690" s="149">
        <v>11</v>
      </c>
      <c r="BR1690" s="13"/>
      <c r="BV1690" s="13"/>
    </row>
    <row r="1691" spans="1:74">
      <c r="S1691" s="56" t="s">
        <v>11347</v>
      </c>
      <c r="T1691" s="132">
        <v>4</v>
      </c>
      <c r="U1691" s="132">
        <v>17</v>
      </c>
      <c r="V1691" s="132">
        <v>2</v>
      </c>
      <c r="W1691" s="132">
        <v>66</v>
      </c>
      <c r="X1691" s="132">
        <v>0</v>
      </c>
      <c r="Y1691" s="17">
        <f t="shared" si="306"/>
        <v>89</v>
      </c>
      <c r="AL1691" s="13" t="s">
        <v>11928</v>
      </c>
      <c r="AM1691" s="19">
        <v>1</v>
      </c>
      <c r="AN1691" s="19">
        <v>28</v>
      </c>
      <c r="AO1691" s="19">
        <v>72</v>
      </c>
      <c r="AP1691" s="19">
        <v>273</v>
      </c>
      <c r="AQ1691" s="19">
        <v>355</v>
      </c>
      <c r="AR1691" s="19">
        <v>161</v>
      </c>
      <c r="AS1691" s="19">
        <v>145</v>
      </c>
      <c r="AT1691" s="85">
        <v>92</v>
      </c>
      <c r="AU1691" s="85">
        <v>72</v>
      </c>
      <c r="AV1691" s="19">
        <v>60</v>
      </c>
      <c r="AW1691" s="19">
        <v>43</v>
      </c>
      <c r="AX1691" s="19">
        <v>40</v>
      </c>
      <c r="AY1691" s="19">
        <v>31</v>
      </c>
      <c r="AZ1691" s="19">
        <v>39</v>
      </c>
      <c r="BA1691" s="19">
        <v>28</v>
      </c>
      <c r="BB1691" s="19">
        <v>32</v>
      </c>
      <c r="BC1691" s="19">
        <v>17</v>
      </c>
      <c r="BD1691" s="149">
        <v>29</v>
      </c>
      <c r="BR1691" s="13"/>
      <c r="BV1691" s="13"/>
    </row>
    <row r="1692" spans="1:74">
      <c r="S1692" s="17" t="s">
        <v>11348</v>
      </c>
      <c r="T1692" s="123">
        <v>0</v>
      </c>
      <c r="U1692" s="123">
        <v>0</v>
      </c>
      <c r="V1692" s="123">
        <v>0</v>
      </c>
      <c r="W1692" s="123">
        <v>1</v>
      </c>
      <c r="X1692" s="123">
        <v>0</v>
      </c>
      <c r="Y1692" s="17">
        <f t="shared" si="306"/>
        <v>1</v>
      </c>
      <c r="AL1692" s="150" t="s">
        <v>11810</v>
      </c>
      <c r="AM1692" s="151">
        <v>0</v>
      </c>
      <c r="AN1692" s="151">
        <v>0</v>
      </c>
      <c r="AO1692" s="151">
        <v>0</v>
      </c>
      <c r="AP1692" s="151">
        <v>0</v>
      </c>
      <c r="AQ1692" s="151">
        <v>0</v>
      </c>
      <c r="AR1692" s="151">
        <v>415</v>
      </c>
      <c r="AS1692" s="151">
        <v>435</v>
      </c>
      <c r="AT1692" s="189">
        <v>345</v>
      </c>
      <c r="AU1692" s="189">
        <v>433</v>
      </c>
      <c r="AV1692" s="151">
        <v>457</v>
      </c>
      <c r="AW1692" s="151">
        <v>568</v>
      </c>
      <c r="AX1692" s="151">
        <v>453</v>
      </c>
      <c r="AY1692" s="151">
        <v>391</v>
      </c>
      <c r="AZ1692" s="151">
        <v>236</v>
      </c>
      <c r="BA1692" s="151">
        <v>35</v>
      </c>
      <c r="BB1692" s="151">
        <v>44</v>
      </c>
      <c r="BC1692" s="151">
        <v>12</v>
      </c>
      <c r="BD1692" s="152">
        <v>15</v>
      </c>
      <c r="BR1692" s="13"/>
      <c r="BV1692" s="13"/>
    </row>
    <row r="1693" spans="1:74">
      <c r="T1693" s="13">
        <f t="shared" ref="T1693:Y1693" si="308">SUM(T1684:T1692)</f>
        <v>4</v>
      </c>
      <c r="U1693" s="13">
        <f t="shared" si="308"/>
        <v>24</v>
      </c>
      <c r="V1693" s="13">
        <f t="shared" si="308"/>
        <v>3</v>
      </c>
      <c r="W1693" s="13">
        <f t="shared" si="308"/>
        <v>94</v>
      </c>
      <c r="X1693" s="13">
        <f t="shared" si="308"/>
        <v>0</v>
      </c>
      <c r="Y1693" s="13">
        <f t="shared" si="308"/>
        <v>125</v>
      </c>
      <c r="AL1693" s="13" t="s">
        <v>11929</v>
      </c>
      <c r="AM1693" s="19">
        <v>0</v>
      </c>
      <c r="AN1693" s="19">
        <v>0</v>
      </c>
      <c r="AO1693" s="19">
        <v>0</v>
      </c>
      <c r="AP1693" s="19">
        <v>0</v>
      </c>
      <c r="AQ1693" s="19">
        <v>2</v>
      </c>
      <c r="AR1693" s="19">
        <v>15</v>
      </c>
      <c r="AS1693" s="19">
        <v>39</v>
      </c>
      <c r="AT1693" s="85">
        <v>174</v>
      </c>
      <c r="AU1693" s="85">
        <v>257</v>
      </c>
      <c r="AV1693" s="19">
        <v>409</v>
      </c>
      <c r="AW1693" s="19">
        <v>233</v>
      </c>
      <c r="AX1693" s="19">
        <v>203</v>
      </c>
      <c r="AY1693" s="19">
        <v>114</v>
      </c>
      <c r="AZ1693" s="19">
        <v>154</v>
      </c>
      <c r="BA1693" s="19">
        <v>112</v>
      </c>
      <c r="BB1693" s="19">
        <v>124</v>
      </c>
      <c r="BC1693" s="19">
        <v>60</v>
      </c>
      <c r="BD1693" s="149">
        <v>87</v>
      </c>
      <c r="BR1693" s="13"/>
      <c r="BV1693" s="13"/>
    </row>
    <row r="1694" spans="1:74">
      <c r="T1694" s="15"/>
      <c r="U1694" s="15"/>
      <c r="V1694" s="15"/>
      <c r="W1694" s="15"/>
      <c r="X1694" s="15"/>
      <c r="AL1694" s="150" t="s">
        <v>11813</v>
      </c>
      <c r="AM1694" s="151">
        <v>0</v>
      </c>
      <c r="AN1694" s="151">
        <v>0</v>
      </c>
      <c r="AO1694" s="151">
        <v>0</v>
      </c>
      <c r="AP1694" s="151">
        <v>0</v>
      </c>
      <c r="AQ1694" s="151">
        <v>0</v>
      </c>
      <c r="AR1694" s="151">
        <v>0</v>
      </c>
      <c r="AS1694" s="151">
        <v>0</v>
      </c>
      <c r="AT1694" s="151">
        <v>0</v>
      </c>
      <c r="AU1694" s="151">
        <v>0</v>
      </c>
      <c r="AV1694" s="151">
        <v>2</v>
      </c>
      <c r="AW1694" s="151">
        <v>10</v>
      </c>
      <c r="AX1694" s="151">
        <v>51</v>
      </c>
      <c r="AY1694" s="151">
        <v>115</v>
      </c>
      <c r="AZ1694" s="151">
        <v>428</v>
      </c>
      <c r="BA1694" s="151">
        <v>525</v>
      </c>
      <c r="BB1694" s="151">
        <v>467</v>
      </c>
      <c r="BC1694" s="151">
        <v>379</v>
      </c>
      <c r="BD1694" s="152">
        <v>320</v>
      </c>
      <c r="BR1694" s="13"/>
      <c r="BV1694" s="13"/>
    </row>
    <row r="1695" spans="1:74">
      <c r="S1695" s="17" t="s">
        <v>11753</v>
      </c>
      <c r="T1695" s="17" t="s">
        <v>6276</v>
      </c>
      <c r="U1695" s="17" t="s">
        <v>6446</v>
      </c>
      <c r="V1695" s="17" t="s">
        <v>6288</v>
      </c>
      <c r="W1695" s="17" t="s">
        <v>6311</v>
      </c>
      <c r="X1695" s="17" t="s">
        <v>6437</v>
      </c>
      <c r="Y1695" s="17" t="s">
        <v>11754</v>
      </c>
      <c r="AL1695" s="13" t="s">
        <v>11938</v>
      </c>
      <c r="AM1695" s="19">
        <v>0</v>
      </c>
      <c r="AN1695" s="19">
        <v>0</v>
      </c>
      <c r="AO1695" s="19">
        <v>0</v>
      </c>
      <c r="AP1695" s="19">
        <v>0</v>
      </c>
      <c r="AQ1695" s="19">
        <v>0</v>
      </c>
      <c r="AR1695" s="19">
        <v>0</v>
      </c>
      <c r="AS1695" s="19">
        <v>0</v>
      </c>
      <c r="AT1695" s="19">
        <v>0</v>
      </c>
      <c r="AU1695" s="19">
        <v>0</v>
      </c>
      <c r="AV1695" s="19">
        <v>1</v>
      </c>
      <c r="AW1695" s="19">
        <v>7</v>
      </c>
      <c r="AX1695" s="19">
        <v>40</v>
      </c>
      <c r="AY1695" s="19">
        <v>42</v>
      </c>
      <c r="AZ1695" s="19">
        <v>161</v>
      </c>
      <c r="BA1695" s="19">
        <v>182</v>
      </c>
      <c r="BB1695" s="19">
        <v>349</v>
      </c>
      <c r="BC1695" s="19">
        <v>202</v>
      </c>
      <c r="BD1695" s="149">
        <v>211</v>
      </c>
      <c r="BR1695" s="13"/>
      <c r="BV1695" s="13"/>
    </row>
    <row r="1696" spans="1:74">
      <c r="S1696" s="17" t="s">
        <v>11947</v>
      </c>
      <c r="T1696" s="22">
        <v>0</v>
      </c>
      <c r="U1696" s="22">
        <v>0</v>
      </c>
      <c r="V1696" s="22">
        <v>0</v>
      </c>
      <c r="W1696" s="22">
        <v>0</v>
      </c>
      <c r="X1696" s="22">
        <v>0</v>
      </c>
      <c r="Y1696" s="17">
        <f t="shared" ref="Y1696:Y1704" si="309">SUM(T1696:W1696)</f>
        <v>0</v>
      </c>
      <c r="AL1696" s="150" t="s">
        <v>11818</v>
      </c>
      <c r="AM1696" s="151">
        <v>0</v>
      </c>
      <c r="AN1696" s="151">
        <v>0</v>
      </c>
      <c r="AO1696" s="151">
        <v>0</v>
      </c>
      <c r="AP1696" s="151">
        <v>0</v>
      </c>
      <c r="AQ1696" s="151">
        <v>0</v>
      </c>
      <c r="AR1696" s="151">
        <v>0</v>
      </c>
      <c r="AS1696" s="151">
        <v>0</v>
      </c>
      <c r="AT1696" s="151">
        <v>0</v>
      </c>
      <c r="AU1696" s="151">
        <v>0</v>
      </c>
      <c r="AV1696" s="151">
        <v>0</v>
      </c>
      <c r="AW1696" s="151">
        <v>0</v>
      </c>
      <c r="AX1696" s="151">
        <v>13</v>
      </c>
      <c r="AY1696" s="151">
        <v>33</v>
      </c>
      <c r="AZ1696" s="151">
        <v>51</v>
      </c>
      <c r="BA1696" s="151">
        <v>28</v>
      </c>
      <c r="BB1696" s="151">
        <v>181</v>
      </c>
      <c r="BC1696" s="151">
        <v>177</v>
      </c>
      <c r="BD1696" s="152">
        <v>386</v>
      </c>
      <c r="BR1696" s="13"/>
      <c r="BV1696" s="13"/>
    </row>
    <row r="1697" spans="1:74">
      <c r="S1697" s="17" t="s">
        <v>11948</v>
      </c>
      <c r="T1697" s="22">
        <v>0</v>
      </c>
      <c r="U1697" s="22">
        <v>0</v>
      </c>
      <c r="V1697" s="22">
        <v>0</v>
      </c>
      <c r="W1697" s="22">
        <v>0</v>
      </c>
      <c r="X1697" s="22">
        <v>0</v>
      </c>
      <c r="Y1697" s="17">
        <f t="shared" si="309"/>
        <v>0</v>
      </c>
      <c r="AL1697" s="13" t="s">
        <v>11939</v>
      </c>
      <c r="AM1697" s="19">
        <v>0</v>
      </c>
      <c r="AN1697" s="19">
        <v>0</v>
      </c>
      <c r="AO1697" s="19">
        <v>0</v>
      </c>
      <c r="AP1697" s="19">
        <v>0</v>
      </c>
      <c r="AQ1697" s="19">
        <v>0</v>
      </c>
      <c r="AR1697" s="19">
        <v>0</v>
      </c>
      <c r="AS1697" s="19">
        <v>0</v>
      </c>
      <c r="AT1697" s="19">
        <v>0</v>
      </c>
      <c r="AU1697" s="19">
        <v>0</v>
      </c>
      <c r="AV1697" s="19">
        <v>0</v>
      </c>
      <c r="AW1697" s="19">
        <v>0</v>
      </c>
      <c r="AX1697" s="19">
        <v>0</v>
      </c>
      <c r="AY1697" s="19">
        <v>0</v>
      </c>
      <c r="AZ1697" s="19">
        <v>0</v>
      </c>
      <c r="BA1697" s="19">
        <v>0</v>
      </c>
      <c r="BB1697" s="19">
        <v>0</v>
      </c>
      <c r="BC1697" s="19">
        <v>0</v>
      </c>
      <c r="BD1697" s="149">
        <v>61</v>
      </c>
      <c r="BR1697" s="13"/>
      <c r="BV1697" s="13"/>
    </row>
    <row r="1698" spans="1:74">
      <c r="S1698" s="17" t="s">
        <v>11949</v>
      </c>
      <c r="T1698" s="22">
        <v>0</v>
      </c>
      <c r="U1698" s="22">
        <v>0</v>
      </c>
      <c r="V1698" s="22">
        <v>0</v>
      </c>
      <c r="W1698" s="22">
        <v>0</v>
      </c>
      <c r="X1698" s="22">
        <v>0</v>
      </c>
      <c r="Y1698" s="17">
        <f t="shared" si="309"/>
        <v>0</v>
      </c>
      <c r="AL1698" s="150" t="s">
        <v>11822</v>
      </c>
      <c r="AM1698" s="151">
        <v>0</v>
      </c>
      <c r="AN1698" s="151">
        <v>0</v>
      </c>
      <c r="AO1698" s="151">
        <v>0</v>
      </c>
      <c r="AP1698" s="151">
        <v>0</v>
      </c>
      <c r="AQ1698" s="151">
        <v>0</v>
      </c>
      <c r="AR1698" s="151">
        <v>0</v>
      </c>
      <c r="AS1698" s="151">
        <v>0</v>
      </c>
      <c r="AT1698" s="151">
        <v>0</v>
      </c>
      <c r="AU1698" s="151">
        <v>0</v>
      </c>
      <c r="AV1698" s="151">
        <v>0</v>
      </c>
      <c r="AW1698" s="151">
        <v>0</v>
      </c>
      <c r="AX1698" s="151">
        <v>0</v>
      </c>
      <c r="AY1698" s="151">
        <v>0</v>
      </c>
      <c r="AZ1698" s="151">
        <v>0</v>
      </c>
      <c r="BA1698" s="151">
        <v>0</v>
      </c>
      <c r="BB1698" s="151">
        <v>0</v>
      </c>
      <c r="BC1698" s="151">
        <v>0</v>
      </c>
      <c r="BD1698" s="152">
        <v>0</v>
      </c>
      <c r="BR1698" s="13"/>
      <c r="BV1698" s="13"/>
    </row>
    <row r="1699" spans="1:74">
      <c r="S1699" s="17" t="s">
        <v>11343</v>
      </c>
      <c r="T1699" s="22">
        <v>0</v>
      </c>
      <c r="U1699" s="22">
        <v>0</v>
      </c>
      <c r="V1699" s="22">
        <v>0</v>
      </c>
      <c r="W1699" s="22">
        <v>0</v>
      </c>
      <c r="X1699" s="22">
        <v>0</v>
      </c>
      <c r="Y1699" s="17">
        <f t="shared" si="309"/>
        <v>0</v>
      </c>
      <c r="BR1699" s="13"/>
      <c r="BV1699" s="13"/>
    </row>
    <row r="1700" spans="1:74">
      <c r="S1700" s="17" t="s">
        <v>11344</v>
      </c>
      <c r="T1700" s="22">
        <v>0</v>
      </c>
      <c r="U1700" s="22">
        <v>4</v>
      </c>
      <c r="V1700" s="22">
        <v>0</v>
      </c>
      <c r="W1700" s="22">
        <v>7</v>
      </c>
      <c r="X1700" s="22">
        <v>0</v>
      </c>
      <c r="Y1700" s="17">
        <f t="shared" si="309"/>
        <v>11</v>
      </c>
      <c r="BR1700" s="13"/>
      <c r="BV1700" s="13"/>
    </row>
    <row r="1701" spans="1:74">
      <c r="S1701" s="56" t="s">
        <v>11345</v>
      </c>
      <c r="T1701" s="57">
        <v>0</v>
      </c>
      <c r="U1701" s="57">
        <v>3</v>
      </c>
      <c r="V1701" s="57">
        <v>1</v>
      </c>
      <c r="W1701" s="57">
        <v>25</v>
      </c>
      <c r="X1701" s="57">
        <v>15</v>
      </c>
      <c r="Y1701" s="17">
        <f t="shared" si="309"/>
        <v>29</v>
      </c>
      <c r="BR1701" s="13"/>
      <c r="BV1701" s="13"/>
    </row>
    <row r="1702" spans="1:74">
      <c r="S1702" s="17" t="s">
        <v>11346</v>
      </c>
      <c r="T1702" s="22">
        <v>6</v>
      </c>
      <c r="U1702" s="22">
        <v>17</v>
      </c>
      <c r="V1702" s="22">
        <v>1</v>
      </c>
      <c r="W1702" s="22">
        <v>63</v>
      </c>
      <c r="X1702" s="22">
        <v>320</v>
      </c>
      <c r="Y1702" s="17">
        <f t="shared" si="309"/>
        <v>87</v>
      </c>
      <c r="BR1702" s="13"/>
      <c r="BV1702" s="13"/>
    </row>
    <row r="1703" spans="1:74">
      <c r="S1703" s="56" t="s">
        <v>11347</v>
      </c>
      <c r="T1703" s="57">
        <v>32</v>
      </c>
      <c r="U1703" s="57">
        <v>53</v>
      </c>
      <c r="V1703" s="57">
        <v>24</v>
      </c>
      <c r="W1703" s="57">
        <v>102</v>
      </c>
      <c r="X1703" s="57">
        <v>386</v>
      </c>
      <c r="Y1703" s="17">
        <f t="shared" si="309"/>
        <v>211</v>
      </c>
      <c r="BR1703" s="13"/>
      <c r="BV1703" s="13"/>
    </row>
    <row r="1704" spans="1:74">
      <c r="S1704" s="17" t="s">
        <v>11348</v>
      </c>
      <c r="T1704" s="22">
        <v>0</v>
      </c>
      <c r="U1704" s="22">
        <v>0</v>
      </c>
      <c r="V1704" s="22">
        <v>0</v>
      </c>
      <c r="W1704" s="22">
        <v>61</v>
      </c>
      <c r="X1704" s="22">
        <v>0</v>
      </c>
      <c r="Y1704" s="17">
        <f t="shared" si="309"/>
        <v>61</v>
      </c>
      <c r="BR1704" s="13"/>
      <c r="BV1704" s="13"/>
    </row>
    <row r="1705" spans="1:74">
      <c r="T1705" s="13">
        <f t="shared" ref="T1705:Y1705" si="310">SUM(T1696:T1704)</f>
        <v>38</v>
      </c>
      <c r="U1705" s="13">
        <f t="shared" si="310"/>
        <v>77</v>
      </c>
      <c r="V1705" s="13">
        <f t="shared" si="310"/>
        <v>26</v>
      </c>
      <c r="W1705" s="13">
        <f t="shared" si="310"/>
        <v>258</v>
      </c>
      <c r="X1705" s="13">
        <f t="shared" si="310"/>
        <v>721</v>
      </c>
      <c r="Y1705" s="13">
        <f t="shared" si="310"/>
        <v>399</v>
      </c>
      <c r="BR1705" s="13"/>
      <c r="BV1705" s="13"/>
    </row>
    <row r="1711" spans="1:74" ht="45" customHeight="1">
      <c r="A1711" s="45" t="s">
        <v>11820</v>
      </c>
      <c r="B1711" s="45" t="s">
        <v>11356</v>
      </c>
      <c r="C1711" s="45" t="s">
        <v>11332</v>
      </c>
      <c r="D1711" s="45" t="s">
        <v>11739</v>
      </c>
      <c r="E1711" s="45" t="s">
        <v>11740</v>
      </c>
      <c r="F1711" s="45" t="s">
        <v>11741</v>
      </c>
      <c r="G1711" s="45" t="s">
        <v>11742</v>
      </c>
      <c r="H1711" s="45" t="s">
        <v>11743</v>
      </c>
      <c r="I1711" s="45" t="s">
        <v>11744</v>
      </c>
      <c r="J1711" s="45" t="s">
        <v>11745</v>
      </c>
      <c r="K1711" s="20" t="s">
        <v>11746</v>
      </c>
      <c r="M1711" s="19" t="s">
        <v>11960</v>
      </c>
      <c r="S1711" s="13" t="s">
        <v>11820</v>
      </c>
      <c r="AL1711" s="19" t="s">
        <v>11783</v>
      </c>
      <c r="AM1711" s="85" t="s">
        <v>11820</v>
      </c>
      <c r="AN1711" s="19"/>
      <c r="AO1711" s="19"/>
      <c r="AP1711" s="19"/>
      <c r="BR1711" s="13"/>
      <c r="BV1711" s="13"/>
    </row>
    <row r="1712" spans="1:74">
      <c r="A1712" s="48" t="s">
        <v>11762</v>
      </c>
      <c r="B1712" s="48" t="s">
        <v>13</v>
      </c>
      <c r="C1712" s="68">
        <v>16</v>
      </c>
      <c r="D1712" s="81">
        <v>16</v>
      </c>
      <c r="E1712" s="123">
        <v>0</v>
      </c>
      <c r="F1712" s="123">
        <v>10</v>
      </c>
      <c r="G1712" s="123">
        <v>0</v>
      </c>
      <c r="H1712" s="123">
        <v>6</v>
      </c>
      <c r="I1712" s="123">
        <v>0</v>
      </c>
      <c r="J1712" s="123">
        <v>0</v>
      </c>
      <c r="K1712" s="186">
        <f t="shared" ref="K1712:K1730" si="311">SUM(E1712:J1712)</f>
        <v>16</v>
      </c>
      <c r="M1712" s="15">
        <v>16</v>
      </c>
      <c r="S1712" s="17" t="s">
        <v>11748</v>
      </c>
      <c r="T1712" s="17" t="s">
        <v>6276</v>
      </c>
      <c r="U1712" s="17" t="s">
        <v>6446</v>
      </c>
      <c r="V1712" s="17" t="s">
        <v>6288</v>
      </c>
      <c r="W1712" s="17" t="s">
        <v>6311</v>
      </c>
      <c r="X1712" s="17" t="s">
        <v>6437</v>
      </c>
      <c r="Y1712" s="17" t="s">
        <v>6138</v>
      </c>
      <c r="AL1712" s="13" t="s">
        <v>11906</v>
      </c>
      <c r="AM1712" s="19"/>
      <c r="AN1712" s="19"/>
      <c r="AO1712" s="19"/>
      <c r="AP1712" s="19"/>
      <c r="BR1712" s="13"/>
      <c r="BV1712" s="13"/>
    </row>
    <row r="1713" spans="1:74">
      <c r="A1713" s="160" t="s">
        <v>11763</v>
      </c>
      <c r="B1713" s="160" t="s">
        <v>2536</v>
      </c>
      <c r="C1713" s="192">
        <v>15</v>
      </c>
      <c r="D1713" s="147">
        <v>15</v>
      </c>
      <c r="E1713" s="132">
        <v>0</v>
      </c>
      <c r="F1713" s="132">
        <v>9</v>
      </c>
      <c r="G1713" s="132">
        <v>0</v>
      </c>
      <c r="H1713" s="132">
        <v>6</v>
      </c>
      <c r="I1713" s="132">
        <v>0</v>
      </c>
      <c r="J1713" s="132">
        <v>0</v>
      </c>
      <c r="K1713" s="186">
        <f t="shared" si="311"/>
        <v>15</v>
      </c>
      <c r="L1713" s="193"/>
      <c r="M1713" s="193"/>
      <c r="S1713" s="17" t="s">
        <v>11947</v>
      </c>
      <c r="T1713" s="22">
        <v>0</v>
      </c>
      <c r="U1713" s="22">
        <v>0</v>
      </c>
      <c r="V1713" s="22">
        <v>0</v>
      </c>
      <c r="W1713" s="22">
        <v>0</v>
      </c>
      <c r="X1713" s="22">
        <v>0</v>
      </c>
      <c r="Y1713" s="17">
        <f t="shared" ref="Y1713:Y1720" si="312">SUM(T1713:X1713)</f>
        <v>0</v>
      </c>
      <c r="AL1713" s="13" t="s">
        <v>11908</v>
      </c>
      <c r="AM1713" s="19"/>
      <c r="AN1713" s="19"/>
      <c r="AO1713" s="19"/>
      <c r="AP1713" s="19"/>
      <c r="BR1713" s="13"/>
      <c r="BV1713" s="13"/>
    </row>
    <row r="1714" spans="1:74">
      <c r="A1714" s="160" t="s">
        <v>11763</v>
      </c>
      <c r="B1714" s="160" t="s">
        <v>1934</v>
      </c>
      <c r="C1714" s="192">
        <v>3</v>
      </c>
      <c r="D1714" s="147">
        <v>3</v>
      </c>
      <c r="E1714" s="132">
        <v>0</v>
      </c>
      <c r="F1714" s="132">
        <v>0</v>
      </c>
      <c r="G1714" s="132">
        <v>0</v>
      </c>
      <c r="H1714" s="132">
        <v>0</v>
      </c>
      <c r="I1714" s="132">
        <v>3</v>
      </c>
      <c r="J1714" s="132">
        <v>0</v>
      </c>
      <c r="K1714" s="186">
        <f t="shared" si="311"/>
        <v>3</v>
      </c>
      <c r="L1714" s="193"/>
      <c r="M1714" s="193"/>
      <c r="S1714" s="17" t="s">
        <v>11948</v>
      </c>
      <c r="T1714" s="22">
        <v>0</v>
      </c>
      <c r="U1714" s="22">
        <v>0</v>
      </c>
      <c r="V1714" s="22">
        <v>0</v>
      </c>
      <c r="W1714" s="22">
        <v>0</v>
      </c>
      <c r="X1714" s="22">
        <v>0</v>
      </c>
      <c r="Y1714" s="17">
        <f t="shared" si="312"/>
        <v>0</v>
      </c>
      <c r="AM1714" s="19"/>
      <c r="AN1714" s="19"/>
      <c r="AO1714" s="19"/>
      <c r="AP1714" s="19"/>
      <c r="BR1714" s="13"/>
      <c r="BV1714" s="13"/>
    </row>
    <row r="1715" spans="1:74" ht="22.8">
      <c r="A1715" s="160" t="s">
        <v>11763</v>
      </c>
      <c r="B1715" s="160" t="s">
        <v>6094</v>
      </c>
      <c r="C1715" s="192">
        <v>3</v>
      </c>
      <c r="D1715" s="147">
        <v>3</v>
      </c>
      <c r="E1715" s="132">
        <v>0</v>
      </c>
      <c r="F1715" s="132">
        <v>3</v>
      </c>
      <c r="G1715" s="132">
        <v>0</v>
      </c>
      <c r="H1715" s="132">
        <v>0</v>
      </c>
      <c r="I1715" s="132">
        <v>0</v>
      </c>
      <c r="J1715" s="132">
        <v>0</v>
      </c>
      <c r="K1715" s="186">
        <f t="shared" si="311"/>
        <v>3</v>
      </c>
      <c r="L1715" s="193"/>
      <c r="M1715" s="193"/>
      <c r="S1715" s="17" t="s">
        <v>11949</v>
      </c>
      <c r="T1715" s="22">
        <v>0</v>
      </c>
      <c r="U1715" s="22">
        <v>0</v>
      </c>
      <c r="V1715" s="22">
        <v>0</v>
      </c>
      <c r="W1715" s="22">
        <v>0</v>
      </c>
      <c r="X1715" s="22">
        <v>0</v>
      </c>
      <c r="Y1715" s="17">
        <f t="shared" si="312"/>
        <v>0</v>
      </c>
      <c r="AL1715" s="13" t="s">
        <v>3</v>
      </c>
      <c r="AM1715" s="13" t="s">
        <v>11912</v>
      </c>
      <c r="AN1715" s="13" t="s">
        <v>11913</v>
      </c>
      <c r="AO1715" s="13" t="s">
        <v>11914</v>
      </c>
      <c r="AP1715" s="13" t="s">
        <v>11812</v>
      </c>
      <c r="AQ1715" s="13" t="s">
        <v>11807</v>
      </c>
      <c r="AR1715" s="13" t="s">
        <v>11915</v>
      </c>
      <c r="AS1715" s="13" t="s">
        <v>11916</v>
      </c>
      <c r="AT1715" s="85" t="s">
        <v>11917</v>
      </c>
      <c r="AU1715" s="85" t="s">
        <v>11815</v>
      </c>
      <c r="AV1715" s="13" t="s">
        <v>11816</v>
      </c>
      <c r="AW1715" s="13" t="s">
        <v>11811</v>
      </c>
      <c r="AX1715" s="13" t="s">
        <v>11918</v>
      </c>
      <c r="AY1715" s="13" t="s">
        <v>11919</v>
      </c>
      <c r="AZ1715" s="13" t="s">
        <v>11920</v>
      </c>
      <c r="BA1715" s="13" t="s">
        <v>11814</v>
      </c>
      <c r="BB1715" s="13" t="s">
        <v>11856</v>
      </c>
      <c r="BC1715" s="13" t="s">
        <v>11820</v>
      </c>
      <c r="BR1715" s="13"/>
      <c r="BV1715" s="13"/>
    </row>
    <row r="1716" spans="1:74">
      <c r="A1716" s="160" t="s">
        <v>11763</v>
      </c>
      <c r="B1716" s="160" t="s">
        <v>13</v>
      </c>
      <c r="C1716" s="192">
        <v>24</v>
      </c>
      <c r="D1716" s="147">
        <v>23</v>
      </c>
      <c r="E1716" s="132">
        <v>0</v>
      </c>
      <c r="F1716" s="132">
        <v>6</v>
      </c>
      <c r="G1716" s="132">
        <v>0</v>
      </c>
      <c r="H1716" s="132">
        <v>8</v>
      </c>
      <c r="I1716" s="132">
        <v>9</v>
      </c>
      <c r="J1716" s="132">
        <v>0</v>
      </c>
      <c r="K1716" s="186">
        <f t="shared" si="311"/>
        <v>23</v>
      </c>
      <c r="L1716" s="193"/>
      <c r="M1716" s="193">
        <f>SUM(K1713:K1716)</f>
        <v>44</v>
      </c>
      <c r="S1716" s="17" t="s">
        <v>11343</v>
      </c>
      <c r="T1716" s="22">
        <v>0</v>
      </c>
      <c r="U1716" s="22">
        <v>0</v>
      </c>
      <c r="V1716" s="22">
        <v>0</v>
      </c>
      <c r="W1716" s="22">
        <v>0</v>
      </c>
      <c r="X1716" s="22">
        <v>0</v>
      </c>
      <c r="Y1716" s="17">
        <f t="shared" si="312"/>
        <v>0</v>
      </c>
      <c r="AL1716" s="13" t="s">
        <v>11797</v>
      </c>
      <c r="AM1716" s="19">
        <v>0</v>
      </c>
      <c r="AN1716" s="19">
        <v>0</v>
      </c>
      <c r="AO1716" s="19">
        <v>0</v>
      </c>
      <c r="AP1716" s="19">
        <v>0</v>
      </c>
      <c r="AQ1716" s="19">
        <v>0</v>
      </c>
      <c r="AR1716" s="19">
        <v>0</v>
      </c>
      <c r="AS1716" s="19">
        <v>0</v>
      </c>
      <c r="AT1716" s="85">
        <v>0</v>
      </c>
      <c r="AU1716" s="85">
        <v>0</v>
      </c>
      <c r="AV1716" s="19">
        <v>0</v>
      </c>
      <c r="AW1716" s="19">
        <v>0</v>
      </c>
      <c r="AX1716" s="19">
        <v>0</v>
      </c>
      <c r="AY1716" s="19">
        <v>0</v>
      </c>
      <c r="AZ1716" s="19">
        <v>0</v>
      </c>
      <c r="BA1716" s="19">
        <v>0</v>
      </c>
      <c r="BB1716" s="19">
        <v>0</v>
      </c>
      <c r="BC1716" s="19">
        <v>0</v>
      </c>
      <c r="BR1716" s="13"/>
      <c r="BV1716" s="13"/>
    </row>
    <row r="1717" spans="1:74">
      <c r="A1717" s="48" t="s">
        <v>11757</v>
      </c>
      <c r="B1717" s="48" t="s">
        <v>2536</v>
      </c>
      <c r="C1717" s="68">
        <v>26</v>
      </c>
      <c r="D1717" s="81">
        <v>25</v>
      </c>
      <c r="E1717" s="123">
        <v>0</v>
      </c>
      <c r="F1717" s="123">
        <v>16</v>
      </c>
      <c r="G1717" s="123">
        <v>0</v>
      </c>
      <c r="H1717" s="123">
        <v>9</v>
      </c>
      <c r="I1717" s="123">
        <v>0</v>
      </c>
      <c r="J1717" s="123">
        <v>0</v>
      </c>
      <c r="K1717" s="186">
        <f t="shared" si="311"/>
        <v>25</v>
      </c>
      <c r="M1717" s="15"/>
      <c r="S1717" s="17" t="s">
        <v>11344</v>
      </c>
      <c r="T1717" s="22">
        <v>0</v>
      </c>
      <c r="U1717" s="22">
        <v>10</v>
      </c>
      <c r="V1717" s="22">
        <v>0</v>
      </c>
      <c r="W1717" s="22">
        <v>6</v>
      </c>
      <c r="X1717" s="22">
        <v>0</v>
      </c>
      <c r="Y1717" s="17">
        <f t="shared" si="312"/>
        <v>16</v>
      </c>
      <c r="AL1717" s="13" t="s">
        <v>11798</v>
      </c>
      <c r="AM1717" s="19">
        <v>0</v>
      </c>
      <c r="AN1717" s="19">
        <v>0</v>
      </c>
      <c r="AO1717" s="19">
        <v>0</v>
      </c>
      <c r="AP1717" s="19">
        <v>0</v>
      </c>
      <c r="AQ1717" s="19">
        <v>0</v>
      </c>
      <c r="AR1717" s="19">
        <v>0</v>
      </c>
      <c r="AS1717" s="19">
        <v>0</v>
      </c>
      <c r="AT1717" s="85">
        <v>0</v>
      </c>
      <c r="AU1717" s="85">
        <v>0</v>
      </c>
      <c r="AV1717" s="19">
        <v>0</v>
      </c>
      <c r="AW1717" s="19">
        <v>0</v>
      </c>
      <c r="AX1717" s="19">
        <v>0</v>
      </c>
      <c r="AY1717" s="19">
        <v>0</v>
      </c>
      <c r="AZ1717" s="19">
        <v>0</v>
      </c>
      <c r="BA1717" s="19">
        <v>0</v>
      </c>
      <c r="BB1717" s="19">
        <v>0</v>
      </c>
      <c r="BC1717" s="19">
        <v>0</v>
      </c>
      <c r="BR1717" s="13"/>
      <c r="BV1717" s="13"/>
    </row>
    <row r="1718" spans="1:74">
      <c r="A1718" s="48" t="s">
        <v>11757</v>
      </c>
      <c r="B1718" s="48" t="s">
        <v>1934</v>
      </c>
      <c r="C1718" s="68">
        <v>35</v>
      </c>
      <c r="D1718" s="81">
        <v>33</v>
      </c>
      <c r="E1718" s="123">
        <v>0</v>
      </c>
      <c r="F1718" s="123">
        <v>0</v>
      </c>
      <c r="G1718" s="123">
        <v>0</v>
      </c>
      <c r="H1718" s="123">
        <v>0</v>
      </c>
      <c r="I1718" s="123">
        <v>33</v>
      </c>
      <c r="J1718" s="123">
        <v>0</v>
      </c>
      <c r="K1718" s="186">
        <f t="shared" si="311"/>
        <v>33</v>
      </c>
      <c r="M1718" s="15"/>
      <c r="S1718" s="56" t="s">
        <v>11345</v>
      </c>
      <c r="T1718" s="57">
        <v>0</v>
      </c>
      <c r="U1718" s="57">
        <v>18</v>
      </c>
      <c r="V1718" s="57">
        <v>0</v>
      </c>
      <c r="W1718" s="57">
        <v>14</v>
      </c>
      <c r="X1718" s="57">
        <v>12</v>
      </c>
      <c r="Y1718" s="17">
        <f t="shared" si="312"/>
        <v>44</v>
      </c>
      <c r="AL1718" s="13" t="s">
        <v>11799</v>
      </c>
      <c r="AM1718" s="19">
        <v>0</v>
      </c>
      <c r="AN1718" s="19">
        <v>0</v>
      </c>
      <c r="AO1718" s="19">
        <v>0</v>
      </c>
      <c r="AP1718" s="19">
        <v>0</v>
      </c>
      <c r="AQ1718" s="19">
        <v>0</v>
      </c>
      <c r="AR1718" s="19">
        <v>0</v>
      </c>
      <c r="AS1718" s="19">
        <v>0</v>
      </c>
      <c r="AT1718" s="85">
        <v>0</v>
      </c>
      <c r="AU1718" s="85">
        <v>0</v>
      </c>
      <c r="AV1718" s="19">
        <v>0</v>
      </c>
      <c r="AW1718" s="19">
        <v>0</v>
      </c>
      <c r="AX1718" s="19">
        <v>1</v>
      </c>
      <c r="AY1718" s="19">
        <v>0</v>
      </c>
      <c r="AZ1718" s="19">
        <v>0</v>
      </c>
      <c r="BA1718" s="19">
        <v>0</v>
      </c>
      <c r="BB1718" s="19">
        <v>0</v>
      </c>
      <c r="BC1718" s="19">
        <v>0</v>
      </c>
      <c r="BR1718" s="13"/>
      <c r="BV1718" s="13"/>
    </row>
    <row r="1719" spans="1:74">
      <c r="A1719" s="48" t="s">
        <v>11757</v>
      </c>
      <c r="B1719" s="48" t="s">
        <v>6094</v>
      </c>
      <c r="C1719" s="68">
        <v>1</v>
      </c>
      <c r="D1719" s="81">
        <v>1</v>
      </c>
      <c r="E1719" s="123">
        <v>0</v>
      </c>
      <c r="F1719" s="123">
        <v>1</v>
      </c>
      <c r="G1719" s="123">
        <v>0</v>
      </c>
      <c r="H1719" s="123">
        <v>0</v>
      </c>
      <c r="I1719" s="123">
        <v>0</v>
      </c>
      <c r="J1719" s="123">
        <v>0</v>
      </c>
      <c r="K1719" s="186">
        <f t="shared" si="311"/>
        <v>1</v>
      </c>
      <c r="M1719" s="15"/>
      <c r="S1719" s="17" t="s">
        <v>11346</v>
      </c>
      <c r="T1719" s="22">
        <v>6</v>
      </c>
      <c r="U1719" s="22">
        <v>30</v>
      </c>
      <c r="V1719" s="22">
        <v>5</v>
      </c>
      <c r="W1719" s="22">
        <v>44</v>
      </c>
      <c r="X1719" s="22">
        <v>379</v>
      </c>
      <c r="Y1719" s="17">
        <f t="shared" si="312"/>
        <v>464</v>
      </c>
      <c r="AL1719" s="13" t="s">
        <v>11800</v>
      </c>
      <c r="AM1719" s="19">
        <v>0</v>
      </c>
      <c r="AN1719" s="19">
        <v>0</v>
      </c>
      <c r="AO1719" s="19">
        <v>0</v>
      </c>
      <c r="AP1719" s="19">
        <v>0</v>
      </c>
      <c r="AQ1719" s="19">
        <v>0</v>
      </c>
      <c r="AR1719" s="19">
        <v>0</v>
      </c>
      <c r="AS1719" s="19">
        <v>0</v>
      </c>
      <c r="AT1719" s="85">
        <v>0</v>
      </c>
      <c r="AU1719" s="85">
        <v>0</v>
      </c>
      <c r="AV1719" s="19">
        <v>0</v>
      </c>
      <c r="AW1719" s="19">
        <v>0</v>
      </c>
      <c r="AX1719" s="19">
        <v>1</v>
      </c>
      <c r="AY1719" s="19">
        <v>0</v>
      </c>
      <c r="AZ1719" s="19">
        <v>0</v>
      </c>
      <c r="BA1719" s="19">
        <v>0</v>
      </c>
      <c r="BB1719" s="19">
        <v>0</v>
      </c>
      <c r="BC1719" s="19">
        <v>0</v>
      </c>
      <c r="BR1719" s="13"/>
      <c r="BV1719" s="13"/>
    </row>
    <row r="1720" spans="1:74">
      <c r="A1720" s="48" t="s">
        <v>11757</v>
      </c>
      <c r="B1720" s="48" t="s">
        <v>3470</v>
      </c>
      <c r="C1720" s="68">
        <v>2</v>
      </c>
      <c r="D1720" s="81">
        <v>2</v>
      </c>
      <c r="E1720" s="123">
        <v>0</v>
      </c>
      <c r="F1720" s="123">
        <v>1</v>
      </c>
      <c r="G1720" s="123">
        <v>0</v>
      </c>
      <c r="H1720" s="123">
        <v>1</v>
      </c>
      <c r="I1720" s="123">
        <v>0</v>
      </c>
      <c r="J1720" s="123">
        <v>0</v>
      </c>
      <c r="K1720" s="186">
        <f t="shared" si="311"/>
        <v>2</v>
      </c>
      <c r="M1720" s="15"/>
      <c r="S1720" s="56" t="s">
        <v>11347</v>
      </c>
      <c r="T1720" s="57">
        <v>11</v>
      </c>
      <c r="U1720" s="57">
        <v>102</v>
      </c>
      <c r="V1720" s="57">
        <v>54</v>
      </c>
      <c r="W1720" s="57">
        <v>103</v>
      </c>
      <c r="X1720" s="57">
        <v>177</v>
      </c>
      <c r="Y1720" s="17">
        <f t="shared" si="312"/>
        <v>447</v>
      </c>
      <c r="AL1720" s="13" t="s">
        <v>11806</v>
      </c>
      <c r="AM1720" s="19">
        <v>364</v>
      </c>
      <c r="AN1720" s="19">
        <v>349</v>
      </c>
      <c r="AO1720" s="19">
        <v>510</v>
      </c>
      <c r="AP1720" s="19">
        <v>535</v>
      </c>
      <c r="AQ1720" s="19">
        <v>579</v>
      </c>
      <c r="AR1720" s="19">
        <v>91</v>
      </c>
      <c r="AS1720" s="19">
        <v>181</v>
      </c>
      <c r="AT1720" s="85">
        <v>166</v>
      </c>
      <c r="AU1720" s="85">
        <v>123</v>
      </c>
      <c r="AV1720" s="19">
        <v>6</v>
      </c>
      <c r="AW1720" s="19">
        <v>0</v>
      </c>
      <c r="AX1720" s="19">
        <v>1</v>
      </c>
      <c r="AY1720" s="19">
        <v>0</v>
      </c>
      <c r="AZ1720" s="19">
        <v>0</v>
      </c>
      <c r="BA1720" s="19">
        <v>0</v>
      </c>
      <c r="BB1720" s="19">
        <v>0</v>
      </c>
      <c r="BC1720" s="19">
        <v>0</v>
      </c>
      <c r="BR1720" s="13"/>
      <c r="BV1720" s="13"/>
    </row>
    <row r="1721" spans="1:74">
      <c r="A1721" s="48" t="s">
        <v>11757</v>
      </c>
      <c r="B1721" s="48" t="s">
        <v>13</v>
      </c>
      <c r="C1721" s="68">
        <v>404</v>
      </c>
      <c r="D1721" s="81">
        <v>403</v>
      </c>
      <c r="E1721" s="123">
        <v>6</v>
      </c>
      <c r="F1721" s="123">
        <v>12</v>
      </c>
      <c r="G1721" s="123">
        <v>5</v>
      </c>
      <c r="H1721" s="123">
        <v>34</v>
      </c>
      <c r="I1721" s="123">
        <v>346</v>
      </c>
      <c r="J1721" s="123">
        <v>0</v>
      </c>
      <c r="K1721" s="186">
        <f t="shared" si="311"/>
        <v>403</v>
      </c>
      <c r="M1721" s="15">
        <f>SUM(K1717:K1721)</f>
        <v>464</v>
      </c>
      <c r="S1721" s="17" t="s">
        <v>11348</v>
      </c>
      <c r="T1721" s="22">
        <v>0</v>
      </c>
      <c r="U1721" s="22">
        <v>0</v>
      </c>
      <c r="V1721" s="22">
        <v>0</v>
      </c>
      <c r="W1721" s="22">
        <v>0</v>
      </c>
      <c r="X1721" s="22">
        <v>0</v>
      </c>
      <c r="Y1721" s="17">
        <v>1</v>
      </c>
      <c r="AL1721" s="13" t="s">
        <v>11847</v>
      </c>
      <c r="AM1721" s="19">
        <v>3</v>
      </c>
      <c r="AN1721" s="19">
        <v>0</v>
      </c>
      <c r="AO1721" s="19">
        <v>1</v>
      </c>
      <c r="AP1721" s="19">
        <v>1</v>
      </c>
      <c r="AQ1721" s="19">
        <v>1</v>
      </c>
      <c r="AR1721" s="19">
        <v>0</v>
      </c>
      <c r="AS1721" s="19">
        <v>0</v>
      </c>
      <c r="AT1721" s="85">
        <v>0</v>
      </c>
      <c r="AU1721" s="85">
        <v>0</v>
      </c>
      <c r="AV1721" s="19">
        <v>1</v>
      </c>
      <c r="AW1721" s="19">
        <v>2</v>
      </c>
      <c r="AX1721" s="19">
        <v>1</v>
      </c>
      <c r="AY1721" s="19">
        <v>1</v>
      </c>
      <c r="AZ1721" s="19">
        <v>0</v>
      </c>
      <c r="BA1721" s="19">
        <v>0</v>
      </c>
      <c r="BB1721" s="19">
        <v>1</v>
      </c>
      <c r="BC1721" s="19">
        <v>0</v>
      </c>
      <c r="BR1721" s="13"/>
      <c r="BV1721" s="13"/>
    </row>
    <row r="1722" spans="1:74">
      <c r="A1722" s="160" t="s">
        <v>11758</v>
      </c>
      <c r="B1722" s="160" t="s">
        <v>2536</v>
      </c>
      <c r="C1722" s="192">
        <v>70</v>
      </c>
      <c r="D1722" s="147">
        <v>68</v>
      </c>
      <c r="E1722" s="132">
        <v>5</v>
      </c>
      <c r="F1722" s="132">
        <v>23</v>
      </c>
      <c r="G1722" s="132">
        <v>3</v>
      </c>
      <c r="H1722" s="132">
        <v>37</v>
      </c>
      <c r="I1722" s="132">
        <v>0</v>
      </c>
      <c r="J1722" s="132">
        <v>0</v>
      </c>
      <c r="K1722" s="186">
        <f t="shared" si="311"/>
        <v>68</v>
      </c>
      <c r="L1722" s="193"/>
      <c r="M1722" s="193"/>
      <c r="T1722" s="13">
        <f t="shared" ref="T1722:Y1722" si="313">SUM(T1713:T1721)</f>
        <v>17</v>
      </c>
      <c r="U1722" s="13">
        <f t="shared" si="313"/>
        <v>160</v>
      </c>
      <c r="V1722" s="13">
        <f t="shared" si="313"/>
        <v>59</v>
      </c>
      <c r="W1722" s="13">
        <f t="shared" si="313"/>
        <v>167</v>
      </c>
      <c r="X1722" s="13">
        <f t="shared" si="313"/>
        <v>568</v>
      </c>
      <c r="Y1722" s="13">
        <f t="shared" si="313"/>
        <v>972</v>
      </c>
      <c r="AL1722" s="13" t="s">
        <v>11848</v>
      </c>
      <c r="AM1722" s="19">
        <v>3</v>
      </c>
      <c r="AN1722" s="19">
        <v>3</v>
      </c>
      <c r="AO1722" s="19">
        <v>1</v>
      </c>
      <c r="AP1722" s="19">
        <v>1</v>
      </c>
      <c r="AQ1722" s="19">
        <v>1</v>
      </c>
      <c r="AR1722" s="19">
        <v>0</v>
      </c>
      <c r="AS1722" s="19">
        <v>0</v>
      </c>
      <c r="AT1722" s="85">
        <v>0</v>
      </c>
      <c r="AU1722" s="85">
        <v>1</v>
      </c>
      <c r="AV1722" s="19">
        <v>1</v>
      </c>
      <c r="AW1722" s="19">
        <v>0</v>
      </c>
      <c r="AX1722" s="19">
        <v>0</v>
      </c>
      <c r="AY1722" s="19">
        <v>1</v>
      </c>
      <c r="AZ1722" s="19">
        <v>0</v>
      </c>
      <c r="BA1722" s="19">
        <v>0</v>
      </c>
      <c r="BB1722" s="19">
        <v>1</v>
      </c>
      <c r="BC1722" s="19">
        <v>0</v>
      </c>
      <c r="BR1722" s="13"/>
      <c r="BV1722" s="13"/>
    </row>
    <row r="1723" spans="1:74">
      <c r="A1723" s="160" t="s">
        <v>11758</v>
      </c>
      <c r="B1723" s="160" t="s">
        <v>1934</v>
      </c>
      <c r="C1723" s="192">
        <v>23</v>
      </c>
      <c r="D1723" s="147">
        <v>22</v>
      </c>
      <c r="E1723" s="132">
        <v>0</v>
      </c>
      <c r="F1723" s="132">
        <v>12</v>
      </c>
      <c r="G1723" s="132">
        <v>2</v>
      </c>
      <c r="H1723" s="132">
        <v>8</v>
      </c>
      <c r="I1723" s="132">
        <v>0</v>
      </c>
      <c r="J1723" s="132">
        <v>0</v>
      </c>
      <c r="K1723" s="186">
        <f t="shared" si="311"/>
        <v>22</v>
      </c>
      <c r="L1723" s="193"/>
      <c r="M1723" s="193"/>
      <c r="AL1723" s="13" t="s">
        <v>11849</v>
      </c>
      <c r="AM1723" s="19">
        <v>10</v>
      </c>
      <c r="AN1723" s="19">
        <v>3</v>
      </c>
      <c r="AO1723" s="19">
        <v>5</v>
      </c>
      <c r="AP1723" s="19">
        <v>3</v>
      </c>
      <c r="AQ1723" s="19">
        <v>2</v>
      </c>
      <c r="AR1723" s="19">
        <v>0</v>
      </c>
      <c r="AS1723" s="19">
        <v>0</v>
      </c>
      <c r="AT1723" s="85">
        <v>0</v>
      </c>
      <c r="AU1723" s="85">
        <v>1</v>
      </c>
      <c r="AV1723" s="19">
        <v>1</v>
      </c>
      <c r="AW1723" s="19">
        <v>0</v>
      </c>
      <c r="AX1723" s="19">
        <v>0</v>
      </c>
      <c r="AY1723" s="19">
        <v>1</v>
      </c>
      <c r="AZ1723" s="19">
        <v>0</v>
      </c>
      <c r="BA1723" s="19">
        <v>0</v>
      </c>
      <c r="BB1723" s="19">
        <v>1</v>
      </c>
      <c r="BC1723" s="19">
        <v>0</v>
      </c>
      <c r="BR1723" s="13"/>
      <c r="BV1723" s="13"/>
    </row>
    <row r="1724" spans="1:74">
      <c r="A1724" s="160" t="s">
        <v>11758</v>
      </c>
      <c r="B1724" s="160" t="s">
        <v>6094</v>
      </c>
      <c r="C1724" s="192">
        <v>4</v>
      </c>
      <c r="D1724" s="147">
        <v>4</v>
      </c>
      <c r="E1724" s="132">
        <v>0</v>
      </c>
      <c r="F1724" s="132">
        <v>4</v>
      </c>
      <c r="G1724" s="132">
        <v>0</v>
      </c>
      <c r="H1724" s="132">
        <v>0</v>
      </c>
      <c r="I1724" s="132">
        <v>0</v>
      </c>
      <c r="J1724" s="132">
        <v>0</v>
      </c>
      <c r="K1724" s="186">
        <f t="shared" si="311"/>
        <v>4</v>
      </c>
      <c r="L1724" s="193"/>
      <c r="M1724" s="193"/>
      <c r="BR1724" s="13"/>
      <c r="BV1724" s="13"/>
    </row>
    <row r="1725" spans="1:74">
      <c r="A1725" s="160" t="s">
        <v>11758</v>
      </c>
      <c r="B1725" s="160" t="s">
        <v>3470</v>
      </c>
      <c r="C1725" s="192">
        <v>2</v>
      </c>
      <c r="D1725" s="147">
        <v>2</v>
      </c>
      <c r="E1725" s="132">
        <v>0</v>
      </c>
      <c r="F1725" s="132">
        <v>1</v>
      </c>
      <c r="G1725" s="132">
        <v>0</v>
      </c>
      <c r="H1725" s="132">
        <v>1</v>
      </c>
      <c r="I1725" s="132">
        <v>0</v>
      </c>
      <c r="J1725" s="132">
        <v>0</v>
      </c>
      <c r="K1725" s="186">
        <f t="shared" si="311"/>
        <v>2</v>
      </c>
      <c r="L1725" s="193"/>
      <c r="M1725" s="193"/>
      <c r="S1725" s="17" t="s">
        <v>11752</v>
      </c>
      <c r="T1725" s="17" t="s">
        <v>6276</v>
      </c>
      <c r="U1725" s="17" t="s">
        <v>6446</v>
      </c>
      <c r="V1725" s="17" t="s">
        <v>6288</v>
      </c>
      <c r="W1725" s="17" t="s">
        <v>6311</v>
      </c>
      <c r="X1725" s="17" t="s">
        <v>6437</v>
      </c>
      <c r="Y1725" s="17" t="s">
        <v>6138</v>
      </c>
      <c r="BR1725" s="13"/>
      <c r="BV1725" s="13"/>
    </row>
    <row r="1726" spans="1:74">
      <c r="A1726" s="160" t="s">
        <v>11758</v>
      </c>
      <c r="B1726" s="160" t="s">
        <v>13</v>
      </c>
      <c r="C1726" s="192">
        <v>354</v>
      </c>
      <c r="D1726" s="147">
        <v>351</v>
      </c>
      <c r="E1726" s="132">
        <v>6</v>
      </c>
      <c r="F1726" s="132">
        <v>62</v>
      </c>
      <c r="G1726" s="132">
        <v>49</v>
      </c>
      <c r="H1726" s="132">
        <v>57</v>
      </c>
      <c r="I1726" s="132">
        <v>177</v>
      </c>
      <c r="J1726" s="132">
        <v>0</v>
      </c>
      <c r="K1726" s="186">
        <f t="shared" si="311"/>
        <v>351</v>
      </c>
      <c r="L1726" s="193"/>
      <c r="M1726" s="193">
        <f>SUM(K1722:K1726)</f>
        <v>447</v>
      </c>
      <c r="S1726" s="17" t="s">
        <v>11947</v>
      </c>
      <c r="T1726" s="22">
        <v>0</v>
      </c>
      <c r="U1726" s="22">
        <v>0</v>
      </c>
      <c r="V1726" s="22">
        <v>0</v>
      </c>
      <c r="W1726" s="22">
        <v>0</v>
      </c>
      <c r="X1726" s="22">
        <v>0</v>
      </c>
      <c r="Y1726" s="17">
        <f t="shared" ref="Y1726:Y1734" si="314">SUM(T1726:X1726)</f>
        <v>0</v>
      </c>
      <c r="BR1726" s="13"/>
      <c r="BV1726" s="13"/>
    </row>
    <row r="1727" spans="1:74">
      <c r="A1727" s="48" t="s">
        <v>4324</v>
      </c>
      <c r="B1727" s="48" t="s">
        <v>2536</v>
      </c>
      <c r="C1727" s="68">
        <v>1</v>
      </c>
      <c r="D1727" s="123">
        <v>0</v>
      </c>
      <c r="E1727" s="123">
        <v>0</v>
      </c>
      <c r="F1727" s="123">
        <v>0</v>
      </c>
      <c r="G1727" s="123">
        <v>0</v>
      </c>
      <c r="H1727" s="123">
        <v>0</v>
      </c>
      <c r="I1727" s="123">
        <v>0</v>
      </c>
      <c r="J1727" s="123">
        <v>0</v>
      </c>
      <c r="K1727" s="186">
        <f t="shared" si="311"/>
        <v>0</v>
      </c>
      <c r="L1727" s="175"/>
      <c r="M1727" s="15">
        <v>1</v>
      </c>
      <c r="S1727" s="17" t="s">
        <v>11948</v>
      </c>
      <c r="T1727" s="22">
        <v>0</v>
      </c>
      <c r="U1727" s="22">
        <v>0</v>
      </c>
      <c r="V1727" s="22">
        <v>0</v>
      </c>
      <c r="W1727" s="22">
        <v>0</v>
      </c>
      <c r="X1727" s="22">
        <v>0</v>
      </c>
      <c r="Y1727" s="17">
        <f t="shared" si="314"/>
        <v>0</v>
      </c>
      <c r="BR1727" s="13"/>
      <c r="BV1727" s="13"/>
    </row>
    <row r="1728" spans="1:74">
      <c r="A1728" s="48" t="s">
        <v>4324</v>
      </c>
      <c r="B1728" s="48" t="s">
        <v>1934</v>
      </c>
      <c r="C1728" s="68">
        <v>7</v>
      </c>
      <c r="D1728" s="123">
        <v>0</v>
      </c>
      <c r="E1728" s="123">
        <v>0</v>
      </c>
      <c r="F1728" s="123">
        <v>0</v>
      </c>
      <c r="G1728" s="123">
        <v>0</v>
      </c>
      <c r="H1728" s="123">
        <v>0</v>
      </c>
      <c r="I1728" s="123">
        <v>0</v>
      </c>
      <c r="J1728" s="123">
        <v>0</v>
      </c>
      <c r="K1728" s="186">
        <f t="shared" si="311"/>
        <v>0</v>
      </c>
      <c r="L1728" s="175"/>
      <c r="M1728" s="15">
        <v>1</v>
      </c>
      <c r="S1728" s="17" t="s">
        <v>11949</v>
      </c>
      <c r="T1728" s="22">
        <v>0</v>
      </c>
      <c r="U1728" s="22">
        <v>0</v>
      </c>
      <c r="V1728" s="22">
        <v>0</v>
      </c>
      <c r="W1728" s="22">
        <v>0</v>
      </c>
      <c r="X1728" s="22">
        <v>0</v>
      </c>
      <c r="Y1728" s="17">
        <f t="shared" si="314"/>
        <v>0</v>
      </c>
      <c r="BR1728" s="13"/>
      <c r="BV1728" s="13"/>
    </row>
    <row r="1729" spans="1:74">
      <c r="A1729" s="48" t="s">
        <v>4324</v>
      </c>
      <c r="B1729" s="48" t="s">
        <v>13</v>
      </c>
      <c r="C1729" s="68">
        <v>4</v>
      </c>
      <c r="D1729" s="123">
        <v>1</v>
      </c>
      <c r="E1729" s="123">
        <v>0</v>
      </c>
      <c r="F1729" s="123">
        <v>0</v>
      </c>
      <c r="G1729" s="123">
        <v>0</v>
      </c>
      <c r="H1729" s="123">
        <v>0</v>
      </c>
      <c r="I1729" s="123">
        <v>0</v>
      </c>
      <c r="J1729" s="123">
        <v>1</v>
      </c>
      <c r="K1729" s="186">
        <f t="shared" si="311"/>
        <v>1</v>
      </c>
      <c r="L1729" s="175"/>
      <c r="M1729" s="15">
        <v>1</v>
      </c>
      <c r="S1729" s="17" t="s">
        <v>11343</v>
      </c>
      <c r="T1729" s="22">
        <v>0</v>
      </c>
      <c r="U1729" s="22">
        <v>0</v>
      </c>
      <c r="V1729" s="22">
        <v>0</v>
      </c>
      <c r="W1729" s="22">
        <v>0</v>
      </c>
      <c r="X1729" s="22">
        <v>0</v>
      </c>
      <c r="Y1729" s="17">
        <f t="shared" si="314"/>
        <v>0</v>
      </c>
      <c r="BR1729" s="13"/>
      <c r="BV1729" s="13"/>
    </row>
    <row r="1730" spans="1:74">
      <c r="A1730" s="195" t="s">
        <v>11750</v>
      </c>
      <c r="B1730" s="196"/>
      <c r="C1730" s="123">
        <f t="shared" ref="C1730:J1730" si="315">SUM(C1712:C1729)</f>
        <v>994</v>
      </c>
      <c r="D1730" s="123">
        <f t="shared" si="315"/>
        <v>972</v>
      </c>
      <c r="E1730" s="123">
        <f t="shared" si="315"/>
        <v>17</v>
      </c>
      <c r="F1730" s="123">
        <f t="shared" si="315"/>
        <v>160</v>
      </c>
      <c r="G1730" s="123">
        <f t="shared" si="315"/>
        <v>59</v>
      </c>
      <c r="H1730" s="123">
        <f t="shared" si="315"/>
        <v>167</v>
      </c>
      <c r="I1730" s="123">
        <f t="shared" si="315"/>
        <v>568</v>
      </c>
      <c r="J1730" s="123">
        <f t="shared" si="315"/>
        <v>1</v>
      </c>
      <c r="K1730" s="186">
        <f t="shared" si="311"/>
        <v>972</v>
      </c>
      <c r="L1730" s="175"/>
      <c r="M1730" s="15">
        <f>SUM(M1712:M1729)</f>
        <v>974</v>
      </c>
      <c r="S1730" s="17" t="s">
        <v>11344</v>
      </c>
      <c r="T1730" s="22">
        <v>0</v>
      </c>
      <c r="U1730" s="22">
        <v>0</v>
      </c>
      <c r="V1730" s="22">
        <v>0</v>
      </c>
      <c r="W1730" s="22">
        <v>0</v>
      </c>
      <c r="X1730" s="22">
        <v>0</v>
      </c>
      <c r="Y1730" s="17">
        <f t="shared" si="314"/>
        <v>0</v>
      </c>
      <c r="BR1730" s="13"/>
      <c r="BV1730" s="13"/>
    </row>
    <row r="1731" spans="1:74" ht="22.8">
      <c r="S1731" s="56" t="s">
        <v>11345</v>
      </c>
      <c r="T1731" s="57">
        <v>0</v>
      </c>
      <c r="U1731" s="57">
        <v>9</v>
      </c>
      <c r="V1731" s="57">
        <v>0</v>
      </c>
      <c r="W1731" s="57">
        <v>6</v>
      </c>
      <c r="X1731" s="57">
        <v>0</v>
      </c>
      <c r="Y1731" s="17">
        <f t="shared" si="314"/>
        <v>15</v>
      </c>
      <c r="AL1731" s="13" t="s">
        <v>3</v>
      </c>
      <c r="AM1731" s="13" t="s">
        <v>11809</v>
      </c>
      <c r="AN1731" s="13" t="s">
        <v>11913</v>
      </c>
      <c r="AO1731" s="13" t="s">
        <v>11914</v>
      </c>
      <c r="AP1731" s="13" t="s">
        <v>11812</v>
      </c>
      <c r="AQ1731" s="13" t="s">
        <v>11807</v>
      </c>
      <c r="AR1731" s="13" t="s">
        <v>11915</v>
      </c>
      <c r="AS1731" s="13" t="s">
        <v>11916</v>
      </c>
      <c r="AT1731" s="85" t="s">
        <v>11917</v>
      </c>
      <c r="AU1731" s="85" t="s">
        <v>11815</v>
      </c>
      <c r="AV1731" s="13" t="s">
        <v>11816</v>
      </c>
      <c r="AW1731" s="13" t="s">
        <v>11811</v>
      </c>
      <c r="AX1731" s="13" t="s">
        <v>11918</v>
      </c>
      <c r="AY1731" s="13" t="s">
        <v>11919</v>
      </c>
      <c r="AZ1731" s="13" t="s">
        <v>11920</v>
      </c>
      <c r="BA1731" s="13" t="s">
        <v>11814</v>
      </c>
      <c r="BB1731" s="13" t="s">
        <v>11856</v>
      </c>
      <c r="BC1731" s="13" t="s">
        <v>11820</v>
      </c>
      <c r="BR1731" s="13"/>
      <c r="BV1731" s="13"/>
    </row>
    <row r="1732" spans="1:74">
      <c r="S1732" s="17" t="s">
        <v>11346</v>
      </c>
      <c r="T1732" s="22">
        <v>0</v>
      </c>
      <c r="U1732" s="22">
        <v>16</v>
      </c>
      <c r="V1732" s="22">
        <v>0</v>
      </c>
      <c r="W1732" s="22">
        <v>9</v>
      </c>
      <c r="X1732" s="22">
        <v>0</v>
      </c>
      <c r="Y1732" s="17">
        <f t="shared" si="314"/>
        <v>25</v>
      </c>
      <c r="AL1732" s="13" t="s">
        <v>11850</v>
      </c>
      <c r="AM1732" s="19">
        <v>51</v>
      </c>
      <c r="AN1732" s="19">
        <v>46</v>
      </c>
      <c r="AO1732" s="19">
        <v>37</v>
      </c>
      <c r="AP1732" s="19">
        <v>28</v>
      </c>
      <c r="AQ1732" s="19">
        <v>23</v>
      </c>
      <c r="AR1732" s="19">
        <v>12</v>
      </c>
      <c r="AS1732" s="19">
        <v>18</v>
      </c>
      <c r="AT1732" s="85">
        <v>8</v>
      </c>
      <c r="AU1732" s="85">
        <v>10</v>
      </c>
      <c r="AV1732" s="19">
        <v>4</v>
      </c>
      <c r="AW1732" s="19">
        <v>1</v>
      </c>
      <c r="AX1732" s="19">
        <v>5</v>
      </c>
      <c r="AY1732" s="19">
        <v>3</v>
      </c>
      <c r="AZ1732" s="19">
        <v>0</v>
      </c>
      <c r="BA1732" s="19">
        <v>0</v>
      </c>
      <c r="BB1732" s="19">
        <v>2</v>
      </c>
      <c r="BC1732" s="19">
        <v>0</v>
      </c>
      <c r="BR1732" s="13"/>
      <c r="BV1732" s="13"/>
    </row>
    <row r="1733" spans="1:74">
      <c r="S1733" s="56" t="s">
        <v>11347</v>
      </c>
      <c r="T1733" s="57">
        <v>5</v>
      </c>
      <c r="U1733" s="57">
        <v>23</v>
      </c>
      <c r="V1733" s="57">
        <v>3</v>
      </c>
      <c r="W1733" s="57">
        <v>37</v>
      </c>
      <c r="X1733" s="57">
        <v>0</v>
      </c>
      <c r="Y1733" s="17">
        <f t="shared" si="314"/>
        <v>68</v>
      </c>
      <c r="AL1733" s="13" t="s">
        <v>11927</v>
      </c>
      <c r="AM1733" s="19">
        <v>713</v>
      </c>
      <c r="AN1733" s="19">
        <v>352</v>
      </c>
      <c r="AO1733" s="19">
        <v>266</v>
      </c>
      <c r="AP1733" s="19">
        <v>249</v>
      </c>
      <c r="AQ1733" s="19">
        <v>156</v>
      </c>
      <c r="AR1733" s="19">
        <v>84</v>
      </c>
      <c r="AS1733" s="19">
        <v>62</v>
      </c>
      <c r="AT1733" s="85">
        <v>82</v>
      </c>
      <c r="AU1733" s="85">
        <v>42</v>
      </c>
      <c r="AV1733" s="19">
        <v>52</v>
      </c>
      <c r="AW1733" s="19">
        <v>37</v>
      </c>
      <c r="AX1733" s="19">
        <v>17</v>
      </c>
      <c r="AY1733" s="19">
        <v>19</v>
      </c>
      <c r="AZ1733" s="19">
        <v>37</v>
      </c>
      <c r="BA1733" s="19">
        <v>13</v>
      </c>
      <c r="BB1733" s="19">
        <v>19</v>
      </c>
      <c r="BC1733" s="19">
        <v>16</v>
      </c>
      <c r="BR1733" s="13"/>
      <c r="BV1733" s="13"/>
    </row>
    <row r="1734" spans="1:74">
      <c r="S1734" s="17" t="s">
        <v>11348</v>
      </c>
      <c r="T1734" s="22">
        <v>0</v>
      </c>
      <c r="U1734" s="22">
        <v>0</v>
      </c>
      <c r="V1734" s="22">
        <v>0</v>
      </c>
      <c r="W1734" s="22">
        <v>0</v>
      </c>
      <c r="X1734" s="22">
        <v>0</v>
      </c>
      <c r="Y1734" s="17">
        <f t="shared" si="314"/>
        <v>0</v>
      </c>
      <c r="AL1734" s="13" t="s">
        <v>11928</v>
      </c>
      <c r="AM1734" s="19">
        <v>1</v>
      </c>
      <c r="AN1734" s="19">
        <v>28</v>
      </c>
      <c r="AO1734" s="19">
        <v>72</v>
      </c>
      <c r="AP1734" s="19">
        <v>273</v>
      </c>
      <c r="AQ1734" s="19">
        <v>355</v>
      </c>
      <c r="AR1734" s="19">
        <v>161</v>
      </c>
      <c r="AS1734" s="19">
        <v>145</v>
      </c>
      <c r="AT1734" s="85">
        <v>92</v>
      </c>
      <c r="AU1734" s="85">
        <v>72</v>
      </c>
      <c r="AV1734" s="19">
        <v>60</v>
      </c>
      <c r="AW1734" s="19">
        <v>43</v>
      </c>
      <c r="AX1734" s="19">
        <v>40</v>
      </c>
      <c r="AY1734" s="19">
        <v>31</v>
      </c>
      <c r="AZ1734" s="19">
        <v>39</v>
      </c>
      <c r="BA1734" s="19">
        <v>28</v>
      </c>
      <c r="BB1734" s="19">
        <v>32</v>
      </c>
      <c r="BC1734" s="19">
        <v>17</v>
      </c>
      <c r="BR1734" s="13"/>
      <c r="BV1734" s="13"/>
    </row>
    <row r="1735" spans="1:74">
      <c r="F1735" s="144"/>
      <c r="T1735" s="13">
        <f t="shared" ref="T1735:Y1735" si="316">SUM(T1726:T1734)</f>
        <v>5</v>
      </c>
      <c r="U1735" s="13">
        <f t="shared" si="316"/>
        <v>48</v>
      </c>
      <c r="V1735" s="13">
        <f t="shared" si="316"/>
        <v>3</v>
      </c>
      <c r="W1735" s="13">
        <f t="shared" si="316"/>
        <v>52</v>
      </c>
      <c r="X1735" s="13">
        <f t="shared" si="316"/>
        <v>0</v>
      </c>
      <c r="Y1735" s="13">
        <f t="shared" si="316"/>
        <v>108</v>
      </c>
      <c r="AL1735" s="150" t="s">
        <v>11810</v>
      </c>
      <c r="AM1735" s="151">
        <v>0</v>
      </c>
      <c r="AN1735" s="151">
        <v>0</v>
      </c>
      <c r="AO1735" s="151">
        <v>0</v>
      </c>
      <c r="AP1735" s="151">
        <v>0</v>
      </c>
      <c r="AQ1735" s="151">
        <v>0</v>
      </c>
      <c r="AR1735" s="151">
        <v>415</v>
      </c>
      <c r="AS1735" s="151">
        <v>435</v>
      </c>
      <c r="AT1735" s="189">
        <v>345</v>
      </c>
      <c r="AU1735" s="189">
        <v>433</v>
      </c>
      <c r="AV1735" s="151">
        <v>457</v>
      </c>
      <c r="AW1735" s="151">
        <v>568</v>
      </c>
      <c r="AX1735" s="151">
        <v>453</v>
      </c>
      <c r="AY1735" s="151">
        <v>391</v>
      </c>
      <c r="AZ1735" s="151">
        <v>236</v>
      </c>
      <c r="BA1735" s="151">
        <v>35</v>
      </c>
      <c r="BB1735" s="151">
        <v>44</v>
      </c>
      <c r="BC1735" s="151">
        <v>12</v>
      </c>
      <c r="BR1735" s="13"/>
      <c r="BV1735" s="13"/>
    </row>
    <row r="1736" spans="1:74">
      <c r="T1736" s="15"/>
      <c r="U1736" s="15"/>
      <c r="V1736" s="15"/>
      <c r="W1736" s="15"/>
      <c r="X1736" s="15"/>
      <c r="AL1736" s="13" t="s">
        <v>11929</v>
      </c>
      <c r="AM1736" s="19">
        <v>0</v>
      </c>
      <c r="AN1736" s="19">
        <v>0</v>
      </c>
      <c r="AO1736" s="19">
        <v>0</v>
      </c>
      <c r="AP1736" s="19">
        <v>0</v>
      </c>
      <c r="AQ1736" s="19">
        <v>2</v>
      </c>
      <c r="AR1736" s="19">
        <v>15</v>
      </c>
      <c r="AS1736" s="19">
        <v>39</v>
      </c>
      <c r="AT1736" s="85">
        <v>174</v>
      </c>
      <c r="AU1736" s="85">
        <v>257</v>
      </c>
      <c r="AV1736" s="19">
        <v>409</v>
      </c>
      <c r="AW1736" s="19">
        <v>233</v>
      </c>
      <c r="AX1736" s="19">
        <v>203</v>
      </c>
      <c r="AY1736" s="19">
        <v>114</v>
      </c>
      <c r="AZ1736" s="19">
        <v>154</v>
      </c>
      <c r="BA1736" s="19">
        <v>112</v>
      </c>
      <c r="BB1736" s="19">
        <v>124</v>
      </c>
      <c r="BC1736" s="19">
        <v>60</v>
      </c>
      <c r="BR1736" s="13"/>
      <c r="BV1736" s="13"/>
    </row>
    <row r="1737" spans="1:74">
      <c r="S1737" s="17" t="s">
        <v>11753</v>
      </c>
      <c r="T1737" s="17" t="s">
        <v>6276</v>
      </c>
      <c r="U1737" s="17" t="s">
        <v>6446</v>
      </c>
      <c r="V1737" s="17" t="s">
        <v>6288</v>
      </c>
      <c r="W1737" s="17" t="s">
        <v>6311</v>
      </c>
      <c r="X1737" s="17" t="s">
        <v>6437</v>
      </c>
      <c r="Y1737" s="17" t="s">
        <v>11754</v>
      </c>
      <c r="AL1737" s="150" t="s">
        <v>11813</v>
      </c>
      <c r="AM1737" s="151">
        <v>0</v>
      </c>
      <c r="AN1737" s="151">
        <v>0</v>
      </c>
      <c r="AO1737" s="151">
        <v>0</v>
      </c>
      <c r="AP1737" s="151">
        <v>0</v>
      </c>
      <c r="AQ1737" s="151">
        <v>0</v>
      </c>
      <c r="AR1737" s="151">
        <v>0</v>
      </c>
      <c r="AS1737" s="151">
        <v>0</v>
      </c>
      <c r="AT1737" s="151">
        <v>0</v>
      </c>
      <c r="AU1737" s="151">
        <v>0</v>
      </c>
      <c r="AV1737" s="151">
        <v>2</v>
      </c>
      <c r="AW1737" s="151">
        <v>10</v>
      </c>
      <c r="AX1737" s="151">
        <v>51</v>
      </c>
      <c r="AY1737" s="151">
        <v>115</v>
      </c>
      <c r="AZ1737" s="151">
        <v>428</v>
      </c>
      <c r="BA1737" s="151">
        <v>525</v>
      </c>
      <c r="BB1737" s="151">
        <v>467</v>
      </c>
      <c r="BC1737" s="151">
        <v>379</v>
      </c>
      <c r="BR1737" s="13"/>
      <c r="BV1737" s="13"/>
    </row>
    <row r="1738" spans="1:74">
      <c r="S1738" s="17" t="s">
        <v>11947</v>
      </c>
      <c r="T1738" s="22">
        <v>0</v>
      </c>
      <c r="U1738" s="22">
        <v>0</v>
      </c>
      <c r="V1738" s="22">
        <v>0</v>
      </c>
      <c r="W1738" s="22">
        <v>0</v>
      </c>
      <c r="X1738" s="22">
        <v>0</v>
      </c>
      <c r="Y1738" s="17">
        <f t="shared" ref="Y1738:Y1745" si="317">SUM(T1738:W1738)</f>
        <v>0</v>
      </c>
      <c r="AL1738" s="13" t="s">
        <v>11938</v>
      </c>
      <c r="AM1738" s="19">
        <v>0</v>
      </c>
      <c r="AN1738" s="19">
        <v>0</v>
      </c>
      <c r="AO1738" s="19">
        <v>0</v>
      </c>
      <c r="AP1738" s="19">
        <v>0</v>
      </c>
      <c r="AQ1738" s="19">
        <v>0</v>
      </c>
      <c r="AR1738" s="19">
        <v>0</v>
      </c>
      <c r="AS1738" s="19">
        <v>0</v>
      </c>
      <c r="AT1738" s="19">
        <v>0</v>
      </c>
      <c r="AU1738" s="19">
        <v>0</v>
      </c>
      <c r="AV1738" s="19">
        <v>1</v>
      </c>
      <c r="AW1738" s="19">
        <v>7</v>
      </c>
      <c r="AX1738" s="19">
        <v>40</v>
      </c>
      <c r="AY1738" s="19">
        <v>42</v>
      </c>
      <c r="AZ1738" s="19">
        <v>161</v>
      </c>
      <c r="BA1738" s="19">
        <v>182</v>
      </c>
      <c r="BB1738" s="19">
        <v>349</v>
      </c>
      <c r="BC1738" s="19">
        <v>202</v>
      </c>
      <c r="BR1738" s="13"/>
      <c r="BV1738" s="13"/>
    </row>
    <row r="1739" spans="1:74">
      <c r="S1739" s="17" t="s">
        <v>11948</v>
      </c>
      <c r="T1739" s="22">
        <v>0</v>
      </c>
      <c r="U1739" s="22">
        <v>0</v>
      </c>
      <c r="V1739" s="22">
        <v>0</v>
      </c>
      <c r="W1739" s="22">
        <v>0</v>
      </c>
      <c r="X1739" s="22">
        <v>0</v>
      </c>
      <c r="Y1739" s="17">
        <f t="shared" si="317"/>
        <v>0</v>
      </c>
      <c r="AL1739" s="150" t="s">
        <v>11818</v>
      </c>
      <c r="AM1739" s="151">
        <v>0</v>
      </c>
      <c r="AN1739" s="151">
        <v>0</v>
      </c>
      <c r="AO1739" s="151">
        <v>0</v>
      </c>
      <c r="AP1739" s="151">
        <v>0</v>
      </c>
      <c r="AQ1739" s="151">
        <v>0</v>
      </c>
      <c r="AR1739" s="151">
        <v>0</v>
      </c>
      <c r="AS1739" s="151">
        <v>0</v>
      </c>
      <c r="AT1739" s="151">
        <v>0</v>
      </c>
      <c r="AU1739" s="151">
        <v>0</v>
      </c>
      <c r="AV1739" s="151">
        <v>0</v>
      </c>
      <c r="AW1739" s="151">
        <v>0</v>
      </c>
      <c r="AX1739" s="151">
        <v>13</v>
      </c>
      <c r="AY1739" s="151">
        <v>33</v>
      </c>
      <c r="AZ1739" s="151">
        <v>51</v>
      </c>
      <c r="BA1739" s="151">
        <v>28</v>
      </c>
      <c r="BB1739" s="151">
        <v>181</v>
      </c>
      <c r="BC1739" s="151">
        <v>177</v>
      </c>
      <c r="BR1739" s="13"/>
      <c r="BV1739" s="13"/>
    </row>
    <row r="1740" spans="1:74">
      <c r="S1740" s="17" t="s">
        <v>11949</v>
      </c>
      <c r="T1740" s="22">
        <v>0</v>
      </c>
      <c r="U1740" s="22">
        <v>0</v>
      </c>
      <c r="V1740" s="22">
        <v>0</v>
      </c>
      <c r="W1740" s="22">
        <v>0</v>
      </c>
      <c r="X1740" s="22">
        <v>0</v>
      </c>
      <c r="Y1740" s="17">
        <f t="shared" si="317"/>
        <v>0</v>
      </c>
      <c r="AL1740" s="13" t="s">
        <v>11939</v>
      </c>
      <c r="AM1740" s="19">
        <v>0</v>
      </c>
      <c r="AN1740" s="19">
        <v>0</v>
      </c>
      <c r="AO1740" s="19">
        <v>0</v>
      </c>
      <c r="AP1740" s="19">
        <v>0</v>
      </c>
      <c r="AQ1740" s="19">
        <v>0</v>
      </c>
      <c r="AR1740" s="19">
        <v>0</v>
      </c>
      <c r="AS1740" s="19">
        <v>0</v>
      </c>
      <c r="AT1740" s="19">
        <v>0</v>
      </c>
      <c r="AU1740" s="19">
        <v>0</v>
      </c>
      <c r="AV1740" s="19">
        <v>0</v>
      </c>
      <c r="AW1740" s="19">
        <v>0</v>
      </c>
      <c r="AX1740" s="19">
        <v>0</v>
      </c>
      <c r="AY1740" s="19">
        <v>0</v>
      </c>
      <c r="AZ1740" s="19">
        <v>0</v>
      </c>
      <c r="BA1740" s="19">
        <v>0</v>
      </c>
      <c r="BB1740" s="19">
        <v>0</v>
      </c>
      <c r="BC1740" s="19">
        <v>0</v>
      </c>
      <c r="BR1740" s="13"/>
      <c r="BV1740" s="13"/>
    </row>
    <row r="1741" spans="1:74">
      <c r="S1741" s="17" t="s">
        <v>11343</v>
      </c>
      <c r="T1741" s="22">
        <v>0</v>
      </c>
      <c r="U1741" s="22">
        <v>0</v>
      </c>
      <c r="V1741" s="22">
        <v>0</v>
      </c>
      <c r="W1741" s="22">
        <v>0</v>
      </c>
      <c r="X1741" s="22">
        <v>0</v>
      </c>
      <c r="Y1741" s="17">
        <f t="shared" si="317"/>
        <v>0</v>
      </c>
      <c r="AL1741" s="150" t="s">
        <v>11822</v>
      </c>
      <c r="AM1741" s="151">
        <v>0</v>
      </c>
      <c r="AN1741" s="151">
        <v>0</v>
      </c>
      <c r="AO1741" s="151">
        <v>0</v>
      </c>
      <c r="AP1741" s="151">
        <v>0</v>
      </c>
      <c r="AQ1741" s="151">
        <v>0</v>
      </c>
      <c r="AR1741" s="151">
        <v>0</v>
      </c>
      <c r="AS1741" s="151">
        <v>0</v>
      </c>
      <c r="AT1741" s="151">
        <v>0</v>
      </c>
      <c r="AU1741" s="151">
        <v>0</v>
      </c>
      <c r="AV1741" s="151">
        <v>0</v>
      </c>
      <c r="AW1741" s="151">
        <v>0</v>
      </c>
      <c r="AX1741" s="151">
        <v>0</v>
      </c>
      <c r="AY1741" s="151">
        <v>0</v>
      </c>
      <c r="AZ1741" s="151">
        <v>0</v>
      </c>
      <c r="BA1741" s="151">
        <v>0</v>
      </c>
      <c r="BB1741" s="151">
        <v>0</v>
      </c>
      <c r="BC1741" s="151">
        <v>0</v>
      </c>
      <c r="BR1741" s="13"/>
      <c r="BV1741" s="13"/>
    </row>
    <row r="1742" spans="1:74">
      <c r="S1742" s="17" t="s">
        <v>11344</v>
      </c>
      <c r="T1742" s="22">
        <v>0</v>
      </c>
      <c r="U1742" s="22">
        <v>10</v>
      </c>
      <c r="V1742" s="22">
        <v>0</v>
      </c>
      <c r="W1742" s="22">
        <v>6</v>
      </c>
      <c r="X1742" s="22">
        <v>0</v>
      </c>
      <c r="Y1742" s="17">
        <f t="shared" si="317"/>
        <v>16</v>
      </c>
      <c r="BR1742" s="13"/>
      <c r="BV1742" s="13"/>
    </row>
    <row r="1743" spans="1:74">
      <c r="S1743" s="56" t="s">
        <v>11345</v>
      </c>
      <c r="T1743" s="57">
        <v>0</v>
      </c>
      <c r="U1743" s="57">
        <v>9</v>
      </c>
      <c r="V1743" s="57">
        <v>0</v>
      </c>
      <c r="W1743" s="57">
        <v>8</v>
      </c>
      <c r="X1743" s="57">
        <v>12</v>
      </c>
      <c r="Y1743" s="17">
        <f t="shared" si="317"/>
        <v>17</v>
      </c>
      <c r="BR1743" s="13"/>
      <c r="BV1743" s="13"/>
    </row>
    <row r="1744" spans="1:74">
      <c r="S1744" s="17" t="s">
        <v>11346</v>
      </c>
      <c r="T1744" s="22">
        <v>6</v>
      </c>
      <c r="U1744" s="22">
        <v>14</v>
      </c>
      <c r="V1744" s="22">
        <v>5</v>
      </c>
      <c r="W1744" s="22">
        <v>35</v>
      </c>
      <c r="X1744" s="22">
        <v>379</v>
      </c>
      <c r="Y1744" s="17">
        <f t="shared" si="317"/>
        <v>60</v>
      </c>
      <c r="BR1744" s="13"/>
      <c r="BV1744" s="13"/>
    </row>
    <row r="1745" spans="1:74">
      <c r="S1745" s="56" t="s">
        <v>11347</v>
      </c>
      <c r="T1745" s="57">
        <v>6</v>
      </c>
      <c r="U1745" s="57">
        <v>79</v>
      </c>
      <c r="V1745" s="57">
        <v>51</v>
      </c>
      <c r="W1745" s="57">
        <v>66</v>
      </c>
      <c r="X1745" s="57">
        <v>177</v>
      </c>
      <c r="Y1745" s="17">
        <f t="shared" si="317"/>
        <v>202</v>
      </c>
      <c r="BR1745" s="13"/>
      <c r="BV1745" s="13"/>
    </row>
    <row r="1746" spans="1:74">
      <c r="S1746" s="17" t="s">
        <v>11348</v>
      </c>
      <c r="T1746" s="22">
        <v>0</v>
      </c>
      <c r="U1746" s="22">
        <v>0</v>
      </c>
      <c r="V1746" s="22">
        <v>0</v>
      </c>
      <c r="W1746" s="22">
        <v>0</v>
      </c>
      <c r="X1746" s="22">
        <v>0</v>
      </c>
      <c r="Y1746" s="17">
        <v>1</v>
      </c>
      <c r="BR1746" s="13"/>
      <c r="BV1746" s="13"/>
    </row>
    <row r="1747" spans="1:74">
      <c r="T1747" s="13">
        <f t="shared" ref="T1747:Y1747" si="318">SUM(T1738:T1746)</f>
        <v>12</v>
      </c>
      <c r="U1747" s="13">
        <f t="shared" si="318"/>
        <v>112</v>
      </c>
      <c r="V1747" s="13">
        <f t="shared" si="318"/>
        <v>56</v>
      </c>
      <c r="W1747" s="13">
        <f t="shared" si="318"/>
        <v>115</v>
      </c>
      <c r="X1747" s="13">
        <f t="shared" si="318"/>
        <v>568</v>
      </c>
      <c r="Y1747" s="13">
        <f t="shared" si="318"/>
        <v>296</v>
      </c>
      <c r="BR1747" s="13"/>
      <c r="BV1747" s="13"/>
    </row>
    <row r="1748" spans="1:74" ht="39.6">
      <c r="A1748" s="45" t="s">
        <v>11856</v>
      </c>
      <c r="B1748" s="45" t="s">
        <v>11356</v>
      </c>
      <c r="C1748" s="45" t="s">
        <v>11332</v>
      </c>
      <c r="D1748" s="45" t="s">
        <v>11739</v>
      </c>
      <c r="E1748" s="45" t="s">
        <v>11740</v>
      </c>
      <c r="F1748" s="45" t="s">
        <v>11741</v>
      </c>
      <c r="G1748" s="45" t="s">
        <v>11742</v>
      </c>
      <c r="H1748" s="45" t="s">
        <v>11743</v>
      </c>
      <c r="I1748" s="45" t="s">
        <v>11744</v>
      </c>
      <c r="J1748" s="20" t="s">
        <v>11746</v>
      </c>
      <c r="L1748" s="47" t="s">
        <v>11961</v>
      </c>
      <c r="S1748" s="13" t="s">
        <v>11856</v>
      </c>
      <c r="AL1748" s="19" t="s">
        <v>11783</v>
      </c>
      <c r="AM1748" s="85" t="s">
        <v>11856</v>
      </c>
      <c r="AN1748" s="19"/>
      <c r="AO1748" s="19"/>
      <c r="AP1748" s="19"/>
      <c r="BR1748" s="13"/>
      <c r="BV1748" s="13"/>
    </row>
    <row r="1749" spans="1:74">
      <c r="A1749" s="48" t="s">
        <v>11954</v>
      </c>
      <c r="B1749" s="48" t="s">
        <v>1934</v>
      </c>
      <c r="C1749" s="68">
        <v>1</v>
      </c>
      <c r="D1749" s="81">
        <v>1</v>
      </c>
      <c r="E1749" s="123">
        <v>0</v>
      </c>
      <c r="F1749" s="123">
        <v>1</v>
      </c>
      <c r="G1749" s="123">
        <v>0</v>
      </c>
      <c r="H1749" s="123">
        <v>0</v>
      </c>
      <c r="I1749" s="123">
        <v>0</v>
      </c>
      <c r="J1749" s="186">
        <f t="shared" ref="J1749:J1769" si="319">SUM(E1749:I1749)</f>
        <v>1</v>
      </c>
      <c r="S1749" s="17" t="s">
        <v>11748</v>
      </c>
      <c r="T1749" s="17" t="s">
        <v>6276</v>
      </c>
      <c r="U1749" s="17" t="s">
        <v>6446</v>
      </c>
      <c r="V1749" s="17" t="s">
        <v>6288</v>
      </c>
      <c r="W1749" s="17" t="s">
        <v>6311</v>
      </c>
      <c r="X1749" s="17" t="s">
        <v>6437</v>
      </c>
      <c r="Y1749" s="17" t="s">
        <v>6138</v>
      </c>
      <c r="AL1749" s="13" t="s">
        <v>11906</v>
      </c>
      <c r="AM1749" s="19"/>
      <c r="AN1749" s="19"/>
      <c r="AO1749" s="19"/>
      <c r="AP1749" s="19"/>
      <c r="BR1749" s="13"/>
      <c r="BV1749" s="13"/>
    </row>
    <row r="1750" spans="1:74">
      <c r="A1750" s="48" t="s">
        <v>11955</v>
      </c>
      <c r="B1750" s="48" t="s">
        <v>1934</v>
      </c>
      <c r="C1750" s="68">
        <v>1</v>
      </c>
      <c r="D1750" s="81">
        <v>1</v>
      </c>
      <c r="E1750" s="123">
        <v>0</v>
      </c>
      <c r="F1750" s="123">
        <v>1</v>
      </c>
      <c r="G1750" s="123">
        <v>0</v>
      </c>
      <c r="H1750" s="123">
        <v>0</v>
      </c>
      <c r="I1750" s="123">
        <v>0</v>
      </c>
      <c r="J1750" s="186">
        <f t="shared" si="319"/>
        <v>1</v>
      </c>
      <c r="S1750" s="17" t="s">
        <v>11947</v>
      </c>
      <c r="T1750" s="22">
        <v>0</v>
      </c>
      <c r="U1750" s="22">
        <v>1</v>
      </c>
      <c r="V1750" s="22">
        <v>0</v>
      </c>
      <c r="W1750" s="22">
        <v>0</v>
      </c>
      <c r="X1750" s="22">
        <v>0</v>
      </c>
      <c r="Y1750" s="17">
        <f t="shared" ref="Y1750:Y1758" si="320">SUM(T1750:X1750)</f>
        <v>1</v>
      </c>
      <c r="AL1750" s="13" t="s">
        <v>11908</v>
      </c>
      <c r="AM1750" s="19"/>
      <c r="AN1750" s="19"/>
      <c r="AO1750" s="19"/>
      <c r="AP1750" s="19"/>
      <c r="BR1750" s="13"/>
      <c r="BV1750" s="13"/>
    </row>
    <row r="1751" spans="1:74">
      <c r="A1751" s="48" t="s">
        <v>11956</v>
      </c>
      <c r="B1751" s="48" t="s">
        <v>1934</v>
      </c>
      <c r="C1751" s="68">
        <v>1</v>
      </c>
      <c r="D1751" s="81">
        <v>1</v>
      </c>
      <c r="E1751" s="123">
        <v>0</v>
      </c>
      <c r="F1751" s="123">
        <v>1</v>
      </c>
      <c r="G1751" s="123">
        <v>0</v>
      </c>
      <c r="H1751" s="123">
        <v>0</v>
      </c>
      <c r="I1751" s="123">
        <v>0</v>
      </c>
      <c r="J1751" s="186">
        <f t="shared" si="319"/>
        <v>1</v>
      </c>
      <c r="L1751" s="15">
        <v>3</v>
      </c>
      <c r="S1751" s="17" t="s">
        <v>11948</v>
      </c>
      <c r="T1751" s="22">
        <v>0</v>
      </c>
      <c r="U1751" s="22">
        <v>1</v>
      </c>
      <c r="V1751" s="22">
        <v>0</v>
      </c>
      <c r="W1751" s="22">
        <v>0</v>
      </c>
      <c r="X1751" s="22">
        <v>0</v>
      </c>
      <c r="Y1751" s="17">
        <f t="shared" si="320"/>
        <v>1</v>
      </c>
      <c r="AM1751" s="19"/>
      <c r="AN1751" s="19"/>
      <c r="AO1751" s="19"/>
      <c r="AP1751" s="19"/>
      <c r="BR1751" s="13"/>
      <c r="BV1751" s="13"/>
    </row>
    <row r="1752" spans="1:74" ht="22.8">
      <c r="A1752" s="160" t="s">
        <v>11952</v>
      </c>
      <c r="B1752" s="160" t="s">
        <v>13</v>
      </c>
      <c r="C1752" s="192">
        <v>1</v>
      </c>
      <c r="D1752" s="147">
        <v>1</v>
      </c>
      <c r="E1752" s="132">
        <v>0</v>
      </c>
      <c r="F1752" s="132">
        <v>1</v>
      </c>
      <c r="G1752" s="132">
        <v>0</v>
      </c>
      <c r="H1752" s="132">
        <v>0</v>
      </c>
      <c r="I1752" s="132">
        <v>0</v>
      </c>
      <c r="J1752" s="187">
        <f t="shared" si="319"/>
        <v>1</v>
      </c>
      <c r="K1752" s="150"/>
      <c r="L1752" s="193"/>
      <c r="S1752" s="17" t="s">
        <v>11949</v>
      </c>
      <c r="T1752" s="22">
        <v>0</v>
      </c>
      <c r="U1752" s="22">
        <v>1</v>
      </c>
      <c r="V1752" s="22">
        <v>0</v>
      </c>
      <c r="W1752" s="22">
        <v>0</v>
      </c>
      <c r="X1752" s="22">
        <v>0</v>
      </c>
      <c r="Y1752" s="17">
        <f t="shared" si="320"/>
        <v>1</v>
      </c>
      <c r="AL1752" s="13" t="s">
        <v>3</v>
      </c>
      <c r="AM1752" s="13" t="s">
        <v>11912</v>
      </c>
      <c r="AN1752" s="13" t="s">
        <v>11913</v>
      </c>
      <c r="AO1752" s="13" t="s">
        <v>11914</v>
      </c>
      <c r="AP1752" s="13" t="s">
        <v>11812</v>
      </c>
      <c r="AQ1752" s="13" t="s">
        <v>11807</v>
      </c>
      <c r="AR1752" s="13" t="s">
        <v>11915</v>
      </c>
      <c r="AS1752" s="13" t="s">
        <v>11916</v>
      </c>
      <c r="AT1752" s="85" t="s">
        <v>11917</v>
      </c>
      <c r="AU1752" s="85" t="s">
        <v>11815</v>
      </c>
      <c r="AV1752" s="13" t="s">
        <v>11816</v>
      </c>
      <c r="AW1752" s="13" t="s">
        <v>11811</v>
      </c>
      <c r="AX1752" s="13" t="s">
        <v>11918</v>
      </c>
      <c r="AY1752" s="13" t="s">
        <v>11919</v>
      </c>
      <c r="AZ1752" s="13" t="s">
        <v>11920</v>
      </c>
      <c r="BA1752" s="13" t="s">
        <v>11814</v>
      </c>
      <c r="BB1752" s="13" t="s">
        <v>11856</v>
      </c>
      <c r="BR1752" s="13"/>
      <c r="BV1752" s="13"/>
    </row>
    <row r="1753" spans="1:74">
      <c r="A1753" s="160" t="s">
        <v>11952</v>
      </c>
      <c r="B1753" s="160" t="s">
        <v>2536</v>
      </c>
      <c r="C1753" s="192">
        <v>1</v>
      </c>
      <c r="D1753" s="147">
        <v>1</v>
      </c>
      <c r="E1753" s="132">
        <v>0</v>
      </c>
      <c r="F1753" s="132">
        <v>1</v>
      </c>
      <c r="G1753" s="132">
        <v>0</v>
      </c>
      <c r="H1753" s="132">
        <v>0</v>
      </c>
      <c r="I1753" s="132">
        <v>0</v>
      </c>
      <c r="J1753" s="187">
        <f t="shared" si="319"/>
        <v>1</v>
      </c>
      <c r="K1753" s="150"/>
      <c r="L1753" s="193">
        <f>SUM(J1752:J1753)</f>
        <v>2</v>
      </c>
      <c r="S1753" s="17" t="s">
        <v>11343</v>
      </c>
      <c r="T1753" s="22">
        <v>0</v>
      </c>
      <c r="U1753" s="22">
        <v>2</v>
      </c>
      <c r="V1753" s="22">
        <v>0</v>
      </c>
      <c r="W1753" s="22">
        <v>0</v>
      </c>
      <c r="X1753" s="22">
        <v>0</v>
      </c>
      <c r="Y1753" s="17">
        <f t="shared" si="320"/>
        <v>2</v>
      </c>
      <c r="AL1753" s="13" t="s">
        <v>11797</v>
      </c>
      <c r="AM1753" s="19">
        <v>0</v>
      </c>
      <c r="AN1753" s="19">
        <v>0</v>
      </c>
      <c r="AO1753" s="19">
        <v>0</v>
      </c>
      <c r="AP1753" s="19">
        <v>0</v>
      </c>
      <c r="AQ1753" s="19">
        <v>0</v>
      </c>
      <c r="AR1753" s="19">
        <v>0</v>
      </c>
      <c r="AS1753" s="19">
        <v>0</v>
      </c>
      <c r="AT1753" s="85">
        <v>0</v>
      </c>
      <c r="AU1753" s="85">
        <v>0</v>
      </c>
      <c r="AV1753" s="19">
        <v>0</v>
      </c>
      <c r="AW1753" s="19">
        <v>0</v>
      </c>
      <c r="AX1753" s="19">
        <v>0</v>
      </c>
      <c r="AY1753" s="19">
        <v>0</v>
      </c>
      <c r="AZ1753" s="19">
        <v>0</v>
      </c>
      <c r="BA1753" s="19">
        <v>0</v>
      </c>
      <c r="BB1753" s="19">
        <v>0</v>
      </c>
      <c r="BR1753" s="13"/>
      <c r="BV1753" s="13"/>
    </row>
    <row r="1754" spans="1:74">
      <c r="A1754" s="48" t="s">
        <v>11762</v>
      </c>
      <c r="B1754" s="48" t="s">
        <v>2536</v>
      </c>
      <c r="C1754" s="68">
        <v>1</v>
      </c>
      <c r="D1754" s="81">
        <v>1</v>
      </c>
      <c r="E1754" s="123">
        <v>0</v>
      </c>
      <c r="F1754" s="123">
        <v>1</v>
      </c>
      <c r="G1754" s="123">
        <v>0</v>
      </c>
      <c r="H1754" s="123">
        <v>0</v>
      </c>
      <c r="I1754" s="123">
        <v>0</v>
      </c>
      <c r="J1754" s="186">
        <f t="shared" si="319"/>
        <v>1</v>
      </c>
      <c r="S1754" s="17" t="s">
        <v>11344</v>
      </c>
      <c r="T1754" s="22">
        <v>0</v>
      </c>
      <c r="U1754" s="22">
        <v>9</v>
      </c>
      <c r="V1754" s="22">
        <v>2</v>
      </c>
      <c r="W1754" s="22">
        <v>9</v>
      </c>
      <c r="X1754" s="22">
        <v>0</v>
      </c>
      <c r="Y1754" s="17">
        <f t="shared" si="320"/>
        <v>20</v>
      </c>
      <c r="AL1754" s="13" t="s">
        <v>11798</v>
      </c>
      <c r="AM1754" s="19">
        <v>0</v>
      </c>
      <c r="AN1754" s="19">
        <v>0</v>
      </c>
      <c r="AO1754" s="19">
        <v>0</v>
      </c>
      <c r="AP1754" s="19">
        <v>0</v>
      </c>
      <c r="AQ1754" s="19">
        <v>0</v>
      </c>
      <c r="AR1754" s="19">
        <v>0</v>
      </c>
      <c r="AS1754" s="19">
        <v>0</v>
      </c>
      <c r="AT1754" s="85">
        <v>0</v>
      </c>
      <c r="AU1754" s="85">
        <v>0</v>
      </c>
      <c r="AV1754" s="19">
        <v>0</v>
      </c>
      <c r="AW1754" s="19">
        <v>0</v>
      </c>
      <c r="AX1754" s="19">
        <v>0</v>
      </c>
      <c r="AY1754" s="19">
        <v>0</v>
      </c>
      <c r="AZ1754" s="19">
        <v>0</v>
      </c>
      <c r="BA1754" s="19">
        <v>0</v>
      </c>
      <c r="BB1754" s="19">
        <v>0</v>
      </c>
      <c r="BR1754" s="13"/>
      <c r="BV1754" s="13"/>
    </row>
    <row r="1755" spans="1:74">
      <c r="A1755" s="48" t="s">
        <v>11762</v>
      </c>
      <c r="B1755" s="48" t="s">
        <v>1934</v>
      </c>
      <c r="C1755" s="68">
        <v>1</v>
      </c>
      <c r="D1755" s="81">
        <v>1</v>
      </c>
      <c r="E1755" s="123">
        <v>0</v>
      </c>
      <c r="F1755" s="123">
        <v>1</v>
      </c>
      <c r="G1755" s="123">
        <v>0</v>
      </c>
      <c r="H1755" s="123">
        <v>0</v>
      </c>
      <c r="I1755" s="123">
        <v>0</v>
      </c>
      <c r="J1755" s="186">
        <f t="shared" si="319"/>
        <v>1</v>
      </c>
      <c r="S1755" s="56" t="s">
        <v>11345</v>
      </c>
      <c r="T1755" s="57">
        <v>0</v>
      </c>
      <c r="U1755" s="57">
        <v>19</v>
      </c>
      <c r="V1755" s="57">
        <v>2</v>
      </c>
      <c r="W1755" s="57">
        <v>27</v>
      </c>
      <c r="X1755" s="57">
        <v>44</v>
      </c>
      <c r="Y1755" s="17">
        <f t="shared" si="320"/>
        <v>92</v>
      </c>
      <c r="AL1755" s="13" t="s">
        <v>11799</v>
      </c>
      <c r="AM1755" s="19">
        <v>0</v>
      </c>
      <c r="AN1755" s="19">
        <v>0</v>
      </c>
      <c r="AO1755" s="19">
        <v>0</v>
      </c>
      <c r="AP1755" s="19">
        <v>0</v>
      </c>
      <c r="AQ1755" s="19">
        <v>0</v>
      </c>
      <c r="AR1755" s="19">
        <v>0</v>
      </c>
      <c r="AS1755" s="19">
        <v>0</v>
      </c>
      <c r="AT1755" s="85">
        <v>0</v>
      </c>
      <c r="AU1755" s="85">
        <v>0</v>
      </c>
      <c r="AV1755" s="19">
        <v>0</v>
      </c>
      <c r="AW1755" s="19">
        <v>0</v>
      </c>
      <c r="AX1755" s="19">
        <v>1</v>
      </c>
      <c r="AY1755" s="19">
        <v>0</v>
      </c>
      <c r="AZ1755" s="19">
        <v>0</v>
      </c>
      <c r="BA1755" s="19">
        <v>0</v>
      </c>
      <c r="BB1755" s="19">
        <v>0</v>
      </c>
      <c r="BR1755" s="13"/>
      <c r="BV1755" s="13"/>
    </row>
    <row r="1756" spans="1:74">
      <c r="A1756" s="48" t="s">
        <v>11762</v>
      </c>
      <c r="B1756" s="48" t="s">
        <v>6094</v>
      </c>
      <c r="C1756" s="68">
        <v>1</v>
      </c>
      <c r="D1756" s="81">
        <v>1</v>
      </c>
      <c r="E1756" s="123">
        <v>0</v>
      </c>
      <c r="F1756" s="123">
        <v>1</v>
      </c>
      <c r="G1756" s="123">
        <v>0</v>
      </c>
      <c r="H1756" s="123">
        <v>0</v>
      </c>
      <c r="I1756" s="123">
        <v>0</v>
      </c>
      <c r="J1756" s="186">
        <f t="shared" si="319"/>
        <v>1</v>
      </c>
      <c r="S1756" s="17" t="s">
        <v>11346</v>
      </c>
      <c r="T1756" s="22">
        <v>7</v>
      </c>
      <c r="U1756" s="22">
        <v>38</v>
      </c>
      <c r="V1756" s="22">
        <v>6</v>
      </c>
      <c r="W1756" s="22">
        <v>111</v>
      </c>
      <c r="X1756" s="22">
        <v>467</v>
      </c>
      <c r="Y1756" s="17">
        <f t="shared" si="320"/>
        <v>629</v>
      </c>
      <c r="AL1756" s="13" t="s">
        <v>11800</v>
      </c>
      <c r="AM1756" s="19">
        <v>0</v>
      </c>
      <c r="AN1756" s="19">
        <v>0</v>
      </c>
      <c r="AO1756" s="19">
        <v>0</v>
      </c>
      <c r="AP1756" s="19">
        <v>0</v>
      </c>
      <c r="AQ1756" s="19">
        <v>0</v>
      </c>
      <c r="AR1756" s="19">
        <v>0</v>
      </c>
      <c r="AS1756" s="19">
        <v>0</v>
      </c>
      <c r="AT1756" s="85">
        <v>0</v>
      </c>
      <c r="AU1756" s="85">
        <v>0</v>
      </c>
      <c r="AV1756" s="19">
        <v>0</v>
      </c>
      <c r="AW1756" s="19">
        <v>0</v>
      </c>
      <c r="AX1756" s="19">
        <v>1</v>
      </c>
      <c r="AY1756" s="19">
        <v>0</v>
      </c>
      <c r="AZ1756" s="19">
        <v>0</v>
      </c>
      <c r="BA1756" s="19">
        <v>0</v>
      </c>
      <c r="BB1756" s="19">
        <v>0</v>
      </c>
      <c r="BR1756" s="13"/>
      <c r="BV1756" s="13"/>
    </row>
    <row r="1757" spans="1:74">
      <c r="A1757" s="48" t="s">
        <v>11762</v>
      </c>
      <c r="B1757" s="48" t="s">
        <v>13</v>
      </c>
      <c r="C1757" s="68">
        <v>17</v>
      </c>
      <c r="D1757" s="81">
        <v>17</v>
      </c>
      <c r="E1757" s="123">
        <v>0</v>
      </c>
      <c r="F1757" s="123">
        <v>6</v>
      </c>
      <c r="G1757" s="123">
        <v>2</v>
      </c>
      <c r="H1757" s="123">
        <v>9</v>
      </c>
      <c r="I1757" s="123">
        <v>0</v>
      </c>
      <c r="J1757" s="186">
        <f t="shared" si="319"/>
        <v>17</v>
      </c>
      <c r="L1757" s="15">
        <f>SUM(J1754:J1757)</f>
        <v>20</v>
      </c>
      <c r="S1757" s="56" t="s">
        <v>11347</v>
      </c>
      <c r="T1757" s="57">
        <v>32</v>
      </c>
      <c r="U1757" s="57">
        <v>163</v>
      </c>
      <c r="V1757" s="57">
        <v>73</v>
      </c>
      <c r="W1757" s="57">
        <v>223</v>
      </c>
      <c r="X1757" s="57">
        <v>181</v>
      </c>
      <c r="Y1757" s="17">
        <f t="shared" si="320"/>
        <v>672</v>
      </c>
      <c r="AL1757" s="13" t="s">
        <v>11806</v>
      </c>
      <c r="AM1757" s="19">
        <v>364</v>
      </c>
      <c r="AN1757" s="19">
        <v>349</v>
      </c>
      <c r="AO1757" s="19">
        <v>510</v>
      </c>
      <c r="AP1757" s="19">
        <v>535</v>
      </c>
      <c r="AQ1757" s="19">
        <v>579</v>
      </c>
      <c r="AR1757" s="19">
        <v>91</v>
      </c>
      <c r="AS1757" s="19">
        <v>181</v>
      </c>
      <c r="AT1757" s="85">
        <v>166</v>
      </c>
      <c r="AU1757" s="85">
        <v>123</v>
      </c>
      <c r="AV1757" s="19">
        <v>6</v>
      </c>
      <c r="AW1757" s="19">
        <v>0</v>
      </c>
      <c r="AX1757" s="19">
        <v>1</v>
      </c>
      <c r="AY1757" s="19">
        <v>0</v>
      </c>
      <c r="AZ1757" s="19">
        <v>0</v>
      </c>
      <c r="BA1757" s="19">
        <v>0</v>
      </c>
      <c r="BB1757" s="19">
        <v>0</v>
      </c>
      <c r="BR1757" s="13"/>
      <c r="BV1757" s="13"/>
    </row>
    <row r="1758" spans="1:74">
      <c r="A1758" s="160" t="s">
        <v>11763</v>
      </c>
      <c r="B1758" s="160" t="s">
        <v>2536</v>
      </c>
      <c r="C1758" s="192">
        <v>16</v>
      </c>
      <c r="D1758" s="147">
        <v>16</v>
      </c>
      <c r="E1758" s="132">
        <v>0</v>
      </c>
      <c r="F1758" s="132">
        <v>7</v>
      </c>
      <c r="G1758" s="132">
        <v>2</v>
      </c>
      <c r="H1758" s="132">
        <v>7</v>
      </c>
      <c r="I1758" s="132">
        <v>0</v>
      </c>
      <c r="J1758" s="187">
        <f t="shared" si="319"/>
        <v>16</v>
      </c>
      <c r="K1758" s="150"/>
      <c r="L1758" s="193"/>
      <c r="T1758" s="13">
        <f>SUM(T1750:T1757)</f>
        <v>39</v>
      </c>
      <c r="U1758" s="13">
        <f>SUM(U1750:U1757)</f>
        <v>234</v>
      </c>
      <c r="V1758" s="13">
        <f>SUM(V1750:V1757)</f>
        <v>83</v>
      </c>
      <c r="W1758" s="13">
        <f>SUM(W1750:W1757)</f>
        <v>370</v>
      </c>
      <c r="X1758" s="13">
        <f>SUM(X1750:X1757)</f>
        <v>692</v>
      </c>
      <c r="Y1758" s="17">
        <f t="shared" si="320"/>
        <v>1418</v>
      </c>
      <c r="AT1758" s="85"/>
      <c r="AU1758" s="85"/>
      <c r="BR1758" s="13"/>
      <c r="BV1758" s="13"/>
    </row>
    <row r="1759" spans="1:74" ht="22.8">
      <c r="A1759" s="160" t="s">
        <v>11763</v>
      </c>
      <c r="B1759" s="160" t="s">
        <v>1934</v>
      </c>
      <c r="C1759" s="192">
        <v>8</v>
      </c>
      <c r="D1759" s="147">
        <v>8</v>
      </c>
      <c r="E1759" s="132">
        <v>0</v>
      </c>
      <c r="F1759" s="132">
        <v>1</v>
      </c>
      <c r="G1759" s="132">
        <v>0</v>
      </c>
      <c r="H1759" s="132">
        <v>0</v>
      </c>
      <c r="I1759" s="132">
        <v>7</v>
      </c>
      <c r="J1759" s="187">
        <f t="shared" si="319"/>
        <v>8</v>
      </c>
      <c r="K1759" s="150"/>
      <c r="L1759" s="193"/>
      <c r="AL1759" s="13" t="s">
        <v>3</v>
      </c>
      <c r="AM1759" s="13" t="s">
        <v>11809</v>
      </c>
      <c r="AN1759" s="13" t="s">
        <v>11913</v>
      </c>
      <c r="AO1759" s="13" t="s">
        <v>11914</v>
      </c>
      <c r="AP1759" s="13" t="s">
        <v>11812</v>
      </c>
      <c r="AQ1759" s="13" t="s">
        <v>11807</v>
      </c>
      <c r="AR1759" s="13" t="s">
        <v>11915</v>
      </c>
      <c r="AS1759" s="13" t="s">
        <v>11916</v>
      </c>
      <c r="AT1759" s="85" t="s">
        <v>11917</v>
      </c>
      <c r="AU1759" s="85" t="s">
        <v>11815</v>
      </c>
      <c r="AV1759" s="13" t="s">
        <v>11816</v>
      </c>
      <c r="AW1759" s="13" t="s">
        <v>11811</v>
      </c>
      <c r="AX1759" s="13" t="s">
        <v>11918</v>
      </c>
      <c r="AY1759" s="13" t="s">
        <v>11919</v>
      </c>
      <c r="AZ1759" s="13" t="s">
        <v>11920</v>
      </c>
      <c r="BA1759" s="13" t="s">
        <v>11814</v>
      </c>
      <c r="BB1759" s="13" t="s">
        <v>11856</v>
      </c>
      <c r="BR1759" s="13"/>
      <c r="BV1759" s="13"/>
    </row>
    <row r="1760" spans="1:74">
      <c r="A1760" s="160" t="s">
        <v>11763</v>
      </c>
      <c r="B1760" s="160" t="s">
        <v>13</v>
      </c>
      <c r="C1760" s="192">
        <v>75</v>
      </c>
      <c r="D1760" s="147">
        <v>68</v>
      </c>
      <c r="E1760" s="132">
        <v>0</v>
      </c>
      <c r="F1760" s="132">
        <v>11</v>
      </c>
      <c r="G1760" s="132">
        <v>0</v>
      </c>
      <c r="H1760" s="132">
        <v>20</v>
      </c>
      <c r="I1760" s="132">
        <v>37</v>
      </c>
      <c r="J1760" s="187">
        <f t="shared" si="319"/>
        <v>68</v>
      </c>
      <c r="K1760" s="150"/>
      <c r="L1760" s="193">
        <f>SUM(J1758:J1760)</f>
        <v>92</v>
      </c>
      <c r="S1760" s="17" t="s">
        <v>11752</v>
      </c>
      <c r="T1760" s="17" t="s">
        <v>6276</v>
      </c>
      <c r="U1760" s="17" t="s">
        <v>6446</v>
      </c>
      <c r="V1760" s="17" t="s">
        <v>6288</v>
      </c>
      <c r="W1760" s="17" t="s">
        <v>6311</v>
      </c>
      <c r="X1760" s="17" t="s">
        <v>6437</v>
      </c>
      <c r="Y1760" s="17" t="s">
        <v>6138</v>
      </c>
      <c r="AL1760" s="13" t="s">
        <v>11847</v>
      </c>
      <c r="AM1760" s="19">
        <v>3</v>
      </c>
      <c r="AN1760" s="19">
        <v>0</v>
      </c>
      <c r="AO1760" s="19">
        <v>1</v>
      </c>
      <c r="AP1760" s="19">
        <v>1</v>
      </c>
      <c r="AQ1760" s="19">
        <v>1</v>
      </c>
      <c r="AR1760" s="19">
        <v>0</v>
      </c>
      <c r="AS1760" s="19">
        <v>0</v>
      </c>
      <c r="AT1760" s="85">
        <v>0</v>
      </c>
      <c r="AU1760" s="85">
        <v>0</v>
      </c>
      <c r="AV1760" s="19">
        <v>1</v>
      </c>
      <c r="AW1760" s="19">
        <v>2</v>
      </c>
      <c r="AX1760" s="19">
        <v>1</v>
      </c>
      <c r="AY1760" s="19">
        <v>1</v>
      </c>
      <c r="AZ1760" s="19">
        <v>0</v>
      </c>
      <c r="BA1760" s="19">
        <v>0</v>
      </c>
      <c r="BB1760" s="19">
        <v>1</v>
      </c>
      <c r="BR1760" s="13"/>
      <c r="BV1760" s="13"/>
    </row>
    <row r="1761" spans="1:74">
      <c r="A1761" s="48" t="s">
        <v>11757</v>
      </c>
      <c r="B1761" s="48" t="s">
        <v>2536</v>
      </c>
      <c r="C1761" s="68">
        <v>44</v>
      </c>
      <c r="D1761" s="81">
        <v>38</v>
      </c>
      <c r="E1761" s="123">
        <v>0</v>
      </c>
      <c r="F1761" s="123">
        <v>16</v>
      </c>
      <c r="G1761" s="123">
        <v>2</v>
      </c>
      <c r="H1761" s="123">
        <v>20</v>
      </c>
      <c r="I1761" s="123">
        <v>0</v>
      </c>
      <c r="J1761" s="186">
        <f t="shared" si="319"/>
        <v>38</v>
      </c>
      <c r="S1761" s="17" t="s">
        <v>11947</v>
      </c>
      <c r="T1761" s="22">
        <v>0</v>
      </c>
      <c r="U1761" s="22">
        <v>0</v>
      </c>
      <c r="V1761" s="22">
        <v>0</v>
      </c>
      <c r="W1761" s="22">
        <v>0</v>
      </c>
      <c r="X1761" s="22">
        <v>0</v>
      </c>
      <c r="Y1761" s="17">
        <f t="shared" ref="Y1761:Y1769" si="321">SUM(T1761:X1761)</f>
        <v>0</v>
      </c>
      <c r="AL1761" s="13" t="s">
        <v>11848</v>
      </c>
      <c r="AM1761" s="19">
        <v>3</v>
      </c>
      <c r="AN1761" s="19">
        <v>3</v>
      </c>
      <c r="AO1761" s="19">
        <v>1</v>
      </c>
      <c r="AP1761" s="19">
        <v>1</v>
      </c>
      <c r="AQ1761" s="19">
        <v>1</v>
      </c>
      <c r="AR1761" s="19">
        <v>0</v>
      </c>
      <c r="AS1761" s="19">
        <v>0</v>
      </c>
      <c r="AT1761" s="85">
        <v>0</v>
      </c>
      <c r="AU1761" s="85">
        <v>1</v>
      </c>
      <c r="AV1761" s="19">
        <v>1</v>
      </c>
      <c r="AW1761" s="19">
        <v>0</v>
      </c>
      <c r="AX1761" s="19">
        <v>0</v>
      </c>
      <c r="AY1761" s="19">
        <v>1</v>
      </c>
      <c r="AZ1761" s="19">
        <v>0</v>
      </c>
      <c r="BA1761" s="19">
        <v>0</v>
      </c>
      <c r="BB1761" s="19">
        <v>1</v>
      </c>
      <c r="BR1761" s="13"/>
      <c r="BV1761" s="13"/>
    </row>
    <row r="1762" spans="1:74">
      <c r="A1762" s="48" t="s">
        <v>11757</v>
      </c>
      <c r="B1762" s="48" t="s">
        <v>1934</v>
      </c>
      <c r="C1762" s="68">
        <v>66</v>
      </c>
      <c r="D1762" s="81">
        <v>66</v>
      </c>
      <c r="E1762" s="123">
        <v>0</v>
      </c>
      <c r="F1762" s="123">
        <v>2</v>
      </c>
      <c r="G1762" s="123">
        <v>0</v>
      </c>
      <c r="H1762" s="123">
        <v>11</v>
      </c>
      <c r="I1762" s="123">
        <v>53</v>
      </c>
      <c r="J1762" s="186">
        <f t="shared" si="319"/>
        <v>66</v>
      </c>
      <c r="S1762" s="17" t="s">
        <v>11948</v>
      </c>
      <c r="T1762" s="22">
        <v>0</v>
      </c>
      <c r="U1762" s="22">
        <v>0</v>
      </c>
      <c r="V1762" s="22">
        <v>0</v>
      </c>
      <c r="W1762" s="22">
        <v>0</v>
      </c>
      <c r="X1762" s="22">
        <v>0</v>
      </c>
      <c r="Y1762" s="17">
        <f t="shared" si="321"/>
        <v>0</v>
      </c>
      <c r="AL1762" s="13" t="s">
        <v>11849</v>
      </c>
      <c r="AM1762" s="19">
        <v>10</v>
      </c>
      <c r="AN1762" s="19">
        <v>3</v>
      </c>
      <c r="AO1762" s="19">
        <v>5</v>
      </c>
      <c r="AP1762" s="19">
        <v>3</v>
      </c>
      <c r="AQ1762" s="19">
        <v>2</v>
      </c>
      <c r="AR1762" s="19">
        <v>0</v>
      </c>
      <c r="AS1762" s="19">
        <v>0</v>
      </c>
      <c r="AT1762" s="85">
        <v>0</v>
      </c>
      <c r="AU1762" s="85">
        <v>1</v>
      </c>
      <c r="AV1762" s="19">
        <v>1</v>
      </c>
      <c r="AW1762" s="19">
        <v>0</v>
      </c>
      <c r="AX1762" s="19">
        <v>0</v>
      </c>
      <c r="AY1762" s="19">
        <v>1</v>
      </c>
      <c r="AZ1762" s="19">
        <v>0</v>
      </c>
      <c r="BA1762" s="19">
        <v>0</v>
      </c>
      <c r="BB1762" s="19">
        <v>1</v>
      </c>
      <c r="BR1762" s="13"/>
      <c r="BV1762" s="13"/>
    </row>
    <row r="1763" spans="1:74">
      <c r="A1763" s="48" t="s">
        <v>11757</v>
      </c>
      <c r="B1763" s="48" t="s">
        <v>6094</v>
      </c>
      <c r="C1763" s="68">
        <v>5</v>
      </c>
      <c r="D1763" s="81">
        <v>5</v>
      </c>
      <c r="E1763" s="123">
        <v>0</v>
      </c>
      <c r="F1763" s="123">
        <v>5</v>
      </c>
      <c r="G1763" s="123">
        <v>0</v>
      </c>
      <c r="H1763" s="123">
        <v>0</v>
      </c>
      <c r="I1763" s="123">
        <v>0</v>
      </c>
      <c r="J1763" s="186">
        <f t="shared" si="319"/>
        <v>5</v>
      </c>
      <c r="S1763" s="17" t="s">
        <v>11949</v>
      </c>
      <c r="T1763" s="22">
        <v>0</v>
      </c>
      <c r="U1763" s="22">
        <v>0</v>
      </c>
      <c r="V1763" s="22">
        <v>0</v>
      </c>
      <c r="W1763" s="22">
        <v>0</v>
      </c>
      <c r="X1763" s="22">
        <v>0</v>
      </c>
      <c r="Y1763" s="17">
        <f t="shared" si="321"/>
        <v>0</v>
      </c>
      <c r="AL1763" s="13" t="s">
        <v>11850</v>
      </c>
      <c r="AM1763" s="19">
        <v>51</v>
      </c>
      <c r="AN1763" s="19">
        <v>46</v>
      </c>
      <c r="AO1763" s="19">
        <v>37</v>
      </c>
      <c r="AP1763" s="19">
        <v>28</v>
      </c>
      <c r="AQ1763" s="19">
        <v>23</v>
      </c>
      <c r="AR1763" s="19">
        <v>12</v>
      </c>
      <c r="AS1763" s="19">
        <v>18</v>
      </c>
      <c r="AT1763" s="85">
        <v>8</v>
      </c>
      <c r="AU1763" s="85">
        <v>10</v>
      </c>
      <c r="AV1763" s="19">
        <v>4</v>
      </c>
      <c r="AW1763" s="19">
        <v>1</v>
      </c>
      <c r="AX1763" s="19">
        <v>5</v>
      </c>
      <c r="AY1763" s="19">
        <v>3</v>
      </c>
      <c r="AZ1763" s="19">
        <v>0</v>
      </c>
      <c r="BA1763" s="19">
        <v>0</v>
      </c>
      <c r="BB1763" s="19">
        <v>2</v>
      </c>
      <c r="BR1763" s="13"/>
      <c r="BV1763" s="13"/>
    </row>
    <row r="1764" spans="1:74">
      <c r="A1764" s="48" t="s">
        <v>11757</v>
      </c>
      <c r="B1764" s="48" t="s">
        <v>13</v>
      </c>
      <c r="C1764" s="68">
        <v>523</v>
      </c>
      <c r="D1764" s="81">
        <v>520</v>
      </c>
      <c r="E1764" s="123">
        <v>7</v>
      </c>
      <c r="F1764" s="123">
        <v>15</v>
      </c>
      <c r="G1764" s="123">
        <v>4</v>
      </c>
      <c r="H1764" s="123">
        <v>80</v>
      </c>
      <c r="I1764" s="123">
        <v>414</v>
      </c>
      <c r="J1764" s="186">
        <f t="shared" si="319"/>
        <v>520</v>
      </c>
      <c r="L1764" s="15">
        <f>SUM(J1761:J1764)</f>
        <v>629</v>
      </c>
      <c r="S1764" s="17" t="s">
        <v>11343</v>
      </c>
      <c r="T1764" s="22">
        <v>0</v>
      </c>
      <c r="U1764" s="22">
        <v>0</v>
      </c>
      <c r="V1764" s="22">
        <v>0</v>
      </c>
      <c r="W1764" s="22">
        <v>0</v>
      </c>
      <c r="X1764" s="22">
        <v>0</v>
      </c>
      <c r="Y1764" s="17">
        <f t="shared" si="321"/>
        <v>0</v>
      </c>
      <c r="AL1764" s="13" t="s">
        <v>11927</v>
      </c>
      <c r="AM1764" s="19">
        <v>713</v>
      </c>
      <c r="AN1764" s="19">
        <v>352</v>
      </c>
      <c r="AO1764" s="19">
        <v>266</v>
      </c>
      <c r="AP1764" s="19">
        <v>249</v>
      </c>
      <c r="AQ1764" s="19">
        <v>156</v>
      </c>
      <c r="AR1764" s="19">
        <v>84</v>
      </c>
      <c r="AS1764" s="19">
        <v>62</v>
      </c>
      <c r="AT1764" s="85">
        <v>82</v>
      </c>
      <c r="AU1764" s="85">
        <v>42</v>
      </c>
      <c r="AV1764" s="19">
        <v>52</v>
      </c>
      <c r="AW1764" s="19">
        <v>37</v>
      </c>
      <c r="AX1764" s="19">
        <v>17</v>
      </c>
      <c r="AY1764" s="19">
        <v>19</v>
      </c>
      <c r="AZ1764" s="19">
        <v>37</v>
      </c>
      <c r="BA1764" s="19">
        <v>13</v>
      </c>
      <c r="BB1764" s="19">
        <v>19</v>
      </c>
      <c r="BR1764" s="13"/>
      <c r="BV1764" s="13"/>
    </row>
    <row r="1765" spans="1:74">
      <c r="A1765" s="160" t="s">
        <v>11758</v>
      </c>
      <c r="B1765" s="160" t="s">
        <v>2536</v>
      </c>
      <c r="C1765" s="192">
        <v>149</v>
      </c>
      <c r="D1765" s="147">
        <v>142</v>
      </c>
      <c r="E1765" s="132">
        <v>5</v>
      </c>
      <c r="F1765" s="132">
        <v>33</v>
      </c>
      <c r="G1765" s="132">
        <v>5</v>
      </c>
      <c r="H1765" s="132">
        <v>99</v>
      </c>
      <c r="I1765" s="132">
        <v>0</v>
      </c>
      <c r="J1765" s="187">
        <f t="shared" si="319"/>
        <v>142</v>
      </c>
      <c r="K1765" s="150"/>
      <c r="L1765" s="193"/>
      <c r="S1765" s="17" t="s">
        <v>11344</v>
      </c>
      <c r="T1765" s="22">
        <v>0</v>
      </c>
      <c r="U1765" s="22">
        <v>1</v>
      </c>
      <c r="V1765" s="22">
        <v>0</v>
      </c>
      <c r="W1765" s="22">
        <v>0</v>
      </c>
      <c r="X1765" s="22">
        <v>0</v>
      </c>
      <c r="Y1765" s="17">
        <f t="shared" si="321"/>
        <v>1</v>
      </c>
      <c r="AL1765" s="13" t="s">
        <v>11928</v>
      </c>
      <c r="AM1765" s="19">
        <v>1</v>
      </c>
      <c r="AN1765" s="19">
        <v>28</v>
      </c>
      <c r="AO1765" s="19">
        <v>72</v>
      </c>
      <c r="AP1765" s="19">
        <v>273</v>
      </c>
      <c r="AQ1765" s="19">
        <v>355</v>
      </c>
      <c r="AR1765" s="19">
        <v>161</v>
      </c>
      <c r="AS1765" s="19">
        <v>145</v>
      </c>
      <c r="AT1765" s="85">
        <v>92</v>
      </c>
      <c r="AU1765" s="85">
        <v>72</v>
      </c>
      <c r="AV1765" s="19">
        <v>60</v>
      </c>
      <c r="AW1765" s="19">
        <v>43</v>
      </c>
      <c r="AX1765" s="19">
        <v>40</v>
      </c>
      <c r="AY1765" s="19">
        <v>31</v>
      </c>
      <c r="AZ1765" s="19">
        <v>39</v>
      </c>
      <c r="BA1765" s="19">
        <v>28</v>
      </c>
      <c r="BB1765" s="19">
        <v>32</v>
      </c>
      <c r="BR1765" s="13"/>
      <c r="BV1765" s="13"/>
    </row>
    <row r="1766" spans="1:74">
      <c r="A1766" s="160" t="s">
        <v>11758</v>
      </c>
      <c r="B1766" s="160" t="s">
        <v>1934</v>
      </c>
      <c r="C1766" s="192">
        <v>199</v>
      </c>
      <c r="D1766" s="147">
        <v>189</v>
      </c>
      <c r="E1766" s="132">
        <v>10</v>
      </c>
      <c r="F1766" s="132">
        <v>56</v>
      </c>
      <c r="G1766" s="132">
        <v>42</v>
      </c>
      <c r="H1766" s="132">
        <v>81</v>
      </c>
      <c r="I1766" s="132">
        <v>0</v>
      </c>
      <c r="J1766" s="187">
        <f t="shared" si="319"/>
        <v>189</v>
      </c>
      <c r="K1766" s="150"/>
      <c r="L1766" s="193"/>
      <c r="S1766" s="56" t="s">
        <v>11345</v>
      </c>
      <c r="T1766" s="57">
        <v>0</v>
      </c>
      <c r="U1766" s="57">
        <v>7</v>
      </c>
      <c r="V1766" s="57">
        <v>2</v>
      </c>
      <c r="W1766" s="57">
        <v>7</v>
      </c>
      <c r="X1766" s="57">
        <v>0</v>
      </c>
      <c r="Y1766" s="17">
        <f t="shared" si="321"/>
        <v>16</v>
      </c>
      <c r="AL1766" s="150" t="s">
        <v>11810</v>
      </c>
      <c r="AM1766" s="151">
        <v>0</v>
      </c>
      <c r="AN1766" s="151">
        <v>0</v>
      </c>
      <c r="AO1766" s="151">
        <v>0</v>
      </c>
      <c r="AP1766" s="151">
        <v>0</v>
      </c>
      <c r="AQ1766" s="151">
        <v>0</v>
      </c>
      <c r="AR1766" s="151">
        <v>415</v>
      </c>
      <c r="AS1766" s="151">
        <v>435</v>
      </c>
      <c r="AT1766" s="189">
        <v>345</v>
      </c>
      <c r="AU1766" s="189">
        <v>433</v>
      </c>
      <c r="AV1766" s="151">
        <v>457</v>
      </c>
      <c r="AW1766" s="151">
        <v>568</v>
      </c>
      <c r="AX1766" s="151">
        <v>453</v>
      </c>
      <c r="AY1766" s="151">
        <v>391</v>
      </c>
      <c r="AZ1766" s="151">
        <v>236</v>
      </c>
      <c r="BA1766" s="151">
        <v>35</v>
      </c>
      <c r="BB1766" s="151">
        <v>44</v>
      </c>
      <c r="BR1766" s="13"/>
      <c r="BV1766" s="13"/>
    </row>
    <row r="1767" spans="1:74">
      <c r="A1767" s="160" t="s">
        <v>11758</v>
      </c>
      <c r="B1767" s="160" t="s">
        <v>6094</v>
      </c>
      <c r="C1767" s="192">
        <v>16</v>
      </c>
      <c r="D1767" s="147">
        <v>16</v>
      </c>
      <c r="E1767" s="132">
        <v>3</v>
      </c>
      <c r="F1767" s="132">
        <v>11</v>
      </c>
      <c r="G1767" s="132">
        <v>0</v>
      </c>
      <c r="H1767" s="132">
        <v>2</v>
      </c>
      <c r="I1767" s="132">
        <v>0</v>
      </c>
      <c r="J1767" s="187">
        <f t="shared" si="319"/>
        <v>16</v>
      </c>
      <c r="K1767" s="150"/>
      <c r="L1767" s="193"/>
      <c r="S1767" s="17" t="s">
        <v>11346</v>
      </c>
      <c r="T1767" s="22">
        <v>0</v>
      </c>
      <c r="U1767" s="22">
        <v>16</v>
      </c>
      <c r="V1767" s="22">
        <v>2</v>
      </c>
      <c r="W1767" s="22">
        <v>20</v>
      </c>
      <c r="X1767" s="22">
        <v>0</v>
      </c>
      <c r="Y1767" s="17">
        <f t="shared" si="321"/>
        <v>38</v>
      </c>
      <c r="AL1767" s="13" t="s">
        <v>11929</v>
      </c>
      <c r="AM1767" s="19">
        <v>0</v>
      </c>
      <c r="AN1767" s="19">
        <v>0</v>
      </c>
      <c r="AO1767" s="19">
        <v>0</v>
      </c>
      <c r="AP1767" s="19">
        <v>0</v>
      </c>
      <c r="AQ1767" s="19">
        <v>2</v>
      </c>
      <c r="AR1767" s="19">
        <v>15</v>
      </c>
      <c r="AS1767" s="19">
        <v>39</v>
      </c>
      <c r="AT1767" s="85">
        <v>174</v>
      </c>
      <c r="AU1767" s="85">
        <v>257</v>
      </c>
      <c r="AV1767" s="19">
        <v>409</v>
      </c>
      <c r="AW1767" s="19">
        <v>233</v>
      </c>
      <c r="AX1767" s="19">
        <v>203</v>
      </c>
      <c r="AY1767" s="19">
        <v>114</v>
      </c>
      <c r="AZ1767" s="19">
        <v>154</v>
      </c>
      <c r="BA1767" s="19">
        <v>112</v>
      </c>
      <c r="BB1767" s="19">
        <v>124</v>
      </c>
      <c r="BR1767" s="13"/>
      <c r="BV1767" s="13"/>
    </row>
    <row r="1768" spans="1:74">
      <c r="A1768" s="160" t="s">
        <v>11758</v>
      </c>
      <c r="B1768" s="160" t="s">
        <v>3470</v>
      </c>
      <c r="C1768" s="192">
        <v>4</v>
      </c>
      <c r="D1768" s="147">
        <v>4</v>
      </c>
      <c r="E1768" s="132">
        <v>0</v>
      </c>
      <c r="F1768" s="132">
        <v>1</v>
      </c>
      <c r="G1768" s="132">
        <v>1</v>
      </c>
      <c r="H1768" s="132">
        <v>2</v>
      </c>
      <c r="I1768" s="132">
        <v>0</v>
      </c>
      <c r="J1768" s="187">
        <f t="shared" si="319"/>
        <v>4</v>
      </c>
      <c r="K1768" s="150"/>
      <c r="L1768" s="193"/>
      <c r="S1768" s="56" t="s">
        <v>11347</v>
      </c>
      <c r="T1768" s="57">
        <v>5</v>
      </c>
      <c r="U1768" s="57">
        <v>33</v>
      </c>
      <c r="V1768" s="57">
        <v>5</v>
      </c>
      <c r="W1768" s="57">
        <v>99</v>
      </c>
      <c r="X1768" s="57">
        <v>0</v>
      </c>
      <c r="Y1768" s="17">
        <f t="shared" si="321"/>
        <v>142</v>
      </c>
      <c r="AL1768" s="150" t="s">
        <v>11813</v>
      </c>
      <c r="AM1768" s="151">
        <v>0</v>
      </c>
      <c r="AN1768" s="151">
        <v>0</v>
      </c>
      <c r="AO1768" s="151">
        <v>0</v>
      </c>
      <c r="AP1768" s="151">
        <v>0</v>
      </c>
      <c r="AQ1768" s="151">
        <v>0</v>
      </c>
      <c r="AR1768" s="151">
        <v>0</v>
      </c>
      <c r="AS1768" s="151">
        <v>0</v>
      </c>
      <c r="AT1768" s="151">
        <v>0</v>
      </c>
      <c r="AU1768" s="151">
        <v>0</v>
      </c>
      <c r="AV1768" s="151">
        <v>2</v>
      </c>
      <c r="AW1768" s="151">
        <v>10</v>
      </c>
      <c r="AX1768" s="151">
        <v>51</v>
      </c>
      <c r="AY1768" s="151">
        <v>115</v>
      </c>
      <c r="AZ1768" s="151">
        <v>428</v>
      </c>
      <c r="BA1768" s="151">
        <v>525</v>
      </c>
      <c r="BB1768" s="151">
        <v>467</v>
      </c>
      <c r="BR1768" s="13"/>
      <c r="BV1768" s="13"/>
    </row>
    <row r="1769" spans="1:74">
      <c r="A1769" s="160" t="s">
        <v>11758</v>
      </c>
      <c r="B1769" s="160" t="s">
        <v>13</v>
      </c>
      <c r="C1769" s="192">
        <v>322</v>
      </c>
      <c r="D1769" s="147">
        <v>321</v>
      </c>
      <c r="E1769" s="132">
        <v>14</v>
      </c>
      <c r="F1769" s="132">
        <v>62</v>
      </c>
      <c r="G1769" s="132">
        <v>25</v>
      </c>
      <c r="H1769" s="132">
        <v>39</v>
      </c>
      <c r="I1769" s="132">
        <v>181</v>
      </c>
      <c r="J1769" s="197">
        <f t="shared" si="319"/>
        <v>321</v>
      </c>
      <c r="K1769" s="150"/>
      <c r="L1769" s="193">
        <f>SUM(J1765:J1769)</f>
        <v>672</v>
      </c>
      <c r="T1769" s="13">
        <f>SUM(T1761:T1768)</f>
        <v>5</v>
      </c>
      <c r="U1769" s="13">
        <f>SUM(U1761:U1768)</f>
        <v>57</v>
      </c>
      <c r="V1769" s="13">
        <f>SUM(V1761:V1768)</f>
        <v>9</v>
      </c>
      <c r="W1769" s="13">
        <f>SUM(W1761:W1768)</f>
        <v>126</v>
      </c>
      <c r="X1769" s="13">
        <f>SUM(X1761:X1768)</f>
        <v>0</v>
      </c>
      <c r="Y1769" s="17">
        <f t="shared" si="321"/>
        <v>197</v>
      </c>
      <c r="AL1769" s="13" t="s">
        <v>11938</v>
      </c>
      <c r="AM1769" s="19">
        <v>0</v>
      </c>
      <c r="AN1769" s="19">
        <v>0</v>
      </c>
      <c r="AO1769" s="19">
        <v>0</v>
      </c>
      <c r="AP1769" s="19">
        <v>0</v>
      </c>
      <c r="AQ1769" s="19">
        <v>0</v>
      </c>
      <c r="AR1769" s="19">
        <v>0</v>
      </c>
      <c r="AS1769" s="19">
        <v>0</v>
      </c>
      <c r="AT1769" s="19">
        <v>0</v>
      </c>
      <c r="AU1769" s="19">
        <v>0</v>
      </c>
      <c r="AV1769" s="19">
        <v>1</v>
      </c>
      <c r="AW1769" s="19">
        <v>7</v>
      </c>
      <c r="AX1769" s="19">
        <v>40</v>
      </c>
      <c r="AY1769" s="19">
        <v>42</v>
      </c>
      <c r="AZ1769" s="19">
        <v>161</v>
      </c>
      <c r="BA1769" s="19">
        <v>182</v>
      </c>
      <c r="BB1769" s="19">
        <v>349</v>
      </c>
      <c r="BR1769" s="13"/>
      <c r="BV1769" s="13"/>
    </row>
    <row r="1770" spans="1:74">
      <c r="A1770" s="195" t="s">
        <v>11750</v>
      </c>
      <c r="B1770" s="196"/>
      <c r="C1770" s="198">
        <f t="shared" ref="C1770:J1770" si="322">SUM(C1749:C1769)</f>
        <v>1452</v>
      </c>
      <c r="D1770" s="198">
        <f t="shared" si="322"/>
        <v>1418</v>
      </c>
      <c r="E1770" s="198">
        <f t="shared" si="322"/>
        <v>39</v>
      </c>
      <c r="F1770" s="198">
        <f t="shared" si="322"/>
        <v>234</v>
      </c>
      <c r="G1770" s="198">
        <f t="shared" si="322"/>
        <v>83</v>
      </c>
      <c r="H1770" s="198">
        <f t="shared" si="322"/>
        <v>370</v>
      </c>
      <c r="I1770" s="198">
        <f t="shared" si="322"/>
        <v>692</v>
      </c>
      <c r="J1770" s="198">
        <f t="shared" si="322"/>
        <v>1418</v>
      </c>
      <c r="K1770" s="199"/>
      <c r="L1770" s="199">
        <f>SUM(L1749:L1769)</f>
        <v>1418</v>
      </c>
      <c r="AL1770" s="150" t="s">
        <v>11818</v>
      </c>
      <c r="AM1770" s="151">
        <v>0</v>
      </c>
      <c r="AN1770" s="151">
        <v>0</v>
      </c>
      <c r="AO1770" s="151">
        <v>0</v>
      </c>
      <c r="AP1770" s="151">
        <v>0</v>
      </c>
      <c r="AQ1770" s="151">
        <v>0</v>
      </c>
      <c r="AR1770" s="151">
        <v>0</v>
      </c>
      <c r="AS1770" s="151">
        <v>0</v>
      </c>
      <c r="AT1770" s="151">
        <v>0</v>
      </c>
      <c r="AU1770" s="151">
        <v>0</v>
      </c>
      <c r="AV1770" s="151">
        <v>0</v>
      </c>
      <c r="AW1770" s="151">
        <v>0</v>
      </c>
      <c r="AX1770" s="151">
        <v>13</v>
      </c>
      <c r="AY1770" s="151">
        <v>33</v>
      </c>
      <c r="AZ1770" s="151">
        <v>51</v>
      </c>
      <c r="BA1770" s="151">
        <v>28</v>
      </c>
      <c r="BB1770" s="151">
        <v>181</v>
      </c>
      <c r="BR1770" s="13"/>
      <c r="BV1770" s="13"/>
    </row>
    <row r="1771" spans="1:74">
      <c r="S1771" s="17" t="s">
        <v>11753</v>
      </c>
      <c r="T1771" s="17" t="s">
        <v>6276</v>
      </c>
      <c r="U1771" s="17" t="s">
        <v>6446</v>
      </c>
      <c r="V1771" s="17" t="s">
        <v>6288</v>
      </c>
      <c r="W1771" s="17" t="s">
        <v>6311</v>
      </c>
      <c r="X1771" s="17" t="s">
        <v>6437</v>
      </c>
      <c r="Y1771" s="17" t="s">
        <v>11754</v>
      </c>
      <c r="BR1771" s="13"/>
      <c r="BV1771" s="13"/>
    </row>
    <row r="1772" spans="1:74">
      <c r="F1772" s="144"/>
      <c r="S1772" s="17" t="s">
        <v>11947</v>
      </c>
      <c r="T1772" s="22">
        <v>0</v>
      </c>
      <c r="U1772" s="22">
        <v>1</v>
      </c>
      <c r="V1772" s="22">
        <v>0</v>
      </c>
      <c r="W1772" s="22">
        <v>0</v>
      </c>
      <c r="X1772" s="22">
        <v>0</v>
      </c>
      <c r="Y1772" s="17">
        <f t="shared" ref="Y1772:Y1780" si="323">SUM(T1772:W1772)</f>
        <v>1</v>
      </c>
      <c r="BR1772" s="13"/>
      <c r="BV1772" s="13"/>
    </row>
    <row r="1773" spans="1:74">
      <c r="S1773" s="17" t="s">
        <v>11948</v>
      </c>
      <c r="T1773" s="22">
        <v>0</v>
      </c>
      <c r="U1773" s="22">
        <v>1</v>
      </c>
      <c r="V1773" s="22">
        <v>0</v>
      </c>
      <c r="W1773" s="22">
        <v>0</v>
      </c>
      <c r="X1773" s="22">
        <v>0</v>
      </c>
      <c r="Y1773" s="17">
        <f t="shared" si="323"/>
        <v>1</v>
      </c>
      <c r="BR1773" s="13"/>
      <c r="BV1773" s="13"/>
    </row>
    <row r="1774" spans="1:74">
      <c r="S1774" s="17" t="s">
        <v>11949</v>
      </c>
      <c r="T1774" s="22">
        <v>0</v>
      </c>
      <c r="U1774" s="22">
        <v>1</v>
      </c>
      <c r="V1774" s="22">
        <v>0</v>
      </c>
      <c r="W1774" s="22">
        <v>0</v>
      </c>
      <c r="X1774" s="22">
        <v>0</v>
      </c>
      <c r="Y1774" s="17">
        <f t="shared" si="323"/>
        <v>1</v>
      </c>
      <c r="BR1774" s="13"/>
      <c r="BV1774" s="13"/>
    </row>
    <row r="1775" spans="1:74">
      <c r="S1775" s="17" t="s">
        <v>11343</v>
      </c>
      <c r="T1775" s="22">
        <v>0</v>
      </c>
      <c r="U1775" s="22">
        <v>2</v>
      </c>
      <c r="V1775" s="22">
        <v>0</v>
      </c>
      <c r="W1775" s="22">
        <v>0</v>
      </c>
      <c r="X1775" s="22">
        <v>0</v>
      </c>
      <c r="Y1775" s="17">
        <f t="shared" si="323"/>
        <v>2</v>
      </c>
      <c r="BR1775" s="13"/>
      <c r="BV1775" s="13"/>
    </row>
    <row r="1776" spans="1:74">
      <c r="S1776" s="17" t="s">
        <v>11344</v>
      </c>
      <c r="T1776" s="22">
        <v>0</v>
      </c>
      <c r="U1776" s="22">
        <v>8</v>
      </c>
      <c r="V1776" s="22">
        <v>2</v>
      </c>
      <c r="W1776" s="22">
        <v>9</v>
      </c>
      <c r="X1776" s="22">
        <v>0</v>
      </c>
      <c r="Y1776" s="17">
        <f t="shared" si="323"/>
        <v>19</v>
      </c>
      <c r="BR1776" s="13"/>
      <c r="BV1776" s="13"/>
    </row>
    <row r="1777" spans="1:74">
      <c r="S1777" s="56" t="s">
        <v>11345</v>
      </c>
      <c r="T1777" s="57">
        <v>0</v>
      </c>
      <c r="U1777" s="57">
        <v>12</v>
      </c>
      <c r="V1777" s="57">
        <v>0</v>
      </c>
      <c r="W1777" s="57">
        <v>20</v>
      </c>
      <c r="X1777" s="57">
        <v>44</v>
      </c>
      <c r="Y1777" s="17">
        <f t="shared" si="323"/>
        <v>32</v>
      </c>
      <c r="BR1777" s="13"/>
      <c r="BV1777" s="13"/>
    </row>
    <row r="1778" spans="1:74">
      <c r="S1778" s="17" t="s">
        <v>11346</v>
      </c>
      <c r="T1778" s="22">
        <v>7</v>
      </c>
      <c r="U1778" s="22">
        <v>22</v>
      </c>
      <c r="V1778" s="22">
        <v>4</v>
      </c>
      <c r="W1778" s="22">
        <v>91</v>
      </c>
      <c r="X1778" s="22">
        <v>467</v>
      </c>
      <c r="Y1778" s="17">
        <f t="shared" si="323"/>
        <v>124</v>
      </c>
      <c r="BR1778" s="13"/>
      <c r="BV1778" s="13"/>
    </row>
    <row r="1779" spans="1:74">
      <c r="S1779" s="56" t="s">
        <v>11347</v>
      </c>
      <c r="T1779" s="57">
        <v>27</v>
      </c>
      <c r="U1779" s="57">
        <v>130</v>
      </c>
      <c r="V1779" s="57">
        <v>68</v>
      </c>
      <c r="W1779" s="57">
        <v>124</v>
      </c>
      <c r="X1779" s="57">
        <v>181</v>
      </c>
      <c r="Y1779" s="17">
        <f t="shared" si="323"/>
        <v>349</v>
      </c>
      <c r="BR1779" s="13"/>
      <c r="BV1779" s="13"/>
    </row>
    <row r="1780" spans="1:74">
      <c r="T1780" s="13">
        <f>SUM(T1772:T1779)</f>
        <v>34</v>
      </c>
      <c r="U1780" s="13">
        <f>SUM(U1772:U1779)</f>
        <v>177</v>
      </c>
      <c r="V1780" s="13">
        <f>SUM(V1772:V1779)</f>
        <v>74</v>
      </c>
      <c r="W1780" s="13">
        <f>SUM(W1772:W1779)</f>
        <v>244</v>
      </c>
      <c r="X1780" s="13">
        <f>SUM(X1772:X1779)</f>
        <v>692</v>
      </c>
      <c r="Y1780" s="17">
        <f t="shared" si="323"/>
        <v>529</v>
      </c>
      <c r="BR1780" s="13"/>
      <c r="BV1780" s="13"/>
    </row>
    <row r="1782" spans="1:74" ht="39.6">
      <c r="A1782" s="45" t="s">
        <v>11814</v>
      </c>
      <c r="B1782" s="45" t="s">
        <v>11356</v>
      </c>
      <c r="C1782" s="45" t="s">
        <v>11332</v>
      </c>
      <c r="D1782" s="45" t="s">
        <v>11739</v>
      </c>
      <c r="E1782" s="45" t="s">
        <v>11740</v>
      </c>
      <c r="F1782" s="45" t="s">
        <v>11741</v>
      </c>
      <c r="G1782" s="45" t="s">
        <v>11742</v>
      </c>
      <c r="H1782" s="45" t="s">
        <v>11743</v>
      </c>
      <c r="I1782" s="45" t="s">
        <v>11744</v>
      </c>
      <c r="J1782" s="20" t="s">
        <v>11746</v>
      </c>
      <c r="L1782" s="47" t="s">
        <v>11962</v>
      </c>
      <c r="S1782" s="13" t="s">
        <v>11814</v>
      </c>
      <c r="AL1782" s="19" t="s">
        <v>11783</v>
      </c>
      <c r="AM1782" s="85" t="s">
        <v>11814</v>
      </c>
      <c r="AN1782" s="19"/>
      <c r="AO1782" s="19"/>
      <c r="AP1782" s="19"/>
      <c r="BR1782" s="13"/>
      <c r="BV1782" s="13"/>
    </row>
    <row r="1783" spans="1:74">
      <c r="A1783" s="48" t="s">
        <v>11762</v>
      </c>
      <c r="B1783" s="48" t="s">
        <v>1934</v>
      </c>
      <c r="C1783" s="200">
        <v>1</v>
      </c>
      <c r="D1783" s="68">
        <v>1</v>
      </c>
      <c r="E1783" s="123">
        <v>0</v>
      </c>
      <c r="F1783" s="123">
        <v>1</v>
      </c>
      <c r="G1783" s="123">
        <v>0</v>
      </c>
      <c r="H1783" s="123">
        <v>0</v>
      </c>
      <c r="I1783" s="123">
        <v>0</v>
      </c>
      <c r="J1783" s="186">
        <f t="shared" ref="J1783:J1798" si="324">SUM(E1783:I1783)</f>
        <v>1</v>
      </c>
      <c r="S1783" s="17" t="s">
        <v>11748</v>
      </c>
      <c r="T1783" s="17" t="s">
        <v>6276</v>
      </c>
      <c r="U1783" s="17" t="s">
        <v>6446</v>
      </c>
      <c r="V1783" s="17" t="s">
        <v>6288</v>
      </c>
      <c r="W1783" s="17" t="s">
        <v>6311</v>
      </c>
      <c r="X1783" s="17" t="s">
        <v>6437</v>
      </c>
      <c r="Y1783" s="17" t="s">
        <v>6138</v>
      </c>
      <c r="AL1783" s="13" t="s">
        <v>11906</v>
      </c>
      <c r="AM1783" s="19"/>
      <c r="AN1783" s="19"/>
      <c r="AO1783" s="19"/>
      <c r="AP1783" s="19"/>
      <c r="BR1783" s="13"/>
      <c r="BV1783" s="13"/>
    </row>
    <row r="1784" spans="1:74">
      <c r="A1784" s="48" t="s">
        <v>11762</v>
      </c>
      <c r="B1784" s="48" t="s">
        <v>6094</v>
      </c>
      <c r="C1784" s="201">
        <v>1</v>
      </c>
      <c r="D1784" s="68">
        <v>1</v>
      </c>
      <c r="E1784" s="123">
        <v>0</v>
      </c>
      <c r="F1784" s="123">
        <v>1</v>
      </c>
      <c r="G1784" s="123">
        <v>0</v>
      </c>
      <c r="H1784" s="123">
        <v>0</v>
      </c>
      <c r="I1784" s="123">
        <v>0</v>
      </c>
      <c r="J1784" s="186">
        <f t="shared" si="324"/>
        <v>1</v>
      </c>
      <c r="S1784" s="17" t="s">
        <v>11947</v>
      </c>
      <c r="T1784" s="22">
        <v>0</v>
      </c>
      <c r="U1784" s="22">
        <v>0</v>
      </c>
      <c r="V1784" s="22">
        <v>0</v>
      </c>
      <c r="W1784" s="22">
        <v>0</v>
      </c>
      <c r="X1784" s="22">
        <v>0</v>
      </c>
      <c r="Y1784" s="17">
        <f t="shared" ref="Y1784:Y1792" si="325">SUM(T1784:X1784)</f>
        <v>0</v>
      </c>
      <c r="AL1784" s="13" t="s">
        <v>11908</v>
      </c>
      <c r="AM1784" s="19"/>
      <c r="AN1784" s="19"/>
      <c r="AO1784" s="19"/>
      <c r="AP1784" s="19"/>
      <c r="BR1784" s="13"/>
      <c r="BV1784" s="13"/>
    </row>
    <row r="1785" spans="1:74">
      <c r="A1785" s="48" t="s">
        <v>11762</v>
      </c>
      <c r="B1785" s="48" t="s">
        <v>3470</v>
      </c>
      <c r="C1785" s="201">
        <v>1</v>
      </c>
      <c r="D1785" s="68">
        <v>1</v>
      </c>
      <c r="E1785" s="123">
        <v>0</v>
      </c>
      <c r="F1785" s="123">
        <v>0</v>
      </c>
      <c r="G1785" s="123">
        <v>0</v>
      </c>
      <c r="H1785" s="123">
        <v>1</v>
      </c>
      <c r="I1785" s="123">
        <v>0</v>
      </c>
      <c r="J1785" s="186">
        <f t="shared" si="324"/>
        <v>1</v>
      </c>
      <c r="S1785" s="17" t="s">
        <v>11948</v>
      </c>
      <c r="T1785" s="22">
        <v>0</v>
      </c>
      <c r="U1785" s="22">
        <v>0</v>
      </c>
      <c r="V1785" s="22">
        <v>0</v>
      </c>
      <c r="W1785" s="22">
        <v>0</v>
      </c>
      <c r="X1785" s="22">
        <v>0</v>
      </c>
      <c r="Y1785" s="17">
        <f t="shared" si="325"/>
        <v>0</v>
      </c>
      <c r="AM1785" s="19"/>
      <c r="AN1785" s="19"/>
      <c r="AO1785" s="19"/>
      <c r="AP1785" s="19"/>
      <c r="BR1785" s="13"/>
      <c r="BV1785" s="13"/>
    </row>
    <row r="1786" spans="1:74" ht="22.8">
      <c r="A1786" s="48" t="s">
        <v>11762</v>
      </c>
      <c r="B1786" s="48" t="s">
        <v>13</v>
      </c>
      <c r="C1786" s="201">
        <v>10</v>
      </c>
      <c r="D1786" s="68">
        <v>10</v>
      </c>
      <c r="E1786" s="123">
        <v>0</v>
      </c>
      <c r="F1786" s="123">
        <v>1</v>
      </c>
      <c r="G1786" s="123">
        <v>0</v>
      </c>
      <c r="H1786" s="123">
        <v>9</v>
      </c>
      <c r="I1786" s="123">
        <v>0</v>
      </c>
      <c r="J1786" s="186">
        <f t="shared" si="324"/>
        <v>10</v>
      </c>
      <c r="L1786" s="15">
        <f>SUM(J1783:J1786)</f>
        <v>13</v>
      </c>
      <c r="S1786" s="17" t="s">
        <v>11949</v>
      </c>
      <c r="T1786" s="22">
        <v>0</v>
      </c>
      <c r="U1786" s="22">
        <v>0</v>
      </c>
      <c r="V1786" s="22">
        <v>0</v>
      </c>
      <c r="W1786" s="22">
        <v>0</v>
      </c>
      <c r="X1786" s="22">
        <v>0</v>
      </c>
      <c r="Y1786" s="17">
        <f t="shared" si="325"/>
        <v>0</v>
      </c>
      <c r="AL1786" s="13" t="s">
        <v>3</v>
      </c>
      <c r="AM1786" s="13" t="s">
        <v>11912</v>
      </c>
      <c r="AN1786" s="13" t="s">
        <v>11913</v>
      </c>
      <c r="AO1786" s="13" t="s">
        <v>11914</v>
      </c>
      <c r="AP1786" s="13" t="s">
        <v>11812</v>
      </c>
      <c r="AQ1786" s="13" t="s">
        <v>11807</v>
      </c>
      <c r="AR1786" s="13" t="s">
        <v>11915</v>
      </c>
      <c r="AS1786" s="13" t="s">
        <v>11916</v>
      </c>
      <c r="AT1786" s="85" t="s">
        <v>11917</v>
      </c>
      <c r="AU1786" s="85" t="s">
        <v>11815</v>
      </c>
      <c r="AV1786" s="13" t="s">
        <v>11816</v>
      </c>
      <c r="AW1786" s="13" t="s">
        <v>11811</v>
      </c>
      <c r="AX1786" s="13" t="s">
        <v>11918</v>
      </c>
      <c r="AY1786" s="13" t="s">
        <v>11919</v>
      </c>
      <c r="AZ1786" s="13" t="s">
        <v>11920</v>
      </c>
      <c r="BA1786" s="13" t="s">
        <v>11814</v>
      </c>
      <c r="BR1786" s="13"/>
      <c r="BV1786" s="13"/>
    </row>
    <row r="1787" spans="1:74">
      <c r="A1787" s="160" t="s">
        <v>11763</v>
      </c>
      <c r="B1787" s="160" t="s">
        <v>2536</v>
      </c>
      <c r="C1787" s="202">
        <v>9</v>
      </c>
      <c r="D1787" s="192">
        <v>9</v>
      </c>
      <c r="E1787" s="132">
        <v>0</v>
      </c>
      <c r="F1787" s="132">
        <v>1</v>
      </c>
      <c r="G1787" s="132">
        <v>0</v>
      </c>
      <c r="H1787" s="132">
        <v>8</v>
      </c>
      <c r="I1787" s="132">
        <v>0</v>
      </c>
      <c r="J1787" s="187">
        <f t="shared" si="324"/>
        <v>9</v>
      </c>
      <c r="K1787" s="150"/>
      <c r="L1787" s="193"/>
      <c r="S1787" s="17" t="s">
        <v>11343</v>
      </c>
      <c r="T1787" s="22">
        <v>0</v>
      </c>
      <c r="U1787" s="22">
        <v>0</v>
      </c>
      <c r="V1787" s="22">
        <v>0</v>
      </c>
      <c r="W1787" s="22">
        <v>0</v>
      </c>
      <c r="X1787" s="22">
        <v>0</v>
      </c>
      <c r="Y1787" s="17">
        <f t="shared" si="325"/>
        <v>0</v>
      </c>
      <c r="AL1787" s="13" t="s">
        <v>11797</v>
      </c>
      <c r="AM1787" s="19">
        <v>0</v>
      </c>
      <c r="AN1787" s="19">
        <v>0</v>
      </c>
      <c r="AO1787" s="19">
        <v>0</v>
      </c>
      <c r="AP1787" s="19">
        <v>0</v>
      </c>
      <c r="AQ1787" s="19">
        <v>0</v>
      </c>
      <c r="AR1787" s="19">
        <v>0</v>
      </c>
      <c r="AS1787" s="19">
        <v>0</v>
      </c>
      <c r="AT1787" s="85">
        <v>0</v>
      </c>
      <c r="AU1787" s="85">
        <v>0</v>
      </c>
      <c r="AV1787" s="19">
        <v>0</v>
      </c>
      <c r="AW1787" s="19">
        <v>0</v>
      </c>
      <c r="AX1787" s="19">
        <v>0</v>
      </c>
      <c r="AY1787" s="19">
        <v>0</v>
      </c>
      <c r="AZ1787" s="19">
        <v>0</v>
      </c>
      <c r="BA1787" s="19">
        <v>0</v>
      </c>
      <c r="BR1787" s="13"/>
      <c r="BV1787" s="13"/>
    </row>
    <row r="1788" spans="1:74">
      <c r="A1788" s="160" t="s">
        <v>11763</v>
      </c>
      <c r="B1788" s="160" t="s">
        <v>1934</v>
      </c>
      <c r="C1788" s="202">
        <v>8</v>
      </c>
      <c r="D1788" s="192">
        <v>8</v>
      </c>
      <c r="E1788" s="132">
        <v>0</v>
      </c>
      <c r="F1788" s="132">
        <v>1</v>
      </c>
      <c r="G1788" s="132">
        <v>0</v>
      </c>
      <c r="H1788" s="132">
        <v>0</v>
      </c>
      <c r="I1788" s="132">
        <v>7</v>
      </c>
      <c r="J1788" s="187">
        <f t="shared" si="324"/>
        <v>8</v>
      </c>
      <c r="K1788" s="150"/>
      <c r="L1788" s="193"/>
      <c r="S1788" s="17" t="s">
        <v>11344</v>
      </c>
      <c r="T1788" s="22">
        <v>0</v>
      </c>
      <c r="U1788" s="22">
        <v>3</v>
      </c>
      <c r="V1788" s="22">
        <v>0</v>
      </c>
      <c r="W1788" s="22">
        <v>10</v>
      </c>
      <c r="X1788" s="22">
        <v>0</v>
      </c>
      <c r="Y1788" s="17">
        <f t="shared" si="325"/>
        <v>13</v>
      </c>
      <c r="AL1788" s="13" t="s">
        <v>11798</v>
      </c>
      <c r="AM1788" s="19">
        <v>0</v>
      </c>
      <c r="AN1788" s="19">
        <v>0</v>
      </c>
      <c r="AO1788" s="19">
        <v>0</v>
      </c>
      <c r="AP1788" s="19">
        <v>0</v>
      </c>
      <c r="AQ1788" s="19">
        <v>0</v>
      </c>
      <c r="AR1788" s="19">
        <v>0</v>
      </c>
      <c r="AS1788" s="19">
        <v>0</v>
      </c>
      <c r="AT1788" s="85">
        <v>0</v>
      </c>
      <c r="AU1788" s="85">
        <v>0</v>
      </c>
      <c r="AV1788" s="19">
        <v>0</v>
      </c>
      <c r="AW1788" s="19">
        <v>0</v>
      </c>
      <c r="AX1788" s="19">
        <v>0</v>
      </c>
      <c r="AY1788" s="19">
        <v>0</v>
      </c>
      <c r="AZ1788" s="19">
        <v>0</v>
      </c>
      <c r="BA1788" s="19">
        <v>0</v>
      </c>
      <c r="BR1788" s="13"/>
      <c r="BV1788" s="13"/>
    </row>
    <row r="1789" spans="1:74">
      <c r="A1789" s="160" t="s">
        <v>11763</v>
      </c>
      <c r="B1789" s="160" t="s">
        <v>13</v>
      </c>
      <c r="C1789" s="202">
        <v>62</v>
      </c>
      <c r="D1789" s="192">
        <v>55</v>
      </c>
      <c r="E1789" s="132">
        <v>0</v>
      </c>
      <c r="F1789" s="132">
        <v>12</v>
      </c>
      <c r="G1789" s="132">
        <v>1</v>
      </c>
      <c r="H1789" s="132">
        <v>14</v>
      </c>
      <c r="I1789" s="132">
        <v>28</v>
      </c>
      <c r="J1789" s="187">
        <f t="shared" si="324"/>
        <v>55</v>
      </c>
      <c r="K1789" s="150"/>
      <c r="L1789" s="193">
        <f>SUM(J1787:J1789)</f>
        <v>72</v>
      </c>
      <c r="S1789" s="56" t="s">
        <v>11345</v>
      </c>
      <c r="T1789" s="57">
        <v>0</v>
      </c>
      <c r="U1789" s="57">
        <v>14</v>
      </c>
      <c r="V1789" s="57">
        <v>1</v>
      </c>
      <c r="W1789" s="57">
        <v>22</v>
      </c>
      <c r="X1789" s="57">
        <v>35</v>
      </c>
      <c r="Y1789" s="17">
        <f t="shared" si="325"/>
        <v>72</v>
      </c>
      <c r="AL1789" s="13" t="s">
        <v>11799</v>
      </c>
      <c r="AM1789" s="19">
        <v>0</v>
      </c>
      <c r="AN1789" s="19">
        <v>0</v>
      </c>
      <c r="AO1789" s="19">
        <v>0</v>
      </c>
      <c r="AP1789" s="19">
        <v>0</v>
      </c>
      <c r="AQ1789" s="19">
        <v>0</v>
      </c>
      <c r="AR1789" s="19">
        <v>0</v>
      </c>
      <c r="AS1789" s="19">
        <v>0</v>
      </c>
      <c r="AT1789" s="85">
        <v>0</v>
      </c>
      <c r="AU1789" s="85">
        <v>0</v>
      </c>
      <c r="AV1789" s="19">
        <v>0</v>
      </c>
      <c r="AW1789" s="19">
        <v>0</v>
      </c>
      <c r="AX1789" s="19">
        <v>1</v>
      </c>
      <c r="AY1789" s="19">
        <v>0</v>
      </c>
      <c r="AZ1789" s="19">
        <v>0</v>
      </c>
      <c r="BA1789" s="19">
        <v>0</v>
      </c>
      <c r="BR1789" s="13"/>
      <c r="BV1789" s="13"/>
    </row>
    <row r="1790" spans="1:74">
      <c r="A1790" s="48" t="s">
        <v>11757</v>
      </c>
      <c r="B1790" s="48" t="s">
        <v>2536</v>
      </c>
      <c r="C1790" s="201">
        <v>39</v>
      </c>
      <c r="D1790" s="68">
        <v>33</v>
      </c>
      <c r="E1790" s="123">
        <v>0</v>
      </c>
      <c r="F1790" s="123">
        <v>12</v>
      </c>
      <c r="G1790" s="123">
        <v>1</v>
      </c>
      <c r="H1790" s="123">
        <v>20</v>
      </c>
      <c r="I1790" s="123">
        <v>0</v>
      </c>
      <c r="J1790" s="186">
        <f t="shared" si="324"/>
        <v>33</v>
      </c>
      <c r="S1790" s="17" t="s">
        <v>11346</v>
      </c>
      <c r="T1790" s="22">
        <v>8</v>
      </c>
      <c r="U1790" s="22">
        <v>23</v>
      </c>
      <c r="V1790" s="22">
        <v>7</v>
      </c>
      <c r="W1790" s="22">
        <v>107</v>
      </c>
      <c r="X1790" s="22">
        <v>525</v>
      </c>
      <c r="Y1790" s="17">
        <f t="shared" si="325"/>
        <v>670</v>
      </c>
      <c r="AL1790" s="13" t="s">
        <v>11800</v>
      </c>
      <c r="AM1790" s="19">
        <v>0</v>
      </c>
      <c r="AN1790" s="19">
        <v>0</v>
      </c>
      <c r="AO1790" s="19">
        <v>0</v>
      </c>
      <c r="AP1790" s="19">
        <v>0</v>
      </c>
      <c r="AQ1790" s="19">
        <v>0</v>
      </c>
      <c r="AR1790" s="19">
        <v>0</v>
      </c>
      <c r="AS1790" s="19">
        <v>0</v>
      </c>
      <c r="AT1790" s="85">
        <v>0</v>
      </c>
      <c r="AU1790" s="85">
        <v>0</v>
      </c>
      <c r="AV1790" s="19">
        <v>0</v>
      </c>
      <c r="AW1790" s="19">
        <v>0</v>
      </c>
      <c r="AX1790" s="19">
        <v>1</v>
      </c>
      <c r="AY1790" s="19">
        <v>0</v>
      </c>
      <c r="AZ1790" s="19">
        <v>0</v>
      </c>
      <c r="BA1790" s="19">
        <v>0</v>
      </c>
      <c r="BR1790" s="13"/>
      <c r="BV1790" s="13"/>
    </row>
    <row r="1791" spans="1:74">
      <c r="A1791" s="48" t="s">
        <v>11757</v>
      </c>
      <c r="B1791" s="48" t="s">
        <v>1934</v>
      </c>
      <c r="C1791" s="201">
        <v>83</v>
      </c>
      <c r="D1791" s="68">
        <v>83</v>
      </c>
      <c r="E1791" s="123">
        <v>0</v>
      </c>
      <c r="F1791" s="123">
        <v>1</v>
      </c>
      <c r="G1791" s="123">
        <v>0</v>
      </c>
      <c r="H1791" s="123">
        <v>11</v>
      </c>
      <c r="I1791" s="123">
        <v>71</v>
      </c>
      <c r="J1791" s="186">
        <f t="shared" si="324"/>
        <v>83</v>
      </c>
      <c r="S1791" s="56" t="s">
        <v>11347</v>
      </c>
      <c r="T1791" s="57">
        <v>20</v>
      </c>
      <c r="U1791" s="57">
        <v>79</v>
      </c>
      <c r="V1791" s="57">
        <v>25</v>
      </c>
      <c r="W1791" s="57">
        <v>162</v>
      </c>
      <c r="X1791" s="57">
        <v>28</v>
      </c>
      <c r="Y1791" s="17">
        <f t="shared" si="325"/>
        <v>314</v>
      </c>
      <c r="AL1791" s="13" t="s">
        <v>11806</v>
      </c>
      <c r="AM1791" s="19">
        <v>364</v>
      </c>
      <c r="AN1791" s="19">
        <v>349</v>
      </c>
      <c r="AO1791" s="19">
        <v>510</v>
      </c>
      <c r="AP1791" s="19">
        <v>535</v>
      </c>
      <c r="AQ1791" s="19">
        <v>579</v>
      </c>
      <c r="AR1791" s="19">
        <v>91</v>
      </c>
      <c r="AS1791" s="19">
        <v>181</v>
      </c>
      <c r="AT1791" s="85">
        <v>166</v>
      </c>
      <c r="AU1791" s="85">
        <v>123</v>
      </c>
      <c r="AV1791" s="19">
        <v>6</v>
      </c>
      <c r="AW1791" s="19">
        <v>0</v>
      </c>
      <c r="AX1791" s="19">
        <v>1</v>
      </c>
      <c r="AY1791" s="19">
        <v>0</v>
      </c>
      <c r="AZ1791" s="19">
        <v>0</v>
      </c>
      <c r="BA1791" s="19">
        <v>0</v>
      </c>
      <c r="BR1791" s="13"/>
      <c r="BV1791" s="13"/>
    </row>
    <row r="1792" spans="1:74">
      <c r="A1792" s="48" t="s">
        <v>11757</v>
      </c>
      <c r="B1792" s="48" t="s">
        <v>6094</v>
      </c>
      <c r="C1792" s="201">
        <v>2</v>
      </c>
      <c r="D1792" s="68">
        <v>2</v>
      </c>
      <c r="E1792" s="123">
        <v>0</v>
      </c>
      <c r="F1792" s="123">
        <v>1</v>
      </c>
      <c r="G1792" s="123">
        <v>0</v>
      </c>
      <c r="H1792" s="123">
        <v>1</v>
      </c>
      <c r="I1792" s="123">
        <v>0</v>
      </c>
      <c r="J1792" s="186">
        <f t="shared" si="324"/>
        <v>2</v>
      </c>
      <c r="T1792" s="13">
        <f>SUM(T1784:T1791)</f>
        <v>28</v>
      </c>
      <c r="U1792" s="13">
        <f>SUM(U1784:U1791)</f>
        <v>119</v>
      </c>
      <c r="V1792" s="13">
        <f>SUM(V1784:V1791)</f>
        <v>33</v>
      </c>
      <c r="W1792" s="13">
        <f>SUM(W1784:W1791)</f>
        <v>301</v>
      </c>
      <c r="X1792" s="13">
        <f>SUM(X1784:X1791)</f>
        <v>588</v>
      </c>
      <c r="Y1792" s="17">
        <f t="shared" si="325"/>
        <v>1069</v>
      </c>
      <c r="AT1792" s="85"/>
      <c r="AU1792" s="85"/>
      <c r="BR1792" s="13"/>
      <c r="BV1792" s="13"/>
    </row>
    <row r="1793" spans="1:74" ht="22.8">
      <c r="A1793" s="48" t="s">
        <v>11757</v>
      </c>
      <c r="B1793" s="48" t="s">
        <v>13</v>
      </c>
      <c r="C1793" s="201">
        <v>560</v>
      </c>
      <c r="D1793" s="68">
        <v>552</v>
      </c>
      <c r="E1793" s="123">
        <v>8</v>
      </c>
      <c r="F1793" s="123">
        <v>9</v>
      </c>
      <c r="G1793" s="123">
        <v>6</v>
      </c>
      <c r="H1793" s="123">
        <v>75</v>
      </c>
      <c r="I1793" s="123">
        <v>454</v>
      </c>
      <c r="J1793" s="186">
        <f t="shared" si="324"/>
        <v>552</v>
      </c>
      <c r="L1793" s="15">
        <f>SUM(J1790:J1793)</f>
        <v>670</v>
      </c>
      <c r="AL1793" s="13" t="s">
        <v>3</v>
      </c>
      <c r="AM1793" s="13" t="s">
        <v>11809</v>
      </c>
      <c r="AN1793" s="13" t="s">
        <v>11913</v>
      </c>
      <c r="AO1793" s="13" t="s">
        <v>11914</v>
      </c>
      <c r="AP1793" s="13" t="s">
        <v>11812</v>
      </c>
      <c r="AQ1793" s="13" t="s">
        <v>11807</v>
      </c>
      <c r="AR1793" s="13" t="s">
        <v>11915</v>
      </c>
      <c r="AS1793" s="13" t="s">
        <v>11916</v>
      </c>
      <c r="AT1793" s="85" t="s">
        <v>11917</v>
      </c>
      <c r="AU1793" s="85" t="s">
        <v>11815</v>
      </c>
      <c r="AV1793" s="13" t="s">
        <v>11816</v>
      </c>
      <c r="AW1793" s="13" t="s">
        <v>11811</v>
      </c>
      <c r="AX1793" s="13" t="s">
        <v>11918</v>
      </c>
      <c r="AY1793" s="13" t="s">
        <v>11919</v>
      </c>
      <c r="AZ1793" s="13" t="s">
        <v>11920</v>
      </c>
      <c r="BA1793" s="13" t="s">
        <v>11814</v>
      </c>
      <c r="BR1793" s="13"/>
      <c r="BV1793" s="13"/>
    </row>
    <row r="1794" spans="1:74">
      <c r="A1794" s="160" t="s">
        <v>11758</v>
      </c>
      <c r="B1794" s="160" t="s">
        <v>2536</v>
      </c>
      <c r="C1794" s="202">
        <v>115</v>
      </c>
      <c r="D1794" s="192">
        <v>104</v>
      </c>
      <c r="E1794" s="132">
        <v>1</v>
      </c>
      <c r="F1794" s="132">
        <v>18</v>
      </c>
      <c r="G1794" s="132">
        <v>3</v>
      </c>
      <c r="H1794" s="132">
        <v>82</v>
      </c>
      <c r="I1794" s="132">
        <v>0</v>
      </c>
      <c r="J1794" s="187">
        <f t="shared" si="324"/>
        <v>104</v>
      </c>
      <c r="K1794" s="150"/>
      <c r="L1794" s="193"/>
      <c r="S1794" s="17" t="s">
        <v>11752</v>
      </c>
      <c r="T1794" s="17" t="s">
        <v>6276</v>
      </c>
      <c r="U1794" s="17" t="s">
        <v>6446</v>
      </c>
      <c r="V1794" s="17" t="s">
        <v>6288</v>
      </c>
      <c r="W1794" s="17" t="s">
        <v>6311</v>
      </c>
      <c r="X1794" s="17" t="s">
        <v>6437</v>
      </c>
      <c r="Y1794" s="17" t="s">
        <v>6138</v>
      </c>
      <c r="AL1794" s="13" t="s">
        <v>11847</v>
      </c>
      <c r="AM1794" s="19">
        <v>3</v>
      </c>
      <c r="AN1794" s="19">
        <v>0</v>
      </c>
      <c r="AO1794" s="19">
        <v>1</v>
      </c>
      <c r="AP1794" s="19">
        <v>1</v>
      </c>
      <c r="AQ1794" s="19">
        <v>1</v>
      </c>
      <c r="AR1794" s="19">
        <v>0</v>
      </c>
      <c r="AS1794" s="19">
        <v>0</v>
      </c>
      <c r="AT1794" s="85">
        <v>0</v>
      </c>
      <c r="AU1794" s="85">
        <v>0</v>
      </c>
      <c r="AV1794" s="19">
        <v>1</v>
      </c>
      <c r="AW1794" s="19">
        <v>2</v>
      </c>
      <c r="AX1794" s="19">
        <v>1</v>
      </c>
      <c r="AY1794" s="19">
        <v>1</v>
      </c>
      <c r="AZ1794" s="19">
        <v>0</v>
      </c>
      <c r="BA1794" s="19">
        <v>0</v>
      </c>
      <c r="BR1794" s="13"/>
      <c r="BV1794" s="13"/>
    </row>
    <row r="1795" spans="1:74">
      <c r="A1795" s="160" t="s">
        <v>11758</v>
      </c>
      <c r="B1795" s="160" t="s">
        <v>1934</v>
      </c>
      <c r="C1795" s="202">
        <v>130</v>
      </c>
      <c r="D1795" s="192">
        <v>116</v>
      </c>
      <c r="E1795" s="132">
        <v>13</v>
      </c>
      <c r="F1795" s="132">
        <v>44</v>
      </c>
      <c r="G1795" s="132">
        <v>12</v>
      </c>
      <c r="H1795" s="132">
        <v>47</v>
      </c>
      <c r="I1795" s="132">
        <v>0</v>
      </c>
      <c r="J1795" s="187">
        <f t="shared" si="324"/>
        <v>116</v>
      </c>
      <c r="K1795" s="150"/>
      <c r="L1795" s="193"/>
      <c r="S1795" s="17" t="s">
        <v>11947</v>
      </c>
      <c r="T1795" s="22">
        <v>0</v>
      </c>
      <c r="U1795" s="22">
        <v>0</v>
      </c>
      <c r="V1795" s="22">
        <v>0</v>
      </c>
      <c r="W1795" s="22">
        <v>0</v>
      </c>
      <c r="X1795" s="22">
        <v>0</v>
      </c>
      <c r="Y1795" s="17">
        <f t="shared" ref="Y1795:Y1803" si="326">SUM(T1795:X1795)</f>
        <v>0</v>
      </c>
      <c r="AL1795" s="13" t="s">
        <v>11848</v>
      </c>
      <c r="AM1795" s="19">
        <v>3</v>
      </c>
      <c r="AN1795" s="19">
        <v>3</v>
      </c>
      <c r="AO1795" s="19">
        <v>1</v>
      </c>
      <c r="AP1795" s="19">
        <v>1</v>
      </c>
      <c r="AQ1795" s="19">
        <v>1</v>
      </c>
      <c r="AR1795" s="19">
        <v>0</v>
      </c>
      <c r="AS1795" s="19">
        <v>0</v>
      </c>
      <c r="AT1795" s="85">
        <v>0</v>
      </c>
      <c r="AU1795" s="85">
        <v>1</v>
      </c>
      <c r="AV1795" s="19">
        <v>1</v>
      </c>
      <c r="AW1795" s="19">
        <v>0</v>
      </c>
      <c r="AX1795" s="19">
        <v>0</v>
      </c>
      <c r="AY1795" s="19">
        <v>1</v>
      </c>
      <c r="AZ1795" s="19">
        <v>0</v>
      </c>
      <c r="BA1795" s="19">
        <v>0</v>
      </c>
      <c r="BR1795" s="13"/>
      <c r="BV1795" s="13"/>
    </row>
    <row r="1796" spans="1:74">
      <c r="A1796" s="160" t="s">
        <v>11758</v>
      </c>
      <c r="B1796" s="160" t="s">
        <v>6094</v>
      </c>
      <c r="C1796" s="202">
        <v>4</v>
      </c>
      <c r="D1796" s="192">
        <v>2</v>
      </c>
      <c r="E1796" s="132">
        <v>0</v>
      </c>
      <c r="F1796" s="132">
        <v>1</v>
      </c>
      <c r="G1796" s="132">
        <v>0</v>
      </c>
      <c r="H1796" s="132">
        <v>1</v>
      </c>
      <c r="I1796" s="132">
        <v>0</v>
      </c>
      <c r="J1796" s="187">
        <f t="shared" si="324"/>
        <v>2</v>
      </c>
      <c r="K1796" s="150"/>
      <c r="L1796" s="193"/>
      <c r="S1796" s="17" t="s">
        <v>11948</v>
      </c>
      <c r="T1796" s="22">
        <v>0</v>
      </c>
      <c r="U1796" s="22">
        <v>0</v>
      </c>
      <c r="V1796" s="22">
        <v>0</v>
      </c>
      <c r="W1796" s="22">
        <v>0</v>
      </c>
      <c r="X1796" s="22">
        <v>0</v>
      </c>
      <c r="Y1796" s="17">
        <f t="shared" si="326"/>
        <v>0</v>
      </c>
      <c r="AL1796" s="13" t="s">
        <v>11849</v>
      </c>
      <c r="AM1796" s="19">
        <v>10</v>
      </c>
      <c r="AN1796" s="19">
        <v>3</v>
      </c>
      <c r="AO1796" s="19">
        <v>5</v>
      </c>
      <c r="AP1796" s="19">
        <v>3</v>
      </c>
      <c r="AQ1796" s="19">
        <v>2</v>
      </c>
      <c r="AR1796" s="19">
        <v>0</v>
      </c>
      <c r="AS1796" s="19">
        <v>0</v>
      </c>
      <c r="AT1796" s="85">
        <v>0</v>
      </c>
      <c r="AU1796" s="85">
        <v>1</v>
      </c>
      <c r="AV1796" s="19">
        <v>1</v>
      </c>
      <c r="AW1796" s="19">
        <v>0</v>
      </c>
      <c r="AX1796" s="19">
        <v>0</v>
      </c>
      <c r="AY1796" s="19">
        <v>1</v>
      </c>
      <c r="AZ1796" s="19">
        <v>0</v>
      </c>
      <c r="BA1796" s="19">
        <v>0</v>
      </c>
      <c r="BR1796" s="13"/>
      <c r="BV1796" s="13"/>
    </row>
    <row r="1797" spans="1:74">
      <c r="A1797" s="160" t="s">
        <v>11758</v>
      </c>
      <c r="B1797" s="160" t="s">
        <v>3470</v>
      </c>
      <c r="C1797" s="202">
        <v>1</v>
      </c>
      <c r="D1797" s="192">
        <v>1</v>
      </c>
      <c r="E1797" s="132">
        <v>0</v>
      </c>
      <c r="F1797" s="132">
        <v>0</v>
      </c>
      <c r="G1797" s="132">
        <v>0</v>
      </c>
      <c r="H1797" s="132">
        <v>1</v>
      </c>
      <c r="I1797" s="132">
        <v>0</v>
      </c>
      <c r="J1797" s="187">
        <f t="shared" si="324"/>
        <v>1</v>
      </c>
      <c r="K1797" s="150"/>
      <c r="L1797" s="193"/>
      <c r="S1797" s="17" t="s">
        <v>11949</v>
      </c>
      <c r="T1797" s="22">
        <v>0</v>
      </c>
      <c r="U1797" s="22">
        <v>0</v>
      </c>
      <c r="V1797" s="22">
        <v>0</v>
      </c>
      <c r="W1797" s="22">
        <v>0</v>
      </c>
      <c r="X1797" s="22">
        <v>0</v>
      </c>
      <c r="Y1797" s="17">
        <f t="shared" si="326"/>
        <v>0</v>
      </c>
      <c r="AL1797" s="13" t="s">
        <v>11850</v>
      </c>
      <c r="AM1797" s="19">
        <v>51</v>
      </c>
      <c r="AN1797" s="19">
        <v>46</v>
      </c>
      <c r="AO1797" s="19">
        <v>37</v>
      </c>
      <c r="AP1797" s="19">
        <v>28</v>
      </c>
      <c r="AQ1797" s="19">
        <v>23</v>
      </c>
      <c r="AR1797" s="19">
        <v>12</v>
      </c>
      <c r="AS1797" s="19">
        <v>18</v>
      </c>
      <c r="AT1797" s="85">
        <v>8</v>
      </c>
      <c r="AU1797" s="85">
        <v>10</v>
      </c>
      <c r="AV1797" s="19">
        <v>4</v>
      </c>
      <c r="AW1797" s="19">
        <v>1</v>
      </c>
      <c r="AX1797" s="19">
        <v>5</v>
      </c>
      <c r="AY1797" s="19">
        <v>3</v>
      </c>
      <c r="AZ1797" s="19">
        <v>0</v>
      </c>
      <c r="BA1797" s="19">
        <v>0</v>
      </c>
      <c r="BR1797" s="13"/>
      <c r="BV1797" s="13"/>
    </row>
    <row r="1798" spans="1:74">
      <c r="A1798" s="160" t="s">
        <v>11758</v>
      </c>
      <c r="B1798" s="160" t="s">
        <v>13</v>
      </c>
      <c r="C1798" s="197">
        <v>98</v>
      </c>
      <c r="D1798" s="192">
        <v>91</v>
      </c>
      <c r="E1798" s="132">
        <v>6</v>
      </c>
      <c r="F1798" s="132">
        <v>16</v>
      </c>
      <c r="G1798" s="132">
        <v>10</v>
      </c>
      <c r="H1798" s="132">
        <v>31</v>
      </c>
      <c r="I1798" s="132">
        <v>28</v>
      </c>
      <c r="J1798" s="197">
        <f t="shared" si="324"/>
        <v>91</v>
      </c>
      <c r="K1798" s="150"/>
      <c r="L1798" s="193">
        <f>SUM(J1794:J1798)</f>
        <v>314</v>
      </c>
      <c r="S1798" s="17" t="s">
        <v>11343</v>
      </c>
      <c r="T1798" s="22">
        <v>0</v>
      </c>
      <c r="U1798" s="22">
        <v>0</v>
      </c>
      <c r="V1798" s="22">
        <v>0</v>
      </c>
      <c r="W1798" s="22">
        <v>0</v>
      </c>
      <c r="X1798" s="22">
        <v>0</v>
      </c>
      <c r="Y1798" s="17">
        <f t="shared" si="326"/>
        <v>0</v>
      </c>
      <c r="AL1798" s="13" t="s">
        <v>11927</v>
      </c>
      <c r="AM1798" s="19">
        <v>713</v>
      </c>
      <c r="AN1798" s="19">
        <v>352</v>
      </c>
      <c r="AO1798" s="19">
        <v>266</v>
      </c>
      <c r="AP1798" s="19">
        <v>249</v>
      </c>
      <c r="AQ1798" s="19">
        <v>156</v>
      </c>
      <c r="AR1798" s="19">
        <v>84</v>
      </c>
      <c r="AS1798" s="19">
        <v>62</v>
      </c>
      <c r="AT1798" s="85">
        <v>82</v>
      </c>
      <c r="AU1798" s="85">
        <v>42</v>
      </c>
      <c r="AV1798" s="19">
        <v>52</v>
      </c>
      <c r="AW1798" s="19">
        <v>37</v>
      </c>
      <c r="AX1798" s="19">
        <v>17</v>
      </c>
      <c r="AY1798" s="19">
        <v>19</v>
      </c>
      <c r="AZ1798" s="19">
        <v>37</v>
      </c>
      <c r="BA1798" s="19">
        <v>13</v>
      </c>
      <c r="BR1798" s="13"/>
      <c r="BV1798" s="13"/>
    </row>
    <row r="1799" spans="1:74">
      <c r="A1799" s="195" t="s">
        <v>11750</v>
      </c>
      <c r="B1799" s="196"/>
      <c r="C1799" s="198">
        <f t="shared" ref="C1799:J1799" si="327">SUM(C1783:C1798)</f>
        <v>1124</v>
      </c>
      <c r="D1799" s="198">
        <f t="shared" si="327"/>
        <v>1069</v>
      </c>
      <c r="E1799" s="198">
        <f t="shared" si="327"/>
        <v>28</v>
      </c>
      <c r="F1799" s="198">
        <f t="shared" si="327"/>
        <v>119</v>
      </c>
      <c r="G1799" s="198">
        <f t="shared" si="327"/>
        <v>33</v>
      </c>
      <c r="H1799" s="198">
        <f t="shared" si="327"/>
        <v>301</v>
      </c>
      <c r="I1799" s="198">
        <f t="shared" si="327"/>
        <v>588</v>
      </c>
      <c r="J1799" s="198">
        <f t="shared" si="327"/>
        <v>1069</v>
      </c>
      <c r="K1799" s="199"/>
      <c r="L1799" s="199">
        <f>SUM(L1783:L1798)</f>
        <v>1069</v>
      </c>
      <c r="S1799" s="17" t="s">
        <v>11344</v>
      </c>
      <c r="T1799" s="22">
        <v>0</v>
      </c>
      <c r="U1799" s="22">
        <v>0</v>
      </c>
      <c r="V1799" s="22">
        <v>0</v>
      </c>
      <c r="W1799" s="22">
        <v>0</v>
      </c>
      <c r="X1799" s="22">
        <v>0</v>
      </c>
      <c r="Y1799" s="17">
        <f t="shared" si="326"/>
        <v>0</v>
      </c>
      <c r="AL1799" s="13" t="s">
        <v>11806</v>
      </c>
      <c r="AM1799" s="19">
        <v>364</v>
      </c>
      <c r="AN1799" s="19">
        <v>349</v>
      </c>
      <c r="AO1799" s="19">
        <v>510</v>
      </c>
      <c r="AP1799" s="19">
        <v>535</v>
      </c>
      <c r="AQ1799" s="19">
        <v>579</v>
      </c>
      <c r="AR1799" s="19">
        <v>91</v>
      </c>
      <c r="AS1799" s="19">
        <v>181</v>
      </c>
      <c r="AT1799" s="85">
        <v>166</v>
      </c>
      <c r="AU1799" s="85">
        <v>123</v>
      </c>
      <c r="AV1799" s="19">
        <v>6</v>
      </c>
      <c r="AW1799" s="19">
        <v>0</v>
      </c>
      <c r="AX1799" s="19">
        <v>1</v>
      </c>
      <c r="AY1799" s="19">
        <v>0</v>
      </c>
      <c r="AZ1799" s="19">
        <v>0</v>
      </c>
      <c r="BA1799" s="19">
        <v>0</v>
      </c>
      <c r="BR1799" s="13"/>
      <c r="BV1799" s="13"/>
    </row>
    <row r="1800" spans="1:74">
      <c r="A1800" s="183"/>
      <c r="C1800" s="182"/>
      <c r="D1800" s="182"/>
      <c r="E1800" s="182"/>
      <c r="F1800" s="182"/>
      <c r="G1800" s="182"/>
      <c r="H1800" s="182"/>
      <c r="I1800" s="182"/>
      <c r="J1800" s="182"/>
      <c r="K1800" s="15"/>
      <c r="S1800" s="56" t="s">
        <v>11345</v>
      </c>
      <c r="T1800" s="57">
        <v>0</v>
      </c>
      <c r="U1800" s="57">
        <v>1</v>
      </c>
      <c r="V1800" s="57">
        <v>0</v>
      </c>
      <c r="W1800" s="57">
        <v>8</v>
      </c>
      <c r="X1800" s="57">
        <v>0</v>
      </c>
      <c r="Y1800" s="17">
        <f t="shared" si="326"/>
        <v>9</v>
      </c>
      <c r="AL1800" s="13" t="s">
        <v>11928</v>
      </c>
      <c r="AM1800" s="19">
        <v>1</v>
      </c>
      <c r="AN1800" s="19">
        <v>28</v>
      </c>
      <c r="AO1800" s="19">
        <v>72</v>
      </c>
      <c r="AP1800" s="19">
        <v>273</v>
      </c>
      <c r="AQ1800" s="19">
        <v>355</v>
      </c>
      <c r="AR1800" s="19">
        <v>161</v>
      </c>
      <c r="AS1800" s="19">
        <v>145</v>
      </c>
      <c r="AT1800" s="85">
        <v>92</v>
      </c>
      <c r="AU1800" s="85">
        <v>72</v>
      </c>
      <c r="AV1800" s="19">
        <v>60</v>
      </c>
      <c r="AW1800" s="19">
        <v>43</v>
      </c>
      <c r="AX1800" s="19">
        <v>40</v>
      </c>
      <c r="AY1800" s="19">
        <v>31</v>
      </c>
      <c r="AZ1800" s="19">
        <v>39</v>
      </c>
      <c r="BA1800" s="19">
        <v>28</v>
      </c>
      <c r="BR1800" s="13"/>
      <c r="BV1800" s="13"/>
    </row>
    <row r="1801" spans="1:74">
      <c r="S1801" s="17" t="s">
        <v>11346</v>
      </c>
      <c r="T1801" s="22">
        <v>0</v>
      </c>
      <c r="U1801" s="22">
        <v>12</v>
      </c>
      <c r="V1801" s="22">
        <v>1</v>
      </c>
      <c r="W1801" s="22">
        <v>20</v>
      </c>
      <c r="X1801" s="22">
        <v>0</v>
      </c>
      <c r="Y1801" s="17">
        <f t="shared" si="326"/>
        <v>33</v>
      </c>
      <c r="AL1801" s="150" t="s">
        <v>11810</v>
      </c>
      <c r="AM1801" s="151">
        <v>0</v>
      </c>
      <c r="AN1801" s="151">
        <v>0</v>
      </c>
      <c r="AO1801" s="151">
        <v>0</v>
      </c>
      <c r="AP1801" s="151">
        <v>0</v>
      </c>
      <c r="AQ1801" s="151">
        <v>0</v>
      </c>
      <c r="AR1801" s="151">
        <v>415</v>
      </c>
      <c r="AS1801" s="151">
        <v>435</v>
      </c>
      <c r="AT1801" s="189">
        <v>345</v>
      </c>
      <c r="AU1801" s="189">
        <v>433</v>
      </c>
      <c r="AV1801" s="151">
        <v>457</v>
      </c>
      <c r="AW1801" s="151">
        <v>568</v>
      </c>
      <c r="AX1801" s="151">
        <v>453</v>
      </c>
      <c r="AY1801" s="151">
        <v>391</v>
      </c>
      <c r="AZ1801" s="151">
        <v>236</v>
      </c>
      <c r="BA1801" s="151">
        <v>35</v>
      </c>
      <c r="BR1801" s="13"/>
      <c r="BV1801" s="13"/>
    </row>
    <row r="1802" spans="1:74">
      <c r="S1802" s="56" t="s">
        <v>11347</v>
      </c>
      <c r="T1802" s="57">
        <v>1</v>
      </c>
      <c r="U1802" s="57">
        <v>18</v>
      </c>
      <c r="V1802" s="57">
        <v>3</v>
      </c>
      <c r="W1802" s="57">
        <v>82</v>
      </c>
      <c r="X1802" s="57">
        <v>0</v>
      </c>
      <c r="Y1802" s="17">
        <f t="shared" si="326"/>
        <v>104</v>
      </c>
      <c r="AL1802" s="13" t="s">
        <v>11929</v>
      </c>
      <c r="AM1802" s="19">
        <v>0</v>
      </c>
      <c r="AN1802" s="19">
        <v>0</v>
      </c>
      <c r="AO1802" s="19">
        <v>0</v>
      </c>
      <c r="AP1802" s="19">
        <v>0</v>
      </c>
      <c r="AQ1802" s="19">
        <v>2</v>
      </c>
      <c r="AR1802" s="19">
        <v>15</v>
      </c>
      <c r="AS1802" s="19">
        <v>39</v>
      </c>
      <c r="AT1802" s="85">
        <v>174</v>
      </c>
      <c r="AU1802" s="85">
        <v>257</v>
      </c>
      <c r="AV1802" s="19">
        <v>409</v>
      </c>
      <c r="AW1802" s="19">
        <v>233</v>
      </c>
      <c r="AX1802" s="19">
        <v>203</v>
      </c>
      <c r="AY1802" s="19">
        <v>114</v>
      </c>
      <c r="AZ1802" s="19">
        <v>154</v>
      </c>
      <c r="BA1802" s="19">
        <v>112</v>
      </c>
      <c r="BR1802" s="13"/>
      <c r="BV1802" s="13"/>
    </row>
    <row r="1803" spans="1:74">
      <c r="T1803" s="13">
        <f>SUM(T1795:T1802)</f>
        <v>1</v>
      </c>
      <c r="U1803" s="13">
        <f>SUM(U1795:U1802)</f>
        <v>31</v>
      </c>
      <c r="V1803" s="13">
        <f>SUM(V1795:V1802)</f>
        <v>4</v>
      </c>
      <c r="W1803" s="13">
        <f>SUM(W1795:W1802)</f>
        <v>110</v>
      </c>
      <c r="X1803" s="13">
        <f>SUM(X1795:X1802)</f>
        <v>0</v>
      </c>
      <c r="Y1803" s="17">
        <f t="shared" si="326"/>
        <v>146</v>
      </c>
      <c r="AL1803" s="150" t="s">
        <v>11813</v>
      </c>
      <c r="AM1803" s="151">
        <v>0</v>
      </c>
      <c r="AN1803" s="151">
        <v>0</v>
      </c>
      <c r="AO1803" s="151">
        <v>0</v>
      </c>
      <c r="AP1803" s="151">
        <v>0</v>
      </c>
      <c r="AQ1803" s="151">
        <v>0</v>
      </c>
      <c r="AR1803" s="151">
        <v>0</v>
      </c>
      <c r="AS1803" s="151">
        <v>0</v>
      </c>
      <c r="AT1803" s="151">
        <v>0</v>
      </c>
      <c r="AU1803" s="151">
        <v>0</v>
      </c>
      <c r="AV1803" s="151">
        <v>2</v>
      </c>
      <c r="AW1803" s="151">
        <v>10</v>
      </c>
      <c r="AX1803" s="151">
        <v>51</v>
      </c>
      <c r="AY1803" s="151">
        <v>115</v>
      </c>
      <c r="AZ1803" s="151">
        <v>428</v>
      </c>
      <c r="BA1803" s="151">
        <v>525</v>
      </c>
      <c r="BR1803" s="13"/>
      <c r="BV1803" s="13"/>
    </row>
    <row r="1804" spans="1:74">
      <c r="AL1804" s="13" t="s">
        <v>11938</v>
      </c>
      <c r="AM1804" s="19">
        <v>0</v>
      </c>
      <c r="AN1804" s="19">
        <v>0</v>
      </c>
      <c r="AO1804" s="19">
        <v>0</v>
      </c>
      <c r="AP1804" s="19">
        <v>0</v>
      </c>
      <c r="AQ1804" s="19">
        <v>0</v>
      </c>
      <c r="AR1804" s="19">
        <v>0</v>
      </c>
      <c r="AS1804" s="19">
        <v>0</v>
      </c>
      <c r="AT1804" s="19">
        <v>0</v>
      </c>
      <c r="AU1804" s="19">
        <v>0</v>
      </c>
      <c r="AV1804" s="19">
        <v>1</v>
      </c>
      <c r="AW1804" s="19">
        <v>7</v>
      </c>
      <c r="AX1804" s="19">
        <v>40</v>
      </c>
      <c r="AY1804" s="19">
        <v>42</v>
      </c>
      <c r="AZ1804" s="19">
        <v>161</v>
      </c>
      <c r="BA1804" s="19">
        <v>182</v>
      </c>
      <c r="BR1804" s="13"/>
      <c r="BV1804" s="13"/>
    </row>
    <row r="1805" spans="1:74">
      <c r="S1805" s="17" t="s">
        <v>11753</v>
      </c>
      <c r="T1805" s="17" t="s">
        <v>6276</v>
      </c>
      <c r="U1805" s="17" t="s">
        <v>6446</v>
      </c>
      <c r="V1805" s="17" t="s">
        <v>6288</v>
      </c>
      <c r="W1805" s="17" t="s">
        <v>6311</v>
      </c>
      <c r="X1805" s="17" t="s">
        <v>6437</v>
      </c>
      <c r="Y1805" s="17" t="s">
        <v>11754</v>
      </c>
      <c r="AL1805" s="150" t="s">
        <v>11818</v>
      </c>
      <c r="AM1805" s="151">
        <v>0</v>
      </c>
      <c r="AN1805" s="151">
        <v>0</v>
      </c>
      <c r="AO1805" s="151">
        <v>0</v>
      </c>
      <c r="AP1805" s="151">
        <v>0</v>
      </c>
      <c r="AQ1805" s="151">
        <v>0</v>
      </c>
      <c r="AR1805" s="151">
        <v>0</v>
      </c>
      <c r="AS1805" s="151">
        <v>0</v>
      </c>
      <c r="AT1805" s="151">
        <v>0</v>
      </c>
      <c r="AU1805" s="151">
        <v>0</v>
      </c>
      <c r="AV1805" s="151">
        <v>0</v>
      </c>
      <c r="AW1805" s="151">
        <v>0</v>
      </c>
      <c r="AX1805" s="151">
        <v>13</v>
      </c>
      <c r="AY1805" s="151">
        <v>33</v>
      </c>
      <c r="AZ1805" s="151">
        <v>51</v>
      </c>
      <c r="BA1805" s="151">
        <v>28</v>
      </c>
      <c r="BR1805" s="13"/>
      <c r="BV1805" s="13"/>
    </row>
    <row r="1806" spans="1:74">
      <c r="S1806" s="17" t="s">
        <v>11947</v>
      </c>
      <c r="T1806" s="22">
        <v>0</v>
      </c>
      <c r="U1806" s="22">
        <v>0</v>
      </c>
      <c r="V1806" s="22">
        <v>0</v>
      </c>
      <c r="W1806" s="22">
        <v>0</v>
      </c>
      <c r="X1806" s="22">
        <v>0</v>
      </c>
      <c r="Y1806" s="17">
        <f t="shared" ref="Y1806:Y1814" si="328">SUM(T1806:W1806)</f>
        <v>0</v>
      </c>
      <c r="BR1806" s="13"/>
      <c r="BV1806" s="13"/>
    </row>
    <row r="1807" spans="1:74">
      <c r="S1807" s="17" t="s">
        <v>11948</v>
      </c>
      <c r="T1807" s="22">
        <v>0</v>
      </c>
      <c r="U1807" s="22">
        <v>0</v>
      </c>
      <c r="V1807" s="22">
        <v>0</v>
      </c>
      <c r="W1807" s="22">
        <v>0</v>
      </c>
      <c r="X1807" s="22">
        <v>0</v>
      </c>
      <c r="Y1807" s="17">
        <f t="shared" si="328"/>
        <v>0</v>
      </c>
      <c r="BR1807" s="13"/>
      <c r="BV1807" s="13"/>
    </row>
    <row r="1808" spans="1:74">
      <c r="S1808" s="17" t="s">
        <v>11949</v>
      </c>
      <c r="T1808" s="22">
        <v>0</v>
      </c>
      <c r="U1808" s="22">
        <v>0</v>
      </c>
      <c r="V1808" s="22">
        <v>0</v>
      </c>
      <c r="W1808" s="22">
        <v>0</v>
      </c>
      <c r="X1808" s="22">
        <v>0</v>
      </c>
      <c r="Y1808" s="17">
        <f t="shared" si="328"/>
        <v>0</v>
      </c>
      <c r="BR1808" s="13"/>
      <c r="BV1808" s="13"/>
    </row>
    <row r="1809" spans="1:74">
      <c r="S1809" s="17" t="s">
        <v>11343</v>
      </c>
      <c r="T1809" s="22">
        <v>0</v>
      </c>
      <c r="U1809" s="22">
        <v>0</v>
      </c>
      <c r="V1809" s="22">
        <v>0</v>
      </c>
      <c r="W1809" s="22">
        <v>0</v>
      </c>
      <c r="X1809" s="22">
        <v>0</v>
      </c>
      <c r="Y1809" s="17">
        <f t="shared" si="328"/>
        <v>0</v>
      </c>
      <c r="BR1809" s="13"/>
      <c r="BV1809" s="13"/>
    </row>
    <row r="1810" spans="1:74">
      <c r="S1810" s="17" t="s">
        <v>11344</v>
      </c>
      <c r="T1810" s="22">
        <v>0</v>
      </c>
      <c r="U1810" s="22">
        <v>3</v>
      </c>
      <c r="V1810" s="22">
        <v>0</v>
      </c>
      <c r="W1810" s="22">
        <v>10</v>
      </c>
      <c r="X1810" s="22">
        <v>0</v>
      </c>
      <c r="Y1810" s="17">
        <f t="shared" si="328"/>
        <v>13</v>
      </c>
      <c r="BR1810" s="13"/>
      <c r="BV1810" s="13"/>
    </row>
    <row r="1811" spans="1:74">
      <c r="S1811" s="56" t="s">
        <v>11345</v>
      </c>
      <c r="T1811" s="57">
        <v>0</v>
      </c>
      <c r="U1811" s="57">
        <v>13</v>
      </c>
      <c r="V1811" s="57">
        <v>1</v>
      </c>
      <c r="W1811" s="57">
        <v>14</v>
      </c>
      <c r="X1811" s="57">
        <v>35</v>
      </c>
      <c r="Y1811" s="17">
        <f t="shared" si="328"/>
        <v>28</v>
      </c>
      <c r="BR1811" s="13"/>
      <c r="BV1811" s="13"/>
    </row>
    <row r="1812" spans="1:74">
      <c r="S1812" s="17" t="s">
        <v>11346</v>
      </c>
      <c r="T1812" s="22">
        <v>8</v>
      </c>
      <c r="U1812" s="22">
        <v>11</v>
      </c>
      <c r="V1812" s="22">
        <v>6</v>
      </c>
      <c r="W1812" s="22">
        <v>87</v>
      </c>
      <c r="X1812" s="22">
        <v>525</v>
      </c>
      <c r="Y1812" s="17">
        <f t="shared" si="328"/>
        <v>112</v>
      </c>
      <c r="BR1812" s="13"/>
      <c r="BV1812" s="13"/>
    </row>
    <row r="1813" spans="1:74">
      <c r="S1813" s="56" t="s">
        <v>11347</v>
      </c>
      <c r="T1813" s="57">
        <v>19</v>
      </c>
      <c r="U1813" s="57">
        <v>61</v>
      </c>
      <c r="V1813" s="57">
        <v>22</v>
      </c>
      <c r="W1813" s="57">
        <v>80</v>
      </c>
      <c r="X1813" s="57">
        <v>28</v>
      </c>
      <c r="Y1813" s="17">
        <f t="shared" si="328"/>
        <v>182</v>
      </c>
      <c r="BR1813" s="13"/>
      <c r="BV1813" s="13"/>
    </row>
    <row r="1814" spans="1:74">
      <c r="T1814" s="13">
        <f>SUM(T1806:T1813)</f>
        <v>27</v>
      </c>
      <c r="U1814" s="13">
        <f>SUM(U1806:U1813)</f>
        <v>88</v>
      </c>
      <c r="V1814" s="13">
        <f>SUM(V1806:V1813)</f>
        <v>29</v>
      </c>
      <c r="W1814" s="13">
        <f>SUM(W1806:W1813)</f>
        <v>191</v>
      </c>
      <c r="X1814" s="13">
        <f>SUM(X1806:X1813)</f>
        <v>588</v>
      </c>
      <c r="Y1814" s="17">
        <f t="shared" si="328"/>
        <v>335</v>
      </c>
      <c r="BR1814" s="13"/>
      <c r="BV1814" s="13"/>
    </row>
    <row r="1819" spans="1:74" ht="39.6">
      <c r="A1819" s="45" t="s">
        <v>11920</v>
      </c>
      <c r="B1819" s="45" t="s">
        <v>11356</v>
      </c>
      <c r="C1819" s="45" t="s">
        <v>11332</v>
      </c>
      <c r="D1819" s="45" t="s">
        <v>11739</v>
      </c>
      <c r="E1819" s="45" t="s">
        <v>11740</v>
      </c>
      <c r="F1819" s="45" t="s">
        <v>11741</v>
      </c>
      <c r="G1819" s="45" t="s">
        <v>11742</v>
      </c>
      <c r="H1819" s="45" t="s">
        <v>11743</v>
      </c>
      <c r="I1819" s="45" t="s">
        <v>11744</v>
      </c>
      <c r="J1819" s="20" t="s">
        <v>11746</v>
      </c>
      <c r="L1819" s="47" t="s">
        <v>11963</v>
      </c>
      <c r="S1819" s="13" t="s">
        <v>11920</v>
      </c>
      <c r="BR1819" s="13"/>
      <c r="BV1819" s="13"/>
    </row>
    <row r="1820" spans="1:74" ht="26.4">
      <c r="A1820" s="48" t="s">
        <v>11762</v>
      </c>
      <c r="B1820" s="48" t="s">
        <v>1934</v>
      </c>
      <c r="C1820" s="203">
        <v>4</v>
      </c>
      <c r="D1820" s="204">
        <v>4</v>
      </c>
      <c r="E1820" s="188">
        <v>0</v>
      </c>
      <c r="F1820" s="188">
        <v>1</v>
      </c>
      <c r="G1820" s="188">
        <v>0</v>
      </c>
      <c r="H1820" s="188">
        <v>3</v>
      </c>
      <c r="I1820" s="188">
        <v>0</v>
      </c>
      <c r="J1820" s="186">
        <f t="shared" ref="J1820:J1834" si="329">SUM(E1820:I1820)</f>
        <v>4</v>
      </c>
      <c r="S1820" s="17" t="s">
        <v>11748</v>
      </c>
      <c r="T1820" s="17" t="s">
        <v>6276</v>
      </c>
      <c r="U1820" s="17" t="s">
        <v>6446</v>
      </c>
      <c r="V1820" s="17" t="s">
        <v>6288</v>
      </c>
      <c r="W1820" s="17" t="s">
        <v>6311</v>
      </c>
      <c r="X1820" s="17" t="s">
        <v>6437</v>
      </c>
      <c r="Y1820" s="17" t="s">
        <v>6138</v>
      </c>
      <c r="AL1820" s="19" t="s">
        <v>11783</v>
      </c>
      <c r="AM1820" s="85" t="s">
        <v>11920</v>
      </c>
      <c r="AN1820" s="19"/>
      <c r="AO1820" s="19"/>
      <c r="AP1820" s="19"/>
      <c r="BR1820" s="13"/>
      <c r="BV1820" s="13"/>
    </row>
    <row r="1821" spans="1:74">
      <c r="A1821" s="48" t="s">
        <v>11762</v>
      </c>
      <c r="B1821" s="48" t="s">
        <v>13</v>
      </c>
      <c r="C1821" s="188">
        <v>35</v>
      </c>
      <c r="D1821" s="204">
        <v>33</v>
      </c>
      <c r="E1821" s="188">
        <v>0</v>
      </c>
      <c r="F1821" s="188">
        <v>8</v>
      </c>
      <c r="G1821" s="188">
        <v>0</v>
      </c>
      <c r="H1821" s="188">
        <v>25</v>
      </c>
      <c r="I1821" s="188">
        <v>0</v>
      </c>
      <c r="J1821" s="186">
        <f t="shared" si="329"/>
        <v>33</v>
      </c>
      <c r="L1821" s="15">
        <v>37</v>
      </c>
      <c r="S1821" s="17" t="s">
        <v>11947</v>
      </c>
      <c r="T1821" s="22">
        <v>0</v>
      </c>
      <c r="U1821" s="22">
        <v>0</v>
      </c>
      <c r="V1821" s="22">
        <v>0</v>
      </c>
      <c r="W1821" s="22">
        <v>0</v>
      </c>
      <c r="X1821" s="22">
        <v>0</v>
      </c>
      <c r="Y1821" s="17">
        <f t="shared" ref="Y1821:Y1829" si="330">SUM(T1821:X1821)</f>
        <v>0</v>
      </c>
      <c r="AL1821" s="13" t="s">
        <v>11906</v>
      </c>
      <c r="AM1821" s="19"/>
      <c r="AN1821" s="19"/>
      <c r="AO1821" s="19"/>
      <c r="AP1821" s="19"/>
      <c r="BR1821" s="13"/>
      <c r="BV1821" s="13"/>
    </row>
    <row r="1822" spans="1:74">
      <c r="A1822" s="160" t="s">
        <v>11763</v>
      </c>
      <c r="B1822" s="160" t="s">
        <v>2536</v>
      </c>
      <c r="C1822" s="197">
        <v>36</v>
      </c>
      <c r="D1822" s="205">
        <v>34</v>
      </c>
      <c r="E1822" s="197">
        <v>0</v>
      </c>
      <c r="F1822" s="197">
        <v>9</v>
      </c>
      <c r="G1822" s="197">
        <v>0</v>
      </c>
      <c r="H1822" s="197">
        <v>25</v>
      </c>
      <c r="I1822" s="197">
        <v>0</v>
      </c>
      <c r="J1822" s="187">
        <f t="shared" si="329"/>
        <v>34</v>
      </c>
      <c r="K1822" s="150"/>
      <c r="L1822" s="193"/>
      <c r="S1822" s="17" t="s">
        <v>11948</v>
      </c>
      <c r="T1822" s="22">
        <v>0</v>
      </c>
      <c r="U1822" s="22">
        <v>0</v>
      </c>
      <c r="V1822" s="22">
        <v>0</v>
      </c>
      <c r="W1822" s="22">
        <v>0</v>
      </c>
      <c r="X1822" s="22">
        <v>0</v>
      </c>
      <c r="Y1822" s="17">
        <f t="shared" si="330"/>
        <v>0</v>
      </c>
      <c r="AL1822" s="13" t="s">
        <v>11908</v>
      </c>
      <c r="AM1822" s="19"/>
      <c r="AN1822" s="19"/>
      <c r="AO1822" s="19"/>
      <c r="AP1822" s="19"/>
      <c r="BR1822" s="13"/>
      <c r="BV1822" s="13"/>
    </row>
    <row r="1823" spans="1:74">
      <c r="A1823" s="160" t="s">
        <v>11763</v>
      </c>
      <c r="B1823" s="160" t="s">
        <v>1934</v>
      </c>
      <c r="C1823" s="197">
        <v>69</v>
      </c>
      <c r="D1823" s="205">
        <v>69</v>
      </c>
      <c r="E1823" s="197">
        <v>0</v>
      </c>
      <c r="F1823" s="197">
        <v>0</v>
      </c>
      <c r="G1823" s="197">
        <v>0</v>
      </c>
      <c r="H1823" s="197">
        <v>1</v>
      </c>
      <c r="I1823" s="197">
        <v>68</v>
      </c>
      <c r="J1823" s="187">
        <f t="shared" si="329"/>
        <v>69</v>
      </c>
      <c r="K1823" s="150"/>
      <c r="L1823" s="193"/>
      <c r="S1823" s="17" t="s">
        <v>11949</v>
      </c>
      <c r="T1823" s="22">
        <v>0</v>
      </c>
      <c r="U1823" s="22">
        <v>0</v>
      </c>
      <c r="V1823" s="22">
        <v>0</v>
      </c>
      <c r="W1823" s="22">
        <v>0</v>
      </c>
      <c r="X1823" s="22">
        <v>0</v>
      </c>
      <c r="Y1823" s="17">
        <f t="shared" si="330"/>
        <v>0</v>
      </c>
      <c r="AM1823" s="19"/>
      <c r="AN1823" s="19"/>
      <c r="AO1823" s="19"/>
      <c r="AP1823" s="19"/>
      <c r="BR1823" s="13"/>
      <c r="BV1823" s="13"/>
    </row>
    <row r="1824" spans="1:74" ht="22.8">
      <c r="A1824" s="160" t="s">
        <v>11763</v>
      </c>
      <c r="B1824" s="160" t="s">
        <v>13</v>
      </c>
      <c r="C1824" s="197">
        <v>222</v>
      </c>
      <c r="D1824" s="205">
        <v>206</v>
      </c>
      <c r="E1824" s="197">
        <v>0</v>
      </c>
      <c r="F1824" s="197">
        <v>9</v>
      </c>
      <c r="G1824" s="197">
        <v>0</v>
      </c>
      <c r="H1824" s="197">
        <v>29</v>
      </c>
      <c r="I1824" s="197">
        <v>168</v>
      </c>
      <c r="J1824" s="187">
        <f t="shared" si="329"/>
        <v>206</v>
      </c>
      <c r="K1824" s="150"/>
      <c r="L1824" s="193">
        <f>SUM(J1822:J1824)</f>
        <v>309</v>
      </c>
      <c r="S1824" s="17" t="s">
        <v>11343</v>
      </c>
      <c r="T1824" s="22">
        <v>0</v>
      </c>
      <c r="U1824" s="22">
        <v>0</v>
      </c>
      <c r="V1824" s="22">
        <v>0</v>
      </c>
      <c r="W1824" s="22">
        <v>0</v>
      </c>
      <c r="X1824" s="22">
        <v>0</v>
      </c>
      <c r="Y1824" s="17">
        <f t="shared" si="330"/>
        <v>0</v>
      </c>
      <c r="AL1824" s="13" t="s">
        <v>3</v>
      </c>
      <c r="AM1824" s="13" t="s">
        <v>11912</v>
      </c>
      <c r="AN1824" s="13" t="s">
        <v>11913</v>
      </c>
      <c r="AO1824" s="13" t="s">
        <v>11914</v>
      </c>
      <c r="AP1824" s="13" t="s">
        <v>11812</v>
      </c>
      <c r="AQ1824" s="13" t="s">
        <v>11807</v>
      </c>
      <c r="AR1824" s="13" t="s">
        <v>11915</v>
      </c>
      <c r="AS1824" s="13" t="s">
        <v>11916</v>
      </c>
      <c r="AT1824" s="85" t="s">
        <v>11917</v>
      </c>
      <c r="AU1824" s="85" t="s">
        <v>11815</v>
      </c>
      <c r="AV1824" s="13" t="s">
        <v>11816</v>
      </c>
      <c r="AW1824" s="13" t="s">
        <v>11811</v>
      </c>
      <c r="AX1824" s="13" t="s">
        <v>11918</v>
      </c>
      <c r="AY1824" s="13" t="s">
        <v>11919</v>
      </c>
      <c r="AZ1824" s="13" t="s">
        <v>11920</v>
      </c>
      <c r="BR1824" s="13"/>
      <c r="BV1824" s="13"/>
    </row>
    <row r="1825" spans="1:74">
      <c r="A1825" s="48" t="s">
        <v>11757</v>
      </c>
      <c r="B1825" s="48" t="s">
        <v>2536</v>
      </c>
      <c r="C1825" s="188">
        <v>79</v>
      </c>
      <c r="D1825" s="204">
        <v>64</v>
      </c>
      <c r="E1825" s="188">
        <v>0</v>
      </c>
      <c r="F1825" s="188">
        <v>17</v>
      </c>
      <c r="G1825" s="188">
        <v>0</v>
      </c>
      <c r="H1825" s="188">
        <v>47</v>
      </c>
      <c r="I1825" s="188">
        <v>0</v>
      </c>
      <c r="J1825" s="186">
        <f t="shared" si="329"/>
        <v>64</v>
      </c>
      <c r="S1825" s="17" t="s">
        <v>11344</v>
      </c>
      <c r="T1825" s="22">
        <v>0</v>
      </c>
      <c r="U1825" s="22">
        <v>9</v>
      </c>
      <c r="V1825" s="22">
        <v>0</v>
      </c>
      <c r="W1825" s="22">
        <v>28</v>
      </c>
      <c r="X1825" s="22">
        <v>0</v>
      </c>
      <c r="Y1825" s="17">
        <f t="shared" si="330"/>
        <v>37</v>
      </c>
      <c r="AL1825" s="13" t="s">
        <v>11797</v>
      </c>
      <c r="AM1825" s="19">
        <v>0</v>
      </c>
      <c r="AN1825" s="19">
        <v>0</v>
      </c>
      <c r="AO1825" s="19">
        <v>0</v>
      </c>
      <c r="AP1825" s="19">
        <v>0</v>
      </c>
      <c r="AQ1825" s="19">
        <v>0</v>
      </c>
      <c r="AR1825" s="19">
        <v>0</v>
      </c>
      <c r="AS1825" s="19">
        <v>0</v>
      </c>
      <c r="AT1825" s="85">
        <v>0</v>
      </c>
      <c r="AU1825" s="85">
        <v>0</v>
      </c>
      <c r="AV1825" s="19">
        <v>0</v>
      </c>
      <c r="AW1825" s="19">
        <v>0</v>
      </c>
      <c r="AX1825" s="19">
        <v>0</v>
      </c>
      <c r="AY1825" s="19">
        <v>0</v>
      </c>
      <c r="AZ1825" s="19">
        <v>0</v>
      </c>
      <c r="BR1825" s="13"/>
      <c r="BV1825" s="13"/>
    </row>
    <row r="1826" spans="1:74">
      <c r="A1826" s="48" t="s">
        <v>11757</v>
      </c>
      <c r="B1826" s="48" t="s">
        <v>1934</v>
      </c>
      <c r="C1826" s="188">
        <v>14</v>
      </c>
      <c r="D1826" s="204">
        <v>14</v>
      </c>
      <c r="E1826" s="188">
        <v>0</v>
      </c>
      <c r="F1826" s="188">
        <v>1</v>
      </c>
      <c r="G1826" s="188">
        <v>0</v>
      </c>
      <c r="H1826" s="188">
        <v>13</v>
      </c>
      <c r="I1826" s="188">
        <v>0</v>
      </c>
      <c r="J1826" s="186">
        <f t="shared" si="329"/>
        <v>14</v>
      </c>
      <c r="S1826" s="56" t="s">
        <v>11345</v>
      </c>
      <c r="T1826" s="57">
        <v>0</v>
      </c>
      <c r="U1826" s="57">
        <v>18</v>
      </c>
      <c r="V1826" s="57">
        <v>0</v>
      </c>
      <c r="W1826" s="57">
        <v>55</v>
      </c>
      <c r="X1826" s="57">
        <v>236</v>
      </c>
      <c r="Y1826" s="17">
        <f t="shared" si="330"/>
        <v>309</v>
      </c>
      <c r="AL1826" s="13" t="s">
        <v>11798</v>
      </c>
      <c r="AM1826" s="19">
        <v>0</v>
      </c>
      <c r="AN1826" s="19">
        <v>0</v>
      </c>
      <c r="AO1826" s="19">
        <v>0</v>
      </c>
      <c r="AP1826" s="19">
        <v>0</v>
      </c>
      <c r="AQ1826" s="19">
        <v>0</v>
      </c>
      <c r="AR1826" s="19">
        <v>0</v>
      </c>
      <c r="AS1826" s="19">
        <v>0</v>
      </c>
      <c r="AT1826" s="85">
        <v>0</v>
      </c>
      <c r="AU1826" s="85">
        <v>0</v>
      </c>
      <c r="AV1826" s="19">
        <v>0</v>
      </c>
      <c r="AW1826" s="19">
        <v>0</v>
      </c>
      <c r="AX1826" s="19">
        <v>0</v>
      </c>
      <c r="AY1826" s="19">
        <v>0</v>
      </c>
      <c r="AZ1826" s="19">
        <v>0</v>
      </c>
      <c r="BR1826" s="13"/>
      <c r="BV1826" s="13"/>
    </row>
    <row r="1827" spans="1:74">
      <c r="A1827" s="48" t="s">
        <v>11757</v>
      </c>
      <c r="B1827" s="48" t="s">
        <v>6094</v>
      </c>
      <c r="C1827" s="188">
        <v>7</v>
      </c>
      <c r="D1827" s="204">
        <v>5</v>
      </c>
      <c r="E1827" s="188">
        <v>0</v>
      </c>
      <c r="F1827" s="188">
        <v>2</v>
      </c>
      <c r="G1827" s="188">
        <v>3</v>
      </c>
      <c r="H1827" s="188">
        <v>0</v>
      </c>
      <c r="I1827" s="188">
        <v>0</v>
      </c>
      <c r="J1827" s="186">
        <f t="shared" si="329"/>
        <v>5</v>
      </c>
      <c r="S1827" s="17" t="s">
        <v>11346</v>
      </c>
      <c r="T1827" s="22">
        <v>8</v>
      </c>
      <c r="U1827" s="22">
        <v>39</v>
      </c>
      <c r="V1827" s="22">
        <v>14</v>
      </c>
      <c r="W1827" s="22">
        <v>157</v>
      </c>
      <c r="X1827" s="22">
        <v>428</v>
      </c>
      <c r="Y1827" s="17">
        <f t="shared" si="330"/>
        <v>646</v>
      </c>
      <c r="AL1827" s="13" t="s">
        <v>11799</v>
      </c>
      <c r="AM1827" s="19">
        <v>0</v>
      </c>
      <c r="AN1827" s="19">
        <v>0</v>
      </c>
      <c r="AO1827" s="19">
        <v>0</v>
      </c>
      <c r="AP1827" s="19">
        <v>0</v>
      </c>
      <c r="AQ1827" s="19">
        <v>0</v>
      </c>
      <c r="AR1827" s="19">
        <v>0</v>
      </c>
      <c r="AS1827" s="19">
        <v>0</v>
      </c>
      <c r="AT1827" s="85">
        <v>0</v>
      </c>
      <c r="AU1827" s="85">
        <v>0</v>
      </c>
      <c r="AV1827" s="19">
        <v>0</v>
      </c>
      <c r="AW1827" s="19">
        <v>0</v>
      </c>
      <c r="AX1827" s="19">
        <v>1</v>
      </c>
      <c r="AY1827" s="19">
        <v>0</v>
      </c>
      <c r="AZ1827" s="19">
        <v>0</v>
      </c>
      <c r="BR1827" s="13"/>
      <c r="BV1827" s="13"/>
    </row>
    <row r="1828" spans="1:74">
      <c r="A1828" s="48" t="s">
        <v>11757</v>
      </c>
      <c r="B1828" s="48" t="s">
        <v>3470</v>
      </c>
      <c r="C1828" s="188">
        <v>2</v>
      </c>
      <c r="D1828" s="204">
        <v>2</v>
      </c>
      <c r="E1828" s="188">
        <v>0</v>
      </c>
      <c r="F1828" s="188">
        <v>1</v>
      </c>
      <c r="G1828" s="188">
        <v>0</v>
      </c>
      <c r="H1828" s="188">
        <v>1</v>
      </c>
      <c r="I1828" s="188">
        <v>0</v>
      </c>
      <c r="J1828" s="186">
        <f t="shared" si="329"/>
        <v>2</v>
      </c>
      <c r="S1828" s="56" t="s">
        <v>11347</v>
      </c>
      <c r="T1828" s="57">
        <v>6</v>
      </c>
      <c r="U1828" s="57">
        <v>49</v>
      </c>
      <c r="V1828" s="57">
        <v>34</v>
      </c>
      <c r="W1828" s="57">
        <v>220</v>
      </c>
      <c r="X1828" s="57">
        <v>51</v>
      </c>
      <c r="Y1828" s="17">
        <f t="shared" si="330"/>
        <v>360</v>
      </c>
      <c r="AL1828" s="13" t="s">
        <v>11800</v>
      </c>
      <c r="AM1828" s="19">
        <v>0</v>
      </c>
      <c r="AN1828" s="19">
        <v>0</v>
      </c>
      <c r="AO1828" s="19">
        <v>0</v>
      </c>
      <c r="AP1828" s="19">
        <v>0</v>
      </c>
      <c r="AQ1828" s="19">
        <v>0</v>
      </c>
      <c r="AR1828" s="19">
        <v>0</v>
      </c>
      <c r="AS1828" s="19">
        <v>0</v>
      </c>
      <c r="AT1828" s="85">
        <v>0</v>
      </c>
      <c r="AU1828" s="85">
        <v>0</v>
      </c>
      <c r="AV1828" s="19">
        <v>0</v>
      </c>
      <c r="AW1828" s="19">
        <v>0</v>
      </c>
      <c r="AX1828" s="19">
        <v>1</v>
      </c>
      <c r="AY1828" s="19">
        <v>0</v>
      </c>
      <c r="AZ1828" s="19">
        <v>0</v>
      </c>
      <c r="BR1828" s="13"/>
      <c r="BV1828" s="13"/>
    </row>
    <row r="1829" spans="1:74">
      <c r="A1829" s="48" t="s">
        <v>11757</v>
      </c>
      <c r="B1829" s="48" t="s">
        <v>13</v>
      </c>
      <c r="C1829" s="188">
        <v>563</v>
      </c>
      <c r="D1829" s="204">
        <v>561</v>
      </c>
      <c r="E1829" s="188">
        <v>8</v>
      </c>
      <c r="F1829" s="188">
        <v>18</v>
      </c>
      <c r="G1829" s="188">
        <v>11</v>
      </c>
      <c r="H1829" s="188">
        <v>96</v>
      </c>
      <c r="I1829" s="188">
        <v>428</v>
      </c>
      <c r="J1829" s="186">
        <f t="shared" si="329"/>
        <v>561</v>
      </c>
      <c r="L1829" s="15">
        <f>SUM(J1825:J1829)</f>
        <v>646</v>
      </c>
      <c r="T1829" s="13">
        <f>SUM(T1821:T1828)</f>
        <v>14</v>
      </c>
      <c r="U1829" s="13">
        <f>SUM(U1821:U1828)</f>
        <v>115</v>
      </c>
      <c r="V1829" s="13">
        <f>SUM(V1821:V1828)</f>
        <v>48</v>
      </c>
      <c r="W1829" s="13">
        <f>SUM(W1821:W1828)</f>
        <v>460</v>
      </c>
      <c r="X1829" s="13">
        <f>SUM(X1821:X1828)</f>
        <v>715</v>
      </c>
      <c r="Y1829" s="17">
        <f t="shared" si="330"/>
        <v>1352</v>
      </c>
      <c r="AL1829" s="13" t="s">
        <v>11806</v>
      </c>
      <c r="AM1829" s="19">
        <v>364</v>
      </c>
      <c r="AN1829" s="19">
        <v>349</v>
      </c>
      <c r="AO1829" s="19">
        <v>510</v>
      </c>
      <c r="AP1829" s="19">
        <v>535</v>
      </c>
      <c r="AQ1829" s="19">
        <v>579</v>
      </c>
      <c r="AR1829" s="19">
        <v>91</v>
      </c>
      <c r="AS1829" s="19">
        <v>181</v>
      </c>
      <c r="AT1829" s="85">
        <v>166</v>
      </c>
      <c r="AU1829" s="85">
        <v>123</v>
      </c>
      <c r="AV1829" s="19">
        <v>6</v>
      </c>
      <c r="AW1829" s="19">
        <v>0</v>
      </c>
      <c r="AX1829" s="19">
        <v>1</v>
      </c>
      <c r="AY1829" s="19">
        <v>0</v>
      </c>
      <c r="AZ1829" s="19">
        <v>0</v>
      </c>
      <c r="BR1829" s="13"/>
      <c r="BV1829" s="13"/>
    </row>
    <row r="1830" spans="1:74">
      <c r="A1830" s="160" t="s">
        <v>11758</v>
      </c>
      <c r="B1830" s="160" t="s">
        <v>2536</v>
      </c>
      <c r="C1830" s="197">
        <v>157</v>
      </c>
      <c r="D1830" s="205">
        <v>148</v>
      </c>
      <c r="E1830" s="197">
        <v>0</v>
      </c>
      <c r="F1830" s="197">
        <v>19</v>
      </c>
      <c r="G1830" s="197">
        <v>5</v>
      </c>
      <c r="H1830" s="197">
        <v>124</v>
      </c>
      <c r="I1830" s="197">
        <v>0</v>
      </c>
      <c r="J1830" s="187">
        <f t="shared" si="329"/>
        <v>148</v>
      </c>
      <c r="K1830" s="150"/>
      <c r="L1830" s="193"/>
      <c r="AT1830" s="85"/>
      <c r="AU1830" s="85"/>
      <c r="BR1830" s="13"/>
      <c r="BV1830" s="13"/>
    </row>
    <row r="1831" spans="1:74" ht="22.8">
      <c r="A1831" s="160" t="s">
        <v>11758</v>
      </c>
      <c r="B1831" s="160" t="s">
        <v>1934</v>
      </c>
      <c r="C1831" s="197">
        <v>110</v>
      </c>
      <c r="D1831" s="205">
        <v>101</v>
      </c>
      <c r="E1831" s="197">
        <v>0</v>
      </c>
      <c r="F1831" s="197">
        <v>14</v>
      </c>
      <c r="G1831" s="197">
        <v>13</v>
      </c>
      <c r="H1831" s="197">
        <v>74</v>
      </c>
      <c r="I1831" s="197">
        <v>0</v>
      </c>
      <c r="J1831" s="187">
        <f t="shared" si="329"/>
        <v>101</v>
      </c>
      <c r="K1831" s="150"/>
      <c r="L1831" s="193"/>
      <c r="S1831" s="17" t="s">
        <v>11752</v>
      </c>
      <c r="T1831" s="17" t="s">
        <v>6276</v>
      </c>
      <c r="U1831" s="17" t="s">
        <v>6446</v>
      </c>
      <c r="V1831" s="17" t="s">
        <v>6288</v>
      </c>
      <c r="W1831" s="17" t="s">
        <v>6311</v>
      </c>
      <c r="X1831" s="17" t="s">
        <v>6437</v>
      </c>
      <c r="Y1831" s="17" t="s">
        <v>6138</v>
      </c>
      <c r="AL1831" s="13" t="s">
        <v>3</v>
      </c>
      <c r="AM1831" s="13" t="s">
        <v>11809</v>
      </c>
      <c r="AN1831" s="13" t="s">
        <v>11913</v>
      </c>
      <c r="AO1831" s="13" t="s">
        <v>11914</v>
      </c>
      <c r="AP1831" s="13" t="s">
        <v>11812</v>
      </c>
      <c r="AQ1831" s="13" t="s">
        <v>11807</v>
      </c>
      <c r="AR1831" s="13" t="s">
        <v>11915</v>
      </c>
      <c r="AS1831" s="13" t="s">
        <v>11916</v>
      </c>
      <c r="AT1831" s="85" t="s">
        <v>11917</v>
      </c>
      <c r="AU1831" s="85" t="s">
        <v>11815</v>
      </c>
      <c r="AV1831" s="13" t="s">
        <v>11816</v>
      </c>
      <c r="AW1831" s="13" t="s">
        <v>11811</v>
      </c>
      <c r="AX1831" s="13" t="s">
        <v>11918</v>
      </c>
      <c r="AY1831" s="13" t="s">
        <v>11919</v>
      </c>
      <c r="AZ1831" s="13" t="s">
        <v>11920</v>
      </c>
      <c r="BR1831" s="13"/>
      <c r="BV1831" s="13"/>
    </row>
    <row r="1832" spans="1:74">
      <c r="A1832" s="160" t="s">
        <v>11758</v>
      </c>
      <c r="B1832" s="160" t="s">
        <v>6094</v>
      </c>
      <c r="C1832" s="197">
        <v>5</v>
      </c>
      <c r="D1832" s="205">
        <v>5</v>
      </c>
      <c r="E1832" s="197">
        <v>0</v>
      </c>
      <c r="F1832" s="197">
        <v>4</v>
      </c>
      <c r="G1832" s="197">
        <v>0</v>
      </c>
      <c r="H1832" s="197">
        <v>1</v>
      </c>
      <c r="I1832" s="197">
        <v>0</v>
      </c>
      <c r="J1832" s="187">
        <f t="shared" si="329"/>
        <v>5</v>
      </c>
      <c r="K1832" s="150"/>
      <c r="L1832" s="193"/>
      <c r="S1832" s="17" t="s">
        <v>11947</v>
      </c>
      <c r="T1832" s="22">
        <v>0</v>
      </c>
      <c r="U1832" s="22">
        <v>0</v>
      </c>
      <c r="V1832" s="22">
        <v>0</v>
      </c>
      <c r="W1832" s="22">
        <v>0</v>
      </c>
      <c r="X1832" s="22">
        <v>0</v>
      </c>
      <c r="Y1832" s="17">
        <f t="shared" ref="Y1832:Y1840" si="331">SUM(T1832:X1832)</f>
        <v>0</v>
      </c>
      <c r="AL1832" s="13" t="s">
        <v>11847</v>
      </c>
      <c r="AM1832" s="19">
        <v>3</v>
      </c>
      <c r="AN1832" s="19">
        <v>0</v>
      </c>
      <c r="AO1832" s="19">
        <v>1</v>
      </c>
      <c r="AP1832" s="19">
        <v>1</v>
      </c>
      <c r="AQ1832" s="19">
        <v>1</v>
      </c>
      <c r="AR1832" s="19">
        <v>0</v>
      </c>
      <c r="AS1832" s="19">
        <v>0</v>
      </c>
      <c r="AT1832" s="85">
        <v>0</v>
      </c>
      <c r="AU1832" s="85">
        <v>0</v>
      </c>
      <c r="AV1832" s="19">
        <v>1</v>
      </c>
      <c r="AW1832" s="19">
        <v>2</v>
      </c>
      <c r="AX1832" s="19">
        <v>1</v>
      </c>
      <c r="AY1832" s="19">
        <v>1</v>
      </c>
      <c r="AZ1832" s="19">
        <v>0</v>
      </c>
      <c r="BR1832" s="13"/>
      <c r="BV1832" s="13"/>
    </row>
    <row r="1833" spans="1:74">
      <c r="A1833" s="160" t="s">
        <v>11758</v>
      </c>
      <c r="B1833" s="160" t="s">
        <v>3470</v>
      </c>
      <c r="C1833" s="197">
        <v>1</v>
      </c>
      <c r="D1833" s="205">
        <v>1</v>
      </c>
      <c r="E1833" s="197">
        <v>0</v>
      </c>
      <c r="F1833" s="197">
        <v>1</v>
      </c>
      <c r="G1833" s="197">
        <v>0</v>
      </c>
      <c r="H1833" s="197">
        <v>0</v>
      </c>
      <c r="I1833" s="197">
        <v>0</v>
      </c>
      <c r="J1833" s="187">
        <f t="shared" si="329"/>
        <v>1</v>
      </c>
      <c r="K1833" s="150"/>
      <c r="L1833" s="193"/>
      <c r="S1833" s="17" t="s">
        <v>11948</v>
      </c>
      <c r="T1833" s="22">
        <v>0</v>
      </c>
      <c r="U1833" s="22">
        <v>0</v>
      </c>
      <c r="V1833" s="22">
        <v>0</v>
      </c>
      <c r="W1833" s="22">
        <v>0</v>
      </c>
      <c r="X1833" s="22">
        <v>0</v>
      </c>
      <c r="Y1833" s="17">
        <f t="shared" si="331"/>
        <v>0</v>
      </c>
      <c r="AL1833" s="13" t="s">
        <v>11848</v>
      </c>
      <c r="AM1833" s="19">
        <v>3</v>
      </c>
      <c r="AN1833" s="19">
        <v>3</v>
      </c>
      <c r="AO1833" s="19">
        <v>1</v>
      </c>
      <c r="AP1833" s="19">
        <v>1</v>
      </c>
      <c r="AQ1833" s="19">
        <v>1</v>
      </c>
      <c r="AR1833" s="19">
        <v>0</v>
      </c>
      <c r="AS1833" s="19">
        <v>0</v>
      </c>
      <c r="AT1833" s="85">
        <v>0</v>
      </c>
      <c r="AU1833" s="85">
        <v>1</v>
      </c>
      <c r="AV1833" s="19">
        <v>1</v>
      </c>
      <c r="AW1833" s="19">
        <v>0</v>
      </c>
      <c r="AX1833" s="19">
        <v>0</v>
      </c>
      <c r="AY1833" s="19">
        <v>1</v>
      </c>
      <c r="AZ1833" s="19">
        <v>0</v>
      </c>
      <c r="BR1833" s="13"/>
      <c r="BV1833" s="13"/>
    </row>
    <row r="1834" spans="1:74">
      <c r="A1834" s="206" t="s">
        <v>11758</v>
      </c>
      <c r="B1834" s="206" t="s">
        <v>13</v>
      </c>
      <c r="C1834" s="207">
        <v>105</v>
      </c>
      <c r="D1834" s="208">
        <v>105</v>
      </c>
      <c r="E1834" s="207">
        <v>6</v>
      </c>
      <c r="F1834" s="207">
        <v>11</v>
      </c>
      <c r="G1834" s="207">
        <v>16</v>
      </c>
      <c r="H1834" s="207">
        <v>21</v>
      </c>
      <c r="I1834" s="207">
        <v>51</v>
      </c>
      <c r="J1834" s="209">
        <f t="shared" si="329"/>
        <v>105</v>
      </c>
      <c r="K1834" s="150"/>
      <c r="L1834" s="193">
        <f>SUM(J1830:J1834)</f>
        <v>360</v>
      </c>
      <c r="S1834" s="17" t="s">
        <v>11949</v>
      </c>
      <c r="T1834" s="22">
        <v>0</v>
      </c>
      <c r="U1834" s="22">
        <v>0</v>
      </c>
      <c r="V1834" s="22">
        <v>0</v>
      </c>
      <c r="W1834" s="22">
        <v>0</v>
      </c>
      <c r="X1834" s="22">
        <v>0</v>
      </c>
      <c r="Y1834" s="17">
        <f t="shared" si="331"/>
        <v>0</v>
      </c>
      <c r="AL1834" s="13" t="s">
        <v>11849</v>
      </c>
      <c r="AM1834" s="19">
        <v>10</v>
      </c>
      <c r="AN1834" s="19">
        <v>3</v>
      </c>
      <c r="AO1834" s="19">
        <v>5</v>
      </c>
      <c r="AP1834" s="19">
        <v>3</v>
      </c>
      <c r="AQ1834" s="19">
        <v>2</v>
      </c>
      <c r="AR1834" s="19">
        <v>0</v>
      </c>
      <c r="AS1834" s="19">
        <v>0</v>
      </c>
      <c r="AT1834" s="85">
        <v>0</v>
      </c>
      <c r="AU1834" s="85">
        <v>1</v>
      </c>
      <c r="AV1834" s="19">
        <v>1</v>
      </c>
      <c r="AW1834" s="19">
        <v>0</v>
      </c>
      <c r="AX1834" s="19">
        <v>0</v>
      </c>
      <c r="AY1834" s="19">
        <v>1</v>
      </c>
      <c r="AZ1834" s="19">
        <v>0</v>
      </c>
      <c r="BR1834" s="13"/>
      <c r="BV1834" s="13"/>
    </row>
    <row r="1835" spans="1:74">
      <c r="A1835" s="210" t="s">
        <v>11750</v>
      </c>
      <c r="B1835" s="16"/>
      <c r="C1835" s="211">
        <f t="shared" ref="C1835:J1835" si="332">SUM(C1820:C1834)</f>
        <v>1409</v>
      </c>
      <c r="D1835" s="211">
        <f t="shared" si="332"/>
        <v>1352</v>
      </c>
      <c r="E1835" s="211">
        <f t="shared" si="332"/>
        <v>14</v>
      </c>
      <c r="F1835" s="211">
        <f t="shared" si="332"/>
        <v>115</v>
      </c>
      <c r="G1835" s="211">
        <f t="shared" si="332"/>
        <v>48</v>
      </c>
      <c r="H1835" s="211">
        <f t="shared" si="332"/>
        <v>460</v>
      </c>
      <c r="I1835" s="211">
        <f t="shared" si="332"/>
        <v>715</v>
      </c>
      <c r="J1835" s="211">
        <f t="shared" si="332"/>
        <v>1352</v>
      </c>
      <c r="K1835" s="212"/>
      <c r="L1835" s="212">
        <f>SUM(L1820:L1834)</f>
        <v>1352</v>
      </c>
      <c r="S1835" s="17" t="s">
        <v>11343</v>
      </c>
      <c r="T1835" s="22">
        <v>0</v>
      </c>
      <c r="U1835" s="22">
        <v>0</v>
      </c>
      <c r="V1835" s="22">
        <v>0</v>
      </c>
      <c r="W1835" s="22">
        <v>0</v>
      </c>
      <c r="X1835" s="22">
        <v>0</v>
      </c>
      <c r="Y1835" s="17">
        <f t="shared" si="331"/>
        <v>0</v>
      </c>
      <c r="AL1835" s="13" t="s">
        <v>11850</v>
      </c>
      <c r="AM1835" s="19">
        <v>51</v>
      </c>
      <c r="AN1835" s="19">
        <v>46</v>
      </c>
      <c r="AO1835" s="19">
        <v>37</v>
      </c>
      <c r="AP1835" s="19">
        <v>28</v>
      </c>
      <c r="AQ1835" s="19">
        <v>23</v>
      </c>
      <c r="AR1835" s="19">
        <v>12</v>
      </c>
      <c r="AS1835" s="19">
        <v>18</v>
      </c>
      <c r="AT1835" s="85">
        <v>8</v>
      </c>
      <c r="AU1835" s="85">
        <v>10</v>
      </c>
      <c r="AV1835" s="19">
        <v>4</v>
      </c>
      <c r="AW1835" s="19">
        <v>1</v>
      </c>
      <c r="AX1835" s="19">
        <v>5</v>
      </c>
      <c r="AY1835" s="19">
        <v>3</v>
      </c>
      <c r="AZ1835" s="19">
        <v>0</v>
      </c>
      <c r="BR1835" s="13"/>
      <c r="BV1835" s="13"/>
    </row>
    <row r="1836" spans="1:74">
      <c r="A1836" s="183"/>
      <c r="B1836" s="183"/>
      <c r="C1836" s="146"/>
      <c r="D1836" s="146"/>
      <c r="E1836" s="15"/>
      <c r="F1836" s="15"/>
      <c r="G1836" s="15"/>
      <c r="H1836" s="15"/>
      <c r="I1836" s="15"/>
      <c r="J1836" s="15"/>
      <c r="S1836" s="17" t="s">
        <v>11344</v>
      </c>
      <c r="T1836" s="22">
        <v>0</v>
      </c>
      <c r="U1836" s="22">
        <v>0</v>
      </c>
      <c r="V1836" s="22">
        <v>0</v>
      </c>
      <c r="W1836" s="22">
        <v>0</v>
      </c>
      <c r="X1836" s="22">
        <v>0</v>
      </c>
      <c r="Y1836" s="17">
        <f t="shared" si="331"/>
        <v>0</v>
      </c>
      <c r="AL1836" s="13" t="s">
        <v>11927</v>
      </c>
      <c r="AM1836" s="19">
        <v>713</v>
      </c>
      <c r="AN1836" s="19">
        <v>352</v>
      </c>
      <c r="AO1836" s="19">
        <v>266</v>
      </c>
      <c r="AP1836" s="19">
        <v>249</v>
      </c>
      <c r="AQ1836" s="19">
        <v>156</v>
      </c>
      <c r="AR1836" s="19">
        <v>84</v>
      </c>
      <c r="AS1836" s="19">
        <v>62</v>
      </c>
      <c r="AT1836" s="85">
        <v>82</v>
      </c>
      <c r="AU1836" s="85">
        <v>42</v>
      </c>
      <c r="AV1836" s="19">
        <v>52</v>
      </c>
      <c r="AW1836" s="19">
        <v>37</v>
      </c>
      <c r="AX1836" s="19">
        <v>17</v>
      </c>
      <c r="AY1836" s="19">
        <v>19</v>
      </c>
      <c r="AZ1836" s="19">
        <v>37</v>
      </c>
      <c r="BR1836" s="13"/>
      <c r="BV1836" s="13"/>
    </row>
    <row r="1837" spans="1:74">
      <c r="A1837" s="183"/>
      <c r="B1837" s="183"/>
      <c r="C1837" s="146"/>
      <c r="D1837" s="146"/>
      <c r="E1837" s="15"/>
      <c r="F1837" s="15"/>
      <c r="G1837" s="15"/>
      <c r="H1837" s="15"/>
      <c r="I1837" s="15"/>
      <c r="J1837" s="15"/>
      <c r="S1837" s="56" t="s">
        <v>11345</v>
      </c>
      <c r="T1837" s="57">
        <v>0</v>
      </c>
      <c r="U1837" s="57">
        <v>9</v>
      </c>
      <c r="V1837" s="57">
        <v>0</v>
      </c>
      <c r="W1837" s="57">
        <v>25</v>
      </c>
      <c r="X1837" s="57">
        <v>0</v>
      </c>
      <c r="Y1837" s="17">
        <f t="shared" si="331"/>
        <v>34</v>
      </c>
      <c r="AL1837" s="13" t="s">
        <v>11806</v>
      </c>
      <c r="AM1837" s="19">
        <v>364</v>
      </c>
      <c r="AN1837" s="19">
        <v>349</v>
      </c>
      <c r="AO1837" s="19">
        <v>510</v>
      </c>
      <c r="AP1837" s="19">
        <v>535</v>
      </c>
      <c r="AQ1837" s="19">
        <v>579</v>
      </c>
      <c r="AR1837" s="19">
        <v>91</v>
      </c>
      <c r="AS1837" s="19">
        <v>181</v>
      </c>
      <c r="AT1837" s="85">
        <v>166</v>
      </c>
      <c r="AU1837" s="85">
        <v>123</v>
      </c>
      <c r="AV1837" s="19">
        <v>6</v>
      </c>
      <c r="AW1837" s="19">
        <v>0</v>
      </c>
      <c r="AX1837" s="19">
        <v>1</v>
      </c>
      <c r="AY1837" s="19">
        <v>0</v>
      </c>
      <c r="AZ1837" s="19">
        <v>0</v>
      </c>
      <c r="BR1837" s="13"/>
      <c r="BV1837" s="13"/>
    </row>
    <row r="1838" spans="1:74">
      <c r="A1838" s="183"/>
      <c r="B1838" s="183"/>
      <c r="C1838" s="146"/>
      <c r="D1838" s="146"/>
      <c r="E1838" s="15"/>
      <c r="F1838" s="15"/>
      <c r="G1838" s="15"/>
      <c r="H1838" s="15"/>
      <c r="I1838" s="15"/>
      <c r="J1838" s="15"/>
      <c r="S1838" s="17" t="s">
        <v>11346</v>
      </c>
      <c r="T1838" s="22">
        <v>0</v>
      </c>
      <c r="U1838" s="22">
        <v>17</v>
      </c>
      <c r="V1838" s="22">
        <v>0</v>
      </c>
      <c r="W1838" s="22">
        <v>47</v>
      </c>
      <c r="X1838" s="22">
        <v>0</v>
      </c>
      <c r="Y1838" s="17">
        <f t="shared" si="331"/>
        <v>64</v>
      </c>
      <c r="AL1838" s="13" t="s">
        <v>11928</v>
      </c>
      <c r="AM1838" s="19">
        <v>1</v>
      </c>
      <c r="AN1838" s="19">
        <v>28</v>
      </c>
      <c r="AO1838" s="19">
        <v>72</v>
      </c>
      <c r="AP1838" s="19">
        <v>273</v>
      </c>
      <c r="AQ1838" s="19">
        <v>355</v>
      </c>
      <c r="AR1838" s="19">
        <v>161</v>
      </c>
      <c r="AS1838" s="19">
        <v>145</v>
      </c>
      <c r="AT1838" s="85">
        <v>92</v>
      </c>
      <c r="AU1838" s="85">
        <v>72</v>
      </c>
      <c r="AV1838" s="19">
        <v>60</v>
      </c>
      <c r="AW1838" s="19">
        <v>43</v>
      </c>
      <c r="AX1838" s="19">
        <v>40</v>
      </c>
      <c r="AY1838" s="19">
        <v>31</v>
      </c>
      <c r="AZ1838" s="19">
        <v>39</v>
      </c>
      <c r="BR1838" s="13"/>
      <c r="BV1838" s="13"/>
    </row>
    <row r="1839" spans="1:74">
      <c r="A1839" s="183"/>
      <c r="B1839" s="183"/>
      <c r="C1839" s="146"/>
      <c r="D1839" s="146"/>
      <c r="E1839" s="15"/>
      <c r="F1839" s="15"/>
      <c r="G1839" s="15"/>
      <c r="H1839" s="15"/>
      <c r="I1839" s="15"/>
      <c r="J1839" s="15"/>
      <c r="S1839" s="56" t="s">
        <v>11347</v>
      </c>
      <c r="T1839" s="57">
        <v>0</v>
      </c>
      <c r="U1839" s="57">
        <v>19</v>
      </c>
      <c r="V1839" s="57">
        <v>5</v>
      </c>
      <c r="W1839" s="57">
        <v>124</v>
      </c>
      <c r="X1839" s="57">
        <v>0</v>
      </c>
      <c r="Y1839" s="17">
        <f t="shared" si="331"/>
        <v>148</v>
      </c>
      <c r="AL1839" s="150" t="s">
        <v>11810</v>
      </c>
      <c r="AM1839" s="151">
        <v>0</v>
      </c>
      <c r="AN1839" s="151">
        <v>0</v>
      </c>
      <c r="AO1839" s="151">
        <v>0</v>
      </c>
      <c r="AP1839" s="151">
        <v>0</v>
      </c>
      <c r="AQ1839" s="151">
        <v>0</v>
      </c>
      <c r="AR1839" s="151">
        <v>415</v>
      </c>
      <c r="AS1839" s="151">
        <v>435</v>
      </c>
      <c r="AT1839" s="189">
        <v>345</v>
      </c>
      <c r="AU1839" s="189">
        <v>433</v>
      </c>
      <c r="AV1839" s="151">
        <v>457</v>
      </c>
      <c r="AW1839" s="151">
        <v>568</v>
      </c>
      <c r="AX1839" s="151">
        <v>453</v>
      </c>
      <c r="AY1839" s="151">
        <v>391</v>
      </c>
      <c r="AZ1839" s="151">
        <v>236</v>
      </c>
      <c r="BR1839" s="13"/>
      <c r="BV1839" s="13"/>
    </row>
    <row r="1840" spans="1:74">
      <c r="A1840" s="183"/>
      <c r="B1840" s="183"/>
      <c r="C1840" s="146"/>
      <c r="D1840" s="146"/>
      <c r="E1840" s="15"/>
      <c r="F1840" s="15"/>
      <c r="G1840" s="15"/>
      <c r="H1840" s="15"/>
      <c r="I1840" s="15"/>
      <c r="J1840" s="15"/>
      <c r="T1840" s="13">
        <f>SUM(T1832:T1839)</f>
        <v>0</v>
      </c>
      <c r="U1840" s="13">
        <f>SUM(U1832:U1839)</f>
        <v>45</v>
      </c>
      <c r="V1840" s="13">
        <f>SUM(V1832:V1839)</f>
        <v>5</v>
      </c>
      <c r="W1840" s="13">
        <f>SUM(W1832:W1839)</f>
        <v>196</v>
      </c>
      <c r="X1840" s="13">
        <f>SUM(X1832:X1839)</f>
        <v>0</v>
      </c>
      <c r="Y1840" s="17">
        <f t="shared" si="331"/>
        <v>246</v>
      </c>
      <c r="AL1840" s="13" t="s">
        <v>11929</v>
      </c>
      <c r="AM1840" s="19">
        <v>0</v>
      </c>
      <c r="AN1840" s="19">
        <v>0</v>
      </c>
      <c r="AO1840" s="19">
        <v>0</v>
      </c>
      <c r="AP1840" s="19">
        <v>0</v>
      </c>
      <c r="AQ1840" s="19">
        <v>2</v>
      </c>
      <c r="AR1840" s="19">
        <v>15</v>
      </c>
      <c r="AS1840" s="19">
        <v>39</v>
      </c>
      <c r="AT1840" s="85">
        <v>174</v>
      </c>
      <c r="AU1840" s="85">
        <v>257</v>
      </c>
      <c r="AV1840" s="19">
        <v>409</v>
      </c>
      <c r="AW1840" s="19">
        <v>233</v>
      </c>
      <c r="AX1840" s="19">
        <v>203</v>
      </c>
      <c r="AY1840" s="19">
        <v>114</v>
      </c>
      <c r="AZ1840" s="19">
        <v>154</v>
      </c>
      <c r="BR1840" s="13"/>
      <c r="BV1840" s="13"/>
    </row>
    <row r="1841" spans="1:74">
      <c r="A1841" s="183"/>
      <c r="C1841" s="15"/>
      <c r="D1841" s="15"/>
      <c r="E1841" s="15"/>
      <c r="F1841" s="15"/>
      <c r="G1841" s="15"/>
      <c r="H1841" s="15"/>
      <c r="I1841" s="15"/>
      <c r="J1841" s="15"/>
      <c r="K1841" s="15"/>
      <c r="AL1841" s="150" t="s">
        <v>11813</v>
      </c>
      <c r="AM1841" s="151">
        <v>0</v>
      </c>
      <c r="AN1841" s="151">
        <v>0</v>
      </c>
      <c r="AO1841" s="151">
        <v>0</v>
      </c>
      <c r="AP1841" s="151">
        <v>0</v>
      </c>
      <c r="AQ1841" s="151">
        <v>0</v>
      </c>
      <c r="AR1841" s="151">
        <v>0</v>
      </c>
      <c r="AS1841" s="151">
        <v>0</v>
      </c>
      <c r="AT1841" s="151">
        <v>0</v>
      </c>
      <c r="AU1841" s="151">
        <v>0</v>
      </c>
      <c r="AV1841" s="151">
        <v>2</v>
      </c>
      <c r="AW1841" s="151">
        <v>10</v>
      </c>
      <c r="AX1841" s="151">
        <v>51</v>
      </c>
      <c r="AY1841" s="151">
        <v>115</v>
      </c>
      <c r="AZ1841" s="151">
        <v>428</v>
      </c>
      <c r="BR1841" s="13"/>
      <c r="BV1841" s="13"/>
    </row>
    <row r="1842" spans="1:74">
      <c r="S1842" s="17" t="s">
        <v>11753</v>
      </c>
      <c r="T1842" s="17" t="s">
        <v>6276</v>
      </c>
      <c r="U1842" s="17" t="s">
        <v>6446</v>
      </c>
      <c r="V1842" s="17" t="s">
        <v>6288</v>
      </c>
      <c r="W1842" s="17" t="s">
        <v>6311</v>
      </c>
      <c r="X1842" s="17" t="s">
        <v>6437</v>
      </c>
      <c r="Y1842" s="17" t="s">
        <v>11754</v>
      </c>
      <c r="AL1842" s="13" t="s">
        <v>11938</v>
      </c>
      <c r="AM1842" s="19">
        <v>0</v>
      </c>
      <c r="AN1842" s="19">
        <v>0</v>
      </c>
      <c r="AO1842" s="19">
        <v>0</v>
      </c>
      <c r="AP1842" s="19">
        <v>0</v>
      </c>
      <c r="AQ1842" s="19">
        <v>0</v>
      </c>
      <c r="AR1842" s="19">
        <v>0</v>
      </c>
      <c r="AS1842" s="19">
        <v>0</v>
      </c>
      <c r="AT1842" s="19">
        <v>0</v>
      </c>
      <c r="AU1842" s="19">
        <v>0</v>
      </c>
      <c r="AV1842" s="19">
        <v>1</v>
      </c>
      <c r="AW1842" s="19">
        <v>7</v>
      </c>
      <c r="AX1842" s="19">
        <v>40</v>
      </c>
      <c r="AY1842" s="19">
        <v>42</v>
      </c>
      <c r="AZ1842" s="19">
        <v>161</v>
      </c>
      <c r="BR1842" s="13"/>
      <c r="BV1842" s="13"/>
    </row>
    <row r="1843" spans="1:74">
      <c r="S1843" s="17" t="s">
        <v>11947</v>
      </c>
      <c r="T1843" s="22">
        <v>0</v>
      </c>
      <c r="U1843" s="22">
        <v>0</v>
      </c>
      <c r="V1843" s="22">
        <v>0</v>
      </c>
      <c r="W1843" s="22">
        <v>0</v>
      </c>
      <c r="X1843" s="22">
        <v>0</v>
      </c>
      <c r="Y1843" s="17">
        <f t="shared" ref="Y1843:Y1851" si="333">SUM(T1843:W1843)</f>
        <v>0</v>
      </c>
      <c r="AL1843" s="150" t="s">
        <v>11818</v>
      </c>
      <c r="AM1843" s="151">
        <v>0</v>
      </c>
      <c r="AN1843" s="151">
        <v>0</v>
      </c>
      <c r="AO1843" s="151">
        <v>0</v>
      </c>
      <c r="AP1843" s="151">
        <v>0</v>
      </c>
      <c r="AQ1843" s="151">
        <v>0</v>
      </c>
      <c r="AR1843" s="151">
        <v>0</v>
      </c>
      <c r="AS1843" s="151">
        <v>0</v>
      </c>
      <c r="AT1843" s="151">
        <v>0</v>
      </c>
      <c r="AU1843" s="151">
        <v>0</v>
      </c>
      <c r="AV1843" s="151">
        <v>0</v>
      </c>
      <c r="AW1843" s="151">
        <v>0</v>
      </c>
      <c r="AX1843" s="151">
        <v>13</v>
      </c>
      <c r="AY1843" s="151">
        <v>33</v>
      </c>
      <c r="AZ1843" s="151">
        <v>51</v>
      </c>
      <c r="BR1843" s="13"/>
      <c r="BV1843" s="13"/>
    </row>
    <row r="1844" spans="1:74">
      <c r="S1844" s="17" t="s">
        <v>11948</v>
      </c>
      <c r="T1844" s="22">
        <v>0</v>
      </c>
      <c r="U1844" s="22">
        <v>0</v>
      </c>
      <c r="V1844" s="22">
        <v>0</v>
      </c>
      <c r="W1844" s="22">
        <v>0</v>
      </c>
      <c r="X1844" s="22">
        <v>0</v>
      </c>
      <c r="Y1844" s="17">
        <f t="shared" si="333"/>
        <v>0</v>
      </c>
      <c r="BR1844" s="13"/>
      <c r="BV1844" s="13"/>
    </row>
    <row r="1845" spans="1:74">
      <c r="S1845" s="17" t="s">
        <v>11949</v>
      </c>
      <c r="T1845" s="22">
        <v>0</v>
      </c>
      <c r="U1845" s="22">
        <v>0</v>
      </c>
      <c r="V1845" s="22">
        <v>0</v>
      </c>
      <c r="W1845" s="22">
        <v>0</v>
      </c>
      <c r="X1845" s="22">
        <v>0</v>
      </c>
      <c r="Y1845" s="17">
        <f t="shared" si="333"/>
        <v>0</v>
      </c>
      <c r="BR1845" s="13"/>
      <c r="BV1845" s="13"/>
    </row>
    <row r="1846" spans="1:74">
      <c r="S1846" s="17" t="s">
        <v>11343</v>
      </c>
      <c r="T1846" s="22">
        <v>0</v>
      </c>
      <c r="U1846" s="22">
        <v>0</v>
      </c>
      <c r="V1846" s="22">
        <v>0</v>
      </c>
      <c r="W1846" s="22">
        <v>0</v>
      </c>
      <c r="X1846" s="22">
        <v>0</v>
      </c>
      <c r="Y1846" s="17">
        <f t="shared" si="333"/>
        <v>0</v>
      </c>
      <c r="BR1846" s="13"/>
      <c r="BV1846" s="13"/>
    </row>
    <row r="1847" spans="1:74">
      <c r="S1847" s="17" t="s">
        <v>11344</v>
      </c>
      <c r="T1847" s="22">
        <v>0</v>
      </c>
      <c r="U1847" s="22">
        <v>9</v>
      </c>
      <c r="V1847" s="22">
        <v>0</v>
      </c>
      <c r="W1847" s="22">
        <v>28</v>
      </c>
      <c r="X1847" s="22">
        <v>0</v>
      </c>
      <c r="Y1847" s="17">
        <f t="shared" si="333"/>
        <v>37</v>
      </c>
      <c r="BR1847" s="13"/>
      <c r="BV1847" s="13"/>
    </row>
    <row r="1848" spans="1:74">
      <c r="S1848" s="56" t="s">
        <v>11345</v>
      </c>
      <c r="T1848" s="57">
        <v>0</v>
      </c>
      <c r="U1848" s="57">
        <v>9</v>
      </c>
      <c r="V1848" s="57">
        <v>0</v>
      </c>
      <c r="W1848" s="57">
        <v>30</v>
      </c>
      <c r="X1848" s="57">
        <v>236</v>
      </c>
      <c r="Y1848" s="17">
        <f t="shared" si="333"/>
        <v>39</v>
      </c>
      <c r="BR1848" s="13"/>
      <c r="BV1848" s="13"/>
    </row>
    <row r="1849" spans="1:74">
      <c r="S1849" s="17" t="s">
        <v>11346</v>
      </c>
      <c r="T1849" s="22">
        <v>8</v>
      </c>
      <c r="U1849" s="22">
        <v>22</v>
      </c>
      <c r="V1849" s="22">
        <v>14</v>
      </c>
      <c r="W1849" s="22">
        <v>110</v>
      </c>
      <c r="X1849" s="22">
        <v>428</v>
      </c>
      <c r="Y1849" s="17">
        <f t="shared" si="333"/>
        <v>154</v>
      </c>
      <c r="BR1849" s="13"/>
      <c r="BV1849" s="13"/>
    </row>
    <row r="1850" spans="1:74">
      <c r="S1850" s="56" t="s">
        <v>11347</v>
      </c>
      <c r="T1850" s="57">
        <v>6</v>
      </c>
      <c r="U1850" s="57">
        <v>30</v>
      </c>
      <c r="V1850" s="57">
        <v>29</v>
      </c>
      <c r="W1850" s="57">
        <v>96</v>
      </c>
      <c r="X1850" s="57">
        <v>51</v>
      </c>
      <c r="Y1850" s="17">
        <f t="shared" si="333"/>
        <v>161</v>
      </c>
      <c r="BR1850" s="13"/>
      <c r="BV1850" s="13"/>
    </row>
    <row r="1851" spans="1:74">
      <c r="T1851" s="13">
        <f>SUM(T1843:T1850)</f>
        <v>14</v>
      </c>
      <c r="U1851" s="13">
        <f>SUM(U1843:U1850)</f>
        <v>70</v>
      </c>
      <c r="V1851" s="13">
        <f>SUM(V1843:V1850)</f>
        <v>43</v>
      </c>
      <c r="W1851" s="13">
        <f>SUM(W1843:W1850)</f>
        <v>264</v>
      </c>
      <c r="X1851" s="13">
        <f>SUM(X1843:X1850)</f>
        <v>715</v>
      </c>
      <c r="Y1851" s="17">
        <f t="shared" si="333"/>
        <v>391</v>
      </c>
      <c r="BR1851" s="13"/>
      <c r="BV1851" s="13"/>
    </row>
    <row r="1854" spans="1:74" ht="42" customHeight="1">
      <c r="A1854" s="213" t="s">
        <v>11919</v>
      </c>
      <c r="B1854" s="213" t="s">
        <v>11356</v>
      </c>
      <c r="C1854" s="213" t="s">
        <v>11332</v>
      </c>
      <c r="D1854" s="213" t="s">
        <v>11739</v>
      </c>
      <c r="E1854" s="213" t="s">
        <v>11740</v>
      </c>
      <c r="F1854" s="213" t="s">
        <v>11741</v>
      </c>
      <c r="G1854" s="213" t="s">
        <v>11742</v>
      </c>
      <c r="H1854" s="213" t="s">
        <v>11743</v>
      </c>
      <c r="I1854" s="213" t="s">
        <v>11744</v>
      </c>
      <c r="J1854" s="20" t="s">
        <v>11746</v>
      </c>
      <c r="L1854" s="47" t="s">
        <v>11964</v>
      </c>
      <c r="S1854" s="13" t="s">
        <v>11919</v>
      </c>
      <c r="AL1854" s="19" t="s">
        <v>11783</v>
      </c>
      <c r="AM1854" s="85" t="s">
        <v>11919</v>
      </c>
      <c r="AN1854" s="19"/>
      <c r="AO1854" s="19"/>
      <c r="AP1854" s="19"/>
      <c r="BR1854" s="13"/>
      <c r="BV1854" s="13"/>
    </row>
    <row r="1855" spans="1:74">
      <c r="A1855" s="214" t="s">
        <v>11954</v>
      </c>
      <c r="B1855" s="214" t="s">
        <v>1934</v>
      </c>
      <c r="C1855" s="215">
        <v>1</v>
      </c>
      <c r="D1855" s="215">
        <v>1</v>
      </c>
      <c r="E1855" s="22">
        <v>0</v>
      </c>
      <c r="F1855" s="22">
        <v>1</v>
      </c>
      <c r="G1855" s="22">
        <v>0</v>
      </c>
      <c r="H1855" s="22">
        <v>0</v>
      </c>
      <c r="I1855" s="22">
        <v>0</v>
      </c>
      <c r="J1855" s="22">
        <f t="shared" ref="J1855:J1875" si="334">SUM(E1855:I1855)</f>
        <v>1</v>
      </c>
      <c r="L1855" s="15">
        <v>1</v>
      </c>
      <c r="S1855" s="17" t="s">
        <v>11748</v>
      </c>
      <c r="T1855" s="17" t="s">
        <v>6276</v>
      </c>
      <c r="U1855" s="17" t="s">
        <v>6446</v>
      </c>
      <c r="V1855" s="17" t="s">
        <v>6288</v>
      </c>
      <c r="W1855" s="17" t="s">
        <v>6311</v>
      </c>
      <c r="X1855" s="17" t="s">
        <v>6437</v>
      </c>
      <c r="Y1855" s="17" t="s">
        <v>6138</v>
      </c>
      <c r="AL1855" s="13" t="s">
        <v>11906</v>
      </c>
      <c r="AM1855" s="19"/>
      <c r="AN1855" s="19"/>
      <c r="AO1855" s="19"/>
      <c r="AP1855" s="19"/>
      <c r="BR1855" s="13"/>
      <c r="BV1855" s="13"/>
    </row>
    <row r="1856" spans="1:74">
      <c r="A1856" s="216" t="s">
        <v>11955</v>
      </c>
      <c r="B1856" s="216" t="s">
        <v>1934</v>
      </c>
      <c r="C1856" s="217">
        <v>1</v>
      </c>
      <c r="D1856" s="217">
        <v>1</v>
      </c>
      <c r="E1856" s="59">
        <v>0</v>
      </c>
      <c r="F1856" s="59">
        <v>1</v>
      </c>
      <c r="G1856" s="59">
        <v>0</v>
      </c>
      <c r="H1856" s="59">
        <v>0</v>
      </c>
      <c r="I1856" s="59">
        <v>0</v>
      </c>
      <c r="J1856" s="59">
        <f t="shared" si="334"/>
        <v>1</v>
      </c>
      <c r="K1856" s="150"/>
      <c r="L1856" s="193">
        <v>1</v>
      </c>
      <c r="S1856" s="17" t="s">
        <v>11947</v>
      </c>
      <c r="T1856" s="22">
        <v>0</v>
      </c>
      <c r="U1856" s="22">
        <v>1</v>
      </c>
      <c r="V1856" s="22">
        <v>0</v>
      </c>
      <c r="W1856" s="22">
        <v>0</v>
      </c>
      <c r="X1856" s="22">
        <v>0</v>
      </c>
      <c r="Y1856" s="17">
        <f t="shared" ref="Y1856:Y1864" si="335">SUM(T1856:X1856)</f>
        <v>1</v>
      </c>
      <c r="AL1856" s="13" t="s">
        <v>11908</v>
      </c>
      <c r="AM1856" s="19"/>
      <c r="AN1856" s="19"/>
      <c r="AO1856" s="19"/>
      <c r="AP1856" s="19"/>
      <c r="BR1856" s="13"/>
      <c r="BV1856" s="13"/>
    </row>
    <row r="1857" spans="1:74">
      <c r="A1857" s="214" t="s">
        <v>11956</v>
      </c>
      <c r="B1857" s="214" t="s">
        <v>1934</v>
      </c>
      <c r="C1857" s="215">
        <v>1</v>
      </c>
      <c r="D1857" s="215">
        <v>1</v>
      </c>
      <c r="E1857" s="22">
        <v>0</v>
      </c>
      <c r="F1857" s="22">
        <v>1</v>
      </c>
      <c r="G1857" s="22">
        <v>0</v>
      </c>
      <c r="H1857" s="22">
        <v>0</v>
      </c>
      <c r="I1857" s="22">
        <v>0</v>
      </c>
      <c r="J1857" s="22">
        <f t="shared" si="334"/>
        <v>1</v>
      </c>
      <c r="L1857" s="15">
        <v>1</v>
      </c>
      <c r="S1857" s="17" t="s">
        <v>11948</v>
      </c>
      <c r="T1857" s="22">
        <v>0</v>
      </c>
      <c r="U1857" s="22">
        <v>1</v>
      </c>
      <c r="V1857" s="22">
        <v>0</v>
      </c>
      <c r="W1857" s="22">
        <v>0</v>
      </c>
      <c r="X1857" s="22">
        <v>0</v>
      </c>
      <c r="Y1857" s="17">
        <f t="shared" si="335"/>
        <v>1</v>
      </c>
      <c r="AM1857" s="19"/>
      <c r="AN1857" s="19"/>
      <c r="AO1857" s="19"/>
      <c r="AP1857" s="19"/>
      <c r="BR1857" s="13"/>
      <c r="BV1857" s="13"/>
    </row>
    <row r="1858" spans="1:74" ht="22.8">
      <c r="A1858" s="216" t="s">
        <v>11952</v>
      </c>
      <c r="B1858" s="216" t="s">
        <v>1934</v>
      </c>
      <c r="C1858" s="217">
        <v>1</v>
      </c>
      <c r="D1858" s="217">
        <v>1</v>
      </c>
      <c r="E1858" s="59">
        <v>0</v>
      </c>
      <c r="F1858" s="59">
        <v>1</v>
      </c>
      <c r="G1858" s="59">
        <v>0</v>
      </c>
      <c r="H1858" s="59">
        <v>0</v>
      </c>
      <c r="I1858" s="59">
        <v>0</v>
      </c>
      <c r="J1858" s="59">
        <f t="shared" si="334"/>
        <v>1</v>
      </c>
      <c r="K1858" s="150"/>
      <c r="L1858" s="193"/>
      <c r="S1858" s="17" t="s">
        <v>11949</v>
      </c>
      <c r="T1858" s="22">
        <v>0</v>
      </c>
      <c r="U1858" s="22">
        <v>1</v>
      </c>
      <c r="V1858" s="22">
        <v>0</v>
      </c>
      <c r="W1858" s="22">
        <v>0</v>
      </c>
      <c r="X1858" s="22">
        <v>0</v>
      </c>
      <c r="Y1858" s="17">
        <f t="shared" si="335"/>
        <v>1</v>
      </c>
      <c r="AL1858" s="13" t="s">
        <v>3</v>
      </c>
      <c r="AM1858" s="13" t="s">
        <v>11912</v>
      </c>
      <c r="AN1858" s="13" t="s">
        <v>11913</v>
      </c>
      <c r="AO1858" s="13" t="s">
        <v>11914</v>
      </c>
      <c r="AP1858" s="13" t="s">
        <v>11812</v>
      </c>
      <c r="AQ1858" s="13" t="s">
        <v>11807</v>
      </c>
      <c r="AR1858" s="13" t="s">
        <v>11915</v>
      </c>
      <c r="AS1858" s="13" t="s">
        <v>11916</v>
      </c>
      <c r="AT1858" s="85" t="s">
        <v>11917</v>
      </c>
      <c r="AU1858" s="85" t="s">
        <v>11815</v>
      </c>
      <c r="AV1858" s="13" t="s">
        <v>11816</v>
      </c>
      <c r="AW1858" s="13" t="s">
        <v>11811</v>
      </c>
      <c r="AX1858" s="13" t="s">
        <v>11918</v>
      </c>
      <c r="AY1858" s="13" t="s">
        <v>11919</v>
      </c>
      <c r="BR1858" s="13"/>
      <c r="BV1858" s="13"/>
    </row>
    <row r="1859" spans="1:74">
      <c r="A1859" s="216" t="s">
        <v>11952</v>
      </c>
      <c r="B1859" s="216" t="s">
        <v>13</v>
      </c>
      <c r="C1859" s="217">
        <v>2</v>
      </c>
      <c r="D1859" s="217">
        <v>2</v>
      </c>
      <c r="E1859" s="59">
        <v>0</v>
      </c>
      <c r="F1859" s="59">
        <v>2</v>
      </c>
      <c r="G1859" s="59">
        <v>0</v>
      </c>
      <c r="H1859" s="59">
        <v>0</v>
      </c>
      <c r="I1859" s="59">
        <v>0</v>
      </c>
      <c r="J1859" s="59">
        <f t="shared" si="334"/>
        <v>2</v>
      </c>
      <c r="K1859" s="150"/>
      <c r="L1859" s="193">
        <v>3</v>
      </c>
      <c r="S1859" s="17" t="s">
        <v>11343</v>
      </c>
      <c r="T1859" s="22">
        <v>0</v>
      </c>
      <c r="U1859" s="22">
        <v>3</v>
      </c>
      <c r="V1859" s="22">
        <v>0</v>
      </c>
      <c r="W1859" s="22">
        <v>0</v>
      </c>
      <c r="X1859" s="22">
        <v>0</v>
      </c>
      <c r="Y1859" s="17">
        <f t="shared" si="335"/>
        <v>3</v>
      </c>
      <c r="AL1859" s="13" t="s">
        <v>11797</v>
      </c>
      <c r="AM1859" s="19">
        <v>0</v>
      </c>
      <c r="AN1859" s="19">
        <v>0</v>
      </c>
      <c r="AO1859" s="19">
        <v>0</v>
      </c>
      <c r="AP1859" s="19">
        <v>0</v>
      </c>
      <c r="AQ1859" s="19">
        <v>0</v>
      </c>
      <c r="AR1859" s="19">
        <v>0</v>
      </c>
      <c r="AS1859" s="19">
        <v>0</v>
      </c>
      <c r="AT1859" s="85">
        <v>0</v>
      </c>
      <c r="AU1859" s="85">
        <v>0</v>
      </c>
      <c r="AV1859" s="19">
        <v>0</v>
      </c>
      <c r="AW1859" s="19">
        <v>0</v>
      </c>
      <c r="AX1859" s="19">
        <v>0</v>
      </c>
      <c r="AY1859" s="19">
        <v>0</v>
      </c>
      <c r="BR1859" s="13"/>
      <c r="BV1859" s="13"/>
    </row>
    <row r="1860" spans="1:74">
      <c r="A1860" s="214" t="s">
        <v>11762</v>
      </c>
      <c r="B1860" s="214" t="s">
        <v>1934</v>
      </c>
      <c r="C1860" s="215">
        <v>2</v>
      </c>
      <c r="D1860" s="215">
        <v>2</v>
      </c>
      <c r="E1860" s="22">
        <v>0</v>
      </c>
      <c r="F1860" s="22">
        <v>1</v>
      </c>
      <c r="G1860" s="22">
        <v>0</v>
      </c>
      <c r="H1860" s="22">
        <v>1</v>
      </c>
      <c r="I1860" s="22">
        <v>0</v>
      </c>
      <c r="J1860" s="22">
        <f t="shared" si="334"/>
        <v>2</v>
      </c>
      <c r="S1860" s="17" t="s">
        <v>11344</v>
      </c>
      <c r="T1860" s="22">
        <v>2</v>
      </c>
      <c r="U1860" s="22">
        <v>5</v>
      </c>
      <c r="V1860" s="22">
        <v>1</v>
      </c>
      <c r="W1860" s="22">
        <v>11</v>
      </c>
      <c r="X1860" s="22">
        <v>0</v>
      </c>
      <c r="Y1860" s="17">
        <f t="shared" si="335"/>
        <v>19</v>
      </c>
      <c r="AL1860" s="13" t="s">
        <v>11798</v>
      </c>
      <c r="AM1860" s="19">
        <v>0</v>
      </c>
      <c r="AN1860" s="19">
        <v>0</v>
      </c>
      <c r="AO1860" s="19">
        <v>0</v>
      </c>
      <c r="AP1860" s="19">
        <v>0</v>
      </c>
      <c r="AQ1860" s="19">
        <v>0</v>
      </c>
      <c r="AR1860" s="19">
        <v>0</v>
      </c>
      <c r="AS1860" s="19">
        <v>0</v>
      </c>
      <c r="AT1860" s="85">
        <v>0</v>
      </c>
      <c r="AU1860" s="85">
        <v>0</v>
      </c>
      <c r="AV1860" s="19">
        <v>0</v>
      </c>
      <c r="AW1860" s="19">
        <v>0</v>
      </c>
      <c r="AX1860" s="19">
        <v>0</v>
      </c>
      <c r="AY1860" s="19">
        <v>0</v>
      </c>
      <c r="BR1860" s="13"/>
      <c r="BV1860" s="13"/>
    </row>
    <row r="1861" spans="1:74">
      <c r="A1861" s="214" t="s">
        <v>11762</v>
      </c>
      <c r="B1861" s="214" t="s">
        <v>6094</v>
      </c>
      <c r="C1861" s="215">
        <v>1</v>
      </c>
      <c r="D1861" s="215">
        <v>1</v>
      </c>
      <c r="E1861" s="22">
        <v>0</v>
      </c>
      <c r="F1861" s="22">
        <v>1</v>
      </c>
      <c r="G1861" s="22">
        <v>0</v>
      </c>
      <c r="H1861" s="22">
        <v>0</v>
      </c>
      <c r="I1861" s="22">
        <v>0</v>
      </c>
      <c r="J1861" s="22">
        <f t="shared" si="334"/>
        <v>1</v>
      </c>
      <c r="S1861" s="17" t="s">
        <v>11345</v>
      </c>
      <c r="T1861" s="22">
        <v>2</v>
      </c>
      <c r="U1861" s="22">
        <v>9</v>
      </c>
      <c r="V1861" s="22">
        <v>1</v>
      </c>
      <c r="W1861" s="22">
        <v>33</v>
      </c>
      <c r="X1861" s="22">
        <v>391</v>
      </c>
      <c r="Y1861" s="17">
        <f t="shared" si="335"/>
        <v>436</v>
      </c>
      <c r="AL1861" s="13" t="s">
        <v>11799</v>
      </c>
      <c r="AM1861" s="19">
        <v>0</v>
      </c>
      <c r="AN1861" s="19">
        <v>0</v>
      </c>
      <c r="AO1861" s="19">
        <v>0</v>
      </c>
      <c r="AP1861" s="19">
        <v>0</v>
      </c>
      <c r="AQ1861" s="19">
        <v>0</v>
      </c>
      <c r="AR1861" s="19">
        <v>0</v>
      </c>
      <c r="AS1861" s="19">
        <v>0</v>
      </c>
      <c r="AT1861" s="85">
        <v>0</v>
      </c>
      <c r="AU1861" s="85">
        <v>0</v>
      </c>
      <c r="AV1861" s="19">
        <v>0</v>
      </c>
      <c r="AW1861" s="19">
        <v>0</v>
      </c>
      <c r="AX1861" s="19">
        <v>1</v>
      </c>
      <c r="AY1861" s="19">
        <v>0</v>
      </c>
      <c r="BR1861" s="13"/>
      <c r="BV1861" s="13"/>
    </row>
    <row r="1862" spans="1:74">
      <c r="A1862" s="214" t="s">
        <v>11762</v>
      </c>
      <c r="B1862" s="214" t="s">
        <v>13</v>
      </c>
      <c r="C1862" s="215">
        <v>18</v>
      </c>
      <c r="D1862" s="215">
        <v>16</v>
      </c>
      <c r="E1862" s="22">
        <v>2</v>
      </c>
      <c r="F1862" s="218">
        <v>3</v>
      </c>
      <c r="G1862" s="22">
        <v>1</v>
      </c>
      <c r="H1862" s="22">
        <v>10</v>
      </c>
      <c r="I1862" s="22">
        <v>0</v>
      </c>
      <c r="J1862" s="22">
        <f t="shared" si="334"/>
        <v>16</v>
      </c>
      <c r="L1862" s="15">
        <v>19</v>
      </c>
      <c r="S1862" s="17" t="s">
        <v>11346</v>
      </c>
      <c r="T1862" s="22">
        <v>9</v>
      </c>
      <c r="U1862" s="22">
        <v>28</v>
      </c>
      <c r="V1862" s="22">
        <v>8</v>
      </c>
      <c r="W1862" s="22">
        <v>94</v>
      </c>
      <c r="X1862" s="22">
        <v>115</v>
      </c>
      <c r="Y1862" s="17">
        <f t="shared" si="335"/>
        <v>254</v>
      </c>
      <c r="AL1862" s="13" t="s">
        <v>11800</v>
      </c>
      <c r="AM1862" s="19">
        <v>0</v>
      </c>
      <c r="AN1862" s="19">
        <v>0</v>
      </c>
      <c r="AO1862" s="19">
        <v>0</v>
      </c>
      <c r="AP1862" s="19">
        <v>0</v>
      </c>
      <c r="AQ1862" s="19">
        <v>0</v>
      </c>
      <c r="AR1862" s="19">
        <v>0</v>
      </c>
      <c r="AS1862" s="19">
        <v>0</v>
      </c>
      <c r="AT1862" s="85">
        <v>0</v>
      </c>
      <c r="AU1862" s="85">
        <v>0</v>
      </c>
      <c r="AV1862" s="19">
        <v>0</v>
      </c>
      <c r="AW1862" s="19">
        <v>0</v>
      </c>
      <c r="AX1862" s="19">
        <v>1</v>
      </c>
      <c r="AY1862" s="19">
        <v>0</v>
      </c>
      <c r="BR1862" s="13"/>
      <c r="BV1862" s="13"/>
    </row>
    <row r="1863" spans="1:74">
      <c r="A1863" s="216" t="s">
        <v>11763</v>
      </c>
      <c r="B1863" s="216" t="s">
        <v>2536</v>
      </c>
      <c r="C1863" s="217">
        <v>16</v>
      </c>
      <c r="D1863" s="217">
        <v>14</v>
      </c>
      <c r="E1863" s="59">
        <v>2</v>
      </c>
      <c r="F1863" s="59">
        <v>3</v>
      </c>
      <c r="G1863" s="59">
        <v>1</v>
      </c>
      <c r="H1863" s="59">
        <v>8</v>
      </c>
      <c r="I1863" s="59">
        <v>0</v>
      </c>
      <c r="J1863" s="59">
        <f t="shared" si="334"/>
        <v>14</v>
      </c>
      <c r="K1863" s="150"/>
      <c r="L1863" s="193"/>
      <c r="S1863" s="17" t="s">
        <v>11347</v>
      </c>
      <c r="T1863" s="22">
        <v>8</v>
      </c>
      <c r="U1863" s="22">
        <v>16</v>
      </c>
      <c r="V1863" s="22">
        <v>9</v>
      </c>
      <c r="W1863" s="22">
        <v>31</v>
      </c>
      <c r="X1863" s="22">
        <v>33</v>
      </c>
      <c r="Y1863" s="17">
        <f t="shared" si="335"/>
        <v>97</v>
      </c>
      <c r="AL1863" s="13" t="s">
        <v>11806</v>
      </c>
      <c r="AM1863" s="19">
        <v>364</v>
      </c>
      <c r="AN1863" s="19">
        <v>349</v>
      </c>
      <c r="AO1863" s="19">
        <v>510</v>
      </c>
      <c r="AP1863" s="19">
        <v>535</v>
      </c>
      <c r="AQ1863" s="19">
        <v>579</v>
      </c>
      <c r="AR1863" s="19">
        <v>91</v>
      </c>
      <c r="AS1863" s="19">
        <v>181</v>
      </c>
      <c r="AT1863" s="85">
        <v>166</v>
      </c>
      <c r="AU1863" s="85">
        <v>123</v>
      </c>
      <c r="AV1863" s="19">
        <v>6</v>
      </c>
      <c r="AW1863" s="19">
        <v>0</v>
      </c>
      <c r="AX1863" s="19">
        <v>1</v>
      </c>
      <c r="AY1863" s="19">
        <v>0</v>
      </c>
      <c r="BR1863" s="13"/>
      <c r="BV1863" s="13"/>
    </row>
    <row r="1864" spans="1:74">
      <c r="A1864" s="216" t="s">
        <v>11763</v>
      </c>
      <c r="B1864" s="216" t="s">
        <v>1934</v>
      </c>
      <c r="C1864" s="217">
        <v>33</v>
      </c>
      <c r="D1864" s="217">
        <v>33</v>
      </c>
      <c r="E1864" s="59">
        <v>0</v>
      </c>
      <c r="F1864" s="59">
        <v>1</v>
      </c>
      <c r="G1864" s="59">
        <v>0</v>
      </c>
      <c r="H1864" s="59">
        <v>1</v>
      </c>
      <c r="I1864" s="59">
        <v>31</v>
      </c>
      <c r="J1864" s="59">
        <f t="shared" si="334"/>
        <v>33</v>
      </c>
      <c r="K1864" s="150"/>
      <c r="L1864" s="193"/>
      <c r="T1864" s="13">
        <f>SUM(T1856:T1863)</f>
        <v>21</v>
      </c>
      <c r="U1864" s="13">
        <f>SUM(U1856:U1863)</f>
        <v>64</v>
      </c>
      <c r="V1864" s="13">
        <f>SUM(V1856:V1863)</f>
        <v>19</v>
      </c>
      <c r="W1864" s="13">
        <f>SUM(W1856:W1863)</f>
        <v>169</v>
      </c>
      <c r="X1864" s="13">
        <f>SUM(X1856:X1863)</f>
        <v>539</v>
      </c>
      <c r="Y1864" s="17">
        <f t="shared" si="335"/>
        <v>812</v>
      </c>
      <c r="AT1864" s="85"/>
      <c r="AU1864" s="85"/>
      <c r="BR1864" s="13"/>
      <c r="BV1864" s="13"/>
    </row>
    <row r="1865" spans="1:74" ht="22.8">
      <c r="A1865" s="216" t="s">
        <v>11763</v>
      </c>
      <c r="B1865" s="216" t="s">
        <v>6094</v>
      </c>
      <c r="C1865" s="217">
        <v>1</v>
      </c>
      <c r="D1865" s="217">
        <v>1</v>
      </c>
      <c r="E1865" s="59">
        <v>0</v>
      </c>
      <c r="F1865" s="59">
        <v>1</v>
      </c>
      <c r="G1865" s="59">
        <v>0</v>
      </c>
      <c r="H1865" s="59">
        <v>0</v>
      </c>
      <c r="I1865" s="59">
        <v>0</v>
      </c>
      <c r="J1865" s="59">
        <f t="shared" si="334"/>
        <v>1</v>
      </c>
      <c r="K1865" s="150"/>
      <c r="L1865" s="193"/>
      <c r="AL1865" s="13" t="s">
        <v>3</v>
      </c>
      <c r="AM1865" s="13" t="s">
        <v>11809</v>
      </c>
      <c r="AN1865" s="13" t="s">
        <v>11913</v>
      </c>
      <c r="AO1865" s="13" t="s">
        <v>11914</v>
      </c>
      <c r="AP1865" s="13" t="s">
        <v>11812</v>
      </c>
      <c r="AQ1865" s="13" t="s">
        <v>11807</v>
      </c>
      <c r="AR1865" s="13" t="s">
        <v>11915</v>
      </c>
      <c r="AS1865" s="13" t="s">
        <v>11916</v>
      </c>
      <c r="AT1865" s="85" t="s">
        <v>11917</v>
      </c>
      <c r="AU1865" s="85" t="s">
        <v>11815</v>
      </c>
      <c r="AV1865" s="13" t="s">
        <v>11816</v>
      </c>
      <c r="AW1865" s="13" t="s">
        <v>11811</v>
      </c>
      <c r="AX1865" s="13" t="s">
        <v>11918</v>
      </c>
      <c r="AY1865" s="13" t="s">
        <v>11919</v>
      </c>
      <c r="BR1865" s="13"/>
      <c r="BV1865" s="13"/>
    </row>
    <row r="1866" spans="1:74">
      <c r="A1866" s="216" t="s">
        <v>11763</v>
      </c>
      <c r="B1866" s="216" t="s">
        <v>13</v>
      </c>
      <c r="C1866" s="217">
        <v>390</v>
      </c>
      <c r="D1866" s="217">
        <v>388</v>
      </c>
      <c r="E1866" s="59">
        <v>0</v>
      </c>
      <c r="F1866" s="59">
        <v>4</v>
      </c>
      <c r="G1866" s="59">
        <v>0</v>
      </c>
      <c r="H1866" s="59">
        <v>24</v>
      </c>
      <c r="I1866" s="59">
        <v>360</v>
      </c>
      <c r="J1866" s="59">
        <f t="shared" si="334"/>
        <v>388</v>
      </c>
      <c r="K1866" s="150"/>
      <c r="L1866" s="193">
        <v>436</v>
      </c>
      <c r="S1866" s="17" t="s">
        <v>11752</v>
      </c>
      <c r="T1866" s="17" t="s">
        <v>6276</v>
      </c>
      <c r="U1866" s="17" t="s">
        <v>6446</v>
      </c>
      <c r="V1866" s="17" t="s">
        <v>6288</v>
      </c>
      <c r="W1866" s="17" t="s">
        <v>6311</v>
      </c>
      <c r="X1866" s="17" t="s">
        <v>6437</v>
      </c>
      <c r="Y1866" s="17" t="s">
        <v>6138</v>
      </c>
      <c r="AL1866" s="13" t="s">
        <v>11847</v>
      </c>
      <c r="AM1866" s="19">
        <v>3</v>
      </c>
      <c r="AN1866" s="19">
        <v>0</v>
      </c>
      <c r="AO1866" s="19">
        <v>1</v>
      </c>
      <c r="AP1866" s="19">
        <v>1</v>
      </c>
      <c r="AQ1866" s="19">
        <v>1</v>
      </c>
      <c r="AR1866" s="19">
        <v>0</v>
      </c>
      <c r="AS1866" s="19">
        <v>0</v>
      </c>
      <c r="AT1866" s="85">
        <v>0</v>
      </c>
      <c r="AU1866" s="85">
        <v>0</v>
      </c>
      <c r="AV1866" s="19">
        <v>1</v>
      </c>
      <c r="AW1866" s="19">
        <v>2</v>
      </c>
      <c r="AX1866" s="19">
        <v>1</v>
      </c>
      <c r="AY1866" s="151">
        <v>1</v>
      </c>
      <c r="BR1866" s="13"/>
      <c r="BV1866" s="13"/>
    </row>
    <row r="1867" spans="1:74">
      <c r="A1867" s="214" t="s">
        <v>11757</v>
      </c>
      <c r="B1867" s="214" t="s">
        <v>2536</v>
      </c>
      <c r="C1867" s="215">
        <v>27</v>
      </c>
      <c r="D1867" s="215">
        <v>25</v>
      </c>
      <c r="E1867" s="22">
        <v>2</v>
      </c>
      <c r="F1867" s="22">
        <v>6</v>
      </c>
      <c r="G1867" s="22">
        <v>1</v>
      </c>
      <c r="H1867" s="22">
        <v>16</v>
      </c>
      <c r="I1867" s="22">
        <v>0</v>
      </c>
      <c r="J1867" s="22">
        <f t="shared" si="334"/>
        <v>25</v>
      </c>
      <c r="S1867" s="17" t="s">
        <v>11947</v>
      </c>
      <c r="T1867" s="22">
        <v>0</v>
      </c>
      <c r="U1867" s="22">
        <v>0</v>
      </c>
      <c r="V1867" s="22">
        <v>0</v>
      </c>
      <c r="W1867" s="22">
        <v>0</v>
      </c>
      <c r="X1867" s="22">
        <v>0</v>
      </c>
      <c r="Y1867" s="17">
        <f t="shared" ref="Y1867:Y1875" si="336">SUM(T1867:X1867)</f>
        <v>0</v>
      </c>
      <c r="AL1867" s="13" t="s">
        <v>11848</v>
      </c>
      <c r="AM1867" s="19">
        <v>3</v>
      </c>
      <c r="AN1867" s="19">
        <v>3</v>
      </c>
      <c r="AO1867" s="19">
        <v>1</v>
      </c>
      <c r="AP1867" s="19">
        <v>1</v>
      </c>
      <c r="AQ1867" s="19">
        <v>1</v>
      </c>
      <c r="AR1867" s="19">
        <v>0</v>
      </c>
      <c r="AS1867" s="19">
        <v>0</v>
      </c>
      <c r="AT1867" s="85">
        <v>0</v>
      </c>
      <c r="AU1867" s="85">
        <v>1</v>
      </c>
      <c r="AV1867" s="19">
        <v>1</v>
      </c>
      <c r="AW1867" s="19">
        <v>0</v>
      </c>
      <c r="AX1867" s="19">
        <v>0</v>
      </c>
      <c r="AY1867" s="151">
        <v>1</v>
      </c>
      <c r="BR1867" s="13"/>
      <c r="BV1867" s="13"/>
    </row>
    <row r="1868" spans="1:74">
      <c r="A1868" s="214" t="s">
        <v>11757</v>
      </c>
      <c r="B1868" s="214" t="s">
        <v>1934</v>
      </c>
      <c r="C1868" s="215">
        <v>17</v>
      </c>
      <c r="D1868" s="215">
        <v>17</v>
      </c>
      <c r="E1868" s="22">
        <v>0</v>
      </c>
      <c r="F1868" s="22">
        <v>1</v>
      </c>
      <c r="G1868" s="22">
        <v>0</v>
      </c>
      <c r="H1868" s="22">
        <v>16</v>
      </c>
      <c r="I1868" s="22">
        <v>0</v>
      </c>
      <c r="J1868" s="22">
        <f t="shared" si="334"/>
        <v>17</v>
      </c>
      <c r="S1868" s="17" t="s">
        <v>11948</v>
      </c>
      <c r="T1868" s="22">
        <v>0</v>
      </c>
      <c r="U1868" s="22">
        <v>0</v>
      </c>
      <c r="V1868" s="22">
        <v>0</v>
      </c>
      <c r="W1868" s="22">
        <v>0</v>
      </c>
      <c r="X1868" s="22">
        <v>0</v>
      </c>
      <c r="Y1868" s="17">
        <f t="shared" si="336"/>
        <v>0</v>
      </c>
      <c r="AL1868" s="13" t="s">
        <v>11849</v>
      </c>
      <c r="AM1868" s="19">
        <v>10</v>
      </c>
      <c r="AN1868" s="19">
        <v>3</v>
      </c>
      <c r="AO1868" s="19">
        <v>5</v>
      </c>
      <c r="AP1868" s="19">
        <v>3</v>
      </c>
      <c r="AQ1868" s="19">
        <v>2</v>
      </c>
      <c r="AR1868" s="19">
        <v>0</v>
      </c>
      <c r="AS1868" s="19">
        <v>0</v>
      </c>
      <c r="AT1868" s="85">
        <v>0</v>
      </c>
      <c r="AU1868" s="85">
        <v>1</v>
      </c>
      <c r="AV1868" s="19">
        <v>1</v>
      </c>
      <c r="AW1868" s="19">
        <v>0</v>
      </c>
      <c r="AX1868" s="19">
        <v>0</v>
      </c>
      <c r="AY1868" s="151">
        <v>1</v>
      </c>
      <c r="BR1868" s="13"/>
      <c r="BV1868" s="13"/>
    </row>
    <row r="1869" spans="1:74">
      <c r="A1869" s="214" t="s">
        <v>11757</v>
      </c>
      <c r="B1869" s="214" t="s">
        <v>6094</v>
      </c>
      <c r="C1869" s="215">
        <v>4</v>
      </c>
      <c r="D1869" s="215">
        <v>4</v>
      </c>
      <c r="E1869" s="22">
        <v>0</v>
      </c>
      <c r="F1869" s="22">
        <v>2</v>
      </c>
      <c r="G1869" s="22">
        <v>0</v>
      </c>
      <c r="H1869" s="22">
        <v>2</v>
      </c>
      <c r="I1869" s="22">
        <v>0</v>
      </c>
      <c r="J1869" s="22">
        <f t="shared" si="334"/>
        <v>4</v>
      </c>
      <c r="S1869" s="17" t="s">
        <v>11949</v>
      </c>
      <c r="T1869" s="22">
        <v>0</v>
      </c>
      <c r="U1869" s="22">
        <v>0</v>
      </c>
      <c r="V1869" s="22">
        <v>0</v>
      </c>
      <c r="W1869" s="22">
        <v>0</v>
      </c>
      <c r="X1869" s="22">
        <v>0</v>
      </c>
      <c r="Y1869" s="17">
        <f t="shared" si="336"/>
        <v>0</v>
      </c>
      <c r="AL1869" s="13" t="s">
        <v>11850</v>
      </c>
      <c r="AM1869" s="19">
        <v>51</v>
      </c>
      <c r="AN1869" s="19">
        <v>46</v>
      </c>
      <c r="AO1869" s="19">
        <v>37</v>
      </c>
      <c r="AP1869" s="19">
        <v>28</v>
      </c>
      <c r="AQ1869" s="19">
        <v>23</v>
      </c>
      <c r="AR1869" s="19">
        <v>12</v>
      </c>
      <c r="AS1869" s="19">
        <v>18</v>
      </c>
      <c r="AT1869" s="85">
        <v>8</v>
      </c>
      <c r="AU1869" s="85">
        <v>10</v>
      </c>
      <c r="AV1869" s="19">
        <v>4</v>
      </c>
      <c r="AW1869" s="19">
        <v>1</v>
      </c>
      <c r="AX1869" s="19">
        <v>5</v>
      </c>
      <c r="AY1869" s="151">
        <v>3</v>
      </c>
      <c r="BR1869" s="13"/>
      <c r="BV1869" s="13"/>
    </row>
    <row r="1870" spans="1:74">
      <c r="A1870" s="214" t="s">
        <v>11757</v>
      </c>
      <c r="B1870" s="214" t="s">
        <v>13</v>
      </c>
      <c r="C1870" s="215">
        <v>213</v>
      </c>
      <c r="D1870" s="215">
        <v>208</v>
      </c>
      <c r="E1870" s="22">
        <v>7</v>
      </c>
      <c r="F1870" s="22">
        <v>19</v>
      </c>
      <c r="G1870" s="22">
        <v>7</v>
      </c>
      <c r="H1870" s="22">
        <v>60</v>
      </c>
      <c r="I1870" s="22">
        <v>115</v>
      </c>
      <c r="J1870" s="22">
        <f t="shared" si="334"/>
        <v>208</v>
      </c>
      <c r="L1870" s="15">
        <v>254</v>
      </c>
      <c r="S1870" s="17" t="s">
        <v>11343</v>
      </c>
      <c r="T1870" s="22">
        <v>0</v>
      </c>
      <c r="U1870" s="22">
        <v>0</v>
      </c>
      <c r="V1870" s="22">
        <v>0</v>
      </c>
      <c r="W1870" s="22">
        <v>0</v>
      </c>
      <c r="X1870" s="22">
        <v>0</v>
      </c>
      <c r="Y1870" s="17">
        <f t="shared" si="336"/>
        <v>0</v>
      </c>
      <c r="AL1870" s="13" t="s">
        <v>11927</v>
      </c>
      <c r="AM1870" s="19">
        <v>713</v>
      </c>
      <c r="AN1870" s="19">
        <v>352</v>
      </c>
      <c r="AO1870" s="19">
        <v>266</v>
      </c>
      <c r="AP1870" s="19">
        <v>249</v>
      </c>
      <c r="AQ1870" s="19">
        <v>156</v>
      </c>
      <c r="AR1870" s="19">
        <v>84</v>
      </c>
      <c r="AS1870" s="19">
        <v>62</v>
      </c>
      <c r="AT1870" s="85">
        <v>82</v>
      </c>
      <c r="AU1870" s="85">
        <v>42</v>
      </c>
      <c r="AV1870" s="19">
        <v>52</v>
      </c>
      <c r="AW1870" s="19">
        <v>37</v>
      </c>
      <c r="AX1870" s="19">
        <v>17</v>
      </c>
      <c r="AY1870" s="151">
        <v>19</v>
      </c>
      <c r="BR1870" s="13"/>
      <c r="BV1870" s="13"/>
    </row>
    <row r="1871" spans="1:74">
      <c r="A1871" s="219" t="s">
        <v>11758</v>
      </c>
      <c r="B1871" s="219" t="s">
        <v>2536</v>
      </c>
      <c r="C1871" s="220">
        <v>23</v>
      </c>
      <c r="D1871" s="220">
        <v>22</v>
      </c>
      <c r="E1871" s="59">
        <v>4</v>
      </c>
      <c r="F1871" s="59">
        <v>10</v>
      </c>
      <c r="G1871" s="59">
        <v>2</v>
      </c>
      <c r="H1871" s="59">
        <v>6</v>
      </c>
      <c r="I1871" s="59">
        <v>0</v>
      </c>
      <c r="J1871" s="59">
        <f t="shared" si="334"/>
        <v>22</v>
      </c>
      <c r="K1871" s="150"/>
      <c r="L1871" s="193"/>
      <c r="S1871" s="17" t="s">
        <v>11344</v>
      </c>
      <c r="T1871" s="22">
        <v>0</v>
      </c>
      <c r="U1871" s="22">
        <v>0</v>
      </c>
      <c r="V1871" s="22">
        <v>0</v>
      </c>
      <c r="W1871" s="22">
        <v>0</v>
      </c>
      <c r="X1871" s="22">
        <v>0</v>
      </c>
      <c r="Y1871" s="17">
        <f t="shared" si="336"/>
        <v>0</v>
      </c>
      <c r="AL1871" s="13" t="s">
        <v>11806</v>
      </c>
      <c r="AM1871" s="19">
        <v>364</v>
      </c>
      <c r="AN1871" s="19">
        <v>349</v>
      </c>
      <c r="AO1871" s="19">
        <v>510</v>
      </c>
      <c r="AP1871" s="19">
        <v>535</v>
      </c>
      <c r="AQ1871" s="19">
        <v>579</v>
      </c>
      <c r="AR1871" s="19">
        <v>91</v>
      </c>
      <c r="AS1871" s="19">
        <v>181</v>
      </c>
      <c r="AT1871" s="85">
        <v>166</v>
      </c>
      <c r="AU1871" s="85">
        <v>123</v>
      </c>
      <c r="AV1871" s="19">
        <v>6</v>
      </c>
      <c r="AW1871" s="19">
        <v>0</v>
      </c>
      <c r="AX1871" s="19">
        <v>1</v>
      </c>
      <c r="AY1871" s="19">
        <v>0</v>
      </c>
      <c r="BR1871" s="13"/>
      <c r="BV1871" s="13"/>
    </row>
    <row r="1872" spans="1:74">
      <c r="A1872" s="221" t="s">
        <v>11758</v>
      </c>
      <c r="B1872" s="221" t="s">
        <v>1934</v>
      </c>
      <c r="C1872" s="160">
        <v>30</v>
      </c>
      <c r="D1872" s="160">
        <v>29</v>
      </c>
      <c r="E1872" s="222">
        <v>0</v>
      </c>
      <c r="F1872" s="222">
        <v>1</v>
      </c>
      <c r="G1872" s="59">
        <v>3</v>
      </c>
      <c r="H1872" s="222">
        <v>25</v>
      </c>
      <c r="I1872" s="59">
        <v>0</v>
      </c>
      <c r="J1872" s="59">
        <f t="shared" si="334"/>
        <v>29</v>
      </c>
      <c r="K1872" s="150"/>
      <c r="L1872" s="193"/>
      <c r="S1872" s="17" t="s">
        <v>11345</v>
      </c>
      <c r="T1872" s="22">
        <v>2</v>
      </c>
      <c r="U1872" s="22">
        <v>3</v>
      </c>
      <c r="V1872" s="22">
        <v>1</v>
      </c>
      <c r="W1872" s="22">
        <v>8</v>
      </c>
      <c r="X1872" s="22">
        <v>0</v>
      </c>
      <c r="Y1872" s="17">
        <f t="shared" si="336"/>
        <v>14</v>
      </c>
      <c r="AL1872" s="13" t="s">
        <v>11928</v>
      </c>
      <c r="AM1872" s="19">
        <v>1</v>
      </c>
      <c r="AN1872" s="19">
        <v>28</v>
      </c>
      <c r="AO1872" s="19">
        <v>72</v>
      </c>
      <c r="AP1872" s="19">
        <v>273</v>
      </c>
      <c r="AQ1872" s="19">
        <v>355</v>
      </c>
      <c r="AR1872" s="19">
        <v>161</v>
      </c>
      <c r="AS1872" s="19">
        <v>145</v>
      </c>
      <c r="AT1872" s="85">
        <v>92</v>
      </c>
      <c r="AU1872" s="85">
        <v>72</v>
      </c>
      <c r="AV1872" s="19">
        <v>60</v>
      </c>
      <c r="AW1872" s="19">
        <v>43</v>
      </c>
      <c r="AX1872" s="19">
        <v>40</v>
      </c>
      <c r="AY1872" s="151">
        <v>31</v>
      </c>
      <c r="BR1872" s="13"/>
      <c r="BV1872" s="13"/>
    </row>
    <row r="1873" spans="1:74">
      <c r="A1873" s="221" t="s">
        <v>11758</v>
      </c>
      <c r="B1873" s="221" t="s">
        <v>6094</v>
      </c>
      <c r="C1873" s="160">
        <v>1</v>
      </c>
      <c r="D1873" s="160">
        <v>1</v>
      </c>
      <c r="E1873" s="222">
        <v>0</v>
      </c>
      <c r="F1873" s="222">
        <v>0</v>
      </c>
      <c r="G1873" s="59">
        <v>1</v>
      </c>
      <c r="H1873" s="222">
        <v>0</v>
      </c>
      <c r="I1873" s="59">
        <v>0</v>
      </c>
      <c r="J1873" s="59">
        <f t="shared" si="334"/>
        <v>1</v>
      </c>
      <c r="K1873" s="150"/>
      <c r="L1873" s="193"/>
      <c r="S1873" s="17" t="s">
        <v>11346</v>
      </c>
      <c r="T1873" s="22">
        <v>2</v>
      </c>
      <c r="U1873" s="22">
        <v>6</v>
      </c>
      <c r="V1873" s="22">
        <v>1</v>
      </c>
      <c r="W1873" s="22">
        <v>16</v>
      </c>
      <c r="X1873" s="22">
        <v>0</v>
      </c>
      <c r="Y1873" s="17">
        <f t="shared" si="336"/>
        <v>25</v>
      </c>
      <c r="AL1873" s="13" t="s">
        <v>11810</v>
      </c>
      <c r="AM1873" s="19">
        <v>0</v>
      </c>
      <c r="AN1873" s="19">
        <v>0</v>
      </c>
      <c r="AO1873" s="19">
        <v>0</v>
      </c>
      <c r="AP1873" s="19">
        <v>0</v>
      </c>
      <c r="AQ1873" s="19">
        <v>0</v>
      </c>
      <c r="AR1873" s="19">
        <v>415</v>
      </c>
      <c r="AS1873" s="19">
        <v>435</v>
      </c>
      <c r="AT1873" s="85">
        <v>345</v>
      </c>
      <c r="AU1873" s="85">
        <v>433</v>
      </c>
      <c r="AV1873" s="19">
        <v>457</v>
      </c>
      <c r="AW1873" s="19">
        <v>568</v>
      </c>
      <c r="AX1873" s="19">
        <v>453</v>
      </c>
      <c r="AY1873" s="19">
        <v>391</v>
      </c>
      <c r="BR1873" s="13"/>
      <c r="BV1873" s="13"/>
    </row>
    <row r="1874" spans="1:74">
      <c r="A1874" s="223" t="s">
        <v>11758</v>
      </c>
      <c r="B1874" s="223" t="s">
        <v>3470</v>
      </c>
      <c r="C1874" s="224">
        <v>1</v>
      </c>
      <c r="D1874" s="224">
        <v>1</v>
      </c>
      <c r="E1874" s="59">
        <v>0</v>
      </c>
      <c r="F1874" s="59">
        <v>0</v>
      </c>
      <c r="G1874" s="59">
        <v>1</v>
      </c>
      <c r="H1874" s="59">
        <v>0</v>
      </c>
      <c r="I1874" s="59">
        <v>0</v>
      </c>
      <c r="J1874" s="59">
        <f t="shared" si="334"/>
        <v>1</v>
      </c>
      <c r="K1874" s="150"/>
      <c r="L1874" s="193"/>
      <c r="S1874" s="17" t="s">
        <v>11347</v>
      </c>
      <c r="T1874" s="22">
        <v>4</v>
      </c>
      <c r="U1874" s="22">
        <v>10</v>
      </c>
      <c r="V1874" s="22">
        <v>2</v>
      </c>
      <c r="W1874" s="22">
        <v>6</v>
      </c>
      <c r="X1874" s="22">
        <v>0</v>
      </c>
      <c r="Y1874" s="17">
        <f t="shared" si="336"/>
        <v>22</v>
      </c>
      <c r="AL1874" s="13" t="s">
        <v>11929</v>
      </c>
      <c r="AM1874" s="19">
        <v>0</v>
      </c>
      <c r="AN1874" s="19">
        <v>0</v>
      </c>
      <c r="AO1874" s="19">
        <v>0</v>
      </c>
      <c r="AP1874" s="19">
        <v>0</v>
      </c>
      <c r="AQ1874" s="19">
        <v>2</v>
      </c>
      <c r="AR1874" s="19">
        <v>15</v>
      </c>
      <c r="AS1874" s="19">
        <v>39</v>
      </c>
      <c r="AT1874" s="85">
        <v>174</v>
      </c>
      <c r="AU1874" s="85">
        <v>257</v>
      </c>
      <c r="AV1874" s="19">
        <v>409</v>
      </c>
      <c r="AW1874" s="19">
        <v>233</v>
      </c>
      <c r="AX1874" s="19">
        <v>203</v>
      </c>
      <c r="AY1874" s="151">
        <v>114</v>
      </c>
      <c r="BR1874" s="13"/>
      <c r="BV1874" s="13"/>
    </row>
    <row r="1875" spans="1:74">
      <c r="A1875" s="223" t="s">
        <v>11758</v>
      </c>
      <c r="B1875" s="223" t="s">
        <v>13</v>
      </c>
      <c r="C1875" s="224">
        <v>44</v>
      </c>
      <c r="D1875" s="224">
        <v>44</v>
      </c>
      <c r="E1875" s="59">
        <v>4</v>
      </c>
      <c r="F1875" s="59">
        <v>5</v>
      </c>
      <c r="G1875" s="59">
        <v>2</v>
      </c>
      <c r="H1875" s="59">
        <v>0</v>
      </c>
      <c r="I1875" s="59">
        <v>33</v>
      </c>
      <c r="J1875" s="59">
        <f t="shared" si="334"/>
        <v>44</v>
      </c>
      <c r="K1875" s="150"/>
      <c r="L1875" s="193">
        <v>97</v>
      </c>
      <c r="T1875" s="13">
        <f>SUM(T1867:T1874)</f>
        <v>8</v>
      </c>
      <c r="U1875" s="13">
        <f>SUM(U1867:U1874)</f>
        <v>19</v>
      </c>
      <c r="V1875" s="13">
        <f>SUM(V1867:V1874)</f>
        <v>4</v>
      </c>
      <c r="W1875" s="13">
        <f>SUM(W1867:W1874)</f>
        <v>30</v>
      </c>
      <c r="X1875" s="13">
        <f>SUM(X1867:X1874)</f>
        <v>0</v>
      </c>
      <c r="Y1875" s="17">
        <f t="shared" si="336"/>
        <v>61</v>
      </c>
      <c r="AL1875" s="13" t="s">
        <v>11813</v>
      </c>
      <c r="AM1875" s="19">
        <v>0</v>
      </c>
      <c r="AN1875" s="19">
        <v>0</v>
      </c>
      <c r="AO1875" s="19">
        <v>0</v>
      </c>
      <c r="AP1875" s="19">
        <v>0</v>
      </c>
      <c r="AQ1875" s="19">
        <v>0</v>
      </c>
      <c r="AR1875" s="19">
        <v>0</v>
      </c>
      <c r="AS1875" s="19">
        <v>0</v>
      </c>
      <c r="AT1875" s="19">
        <v>0</v>
      </c>
      <c r="AU1875" s="19">
        <v>0</v>
      </c>
      <c r="AV1875" s="19">
        <v>2</v>
      </c>
      <c r="AW1875" s="19">
        <v>10</v>
      </c>
      <c r="AX1875" s="19">
        <v>51</v>
      </c>
      <c r="AY1875" s="19">
        <v>115</v>
      </c>
      <c r="BR1875" s="13"/>
      <c r="BV1875" s="13"/>
    </row>
    <row r="1876" spans="1:74">
      <c r="A1876" s="164" t="s">
        <v>11750</v>
      </c>
      <c r="B1876" s="17"/>
      <c r="C1876" s="22">
        <f t="shared" ref="C1876:J1876" si="337">SUM(C1855:C1875)</f>
        <v>827</v>
      </c>
      <c r="D1876" s="22">
        <f t="shared" si="337"/>
        <v>812</v>
      </c>
      <c r="E1876" s="22">
        <f t="shared" si="337"/>
        <v>21</v>
      </c>
      <c r="F1876" s="22">
        <f t="shared" si="337"/>
        <v>64</v>
      </c>
      <c r="G1876" s="22">
        <f t="shared" si="337"/>
        <v>19</v>
      </c>
      <c r="H1876" s="22">
        <f t="shared" si="337"/>
        <v>169</v>
      </c>
      <c r="I1876" s="22">
        <f t="shared" si="337"/>
        <v>539</v>
      </c>
      <c r="J1876" s="22">
        <f t="shared" si="337"/>
        <v>812</v>
      </c>
      <c r="K1876" s="15"/>
      <c r="L1876" s="15">
        <f>SUM(L1855:L1875)</f>
        <v>812</v>
      </c>
      <c r="AL1876" s="13" t="s">
        <v>11938</v>
      </c>
      <c r="AM1876" s="19">
        <v>0</v>
      </c>
      <c r="AN1876" s="19">
        <v>0</v>
      </c>
      <c r="AO1876" s="19">
        <v>0</v>
      </c>
      <c r="AP1876" s="19">
        <v>0</v>
      </c>
      <c r="AQ1876" s="19">
        <v>0</v>
      </c>
      <c r="AR1876" s="19">
        <v>0</v>
      </c>
      <c r="AS1876" s="19">
        <v>0</v>
      </c>
      <c r="AT1876" s="19">
        <v>0</v>
      </c>
      <c r="AU1876" s="19">
        <v>0</v>
      </c>
      <c r="AV1876" s="19">
        <v>1</v>
      </c>
      <c r="AW1876" s="19">
        <v>7</v>
      </c>
      <c r="AX1876" s="19">
        <v>40</v>
      </c>
      <c r="AY1876" s="151">
        <v>42</v>
      </c>
      <c r="BR1876" s="13"/>
      <c r="BV1876" s="13"/>
    </row>
    <row r="1877" spans="1:74">
      <c r="A1877" s="183"/>
      <c r="C1877" s="15"/>
      <c r="D1877" s="15"/>
      <c r="E1877" s="15"/>
      <c r="F1877" s="15"/>
      <c r="G1877" s="15"/>
      <c r="H1877" s="15"/>
      <c r="I1877" s="15"/>
      <c r="J1877" s="15"/>
      <c r="K1877" s="15"/>
      <c r="S1877" s="17" t="s">
        <v>11753</v>
      </c>
      <c r="T1877" s="17" t="s">
        <v>6276</v>
      </c>
      <c r="U1877" s="17" t="s">
        <v>6446</v>
      </c>
      <c r="V1877" s="17" t="s">
        <v>6288</v>
      </c>
      <c r="W1877" s="17" t="s">
        <v>6311</v>
      </c>
      <c r="X1877" s="17" t="s">
        <v>6437</v>
      </c>
      <c r="Y1877" s="17" t="s">
        <v>11754</v>
      </c>
      <c r="AL1877" s="13" t="s">
        <v>11818</v>
      </c>
      <c r="AM1877" s="19">
        <v>0</v>
      </c>
      <c r="AN1877" s="19">
        <v>0</v>
      </c>
      <c r="AO1877" s="19">
        <v>0</v>
      </c>
      <c r="AP1877" s="19">
        <v>0</v>
      </c>
      <c r="AQ1877" s="19">
        <v>0</v>
      </c>
      <c r="AR1877" s="19">
        <v>0</v>
      </c>
      <c r="AS1877" s="19">
        <v>0</v>
      </c>
      <c r="AT1877" s="19">
        <v>0</v>
      </c>
      <c r="AU1877" s="19">
        <v>0</v>
      </c>
      <c r="AV1877" s="19">
        <v>0</v>
      </c>
      <c r="AW1877" s="19">
        <v>0</v>
      </c>
      <c r="AX1877" s="19">
        <v>13</v>
      </c>
      <c r="AY1877" s="19">
        <v>33</v>
      </c>
      <c r="BR1877" s="13"/>
      <c r="BV1877" s="13"/>
    </row>
    <row r="1878" spans="1:74">
      <c r="A1878" s="183"/>
      <c r="C1878" s="15"/>
      <c r="D1878" s="15"/>
      <c r="E1878" s="15"/>
      <c r="F1878" s="15"/>
      <c r="G1878" s="15"/>
      <c r="H1878" s="15"/>
      <c r="I1878" s="15"/>
      <c r="J1878" s="15"/>
      <c r="K1878" s="15"/>
      <c r="S1878" s="17" t="s">
        <v>11947</v>
      </c>
      <c r="T1878" s="22">
        <v>0</v>
      </c>
      <c r="U1878" s="22">
        <v>1</v>
      </c>
      <c r="V1878" s="22">
        <v>0</v>
      </c>
      <c r="W1878" s="22">
        <v>0</v>
      </c>
      <c r="X1878" s="22">
        <v>0</v>
      </c>
      <c r="Y1878" s="17">
        <f t="shared" ref="Y1878:Y1886" si="338">SUM(T1878:W1878)</f>
        <v>1</v>
      </c>
      <c r="BR1878" s="13"/>
      <c r="BV1878" s="13"/>
    </row>
    <row r="1879" spans="1:74">
      <c r="D1879" s="15"/>
      <c r="G1879" s="13" t="s">
        <v>11965</v>
      </c>
      <c r="H1879" s="13" t="s">
        <v>11966</v>
      </c>
      <c r="I1879" s="13" t="s">
        <v>1958</v>
      </c>
      <c r="J1879" s="13" t="s">
        <v>11967</v>
      </c>
      <c r="K1879" s="13" t="s">
        <v>11968</v>
      </c>
      <c r="S1879" s="17" t="s">
        <v>11948</v>
      </c>
      <c r="T1879" s="22">
        <v>0</v>
      </c>
      <c r="U1879" s="22">
        <v>1</v>
      </c>
      <c r="V1879" s="22">
        <v>0</v>
      </c>
      <c r="W1879" s="22">
        <v>0</v>
      </c>
      <c r="X1879" s="22">
        <v>0</v>
      </c>
      <c r="Y1879" s="17">
        <f t="shared" si="338"/>
        <v>1</v>
      </c>
      <c r="BR1879" s="13"/>
      <c r="BV1879" s="13"/>
    </row>
    <row r="1880" spans="1:74">
      <c r="H1880" s="13" t="s">
        <v>11969</v>
      </c>
      <c r="I1880" s="13" t="s">
        <v>1968</v>
      </c>
      <c r="J1880" s="13" t="s">
        <v>11970</v>
      </c>
      <c r="S1880" s="17" t="s">
        <v>11949</v>
      </c>
      <c r="T1880" s="22">
        <v>0</v>
      </c>
      <c r="U1880" s="22">
        <v>1</v>
      </c>
      <c r="V1880" s="22">
        <v>0</v>
      </c>
      <c r="W1880" s="22">
        <v>0</v>
      </c>
      <c r="X1880" s="22">
        <v>0</v>
      </c>
      <c r="Y1880" s="17">
        <f t="shared" si="338"/>
        <v>1</v>
      </c>
      <c r="AM1880" s="19">
        <v>436</v>
      </c>
      <c r="AN1880" s="19">
        <v>391</v>
      </c>
      <c r="AO1880" s="19">
        <v>14</v>
      </c>
      <c r="BR1880" s="13"/>
      <c r="BV1880" s="13"/>
    </row>
    <row r="1881" spans="1:74">
      <c r="H1881" s="13" t="s">
        <v>11971</v>
      </c>
      <c r="I1881" s="13" t="s">
        <v>1574</v>
      </c>
      <c r="J1881" s="13" t="s">
        <v>11972</v>
      </c>
      <c r="K1881" s="13" t="s">
        <v>11973</v>
      </c>
      <c r="S1881" s="17" t="s">
        <v>11343</v>
      </c>
      <c r="T1881" s="22">
        <v>0</v>
      </c>
      <c r="U1881" s="22">
        <v>3</v>
      </c>
      <c r="V1881" s="22">
        <v>0</v>
      </c>
      <c r="W1881" s="22">
        <v>0</v>
      </c>
      <c r="X1881" s="22">
        <v>0</v>
      </c>
      <c r="Y1881" s="17">
        <f t="shared" si="338"/>
        <v>3</v>
      </c>
      <c r="AM1881" s="13">
        <v>254</v>
      </c>
      <c r="AN1881" s="13">
        <v>115</v>
      </c>
      <c r="AO1881" s="13">
        <v>25</v>
      </c>
      <c r="BR1881" s="13"/>
      <c r="BV1881" s="13"/>
    </row>
    <row r="1882" spans="1:74">
      <c r="S1882" s="17" t="s">
        <v>11344</v>
      </c>
      <c r="T1882" s="22">
        <v>2</v>
      </c>
      <c r="U1882" s="22">
        <v>5</v>
      </c>
      <c r="V1882" s="22">
        <v>1</v>
      </c>
      <c r="W1882" s="22">
        <v>11</v>
      </c>
      <c r="X1882" s="22">
        <v>0</v>
      </c>
      <c r="Y1882" s="17">
        <f t="shared" si="338"/>
        <v>19</v>
      </c>
      <c r="AM1882" s="13">
        <v>97</v>
      </c>
      <c r="AN1882" s="13">
        <v>33</v>
      </c>
      <c r="AO1882" s="13">
        <v>22</v>
      </c>
      <c r="BR1882" s="13"/>
      <c r="BV1882" s="13"/>
    </row>
    <row r="1883" spans="1:74">
      <c r="S1883" s="17" t="s">
        <v>11345</v>
      </c>
      <c r="T1883" s="22">
        <f t="shared" ref="T1883:X1885" si="339">T1861-T1872</f>
        <v>0</v>
      </c>
      <c r="U1883" s="22">
        <f t="shared" si="339"/>
        <v>6</v>
      </c>
      <c r="V1883" s="22">
        <f t="shared" si="339"/>
        <v>0</v>
      </c>
      <c r="W1883" s="22">
        <f t="shared" si="339"/>
        <v>25</v>
      </c>
      <c r="X1883" s="22">
        <f t="shared" si="339"/>
        <v>391</v>
      </c>
      <c r="Y1883" s="17">
        <f t="shared" si="338"/>
        <v>31</v>
      </c>
      <c r="BR1883" s="13"/>
      <c r="BV1883" s="13"/>
    </row>
    <row r="1884" spans="1:74">
      <c r="S1884" s="17" t="s">
        <v>11346</v>
      </c>
      <c r="T1884" s="22">
        <f t="shared" si="339"/>
        <v>7</v>
      </c>
      <c r="U1884" s="22">
        <f t="shared" si="339"/>
        <v>22</v>
      </c>
      <c r="V1884" s="22">
        <f t="shared" si="339"/>
        <v>7</v>
      </c>
      <c r="W1884" s="22">
        <f t="shared" si="339"/>
        <v>78</v>
      </c>
      <c r="X1884" s="22">
        <f t="shared" si="339"/>
        <v>115</v>
      </c>
      <c r="Y1884" s="17">
        <f t="shared" si="338"/>
        <v>114</v>
      </c>
      <c r="BR1884" s="13"/>
      <c r="BV1884" s="13"/>
    </row>
    <row r="1885" spans="1:74">
      <c r="S1885" s="17" t="s">
        <v>11347</v>
      </c>
      <c r="T1885" s="22">
        <f t="shared" si="339"/>
        <v>4</v>
      </c>
      <c r="U1885" s="22">
        <f t="shared" si="339"/>
        <v>6</v>
      </c>
      <c r="V1885" s="22">
        <f t="shared" si="339"/>
        <v>7</v>
      </c>
      <c r="W1885" s="22">
        <f t="shared" si="339"/>
        <v>25</v>
      </c>
      <c r="X1885" s="22">
        <f t="shared" si="339"/>
        <v>33</v>
      </c>
      <c r="Y1885" s="17">
        <f t="shared" si="338"/>
        <v>42</v>
      </c>
      <c r="BR1885" s="13"/>
      <c r="BV1885" s="13"/>
    </row>
    <row r="1886" spans="1:74">
      <c r="T1886" s="13">
        <f>SUM(T1878:T1885)</f>
        <v>13</v>
      </c>
      <c r="U1886" s="13">
        <f>SUM(U1878:U1885)</f>
        <v>45</v>
      </c>
      <c r="V1886" s="13">
        <f>SUM(V1878:V1885)</f>
        <v>15</v>
      </c>
      <c r="W1886" s="13">
        <f>SUM(W1878:W1885)</f>
        <v>139</v>
      </c>
      <c r="X1886" s="13">
        <f>SUM(X1878:X1885)</f>
        <v>539</v>
      </c>
      <c r="Y1886" s="17">
        <f t="shared" si="338"/>
        <v>212</v>
      </c>
      <c r="BR1886" s="13"/>
      <c r="BV1886" s="13"/>
    </row>
    <row r="1890" spans="1:74" ht="39.6">
      <c r="A1890" s="213" t="s">
        <v>11918</v>
      </c>
      <c r="B1890" s="213" t="s">
        <v>11356</v>
      </c>
      <c r="C1890" s="213" t="s">
        <v>11332</v>
      </c>
      <c r="D1890" s="213" t="s">
        <v>11739</v>
      </c>
      <c r="E1890" s="213" t="s">
        <v>11740</v>
      </c>
      <c r="F1890" s="213" t="s">
        <v>11741</v>
      </c>
      <c r="G1890" s="213" t="s">
        <v>11742</v>
      </c>
      <c r="H1890" s="213" t="s">
        <v>11743</v>
      </c>
      <c r="I1890" s="213" t="s">
        <v>11744</v>
      </c>
      <c r="J1890" s="20" t="s">
        <v>11746</v>
      </c>
      <c r="L1890" s="47" t="s">
        <v>11974</v>
      </c>
      <c r="S1890" s="13" t="s">
        <v>11918</v>
      </c>
      <c r="AL1890" s="19" t="s">
        <v>11783</v>
      </c>
      <c r="AM1890" s="85" t="s">
        <v>11918</v>
      </c>
      <c r="AN1890" s="19"/>
      <c r="AO1890" s="19"/>
      <c r="AP1890" s="19"/>
      <c r="BR1890" s="13"/>
      <c r="BV1890" s="13"/>
    </row>
    <row r="1891" spans="1:74">
      <c r="A1891" s="214" t="s">
        <v>11954</v>
      </c>
      <c r="B1891" s="214" t="s">
        <v>13</v>
      </c>
      <c r="C1891" s="215">
        <v>1</v>
      </c>
      <c r="D1891" s="215">
        <v>1</v>
      </c>
      <c r="E1891" s="22">
        <v>0</v>
      </c>
      <c r="F1891" s="22">
        <v>1</v>
      </c>
      <c r="G1891" s="22">
        <v>0</v>
      </c>
      <c r="H1891" s="22">
        <v>0</v>
      </c>
      <c r="I1891" s="22">
        <v>0</v>
      </c>
      <c r="J1891" s="22">
        <f t="shared" ref="J1891:J1912" si="340">SUM(E1891:I1891)</f>
        <v>1</v>
      </c>
      <c r="L1891" s="15">
        <v>1</v>
      </c>
      <c r="S1891" s="17" t="s">
        <v>11748</v>
      </c>
      <c r="T1891" s="17" t="s">
        <v>6276</v>
      </c>
      <c r="U1891" s="17" t="s">
        <v>6446</v>
      </c>
      <c r="V1891" s="17" t="s">
        <v>6288</v>
      </c>
      <c r="W1891" s="17" t="s">
        <v>6311</v>
      </c>
      <c r="X1891" s="17" t="s">
        <v>6437</v>
      </c>
      <c r="Y1891" s="17" t="s">
        <v>6138</v>
      </c>
      <c r="AL1891" s="13" t="s">
        <v>11906</v>
      </c>
      <c r="AM1891" s="19"/>
      <c r="AN1891" s="19"/>
      <c r="AO1891" s="19"/>
      <c r="AP1891" s="19"/>
      <c r="BR1891" s="13"/>
      <c r="BV1891" s="13"/>
    </row>
    <row r="1892" spans="1:74">
      <c r="A1892" s="216" t="s">
        <v>11955</v>
      </c>
      <c r="B1892" s="216" t="s">
        <v>2536</v>
      </c>
      <c r="C1892" s="217">
        <v>1</v>
      </c>
      <c r="D1892" s="217">
        <v>1</v>
      </c>
      <c r="E1892" s="59">
        <v>0</v>
      </c>
      <c r="F1892" s="59">
        <v>1</v>
      </c>
      <c r="G1892" s="59">
        <v>0</v>
      </c>
      <c r="H1892" s="59">
        <v>0</v>
      </c>
      <c r="I1892" s="59">
        <v>0</v>
      </c>
      <c r="J1892" s="59">
        <f t="shared" si="340"/>
        <v>1</v>
      </c>
      <c r="K1892" s="150"/>
      <c r="L1892" s="193">
        <v>1</v>
      </c>
      <c r="S1892" s="17" t="s">
        <v>11947</v>
      </c>
      <c r="T1892" s="22">
        <v>0</v>
      </c>
      <c r="U1892" s="22">
        <v>1</v>
      </c>
      <c r="V1892" s="22">
        <v>0</v>
      </c>
      <c r="W1892" s="22">
        <v>0</v>
      </c>
      <c r="X1892" s="22">
        <v>0</v>
      </c>
      <c r="Y1892" s="17">
        <f t="shared" ref="Y1892:Y1900" si="341">SUM(T1892:X1892)</f>
        <v>1</v>
      </c>
      <c r="AL1892" s="13" t="s">
        <v>11908</v>
      </c>
      <c r="AM1892" s="19"/>
      <c r="AN1892" s="19"/>
      <c r="AO1892" s="19"/>
      <c r="AP1892" s="19"/>
      <c r="BR1892" s="13"/>
      <c r="BV1892" s="13"/>
    </row>
    <row r="1893" spans="1:74">
      <c r="A1893" s="214" t="s">
        <v>11956</v>
      </c>
      <c r="B1893" s="214" t="s">
        <v>2536</v>
      </c>
      <c r="C1893" s="215">
        <v>1</v>
      </c>
      <c r="D1893" s="215">
        <v>1</v>
      </c>
      <c r="E1893" s="22">
        <v>0</v>
      </c>
      <c r="F1893" s="22">
        <v>1</v>
      </c>
      <c r="G1893" s="22">
        <v>0</v>
      </c>
      <c r="H1893" s="22">
        <v>0</v>
      </c>
      <c r="I1893" s="22">
        <v>0</v>
      </c>
      <c r="J1893" s="22">
        <f t="shared" si="340"/>
        <v>1</v>
      </c>
      <c r="S1893" s="17" t="s">
        <v>11948</v>
      </c>
      <c r="T1893" s="22">
        <v>0</v>
      </c>
      <c r="U1893" s="22">
        <v>1</v>
      </c>
      <c r="V1893" s="22">
        <v>0</v>
      </c>
      <c r="W1893" s="22">
        <v>0</v>
      </c>
      <c r="X1893" s="22">
        <v>0</v>
      </c>
      <c r="Y1893" s="17">
        <f t="shared" si="341"/>
        <v>1</v>
      </c>
      <c r="AM1893" s="19"/>
      <c r="AN1893" s="19"/>
      <c r="AO1893" s="19"/>
      <c r="AP1893" s="19"/>
      <c r="BR1893" s="13"/>
      <c r="BV1893" s="13"/>
    </row>
    <row r="1894" spans="1:74" ht="22.8">
      <c r="A1894" s="214" t="s">
        <v>11956</v>
      </c>
      <c r="B1894" s="214" t="s">
        <v>1934</v>
      </c>
      <c r="C1894" s="215">
        <v>1</v>
      </c>
      <c r="D1894" s="215">
        <v>1</v>
      </c>
      <c r="E1894" s="22">
        <v>0</v>
      </c>
      <c r="F1894" s="22">
        <v>0</v>
      </c>
      <c r="G1894" s="22">
        <v>0</v>
      </c>
      <c r="H1894" s="22">
        <v>0</v>
      </c>
      <c r="I1894" s="22">
        <v>1</v>
      </c>
      <c r="J1894" s="22">
        <f t="shared" si="340"/>
        <v>1</v>
      </c>
      <c r="L1894" s="15">
        <v>2</v>
      </c>
      <c r="S1894" s="17" t="s">
        <v>11949</v>
      </c>
      <c r="T1894" s="22">
        <v>0</v>
      </c>
      <c r="U1894" s="22">
        <v>1</v>
      </c>
      <c r="V1894" s="22">
        <v>0</v>
      </c>
      <c r="W1894" s="22">
        <v>0</v>
      </c>
      <c r="X1894" s="22">
        <v>1</v>
      </c>
      <c r="Y1894" s="17">
        <f t="shared" si="341"/>
        <v>2</v>
      </c>
      <c r="AL1894" s="13" t="s">
        <v>3</v>
      </c>
      <c r="AM1894" s="13" t="s">
        <v>11912</v>
      </c>
      <c r="AN1894" s="13" t="s">
        <v>11913</v>
      </c>
      <c r="AO1894" s="13" t="s">
        <v>11914</v>
      </c>
      <c r="AP1894" s="13" t="s">
        <v>11812</v>
      </c>
      <c r="AQ1894" s="13" t="s">
        <v>11807</v>
      </c>
      <c r="AR1894" s="13" t="s">
        <v>11915</v>
      </c>
      <c r="AS1894" s="13" t="s">
        <v>11916</v>
      </c>
      <c r="AT1894" s="85" t="s">
        <v>11917</v>
      </c>
      <c r="AU1894" s="85" t="s">
        <v>11815</v>
      </c>
      <c r="AV1894" s="13" t="s">
        <v>11816</v>
      </c>
      <c r="AW1894" s="13" t="s">
        <v>11811</v>
      </c>
      <c r="AX1894" s="13" t="s">
        <v>11918</v>
      </c>
      <c r="BR1894" s="13"/>
      <c r="BV1894" s="13"/>
    </row>
    <row r="1895" spans="1:74">
      <c r="A1895" s="216" t="s">
        <v>11952</v>
      </c>
      <c r="B1895" s="216" t="s">
        <v>2536</v>
      </c>
      <c r="C1895" s="217">
        <v>1</v>
      </c>
      <c r="D1895" s="217">
        <v>1</v>
      </c>
      <c r="E1895" s="59">
        <v>0</v>
      </c>
      <c r="F1895" s="59">
        <v>1</v>
      </c>
      <c r="G1895" s="59">
        <v>0</v>
      </c>
      <c r="H1895" s="59">
        <v>0</v>
      </c>
      <c r="I1895" s="59">
        <v>0</v>
      </c>
      <c r="J1895" s="59">
        <f t="shared" si="340"/>
        <v>1</v>
      </c>
      <c r="K1895" s="150"/>
      <c r="L1895" s="193"/>
      <c r="S1895" s="17" t="s">
        <v>11343</v>
      </c>
      <c r="T1895" s="22">
        <v>1</v>
      </c>
      <c r="U1895" s="22">
        <v>5</v>
      </c>
      <c r="V1895" s="22">
        <v>0</v>
      </c>
      <c r="W1895" s="22">
        <v>0</v>
      </c>
      <c r="X1895" s="22">
        <v>1</v>
      </c>
      <c r="Y1895" s="17">
        <f t="shared" si="341"/>
        <v>7</v>
      </c>
      <c r="AL1895" s="13" t="s">
        <v>11797</v>
      </c>
      <c r="AM1895" s="19">
        <v>0</v>
      </c>
      <c r="AN1895" s="19">
        <v>0</v>
      </c>
      <c r="AO1895" s="19">
        <v>0</v>
      </c>
      <c r="AP1895" s="19">
        <v>0</v>
      </c>
      <c r="AQ1895" s="19">
        <v>0</v>
      </c>
      <c r="AR1895" s="19">
        <v>0</v>
      </c>
      <c r="AS1895" s="19">
        <v>0</v>
      </c>
      <c r="AT1895" s="85">
        <v>0</v>
      </c>
      <c r="AU1895" s="85">
        <v>0</v>
      </c>
      <c r="AV1895" s="19">
        <v>0</v>
      </c>
      <c r="AW1895" s="19">
        <v>0</v>
      </c>
      <c r="AX1895" s="19">
        <v>0</v>
      </c>
      <c r="BR1895" s="13"/>
      <c r="BV1895" s="13"/>
    </row>
    <row r="1896" spans="1:74">
      <c r="A1896" s="216" t="s">
        <v>11952</v>
      </c>
      <c r="B1896" s="216" t="s">
        <v>1934</v>
      </c>
      <c r="C1896" s="217">
        <v>1</v>
      </c>
      <c r="D1896" s="217">
        <v>1</v>
      </c>
      <c r="E1896" s="59">
        <v>0</v>
      </c>
      <c r="F1896" s="59">
        <v>0</v>
      </c>
      <c r="G1896" s="59">
        <v>0</v>
      </c>
      <c r="H1896" s="59">
        <v>0</v>
      </c>
      <c r="I1896" s="59">
        <v>1</v>
      </c>
      <c r="J1896" s="59">
        <f t="shared" si="340"/>
        <v>1</v>
      </c>
      <c r="K1896" s="150"/>
      <c r="L1896" s="193"/>
      <c r="S1896" s="17" t="s">
        <v>11344</v>
      </c>
      <c r="T1896" s="22">
        <v>1</v>
      </c>
      <c r="U1896" s="22">
        <v>11</v>
      </c>
      <c r="V1896" s="22">
        <v>0</v>
      </c>
      <c r="W1896" s="22">
        <v>9</v>
      </c>
      <c r="X1896" s="22">
        <v>1</v>
      </c>
      <c r="Y1896" s="17">
        <f t="shared" si="341"/>
        <v>22</v>
      </c>
      <c r="AL1896" s="13" t="s">
        <v>11798</v>
      </c>
      <c r="AM1896" s="19">
        <v>0</v>
      </c>
      <c r="AN1896" s="19">
        <v>0</v>
      </c>
      <c r="AO1896" s="19">
        <v>0</v>
      </c>
      <c r="AP1896" s="19">
        <v>0</v>
      </c>
      <c r="AQ1896" s="19">
        <v>0</v>
      </c>
      <c r="AR1896" s="19">
        <v>0</v>
      </c>
      <c r="AS1896" s="19">
        <v>0</v>
      </c>
      <c r="AT1896" s="85">
        <v>0</v>
      </c>
      <c r="AU1896" s="85">
        <v>0</v>
      </c>
      <c r="AV1896" s="19">
        <v>0</v>
      </c>
      <c r="AW1896" s="19">
        <v>0</v>
      </c>
      <c r="AX1896" s="19">
        <v>0</v>
      </c>
      <c r="BR1896" s="13"/>
      <c r="BV1896" s="13"/>
    </row>
    <row r="1897" spans="1:74">
      <c r="A1897" s="216" t="s">
        <v>11952</v>
      </c>
      <c r="B1897" s="216" t="s">
        <v>13</v>
      </c>
      <c r="C1897" s="217">
        <v>6</v>
      </c>
      <c r="D1897" s="217">
        <v>5</v>
      </c>
      <c r="E1897" s="59">
        <v>1</v>
      </c>
      <c r="F1897" s="59">
        <v>4</v>
      </c>
      <c r="G1897" s="59">
        <v>0</v>
      </c>
      <c r="H1897" s="59">
        <v>0</v>
      </c>
      <c r="I1897" s="59">
        <v>0</v>
      </c>
      <c r="J1897" s="59">
        <f t="shared" si="340"/>
        <v>5</v>
      </c>
      <c r="K1897" s="150"/>
      <c r="L1897" s="193">
        <v>7</v>
      </c>
      <c r="S1897" s="17" t="s">
        <v>11345</v>
      </c>
      <c r="T1897" s="22">
        <v>2</v>
      </c>
      <c r="U1897" s="22">
        <v>19</v>
      </c>
      <c r="V1897" s="22">
        <v>8</v>
      </c>
      <c r="W1897" s="22">
        <v>30</v>
      </c>
      <c r="X1897" s="22">
        <v>453</v>
      </c>
      <c r="Y1897" s="17">
        <f t="shared" si="341"/>
        <v>512</v>
      </c>
      <c r="AL1897" s="13" t="s">
        <v>11799</v>
      </c>
      <c r="AM1897" s="19">
        <v>0</v>
      </c>
      <c r="AN1897" s="19">
        <v>0</v>
      </c>
      <c r="AO1897" s="19">
        <v>0</v>
      </c>
      <c r="AP1897" s="19">
        <v>0</v>
      </c>
      <c r="AQ1897" s="19">
        <v>0</v>
      </c>
      <c r="AR1897" s="19">
        <v>0</v>
      </c>
      <c r="AS1897" s="19">
        <v>0</v>
      </c>
      <c r="AT1897" s="85">
        <v>0</v>
      </c>
      <c r="AU1897" s="85">
        <v>0</v>
      </c>
      <c r="AV1897" s="19">
        <v>0</v>
      </c>
      <c r="AW1897" s="19">
        <v>0</v>
      </c>
      <c r="AX1897" s="19">
        <v>1</v>
      </c>
      <c r="BR1897" s="13"/>
      <c r="BV1897" s="13"/>
    </row>
    <row r="1898" spans="1:74">
      <c r="A1898" s="214" t="s">
        <v>11762</v>
      </c>
      <c r="B1898" s="214" t="s">
        <v>2536</v>
      </c>
      <c r="C1898" s="215">
        <v>5</v>
      </c>
      <c r="D1898" s="215">
        <v>4</v>
      </c>
      <c r="E1898" s="22">
        <v>1</v>
      </c>
      <c r="F1898" s="22">
        <v>3</v>
      </c>
      <c r="G1898" s="22">
        <v>0</v>
      </c>
      <c r="H1898" s="22">
        <v>0</v>
      </c>
      <c r="I1898" s="22">
        <v>0</v>
      </c>
      <c r="J1898" s="22">
        <f t="shared" si="340"/>
        <v>4</v>
      </c>
      <c r="S1898" s="17" t="s">
        <v>11346</v>
      </c>
      <c r="T1898" s="22">
        <v>26</v>
      </c>
      <c r="U1898" s="22">
        <v>59</v>
      </c>
      <c r="V1898" s="22">
        <v>32</v>
      </c>
      <c r="W1898" s="22">
        <v>134</v>
      </c>
      <c r="X1898" s="22">
        <v>51</v>
      </c>
      <c r="Y1898" s="17">
        <f t="shared" si="341"/>
        <v>302</v>
      </c>
      <c r="AL1898" s="13" t="s">
        <v>11800</v>
      </c>
      <c r="AM1898" s="19">
        <v>0</v>
      </c>
      <c r="AN1898" s="19">
        <v>0</v>
      </c>
      <c r="AO1898" s="19">
        <v>0</v>
      </c>
      <c r="AP1898" s="19">
        <v>0</v>
      </c>
      <c r="AQ1898" s="19">
        <v>0</v>
      </c>
      <c r="AR1898" s="19">
        <v>0</v>
      </c>
      <c r="AS1898" s="19">
        <v>0</v>
      </c>
      <c r="AT1898" s="85">
        <v>0</v>
      </c>
      <c r="AU1898" s="85">
        <v>0</v>
      </c>
      <c r="AV1898" s="19">
        <v>0</v>
      </c>
      <c r="AW1898" s="19">
        <v>0</v>
      </c>
      <c r="AX1898" s="19">
        <v>1</v>
      </c>
      <c r="BR1898" s="13"/>
      <c r="BV1898" s="13"/>
    </row>
    <row r="1899" spans="1:74">
      <c r="A1899" s="214" t="s">
        <v>11762</v>
      </c>
      <c r="B1899" s="214" t="s">
        <v>1934</v>
      </c>
      <c r="C1899" s="215">
        <v>1</v>
      </c>
      <c r="D1899" s="215">
        <v>1</v>
      </c>
      <c r="E1899" s="22">
        <v>0</v>
      </c>
      <c r="F1899" s="22">
        <v>0</v>
      </c>
      <c r="G1899" s="22">
        <v>0</v>
      </c>
      <c r="H1899" s="22">
        <v>0</v>
      </c>
      <c r="I1899" s="22">
        <v>1</v>
      </c>
      <c r="J1899" s="22">
        <f t="shared" si="340"/>
        <v>1</v>
      </c>
      <c r="S1899" s="17" t="s">
        <v>11347</v>
      </c>
      <c r="T1899" s="22">
        <v>10</v>
      </c>
      <c r="U1899" s="22">
        <v>18</v>
      </c>
      <c r="V1899" s="22">
        <v>7</v>
      </c>
      <c r="W1899" s="22">
        <v>7</v>
      </c>
      <c r="X1899" s="22">
        <v>13</v>
      </c>
      <c r="Y1899" s="17">
        <f t="shared" si="341"/>
        <v>55</v>
      </c>
      <c r="AM1899" s="19"/>
      <c r="AN1899" s="19"/>
      <c r="AO1899" s="19"/>
      <c r="AP1899" s="19"/>
      <c r="AQ1899" s="19"/>
      <c r="AR1899" s="19"/>
      <c r="AS1899" s="19"/>
      <c r="AT1899" s="85"/>
      <c r="AU1899" s="85"/>
      <c r="BR1899" s="13"/>
      <c r="BV1899" s="13"/>
    </row>
    <row r="1900" spans="1:74">
      <c r="A1900" s="214" t="s">
        <v>11762</v>
      </c>
      <c r="B1900" s="214" t="s">
        <v>13</v>
      </c>
      <c r="C1900" s="215">
        <v>17</v>
      </c>
      <c r="D1900" s="215">
        <v>17</v>
      </c>
      <c r="E1900" s="22">
        <v>0</v>
      </c>
      <c r="F1900" s="218">
        <v>8</v>
      </c>
      <c r="G1900" s="22">
        <v>0</v>
      </c>
      <c r="H1900" s="22">
        <v>9</v>
      </c>
      <c r="I1900" s="22">
        <v>0</v>
      </c>
      <c r="J1900" s="22">
        <f t="shared" si="340"/>
        <v>17</v>
      </c>
      <c r="L1900" s="15">
        <v>22</v>
      </c>
      <c r="T1900" s="13">
        <f>SUM(T1892:T1899)</f>
        <v>40</v>
      </c>
      <c r="U1900" s="13">
        <f>SUM(U1892:U1899)</f>
        <v>115</v>
      </c>
      <c r="V1900" s="13">
        <f>SUM(V1892:V1899)</f>
        <v>47</v>
      </c>
      <c r="W1900" s="13">
        <f>SUM(W1892:W1899)</f>
        <v>180</v>
      </c>
      <c r="X1900" s="13">
        <f>SUM(X1892:X1899)</f>
        <v>520</v>
      </c>
      <c r="Y1900" s="17">
        <f t="shared" si="341"/>
        <v>902</v>
      </c>
      <c r="AT1900" s="85"/>
      <c r="AU1900" s="85"/>
      <c r="BR1900" s="13"/>
      <c r="BV1900" s="13"/>
    </row>
    <row r="1901" spans="1:74" ht="22.8">
      <c r="A1901" s="216" t="s">
        <v>11763</v>
      </c>
      <c r="B1901" s="216" t="s">
        <v>2536</v>
      </c>
      <c r="C1901" s="217">
        <v>20</v>
      </c>
      <c r="D1901" s="217">
        <v>19</v>
      </c>
      <c r="E1901" s="59">
        <v>1</v>
      </c>
      <c r="F1901" s="59">
        <v>10</v>
      </c>
      <c r="G1901" s="59">
        <v>0</v>
      </c>
      <c r="H1901" s="59">
        <v>8</v>
      </c>
      <c r="I1901" s="59">
        <v>0</v>
      </c>
      <c r="J1901" s="59">
        <f t="shared" si="340"/>
        <v>19</v>
      </c>
      <c r="K1901" s="150"/>
      <c r="L1901" s="193"/>
      <c r="AL1901" s="13" t="s">
        <v>3</v>
      </c>
      <c r="AM1901" s="13" t="s">
        <v>11809</v>
      </c>
      <c r="AN1901" s="13" t="s">
        <v>11913</v>
      </c>
      <c r="AO1901" s="13" t="s">
        <v>11914</v>
      </c>
      <c r="AP1901" s="13" t="s">
        <v>11812</v>
      </c>
      <c r="AQ1901" s="13" t="s">
        <v>11807</v>
      </c>
      <c r="AR1901" s="13" t="s">
        <v>11915</v>
      </c>
      <c r="AS1901" s="13" t="s">
        <v>11916</v>
      </c>
      <c r="AT1901" s="85" t="s">
        <v>11917</v>
      </c>
      <c r="AU1901" s="85" t="s">
        <v>11815</v>
      </c>
      <c r="AV1901" s="13" t="s">
        <v>11816</v>
      </c>
      <c r="AW1901" s="13" t="s">
        <v>11811</v>
      </c>
      <c r="AX1901" s="13" t="s">
        <v>11918</v>
      </c>
      <c r="BR1901" s="13"/>
      <c r="BV1901" s="13"/>
    </row>
    <row r="1902" spans="1:74">
      <c r="A1902" s="216" t="s">
        <v>11763</v>
      </c>
      <c r="B1902" s="216" t="s">
        <v>1934</v>
      </c>
      <c r="C1902" s="217">
        <v>49</v>
      </c>
      <c r="D1902" s="217">
        <v>49</v>
      </c>
      <c r="E1902" s="59">
        <v>0</v>
      </c>
      <c r="F1902" s="59">
        <v>0</v>
      </c>
      <c r="G1902" s="59">
        <v>0</v>
      </c>
      <c r="H1902" s="59">
        <v>0</v>
      </c>
      <c r="I1902" s="59">
        <v>49</v>
      </c>
      <c r="J1902" s="59">
        <f t="shared" si="340"/>
        <v>49</v>
      </c>
      <c r="K1902" s="150"/>
      <c r="L1902" s="193"/>
      <c r="S1902" s="17" t="s">
        <v>11752</v>
      </c>
      <c r="T1902" s="17" t="s">
        <v>6276</v>
      </c>
      <c r="U1902" s="17" t="s">
        <v>6446</v>
      </c>
      <c r="V1902" s="17" t="s">
        <v>6288</v>
      </c>
      <c r="W1902" s="17" t="s">
        <v>6311</v>
      </c>
      <c r="X1902" s="17" t="s">
        <v>6437</v>
      </c>
      <c r="Y1902" s="17" t="s">
        <v>6138</v>
      </c>
      <c r="AL1902" s="13" t="s">
        <v>11847</v>
      </c>
      <c r="AM1902" s="19">
        <v>3</v>
      </c>
      <c r="AN1902" s="19">
        <v>0</v>
      </c>
      <c r="AO1902" s="19">
        <v>1</v>
      </c>
      <c r="AP1902" s="19">
        <v>1</v>
      </c>
      <c r="AQ1902" s="19">
        <v>1</v>
      </c>
      <c r="AR1902" s="19">
        <v>0</v>
      </c>
      <c r="AS1902" s="19">
        <v>0</v>
      </c>
      <c r="AT1902" s="85">
        <v>0</v>
      </c>
      <c r="AU1902" s="85">
        <v>0</v>
      </c>
      <c r="AV1902" s="19">
        <v>1</v>
      </c>
      <c r="AW1902" s="19">
        <v>2</v>
      </c>
      <c r="AX1902" s="19">
        <v>1</v>
      </c>
      <c r="BR1902" s="13"/>
      <c r="BV1902" s="13"/>
    </row>
    <row r="1903" spans="1:74">
      <c r="A1903" s="216" t="s">
        <v>11763</v>
      </c>
      <c r="B1903" s="216" t="s">
        <v>13</v>
      </c>
      <c r="C1903" s="217">
        <v>448</v>
      </c>
      <c r="D1903" s="217">
        <v>444</v>
      </c>
      <c r="E1903" s="59">
        <v>1</v>
      </c>
      <c r="F1903" s="59">
        <v>9</v>
      </c>
      <c r="G1903" s="59">
        <v>8</v>
      </c>
      <c r="H1903" s="59">
        <v>22</v>
      </c>
      <c r="I1903" s="59">
        <v>404</v>
      </c>
      <c r="J1903" s="59">
        <f t="shared" si="340"/>
        <v>444</v>
      </c>
      <c r="K1903" s="150"/>
      <c r="L1903" s="193">
        <f>SUM(J1901:J1903)</f>
        <v>512</v>
      </c>
      <c r="S1903" s="17" t="s">
        <v>11947</v>
      </c>
      <c r="T1903" s="22">
        <v>0</v>
      </c>
      <c r="U1903" s="22">
        <v>0</v>
      </c>
      <c r="V1903" s="22">
        <v>0</v>
      </c>
      <c r="W1903" s="22">
        <v>0</v>
      </c>
      <c r="X1903" s="22">
        <v>0</v>
      </c>
      <c r="Y1903" s="17">
        <f t="shared" ref="Y1903:Y1911" si="342">SUM(T1903:X1903)</f>
        <v>0</v>
      </c>
      <c r="AL1903" s="13" t="s">
        <v>11848</v>
      </c>
      <c r="AM1903" s="19">
        <v>3</v>
      </c>
      <c r="AN1903" s="19">
        <v>3</v>
      </c>
      <c r="AO1903" s="19">
        <v>1</v>
      </c>
      <c r="AP1903" s="19">
        <v>1</v>
      </c>
      <c r="AQ1903" s="19">
        <v>1</v>
      </c>
      <c r="AR1903" s="19">
        <v>0</v>
      </c>
      <c r="AS1903" s="19">
        <v>0</v>
      </c>
      <c r="AT1903" s="85">
        <v>0</v>
      </c>
      <c r="AU1903" s="85">
        <v>1</v>
      </c>
      <c r="AV1903" s="19">
        <v>1</v>
      </c>
      <c r="AW1903" s="19">
        <v>0</v>
      </c>
      <c r="AX1903" s="19">
        <v>0</v>
      </c>
      <c r="BR1903" s="13"/>
      <c r="BV1903" s="13"/>
    </row>
    <row r="1904" spans="1:74">
      <c r="A1904" s="214" t="s">
        <v>11757</v>
      </c>
      <c r="B1904" s="214" t="s">
        <v>2536</v>
      </c>
      <c r="C1904" s="215">
        <v>55</v>
      </c>
      <c r="D1904" s="215">
        <v>48</v>
      </c>
      <c r="E1904" s="22">
        <v>2</v>
      </c>
      <c r="F1904" s="22">
        <v>16</v>
      </c>
      <c r="G1904" s="22">
        <v>7</v>
      </c>
      <c r="H1904" s="22">
        <v>23</v>
      </c>
      <c r="I1904" s="22">
        <v>0</v>
      </c>
      <c r="J1904" s="22">
        <f t="shared" si="340"/>
        <v>48</v>
      </c>
      <c r="S1904" s="17" t="s">
        <v>11948</v>
      </c>
      <c r="T1904" s="22">
        <v>0</v>
      </c>
      <c r="U1904" s="22">
        <v>1</v>
      </c>
      <c r="V1904" s="22">
        <v>0</v>
      </c>
      <c r="W1904" s="22">
        <v>0</v>
      </c>
      <c r="X1904" s="22">
        <v>0</v>
      </c>
      <c r="Y1904" s="17">
        <f t="shared" si="342"/>
        <v>1</v>
      </c>
      <c r="AL1904" s="13" t="s">
        <v>11849</v>
      </c>
      <c r="AM1904" s="19">
        <v>10</v>
      </c>
      <c r="AN1904" s="19">
        <v>3</v>
      </c>
      <c r="AO1904" s="19">
        <v>5</v>
      </c>
      <c r="AP1904" s="19">
        <v>3</v>
      </c>
      <c r="AQ1904" s="19">
        <v>2</v>
      </c>
      <c r="AR1904" s="19">
        <v>0</v>
      </c>
      <c r="AS1904" s="19">
        <v>0</v>
      </c>
      <c r="AT1904" s="85">
        <v>0</v>
      </c>
      <c r="AU1904" s="85">
        <v>1</v>
      </c>
      <c r="AV1904" s="19">
        <v>1</v>
      </c>
      <c r="AW1904" s="19">
        <v>0</v>
      </c>
      <c r="AX1904" s="19">
        <v>0</v>
      </c>
      <c r="BR1904" s="13"/>
      <c r="BV1904" s="13"/>
    </row>
    <row r="1905" spans="1:74">
      <c r="A1905" s="214" t="s">
        <v>11757</v>
      </c>
      <c r="B1905" s="214" t="s">
        <v>1934</v>
      </c>
      <c r="C1905" s="215">
        <v>35</v>
      </c>
      <c r="D1905" s="215">
        <v>28</v>
      </c>
      <c r="E1905" s="22">
        <v>0</v>
      </c>
      <c r="F1905" s="22">
        <v>1</v>
      </c>
      <c r="G1905" s="22">
        <v>0</v>
      </c>
      <c r="H1905" s="22">
        <v>27</v>
      </c>
      <c r="I1905" s="22">
        <v>0</v>
      </c>
      <c r="J1905" s="22">
        <f t="shared" si="340"/>
        <v>28</v>
      </c>
      <c r="S1905" s="17" t="s">
        <v>11949</v>
      </c>
      <c r="T1905" s="22">
        <v>0</v>
      </c>
      <c r="U1905" s="22">
        <v>1</v>
      </c>
      <c r="V1905" s="22">
        <v>0</v>
      </c>
      <c r="W1905" s="22">
        <v>0</v>
      </c>
      <c r="X1905" s="22">
        <v>0</v>
      </c>
      <c r="Y1905" s="17">
        <f t="shared" si="342"/>
        <v>1</v>
      </c>
      <c r="AL1905" s="13" t="s">
        <v>11850</v>
      </c>
      <c r="AM1905" s="19">
        <v>51</v>
      </c>
      <c r="AN1905" s="19">
        <v>46</v>
      </c>
      <c r="AO1905" s="19">
        <v>37</v>
      </c>
      <c r="AP1905" s="19">
        <v>28</v>
      </c>
      <c r="AQ1905" s="19">
        <v>23</v>
      </c>
      <c r="AR1905" s="19">
        <v>12</v>
      </c>
      <c r="AS1905" s="19">
        <v>18</v>
      </c>
      <c r="AT1905" s="85">
        <v>8</v>
      </c>
      <c r="AU1905" s="85">
        <v>10</v>
      </c>
      <c r="AV1905" s="19">
        <v>4</v>
      </c>
      <c r="AW1905" s="19">
        <v>1</v>
      </c>
      <c r="AX1905" s="19">
        <v>5</v>
      </c>
      <c r="BR1905" s="13"/>
      <c r="BV1905" s="13"/>
    </row>
    <row r="1906" spans="1:74">
      <c r="A1906" s="214" t="s">
        <v>11757</v>
      </c>
      <c r="B1906" s="214" t="s">
        <v>6094</v>
      </c>
      <c r="C1906" s="215">
        <v>1</v>
      </c>
      <c r="D1906" s="215">
        <v>1</v>
      </c>
      <c r="E1906" s="22">
        <v>0</v>
      </c>
      <c r="F1906" s="22">
        <v>1</v>
      </c>
      <c r="G1906" s="22">
        <v>0</v>
      </c>
      <c r="H1906" s="22">
        <v>0</v>
      </c>
      <c r="I1906" s="22">
        <v>0</v>
      </c>
      <c r="J1906" s="22">
        <f t="shared" si="340"/>
        <v>1</v>
      </c>
      <c r="S1906" s="17" t="s">
        <v>11343</v>
      </c>
      <c r="T1906" s="22">
        <v>0</v>
      </c>
      <c r="U1906" s="22">
        <v>1</v>
      </c>
      <c r="V1906" s="22">
        <v>0</v>
      </c>
      <c r="W1906" s="22">
        <v>0</v>
      </c>
      <c r="X1906" s="22">
        <v>0</v>
      </c>
      <c r="Y1906" s="17">
        <f t="shared" si="342"/>
        <v>1</v>
      </c>
      <c r="AL1906" s="13" t="s">
        <v>11927</v>
      </c>
      <c r="AM1906" s="19">
        <v>713</v>
      </c>
      <c r="AN1906" s="19">
        <v>352</v>
      </c>
      <c r="AO1906" s="19">
        <v>266</v>
      </c>
      <c r="AP1906" s="19">
        <v>249</v>
      </c>
      <c r="AQ1906" s="19">
        <v>156</v>
      </c>
      <c r="AR1906" s="19">
        <v>84</v>
      </c>
      <c r="AS1906" s="19">
        <v>62</v>
      </c>
      <c r="AT1906" s="85">
        <v>82</v>
      </c>
      <c r="AU1906" s="85">
        <v>42</v>
      </c>
      <c r="AV1906" s="19">
        <v>52</v>
      </c>
      <c r="AW1906" s="19">
        <v>37</v>
      </c>
      <c r="AX1906" s="19">
        <v>17</v>
      </c>
      <c r="BR1906" s="13"/>
      <c r="BV1906" s="13"/>
    </row>
    <row r="1907" spans="1:74">
      <c r="A1907" s="214" t="s">
        <v>11757</v>
      </c>
      <c r="B1907" s="214" t="s">
        <v>3470</v>
      </c>
      <c r="C1907" s="215">
        <v>1</v>
      </c>
      <c r="D1907" s="215">
        <v>1</v>
      </c>
      <c r="E1907" s="22">
        <v>0</v>
      </c>
      <c r="F1907" s="22">
        <v>0</v>
      </c>
      <c r="G1907" s="22">
        <v>0</v>
      </c>
      <c r="H1907" s="22">
        <v>1</v>
      </c>
      <c r="I1907" s="22">
        <v>0</v>
      </c>
      <c r="J1907" s="22">
        <f t="shared" si="340"/>
        <v>1</v>
      </c>
      <c r="S1907" s="17" t="s">
        <v>11344</v>
      </c>
      <c r="T1907" s="22">
        <v>1</v>
      </c>
      <c r="U1907" s="22">
        <v>3</v>
      </c>
      <c r="V1907" s="22">
        <v>0</v>
      </c>
      <c r="W1907" s="22">
        <v>0</v>
      </c>
      <c r="X1907" s="22">
        <v>0</v>
      </c>
      <c r="Y1907" s="17">
        <f t="shared" si="342"/>
        <v>4</v>
      </c>
      <c r="AL1907" s="13" t="s">
        <v>11806</v>
      </c>
      <c r="AM1907" s="19">
        <v>364</v>
      </c>
      <c r="AN1907" s="19">
        <v>349</v>
      </c>
      <c r="AO1907" s="19">
        <v>510</v>
      </c>
      <c r="AP1907" s="19">
        <v>535</v>
      </c>
      <c r="AQ1907" s="19">
        <v>579</v>
      </c>
      <c r="AR1907" s="19">
        <v>91</v>
      </c>
      <c r="AS1907" s="19">
        <v>181</v>
      </c>
      <c r="AT1907" s="85">
        <v>166</v>
      </c>
      <c r="AU1907" s="85">
        <v>123</v>
      </c>
      <c r="AV1907" s="19">
        <v>6</v>
      </c>
      <c r="AW1907" s="19">
        <v>0</v>
      </c>
      <c r="AX1907" s="19">
        <v>1</v>
      </c>
      <c r="BR1907" s="13"/>
      <c r="BV1907" s="13"/>
    </row>
    <row r="1908" spans="1:74">
      <c r="A1908" s="214" t="s">
        <v>11757</v>
      </c>
      <c r="B1908" s="214" t="s">
        <v>13</v>
      </c>
      <c r="C1908" s="215">
        <v>262</v>
      </c>
      <c r="D1908" s="215">
        <v>224</v>
      </c>
      <c r="E1908" s="22">
        <v>24</v>
      </c>
      <c r="F1908" s="22">
        <v>41</v>
      </c>
      <c r="G1908" s="22">
        <v>25</v>
      </c>
      <c r="H1908" s="22">
        <v>83</v>
      </c>
      <c r="I1908" s="22">
        <v>51</v>
      </c>
      <c r="J1908" s="22">
        <f t="shared" si="340"/>
        <v>224</v>
      </c>
      <c r="L1908" s="15">
        <f>SUM(J1904:J1908)</f>
        <v>302</v>
      </c>
      <c r="S1908" s="17" t="s">
        <v>11345</v>
      </c>
      <c r="T1908" s="22">
        <v>1</v>
      </c>
      <c r="U1908" s="22">
        <v>10</v>
      </c>
      <c r="V1908" s="22">
        <v>0</v>
      </c>
      <c r="W1908" s="22">
        <v>8</v>
      </c>
      <c r="X1908" s="22">
        <v>0</v>
      </c>
      <c r="Y1908" s="17">
        <f t="shared" si="342"/>
        <v>19</v>
      </c>
      <c r="AL1908" s="13" t="s">
        <v>11928</v>
      </c>
      <c r="AM1908" s="19">
        <v>1</v>
      </c>
      <c r="AN1908" s="19">
        <v>28</v>
      </c>
      <c r="AO1908" s="19">
        <v>72</v>
      </c>
      <c r="AP1908" s="19">
        <v>273</v>
      </c>
      <c r="AQ1908" s="19">
        <v>355</v>
      </c>
      <c r="AR1908" s="19">
        <v>161</v>
      </c>
      <c r="AS1908" s="19">
        <v>145</v>
      </c>
      <c r="AT1908" s="85">
        <v>92</v>
      </c>
      <c r="AU1908" s="85">
        <v>72</v>
      </c>
      <c r="AV1908" s="19">
        <v>60</v>
      </c>
      <c r="AW1908" s="19">
        <v>43</v>
      </c>
      <c r="AX1908" s="19">
        <v>40</v>
      </c>
      <c r="BR1908" s="13"/>
      <c r="BV1908" s="13"/>
    </row>
    <row r="1909" spans="1:74">
      <c r="A1909" s="219" t="s">
        <v>11758</v>
      </c>
      <c r="B1909" s="219" t="s">
        <v>2536</v>
      </c>
      <c r="C1909" s="220">
        <v>2</v>
      </c>
      <c r="D1909" s="220">
        <v>2</v>
      </c>
      <c r="E1909" s="59">
        <v>0</v>
      </c>
      <c r="F1909" s="59">
        <v>2</v>
      </c>
      <c r="G1909" s="59">
        <v>0</v>
      </c>
      <c r="H1909" s="59">
        <v>0</v>
      </c>
      <c r="I1909" s="59">
        <v>0</v>
      </c>
      <c r="J1909" s="59">
        <f t="shared" si="340"/>
        <v>2</v>
      </c>
      <c r="K1909" s="150"/>
      <c r="L1909" s="193"/>
      <c r="S1909" s="17" t="s">
        <v>11346</v>
      </c>
      <c r="T1909" s="22">
        <v>2</v>
      </c>
      <c r="U1909" s="22">
        <v>16</v>
      </c>
      <c r="V1909" s="22">
        <v>7</v>
      </c>
      <c r="W1909" s="22">
        <v>23</v>
      </c>
      <c r="X1909" s="22">
        <v>0</v>
      </c>
      <c r="Y1909" s="17">
        <f t="shared" si="342"/>
        <v>48</v>
      </c>
      <c r="AL1909" s="13" t="s">
        <v>11810</v>
      </c>
      <c r="AM1909" s="19">
        <v>0</v>
      </c>
      <c r="AN1909" s="19">
        <v>0</v>
      </c>
      <c r="AO1909" s="19">
        <v>0</v>
      </c>
      <c r="AP1909" s="19">
        <v>0</v>
      </c>
      <c r="AQ1909" s="19">
        <v>0</v>
      </c>
      <c r="AR1909" s="19">
        <v>415</v>
      </c>
      <c r="AS1909" s="19">
        <v>435</v>
      </c>
      <c r="AT1909" s="85">
        <v>345</v>
      </c>
      <c r="AU1909" s="85">
        <v>433</v>
      </c>
      <c r="AV1909" s="19">
        <v>457</v>
      </c>
      <c r="AW1909" s="19">
        <v>568</v>
      </c>
      <c r="AX1909" s="19">
        <v>453</v>
      </c>
      <c r="BR1909" s="13"/>
      <c r="BV1909" s="13"/>
    </row>
    <row r="1910" spans="1:74">
      <c r="A1910" s="221" t="s">
        <v>11758</v>
      </c>
      <c r="B1910" s="221" t="s">
        <v>1934</v>
      </c>
      <c r="C1910" s="160">
        <v>34</v>
      </c>
      <c r="D1910" s="160">
        <v>30</v>
      </c>
      <c r="E1910" s="222">
        <v>9</v>
      </c>
      <c r="F1910" s="222">
        <v>10</v>
      </c>
      <c r="G1910" s="59">
        <v>5</v>
      </c>
      <c r="H1910" s="222">
        <v>6</v>
      </c>
      <c r="I1910" s="59">
        <v>0</v>
      </c>
      <c r="J1910" s="59">
        <f t="shared" si="340"/>
        <v>30</v>
      </c>
      <c r="K1910" s="150"/>
      <c r="L1910" s="193"/>
      <c r="S1910" s="17" t="s">
        <v>11347</v>
      </c>
      <c r="T1910" s="22">
        <v>0</v>
      </c>
      <c r="U1910" s="22">
        <v>2</v>
      </c>
      <c r="V1910" s="22">
        <v>0</v>
      </c>
      <c r="W1910" s="22">
        <v>0</v>
      </c>
      <c r="X1910" s="22">
        <v>0</v>
      </c>
      <c r="Y1910" s="17">
        <f t="shared" si="342"/>
        <v>2</v>
      </c>
      <c r="AL1910" s="13" t="s">
        <v>11929</v>
      </c>
      <c r="AM1910" s="19">
        <v>0</v>
      </c>
      <c r="AN1910" s="19">
        <v>0</v>
      </c>
      <c r="AO1910" s="19">
        <v>0</v>
      </c>
      <c r="AP1910" s="19">
        <v>0</v>
      </c>
      <c r="AQ1910" s="19">
        <v>2</v>
      </c>
      <c r="AR1910" s="19">
        <v>15</v>
      </c>
      <c r="AS1910" s="19">
        <v>39</v>
      </c>
      <c r="AT1910" s="85">
        <v>174</v>
      </c>
      <c r="AU1910" s="85">
        <v>257</v>
      </c>
      <c r="AV1910" s="19">
        <v>409</v>
      </c>
      <c r="AW1910" s="19">
        <v>233</v>
      </c>
      <c r="AX1910" s="19">
        <v>203</v>
      </c>
      <c r="BR1910" s="13"/>
      <c r="BV1910" s="13"/>
    </row>
    <row r="1911" spans="1:74">
      <c r="A1911" s="221" t="s">
        <v>11758</v>
      </c>
      <c r="B1911" s="221" t="s">
        <v>6094</v>
      </c>
      <c r="C1911" s="160">
        <v>4</v>
      </c>
      <c r="D1911" s="160">
        <v>4</v>
      </c>
      <c r="E1911" s="222">
        <v>0</v>
      </c>
      <c r="F1911" s="222">
        <v>2</v>
      </c>
      <c r="G1911" s="59">
        <v>2</v>
      </c>
      <c r="H1911" s="222">
        <v>0</v>
      </c>
      <c r="I1911" s="59">
        <v>0</v>
      </c>
      <c r="J1911" s="59">
        <f t="shared" si="340"/>
        <v>4</v>
      </c>
      <c r="K1911" s="150"/>
      <c r="L1911" s="193"/>
      <c r="T1911" s="13">
        <f>SUM(T1903:T1910)</f>
        <v>4</v>
      </c>
      <c r="U1911" s="13">
        <f>SUM(U1903:U1910)</f>
        <v>34</v>
      </c>
      <c r="V1911" s="13">
        <f>SUM(V1903:V1910)</f>
        <v>7</v>
      </c>
      <c r="W1911" s="13">
        <f>SUM(W1903:W1910)</f>
        <v>31</v>
      </c>
      <c r="X1911" s="13">
        <f>SUM(X1903:X1910)</f>
        <v>0</v>
      </c>
      <c r="Y1911" s="17">
        <f t="shared" si="342"/>
        <v>76</v>
      </c>
      <c r="AL1911" s="13" t="s">
        <v>11813</v>
      </c>
      <c r="AM1911" s="19">
        <v>0</v>
      </c>
      <c r="AN1911" s="19">
        <v>0</v>
      </c>
      <c r="AO1911" s="19">
        <v>0</v>
      </c>
      <c r="AP1911" s="19">
        <v>0</v>
      </c>
      <c r="AQ1911" s="19">
        <v>0</v>
      </c>
      <c r="AR1911" s="19">
        <v>0</v>
      </c>
      <c r="AS1911" s="19">
        <v>0</v>
      </c>
      <c r="AT1911" s="19">
        <v>0</v>
      </c>
      <c r="AU1911" s="19">
        <v>0</v>
      </c>
      <c r="AV1911" s="19">
        <v>2</v>
      </c>
      <c r="AW1911" s="19">
        <v>10</v>
      </c>
      <c r="AX1911" s="19">
        <v>51</v>
      </c>
      <c r="BR1911" s="13"/>
      <c r="BV1911" s="13"/>
    </row>
    <row r="1912" spans="1:74">
      <c r="A1912" s="223" t="s">
        <v>11758</v>
      </c>
      <c r="B1912" s="223" t="s">
        <v>13</v>
      </c>
      <c r="C1912" s="225">
        <v>19</v>
      </c>
      <c r="D1912" s="224">
        <v>19</v>
      </c>
      <c r="E1912" s="59">
        <v>1</v>
      </c>
      <c r="F1912" s="59">
        <v>4</v>
      </c>
      <c r="G1912" s="59">
        <v>0</v>
      </c>
      <c r="H1912" s="59">
        <v>1</v>
      </c>
      <c r="I1912" s="59">
        <v>13</v>
      </c>
      <c r="J1912" s="59">
        <f t="shared" si="340"/>
        <v>19</v>
      </c>
      <c r="K1912" s="150"/>
      <c r="L1912" s="193">
        <f>SUM(J1909:J1912)</f>
        <v>55</v>
      </c>
      <c r="AL1912" s="13" t="s">
        <v>11938</v>
      </c>
      <c r="AM1912" s="19">
        <v>0</v>
      </c>
      <c r="AN1912" s="19">
        <v>0</v>
      </c>
      <c r="AO1912" s="19">
        <v>0</v>
      </c>
      <c r="AP1912" s="19">
        <v>0</v>
      </c>
      <c r="AQ1912" s="19">
        <v>0</v>
      </c>
      <c r="AR1912" s="19">
        <v>0</v>
      </c>
      <c r="AS1912" s="19">
        <v>0</v>
      </c>
      <c r="AT1912" s="19">
        <v>0</v>
      </c>
      <c r="AU1912" s="19">
        <v>0</v>
      </c>
      <c r="AV1912" s="19">
        <v>1</v>
      </c>
      <c r="AW1912" s="19">
        <v>7</v>
      </c>
      <c r="AX1912" s="19">
        <v>40</v>
      </c>
      <c r="BR1912" s="13"/>
      <c r="BV1912" s="13"/>
    </row>
    <row r="1913" spans="1:74">
      <c r="A1913" s="226" t="s">
        <v>11750</v>
      </c>
      <c r="B1913" s="17"/>
      <c r="C1913" s="22">
        <f t="shared" ref="C1913:J1913" si="343">SUM(C1891:C1912)</f>
        <v>965</v>
      </c>
      <c r="D1913" s="22">
        <f t="shared" si="343"/>
        <v>902</v>
      </c>
      <c r="E1913" s="22">
        <f t="shared" si="343"/>
        <v>40</v>
      </c>
      <c r="F1913" s="22">
        <f t="shared" si="343"/>
        <v>115</v>
      </c>
      <c r="G1913" s="22">
        <f t="shared" si="343"/>
        <v>47</v>
      </c>
      <c r="H1913" s="22">
        <f t="shared" si="343"/>
        <v>180</v>
      </c>
      <c r="I1913" s="22">
        <f t="shared" si="343"/>
        <v>520</v>
      </c>
      <c r="J1913" s="23">
        <f t="shared" si="343"/>
        <v>902</v>
      </c>
      <c r="K1913" s="15"/>
      <c r="L1913" s="15">
        <f>SUM(L1891:L1912)</f>
        <v>902</v>
      </c>
      <c r="S1913" s="17" t="s">
        <v>11753</v>
      </c>
      <c r="T1913" s="17" t="s">
        <v>6276</v>
      </c>
      <c r="U1913" s="17" t="s">
        <v>6446</v>
      </c>
      <c r="V1913" s="17" t="s">
        <v>6288</v>
      </c>
      <c r="W1913" s="17" t="s">
        <v>6311</v>
      </c>
      <c r="X1913" s="17" t="s">
        <v>6437</v>
      </c>
      <c r="Y1913" s="17" t="s">
        <v>11754</v>
      </c>
      <c r="AL1913" s="13" t="s">
        <v>11818</v>
      </c>
      <c r="AM1913" s="19">
        <v>0</v>
      </c>
      <c r="AN1913" s="19">
        <v>0</v>
      </c>
      <c r="AO1913" s="19">
        <v>0</v>
      </c>
      <c r="AP1913" s="19">
        <v>0</v>
      </c>
      <c r="AQ1913" s="19">
        <v>0</v>
      </c>
      <c r="AR1913" s="19">
        <v>0</v>
      </c>
      <c r="AS1913" s="19">
        <v>0</v>
      </c>
      <c r="AT1913" s="19">
        <v>0</v>
      </c>
      <c r="AU1913" s="19">
        <v>0</v>
      </c>
      <c r="AV1913" s="19">
        <v>0</v>
      </c>
      <c r="AW1913" s="19">
        <v>0</v>
      </c>
      <c r="AX1913" s="19">
        <v>13</v>
      </c>
      <c r="BR1913" s="13"/>
      <c r="BV1913" s="13"/>
    </row>
    <row r="1914" spans="1:74">
      <c r="S1914" s="17" t="s">
        <v>11947</v>
      </c>
      <c r="T1914" s="22">
        <v>0</v>
      </c>
      <c r="U1914" s="22">
        <v>1</v>
      </c>
      <c r="V1914" s="22">
        <v>0</v>
      </c>
      <c r="W1914" s="22">
        <v>0</v>
      </c>
      <c r="X1914" s="22">
        <v>0</v>
      </c>
      <c r="Y1914" s="17">
        <f t="shared" ref="Y1914:Y1922" si="344">SUM(T1914:W1914)</f>
        <v>1</v>
      </c>
      <c r="BR1914" s="13"/>
      <c r="BV1914" s="13"/>
    </row>
    <row r="1915" spans="1:74">
      <c r="S1915" s="17" t="s">
        <v>11948</v>
      </c>
      <c r="T1915" s="22">
        <v>0</v>
      </c>
      <c r="U1915" s="22">
        <v>0</v>
      </c>
      <c r="V1915" s="22">
        <v>0</v>
      </c>
      <c r="W1915" s="22">
        <v>0</v>
      </c>
      <c r="X1915" s="22">
        <v>0</v>
      </c>
      <c r="Y1915" s="17">
        <f t="shared" si="344"/>
        <v>0</v>
      </c>
      <c r="BR1915" s="13"/>
      <c r="BV1915" s="13"/>
    </row>
    <row r="1916" spans="1:74">
      <c r="S1916" s="17" t="s">
        <v>11949</v>
      </c>
      <c r="T1916" s="22">
        <v>0</v>
      </c>
      <c r="U1916" s="22">
        <v>0</v>
      </c>
      <c r="V1916" s="22">
        <v>0</v>
      </c>
      <c r="W1916" s="22">
        <v>0</v>
      </c>
      <c r="X1916" s="22">
        <v>1</v>
      </c>
      <c r="Y1916" s="17">
        <f t="shared" si="344"/>
        <v>0</v>
      </c>
      <c r="BR1916" s="13"/>
      <c r="BV1916" s="13"/>
    </row>
    <row r="1917" spans="1:74">
      <c r="S1917" s="17" t="s">
        <v>11343</v>
      </c>
      <c r="T1917" s="22">
        <v>1</v>
      </c>
      <c r="U1917" s="22">
        <v>4</v>
      </c>
      <c r="V1917" s="22">
        <v>0</v>
      </c>
      <c r="W1917" s="22">
        <v>0</v>
      </c>
      <c r="X1917" s="22">
        <v>1</v>
      </c>
      <c r="Y1917" s="17">
        <f t="shared" si="344"/>
        <v>5</v>
      </c>
      <c r="BR1917" s="13"/>
      <c r="BV1917" s="13"/>
    </row>
    <row r="1918" spans="1:74">
      <c r="S1918" s="17" t="s">
        <v>11344</v>
      </c>
      <c r="T1918" s="22">
        <v>0</v>
      </c>
      <c r="U1918" s="22">
        <v>8</v>
      </c>
      <c r="V1918" s="22">
        <v>0</v>
      </c>
      <c r="W1918" s="22">
        <v>9</v>
      </c>
      <c r="X1918" s="22">
        <v>1</v>
      </c>
      <c r="Y1918" s="17">
        <f t="shared" si="344"/>
        <v>17</v>
      </c>
      <c r="BR1918" s="13"/>
      <c r="BV1918" s="13"/>
    </row>
    <row r="1919" spans="1:74">
      <c r="S1919" s="17" t="s">
        <v>11345</v>
      </c>
      <c r="T1919" s="22">
        <v>1</v>
      </c>
      <c r="U1919" s="22">
        <v>9</v>
      </c>
      <c r="V1919" s="22">
        <v>8</v>
      </c>
      <c r="W1919" s="22">
        <v>22</v>
      </c>
      <c r="X1919" s="22">
        <v>453</v>
      </c>
      <c r="Y1919" s="17">
        <f t="shared" si="344"/>
        <v>40</v>
      </c>
      <c r="BR1919" s="13"/>
      <c r="BV1919" s="13"/>
    </row>
    <row r="1920" spans="1:74">
      <c r="S1920" s="17" t="s">
        <v>11346</v>
      </c>
      <c r="T1920" s="22">
        <v>24</v>
      </c>
      <c r="U1920" s="22">
        <v>43</v>
      </c>
      <c r="V1920" s="22">
        <v>25</v>
      </c>
      <c r="W1920" s="22">
        <v>111</v>
      </c>
      <c r="X1920" s="22">
        <v>51</v>
      </c>
      <c r="Y1920" s="17">
        <f t="shared" si="344"/>
        <v>203</v>
      </c>
      <c r="BR1920" s="13"/>
      <c r="BV1920" s="13"/>
    </row>
    <row r="1921" spans="1:74">
      <c r="S1921" s="17" t="s">
        <v>11347</v>
      </c>
      <c r="T1921" s="22">
        <v>10</v>
      </c>
      <c r="U1921" s="22">
        <v>16</v>
      </c>
      <c r="V1921" s="22">
        <v>7</v>
      </c>
      <c r="W1921" s="22">
        <v>7</v>
      </c>
      <c r="X1921" s="22">
        <v>13</v>
      </c>
      <c r="Y1921" s="17">
        <f t="shared" si="344"/>
        <v>40</v>
      </c>
      <c r="BR1921" s="13"/>
      <c r="BV1921" s="13"/>
    </row>
    <row r="1922" spans="1:74">
      <c r="T1922" s="13">
        <f>SUM(T1914:T1921)</f>
        <v>36</v>
      </c>
      <c r="U1922" s="13">
        <f>SUM(U1914:U1921)</f>
        <v>81</v>
      </c>
      <c r="V1922" s="13">
        <f>SUM(V1914:V1921)</f>
        <v>40</v>
      </c>
      <c r="W1922" s="13">
        <f>SUM(W1914:W1921)</f>
        <v>149</v>
      </c>
      <c r="X1922" s="13">
        <f>SUM(X1914:X1921)</f>
        <v>520</v>
      </c>
      <c r="Y1922" s="17">
        <f t="shared" si="344"/>
        <v>306</v>
      </c>
      <c r="BR1922" s="13"/>
      <c r="BV1922" s="13"/>
    </row>
    <row r="1928" spans="1:74" ht="39.6">
      <c r="A1928" s="213" t="s">
        <v>11811</v>
      </c>
      <c r="B1928" s="213" t="s">
        <v>11356</v>
      </c>
      <c r="C1928" s="213" t="s">
        <v>11332</v>
      </c>
      <c r="D1928" s="213" t="s">
        <v>11739</v>
      </c>
      <c r="E1928" s="213" t="s">
        <v>11740</v>
      </c>
      <c r="F1928" s="213" t="s">
        <v>11741</v>
      </c>
      <c r="G1928" s="213" t="s">
        <v>11742</v>
      </c>
      <c r="H1928" s="213" t="s">
        <v>11743</v>
      </c>
      <c r="I1928" s="213" t="s">
        <v>11744</v>
      </c>
      <c r="J1928" s="20" t="s">
        <v>11746</v>
      </c>
      <c r="L1928" s="47" t="s">
        <v>11975</v>
      </c>
      <c r="S1928" s="13" t="s">
        <v>11811</v>
      </c>
      <c r="AL1928" s="19" t="s">
        <v>11783</v>
      </c>
      <c r="AM1928" s="85" t="s">
        <v>11811</v>
      </c>
      <c r="AN1928" s="19"/>
      <c r="AO1928" s="19"/>
      <c r="AP1928" s="19"/>
      <c r="BV1928" s="13"/>
    </row>
    <row r="1929" spans="1:74">
      <c r="A1929" s="214" t="s">
        <v>11954</v>
      </c>
      <c r="B1929" s="214" t="s">
        <v>1934</v>
      </c>
      <c r="C1929" s="215">
        <v>2</v>
      </c>
      <c r="D1929" s="215">
        <v>1</v>
      </c>
      <c r="E1929" s="22">
        <v>0</v>
      </c>
      <c r="F1929" s="22">
        <v>1</v>
      </c>
      <c r="G1929" s="22">
        <v>0</v>
      </c>
      <c r="H1929" s="22">
        <v>0</v>
      </c>
      <c r="I1929" s="22">
        <v>0</v>
      </c>
      <c r="J1929" s="22">
        <f t="shared" ref="J1929:J1951" si="345">SUM(E1929:I1929)</f>
        <v>1</v>
      </c>
      <c r="S1929" s="17" t="s">
        <v>11748</v>
      </c>
      <c r="T1929" s="17" t="s">
        <v>6276</v>
      </c>
      <c r="U1929" s="17" t="s">
        <v>6446</v>
      </c>
      <c r="V1929" s="17" t="s">
        <v>6288</v>
      </c>
      <c r="W1929" s="17" t="s">
        <v>6311</v>
      </c>
      <c r="X1929" s="17" t="s">
        <v>6437</v>
      </c>
      <c r="Y1929" s="17" t="s">
        <v>6138</v>
      </c>
      <c r="AL1929" s="13" t="s">
        <v>11906</v>
      </c>
      <c r="AM1929" s="19"/>
      <c r="AN1929" s="19"/>
      <c r="AO1929" s="19"/>
      <c r="AP1929" s="19"/>
      <c r="BV1929" s="13"/>
    </row>
    <row r="1930" spans="1:74">
      <c r="A1930" s="214" t="s">
        <v>11954</v>
      </c>
      <c r="B1930" s="214" t="s">
        <v>13</v>
      </c>
      <c r="C1930" s="215">
        <v>1</v>
      </c>
      <c r="D1930" s="215">
        <v>1</v>
      </c>
      <c r="E1930" s="22">
        <v>0</v>
      </c>
      <c r="F1930" s="22">
        <v>1</v>
      </c>
      <c r="G1930" s="22">
        <v>0</v>
      </c>
      <c r="H1930" s="22">
        <v>0</v>
      </c>
      <c r="I1930" s="22">
        <v>0</v>
      </c>
      <c r="J1930" s="22">
        <f t="shared" si="345"/>
        <v>1</v>
      </c>
      <c r="L1930" s="15">
        <v>2</v>
      </c>
      <c r="S1930" s="17" t="s">
        <v>11947</v>
      </c>
      <c r="T1930" s="17">
        <v>0</v>
      </c>
      <c r="U1930" s="17">
        <v>2</v>
      </c>
      <c r="V1930" s="17">
        <v>0</v>
      </c>
      <c r="W1930" s="17">
        <v>0</v>
      </c>
      <c r="X1930" s="17">
        <v>0</v>
      </c>
      <c r="Y1930" s="17">
        <f t="shared" ref="Y1930:Y1938" si="346">SUM(T1930:X1930)</f>
        <v>2</v>
      </c>
      <c r="AL1930" s="13" t="s">
        <v>11908</v>
      </c>
      <c r="AM1930" s="19"/>
      <c r="AN1930" s="19"/>
      <c r="AO1930" s="19"/>
      <c r="AP1930" s="19"/>
      <c r="BV1930" s="13"/>
    </row>
    <row r="1931" spans="1:74">
      <c r="A1931" s="216" t="s">
        <v>11955</v>
      </c>
      <c r="B1931" s="216" t="s">
        <v>2536</v>
      </c>
      <c r="C1931" s="217">
        <v>2</v>
      </c>
      <c r="D1931" s="217">
        <v>2</v>
      </c>
      <c r="E1931" s="59">
        <v>0</v>
      </c>
      <c r="F1931" s="59">
        <v>2</v>
      </c>
      <c r="G1931" s="59">
        <v>0</v>
      </c>
      <c r="H1931" s="59">
        <v>0</v>
      </c>
      <c r="I1931" s="59">
        <v>0</v>
      </c>
      <c r="J1931" s="59">
        <f t="shared" si="345"/>
        <v>2</v>
      </c>
      <c r="K1931" s="150"/>
      <c r="L1931" s="193">
        <v>2</v>
      </c>
      <c r="S1931" s="17" t="s">
        <v>11948</v>
      </c>
      <c r="T1931" s="17">
        <v>0</v>
      </c>
      <c r="U1931" s="17">
        <v>2</v>
      </c>
      <c r="V1931" s="17">
        <v>0</v>
      </c>
      <c r="W1931" s="17">
        <v>0</v>
      </c>
      <c r="X1931" s="17">
        <v>0</v>
      </c>
      <c r="Y1931" s="17">
        <f t="shared" si="346"/>
        <v>2</v>
      </c>
      <c r="AM1931" s="19"/>
      <c r="AN1931" s="19"/>
      <c r="AO1931" s="19"/>
      <c r="AP1931" s="19"/>
      <c r="BV1931" s="13"/>
    </row>
    <row r="1932" spans="1:74" ht="22.8">
      <c r="A1932" s="216" t="s">
        <v>11955</v>
      </c>
      <c r="B1932" s="216" t="s">
        <v>1934</v>
      </c>
      <c r="C1932" s="217">
        <v>1</v>
      </c>
      <c r="D1932" s="217">
        <v>0</v>
      </c>
      <c r="E1932" s="59">
        <v>0</v>
      </c>
      <c r="F1932" s="59">
        <v>0</v>
      </c>
      <c r="G1932" s="59">
        <v>0</v>
      </c>
      <c r="H1932" s="59">
        <v>0</v>
      </c>
      <c r="I1932" s="59">
        <v>0</v>
      </c>
      <c r="J1932" s="59">
        <f t="shared" si="345"/>
        <v>0</v>
      </c>
      <c r="K1932" s="150"/>
      <c r="L1932" s="193"/>
      <c r="S1932" s="17" t="s">
        <v>11949</v>
      </c>
      <c r="T1932" s="17">
        <v>0</v>
      </c>
      <c r="U1932" s="17">
        <v>2</v>
      </c>
      <c r="V1932" s="17">
        <v>0</v>
      </c>
      <c r="W1932" s="17">
        <v>0</v>
      </c>
      <c r="X1932" s="17">
        <v>0</v>
      </c>
      <c r="Y1932" s="17">
        <f t="shared" si="346"/>
        <v>2</v>
      </c>
      <c r="AL1932" s="13" t="s">
        <v>3</v>
      </c>
      <c r="AM1932" s="13" t="s">
        <v>11912</v>
      </c>
      <c r="AN1932" s="13" t="s">
        <v>11913</v>
      </c>
      <c r="AO1932" s="13" t="s">
        <v>11914</v>
      </c>
      <c r="AP1932" s="13" t="s">
        <v>11812</v>
      </c>
      <c r="AQ1932" s="13" t="s">
        <v>11807</v>
      </c>
      <c r="AR1932" s="13" t="s">
        <v>11915</v>
      </c>
      <c r="AS1932" s="13" t="s">
        <v>11916</v>
      </c>
      <c r="AT1932" s="85" t="s">
        <v>11917</v>
      </c>
      <c r="AU1932" s="85" t="s">
        <v>11815</v>
      </c>
      <c r="AV1932" s="13" t="s">
        <v>11816</v>
      </c>
      <c r="AW1932" s="13" t="s">
        <v>11811</v>
      </c>
      <c r="BV1932" s="13"/>
    </row>
    <row r="1933" spans="1:74">
      <c r="A1933" s="214" t="s">
        <v>11956</v>
      </c>
      <c r="B1933" s="214" t="s">
        <v>2536</v>
      </c>
      <c r="C1933" s="215">
        <v>2</v>
      </c>
      <c r="D1933" s="215">
        <v>2</v>
      </c>
      <c r="E1933" s="22">
        <v>0</v>
      </c>
      <c r="F1933" s="22">
        <v>2</v>
      </c>
      <c r="G1933" s="22">
        <v>0</v>
      </c>
      <c r="H1933" s="22">
        <v>0</v>
      </c>
      <c r="I1933" s="22">
        <v>0</v>
      </c>
      <c r="J1933" s="22">
        <f t="shared" si="345"/>
        <v>2</v>
      </c>
      <c r="L1933" s="15">
        <v>2</v>
      </c>
      <c r="S1933" s="17" t="s">
        <v>11343</v>
      </c>
      <c r="T1933" s="17">
        <v>0</v>
      </c>
      <c r="U1933" s="17">
        <v>2</v>
      </c>
      <c r="V1933" s="17">
        <v>0</v>
      </c>
      <c r="W1933" s="17">
        <v>1</v>
      </c>
      <c r="X1933" s="17">
        <v>0</v>
      </c>
      <c r="Y1933" s="17">
        <f t="shared" si="346"/>
        <v>3</v>
      </c>
      <c r="AL1933" s="13" t="s">
        <v>11797</v>
      </c>
      <c r="AM1933" s="19">
        <v>0</v>
      </c>
      <c r="AN1933" s="19">
        <v>0</v>
      </c>
      <c r="AO1933" s="19">
        <v>0</v>
      </c>
      <c r="AP1933" s="19">
        <v>0</v>
      </c>
      <c r="AQ1933" s="19">
        <v>0</v>
      </c>
      <c r="AR1933" s="19">
        <v>0</v>
      </c>
      <c r="AS1933" s="19">
        <v>0</v>
      </c>
      <c r="AT1933" s="85">
        <v>0</v>
      </c>
      <c r="AU1933" s="85">
        <v>0</v>
      </c>
      <c r="AV1933" s="19">
        <v>0</v>
      </c>
      <c r="AW1933" s="19">
        <v>0</v>
      </c>
      <c r="BV1933" s="13"/>
    </row>
    <row r="1934" spans="1:74">
      <c r="A1934" s="227" t="s">
        <v>11956</v>
      </c>
      <c r="B1934" s="227" t="s">
        <v>1934</v>
      </c>
      <c r="C1934" s="228">
        <v>1</v>
      </c>
      <c r="D1934" s="228">
        <v>0</v>
      </c>
      <c r="E1934" s="22">
        <v>0</v>
      </c>
      <c r="F1934" s="22">
        <v>0</v>
      </c>
      <c r="G1934" s="22">
        <v>0</v>
      </c>
      <c r="H1934" s="22">
        <v>0</v>
      </c>
      <c r="I1934" s="22">
        <v>0</v>
      </c>
      <c r="J1934" s="22">
        <f t="shared" si="345"/>
        <v>0</v>
      </c>
      <c r="S1934" s="17" t="s">
        <v>11344</v>
      </c>
      <c r="T1934" s="17">
        <v>2</v>
      </c>
      <c r="U1934" s="17">
        <v>11</v>
      </c>
      <c r="V1934" s="17">
        <v>1</v>
      </c>
      <c r="W1934" s="17">
        <v>26</v>
      </c>
      <c r="X1934" s="17">
        <v>0</v>
      </c>
      <c r="Y1934" s="17">
        <f t="shared" si="346"/>
        <v>40</v>
      </c>
      <c r="AL1934" s="13" t="s">
        <v>11798</v>
      </c>
      <c r="AM1934" s="19">
        <v>0</v>
      </c>
      <c r="AN1934" s="19">
        <v>0</v>
      </c>
      <c r="AO1934" s="19">
        <v>0</v>
      </c>
      <c r="AP1934" s="19">
        <v>0</v>
      </c>
      <c r="AQ1934" s="19">
        <v>0</v>
      </c>
      <c r="AR1934" s="19">
        <v>0</v>
      </c>
      <c r="AS1934" s="19">
        <v>0</v>
      </c>
      <c r="AT1934" s="85">
        <v>0</v>
      </c>
      <c r="AU1934" s="85">
        <v>0</v>
      </c>
      <c r="AV1934" s="19">
        <v>0</v>
      </c>
      <c r="AW1934" s="19">
        <v>0</v>
      </c>
      <c r="BV1934" s="13"/>
    </row>
    <row r="1935" spans="1:74">
      <c r="A1935" s="216" t="s">
        <v>11952</v>
      </c>
      <c r="B1935" s="216" t="s">
        <v>2536</v>
      </c>
      <c r="C1935" s="217">
        <v>2</v>
      </c>
      <c r="D1935" s="217">
        <v>2</v>
      </c>
      <c r="E1935" s="59">
        <v>0</v>
      </c>
      <c r="F1935" s="59">
        <v>2</v>
      </c>
      <c r="G1935" s="59">
        <v>0</v>
      </c>
      <c r="H1935" s="59">
        <v>0</v>
      </c>
      <c r="I1935" s="59">
        <v>0</v>
      </c>
      <c r="J1935" s="59">
        <f t="shared" si="345"/>
        <v>2</v>
      </c>
      <c r="K1935" s="150"/>
      <c r="L1935" s="193"/>
      <c r="S1935" s="17" t="s">
        <v>11345</v>
      </c>
      <c r="T1935" s="17">
        <v>3</v>
      </c>
      <c r="U1935" s="17">
        <v>27</v>
      </c>
      <c r="V1935" s="17">
        <v>4</v>
      </c>
      <c r="W1935" s="17">
        <v>42</v>
      </c>
      <c r="X1935" s="17">
        <v>568</v>
      </c>
      <c r="Y1935" s="17">
        <f t="shared" si="346"/>
        <v>644</v>
      </c>
      <c r="AL1935" s="13" t="s">
        <v>11799</v>
      </c>
      <c r="AM1935" s="19">
        <v>0</v>
      </c>
      <c r="AN1935" s="19">
        <v>0</v>
      </c>
      <c r="AO1935" s="19">
        <v>0</v>
      </c>
      <c r="AP1935" s="19">
        <v>0</v>
      </c>
      <c r="AQ1935" s="19">
        <v>0</v>
      </c>
      <c r="AR1935" s="19">
        <v>0</v>
      </c>
      <c r="AS1935" s="19">
        <v>0</v>
      </c>
      <c r="AT1935" s="85">
        <v>0</v>
      </c>
      <c r="AU1935" s="85">
        <v>0</v>
      </c>
      <c r="AV1935" s="19">
        <v>0</v>
      </c>
      <c r="AW1935" s="19">
        <v>0</v>
      </c>
      <c r="BV1935" s="13"/>
    </row>
    <row r="1936" spans="1:74">
      <c r="A1936" s="216" t="s">
        <v>11952</v>
      </c>
      <c r="B1936" s="216" t="s">
        <v>1934</v>
      </c>
      <c r="C1936" s="217">
        <v>1</v>
      </c>
      <c r="D1936" s="217">
        <v>0</v>
      </c>
      <c r="E1936" s="59">
        <v>0</v>
      </c>
      <c r="F1936" s="59">
        <v>0</v>
      </c>
      <c r="G1936" s="59">
        <v>0</v>
      </c>
      <c r="H1936" s="59">
        <v>0</v>
      </c>
      <c r="I1936" s="59">
        <v>0</v>
      </c>
      <c r="J1936" s="59">
        <f t="shared" si="345"/>
        <v>0</v>
      </c>
      <c r="K1936" s="150"/>
      <c r="L1936" s="193"/>
      <c r="S1936" s="17" t="s">
        <v>11346</v>
      </c>
      <c r="T1936" s="17">
        <v>37</v>
      </c>
      <c r="U1936" s="17">
        <v>82</v>
      </c>
      <c r="V1936" s="17">
        <v>56</v>
      </c>
      <c r="W1936" s="17">
        <v>127</v>
      </c>
      <c r="X1936" s="17">
        <v>10</v>
      </c>
      <c r="Y1936" s="17">
        <f t="shared" si="346"/>
        <v>312</v>
      </c>
      <c r="AL1936" s="13" t="s">
        <v>11800</v>
      </c>
      <c r="AM1936" s="19">
        <v>0</v>
      </c>
      <c r="AN1936" s="19">
        <v>0</v>
      </c>
      <c r="AO1936" s="19">
        <v>0</v>
      </c>
      <c r="AP1936" s="19">
        <v>0</v>
      </c>
      <c r="AQ1936" s="19">
        <v>0</v>
      </c>
      <c r="AR1936" s="19">
        <v>0</v>
      </c>
      <c r="AS1936" s="19">
        <v>0</v>
      </c>
      <c r="AT1936" s="85">
        <v>0</v>
      </c>
      <c r="AU1936" s="85">
        <v>0</v>
      </c>
      <c r="AV1936" s="19">
        <v>0</v>
      </c>
      <c r="AW1936" s="19">
        <v>0</v>
      </c>
      <c r="BV1936" s="13"/>
    </row>
    <row r="1937" spans="1:74">
      <c r="A1937" s="216" t="s">
        <v>11952</v>
      </c>
      <c r="B1937" s="216" t="s">
        <v>13</v>
      </c>
      <c r="C1937" s="217">
        <v>1</v>
      </c>
      <c r="D1937" s="217">
        <v>1</v>
      </c>
      <c r="E1937" s="59">
        <v>0</v>
      </c>
      <c r="F1937" s="59">
        <v>0</v>
      </c>
      <c r="G1937" s="59">
        <v>0</v>
      </c>
      <c r="H1937" s="59">
        <v>1</v>
      </c>
      <c r="I1937" s="59">
        <v>0</v>
      </c>
      <c r="J1937" s="59">
        <f t="shared" si="345"/>
        <v>1</v>
      </c>
      <c r="K1937" s="150"/>
      <c r="L1937" s="193">
        <v>3</v>
      </c>
      <c r="S1937" s="17" t="s">
        <v>11347</v>
      </c>
      <c r="T1937" s="17">
        <v>0</v>
      </c>
      <c r="U1937" s="17">
        <v>6</v>
      </c>
      <c r="V1937" s="17">
        <v>0</v>
      </c>
      <c r="W1937" s="17">
        <v>2</v>
      </c>
      <c r="X1937" s="17">
        <v>0</v>
      </c>
      <c r="Y1937" s="17">
        <f t="shared" si="346"/>
        <v>8</v>
      </c>
      <c r="AM1937" s="19"/>
      <c r="AN1937" s="19"/>
      <c r="AO1937" s="19"/>
      <c r="AP1937" s="19"/>
      <c r="AQ1937" s="19"/>
      <c r="AR1937" s="19"/>
      <c r="AS1937" s="19"/>
      <c r="AT1937" s="85"/>
      <c r="AU1937" s="85"/>
      <c r="BV1937" s="13"/>
    </row>
    <row r="1938" spans="1:74">
      <c r="A1938" s="214" t="s">
        <v>11762</v>
      </c>
      <c r="B1938" s="214" t="s">
        <v>2536</v>
      </c>
      <c r="C1938" s="215">
        <v>3</v>
      </c>
      <c r="D1938" s="215">
        <v>3</v>
      </c>
      <c r="E1938" s="22">
        <v>0</v>
      </c>
      <c r="F1938" s="22">
        <v>2</v>
      </c>
      <c r="G1938" s="22">
        <v>0</v>
      </c>
      <c r="H1938" s="22">
        <v>1</v>
      </c>
      <c r="I1938" s="22">
        <v>0</v>
      </c>
      <c r="J1938" s="22">
        <f t="shared" si="345"/>
        <v>3</v>
      </c>
      <c r="T1938" s="13">
        <f>SUM(T1930:T1937)</f>
        <v>42</v>
      </c>
      <c r="U1938" s="13">
        <f>SUM(U1930:U1937)</f>
        <v>134</v>
      </c>
      <c r="V1938" s="13">
        <f>SUM(V1930:V1937)</f>
        <v>61</v>
      </c>
      <c r="W1938" s="13">
        <f>SUM(W1930:W1937)</f>
        <v>198</v>
      </c>
      <c r="X1938" s="13">
        <f>SUM(X1930:X1937)</f>
        <v>578</v>
      </c>
      <c r="Y1938" s="17">
        <f t="shared" si="346"/>
        <v>1013</v>
      </c>
      <c r="AT1938" s="85"/>
      <c r="AU1938" s="85"/>
      <c r="BV1938" s="13"/>
    </row>
    <row r="1939" spans="1:74" ht="22.8">
      <c r="A1939" s="214" t="s">
        <v>11762</v>
      </c>
      <c r="B1939" s="214" t="s">
        <v>1934</v>
      </c>
      <c r="C1939" s="215">
        <v>3</v>
      </c>
      <c r="D1939" s="215">
        <v>1</v>
      </c>
      <c r="E1939" s="22">
        <v>0</v>
      </c>
      <c r="F1939" s="22">
        <v>0</v>
      </c>
      <c r="G1939" s="22">
        <v>0</v>
      </c>
      <c r="H1939" s="22">
        <v>1</v>
      </c>
      <c r="I1939" s="22">
        <v>0</v>
      </c>
      <c r="J1939" s="22">
        <f t="shared" si="345"/>
        <v>1</v>
      </c>
      <c r="AL1939" s="13" t="s">
        <v>3</v>
      </c>
      <c r="AM1939" s="13" t="s">
        <v>11809</v>
      </c>
      <c r="AN1939" s="13" t="s">
        <v>11913</v>
      </c>
      <c r="AO1939" s="13" t="s">
        <v>11914</v>
      </c>
      <c r="AP1939" s="13" t="s">
        <v>11812</v>
      </c>
      <c r="AQ1939" s="13" t="s">
        <v>11807</v>
      </c>
      <c r="AR1939" s="13" t="s">
        <v>11915</v>
      </c>
      <c r="AS1939" s="13" t="s">
        <v>11916</v>
      </c>
      <c r="AT1939" s="85" t="s">
        <v>11917</v>
      </c>
      <c r="AU1939" s="85" t="s">
        <v>11815</v>
      </c>
      <c r="AV1939" s="13" t="s">
        <v>11816</v>
      </c>
      <c r="AW1939" s="13" t="s">
        <v>11811</v>
      </c>
      <c r="BV1939" s="13"/>
    </row>
    <row r="1940" spans="1:74">
      <c r="A1940" s="214" t="s">
        <v>11762</v>
      </c>
      <c r="B1940" s="214" t="s">
        <v>6094</v>
      </c>
      <c r="C1940" s="215">
        <v>1</v>
      </c>
      <c r="D1940" s="215">
        <v>1</v>
      </c>
      <c r="E1940" s="22">
        <v>0</v>
      </c>
      <c r="F1940" s="22">
        <v>1</v>
      </c>
      <c r="G1940" s="22">
        <v>0</v>
      </c>
      <c r="H1940" s="22">
        <v>0</v>
      </c>
      <c r="I1940" s="22">
        <v>0</v>
      </c>
      <c r="J1940" s="22">
        <f t="shared" si="345"/>
        <v>1</v>
      </c>
      <c r="S1940" s="17" t="s">
        <v>11752</v>
      </c>
      <c r="T1940" s="17" t="s">
        <v>6276</v>
      </c>
      <c r="U1940" s="17" t="s">
        <v>6446</v>
      </c>
      <c r="V1940" s="17" t="s">
        <v>6288</v>
      </c>
      <c r="W1940" s="17" t="s">
        <v>6311</v>
      </c>
      <c r="X1940" s="17" t="s">
        <v>6437</v>
      </c>
      <c r="Y1940" s="17" t="s">
        <v>6138</v>
      </c>
      <c r="AL1940" s="13" t="s">
        <v>11847</v>
      </c>
      <c r="AM1940" s="19">
        <v>3</v>
      </c>
      <c r="AN1940" s="19">
        <v>0</v>
      </c>
      <c r="AO1940" s="19">
        <v>1</v>
      </c>
      <c r="AP1940" s="19">
        <v>1</v>
      </c>
      <c r="AQ1940" s="19">
        <v>1</v>
      </c>
      <c r="AR1940" s="19">
        <v>0</v>
      </c>
      <c r="AS1940" s="19">
        <v>0</v>
      </c>
      <c r="AT1940" s="85">
        <v>0</v>
      </c>
      <c r="AU1940" s="85">
        <v>0</v>
      </c>
      <c r="AV1940" s="19">
        <v>1</v>
      </c>
      <c r="AW1940" s="19">
        <v>2</v>
      </c>
      <c r="BV1940" s="13"/>
    </row>
    <row r="1941" spans="1:74">
      <c r="A1941" s="214" t="s">
        <v>11762</v>
      </c>
      <c r="B1941" s="214" t="s">
        <v>13</v>
      </c>
      <c r="C1941" s="215">
        <v>35</v>
      </c>
      <c r="D1941" s="215">
        <v>35</v>
      </c>
      <c r="E1941" s="22">
        <v>2</v>
      </c>
      <c r="F1941" s="218">
        <v>8</v>
      </c>
      <c r="G1941" s="22">
        <v>1</v>
      </c>
      <c r="H1941" s="22">
        <v>24</v>
      </c>
      <c r="I1941" s="22">
        <v>0</v>
      </c>
      <c r="J1941" s="22">
        <f t="shared" si="345"/>
        <v>35</v>
      </c>
      <c r="L1941" s="15">
        <v>40</v>
      </c>
      <c r="S1941" s="17" t="s">
        <v>11947</v>
      </c>
      <c r="T1941" s="17">
        <v>0</v>
      </c>
      <c r="U1941" s="17">
        <v>0</v>
      </c>
      <c r="V1941" s="17">
        <v>0</v>
      </c>
      <c r="W1941" s="17">
        <v>0</v>
      </c>
      <c r="X1941" s="17">
        <v>0</v>
      </c>
      <c r="Y1941" s="17">
        <f t="shared" ref="Y1941:Y1949" si="347">SUM(T1941:X1941)</f>
        <v>0</v>
      </c>
      <c r="AL1941" s="13" t="s">
        <v>11848</v>
      </c>
      <c r="AM1941" s="19">
        <v>3</v>
      </c>
      <c r="AN1941" s="19">
        <v>3</v>
      </c>
      <c r="AO1941" s="19">
        <v>1</v>
      </c>
      <c r="AP1941" s="19">
        <v>1</v>
      </c>
      <c r="AQ1941" s="19">
        <v>1</v>
      </c>
      <c r="AR1941" s="19">
        <v>0</v>
      </c>
      <c r="AS1941" s="19">
        <v>0</v>
      </c>
      <c r="AT1941" s="85">
        <v>0</v>
      </c>
      <c r="AU1941" s="85">
        <v>1</v>
      </c>
      <c r="AV1941" s="19">
        <v>1</v>
      </c>
      <c r="AW1941" s="19">
        <v>0</v>
      </c>
      <c r="BP1941" s="13" t="s">
        <v>11976</v>
      </c>
      <c r="BQ1941" s="26" t="s">
        <v>11977</v>
      </c>
      <c r="BR1941" s="13" t="s">
        <v>11808</v>
      </c>
      <c r="BS1941" s="13" t="s">
        <v>11978</v>
      </c>
      <c r="BT1941" s="26" t="s">
        <v>11979</v>
      </c>
      <c r="BU1941" s="13" t="s">
        <v>11809</v>
      </c>
      <c r="BV1941" s="13"/>
    </row>
    <row r="1942" spans="1:74">
      <c r="A1942" s="216" t="s">
        <v>11763</v>
      </c>
      <c r="B1942" s="216" t="s">
        <v>2536</v>
      </c>
      <c r="C1942" s="217">
        <v>34</v>
      </c>
      <c r="D1942" s="217">
        <v>33</v>
      </c>
      <c r="E1942" s="59">
        <v>2</v>
      </c>
      <c r="F1942" s="59">
        <v>9</v>
      </c>
      <c r="G1942" s="59">
        <v>1</v>
      </c>
      <c r="H1942" s="59">
        <v>21</v>
      </c>
      <c r="I1942" s="59">
        <v>0</v>
      </c>
      <c r="J1942" s="59">
        <f t="shared" si="345"/>
        <v>33</v>
      </c>
      <c r="K1942" s="150"/>
      <c r="L1942" s="193"/>
      <c r="S1942" s="17" t="s">
        <v>11948</v>
      </c>
      <c r="T1942" s="17">
        <v>0</v>
      </c>
      <c r="U1942" s="17">
        <v>2</v>
      </c>
      <c r="V1942" s="17">
        <v>0</v>
      </c>
      <c r="W1942" s="17">
        <v>0</v>
      </c>
      <c r="X1942" s="17">
        <v>0</v>
      </c>
      <c r="Y1942" s="17">
        <f t="shared" si="347"/>
        <v>2</v>
      </c>
      <c r="AL1942" s="13" t="s">
        <v>11849</v>
      </c>
      <c r="AM1942" s="19">
        <v>10</v>
      </c>
      <c r="AN1942" s="19">
        <v>3</v>
      </c>
      <c r="AO1942" s="19">
        <v>5</v>
      </c>
      <c r="AP1942" s="19">
        <v>3</v>
      </c>
      <c r="AQ1942" s="19">
        <v>2</v>
      </c>
      <c r="AR1942" s="19">
        <v>0</v>
      </c>
      <c r="AS1942" s="19">
        <v>0</v>
      </c>
      <c r="AT1942" s="85">
        <v>0</v>
      </c>
      <c r="AU1942" s="85">
        <v>1</v>
      </c>
      <c r="AV1942" s="19">
        <v>1</v>
      </c>
      <c r="AW1942" s="19">
        <v>0</v>
      </c>
      <c r="BP1942" s="13" t="s">
        <v>11980</v>
      </c>
      <c r="BQ1942" s="26" t="s">
        <v>11981</v>
      </c>
      <c r="BR1942" s="13" t="s">
        <v>11812</v>
      </c>
      <c r="BS1942" s="13" t="s">
        <v>11982</v>
      </c>
      <c r="BT1942" s="26" t="s">
        <v>11983</v>
      </c>
      <c r="BU1942" s="13" t="s">
        <v>11807</v>
      </c>
      <c r="BV1942" s="13"/>
    </row>
    <row r="1943" spans="1:74">
      <c r="A1943" s="216" t="s">
        <v>11763</v>
      </c>
      <c r="B1943" s="216" t="s">
        <v>1934</v>
      </c>
      <c r="C1943" s="217">
        <v>94</v>
      </c>
      <c r="D1943" s="217">
        <v>93</v>
      </c>
      <c r="E1943" s="59">
        <v>0</v>
      </c>
      <c r="F1943" s="59">
        <v>0</v>
      </c>
      <c r="G1943" s="59">
        <v>0</v>
      </c>
      <c r="H1943" s="59">
        <v>0</v>
      </c>
      <c r="I1943" s="59">
        <v>93</v>
      </c>
      <c r="J1943" s="59">
        <f t="shared" si="345"/>
        <v>93</v>
      </c>
      <c r="K1943" s="150"/>
      <c r="L1943" s="193"/>
      <c r="S1943" s="17" t="s">
        <v>11949</v>
      </c>
      <c r="T1943" s="17">
        <v>0</v>
      </c>
      <c r="U1943" s="17">
        <v>2</v>
      </c>
      <c r="V1943" s="17">
        <v>0</v>
      </c>
      <c r="W1943" s="17">
        <v>0</v>
      </c>
      <c r="X1943" s="17">
        <v>0</v>
      </c>
      <c r="Y1943" s="17">
        <f t="shared" si="347"/>
        <v>2</v>
      </c>
      <c r="AL1943" s="13" t="s">
        <v>11850</v>
      </c>
      <c r="AM1943" s="19">
        <v>51</v>
      </c>
      <c r="AN1943" s="19">
        <v>46</v>
      </c>
      <c r="AO1943" s="19">
        <v>37</v>
      </c>
      <c r="AP1943" s="19">
        <v>28</v>
      </c>
      <c r="AQ1943" s="19">
        <v>23</v>
      </c>
      <c r="AR1943" s="19">
        <v>12</v>
      </c>
      <c r="AS1943" s="19">
        <v>18</v>
      </c>
      <c r="AT1943" s="85">
        <v>8</v>
      </c>
      <c r="AU1943" s="85">
        <v>10</v>
      </c>
      <c r="AV1943" s="19">
        <v>4</v>
      </c>
      <c r="AW1943" s="19">
        <v>1</v>
      </c>
      <c r="BP1943" s="13" t="s">
        <v>11984</v>
      </c>
      <c r="BQ1943" s="26" t="s">
        <v>11985</v>
      </c>
      <c r="BR1943" s="13" t="s">
        <v>11815</v>
      </c>
      <c r="BS1943" s="13" t="s">
        <v>11986</v>
      </c>
      <c r="BT1943" s="26" t="s">
        <v>11987</v>
      </c>
      <c r="BU1943" s="13" t="s">
        <v>11816</v>
      </c>
      <c r="BV1943" s="13"/>
    </row>
    <row r="1944" spans="1:74">
      <c r="A1944" s="216" t="s">
        <v>11763</v>
      </c>
      <c r="B1944" s="216" t="s">
        <v>13</v>
      </c>
      <c r="C1944" s="217">
        <v>520</v>
      </c>
      <c r="D1944" s="217">
        <v>518</v>
      </c>
      <c r="E1944" s="59">
        <v>1</v>
      </c>
      <c r="F1944" s="59">
        <v>18</v>
      </c>
      <c r="G1944" s="59">
        <v>3</v>
      </c>
      <c r="H1944" s="59">
        <v>21</v>
      </c>
      <c r="I1944" s="59">
        <v>475</v>
      </c>
      <c r="J1944" s="59">
        <f t="shared" si="345"/>
        <v>518</v>
      </c>
      <c r="K1944" s="150"/>
      <c r="L1944" s="193">
        <v>644</v>
      </c>
      <c r="S1944" s="17" t="s">
        <v>11343</v>
      </c>
      <c r="T1944" s="17">
        <v>0</v>
      </c>
      <c r="U1944" s="17">
        <v>2</v>
      </c>
      <c r="V1944" s="17">
        <v>0</v>
      </c>
      <c r="W1944" s="17">
        <v>0</v>
      </c>
      <c r="X1944" s="17">
        <v>0</v>
      </c>
      <c r="Y1944" s="17">
        <f t="shared" si="347"/>
        <v>2</v>
      </c>
      <c r="AL1944" s="13" t="s">
        <v>11927</v>
      </c>
      <c r="AM1944" s="19">
        <v>713</v>
      </c>
      <c r="AN1944" s="19">
        <v>352</v>
      </c>
      <c r="AO1944" s="19">
        <v>266</v>
      </c>
      <c r="AP1944" s="19">
        <v>249</v>
      </c>
      <c r="AQ1944" s="19">
        <v>156</v>
      </c>
      <c r="AR1944" s="19">
        <v>84</v>
      </c>
      <c r="AS1944" s="19">
        <v>62</v>
      </c>
      <c r="AT1944" s="85">
        <v>82</v>
      </c>
      <c r="AU1944" s="85">
        <v>42</v>
      </c>
      <c r="AV1944" s="19">
        <v>52</v>
      </c>
      <c r="AW1944" s="19">
        <v>37</v>
      </c>
      <c r="BP1944" s="13" t="s">
        <v>11354</v>
      </c>
      <c r="BQ1944" s="26" t="s">
        <v>11988</v>
      </c>
      <c r="BR1944" s="13" t="s">
        <v>11814</v>
      </c>
      <c r="BS1944" s="13" t="s">
        <v>11989</v>
      </c>
      <c r="BT1944" s="26" t="s">
        <v>11990</v>
      </c>
      <c r="BU1944" s="13" t="s">
        <v>11856</v>
      </c>
      <c r="BV1944" s="13"/>
    </row>
    <row r="1945" spans="1:74">
      <c r="A1945" s="214" t="s">
        <v>11757</v>
      </c>
      <c r="B1945" s="214" t="s">
        <v>2536</v>
      </c>
      <c r="C1945" s="215">
        <v>70</v>
      </c>
      <c r="D1945" s="215">
        <v>69</v>
      </c>
      <c r="E1945" s="22">
        <v>3</v>
      </c>
      <c r="F1945" s="22">
        <v>22</v>
      </c>
      <c r="G1945" s="22">
        <v>4</v>
      </c>
      <c r="H1945" s="22">
        <v>40</v>
      </c>
      <c r="I1945" s="22">
        <v>0</v>
      </c>
      <c r="J1945" s="22">
        <f t="shared" si="345"/>
        <v>69</v>
      </c>
      <c r="S1945" s="17" t="s">
        <v>11344</v>
      </c>
      <c r="T1945" s="17">
        <v>0</v>
      </c>
      <c r="U1945" s="17">
        <v>2</v>
      </c>
      <c r="V1945" s="17">
        <v>0</v>
      </c>
      <c r="W1945" s="17">
        <v>1</v>
      </c>
      <c r="X1945" s="17">
        <v>0</v>
      </c>
      <c r="Y1945" s="17">
        <f t="shared" si="347"/>
        <v>3</v>
      </c>
      <c r="AL1945" s="13" t="s">
        <v>11806</v>
      </c>
      <c r="AM1945" s="19">
        <v>364</v>
      </c>
      <c r="AN1945" s="19">
        <v>349</v>
      </c>
      <c r="AO1945" s="19">
        <v>510</v>
      </c>
      <c r="AP1945" s="19">
        <v>535</v>
      </c>
      <c r="AQ1945" s="19">
        <v>579</v>
      </c>
      <c r="AR1945" s="19">
        <v>91</v>
      </c>
      <c r="AS1945" s="19">
        <v>181</v>
      </c>
      <c r="AT1945" s="85">
        <v>166</v>
      </c>
      <c r="AU1945" s="85">
        <v>123</v>
      </c>
      <c r="AV1945" s="19">
        <v>6</v>
      </c>
      <c r="AW1945" s="19">
        <v>0</v>
      </c>
      <c r="BV1945" s="13"/>
    </row>
    <row r="1946" spans="1:74">
      <c r="A1946" s="214" t="s">
        <v>11757</v>
      </c>
      <c r="B1946" s="214" t="s">
        <v>1934</v>
      </c>
      <c r="C1946" s="215">
        <v>72</v>
      </c>
      <c r="D1946" s="215">
        <v>44</v>
      </c>
      <c r="E1946" s="22">
        <v>0</v>
      </c>
      <c r="F1946" s="22">
        <v>3</v>
      </c>
      <c r="G1946" s="22">
        <v>0</v>
      </c>
      <c r="H1946" s="22">
        <v>41</v>
      </c>
      <c r="I1946" s="22">
        <v>0</v>
      </c>
      <c r="J1946" s="22">
        <f t="shared" si="345"/>
        <v>44</v>
      </c>
      <c r="S1946" s="17" t="s">
        <v>11345</v>
      </c>
      <c r="T1946" s="17">
        <v>2</v>
      </c>
      <c r="U1946" s="17">
        <v>9</v>
      </c>
      <c r="V1946" s="17">
        <v>1</v>
      </c>
      <c r="W1946" s="17">
        <v>21</v>
      </c>
      <c r="X1946" s="17">
        <v>0</v>
      </c>
      <c r="Y1946" s="17">
        <f t="shared" si="347"/>
        <v>33</v>
      </c>
      <c r="AL1946" s="13" t="s">
        <v>11928</v>
      </c>
      <c r="AM1946" s="19">
        <v>1</v>
      </c>
      <c r="AN1946" s="19">
        <v>28</v>
      </c>
      <c r="AO1946" s="19">
        <v>72</v>
      </c>
      <c r="AP1946" s="19">
        <v>273</v>
      </c>
      <c r="AQ1946" s="19">
        <v>355</v>
      </c>
      <c r="AR1946" s="19">
        <v>161</v>
      </c>
      <c r="AS1946" s="19">
        <v>145</v>
      </c>
      <c r="AT1946" s="85">
        <v>92</v>
      </c>
      <c r="AU1946" s="85">
        <v>72</v>
      </c>
      <c r="AV1946" s="19">
        <v>60</v>
      </c>
      <c r="AW1946" s="19">
        <v>43</v>
      </c>
      <c r="BV1946" s="13"/>
    </row>
    <row r="1947" spans="1:74">
      <c r="A1947" s="214" t="s">
        <v>11757</v>
      </c>
      <c r="B1947" s="214" t="s">
        <v>6094</v>
      </c>
      <c r="C1947" s="215">
        <v>2</v>
      </c>
      <c r="D1947" s="215">
        <v>2</v>
      </c>
      <c r="E1947" s="22">
        <v>0</v>
      </c>
      <c r="F1947" s="22">
        <v>2</v>
      </c>
      <c r="G1947" s="22">
        <v>0</v>
      </c>
      <c r="H1947" s="22">
        <v>0</v>
      </c>
      <c r="I1947" s="22">
        <v>0</v>
      </c>
      <c r="J1947" s="22">
        <f t="shared" si="345"/>
        <v>2</v>
      </c>
      <c r="S1947" s="17" t="s">
        <v>11346</v>
      </c>
      <c r="T1947" s="17">
        <v>3</v>
      </c>
      <c r="U1947" s="17">
        <v>22</v>
      </c>
      <c r="V1947" s="17">
        <v>4</v>
      </c>
      <c r="W1947" s="17">
        <v>40</v>
      </c>
      <c r="X1947" s="17">
        <v>0</v>
      </c>
      <c r="Y1947" s="17">
        <f t="shared" si="347"/>
        <v>69</v>
      </c>
      <c r="AL1947" s="13" t="s">
        <v>11810</v>
      </c>
      <c r="AM1947" s="19">
        <v>0</v>
      </c>
      <c r="AN1947" s="19">
        <v>0</v>
      </c>
      <c r="AO1947" s="19">
        <v>0</v>
      </c>
      <c r="AP1947" s="19">
        <v>0</v>
      </c>
      <c r="AQ1947" s="19">
        <v>0</v>
      </c>
      <c r="AR1947" s="19">
        <v>415</v>
      </c>
      <c r="AS1947" s="19">
        <v>435</v>
      </c>
      <c r="AT1947" s="85">
        <v>345</v>
      </c>
      <c r="AU1947" s="85">
        <v>433</v>
      </c>
      <c r="AV1947" s="19">
        <v>457</v>
      </c>
      <c r="AW1947" s="19">
        <v>568</v>
      </c>
      <c r="BV1947" s="13"/>
    </row>
    <row r="1948" spans="1:74">
      <c r="A1948" s="214" t="s">
        <v>11757</v>
      </c>
      <c r="B1948" s="214" t="s">
        <v>13</v>
      </c>
      <c r="C1948" s="215">
        <v>200</v>
      </c>
      <c r="D1948" s="215">
        <v>198</v>
      </c>
      <c r="E1948" s="22">
        <v>34</v>
      </c>
      <c r="F1948" s="22">
        <v>55</v>
      </c>
      <c r="G1948" s="22">
        <v>52</v>
      </c>
      <c r="H1948" s="22">
        <v>46</v>
      </c>
      <c r="I1948" s="22">
        <v>10</v>
      </c>
      <c r="J1948" s="22">
        <f t="shared" si="345"/>
        <v>197</v>
      </c>
      <c r="L1948" s="15">
        <v>312</v>
      </c>
      <c r="S1948" s="17" t="s">
        <v>11347</v>
      </c>
      <c r="T1948" s="17">
        <v>0</v>
      </c>
      <c r="U1948" s="17">
        <v>1</v>
      </c>
      <c r="V1948" s="17">
        <v>0</v>
      </c>
      <c r="W1948" s="17">
        <v>0</v>
      </c>
      <c r="X1948" s="17">
        <v>0</v>
      </c>
      <c r="Y1948" s="17">
        <f t="shared" si="347"/>
        <v>1</v>
      </c>
      <c r="AL1948" s="13" t="s">
        <v>11929</v>
      </c>
      <c r="AM1948" s="19">
        <v>0</v>
      </c>
      <c r="AN1948" s="19">
        <v>0</v>
      </c>
      <c r="AO1948" s="19">
        <v>0</v>
      </c>
      <c r="AP1948" s="19">
        <v>0</v>
      </c>
      <c r="AQ1948" s="19">
        <v>2</v>
      </c>
      <c r="AR1948" s="19">
        <v>15</v>
      </c>
      <c r="AS1948" s="19">
        <v>39</v>
      </c>
      <c r="AT1948" s="85">
        <v>174</v>
      </c>
      <c r="AU1948" s="85">
        <v>257</v>
      </c>
      <c r="AV1948" s="19">
        <v>409</v>
      </c>
      <c r="AW1948" s="19">
        <v>233</v>
      </c>
      <c r="BV1948" s="13"/>
    </row>
    <row r="1949" spans="1:74">
      <c r="A1949" s="216" t="s">
        <v>11758</v>
      </c>
      <c r="B1949" s="216" t="s">
        <v>2536</v>
      </c>
      <c r="C1949" s="217">
        <v>1</v>
      </c>
      <c r="D1949" s="217">
        <v>1</v>
      </c>
      <c r="E1949" s="59">
        <v>0</v>
      </c>
      <c r="F1949" s="59">
        <v>1</v>
      </c>
      <c r="G1949" s="59">
        <v>0</v>
      </c>
      <c r="H1949" s="59">
        <v>0</v>
      </c>
      <c r="I1949" s="59">
        <v>0</v>
      </c>
      <c r="J1949" s="59">
        <f t="shared" si="345"/>
        <v>1</v>
      </c>
      <c r="K1949" s="150"/>
      <c r="L1949" s="193"/>
      <c r="T1949" s="13">
        <f>SUM(T1941:T1948)</f>
        <v>5</v>
      </c>
      <c r="U1949" s="13">
        <f>SUM(U1941:U1948)</f>
        <v>40</v>
      </c>
      <c r="V1949" s="13">
        <f>SUM(V1941:V1948)</f>
        <v>5</v>
      </c>
      <c r="W1949" s="13">
        <f>SUM(W1941:W1948)</f>
        <v>62</v>
      </c>
      <c r="X1949" s="13">
        <f>SUM(X1941:X1948)</f>
        <v>0</v>
      </c>
      <c r="Y1949" s="17">
        <f t="shared" si="347"/>
        <v>112</v>
      </c>
      <c r="AL1949" s="13" t="s">
        <v>11813</v>
      </c>
      <c r="AM1949" s="19">
        <v>0</v>
      </c>
      <c r="AN1949" s="19">
        <v>0</v>
      </c>
      <c r="AO1949" s="19">
        <v>0</v>
      </c>
      <c r="AP1949" s="19">
        <v>0</v>
      </c>
      <c r="AQ1949" s="19">
        <v>0</v>
      </c>
      <c r="AR1949" s="19">
        <v>0</v>
      </c>
      <c r="AS1949" s="19">
        <v>0</v>
      </c>
      <c r="AT1949" s="19">
        <v>0</v>
      </c>
      <c r="AU1949" s="19">
        <v>0</v>
      </c>
      <c r="AV1949" s="19">
        <v>2</v>
      </c>
      <c r="AW1949" s="19">
        <v>10</v>
      </c>
      <c r="BV1949" s="13"/>
    </row>
    <row r="1950" spans="1:74">
      <c r="A1950" s="219" t="s">
        <v>11758</v>
      </c>
      <c r="B1950" s="219" t="s">
        <v>1934</v>
      </c>
      <c r="C1950" s="217">
        <v>1</v>
      </c>
      <c r="D1950" s="220">
        <v>1</v>
      </c>
      <c r="E1950" s="222">
        <v>0</v>
      </c>
      <c r="F1950" s="222">
        <v>1</v>
      </c>
      <c r="G1950" s="59">
        <v>0</v>
      </c>
      <c r="H1950" s="222">
        <v>0</v>
      </c>
      <c r="I1950" s="59">
        <v>0</v>
      </c>
      <c r="J1950" s="59">
        <f t="shared" si="345"/>
        <v>1</v>
      </c>
      <c r="K1950" s="150"/>
      <c r="L1950" s="193"/>
      <c r="AL1950" s="13" t="s">
        <v>11938</v>
      </c>
      <c r="AM1950" s="19">
        <v>0</v>
      </c>
      <c r="AN1950" s="19">
        <v>0</v>
      </c>
      <c r="AO1950" s="19">
        <v>0</v>
      </c>
      <c r="AP1950" s="19">
        <v>0</v>
      </c>
      <c r="AQ1950" s="19">
        <v>0</v>
      </c>
      <c r="AR1950" s="19">
        <v>0</v>
      </c>
      <c r="AS1950" s="19">
        <v>0</v>
      </c>
      <c r="AT1950" s="19">
        <v>0</v>
      </c>
      <c r="AU1950" s="19">
        <v>0</v>
      </c>
      <c r="AV1950" s="19">
        <v>1</v>
      </c>
      <c r="AW1950" s="19">
        <v>7</v>
      </c>
      <c r="BV1950" s="13"/>
    </row>
    <row r="1951" spans="1:74">
      <c r="A1951" s="221" t="s">
        <v>11758</v>
      </c>
      <c r="B1951" s="221" t="s">
        <v>13</v>
      </c>
      <c r="C1951" s="217">
        <v>6</v>
      </c>
      <c r="D1951" s="160">
        <v>6</v>
      </c>
      <c r="E1951" s="59">
        <v>0</v>
      </c>
      <c r="F1951" s="59">
        <v>4</v>
      </c>
      <c r="G1951" s="59">
        <v>0</v>
      </c>
      <c r="H1951" s="59">
        <v>2</v>
      </c>
      <c r="I1951" s="59">
        <v>0</v>
      </c>
      <c r="J1951" s="59">
        <f t="shared" si="345"/>
        <v>6</v>
      </c>
      <c r="K1951" s="150"/>
      <c r="L1951" s="193">
        <v>8</v>
      </c>
      <c r="S1951" s="17" t="s">
        <v>11753</v>
      </c>
      <c r="T1951" s="17" t="s">
        <v>6276</v>
      </c>
      <c r="U1951" s="17" t="s">
        <v>6446</v>
      </c>
      <c r="V1951" s="17" t="s">
        <v>6288</v>
      </c>
      <c r="W1951" s="17" t="s">
        <v>6311</v>
      </c>
      <c r="X1951" s="17" t="s">
        <v>6437</v>
      </c>
      <c r="Y1951" s="17" t="s">
        <v>11754</v>
      </c>
      <c r="BV1951" s="13"/>
    </row>
    <row r="1952" spans="1:74">
      <c r="A1952" s="226" t="s">
        <v>11750</v>
      </c>
      <c r="B1952" s="17"/>
      <c r="C1952" s="22">
        <f t="shared" ref="C1952:J1952" si="348">SUM(C1929:C1951)</f>
        <v>1055</v>
      </c>
      <c r="D1952" s="22">
        <f t="shared" si="348"/>
        <v>1014</v>
      </c>
      <c r="E1952" s="22">
        <f t="shared" si="348"/>
        <v>42</v>
      </c>
      <c r="F1952" s="22">
        <f t="shared" si="348"/>
        <v>134</v>
      </c>
      <c r="G1952" s="22">
        <f t="shared" si="348"/>
        <v>61</v>
      </c>
      <c r="H1952" s="22">
        <f t="shared" si="348"/>
        <v>198</v>
      </c>
      <c r="I1952" s="22">
        <f t="shared" si="348"/>
        <v>578</v>
      </c>
      <c r="J1952" s="23">
        <f t="shared" si="348"/>
        <v>1013</v>
      </c>
      <c r="K1952" s="15"/>
      <c r="L1952" s="15">
        <f>SUM(L1929:L1951)</f>
        <v>1013</v>
      </c>
      <c r="S1952" s="17" t="s">
        <v>11947</v>
      </c>
      <c r="T1952" s="17">
        <v>0</v>
      </c>
      <c r="U1952" s="17">
        <v>2</v>
      </c>
      <c r="V1952" s="17">
        <v>0</v>
      </c>
      <c r="W1952" s="17">
        <v>0</v>
      </c>
      <c r="X1952" s="17">
        <v>0</v>
      </c>
      <c r="Y1952" s="17">
        <f t="shared" ref="Y1952:Y1960" si="349">SUM(T1952:W1952)</f>
        <v>2</v>
      </c>
      <c r="BV1952" s="13"/>
    </row>
    <row r="1953" spans="1:74">
      <c r="S1953" s="17" t="s">
        <v>11948</v>
      </c>
      <c r="T1953" s="17">
        <v>0</v>
      </c>
      <c r="U1953" s="17">
        <v>0</v>
      </c>
      <c r="V1953" s="17">
        <v>0</v>
      </c>
      <c r="W1953" s="17">
        <v>0</v>
      </c>
      <c r="X1953" s="17">
        <v>0</v>
      </c>
      <c r="Y1953" s="17">
        <f t="shared" si="349"/>
        <v>0</v>
      </c>
      <c r="BV1953" s="13"/>
    </row>
    <row r="1954" spans="1:74">
      <c r="S1954" s="17" t="s">
        <v>11949</v>
      </c>
      <c r="T1954" s="17">
        <v>0</v>
      </c>
      <c r="U1954" s="17">
        <v>0</v>
      </c>
      <c r="V1954" s="17">
        <v>0</v>
      </c>
      <c r="W1954" s="17">
        <v>0</v>
      </c>
      <c r="X1954" s="17">
        <v>0</v>
      </c>
      <c r="Y1954" s="17">
        <f t="shared" si="349"/>
        <v>0</v>
      </c>
      <c r="BV1954" s="13"/>
    </row>
    <row r="1955" spans="1:74">
      <c r="S1955" s="17" t="s">
        <v>11343</v>
      </c>
      <c r="T1955" s="17">
        <v>0</v>
      </c>
      <c r="U1955" s="17">
        <v>0</v>
      </c>
      <c r="V1955" s="17">
        <v>0</v>
      </c>
      <c r="W1955" s="17">
        <v>1</v>
      </c>
      <c r="X1955" s="17">
        <v>0</v>
      </c>
      <c r="Y1955" s="17">
        <f t="shared" si="349"/>
        <v>1</v>
      </c>
      <c r="BV1955" s="13"/>
    </row>
    <row r="1956" spans="1:74">
      <c r="S1956" s="17" t="s">
        <v>11344</v>
      </c>
      <c r="T1956" s="17">
        <v>2</v>
      </c>
      <c r="U1956" s="17">
        <v>9</v>
      </c>
      <c r="V1956" s="17">
        <v>1</v>
      </c>
      <c r="W1956" s="17">
        <v>25</v>
      </c>
      <c r="X1956" s="17">
        <v>0</v>
      </c>
      <c r="Y1956" s="17">
        <f t="shared" si="349"/>
        <v>37</v>
      </c>
      <c r="BV1956" s="13"/>
    </row>
    <row r="1957" spans="1:74">
      <c r="S1957" s="17" t="s">
        <v>11345</v>
      </c>
      <c r="T1957" s="17">
        <v>1</v>
      </c>
      <c r="U1957" s="17">
        <v>18</v>
      </c>
      <c r="V1957" s="17">
        <v>3</v>
      </c>
      <c r="W1957" s="17">
        <v>21</v>
      </c>
      <c r="X1957" s="17">
        <v>568</v>
      </c>
      <c r="Y1957" s="17">
        <f t="shared" si="349"/>
        <v>43</v>
      </c>
      <c r="BV1957" s="13"/>
    </row>
    <row r="1958" spans="1:74">
      <c r="S1958" s="17" t="s">
        <v>11346</v>
      </c>
      <c r="T1958" s="17">
        <v>34</v>
      </c>
      <c r="U1958" s="17">
        <v>60</v>
      </c>
      <c r="V1958" s="17">
        <v>52</v>
      </c>
      <c r="W1958" s="17">
        <v>87</v>
      </c>
      <c r="X1958" s="17">
        <v>10</v>
      </c>
      <c r="Y1958" s="17">
        <f t="shared" si="349"/>
        <v>233</v>
      </c>
      <c r="BV1958" s="13"/>
    </row>
    <row r="1959" spans="1:74">
      <c r="S1959" s="17" t="s">
        <v>11347</v>
      </c>
      <c r="T1959" s="17">
        <v>0</v>
      </c>
      <c r="U1959" s="17">
        <v>5</v>
      </c>
      <c r="V1959" s="17">
        <v>0</v>
      </c>
      <c r="W1959" s="17">
        <v>2</v>
      </c>
      <c r="X1959" s="17">
        <v>0</v>
      </c>
      <c r="Y1959" s="17">
        <f t="shared" si="349"/>
        <v>7</v>
      </c>
      <c r="BV1959" s="13"/>
    </row>
    <row r="1960" spans="1:74">
      <c r="T1960" s="13">
        <f>SUM(T1952:T1959)</f>
        <v>37</v>
      </c>
      <c r="U1960" s="13">
        <f>SUM(U1952:U1959)</f>
        <v>94</v>
      </c>
      <c r="V1960" s="13">
        <f>SUM(V1952:V1959)</f>
        <v>56</v>
      </c>
      <c r="W1960" s="13">
        <f>SUM(W1952:W1959)</f>
        <v>136</v>
      </c>
      <c r="X1960" s="13">
        <f>SUM(X1952:X1959)</f>
        <v>578</v>
      </c>
      <c r="Y1960" s="17">
        <f t="shared" si="349"/>
        <v>323</v>
      </c>
      <c r="BR1960" s="13"/>
      <c r="BV1960" s="13"/>
    </row>
    <row r="1964" spans="1:74" ht="39.6">
      <c r="A1964" s="213" t="s">
        <v>11816</v>
      </c>
      <c r="B1964" s="213" t="s">
        <v>11356</v>
      </c>
      <c r="C1964" s="213" t="s">
        <v>11332</v>
      </c>
      <c r="D1964" s="213" t="s">
        <v>11739</v>
      </c>
      <c r="E1964" s="213" t="s">
        <v>11740</v>
      </c>
      <c r="F1964" s="213" t="s">
        <v>11741</v>
      </c>
      <c r="G1964" s="213" t="s">
        <v>11742</v>
      </c>
      <c r="H1964" s="213" t="s">
        <v>11743</v>
      </c>
      <c r="I1964" s="213" t="s">
        <v>11744</v>
      </c>
      <c r="J1964" s="20" t="s">
        <v>11750</v>
      </c>
      <c r="L1964" s="47" t="s">
        <v>11991</v>
      </c>
      <c r="S1964" s="13" t="s">
        <v>11816</v>
      </c>
      <c r="AL1964" s="19" t="s">
        <v>11783</v>
      </c>
      <c r="AM1964" s="85" t="s">
        <v>11816</v>
      </c>
      <c r="AN1964" s="19"/>
      <c r="AO1964" s="19"/>
      <c r="AP1964" s="19"/>
      <c r="BR1964" s="13"/>
      <c r="BV1964" s="13"/>
    </row>
    <row r="1965" spans="1:74">
      <c r="A1965" s="229" t="s">
        <v>11954</v>
      </c>
      <c r="B1965" s="230" t="s">
        <v>1934</v>
      </c>
      <c r="C1965" s="123">
        <v>2</v>
      </c>
      <c r="D1965" s="231">
        <v>1</v>
      </c>
      <c r="E1965" s="123">
        <v>0</v>
      </c>
      <c r="F1965" s="123">
        <v>1</v>
      </c>
      <c r="G1965" s="123">
        <v>0</v>
      </c>
      <c r="H1965" s="123">
        <v>0</v>
      </c>
      <c r="I1965" s="123">
        <v>0</v>
      </c>
      <c r="J1965" s="21">
        <f t="shared" ref="J1965:J1982" si="350">SUM(E1965:I1965)</f>
        <v>1</v>
      </c>
      <c r="L1965" s="181">
        <v>1</v>
      </c>
      <c r="S1965" s="17" t="s">
        <v>11748</v>
      </c>
      <c r="T1965" s="17" t="s">
        <v>6276</v>
      </c>
      <c r="U1965" s="17" t="s">
        <v>6446</v>
      </c>
      <c r="V1965" s="17" t="s">
        <v>6288</v>
      </c>
      <c r="W1965" s="17" t="s">
        <v>6311</v>
      </c>
      <c r="X1965" s="17" t="s">
        <v>6437</v>
      </c>
      <c r="Y1965" s="17" t="s">
        <v>6138</v>
      </c>
      <c r="AL1965" s="13" t="s">
        <v>11906</v>
      </c>
      <c r="AM1965" s="19"/>
      <c r="AN1965" s="19"/>
      <c r="AO1965" s="19"/>
      <c r="AP1965" s="19"/>
      <c r="BR1965" s="13"/>
      <c r="BV1965" s="13"/>
    </row>
    <row r="1966" spans="1:74">
      <c r="A1966" s="229" t="s">
        <v>11955</v>
      </c>
      <c r="B1966" s="230" t="s">
        <v>1934</v>
      </c>
      <c r="C1966" s="123">
        <v>2</v>
      </c>
      <c r="D1966" s="231">
        <v>1</v>
      </c>
      <c r="E1966" s="123">
        <v>0</v>
      </c>
      <c r="F1966" s="123">
        <v>1</v>
      </c>
      <c r="G1966" s="123">
        <v>0</v>
      </c>
      <c r="H1966" s="123">
        <v>0</v>
      </c>
      <c r="I1966" s="123">
        <v>0</v>
      </c>
      <c r="J1966" s="21">
        <f t="shared" si="350"/>
        <v>1</v>
      </c>
      <c r="L1966" s="181">
        <v>1</v>
      </c>
      <c r="S1966" s="17" t="s">
        <v>11947</v>
      </c>
      <c r="T1966" s="17">
        <v>0</v>
      </c>
      <c r="U1966" s="17">
        <v>1</v>
      </c>
      <c r="V1966" s="17">
        <v>0</v>
      </c>
      <c r="W1966" s="17">
        <v>0</v>
      </c>
      <c r="X1966" s="17">
        <v>0</v>
      </c>
      <c r="Y1966" s="17">
        <f t="shared" ref="Y1966:Y1974" si="351">SUM(T1966:X1966)</f>
        <v>1</v>
      </c>
      <c r="Z1966" s="232"/>
      <c r="AL1966" s="13" t="s">
        <v>11908</v>
      </c>
      <c r="AM1966" s="19"/>
      <c r="AN1966" s="19"/>
      <c r="AO1966" s="19"/>
      <c r="AP1966" s="19"/>
      <c r="BR1966" s="13"/>
      <c r="BV1966" s="13"/>
    </row>
    <row r="1967" spans="1:74">
      <c r="A1967" s="233" t="s">
        <v>11956</v>
      </c>
      <c r="B1967" s="234" t="s">
        <v>1934</v>
      </c>
      <c r="C1967" s="132">
        <v>2</v>
      </c>
      <c r="D1967" s="235">
        <v>1</v>
      </c>
      <c r="E1967" s="132">
        <v>0</v>
      </c>
      <c r="F1967" s="132">
        <v>1</v>
      </c>
      <c r="G1967" s="132">
        <v>0</v>
      </c>
      <c r="H1967" s="132">
        <v>0</v>
      </c>
      <c r="I1967" s="132">
        <v>0</v>
      </c>
      <c r="J1967" s="236">
        <f t="shared" si="350"/>
        <v>1</v>
      </c>
      <c r="K1967" s="150"/>
      <c r="L1967" s="193">
        <v>1</v>
      </c>
      <c r="S1967" s="17" t="s">
        <v>11948</v>
      </c>
      <c r="T1967" s="17">
        <v>0</v>
      </c>
      <c r="U1967" s="17">
        <v>1</v>
      </c>
      <c r="V1967" s="17">
        <v>0</v>
      </c>
      <c r="W1967" s="17">
        <v>0</v>
      </c>
      <c r="X1967" s="17">
        <v>0</v>
      </c>
      <c r="Y1967" s="17">
        <f t="shared" si="351"/>
        <v>1</v>
      </c>
      <c r="Z1967" s="232"/>
      <c r="AM1967" s="19"/>
      <c r="AN1967" s="19"/>
      <c r="AO1967" s="19"/>
      <c r="AP1967" s="19"/>
      <c r="BR1967" s="13"/>
      <c r="BV1967" s="13"/>
    </row>
    <row r="1968" spans="1:74" ht="22.8">
      <c r="A1968" s="229" t="s">
        <v>11952</v>
      </c>
      <c r="B1968" s="230" t="s">
        <v>1934</v>
      </c>
      <c r="C1968" s="123">
        <v>2</v>
      </c>
      <c r="D1968" s="231">
        <v>1</v>
      </c>
      <c r="E1968" s="123">
        <v>0</v>
      </c>
      <c r="F1968" s="123">
        <v>1</v>
      </c>
      <c r="G1968" s="123">
        <v>0</v>
      </c>
      <c r="H1968" s="123">
        <v>0</v>
      </c>
      <c r="I1968" s="123">
        <v>0</v>
      </c>
      <c r="J1968" s="21">
        <f t="shared" si="350"/>
        <v>1</v>
      </c>
      <c r="L1968" s="181">
        <v>4</v>
      </c>
      <c r="S1968" s="17" t="s">
        <v>11949</v>
      </c>
      <c r="T1968" s="17">
        <v>0</v>
      </c>
      <c r="U1968" s="17">
        <v>1</v>
      </c>
      <c r="V1968" s="17">
        <v>0</v>
      </c>
      <c r="W1968" s="17">
        <v>0</v>
      </c>
      <c r="X1968" s="17">
        <v>0</v>
      </c>
      <c r="Y1968" s="17">
        <f t="shared" si="351"/>
        <v>1</v>
      </c>
      <c r="Z1968" s="232"/>
      <c r="AL1968" s="13" t="s">
        <v>3</v>
      </c>
      <c r="AM1968" s="13" t="s">
        <v>11912</v>
      </c>
      <c r="AN1968" s="13" t="s">
        <v>11913</v>
      </c>
      <c r="AO1968" s="13" t="s">
        <v>11914</v>
      </c>
      <c r="AP1968" s="13" t="s">
        <v>11812</v>
      </c>
      <c r="AQ1968" s="13" t="s">
        <v>11807</v>
      </c>
      <c r="AR1968" s="13" t="s">
        <v>11915</v>
      </c>
      <c r="AS1968" s="13" t="s">
        <v>11916</v>
      </c>
      <c r="AT1968" s="85" t="s">
        <v>11917</v>
      </c>
      <c r="AU1968" s="85" t="s">
        <v>11815</v>
      </c>
      <c r="AV1968" s="13" t="s">
        <v>11816</v>
      </c>
      <c r="BR1968" s="13"/>
      <c r="BV1968" s="13"/>
    </row>
    <row r="1969" spans="1:74">
      <c r="A1969" s="229" t="s">
        <v>11952</v>
      </c>
      <c r="B1969" s="230" t="s">
        <v>13</v>
      </c>
      <c r="C1969" s="123">
        <v>3</v>
      </c>
      <c r="D1969" s="231">
        <v>3</v>
      </c>
      <c r="E1969" s="123">
        <v>0</v>
      </c>
      <c r="F1969" s="123">
        <v>3</v>
      </c>
      <c r="G1969" s="123">
        <v>0</v>
      </c>
      <c r="H1969" s="123">
        <v>0</v>
      </c>
      <c r="I1969" s="123">
        <v>0</v>
      </c>
      <c r="J1969" s="21">
        <f t="shared" si="350"/>
        <v>3</v>
      </c>
      <c r="S1969" s="17" t="s">
        <v>11343</v>
      </c>
      <c r="T1969" s="17">
        <v>0</v>
      </c>
      <c r="U1969" s="17">
        <v>4</v>
      </c>
      <c r="V1969" s="17">
        <v>0</v>
      </c>
      <c r="W1969" s="17">
        <v>0</v>
      </c>
      <c r="X1969" s="17">
        <v>0</v>
      </c>
      <c r="Y1969" s="17">
        <f t="shared" si="351"/>
        <v>4</v>
      </c>
      <c r="AL1969" s="13" t="s">
        <v>11797</v>
      </c>
      <c r="AM1969" s="19">
        <v>0</v>
      </c>
      <c r="AN1969" s="19">
        <v>0</v>
      </c>
      <c r="AO1969" s="19">
        <v>0</v>
      </c>
      <c r="AP1969" s="19">
        <v>0</v>
      </c>
      <c r="AQ1969" s="19">
        <v>0</v>
      </c>
      <c r="AR1969" s="19">
        <v>0</v>
      </c>
      <c r="AS1969" s="19">
        <v>0</v>
      </c>
      <c r="AT1969" s="85">
        <v>0</v>
      </c>
      <c r="AU1969" s="85">
        <v>0</v>
      </c>
      <c r="AV1969" s="19">
        <v>0</v>
      </c>
      <c r="BR1969" s="13"/>
      <c r="BV1969" s="13"/>
    </row>
    <row r="1970" spans="1:74">
      <c r="A1970" s="233" t="s">
        <v>11762</v>
      </c>
      <c r="B1970" s="234" t="s">
        <v>2536</v>
      </c>
      <c r="C1970" s="132">
        <v>4</v>
      </c>
      <c r="D1970" s="235">
        <v>4</v>
      </c>
      <c r="E1970" s="132">
        <v>0</v>
      </c>
      <c r="F1970" s="132">
        <v>3</v>
      </c>
      <c r="G1970" s="132">
        <v>0</v>
      </c>
      <c r="H1970" s="132">
        <v>1</v>
      </c>
      <c r="I1970" s="132">
        <v>0</v>
      </c>
      <c r="J1970" s="236">
        <f t="shared" si="350"/>
        <v>4</v>
      </c>
      <c r="K1970" s="150"/>
      <c r="L1970" s="193">
        <v>62</v>
      </c>
      <c r="S1970" s="17" t="s">
        <v>11344</v>
      </c>
      <c r="T1970" s="17">
        <v>0</v>
      </c>
      <c r="U1970" s="17">
        <v>27</v>
      </c>
      <c r="V1970" s="17">
        <v>8</v>
      </c>
      <c r="W1970" s="17">
        <v>21</v>
      </c>
      <c r="X1970" s="17">
        <v>6</v>
      </c>
      <c r="Y1970" s="17">
        <f t="shared" si="351"/>
        <v>62</v>
      </c>
      <c r="AL1970" s="13" t="s">
        <v>11798</v>
      </c>
      <c r="AM1970" s="19">
        <v>0</v>
      </c>
      <c r="AN1970" s="19">
        <v>0</v>
      </c>
      <c r="AO1970" s="19">
        <v>0</v>
      </c>
      <c r="AP1970" s="19">
        <v>0</v>
      </c>
      <c r="AQ1970" s="19">
        <v>0</v>
      </c>
      <c r="AR1970" s="19">
        <v>0</v>
      </c>
      <c r="AS1970" s="19">
        <v>0</v>
      </c>
      <c r="AT1970" s="85">
        <v>0</v>
      </c>
      <c r="AU1970" s="85">
        <v>0</v>
      </c>
      <c r="AV1970" s="19">
        <v>0</v>
      </c>
      <c r="BR1970" s="13"/>
      <c r="BV1970" s="13"/>
    </row>
    <row r="1971" spans="1:74">
      <c r="A1971" s="233" t="s">
        <v>11762</v>
      </c>
      <c r="B1971" s="234" t="s">
        <v>1934</v>
      </c>
      <c r="C1971" s="132">
        <v>4</v>
      </c>
      <c r="D1971" s="235">
        <v>3</v>
      </c>
      <c r="E1971" s="132">
        <v>0</v>
      </c>
      <c r="F1971" s="132">
        <v>2</v>
      </c>
      <c r="G1971" s="132">
        <v>0</v>
      </c>
      <c r="H1971" s="132">
        <v>1</v>
      </c>
      <c r="I1971" s="132">
        <v>0</v>
      </c>
      <c r="J1971" s="236">
        <f t="shared" si="350"/>
        <v>3</v>
      </c>
      <c r="K1971" s="150"/>
      <c r="L1971" s="193"/>
      <c r="S1971" s="17" t="s">
        <v>11345</v>
      </c>
      <c r="T1971" s="17">
        <v>1</v>
      </c>
      <c r="U1971" s="17">
        <v>40</v>
      </c>
      <c r="V1971" s="17">
        <v>12</v>
      </c>
      <c r="W1971" s="17">
        <v>49</v>
      </c>
      <c r="X1971" s="17">
        <v>457</v>
      </c>
      <c r="Y1971" s="17">
        <f t="shared" si="351"/>
        <v>559</v>
      </c>
      <c r="AL1971" s="13" t="s">
        <v>11799</v>
      </c>
      <c r="AM1971" s="19">
        <v>0</v>
      </c>
      <c r="AN1971" s="19">
        <v>0</v>
      </c>
      <c r="AO1971" s="19">
        <v>0</v>
      </c>
      <c r="AP1971" s="19">
        <v>0</v>
      </c>
      <c r="AQ1971" s="19">
        <v>0</v>
      </c>
      <c r="AR1971" s="19">
        <v>0</v>
      </c>
      <c r="AS1971" s="19">
        <v>0</v>
      </c>
      <c r="AT1971" s="85">
        <v>0</v>
      </c>
      <c r="AU1971" s="85">
        <v>0</v>
      </c>
      <c r="AV1971" s="19">
        <v>0</v>
      </c>
      <c r="BR1971" s="13"/>
      <c r="BV1971" s="13"/>
    </row>
    <row r="1972" spans="1:74">
      <c r="A1972" s="233" t="s">
        <v>11762</v>
      </c>
      <c r="B1972" s="234" t="s">
        <v>13</v>
      </c>
      <c r="C1972" s="237">
        <v>55</v>
      </c>
      <c r="D1972" s="235">
        <v>55</v>
      </c>
      <c r="E1972" s="132">
        <v>0</v>
      </c>
      <c r="F1972" s="132">
        <v>22</v>
      </c>
      <c r="G1972" s="132">
        <v>8</v>
      </c>
      <c r="H1972" s="132">
        <v>19</v>
      </c>
      <c r="I1972" s="132">
        <v>6</v>
      </c>
      <c r="J1972" s="236">
        <f t="shared" si="350"/>
        <v>55</v>
      </c>
      <c r="K1972" s="150"/>
      <c r="L1972" s="193"/>
      <c r="S1972" s="17" t="s">
        <v>11346</v>
      </c>
      <c r="T1972" s="17">
        <v>69</v>
      </c>
      <c r="U1972" s="17">
        <v>151</v>
      </c>
      <c r="V1972" s="17">
        <v>136</v>
      </c>
      <c r="W1972" s="17">
        <v>141</v>
      </c>
      <c r="X1972" s="17">
        <v>2</v>
      </c>
      <c r="Y1972" s="17">
        <f t="shared" si="351"/>
        <v>499</v>
      </c>
      <c r="AL1972" s="13" t="s">
        <v>11800</v>
      </c>
      <c r="AM1972" s="19">
        <v>0</v>
      </c>
      <c r="AN1972" s="19">
        <v>0</v>
      </c>
      <c r="AO1972" s="19">
        <v>0</v>
      </c>
      <c r="AP1972" s="19">
        <v>0</v>
      </c>
      <c r="AQ1972" s="19">
        <v>0</v>
      </c>
      <c r="AR1972" s="19">
        <v>0</v>
      </c>
      <c r="AS1972" s="19">
        <v>0</v>
      </c>
      <c r="AT1972" s="85">
        <v>0</v>
      </c>
      <c r="AU1972" s="85">
        <v>0</v>
      </c>
      <c r="AV1972" s="19">
        <v>0</v>
      </c>
      <c r="BR1972" s="13"/>
      <c r="BV1972" s="13"/>
    </row>
    <row r="1973" spans="1:74">
      <c r="A1973" s="229" t="s">
        <v>11763</v>
      </c>
      <c r="B1973" s="230" t="s">
        <v>2536</v>
      </c>
      <c r="C1973" s="123">
        <v>42</v>
      </c>
      <c r="D1973" s="231">
        <v>42</v>
      </c>
      <c r="E1973" s="123">
        <v>0</v>
      </c>
      <c r="F1973" s="123">
        <v>17</v>
      </c>
      <c r="G1973" s="123">
        <v>8</v>
      </c>
      <c r="H1973" s="123">
        <v>17</v>
      </c>
      <c r="I1973" s="123">
        <v>0</v>
      </c>
      <c r="J1973" s="21">
        <f t="shared" si="350"/>
        <v>42</v>
      </c>
      <c r="L1973" s="181">
        <v>559</v>
      </c>
      <c r="S1973" s="17" t="s">
        <v>11347</v>
      </c>
      <c r="T1973" s="17">
        <v>0</v>
      </c>
      <c r="U1973" s="17">
        <v>1</v>
      </c>
      <c r="V1973" s="17">
        <v>0</v>
      </c>
      <c r="W1973" s="17">
        <v>0</v>
      </c>
      <c r="X1973" s="17">
        <v>0</v>
      </c>
      <c r="Y1973" s="17">
        <f t="shared" si="351"/>
        <v>1</v>
      </c>
      <c r="AM1973" s="19"/>
      <c r="AN1973" s="19"/>
      <c r="AO1973" s="19"/>
      <c r="AP1973" s="19"/>
      <c r="AQ1973" s="19"/>
      <c r="AR1973" s="19"/>
      <c r="AS1973" s="19"/>
      <c r="AT1973" s="85"/>
      <c r="AU1973" s="85"/>
      <c r="BR1973" s="13"/>
      <c r="BV1973" s="13"/>
    </row>
    <row r="1974" spans="1:74">
      <c r="A1974" s="229" t="s">
        <v>11763</v>
      </c>
      <c r="B1974" s="230" t="s">
        <v>1934</v>
      </c>
      <c r="C1974" s="123">
        <v>49</v>
      </c>
      <c r="D1974" s="231">
        <v>48</v>
      </c>
      <c r="E1974" s="123">
        <v>0</v>
      </c>
      <c r="F1974" s="123">
        <v>3</v>
      </c>
      <c r="G1974" s="123">
        <v>0</v>
      </c>
      <c r="H1974" s="123">
        <v>3</v>
      </c>
      <c r="I1974" s="123">
        <v>42</v>
      </c>
      <c r="J1974" s="21">
        <f t="shared" si="350"/>
        <v>48</v>
      </c>
      <c r="T1974" s="13">
        <f>SUM(T1966:T1973)</f>
        <v>70</v>
      </c>
      <c r="U1974" s="13">
        <f>SUM(U1966:U1973)</f>
        <v>226</v>
      </c>
      <c r="V1974" s="13">
        <f>SUM(V1966:V1973)</f>
        <v>156</v>
      </c>
      <c r="W1974" s="13">
        <f>SUM(W1966:W1973)</f>
        <v>211</v>
      </c>
      <c r="X1974" s="13">
        <f>SUM(X1966:X1973)</f>
        <v>465</v>
      </c>
      <c r="Y1974" s="17">
        <f t="shared" si="351"/>
        <v>1128</v>
      </c>
      <c r="AT1974" s="85"/>
      <c r="AU1974" s="85"/>
      <c r="BR1974" s="13"/>
      <c r="BV1974" s="13"/>
    </row>
    <row r="1975" spans="1:74" ht="22.8">
      <c r="A1975" s="229" t="s">
        <v>11763</v>
      </c>
      <c r="B1975" s="230" t="s">
        <v>6094</v>
      </c>
      <c r="C1975" s="123">
        <v>2</v>
      </c>
      <c r="D1975" s="231">
        <v>0</v>
      </c>
      <c r="E1975" s="123">
        <v>0</v>
      </c>
      <c r="F1975" s="123">
        <v>0</v>
      </c>
      <c r="G1975" s="123">
        <v>0</v>
      </c>
      <c r="H1975" s="123">
        <v>0</v>
      </c>
      <c r="I1975" s="123">
        <v>0</v>
      </c>
      <c r="J1975" s="21">
        <f t="shared" si="350"/>
        <v>0</v>
      </c>
      <c r="L1975" s="181"/>
      <c r="AL1975" s="13" t="s">
        <v>3</v>
      </c>
      <c r="AM1975" s="13" t="s">
        <v>11809</v>
      </c>
      <c r="AN1975" s="13" t="s">
        <v>11913</v>
      </c>
      <c r="AO1975" s="13" t="s">
        <v>11914</v>
      </c>
      <c r="AP1975" s="13" t="s">
        <v>11812</v>
      </c>
      <c r="AQ1975" s="13" t="s">
        <v>11807</v>
      </c>
      <c r="AR1975" s="13" t="s">
        <v>11915</v>
      </c>
      <c r="AS1975" s="13" t="s">
        <v>11916</v>
      </c>
      <c r="AT1975" s="85" t="s">
        <v>11917</v>
      </c>
      <c r="AU1975" s="85" t="s">
        <v>11815</v>
      </c>
      <c r="AV1975" s="13" t="s">
        <v>11816</v>
      </c>
      <c r="BR1975" s="13"/>
      <c r="BV1975" s="13"/>
    </row>
    <row r="1976" spans="1:74">
      <c r="A1976" s="229" t="s">
        <v>11763</v>
      </c>
      <c r="B1976" s="230" t="s">
        <v>13</v>
      </c>
      <c r="C1976" s="123">
        <v>519</v>
      </c>
      <c r="D1976" s="231">
        <v>469</v>
      </c>
      <c r="E1976" s="123">
        <v>1</v>
      </c>
      <c r="F1976" s="123">
        <v>20</v>
      </c>
      <c r="G1976" s="123">
        <v>4</v>
      </c>
      <c r="H1976" s="123">
        <v>29</v>
      </c>
      <c r="I1976" s="123">
        <v>415</v>
      </c>
      <c r="J1976" s="21">
        <f t="shared" si="350"/>
        <v>469</v>
      </c>
      <c r="S1976" s="17" t="s">
        <v>11752</v>
      </c>
      <c r="T1976" s="17" t="s">
        <v>6276</v>
      </c>
      <c r="U1976" s="17" t="s">
        <v>6446</v>
      </c>
      <c r="V1976" s="17" t="s">
        <v>6288</v>
      </c>
      <c r="W1976" s="17" t="s">
        <v>6311</v>
      </c>
      <c r="X1976" s="17" t="s">
        <v>6437</v>
      </c>
      <c r="Y1976" s="17" t="s">
        <v>6138</v>
      </c>
      <c r="AL1976" s="13" t="s">
        <v>11847</v>
      </c>
      <c r="AM1976" s="19">
        <v>3</v>
      </c>
      <c r="AN1976" s="19">
        <v>0</v>
      </c>
      <c r="AO1976" s="19">
        <v>1</v>
      </c>
      <c r="AP1976" s="19">
        <v>1</v>
      </c>
      <c r="AQ1976" s="19">
        <v>1</v>
      </c>
      <c r="AR1976" s="19">
        <v>0</v>
      </c>
      <c r="AS1976" s="19">
        <v>0</v>
      </c>
      <c r="AT1976" s="85">
        <v>0</v>
      </c>
      <c r="AU1976" s="85">
        <v>0</v>
      </c>
      <c r="AV1976" s="19">
        <v>1</v>
      </c>
      <c r="BR1976" s="13"/>
      <c r="BV1976" s="13"/>
    </row>
    <row r="1977" spans="1:74">
      <c r="A1977" s="233" t="s">
        <v>11757</v>
      </c>
      <c r="B1977" s="234" t="s">
        <v>2536</v>
      </c>
      <c r="C1977" s="132">
        <v>93</v>
      </c>
      <c r="D1977" s="235">
        <v>88</v>
      </c>
      <c r="E1977" s="132">
        <v>1</v>
      </c>
      <c r="F1977" s="132">
        <v>33</v>
      </c>
      <c r="G1977" s="132">
        <v>10</v>
      </c>
      <c r="H1977" s="132">
        <v>44</v>
      </c>
      <c r="I1977" s="132">
        <v>0</v>
      </c>
      <c r="J1977" s="236">
        <f t="shared" si="350"/>
        <v>88</v>
      </c>
      <c r="K1977" s="150"/>
      <c r="L1977" s="193">
        <f>SUM(D1977:D1981)</f>
        <v>501</v>
      </c>
      <c r="S1977" s="17" t="s">
        <v>11947</v>
      </c>
      <c r="T1977" s="17">
        <v>0</v>
      </c>
      <c r="U1977" s="17">
        <v>0</v>
      </c>
      <c r="V1977" s="17">
        <v>0</v>
      </c>
      <c r="W1977" s="17">
        <v>0</v>
      </c>
      <c r="X1977" s="17">
        <v>0</v>
      </c>
      <c r="Y1977" s="17">
        <f t="shared" ref="Y1977:Y1985" si="352">SUM(T1977:X1977)</f>
        <v>0</v>
      </c>
      <c r="Z1977" s="232"/>
      <c r="AL1977" s="13" t="s">
        <v>11848</v>
      </c>
      <c r="AM1977" s="19">
        <v>3</v>
      </c>
      <c r="AN1977" s="19">
        <v>3</v>
      </c>
      <c r="AO1977" s="19">
        <v>1</v>
      </c>
      <c r="AP1977" s="19">
        <v>1</v>
      </c>
      <c r="AQ1977" s="19">
        <v>1</v>
      </c>
      <c r="AR1977" s="19">
        <v>0</v>
      </c>
      <c r="AS1977" s="19">
        <v>0</v>
      </c>
      <c r="AT1977" s="85">
        <v>0</v>
      </c>
      <c r="AU1977" s="85">
        <v>1</v>
      </c>
      <c r="AV1977" s="19">
        <v>1</v>
      </c>
      <c r="BR1977" s="13"/>
      <c r="BV1977" s="13"/>
    </row>
    <row r="1978" spans="1:74">
      <c r="A1978" s="233" t="s">
        <v>11757</v>
      </c>
      <c r="B1978" s="234" t="s">
        <v>1934</v>
      </c>
      <c r="C1978" s="132">
        <v>111</v>
      </c>
      <c r="D1978" s="235">
        <v>88</v>
      </c>
      <c r="E1978" s="132">
        <v>4</v>
      </c>
      <c r="F1978" s="132">
        <v>8</v>
      </c>
      <c r="G1978" s="132">
        <v>15</v>
      </c>
      <c r="H1978" s="132">
        <v>61</v>
      </c>
      <c r="I1978" s="132">
        <v>0</v>
      </c>
      <c r="J1978" s="236">
        <f t="shared" si="350"/>
        <v>88</v>
      </c>
      <c r="K1978" s="150"/>
      <c r="L1978" s="193"/>
      <c r="S1978" s="17" t="s">
        <v>11948</v>
      </c>
      <c r="T1978" s="17">
        <v>0</v>
      </c>
      <c r="U1978" s="17">
        <v>0</v>
      </c>
      <c r="V1978" s="17">
        <v>0</v>
      </c>
      <c r="W1978" s="17">
        <v>0</v>
      </c>
      <c r="X1978" s="17">
        <v>0</v>
      </c>
      <c r="Y1978" s="17">
        <f t="shared" si="352"/>
        <v>0</v>
      </c>
      <c r="Z1978" s="232"/>
      <c r="AL1978" s="13" t="s">
        <v>11849</v>
      </c>
      <c r="AM1978" s="19">
        <v>10</v>
      </c>
      <c r="AN1978" s="19">
        <v>3</v>
      </c>
      <c r="AO1978" s="19">
        <v>5</v>
      </c>
      <c r="AP1978" s="19">
        <v>3</v>
      </c>
      <c r="AQ1978" s="19">
        <v>2</v>
      </c>
      <c r="AR1978" s="19">
        <v>0</v>
      </c>
      <c r="AS1978" s="19">
        <v>0</v>
      </c>
      <c r="AT1978" s="85">
        <v>0</v>
      </c>
      <c r="AU1978" s="85">
        <v>1</v>
      </c>
      <c r="AV1978" s="19">
        <v>1</v>
      </c>
      <c r="BR1978" s="13"/>
      <c r="BV1978" s="13"/>
    </row>
    <row r="1979" spans="1:74">
      <c r="A1979" s="233" t="s">
        <v>11757</v>
      </c>
      <c r="B1979" s="234" t="s">
        <v>6094</v>
      </c>
      <c r="C1979" s="132">
        <v>7</v>
      </c>
      <c r="D1979" s="235">
        <v>6</v>
      </c>
      <c r="E1979" s="132">
        <v>0</v>
      </c>
      <c r="F1979" s="132">
        <v>6</v>
      </c>
      <c r="G1979" s="132">
        <v>0</v>
      </c>
      <c r="H1979" s="132">
        <v>0</v>
      </c>
      <c r="I1979" s="132">
        <v>0</v>
      </c>
      <c r="J1979" s="236">
        <f t="shared" si="350"/>
        <v>6</v>
      </c>
      <c r="K1979" s="150"/>
      <c r="L1979" s="193"/>
      <c r="S1979" s="17" t="s">
        <v>11949</v>
      </c>
      <c r="T1979" s="17">
        <v>0</v>
      </c>
      <c r="U1979" s="17">
        <v>0</v>
      </c>
      <c r="V1979" s="17">
        <v>0</v>
      </c>
      <c r="W1979" s="17">
        <v>0</v>
      </c>
      <c r="X1979" s="17">
        <v>0</v>
      </c>
      <c r="Y1979" s="17">
        <f t="shared" si="352"/>
        <v>0</v>
      </c>
      <c r="Z1979" s="232"/>
      <c r="AL1979" s="13" t="s">
        <v>11850</v>
      </c>
      <c r="AM1979" s="19">
        <v>51</v>
      </c>
      <c r="AN1979" s="19">
        <v>46</v>
      </c>
      <c r="AO1979" s="19">
        <v>37</v>
      </c>
      <c r="AP1979" s="19">
        <v>28</v>
      </c>
      <c r="AQ1979" s="19">
        <v>23</v>
      </c>
      <c r="AR1979" s="19">
        <v>12</v>
      </c>
      <c r="AS1979" s="19">
        <v>18</v>
      </c>
      <c r="AT1979" s="85">
        <v>8</v>
      </c>
      <c r="AU1979" s="85">
        <v>10</v>
      </c>
      <c r="AV1979" s="19">
        <v>4</v>
      </c>
      <c r="BR1979" s="13"/>
      <c r="BV1979" s="13"/>
    </row>
    <row r="1980" spans="1:74">
      <c r="A1980" s="233" t="s">
        <v>11757</v>
      </c>
      <c r="B1980" s="234" t="s">
        <v>3470</v>
      </c>
      <c r="C1980" s="132">
        <v>9</v>
      </c>
      <c r="D1980" s="235">
        <v>9</v>
      </c>
      <c r="E1980" s="132">
        <v>1</v>
      </c>
      <c r="F1980" s="132">
        <v>5</v>
      </c>
      <c r="G1980" s="132">
        <v>2</v>
      </c>
      <c r="H1980" s="132">
        <v>1</v>
      </c>
      <c r="I1980" s="132">
        <v>0</v>
      </c>
      <c r="J1980" s="236">
        <f t="shared" si="350"/>
        <v>9</v>
      </c>
      <c r="K1980" s="150"/>
      <c r="L1980" s="193"/>
      <c r="S1980" s="17" t="s">
        <v>11343</v>
      </c>
      <c r="T1980" s="17">
        <v>0</v>
      </c>
      <c r="U1980" s="17">
        <v>0</v>
      </c>
      <c r="V1980" s="17">
        <v>0</v>
      </c>
      <c r="W1980" s="17">
        <v>0</v>
      </c>
      <c r="X1980" s="17">
        <v>0</v>
      </c>
      <c r="Y1980" s="17">
        <f t="shared" si="352"/>
        <v>0</v>
      </c>
      <c r="Z1980" s="232"/>
      <c r="AL1980" s="13" t="s">
        <v>11927</v>
      </c>
      <c r="AM1980" s="19">
        <v>713</v>
      </c>
      <c r="AN1980" s="19">
        <v>352</v>
      </c>
      <c r="AO1980" s="19">
        <v>266</v>
      </c>
      <c r="AP1980" s="19">
        <v>249</v>
      </c>
      <c r="AQ1980" s="19">
        <v>156</v>
      </c>
      <c r="AR1980" s="19">
        <v>84</v>
      </c>
      <c r="AS1980" s="19">
        <v>62</v>
      </c>
      <c r="AT1980" s="85">
        <v>82</v>
      </c>
      <c r="AU1980" s="85">
        <v>42</v>
      </c>
      <c r="AV1980" s="19">
        <v>52</v>
      </c>
      <c r="BR1980" s="13"/>
      <c r="BV1980" s="13"/>
    </row>
    <row r="1981" spans="1:74">
      <c r="A1981" s="233" t="s">
        <v>11757</v>
      </c>
      <c r="B1981" s="234" t="s">
        <v>13</v>
      </c>
      <c r="C1981" s="132">
        <v>322</v>
      </c>
      <c r="D1981" s="235">
        <v>310</v>
      </c>
      <c r="E1981" s="132">
        <v>63</v>
      </c>
      <c r="F1981" s="132">
        <v>99</v>
      </c>
      <c r="G1981" s="132">
        <v>109</v>
      </c>
      <c r="H1981" s="132">
        <v>35</v>
      </c>
      <c r="I1981" s="132">
        <v>2</v>
      </c>
      <c r="J1981" s="236">
        <f t="shared" si="350"/>
        <v>308</v>
      </c>
      <c r="S1981" s="17" t="s">
        <v>11344</v>
      </c>
      <c r="T1981" s="17">
        <v>0</v>
      </c>
      <c r="U1981" s="17">
        <v>3</v>
      </c>
      <c r="V1981" s="17">
        <v>0</v>
      </c>
      <c r="W1981" s="17">
        <v>1</v>
      </c>
      <c r="X1981" s="17">
        <v>0</v>
      </c>
      <c r="Y1981" s="17">
        <f t="shared" si="352"/>
        <v>4</v>
      </c>
      <c r="Z1981" s="232"/>
      <c r="AL1981" s="13" t="s">
        <v>11806</v>
      </c>
      <c r="AM1981" s="19">
        <v>364</v>
      </c>
      <c r="AN1981" s="19">
        <v>349</v>
      </c>
      <c r="AO1981" s="19">
        <v>510</v>
      </c>
      <c r="AP1981" s="19">
        <v>535</v>
      </c>
      <c r="AQ1981" s="19">
        <v>579</v>
      </c>
      <c r="AR1981" s="19">
        <v>91</v>
      </c>
      <c r="AS1981" s="19">
        <v>181</v>
      </c>
      <c r="AT1981" s="85">
        <v>166</v>
      </c>
      <c r="AU1981" s="85">
        <v>123</v>
      </c>
      <c r="AV1981" s="19">
        <v>6</v>
      </c>
      <c r="BR1981" s="13"/>
      <c r="BV1981" s="13"/>
    </row>
    <row r="1982" spans="1:74">
      <c r="A1982" s="229" t="s">
        <v>11758</v>
      </c>
      <c r="B1982" s="230" t="s">
        <v>1934</v>
      </c>
      <c r="C1982" s="123">
        <v>1</v>
      </c>
      <c r="D1982" s="180">
        <v>1</v>
      </c>
      <c r="E1982" s="123">
        <v>0</v>
      </c>
      <c r="F1982" s="123">
        <v>1</v>
      </c>
      <c r="G1982" s="123">
        <v>0</v>
      </c>
      <c r="H1982" s="123">
        <v>0</v>
      </c>
      <c r="I1982" s="123">
        <v>0</v>
      </c>
      <c r="J1982" s="21">
        <f t="shared" si="350"/>
        <v>1</v>
      </c>
      <c r="L1982" s="181">
        <v>1</v>
      </c>
      <c r="S1982" s="17" t="s">
        <v>11345</v>
      </c>
      <c r="T1982" s="17">
        <v>0</v>
      </c>
      <c r="U1982" s="17">
        <v>17</v>
      </c>
      <c r="V1982" s="17">
        <v>8</v>
      </c>
      <c r="W1982" s="17">
        <v>17</v>
      </c>
      <c r="X1982" s="17">
        <v>0</v>
      </c>
      <c r="Y1982" s="17">
        <f t="shared" si="352"/>
        <v>42</v>
      </c>
      <c r="AL1982" s="13" t="s">
        <v>11928</v>
      </c>
      <c r="AM1982" s="19">
        <v>1</v>
      </c>
      <c r="AN1982" s="19">
        <v>28</v>
      </c>
      <c r="AO1982" s="19">
        <v>72</v>
      </c>
      <c r="AP1982" s="19">
        <v>273</v>
      </c>
      <c r="AQ1982" s="19">
        <v>355</v>
      </c>
      <c r="AR1982" s="19">
        <v>161</v>
      </c>
      <c r="AS1982" s="19">
        <v>145</v>
      </c>
      <c r="AT1982" s="85">
        <v>92</v>
      </c>
      <c r="AU1982" s="85">
        <v>72</v>
      </c>
      <c r="AV1982" s="19">
        <v>60</v>
      </c>
      <c r="BR1982" s="13"/>
      <c r="BV1982" s="13"/>
    </row>
    <row r="1983" spans="1:74">
      <c r="A1983" s="17" t="s">
        <v>11750</v>
      </c>
      <c r="B1983" s="17"/>
      <c r="C1983" s="16">
        <f t="shared" ref="C1983:J1983" si="353" xml:space="preserve"> SUM(C1965:C1982)</f>
        <v>1229</v>
      </c>
      <c r="D1983" s="17">
        <f t="shared" si="353"/>
        <v>1130</v>
      </c>
      <c r="E1983" s="17">
        <f t="shared" si="353"/>
        <v>70</v>
      </c>
      <c r="F1983" s="17">
        <f t="shared" si="353"/>
        <v>226</v>
      </c>
      <c r="G1983" s="17">
        <f t="shared" si="353"/>
        <v>156</v>
      </c>
      <c r="H1983" s="17">
        <f t="shared" si="353"/>
        <v>211</v>
      </c>
      <c r="I1983" s="17">
        <f t="shared" si="353"/>
        <v>465</v>
      </c>
      <c r="J1983" s="17">
        <f t="shared" si="353"/>
        <v>1128</v>
      </c>
      <c r="L1983" s="15">
        <f>SUM(L1965:L1982)</f>
        <v>1130</v>
      </c>
      <c r="S1983" s="17" t="s">
        <v>11346</v>
      </c>
      <c r="T1983" s="17">
        <v>1</v>
      </c>
      <c r="U1983" s="17">
        <v>33</v>
      </c>
      <c r="V1983" s="17">
        <v>10</v>
      </c>
      <c r="W1983" s="17">
        <v>44</v>
      </c>
      <c r="X1983" s="17">
        <v>0</v>
      </c>
      <c r="Y1983" s="17">
        <f t="shared" si="352"/>
        <v>88</v>
      </c>
      <c r="Z1983" s="232"/>
      <c r="AL1983" s="13" t="s">
        <v>11810</v>
      </c>
      <c r="AM1983" s="19">
        <v>0</v>
      </c>
      <c r="AN1983" s="19">
        <v>0</v>
      </c>
      <c r="AO1983" s="19">
        <v>0</v>
      </c>
      <c r="AP1983" s="19">
        <v>0</v>
      </c>
      <c r="AQ1983" s="19">
        <v>0</v>
      </c>
      <c r="AR1983" s="19">
        <v>415</v>
      </c>
      <c r="AS1983" s="19">
        <v>435</v>
      </c>
      <c r="AT1983" s="85">
        <v>345</v>
      </c>
      <c r="AU1983" s="85">
        <v>433</v>
      </c>
      <c r="AV1983" s="19">
        <v>457</v>
      </c>
      <c r="BR1983" s="13"/>
      <c r="BV1983" s="13"/>
    </row>
    <row r="1984" spans="1:74">
      <c r="S1984" s="17" t="s">
        <v>11347</v>
      </c>
      <c r="T1984" s="17">
        <v>0</v>
      </c>
      <c r="U1984" s="17">
        <v>0</v>
      </c>
      <c r="V1984" s="17">
        <v>0</v>
      </c>
      <c r="W1984" s="17">
        <v>0</v>
      </c>
      <c r="X1984" s="17">
        <v>0</v>
      </c>
      <c r="Y1984" s="17">
        <f t="shared" si="352"/>
        <v>0</v>
      </c>
      <c r="Z1984" s="232"/>
      <c r="AL1984" s="13" t="s">
        <v>11929</v>
      </c>
      <c r="AM1984" s="19">
        <v>0</v>
      </c>
      <c r="AN1984" s="19">
        <v>0</v>
      </c>
      <c r="AO1984" s="19">
        <v>0</v>
      </c>
      <c r="AP1984" s="19">
        <v>0</v>
      </c>
      <c r="AQ1984" s="19">
        <v>2</v>
      </c>
      <c r="AR1984" s="19">
        <v>15</v>
      </c>
      <c r="AS1984" s="19">
        <v>39</v>
      </c>
      <c r="AT1984" s="85">
        <v>174</v>
      </c>
      <c r="AU1984" s="85">
        <v>257</v>
      </c>
      <c r="AV1984" s="19">
        <v>409</v>
      </c>
      <c r="BR1984" s="13"/>
      <c r="BV1984" s="13"/>
    </row>
    <row r="1985" spans="1:74">
      <c r="T1985" s="13">
        <f>SUM(T1977:T1984)</f>
        <v>1</v>
      </c>
      <c r="U1985" s="13">
        <f>SUM(U1977:U1984)</f>
        <v>53</v>
      </c>
      <c r="V1985" s="13">
        <f>SUM(V1977:V1984)</f>
        <v>18</v>
      </c>
      <c r="W1985" s="13">
        <f>SUM(W1977:W1984)</f>
        <v>62</v>
      </c>
      <c r="X1985" s="13">
        <f>SUM(X1977:X1984)</f>
        <v>0</v>
      </c>
      <c r="Y1985" s="17">
        <f t="shared" si="352"/>
        <v>134</v>
      </c>
      <c r="AL1985" s="13" t="s">
        <v>11813</v>
      </c>
      <c r="AM1985" s="19">
        <v>0</v>
      </c>
      <c r="AN1985" s="19">
        <v>0</v>
      </c>
      <c r="AO1985" s="19">
        <v>0</v>
      </c>
      <c r="AP1985" s="19">
        <v>0</v>
      </c>
      <c r="AQ1985" s="19">
        <v>0</v>
      </c>
      <c r="AR1985" s="19">
        <v>0</v>
      </c>
      <c r="AS1985" s="19">
        <v>0</v>
      </c>
      <c r="AT1985" s="19">
        <v>0</v>
      </c>
      <c r="AU1985" s="19">
        <v>0</v>
      </c>
      <c r="AV1985" s="19">
        <v>2</v>
      </c>
      <c r="BR1985" s="13"/>
      <c r="BV1985" s="13"/>
    </row>
    <row r="1986" spans="1:74">
      <c r="AL1986" s="13" t="s">
        <v>11938</v>
      </c>
      <c r="AM1986" s="19">
        <v>0</v>
      </c>
      <c r="AN1986" s="19">
        <v>0</v>
      </c>
      <c r="AO1986" s="19">
        <v>0</v>
      </c>
      <c r="AP1986" s="19">
        <v>0</v>
      </c>
      <c r="AQ1986" s="19">
        <v>0</v>
      </c>
      <c r="AR1986" s="19">
        <v>0</v>
      </c>
      <c r="AS1986" s="19">
        <v>0</v>
      </c>
      <c r="AT1986" s="19">
        <v>0</v>
      </c>
      <c r="AU1986" s="19">
        <v>0</v>
      </c>
      <c r="AV1986" s="19">
        <v>1</v>
      </c>
      <c r="BR1986" s="13"/>
      <c r="BV1986" s="13"/>
    </row>
    <row r="1987" spans="1:74">
      <c r="S1987" s="17" t="s">
        <v>11753</v>
      </c>
      <c r="T1987" s="17" t="s">
        <v>6276</v>
      </c>
      <c r="U1987" s="17" t="s">
        <v>6446</v>
      </c>
      <c r="V1987" s="17" t="s">
        <v>6288</v>
      </c>
      <c r="W1987" s="17" t="s">
        <v>6311</v>
      </c>
      <c r="X1987" s="17" t="s">
        <v>6437</v>
      </c>
      <c r="Y1987" s="17" t="s">
        <v>11754</v>
      </c>
      <c r="Z1987" s="232"/>
      <c r="AM1987" s="19"/>
      <c r="AN1987" s="19"/>
      <c r="AO1987" s="19"/>
      <c r="AP1987" s="19"/>
      <c r="AQ1987" s="19"/>
      <c r="AR1987" s="19"/>
      <c r="AS1987" s="19"/>
      <c r="AT1987" s="19"/>
      <c r="BR1987" s="13"/>
      <c r="BV1987" s="13"/>
    </row>
    <row r="1988" spans="1:74">
      <c r="S1988" s="17" t="s">
        <v>11947</v>
      </c>
      <c r="T1988" s="17">
        <v>0</v>
      </c>
      <c r="U1988" s="17">
        <v>1</v>
      </c>
      <c r="V1988" s="17">
        <v>0</v>
      </c>
      <c r="W1988" s="17">
        <v>0</v>
      </c>
      <c r="X1988" s="17">
        <v>0</v>
      </c>
      <c r="Y1988" s="17">
        <f>SUM(T1988:X1988)</f>
        <v>1</v>
      </c>
      <c r="Z1988" s="232"/>
      <c r="AM1988" s="19"/>
      <c r="AN1988" s="19"/>
      <c r="AO1988" s="19"/>
      <c r="AP1988" s="19"/>
      <c r="AQ1988" s="19"/>
      <c r="AR1988" s="19"/>
      <c r="AS1988" s="19"/>
      <c r="AT1988" s="19"/>
      <c r="BR1988" s="13"/>
      <c r="BV1988" s="13"/>
    </row>
    <row r="1989" spans="1:74">
      <c r="S1989" s="17" t="s">
        <v>11948</v>
      </c>
      <c r="T1989" s="17">
        <v>0</v>
      </c>
      <c r="U1989" s="17">
        <v>1</v>
      </c>
      <c r="V1989" s="17">
        <v>0</v>
      </c>
      <c r="W1989" s="17">
        <v>0</v>
      </c>
      <c r="X1989" s="17">
        <v>0</v>
      </c>
      <c r="Y1989" s="17">
        <f>SUM(T1989:X1989)</f>
        <v>1</v>
      </c>
      <c r="Z1989" s="232"/>
      <c r="AM1989" s="19"/>
      <c r="AN1989" s="19"/>
      <c r="AO1989" s="19"/>
      <c r="AP1989" s="19"/>
      <c r="AQ1989" s="19"/>
      <c r="AR1989" s="19"/>
      <c r="AS1989" s="19"/>
      <c r="AT1989" s="19"/>
      <c r="BR1989" s="13"/>
      <c r="BV1989" s="13"/>
    </row>
    <row r="1990" spans="1:74">
      <c r="S1990" s="17" t="s">
        <v>11949</v>
      </c>
      <c r="T1990" s="17">
        <v>0</v>
      </c>
      <c r="U1990" s="17">
        <v>1</v>
      </c>
      <c r="V1990" s="17">
        <v>0</v>
      </c>
      <c r="W1990" s="17">
        <v>0</v>
      </c>
      <c r="X1990" s="17">
        <v>0</v>
      </c>
      <c r="Y1990" s="17">
        <f>SUM(T1990:X1990)</f>
        <v>1</v>
      </c>
      <c r="Z1990" s="232"/>
      <c r="AM1990" s="19"/>
      <c r="AN1990" s="19"/>
      <c r="AO1990" s="19"/>
      <c r="AP1990" s="19"/>
      <c r="AQ1990" s="19"/>
      <c r="AR1990" s="19"/>
      <c r="AS1990" s="19"/>
      <c r="AT1990" s="19"/>
      <c r="BR1990" s="13"/>
      <c r="BV1990" s="13"/>
    </row>
    <row r="1991" spans="1:74">
      <c r="S1991" s="17" t="s">
        <v>11343</v>
      </c>
      <c r="T1991" s="17">
        <v>0</v>
      </c>
      <c r="U1991" s="17">
        <v>4</v>
      </c>
      <c r="V1991" s="17">
        <v>0</v>
      </c>
      <c r="W1991" s="17">
        <v>0</v>
      </c>
      <c r="X1991" s="17">
        <v>0</v>
      </c>
      <c r="Y1991" s="17">
        <f>SUM(T1991:X1991)</f>
        <v>4</v>
      </c>
      <c r="Z1991" s="232"/>
      <c r="AM1991" s="19"/>
      <c r="AN1991" s="19"/>
      <c r="AO1991" s="19"/>
      <c r="AP1991" s="19"/>
      <c r="AQ1991" s="19"/>
      <c r="AR1991" s="19"/>
      <c r="AS1991" s="19"/>
      <c r="AT1991" s="19"/>
      <c r="BR1991" s="13"/>
      <c r="BV1991" s="13"/>
    </row>
    <row r="1992" spans="1:74">
      <c r="S1992" s="17" t="s">
        <v>11344</v>
      </c>
      <c r="T1992" s="17">
        <v>0</v>
      </c>
      <c r="U1992" s="17">
        <v>24</v>
      </c>
      <c r="V1992" s="17">
        <v>8</v>
      </c>
      <c r="W1992" s="17">
        <v>20</v>
      </c>
      <c r="X1992" s="17">
        <v>6</v>
      </c>
      <c r="Y1992" s="17">
        <f>SUM(T1992:W1992)</f>
        <v>52</v>
      </c>
      <c r="Z1992" s="232"/>
      <c r="AM1992" s="19"/>
      <c r="AN1992" s="19"/>
      <c r="AO1992" s="19"/>
      <c r="AP1992" s="19"/>
      <c r="AQ1992" s="19"/>
      <c r="AR1992" s="19"/>
      <c r="AS1992" s="19"/>
      <c r="AT1992" s="19"/>
      <c r="BR1992" s="13"/>
      <c r="BV1992" s="13"/>
    </row>
    <row r="1993" spans="1:74">
      <c r="S1993" s="17" t="s">
        <v>11345</v>
      </c>
      <c r="T1993" s="17">
        <v>1</v>
      </c>
      <c r="U1993" s="17">
        <v>23</v>
      </c>
      <c r="V1993" s="17">
        <v>4</v>
      </c>
      <c r="W1993" s="17">
        <v>32</v>
      </c>
      <c r="X1993" s="17">
        <v>457</v>
      </c>
      <c r="Y1993" s="17">
        <f>SUM(T1993:W1993)</f>
        <v>60</v>
      </c>
      <c r="Z1993" s="232"/>
      <c r="AM1993" s="19"/>
      <c r="AN1993" s="19"/>
      <c r="AO1993" s="19"/>
      <c r="AP1993" s="19"/>
      <c r="AQ1993" s="19"/>
      <c r="AR1993" s="19"/>
      <c r="AS1993" s="19"/>
      <c r="AT1993" s="19"/>
      <c r="BR1993" s="13"/>
      <c r="BV1993" s="13"/>
    </row>
    <row r="1994" spans="1:74">
      <c r="S1994" s="17" t="s">
        <v>11346</v>
      </c>
      <c r="T1994" s="17">
        <v>68</v>
      </c>
      <c r="U1994" s="17">
        <v>118</v>
      </c>
      <c r="V1994" s="17">
        <v>126</v>
      </c>
      <c r="W1994" s="17">
        <v>97</v>
      </c>
      <c r="X1994" s="17">
        <v>2</v>
      </c>
      <c r="Y1994" s="17">
        <f>SUM(T1994:W1994)</f>
        <v>409</v>
      </c>
      <c r="Z1994" s="232"/>
      <c r="AM1994" s="19"/>
      <c r="AN1994" s="19"/>
      <c r="AO1994" s="19"/>
      <c r="AP1994" s="19"/>
      <c r="AQ1994" s="19"/>
      <c r="AR1994" s="19"/>
      <c r="AS1994" s="19"/>
      <c r="AT1994" s="19"/>
      <c r="BR1994" s="13"/>
      <c r="BV1994" s="13"/>
    </row>
    <row r="1995" spans="1:74">
      <c r="S1995" s="17" t="s">
        <v>11347</v>
      </c>
      <c r="T1995" s="17">
        <v>0</v>
      </c>
      <c r="U1995" s="17">
        <v>1</v>
      </c>
      <c r="V1995" s="17">
        <v>0</v>
      </c>
      <c r="W1995" s="17">
        <v>0</v>
      </c>
      <c r="X1995" s="17">
        <v>0</v>
      </c>
      <c r="Y1995" s="17">
        <f>SUM(T1995:X1995)</f>
        <v>1</v>
      </c>
      <c r="Z1995" s="232"/>
      <c r="AM1995" s="19"/>
      <c r="AN1995" s="19"/>
      <c r="AO1995" s="19"/>
      <c r="AP1995" s="19"/>
      <c r="AQ1995" s="19"/>
      <c r="AR1995" s="19"/>
      <c r="AS1995" s="19"/>
      <c r="AT1995" s="19"/>
      <c r="BR1995" s="13"/>
      <c r="BV1995" s="13"/>
    </row>
    <row r="1996" spans="1:74">
      <c r="T1996" s="13">
        <f>SUM(T1988:T1995)</f>
        <v>69</v>
      </c>
      <c r="U1996" s="13">
        <f>SUM(U1988:U1995)</f>
        <v>173</v>
      </c>
      <c r="V1996" s="13">
        <f>SUM(V1988:V1995)</f>
        <v>138</v>
      </c>
      <c r="W1996" s="13">
        <f>SUM(W1988:W1995)</f>
        <v>149</v>
      </c>
      <c r="X1996" s="13">
        <f>SUM(X1988:X1995)</f>
        <v>465</v>
      </c>
      <c r="Y1996" s="17">
        <f>SUM(T1996:W1996)</f>
        <v>529</v>
      </c>
      <c r="AM1996" s="19"/>
      <c r="AN1996" s="19"/>
      <c r="AO1996" s="19"/>
      <c r="AP1996" s="19"/>
      <c r="AQ1996" s="19"/>
      <c r="AR1996" s="19"/>
      <c r="AS1996" s="19"/>
      <c r="AT1996" s="19"/>
      <c r="BR1996" s="13"/>
      <c r="BV1996" s="13"/>
    </row>
    <row r="1997" spans="1:74">
      <c r="AM1997" s="19"/>
      <c r="AN1997" s="19"/>
      <c r="AO1997" s="19"/>
      <c r="AP1997" s="19"/>
      <c r="AQ1997" s="19"/>
      <c r="AR1997" s="19"/>
      <c r="AS1997" s="19"/>
      <c r="AT1997" s="19"/>
      <c r="BR1997" s="13"/>
      <c r="BV1997" s="13"/>
    </row>
    <row r="1998" spans="1:74">
      <c r="AM1998" s="19"/>
      <c r="AN1998" s="19"/>
      <c r="AO1998" s="19"/>
      <c r="AP1998" s="19"/>
      <c r="AQ1998" s="19"/>
      <c r="AR1998" s="19"/>
      <c r="AS1998" s="19"/>
      <c r="AT1998" s="19"/>
      <c r="BR1998" s="13"/>
      <c r="BV1998" s="13"/>
    </row>
    <row r="1999" spans="1:74" ht="15.6">
      <c r="A1999" s="238"/>
      <c r="B1999" s="238"/>
      <c r="C1999" s="238"/>
      <c r="D1999" s="238"/>
      <c r="E1999" s="238"/>
      <c r="F1999" s="238"/>
      <c r="G1999" s="238"/>
      <c r="H1999" s="238"/>
      <c r="I1999" s="238"/>
      <c r="J1999" s="238"/>
      <c r="K1999" s="238"/>
      <c r="L1999" s="239"/>
      <c r="M1999" s="238"/>
      <c r="N1999" s="238"/>
      <c r="O1999" s="238"/>
      <c r="P1999" s="238"/>
      <c r="Q1999" s="238"/>
      <c r="R1999" s="238"/>
      <c r="S1999" s="238"/>
      <c r="T1999" s="238"/>
      <c r="U1999" s="238"/>
      <c r="V1999" s="238"/>
      <c r="W1999" s="238"/>
      <c r="X1999" s="238"/>
      <c r="Y1999" s="238"/>
      <c r="Z1999" s="238"/>
      <c r="AA1999" s="238"/>
      <c r="AB1999" s="238"/>
      <c r="AC1999" s="238"/>
      <c r="AD1999" s="238"/>
      <c r="AE1999" s="238"/>
      <c r="AF1999" s="238"/>
      <c r="AG1999" s="238"/>
      <c r="AH1999" s="238"/>
      <c r="AI1999" s="238"/>
      <c r="AJ1999" s="238"/>
      <c r="AK1999" s="238"/>
      <c r="AL1999" s="238"/>
      <c r="AM1999" s="238"/>
      <c r="AN1999" s="238"/>
      <c r="AO1999" s="238"/>
      <c r="AP1999" s="238"/>
      <c r="AQ1999" s="238"/>
      <c r="AR1999" s="238"/>
      <c r="AS1999" s="238"/>
      <c r="AT1999" s="238"/>
      <c r="AU1999" s="238"/>
      <c r="AV1999" s="238"/>
      <c r="AW1999" s="238"/>
      <c r="AX1999" s="238"/>
      <c r="AY1999" s="238"/>
      <c r="AZ1999" s="238"/>
      <c r="BA1999" s="238"/>
      <c r="BB1999" s="238"/>
      <c r="BC1999" s="238"/>
      <c r="BD1999" s="238"/>
      <c r="BE1999" s="238"/>
      <c r="BF1999" s="238"/>
      <c r="BG1999" s="238"/>
      <c r="BH1999" s="238"/>
      <c r="BR1999" s="13"/>
      <c r="BV1999" s="13"/>
    </row>
    <row r="2000" spans="1:74" ht="34.200000000000003">
      <c r="A2000" s="240" t="s">
        <v>11815</v>
      </c>
      <c r="B2000" s="240" t="s">
        <v>11356</v>
      </c>
      <c r="C2000" s="240" t="s">
        <v>11332</v>
      </c>
      <c r="D2000" s="240" t="s">
        <v>11739</v>
      </c>
      <c r="E2000" s="240" t="s">
        <v>11740</v>
      </c>
      <c r="F2000" s="240" t="s">
        <v>11741</v>
      </c>
      <c r="G2000" s="240" t="s">
        <v>11742</v>
      </c>
      <c r="H2000" s="240" t="s">
        <v>11743</v>
      </c>
      <c r="I2000" s="240" t="s">
        <v>11744</v>
      </c>
      <c r="J2000" s="241" t="s">
        <v>11750</v>
      </c>
      <c r="K2000" s="242"/>
      <c r="L2000" s="94" t="s">
        <v>11992</v>
      </c>
      <c r="M2000" s="238"/>
      <c r="N2000" s="238"/>
      <c r="O2000" s="238"/>
      <c r="P2000" s="238"/>
      <c r="Q2000" s="238"/>
      <c r="R2000" s="238"/>
      <c r="S2000" s="242" t="s">
        <v>11815</v>
      </c>
      <c r="T2000" s="242"/>
      <c r="U2000" s="242"/>
      <c r="V2000" s="242"/>
      <c r="W2000" s="242"/>
      <c r="X2000" s="242"/>
      <c r="Y2000" s="242"/>
      <c r="Z2000" s="242"/>
      <c r="AA2000" s="238"/>
      <c r="AB2000" s="238"/>
      <c r="AC2000" s="238"/>
      <c r="AD2000" s="238"/>
      <c r="AE2000" s="238"/>
      <c r="AF2000" s="238"/>
      <c r="AG2000" s="238"/>
      <c r="AH2000" s="238"/>
      <c r="AI2000" s="238"/>
      <c r="AJ2000" s="238"/>
      <c r="AK2000" s="238"/>
      <c r="AL2000" s="85" t="s">
        <v>11783</v>
      </c>
      <c r="AM2000" s="85" t="s">
        <v>11815</v>
      </c>
      <c r="AN2000" s="85"/>
      <c r="AO2000" s="85"/>
      <c r="AP2000" s="85"/>
      <c r="AQ2000" s="242"/>
      <c r="AR2000" s="242"/>
      <c r="AS2000" s="242"/>
      <c r="AT2000" s="242"/>
      <c r="AU2000" s="238"/>
      <c r="AV2000" s="238"/>
      <c r="AW2000" s="238"/>
      <c r="AX2000" s="238"/>
      <c r="AY2000" s="238"/>
      <c r="AZ2000" s="238"/>
      <c r="BA2000" s="238"/>
      <c r="BB2000" s="238"/>
      <c r="BC2000" s="238"/>
      <c r="BD2000" s="238"/>
      <c r="BE2000" s="238"/>
      <c r="BF2000" s="238"/>
      <c r="BG2000" s="238"/>
      <c r="BH2000" s="238"/>
      <c r="BR2000" s="13"/>
      <c r="BV2000" s="13"/>
    </row>
    <row r="2001" spans="1:74" ht="15.6">
      <c r="A2001" s="243" t="s">
        <v>11952</v>
      </c>
      <c r="B2001" s="243" t="s">
        <v>13</v>
      </c>
      <c r="C2001" s="244"/>
      <c r="D2001" s="244">
        <v>9</v>
      </c>
      <c r="E2001" s="123"/>
      <c r="F2001" s="244">
        <v>5</v>
      </c>
      <c r="G2001" s="123"/>
      <c r="H2001" s="244">
        <v>4</v>
      </c>
      <c r="I2001" s="123"/>
      <c r="J2001" s="245">
        <f t="shared" ref="J2001:J2016" si="354">SUM(E2001:I2001)</f>
        <v>9</v>
      </c>
      <c r="K2001" s="242"/>
      <c r="L2001" s="181">
        <f>SUM(J2001)</f>
        <v>9</v>
      </c>
      <c r="M2001" s="238"/>
      <c r="N2001" s="238"/>
      <c r="O2001" s="238"/>
      <c r="P2001" s="238"/>
      <c r="Q2001" s="238"/>
      <c r="R2001" s="238"/>
      <c r="S2001" s="243" t="s">
        <v>11748</v>
      </c>
      <c r="T2001" s="243" t="s">
        <v>6276</v>
      </c>
      <c r="U2001" s="243" t="s">
        <v>6446</v>
      </c>
      <c r="V2001" s="243" t="s">
        <v>6288</v>
      </c>
      <c r="W2001" s="243" t="s">
        <v>6311</v>
      </c>
      <c r="X2001" s="243" t="s">
        <v>6437</v>
      </c>
      <c r="Y2001" s="243" t="s">
        <v>6138</v>
      </c>
      <c r="Z2001" s="242"/>
      <c r="AA2001" s="238"/>
      <c r="AB2001" s="238"/>
      <c r="AC2001" s="238"/>
      <c r="AD2001" s="238"/>
      <c r="AE2001" s="238"/>
      <c r="AF2001" s="238"/>
      <c r="AG2001" s="238"/>
      <c r="AH2001" s="238"/>
      <c r="AI2001" s="238"/>
      <c r="AJ2001" s="238"/>
      <c r="AK2001" s="238"/>
      <c r="AL2001" s="242" t="s">
        <v>11906</v>
      </c>
      <c r="AM2001" s="85"/>
      <c r="AN2001" s="85"/>
      <c r="AO2001" s="85"/>
      <c r="AP2001" s="85"/>
      <c r="AQ2001" s="242"/>
      <c r="AR2001" s="242"/>
      <c r="AS2001" s="242"/>
      <c r="AT2001" s="242"/>
      <c r="AU2001" s="238"/>
      <c r="AV2001" s="238"/>
      <c r="AW2001" s="238"/>
      <c r="AX2001" s="238"/>
      <c r="AY2001" s="238"/>
      <c r="AZ2001" s="238"/>
      <c r="BA2001" s="238"/>
      <c r="BB2001" s="238"/>
      <c r="BC2001" s="238"/>
      <c r="BD2001" s="238"/>
      <c r="BE2001" s="238"/>
      <c r="BF2001" s="238"/>
      <c r="BG2001" s="238"/>
      <c r="BH2001" s="238"/>
      <c r="BR2001" s="13"/>
      <c r="BV2001" s="13"/>
    </row>
    <row r="2002" spans="1:74" ht="15.6">
      <c r="A2002" s="246" t="s">
        <v>11762</v>
      </c>
      <c r="B2002" s="246" t="s">
        <v>2536</v>
      </c>
      <c r="C2002" s="247"/>
      <c r="D2002" s="247">
        <v>8</v>
      </c>
      <c r="E2002" s="132"/>
      <c r="F2002" s="247">
        <v>5</v>
      </c>
      <c r="G2002" s="132"/>
      <c r="H2002" s="247">
        <v>3</v>
      </c>
      <c r="I2002" s="132"/>
      <c r="J2002" s="248">
        <f t="shared" si="354"/>
        <v>8</v>
      </c>
      <c r="K2002" s="249"/>
      <c r="L2002" s="194"/>
      <c r="M2002" s="238"/>
      <c r="N2002" s="238"/>
      <c r="O2002" s="238"/>
      <c r="P2002" s="238"/>
      <c r="Q2002" s="238"/>
      <c r="R2002" s="238"/>
      <c r="S2002" s="243" t="s">
        <v>11343</v>
      </c>
      <c r="T2002" s="243">
        <f>E2001</f>
        <v>0</v>
      </c>
      <c r="U2002" s="243">
        <f>F2001+1</f>
        <v>6</v>
      </c>
      <c r="V2002" s="243">
        <f>G2001</f>
        <v>0</v>
      </c>
      <c r="W2002" s="243">
        <f>H2001</f>
        <v>4</v>
      </c>
      <c r="X2002" s="243">
        <f>I2001</f>
        <v>0</v>
      </c>
      <c r="Y2002" s="243">
        <f>SUM(T2002:X2002)</f>
        <v>10</v>
      </c>
      <c r="Z2002" s="250"/>
      <c r="AA2002" s="238"/>
      <c r="AB2002" s="238"/>
      <c r="AC2002" s="238"/>
      <c r="AD2002" s="238"/>
      <c r="AE2002" s="238"/>
      <c r="AF2002" s="238"/>
      <c r="AG2002" s="238"/>
      <c r="AH2002" s="238"/>
      <c r="AI2002" s="238"/>
      <c r="AJ2002" s="238"/>
      <c r="AK2002" s="238"/>
      <c r="AL2002" s="242" t="s">
        <v>11908</v>
      </c>
      <c r="AM2002" s="85"/>
      <c r="AN2002" s="85"/>
      <c r="AO2002" s="85"/>
      <c r="AP2002" s="85"/>
      <c r="AQ2002" s="242"/>
      <c r="AR2002" s="242"/>
      <c r="AS2002" s="242"/>
      <c r="AT2002" s="242"/>
      <c r="AU2002" s="238"/>
      <c r="AV2002" s="238"/>
      <c r="AW2002" s="238"/>
      <c r="AX2002" s="238"/>
      <c r="AY2002" s="238"/>
      <c r="AZ2002" s="238"/>
      <c r="BA2002" s="238"/>
      <c r="BB2002" s="238"/>
      <c r="BC2002" s="238"/>
      <c r="BD2002" s="238"/>
      <c r="BE2002" s="238"/>
      <c r="BF2002" s="238"/>
      <c r="BG2002" s="238"/>
      <c r="BH2002" s="238"/>
      <c r="BR2002" s="13"/>
      <c r="BV2002" s="13"/>
    </row>
    <row r="2003" spans="1:74" ht="15.6">
      <c r="A2003" s="246" t="s">
        <v>11762</v>
      </c>
      <c r="B2003" s="246" t="s">
        <v>1934</v>
      </c>
      <c r="C2003" s="247"/>
      <c r="D2003" s="247">
        <v>57</v>
      </c>
      <c r="E2003" s="132"/>
      <c r="F2003" s="247">
        <v>1</v>
      </c>
      <c r="G2003" s="132"/>
      <c r="H2003" s="132"/>
      <c r="I2003" s="247">
        <v>56</v>
      </c>
      <c r="J2003" s="248">
        <f t="shared" si="354"/>
        <v>57</v>
      </c>
      <c r="K2003" s="249"/>
      <c r="L2003" s="194"/>
      <c r="M2003" s="238"/>
      <c r="N2003" s="238"/>
      <c r="O2003" s="238"/>
      <c r="P2003" s="238"/>
      <c r="Q2003" s="238"/>
      <c r="R2003" s="238"/>
      <c r="S2003" s="243" t="s">
        <v>11344</v>
      </c>
      <c r="T2003" s="243">
        <f>SUM(E2002:E2006)</f>
        <v>0</v>
      </c>
      <c r="U2003" s="243">
        <f>SUM(F2002:F2006)</f>
        <v>21</v>
      </c>
      <c r="V2003" s="243">
        <f>SUM(G2002:G2006)</f>
        <v>0</v>
      </c>
      <c r="W2003" s="243">
        <f>SUM(H2002:H2006)</f>
        <v>29</v>
      </c>
      <c r="X2003" s="243">
        <f>SUM(I2002:I2006)</f>
        <v>123</v>
      </c>
      <c r="Y2003" s="243">
        <f>SUM(T2003:X2003)</f>
        <v>173</v>
      </c>
      <c r="Z2003" s="250"/>
      <c r="AA2003" s="238"/>
      <c r="AB2003" s="238"/>
      <c r="AC2003" s="238"/>
      <c r="AD2003" s="238"/>
      <c r="AE2003" s="238"/>
      <c r="AF2003" s="238"/>
      <c r="AG2003" s="238"/>
      <c r="AH2003" s="238"/>
      <c r="AI2003" s="238"/>
      <c r="AJ2003" s="238"/>
      <c r="AK2003" s="238"/>
      <c r="AL2003" s="242"/>
      <c r="AM2003" s="85"/>
      <c r="AN2003" s="85"/>
      <c r="AO2003" s="85"/>
      <c r="AP2003" s="85"/>
      <c r="AQ2003" s="242"/>
      <c r="AR2003" s="242"/>
      <c r="AS2003" s="242"/>
      <c r="AT2003" s="242"/>
      <c r="AU2003" s="238"/>
      <c r="AV2003" s="238"/>
      <c r="AW2003" s="238"/>
      <c r="AX2003" s="238"/>
      <c r="AY2003" s="238"/>
      <c r="AZ2003" s="238"/>
      <c r="BA2003" s="238"/>
      <c r="BB2003" s="238"/>
      <c r="BC2003" s="238"/>
      <c r="BD2003" s="238"/>
      <c r="BE2003" s="238"/>
      <c r="BF2003" s="238"/>
      <c r="BG2003" s="238"/>
      <c r="BH2003" s="238"/>
      <c r="BR2003" s="13"/>
      <c r="BV2003" s="13"/>
    </row>
    <row r="2004" spans="1:74" ht="22.8">
      <c r="A2004" s="246" t="s">
        <v>11762</v>
      </c>
      <c r="B2004" s="246" t="s">
        <v>6094</v>
      </c>
      <c r="C2004" s="237"/>
      <c r="D2004" s="237"/>
      <c r="E2004" s="132"/>
      <c r="F2004" s="132"/>
      <c r="G2004" s="132"/>
      <c r="H2004" s="132"/>
      <c r="I2004" s="132"/>
      <c r="J2004" s="248">
        <f t="shared" si="354"/>
        <v>0</v>
      </c>
      <c r="K2004" s="249"/>
      <c r="L2004" s="194"/>
      <c r="M2004" s="238"/>
      <c r="N2004" s="238"/>
      <c r="O2004" s="238"/>
      <c r="P2004" s="238"/>
      <c r="Q2004" s="238"/>
      <c r="R2004" s="238"/>
      <c r="S2004" s="243" t="s">
        <v>11345</v>
      </c>
      <c r="T2004" s="243">
        <f>SUM(E2007:E2011)</f>
        <v>2</v>
      </c>
      <c r="U2004" s="243">
        <f>SUM(F2007:F2011)</f>
        <v>46</v>
      </c>
      <c r="V2004" s="243">
        <f>SUM(G2007:G2011)</f>
        <v>11</v>
      </c>
      <c r="W2004" s="243">
        <f>SUM(H2007:H2011)</f>
        <v>59</v>
      </c>
      <c r="X2004" s="243">
        <f>SUM(I2007:I2011)</f>
        <v>433</v>
      </c>
      <c r="Y2004" s="243">
        <f>SUM(T2004:X2004)</f>
        <v>551</v>
      </c>
      <c r="Z2004" s="250"/>
      <c r="AA2004" s="238"/>
      <c r="AB2004" s="238"/>
      <c r="AC2004" s="238"/>
      <c r="AD2004" s="238"/>
      <c r="AE2004" s="238"/>
      <c r="AF2004" s="238"/>
      <c r="AG2004" s="238"/>
      <c r="AH2004" s="238"/>
      <c r="AI2004" s="238"/>
      <c r="AJ2004" s="238"/>
      <c r="AK2004" s="238"/>
      <c r="AL2004" s="85" t="s">
        <v>3</v>
      </c>
      <c r="AM2004" s="85" t="s">
        <v>11913</v>
      </c>
      <c r="AN2004" s="85" t="s">
        <v>11914</v>
      </c>
      <c r="AO2004" s="85" t="s">
        <v>11812</v>
      </c>
      <c r="AP2004" s="85" t="s">
        <v>11807</v>
      </c>
      <c r="AQ2004" s="85" t="s">
        <v>11915</v>
      </c>
      <c r="AR2004" s="85" t="s">
        <v>11916</v>
      </c>
      <c r="AS2004" s="85" t="s">
        <v>11917</v>
      </c>
      <c r="AT2004" s="85" t="s">
        <v>11815</v>
      </c>
      <c r="AU2004" s="238"/>
      <c r="AV2004" s="238"/>
      <c r="AW2004" s="238"/>
      <c r="AX2004" s="238"/>
      <c r="AY2004" s="238"/>
      <c r="AZ2004" s="238"/>
      <c r="BA2004" s="238"/>
      <c r="BB2004" s="238"/>
      <c r="BC2004" s="238"/>
      <c r="BD2004" s="238"/>
      <c r="BE2004" s="238"/>
      <c r="BF2004" s="238"/>
      <c r="BG2004" s="238"/>
      <c r="BH2004" s="238"/>
      <c r="BR2004" s="13"/>
      <c r="BV2004" s="13"/>
    </row>
    <row r="2005" spans="1:74" ht="15.6">
      <c r="A2005" s="246" t="s">
        <v>11762</v>
      </c>
      <c r="B2005" s="246" t="s">
        <v>3470</v>
      </c>
      <c r="C2005" s="237"/>
      <c r="D2005" s="237"/>
      <c r="E2005" s="132"/>
      <c r="F2005" s="132"/>
      <c r="G2005" s="132"/>
      <c r="H2005" s="132"/>
      <c r="I2005" s="132"/>
      <c r="J2005" s="248">
        <f t="shared" si="354"/>
        <v>0</v>
      </c>
      <c r="K2005" s="249"/>
      <c r="L2005" s="194"/>
      <c r="M2005" s="238"/>
      <c r="N2005" s="238"/>
      <c r="O2005" s="238"/>
      <c r="P2005" s="238"/>
      <c r="Q2005" s="238"/>
      <c r="R2005" s="238"/>
      <c r="S2005" s="243" t="s">
        <v>11346</v>
      </c>
      <c r="T2005" s="243">
        <f>SUM(E2012:E2016)</f>
        <v>12</v>
      </c>
      <c r="U2005" s="243">
        <f>SUM(F2012:F2016)</f>
        <v>176</v>
      </c>
      <c r="V2005" s="243">
        <f>SUM(G2012:G2016)</f>
        <v>80</v>
      </c>
      <c r="W2005" s="243">
        <f>SUM(H2012:H2016)</f>
        <v>98</v>
      </c>
      <c r="X2005" s="243">
        <f>SUM(I2012:I2016)</f>
        <v>0</v>
      </c>
      <c r="Y2005" s="243">
        <f>SUM(T2005:X2005)</f>
        <v>366</v>
      </c>
      <c r="Z2005" s="250"/>
      <c r="AA2005" s="238"/>
      <c r="AB2005" s="238"/>
      <c r="AC2005" s="238"/>
      <c r="AD2005" s="238"/>
      <c r="AE2005" s="238"/>
      <c r="AF2005" s="238"/>
      <c r="AG2005" s="238"/>
      <c r="AH2005" s="238"/>
      <c r="AI2005" s="238"/>
      <c r="AJ2005" s="238"/>
      <c r="AK2005" s="238"/>
      <c r="AL2005" s="85" t="s">
        <v>11797</v>
      </c>
      <c r="AM2005" s="85">
        <v>0</v>
      </c>
      <c r="AN2005" s="85">
        <v>0</v>
      </c>
      <c r="AO2005" s="85">
        <v>0</v>
      </c>
      <c r="AP2005" s="85">
        <v>0</v>
      </c>
      <c r="AQ2005" s="85">
        <v>0</v>
      </c>
      <c r="AR2005" s="85">
        <v>0</v>
      </c>
      <c r="AS2005" s="85">
        <v>0</v>
      </c>
      <c r="AT2005" s="85">
        <v>0</v>
      </c>
      <c r="AU2005" s="238"/>
      <c r="AV2005" s="238"/>
      <c r="AW2005" s="238"/>
      <c r="AX2005" s="238"/>
      <c r="AY2005" s="238"/>
      <c r="AZ2005" s="238"/>
      <c r="BA2005" s="238"/>
      <c r="BB2005" s="238"/>
      <c r="BC2005" s="238"/>
      <c r="BD2005" s="238"/>
      <c r="BE2005" s="238"/>
      <c r="BF2005" s="238"/>
      <c r="BG2005" s="238"/>
      <c r="BH2005" s="238"/>
      <c r="BR2005" s="13"/>
      <c r="BV2005" s="13"/>
    </row>
    <row r="2006" spans="1:74" ht="15.6">
      <c r="A2006" s="246" t="s">
        <v>11762</v>
      </c>
      <c r="B2006" s="246" t="s">
        <v>13</v>
      </c>
      <c r="C2006" s="247"/>
      <c r="D2006" s="247">
        <v>108</v>
      </c>
      <c r="E2006" s="132"/>
      <c r="F2006" s="247">
        <v>15</v>
      </c>
      <c r="G2006" s="132"/>
      <c r="H2006" s="247">
        <v>26</v>
      </c>
      <c r="I2006" s="247">
        <v>67</v>
      </c>
      <c r="J2006" s="248">
        <f t="shared" si="354"/>
        <v>108</v>
      </c>
      <c r="K2006" s="249"/>
      <c r="L2006" s="194">
        <f>SUM(J2002:J2006)</f>
        <v>173</v>
      </c>
      <c r="M2006" s="238"/>
      <c r="N2006" s="238"/>
      <c r="O2006" s="238"/>
      <c r="P2006" s="238"/>
      <c r="Q2006" s="238"/>
      <c r="R2006" s="238"/>
      <c r="S2006" s="242"/>
      <c r="T2006" s="242">
        <f t="shared" ref="T2006:Y2006" si="355">SUM(T2002:T2005)</f>
        <v>14</v>
      </c>
      <c r="U2006" s="242">
        <f t="shared" si="355"/>
        <v>249</v>
      </c>
      <c r="V2006" s="242">
        <f t="shared" si="355"/>
        <v>91</v>
      </c>
      <c r="W2006" s="242">
        <f t="shared" si="355"/>
        <v>190</v>
      </c>
      <c r="X2006" s="242">
        <f t="shared" si="355"/>
        <v>556</v>
      </c>
      <c r="Y2006" s="242">
        <f t="shared" si="355"/>
        <v>1100</v>
      </c>
      <c r="Z2006" s="250"/>
      <c r="AA2006" s="238"/>
      <c r="AB2006" s="238"/>
      <c r="AC2006" s="238"/>
      <c r="AD2006" s="238"/>
      <c r="AE2006" s="238"/>
      <c r="AF2006" s="238"/>
      <c r="AG2006" s="238"/>
      <c r="AH2006" s="238"/>
      <c r="AI2006" s="238"/>
      <c r="AJ2006" s="238"/>
      <c r="AK2006" s="238"/>
      <c r="AL2006" s="85" t="s">
        <v>11798</v>
      </c>
      <c r="AM2006" s="85">
        <v>0</v>
      </c>
      <c r="AN2006" s="85">
        <v>0</v>
      </c>
      <c r="AO2006" s="85">
        <v>0</v>
      </c>
      <c r="AP2006" s="85">
        <v>0</v>
      </c>
      <c r="AQ2006" s="85">
        <v>0</v>
      </c>
      <c r="AR2006" s="85">
        <v>0</v>
      </c>
      <c r="AS2006" s="85">
        <v>0</v>
      </c>
      <c r="AT2006" s="85">
        <v>0</v>
      </c>
      <c r="AU2006" s="238"/>
      <c r="AV2006" s="238"/>
      <c r="AW2006" s="238"/>
      <c r="AX2006" s="238"/>
      <c r="AY2006" s="238"/>
      <c r="AZ2006" s="238"/>
      <c r="BA2006" s="238"/>
      <c r="BB2006" s="238"/>
      <c r="BC2006" s="238"/>
      <c r="BD2006" s="238"/>
      <c r="BE2006" s="238"/>
      <c r="BF2006" s="238"/>
      <c r="BG2006" s="238"/>
      <c r="BH2006" s="238"/>
      <c r="BR2006" s="13"/>
      <c r="BV2006" s="13"/>
    </row>
    <row r="2007" spans="1:74" ht="15.6">
      <c r="A2007" s="243" t="s">
        <v>11763</v>
      </c>
      <c r="B2007" s="243" t="s">
        <v>2536</v>
      </c>
      <c r="C2007" s="244"/>
      <c r="D2007" s="244">
        <v>46</v>
      </c>
      <c r="E2007" s="123"/>
      <c r="F2007" s="244">
        <v>18</v>
      </c>
      <c r="G2007" s="123"/>
      <c r="H2007" s="244">
        <v>28</v>
      </c>
      <c r="I2007" s="123"/>
      <c r="J2007" s="245">
        <f t="shared" si="354"/>
        <v>46</v>
      </c>
      <c r="K2007" s="242"/>
      <c r="L2007" s="144"/>
      <c r="M2007" s="238"/>
      <c r="N2007" s="238"/>
      <c r="O2007" s="238"/>
      <c r="P2007" s="238"/>
      <c r="Q2007" s="238"/>
      <c r="R2007" s="238"/>
      <c r="S2007" s="243" t="s">
        <v>11752</v>
      </c>
      <c r="T2007" s="243" t="s">
        <v>6276</v>
      </c>
      <c r="U2007" s="243" t="s">
        <v>6446</v>
      </c>
      <c r="V2007" s="243" t="s">
        <v>6288</v>
      </c>
      <c r="W2007" s="243" t="s">
        <v>6311</v>
      </c>
      <c r="X2007" s="243" t="s">
        <v>6437</v>
      </c>
      <c r="Y2007" s="243" t="s">
        <v>6138</v>
      </c>
      <c r="Z2007" s="242"/>
      <c r="AA2007" s="238"/>
      <c r="AB2007" s="238"/>
      <c r="AC2007" s="238"/>
      <c r="AD2007" s="238"/>
      <c r="AE2007" s="238"/>
      <c r="AF2007" s="238"/>
      <c r="AG2007" s="238"/>
      <c r="AH2007" s="238"/>
      <c r="AI2007" s="238"/>
      <c r="AJ2007" s="238"/>
      <c r="AK2007" s="238"/>
      <c r="AL2007" s="85" t="s">
        <v>11799</v>
      </c>
      <c r="AM2007" s="85">
        <v>0</v>
      </c>
      <c r="AN2007" s="85">
        <v>0</v>
      </c>
      <c r="AO2007" s="85">
        <v>0</v>
      </c>
      <c r="AP2007" s="85">
        <v>0</v>
      </c>
      <c r="AQ2007" s="85">
        <v>0</v>
      </c>
      <c r="AR2007" s="85">
        <v>0</v>
      </c>
      <c r="AS2007" s="85">
        <v>0</v>
      </c>
      <c r="AT2007" s="85">
        <v>0</v>
      </c>
      <c r="AU2007" s="238"/>
      <c r="AV2007" s="238"/>
      <c r="AW2007" s="238"/>
      <c r="AX2007" s="238"/>
      <c r="AY2007" s="238"/>
      <c r="AZ2007" s="238"/>
      <c r="BA2007" s="238"/>
      <c r="BB2007" s="238"/>
      <c r="BC2007" s="238"/>
      <c r="BD2007" s="238"/>
      <c r="BE2007" s="238"/>
      <c r="BF2007" s="238"/>
      <c r="BG2007" s="238"/>
      <c r="BH2007" s="238"/>
      <c r="BR2007" s="13"/>
      <c r="BV2007" s="13"/>
    </row>
    <row r="2008" spans="1:74" ht="15.6">
      <c r="A2008" s="243" t="s">
        <v>11763</v>
      </c>
      <c r="B2008" s="243" t="s">
        <v>1934</v>
      </c>
      <c r="C2008" s="244"/>
      <c r="D2008" s="244">
        <v>5</v>
      </c>
      <c r="E2008" s="123"/>
      <c r="F2008" s="244">
        <v>1</v>
      </c>
      <c r="G2008" s="123"/>
      <c r="H2008" s="244">
        <v>4</v>
      </c>
      <c r="I2008" s="123"/>
      <c r="J2008" s="245">
        <f t="shared" si="354"/>
        <v>5</v>
      </c>
      <c r="K2008" s="242"/>
      <c r="L2008" s="144"/>
      <c r="M2008" s="238"/>
      <c r="N2008" s="238"/>
      <c r="O2008" s="238"/>
      <c r="P2008" s="238"/>
      <c r="Q2008" s="238"/>
      <c r="R2008" s="238"/>
      <c r="S2008" s="243" t="s">
        <v>11343</v>
      </c>
      <c r="T2008" s="243">
        <v>0</v>
      </c>
      <c r="U2008" s="243">
        <v>0</v>
      </c>
      <c r="V2008" s="243">
        <v>0</v>
      </c>
      <c r="W2008" s="243">
        <v>0</v>
      </c>
      <c r="X2008" s="243">
        <v>0</v>
      </c>
      <c r="Y2008" s="243">
        <f>SUM(T2008:X2008)</f>
        <v>0</v>
      </c>
      <c r="Z2008" s="250"/>
      <c r="AA2008" s="238"/>
      <c r="AB2008" s="238"/>
      <c r="AC2008" s="238"/>
      <c r="AD2008" s="238"/>
      <c r="AE2008" s="238"/>
      <c r="AF2008" s="238"/>
      <c r="AG2008" s="238"/>
      <c r="AH2008" s="238"/>
      <c r="AI2008" s="238"/>
      <c r="AJ2008" s="238"/>
      <c r="AK2008" s="238"/>
      <c r="AL2008" s="85" t="s">
        <v>11800</v>
      </c>
      <c r="AM2008" s="85">
        <v>0</v>
      </c>
      <c r="AN2008" s="85">
        <v>0</v>
      </c>
      <c r="AO2008" s="85">
        <v>0</v>
      </c>
      <c r="AP2008" s="85">
        <v>0</v>
      </c>
      <c r="AQ2008" s="85">
        <v>0</v>
      </c>
      <c r="AR2008" s="85">
        <v>0</v>
      </c>
      <c r="AS2008" s="85">
        <v>0</v>
      </c>
      <c r="AT2008" s="85">
        <v>0</v>
      </c>
      <c r="AU2008" s="238"/>
      <c r="AV2008" s="238"/>
      <c r="AW2008" s="238"/>
      <c r="AX2008" s="238"/>
      <c r="AY2008" s="238"/>
      <c r="AZ2008" s="238"/>
      <c r="BA2008" s="238"/>
      <c r="BB2008" s="238"/>
      <c r="BC2008" s="238"/>
      <c r="BD2008" s="238"/>
      <c r="BE2008" s="238"/>
      <c r="BF2008" s="238"/>
      <c r="BG2008" s="238"/>
      <c r="BH2008" s="238"/>
      <c r="BR2008" s="13"/>
      <c r="BV2008" s="13"/>
    </row>
    <row r="2009" spans="1:74" ht="15.6">
      <c r="A2009" s="243" t="s">
        <v>11763</v>
      </c>
      <c r="B2009" s="243" t="s">
        <v>6094</v>
      </c>
      <c r="C2009" s="251"/>
      <c r="D2009" s="251"/>
      <c r="E2009" s="123"/>
      <c r="F2009" s="123"/>
      <c r="G2009" s="123"/>
      <c r="H2009" s="123"/>
      <c r="I2009" s="123"/>
      <c r="J2009" s="245">
        <f t="shared" si="354"/>
        <v>0</v>
      </c>
      <c r="K2009" s="242"/>
      <c r="L2009" s="144"/>
      <c r="M2009" s="238"/>
      <c r="N2009" s="238"/>
      <c r="O2009" s="238"/>
      <c r="P2009" s="238"/>
      <c r="Q2009" s="238"/>
      <c r="R2009" s="238"/>
      <c r="S2009" s="243" t="s">
        <v>11344</v>
      </c>
      <c r="T2009" s="243">
        <f>E2002</f>
        <v>0</v>
      </c>
      <c r="U2009" s="243">
        <f>F2002</f>
        <v>5</v>
      </c>
      <c r="V2009" s="243">
        <f>G2002</f>
        <v>0</v>
      </c>
      <c r="W2009" s="243">
        <f>H2002</f>
        <v>3</v>
      </c>
      <c r="X2009" s="243">
        <f>I2002</f>
        <v>0</v>
      </c>
      <c r="Y2009" s="243">
        <f>SUM(T2009:X2009)</f>
        <v>8</v>
      </c>
      <c r="Z2009" s="250"/>
      <c r="AA2009" s="238"/>
      <c r="AB2009" s="238"/>
      <c r="AC2009" s="238"/>
      <c r="AD2009" s="238"/>
      <c r="AE2009" s="238"/>
      <c r="AF2009" s="238"/>
      <c r="AG2009" s="238"/>
      <c r="AH2009" s="238"/>
      <c r="AI2009" s="238"/>
      <c r="AJ2009" s="238"/>
      <c r="AK2009" s="238"/>
      <c r="AL2009" s="85" t="s">
        <v>11993</v>
      </c>
      <c r="AM2009" s="85">
        <v>0</v>
      </c>
      <c r="AN2009" s="85">
        <v>0</v>
      </c>
      <c r="AO2009" s="85">
        <v>0</v>
      </c>
      <c r="AP2009" s="85">
        <v>0</v>
      </c>
      <c r="AQ2009" s="85">
        <v>415</v>
      </c>
      <c r="AR2009" s="85">
        <v>435</v>
      </c>
      <c r="AS2009" s="85">
        <v>345</v>
      </c>
      <c r="AT2009" s="85">
        <v>433</v>
      </c>
      <c r="AU2009" s="238"/>
      <c r="AV2009" s="238"/>
      <c r="AW2009" s="238"/>
      <c r="AX2009" s="238"/>
      <c r="AY2009" s="238"/>
      <c r="AZ2009" s="238"/>
      <c r="BA2009" s="238"/>
      <c r="BB2009" s="238"/>
      <c r="BC2009" s="238"/>
      <c r="BD2009" s="238"/>
      <c r="BE2009" s="238"/>
      <c r="BF2009" s="238"/>
      <c r="BG2009" s="238"/>
      <c r="BH2009" s="238"/>
      <c r="BR2009" s="13"/>
      <c r="BV2009" s="13"/>
    </row>
    <row r="2010" spans="1:74" ht="15.6">
      <c r="A2010" s="243" t="s">
        <v>11763</v>
      </c>
      <c r="B2010" s="243" t="s">
        <v>3470</v>
      </c>
      <c r="C2010" s="244"/>
      <c r="D2010" s="244">
        <v>1</v>
      </c>
      <c r="E2010" s="123"/>
      <c r="F2010" s="244">
        <v>1</v>
      </c>
      <c r="G2010" s="123"/>
      <c r="H2010" s="123"/>
      <c r="I2010" s="123"/>
      <c r="J2010" s="245">
        <f t="shared" si="354"/>
        <v>1</v>
      </c>
      <c r="K2010" s="242"/>
      <c r="L2010" s="144"/>
      <c r="M2010" s="238"/>
      <c r="N2010" s="238"/>
      <c r="O2010" s="238"/>
      <c r="P2010" s="238"/>
      <c r="Q2010" s="238"/>
      <c r="R2010" s="238"/>
      <c r="S2010" s="243" t="s">
        <v>11345</v>
      </c>
      <c r="T2010" s="243">
        <f>E2007</f>
        <v>0</v>
      </c>
      <c r="U2010" s="243">
        <f>F2007</f>
        <v>18</v>
      </c>
      <c r="V2010" s="243">
        <f>G2007</f>
        <v>0</v>
      </c>
      <c r="W2010" s="243">
        <f>H2007</f>
        <v>28</v>
      </c>
      <c r="X2010" s="243">
        <f>I2007</f>
        <v>0</v>
      </c>
      <c r="Y2010" s="243">
        <f>SUM(T2010:X2010)</f>
        <v>46</v>
      </c>
      <c r="Z2010" s="250"/>
      <c r="AA2010" s="238"/>
      <c r="AB2010" s="238"/>
      <c r="AC2010" s="238"/>
      <c r="AD2010" s="238"/>
      <c r="AE2010" s="238"/>
      <c r="AF2010" s="238"/>
      <c r="AG2010" s="238"/>
      <c r="AH2010" s="238"/>
      <c r="AI2010" s="238"/>
      <c r="AJ2010" s="238"/>
      <c r="AK2010" s="238"/>
      <c r="AL2010" s="85"/>
      <c r="AM2010" s="85"/>
      <c r="AN2010" s="85"/>
      <c r="AO2010" s="85"/>
      <c r="AP2010" s="85"/>
      <c r="AQ2010" s="85"/>
      <c r="AR2010" s="85"/>
      <c r="AS2010" s="85"/>
      <c r="AT2010" s="85"/>
      <c r="AU2010" s="238"/>
      <c r="AV2010" s="238"/>
      <c r="AW2010" s="238"/>
      <c r="AX2010" s="238"/>
      <c r="AY2010" s="238"/>
      <c r="AZ2010" s="238"/>
      <c r="BA2010" s="238"/>
      <c r="BB2010" s="238"/>
      <c r="BC2010" s="238"/>
      <c r="BD2010" s="238"/>
      <c r="BE2010" s="238"/>
      <c r="BF2010" s="238"/>
      <c r="BG2010" s="238"/>
      <c r="BH2010" s="238"/>
      <c r="BR2010" s="13"/>
      <c r="BV2010" s="13"/>
    </row>
    <row r="2011" spans="1:74" ht="22.8">
      <c r="A2011" s="243" t="s">
        <v>11763</v>
      </c>
      <c r="B2011" s="243" t="s">
        <v>13</v>
      </c>
      <c r="C2011" s="244"/>
      <c r="D2011" s="244">
        <v>499</v>
      </c>
      <c r="E2011" s="244">
        <v>2</v>
      </c>
      <c r="F2011" s="244">
        <v>26</v>
      </c>
      <c r="G2011" s="244">
        <v>11</v>
      </c>
      <c r="H2011" s="244">
        <v>27</v>
      </c>
      <c r="I2011" s="244">
        <v>433</v>
      </c>
      <c r="J2011" s="245">
        <f t="shared" si="354"/>
        <v>499</v>
      </c>
      <c r="K2011" s="242"/>
      <c r="L2011" s="181">
        <f>SUM(J2007:J2011)</f>
        <v>551</v>
      </c>
      <c r="M2011" s="238"/>
      <c r="N2011" s="238"/>
      <c r="O2011" s="238"/>
      <c r="P2011" s="238"/>
      <c r="Q2011" s="238"/>
      <c r="R2011" s="238"/>
      <c r="S2011" s="243" t="s">
        <v>11346</v>
      </c>
      <c r="T2011" s="243">
        <f>E2012</f>
        <v>2</v>
      </c>
      <c r="U2011" s="243">
        <f>F2012</f>
        <v>43</v>
      </c>
      <c r="V2011" s="243">
        <f>G2012</f>
        <v>11</v>
      </c>
      <c r="W2011" s="243">
        <f>H2012</f>
        <v>53</v>
      </c>
      <c r="X2011" s="243">
        <f>I2012</f>
        <v>0</v>
      </c>
      <c r="Y2011" s="243">
        <f>SUM(T2011:X2011)</f>
        <v>109</v>
      </c>
      <c r="Z2011" s="250"/>
      <c r="AA2011" s="238"/>
      <c r="AB2011" s="238"/>
      <c r="AC2011" s="238"/>
      <c r="AD2011" s="238"/>
      <c r="AE2011" s="238"/>
      <c r="AF2011" s="238"/>
      <c r="AG2011" s="238"/>
      <c r="AH2011" s="238"/>
      <c r="AI2011" s="238"/>
      <c r="AJ2011" s="238"/>
      <c r="AK2011" s="238"/>
      <c r="AL2011" s="85" t="s">
        <v>3</v>
      </c>
      <c r="AM2011" s="85" t="s">
        <v>11913</v>
      </c>
      <c r="AN2011" s="85" t="s">
        <v>11914</v>
      </c>
      <c r="AO2011" s="85" t="s">
        <v>11812</v>
      </c>
      <c r="AP2011" s="85" t="s">
        <v>11807</v>
      </c>
      <c r="AQ2011" s="85" t="s">
        <v>11915</v>
      </c>
      <c r="AR2011" s="85" t="s">
        <v>11916</v>
      </c>
      <c r="AS2011" s="85" t="s">
        <v>11917</v>
      </c>
      <c r="AT2011" s="85" t="s">
        <v>11815</v>
      </c>
      <c r="AU2011" s="238"/>
      <c r="AV2011" s="238"/>
      <c r="AW2011" s="238"/>
      <c r="AX2011" s="238"/>
      <c r="AY2011" s="238"/>
      <c r="AZ2011" s="238"/>
      <c r="BA2011" s="238"/>
      <c r="BB2011" s="238"/>
      <c r="BC2011" s="238"/>
      <c r="BD2011" s="238"/>
      <c r="BE2011" s="238"/>
      <c r="BF2011" s="238"/>
      <c r="BG2011" s="238"/>
      <c r="BH2011" s="238"/>
      <c r="BR2011" s="13"/>
      <c r="BV2011" s="13"/>
    </row>
    <row r="2012" spans="1:74" ht="15.6">
      <c r="A2012" s="246" t="s">
        <v>11757</v>
      </c>
      <c r="B2012" s="246" t="s">
        <v>2536</v>
      </c>
      <c r="C2012" s="247"/>
      <c r="D2012" s="247">
        <v>109</v>
      </c>
      <c r="E2012" s="247">
        <v>2</v>
      </c>
      <c r="F2012" s="247">
        <v>43</v>
      </c>
      <c r="G2012" s="247">
        <v>11</v>
      </c>
      <c r="H2012" s="247">
        <v>53</v>
      </c>
      <c r="I2012" s="132"/>
      <c r="J2012" s="248">
        <f t="shared" si="354"/>
        <v>109</v>
      </c>
      <c r="K2012" s="249"/>
      <c r="L2012" s="194"/>
      <c r="M2012" s="238"/>
      <c r="N2012" s="238"/>
      <c r="O2012" s="238"/>
      <c r="P2012" s="238"/>
      <c r="Q2012" s="238"/>
      <c r="R2012" s="238"/>
      <c r="S2012" s="242"/>
      <c r="T2012" s="242">
        <f t="shared" ref="T2012:Y2012" si="356">SUM(T2008:T2011)</f>
        <v>2</v>
      </c>
      <c r="U2012" s="242">
        <f t="shared" si="356"/>
        <v>66</v>
      </c>
      <c r="V2012" s="242">
        <f t="shared" si="356"/>
        <v>11</v>
      </c>
      <c r="W2012" s="242">
        <f t="shared" si="356"/>
        <v>84</v>
      </c>
      <c r="X2012" s="242">
        <f t="shared" si="356"/>
        <v>0</v>
      </c>
      <c r="Y2012" s="242">
        <f t="shared" si="356"/>
        <v>163</v>
      </c>
      <c r="Z2012" s="250"/>
      <c r="AA2012" s="238"/>
      <c r="AB2012" s="238"/>
      <c r="AC2012" s="238"/>
      <c r="AD2012" s="238"/>
      <c r="AE2012" s="238"/>
      <c r="AF2012" s="238"/>
      <c r="AG2012" s="238"/>
      <c r="AH2012" s="238"/>
      <c r="AI2012" s="238"/>
      <c r="AJ2012" s="238"/>
      <c r="AK2012" s="238"/>
      <c r="AL2012" s="85" t="s">
        <v>11847</v>
      </c>
      <c r="AM2012" s="85">
        <v>0</v>
      </c>
      <c r="AN2012" s="85">
        <v>1</v>
      </c>
      <c r="AO2012" s="85">
        <v>1</v>
      </c>
      <c r="AP2012" s="85">
        <v>1</v>
      </c>
      <c r="AQ2012" s="85">
        <v>0</v>
      </c>
      <c r="AR2012" s="85">
        <v>0</v>
      </c>
      <c r="AS2012" s="85">
        <v>0</v>
      </c>
      <c r="AT2012" s="85">
        <v>0</v>
      </c>
      <c r="AU2012" s="238"/>
      <c r="AV2012" s="238"/>
      <c r="AW2012" s="238"/>
      <c r="AX2012" s="238"/>
      <c r="AY2012" s="238"/>
      <c r="AZ2012" s="238"/>
      <c r="BA2012" s="238"/>
      <c r="BB2012" s="238"/>
      <c r="BC2012" s="238"/>
      <c r="BD2012" s="238"/>
      <c r="BE2012" s="238"/>
      <c r="BF2012" s="238"/>
      <c r="BG2012" s="238"/>
      <c r="BH2012" s="238"/>
      <c r="BR2012" s="13"/>
      <c r="BV2012" s="13"/>
    </row>
    <row r="2013" spans="1:74" ht="15.6">
      <c r="A2013" s="246" t="s">
        <v>11757</v>
      </c>
      <c r="B2013" s="246" t="s">
        <v>1934</v>
      </c>
      <c r="C2013" s="247"/>
      <c r="D2013" s="247">
        <v>75</v>
      </c>
      <c r="E2013" s="247">
        <v>1</v>
      </c>
      <c r="F2013" s="247">
        <v>35</v>
      </c>
      <c r="G2013" s="247">
        <v>22</v>
      </c>
      <c r="H2013" s="247">
        <v>17</v>
      </c>
      <c r="I2013" s="132"/>
      <c r="J2013" s="248">
        <f t="shared" si="354"/>
        <v>75</v>
      </c>
      <c r="K2013" s="249"/>
      <c r="L2013" s="194"/>
      <c r="M2013" s="238"/>
      <c r="N2013" s="238"/>
      <c r="O2013" s="238"/>
      <c r="P2013" s="238"/>
      <c r="Q2013" s="238"/>
      <c r="R2013" s="238"/>
      <c r="S2013" s="243" t="s">
        <v>11753</v>
      </c>
      <c r="T2013" s="243" t="s">
        <v>6276</v>
      </c>
      <c r="U2013" s="243" t="s">
        <v>6446</v>
      </c>
      <c r="V2013" s="243" t="s">
        <v>6288</v>
      </c>
      <c r="W2013" s="243" t="s">
        <v>6311</v>
      </c>
      <c r="X2013" s="243" t="s">
        <v>6437</v>
      </c>
      <c r="Y2013" s="243" t="s">
        <v>11754</v>
      </c>
      <c r="Z2013" s="242"/>
      <c r="AA2013" s="238"/>
      <c r="AB2013" s="238"/>
      <c r="AC2013" s="238"/>
      <c r="AD2013" s="238"/>
      <c r="AE2013" s="238"/>
      <c r="AF2013" s="238"/>
      <c r="AG2013" s="238"/>
      <c r="AH2013" s="238"/>
      <c r="AI2013" s="238"/>
      <c r="AJ2013" s="238"/>
      <c r="AK2013" s="238"/>
      <c r="AL2013" s="85" t="s">
        <v>11848</v>
      </c>
      <c r="AM2013" s="85">
        <v>3</v>
      </c>
      <c r="AN2013" s="85">
        <v>1</v>
      </c>
      <c r="AO2013" s="85">
        <v>1</v>
      </c>
      <c r="AP2013" s="85">
        <v>1</v>
      </c>
      <c r="AQ2013" s="85">
        <v>0</v>
      </c>
      <c r="AR2013" s="85">
        <v>0</v>
      </c>
      <c r="AS2013" s="85">
        <v>0</v>
      </c>
      <c r="AT2013" s="85">
        <v>1</v>
      </c>
      <c r="AU2013" s="238"/>
      <c r="AV2013" s="238"/>
      <c r="AW2013" s="238"/>
      <c r="AX2013" s="238"/>
      <c r="AY2013" s="238"/>
      <c r="AZ2013" s="238"/>
      <c r="BA2013" s="238"/>
      <c r="BB2013" s="238"/>
      <c r="BC2013" s="238"/>
      <c r="BD2013" s="238"/>
      <c r="BE2013" s="238"/>
      <c r="BF2013" s="238"/>
      <c r="BG2013" s="238"/>
      <c r="BH2013" s="238"/>
      <c r="BR2013" s="13"/>
      <c r="BV2013" s="13"/>
    </row>
    <row r="2014" spans="1:74" ht="15.6">
      <c r="A2014" s="246" t="s">
        <v>11757</v>
      </c>
      <c r="B2014" s="246" t="s">
        <v>6094</v>
      </c>
      <c r="C2014" s="247"/>
      <c r="D2014" s="247">
        <v>9</v>
      </c>
      <c r="E2014" s="247">
        <v>2</v>
      </c>
      <c r="F2014" s="247">
        <v>5</v>
      </c>
      <c r="G2014" s="247">
        <v>1</v>
      </c>
      <c r="H2014" s="247">
        <v>1</v>
      </c>
      <c r="I2014" s="132"/>
      <c r="J2014" s="248">
        <f t="shared" si="354"/>
        <v>9</v>
      </c>
      <c r="K2014" s="249"/>
      <c r="L2014" s="194"/>
      <c r="M2014" s="238"/>
      <c r="N2014" s="238"/>
      <c r="O2014" s="238"/>
      <c r="P2014" s="238"/>
      <c r="Q2014" s="238"/>
      <c r="R2014" s="238"/>
      <c r="S2014" s="243" t="s">
        <v>11343</v>
      </c>
      <c r="T2014" s="243">
        <f t="shared" ref="T2014:X2017" si="357" xml:space="preserve"> T2002-T2008</f>
        <v>0</v>
      </c>
      <c r="U2014" s="243">
        <f t="shared" si="357"/>
        <v>6</v>
      </c>
      <c r="V2014" s="243">
        <f t="shared" si="357"/>
        <v>0</v>
      </c>
      <c r="W2014" s="243">
        <f t="shared" si="357"/>
        <v>4</v>
      </c>
      <c r="X2014" s="243">
        <f t="shared" si="357"/>
        <v>0</v>
      </c>
      <c r="Y2014" s="243">
        <f>SUM(T2014:W2014)</f>
        <v>10</v>
      </c>
      <c r="Z2014" s="250">
        <f>SUM(T2014:X2014)</f>
        <v>10</v>
      </c>
      <c r="AA2014" s="238"/>
      <c r="AB2014" s="238"/>
      <c r="AC2014" s="238"/>
      <c r="AD2014" s="238"/>
      <c r="AE2014" s="238"/>
      <c r="AF2014" s="238"/>
      <c r="AG2014" s="238"/>
      <c r="AH2014" s="238"/>
      <c r="AI2014" s="238"/>
      <c r="AJ2014" s="238"/>
      <c r="AK2014" s="238"/>
      <c r="AL2014" s="85" t="s">
        <v>11849</v>
      </c>
      <c r="AM2014" s="85">
        <v>3</v>
      </c>
      <c r="AN2014" s="85">
        <v>5</v>
      </c>
      <c r="AO2014" s="85">
        <v>3</v>
      </c>
      <c r="AP2014" s="85">
        <v>2</v>
      </c>
      <c r="AQ2014" s="85">
        <v>0</v>
      </c>
      <c r="AR2014" s="85">
        <v>0</v>
      </c>
      <c r="AS2014" s="85">
        <v>0</v>
      </c>
      <c r="AT2014" s="85">
        <v>1</v>
      </c>
      <c r="AU2014" s="238"/>
      <c r="AV2014" s="238"/>
      <c r="AW2014" s="238"/>
      <c r="AX2014" s="238"/>
      <c r="AY2014" s="238"/>
      <c r="AZ2014" s="238"/>
      <c r="BA2014" s="238"/>
      <c r="BB2014" s="238"/>
      <c r="BC2014" s="238"/>
      <c r="BD2014" s="238"/>
      <c r="BE2014" s="238"/>
      <c r="BF2014" s="238"/>
      <c r="BG2014" s="238"/>
      <c r="BH2014" s="238"/>
      <c r="BR2014" s="13"/>
      <c r="BV2014" s="13"/>
    </row>
    <row r="2015" spans="1:74" ht="15.6">
      <c r="A2015" s="246" t="s">
        <v>11757</v>
      </c>
      <c r="B2015" s="246" t="s">
        <v>3470</v>
      </c>
      <c r="C2015" s="247"/>
      <c r="D2015" s="247">
        <v>5</v>
      </c>
      <c r="E2015" s="237"/>
      <c r="F2015" s="247">
        <v>4</v>
      </c>
      <c r="G2015" s="247">
        <v>1</v>
      </c>
      <c r="H2015" s="132"/>
      <c r="I2015" s="132"/>
      <c r="J2015" s="248">
        <f t="shared" si="354"/>
        <v>5</v>
      </c>
      <c r="K2015" s="249"/>
      <c r="L2015" s="194"/>
      <c r="M2015" s="238"/>
      <c r="N2015" s="238"/>
      <c r="O2015" s="238"/>
      <c r="P2015" s="238"/>
      <c r="Q2015" s="238"/>
      <c r="R2015" s="238"/>
      <c r="S2015" s="243" t="s">
        <v>11344</v>
      </c>
      <c r="T2015" s="243">
        <f t="shared" si="357"/>
        <v>0</v>
      </c>
      <c r="U2015" s="243">
        <f t="shared" si="357"/>
        <v>16</v>
      </c>
      <c r="V2015" s="243">
        <f t="shared" si="357"/>
        <v>0</v>
      </c>
      <c r="W2015" s="243">
        <f t="shared" si="357"/>
        <v>26</v>
      </c>
      <c r="X2015" s="243">
        <f t="shared" si="357"/>
        <v>123</v>
      </c>
      <c r="Y2015" s="243">
        <f>SUM(T2015:W2015)</f>
        <v>42</v>
      </c>
      <c r="Z2015" s="250">
        <f>SUM(T2015:X2015)</f>
        <v>165</v>
      </c>
      <c r="AA2015" s="238"/>
      <c r="AB2015" s="238"/>
      <c r="AC2015" s="238"/>
      <c r="AD2015" s="238"/>
      <c r="AE2015" s="238"/>
      <c r="AF2015" s="238"/>
      <c r="AG2015" s="238"/>
      <c r="AH2015" s="238"/>
      <c r="AI2015" s="238"/>
      <c r="AJ2015" s="238"/>
      <c r="AK2015" s="238"/>
      <c r="AL2015" s="85" t="s">
        <v>11850</v>
      </c>
      <c r="AM2015" s="85">
        <v>46</v>
      </c>
      <c r="AN2015" s="85">
        <v>37</v>
      </c>
      <c r="AO2015" s="85">
        <v>28</v>
      </c>
      <c r="AP2015" s="85">
        <v>23</v>
      </c>
      <c r="AQ2015" s="85">
        <v>12</v>
      </c>
      <c r="AR2015" s="85">
        <v>18</v>
      </c>
      <c r="AS2015" s="85">
        <v>8</v>
      </c>
      <c r="AT2015" s="85">
        <v>10</v>
      </c>
      <c r="AU2015" s="238"/>
      <c r="AV2015" s="238"/>
      <c r="AW2015" s="238"/>
      <c r="AX2015" s="238"/>
      <c r="AY2015" s="238"/>
      <c r="AZ2015" s="238"/>
      <c r="BA2015" s="238"/>
      <c r="BB2015" s="238"/>
      <c r="BC2015" s="238"/>
      <c r="BD2015" s="238"/>
      <c r="BE2015" s="238"/>
      <c r="BF2015" s="238"/>
      <c r="BG2015" s="238"/>
      <c r="BH2015" s="238"/>
      <c r="BR2015" s="13"/>
      <c r="BV2015" s="13"/>
    </row>
    <row r="2016" spans="1:74" ht="15.6">
      <c r="A2016" s="246" t="s">
        <v>11757</v>
      </c>
      <c r="B2016" s="246" t="s">
        <v>13</v>
      </c>
      <c r="C2016" s="247"/>
      <c r="D2016" s="247">
        <v>168</v>
      </c>
      <c r="E2016" s="247">
        <v>7</v>
      </c>
      <c r="F2016" s="247">
        <v>89</v>
      </c>
      <c r="G2016" s="247">
        <v>45</v>
      </c>
      <c r="H2016" s="247">
        <v>27</v>
      </c>
      <c r="I2016" s="132"/>
      <c r="J2016" s="248">
        <f t="shared" si="354"/>
        <v>168</v>
      </c>
      <c r="K2016" s="249"/>
      <c r="L2016" s="194">
        <f>SUM(J2012:J2016)</f>
        <v>366</v>
      </c>
      <c r="M2016" s="238"/>
      <c r="N2016" s="238"/>
      <c r="O2016" s="238"/>
      <c r="P2016" s="238"/>
      <c r="Q2016" s="238"/>
      <c r="R2016" s="238"/>
      <c r="S2016" s="243" t="s">
        <v>11345</v>
      </c>
      <c r="T2016" s="243">
        <f t="shared" si="357"/>
        <v>2</v>
      </c>
      <c r="U2016" s="243">
        <f t="shared" si="357"/>
        <v>28</v>
      </c>
      <c r="V2016" s="243">
        <f t="shared" si="357"/>
        <v>11</v>
      </c>
      <c r="W2016" s="243">
        <f t="shared" si="357"/>
        <v>31</v>
      </c>
      <c r="X2016" s="243">
        <f t="shared" si="357"/>
        <v>433</v>
      </c>
      <c r="Y2016" s="243">
        <f>SUM(T2016:W2016)</f>
        <v>72</v>
      </c>
      <c r="Z2016" s="250">
        <f>SUM(T2016:X2016)</f>
        <v>505</v>
      </c>
      <c r="AA2016" s="238"/>
      <c r="AB2016" s="238"/>
      <c r="AC2016" s="238"/>
      <c r="AD2016" s="238"/>
      <c r="AE2016" s="238"/>
      <c r="AF2016" s="238"/>
      <c r="AG2016" s="238"/>
      <c r="AH2016" s="238"/>
      <c r="AI2016" s="238"/>
      <c r="AJ2016" s="238"/>
      <c r="AK2016" s="238"/>
      <c r="AL2016" s="85" t="s">
        <v>11927</v>
      </c>
      <c r="AM2016" s="85">
        <v>352</v>
      </c>
      <c r="AN2016" s="85">
        <v>266</v>
      </c>
      <c r="AO2016" s="85">
        <v>249</v>
      </c>
      <c r="AP2016" s="85">
        <v>156</v>
      </c>
      <c r="AQ2016" s="85">
        <v>84</v>
      </c>
      <c r="AR2016" s="85">
        <v>62</v>
      </c>
      <c r="AS2016" s="85">
        <v>82</v>
      </c>
      <c r="AT2016" s="85">
        <v>42</v>
      </c>
      <c r="AU2016" s="238"/>
      <c r="AV2016" s="238"/>
      <c r="AW2016" s="238"/>
      <c r="AX2016" s="238"/>
      <c r="AY2016" s="238"/>
      <c r="AZ2016" s="238"/>
      <c r="BA2016" s="238"/>
      <c r="BB2016" s="238"/>
      <c r="BC2016" s="238"/>
      <c r="BD2016" s="238"/>
      <c r="BE2016" s="238"/>
      <c r="BF2016" s="238"/>
      <c r="BG2016" s="238"/>
      <c r="BH2016" s="238"/>
      <c r="BR2016" s="13"/>
      <c r="BV2016" s="13"/>
    </row>
    <row r="2017" spans="1:74" ht="15.6">
      <c r="A2017" s="243" t="s">
        <v>11750</v>
      </c>
      <c r="B2017" s="243"/>
      <c r="C2017" s="252">
        <v>1185</v>
      </c>
      <c r="D2017" s="243">
        <f t="shared" ref="D2017:J2017" si="358" xml:space="preserve"> SUM(D2001:D2016)</f>
        <v>1099</v>
      </c>
      <c r="E2017" s="252">
        <f t="shared" si="358"/>
        <v>14</v>
      </c>
      <c r="F2017" s="252">
        <f t="shared" si="358"/>
        <v>248</v>
      </c>
      <c r="G2017" s="252">
        <f t="shared" si="358"/>
        <v>91</v>
      </c>
      <c r="H2017" s="252">
        <f t="shared" si="358"/>
        <v>190</v>
      </c>
      <c r="I2017" s="252">
        <f t="shared" si="358"/>
        <v>556</v>
      </c>
      <c r="J2017" s="243">
        <f t="shared" si="358"/>
        <v>1099</v>
      </c>
      <c r="K2017" s="242"/>
      <c r="L2017" s="144"/>
      <c r="M2017" s="238"/>
      <c r="N2017" s="238"/>
      <c r="O2017" s="238"/>
      <c r="P2017" s="238"/>
      <c r="Q2017" s="238"/>
      <c r="R2017" s="238"/>
      <c r="S2017" s="243" t="s">
        <v>11346</v>
      </c>
      <c r="T2017" s="243">
        <f t="shared" si="357"/>
        <v>10</v>
      </c>
      <c r="U2017" s="243">
        <f t="shared" si="357"/>
        <v>133</v>
      </c>
      <c r="V2017" s="243">
        <f t="shared" si="357"/>
        <v>69</v>
      </c>
      <c r="W2017" s="243">
        <f t="shared" si="357"/>
        <v>45</v>
      </c>
      <c r="X2017" s="243">
        <f t="shared" si="357"/>
        <v>0</v>
      </c>
      <c r="Y2017" s="243">
        <f>SUM(T2017:W2017)</f>
        <v>257</v>
      </c>
      <c r="Z2017" s="250">
        <f>SUM(T2017:X2017)</f>
        <v>257</v>
      </c>
      <c r="AA2017" s="238"/>
      <c r="AB2017" s="238"/>
      <c r="AC2017" s="238"/>
      <c r="AD2017" s="238"/>
      <c r="AE2017" s="238"/>
      <c r="AF2017" s="238"/>
      <c r="AG2017" s="238"/>
      <c r="AH2017" s="238"/>
      <c r="AI2017" s="238"/>
      <c r="AJ2017" s="238"/>
      <c r="AK2017" s="238"/>
      <c r="AL2017" s="85" t="s">
        <v>11806</v>
      </c>
      <c r="AM2017" s="85">
        <v>349</v>
      </c>
      <c r="AN2017" s="85">
        <v>510</v>
      </c>
      <c r="AO2017" s="85">
        <v>535</v>
      </c>
      <c r="AP2017" s="85">
        <v>579</v>
      </c>
      <c r="AQ2017" s="85">
        <v>91</v>
      </c>
      <c r="AR2017" s="85">
        <v>181</v>
      </c>
      <c r="AS2017" s="85">
        <v>166</v>
      </c>
      <c r="AT2017" s="85">
        <v>123</v>
      </c>
      <c r="AU2017" s="238"/>
      <c r="AV2017" s="238"/>
      <c r="AW2017" s="238"/>
      <c r="AX2017" s="238"/>
      <c r="AY2017" s="238"/>
      <c r="AZ2017" s="238"/>
      <c r="BA2017" s="238"/>
      <c r="BB2017" s="238"/>
      <c r="BC2017" s="238"/>
      <c r="BD2017" s="238"/>
      <c r="BE2017" s="238"/>
      <c r="BF2017" s="238"/>
      <c r="BG2017" s="238"/>
      <c r="BH2017" s="238"/>
      <c r="BR2017" s="13"/>
      <c r="BV2017" s="13"/>
    </row>
    <row r="2018" spans="1:74" ht="15.6">
      <c r="A2018" s="238"/>
      <c r="B2018" s="238"/>
      <c r="C2018" s="238"/>
      <c r="D2018" s="238"/>
      <c r="E2018" s="238"/>
      <c r="F2018" s="238"/>
      <c r="G2018" s="238"/>
      <c r="H2018" s="238"/>
      <c r="I2018" s="238"/>
      <c r="J2018" s="238"/>
      <c r="K2018" s="238"/>
      <c r="L2018" s="239"/>
      <c r="M2018" s="238"/>
      <c r="N2018" s="238"/>
      <c r="O2018" s="238"/>
      <c r="P2018" s="238"/>
      <c r="Q2018" s="238"/>
      <c r="R2018" s="238"/>
      <c r="S2018" s="242"/>
      <c r="T2018" s="253">
        <f t="shared" ref="T2018:Z2018" si="359">SUM(T2014:T2017)</f>
        <v>12</v>
      </c>
      <c r="U2018" s="253">
        <f t="shared" si="359"/>
        <v>183</v>
      </c>
      <c r="V2018" s="253">
        <f t="shared" si="359"/>
        <v>80</v>
      </c>
      <c r="W2018" s="253">
        <f t="shared" si="359"/>
        <v>106</v>
      </c>
      <c r="X2018" s="253">
        <f t="shared" si="359"/>
        <v>556</v>
      </c>
      <c r="Y2018" s="253">
        <f t="shared" si="359"/>
        <v>381</v>
      </c>
      <c r="Z2018" s="253">
        <f t="shared" si="359"/>
        <v>937</v>
      </c>
      <c r="AA2018" s="238"/>
      <c r="AB2018" s="238"/>
      <c r="AC2018" s="238"/>
      <c r="AD2018" s="238"/>
      <c r="AE2018" s="238"/>
      <c r="AF2018" s="238"/>
      <c r="AG2018" s="238"/>
      <c r="AH2018" s="238"/>
      <c r="AI2018" s="238"/>
      <c r="AJ2018" s="238"/>
      <c r="AK2018" s="238"/>
      <c r="AL2018" s="85" t="s">
        <v>11928</v>
      </c>
      <c r="AM2018" s="85">
        <v>28</v>
      </c>
      <c r="AN2018" s="85">
        <v>72</v>
      </c>
      <c r="AO2018" s="85">
        <v>273</v>
      </c>
      <c r="AP2018" s="85">
        <v>355</v>
      </c>
      <c r="AQ2018" s="85">
        <v>161</v>
      </c>
      <c r="AR2018" s="85">
        <v>145</v>
      </c>
      <c r="AS2018" s="85">
        <v>92</v>
      </c>
      <c r="AT2018" s="85">
        <v>72</v>
      </c>
      <c r="AU2018" s="238"/>
      <c r="AV2018" s="238"/>
      <c r="AW2018" s="238"/>
      <c r="AX2018" s="238"/>
      <c r="AY2018" s="238"/>
      <c r="AZ2018" s="238"/>
      <c r="BA2018" s="238"/>
      <c r="BB2018" s="238"/>
      <c r="BC2018" s="238"/>
      <c r="BD2018" s="238"/>
      <c r="BE2018" s="238"/>
      <c r="BF2018" s="238"/>
      <c r="BG2018" s="238"/>
      <c r="BH2018" s="238"/>
      <c r="BR2018" s="13"/>
      <c r="BV2018" s="13"/>
    </row>
    <row r="2019" spans="1:74" ht="15.6">
      <c r="A2019" s="238"/>
      <c r="B2019" s="238"/>
      <c r="C2019" s="238"/>
      <c r="D2019" s="238"/>
      <c r="E2019" s="238"/>
      <c r="F2019" s="238"/>
      <c r="G2019" s="238"/>
      <c r="H2019" s="238"/>
      <c r="I2019" s="238"/>
      <c r="J2019" s="238"/>
      <c r="K2019" s="238"/>
      <c r="L2019" s="239"/>
      <c r="M2019" s="238"/>
      <c r="N2019" s="238"/>
      <c r="O2019" s="238"/>
      <c r="P2019" s="238"/>
      <c r="Q2019" s="238"/>
      <c r="R2019" s="238"/>
      <c r="S2019" s="238"/>
      <c r="T2019" s="238"/>
      <c r="U2019" s="238"/>
      <c r="V2019" s="238"/>
      <c r="W2019" s="238"/>
      <c r="X2019" s="238"/>
      <c r="Y2019" s="238"/>
      <c r="Z2019" s="238"/>
      <c r="AA2019" s="238"/>
      <c r="AB2019" s="238"/>
      <c r="AC2019" s="238"/>
      <c r="AD2019" s="238"/>
      <c r="AE2019" s="238"/>
      <c r="AF2019" s="238"/>
      <c r="AG2019" s="238"/>
      <c r="AH2019" s="238"/>
      <c r="AI2019" s="238"/>
      <c r="AJ2019" s="238"/>
      <c r="AK2019" s="238"/>
      <c r="AL2019" s="85" t="s">
        <v>11810</v>
      </c>
      <c r="AM2019" s="85">
        <v>0</v>
      </c>
      <c r="AN2019" s="85">
        <v>0</v>
      </c>
      <c r="AO2019" s="85">
        <v>0</v>
      </c>
      <c r="AP2019" s="85">
        <v>0</v>
      </c>
      <c r="AQ2019" s="85">
        <v>415</v>
      </c>
      <c r="AR2019" s="85">
        <v>435</v>
      </c>
      <c r="AS2019" s="85">
        <v>345</v>
      </c>
      <c r="AT2019" s="85">
        <v>433</v>
      </c>
      <c r="AU2019" s="238"/>
      <c r="AV2019" s="238"/>
      <c r="AW2019" s="238"/>
      <c r="AX2019" s="238"/>
      <c r="AY2019" s="238"/>
      <c r="AZ2019" s="238"/>
      <c r="BA2019" s="238"/>
      <c r="BB2019" s="238"/>
      <c r="BC2019" s="238"/>
      <c r="BD2019" s="238"/>
      <c r="BE2019" s="238"/>
      <c r="BF2019" s="238"/>
      <c r="BG2019" s="238"/>
      <c r="BH2019" s="238"/>
      <c r="BR2019" s="13"/>
      <c r="BV2019" s="13"/>
    </row>
    <row r="2020" spans="1:74" ht="15.6">
      <c r="A2020" s="238"/>
      <c r="B2020" s="238"/>
      <c r="C2020" s="238"/>
      <c r="D2020" s="238"/>
      <c r="E2020" s="238"/>
      <c r="F2020" s="238"/>
      <c r="G2020" s="238"/>
      <c r="H2020" s="238"/>
      <c r="I2020" s="238"/>
      <c r="J2020" s="238"/>
      <c r="K2020" s="238"/>
      <c r="L2020" s="239"/>
      <c r="M2020" s="238"/>
      <c r="N2020" s="238"/>
      <c r="O2020" s="238"/>
      <c r="P2020" s="238"/>
      <c r="Q2020" s="238"/>
      <c r="R2020" s="238"/>
      <c r="S2020" s="238"/>
      <c r="T2020" s="238"/>
      <c r="U2020" s="238"/>
      <c r="V2020" s="238"/>
      <c r="W2020" s="238"/>
      <c r="X2020" s="238"/>
      <c r="Y2020" s="238"/>
      <c r="Z2020" s="238"/>
      <c r="AA2020" s="238"/>
      <c r="AB2020" s="238"/>
      <c r="AC2020" s="238"/>
      <c r="AD2020" s="238"/>
      <c r="AE2020" s="238"/>
      <c r="AF2020" s="238"/>
      <c r="AG2020" s="238"/>
      <c r="AH2020" s="238"/>
      <c r="AI2020" s="238"/>
      <c r="AJ2020" s="238"/>
      <c r="AK2020" s="238"/>
      <c r="AL2020" s="85" t="s">
        <v>11929</v>
      </c>
      <c r="AM2020" s="85">
        <v>0</v>
      </c>
      <c r="AN2020" s="85">
        <v>0</v>
      </c>
      <c r="AO2020" s="85">
        <v>0</v>
      </c>
      <c r="AP2020" s="85">
        <v>2</v>
      </c>
      <c r="AQ2020" s="85">
        <v>15</v>
      </c>
      <c r="AR2020" s="85">
        <v>39</v>
      </c>
      <c r="AS2020" s="85">
        <v>174</v>
      </c>
      <c r="AT2020" s="85">
        <v>257</v>
      </c>
      <c r="AU2020" s="238"/>
      <c r="AV2020" s="238"/>
      <c r="AW2020" s="238"/>
      <c r="AX2020" s="238"/>
      <c r="AY2020" s="238"/>
      <c r="AZ2020" s="238"/>
      <c r="BA2020" s="238"/>
      <c r="BB2020" s="238"/>
      <c r="BC2020" s="238"/>
      <c r="BD2020" s="238"/>
      <c r="BE2020" s="238"/>
      <c r="BF2020" s="238"/>
      <c r="BG2020" s="238"/>
      <c r="BH2020" s="238"/>
      <c r="BR2020" s="13"/>
      <c r="BV2020" s="13"/>
    </row>
    <row r="2021" spans="1:74" ht="15.6">
      <c r="A2021" s="238"/>
      <c r="B2021" s="238"/>
      <c r="C2021" s="238"/>
      <c r="D2021" s="238"/>
      <c r="E2021" s="238"/>
      <c r="F2021" s="238"/>
      <c r="G2021" s="238"/>
      <c r="H2021" s="238"/>
      <c r="I2021" s="238"/>
      <c r="J2021" s="238"/>
      <c r="K2021" s="238"/>
      <c r="L2021" s="239"/>
      <c r="M2021" s="238"/>
      <c r="N2021" s="238"/>
      <c r="O2021" s="238"/>
      <c r="P2021" s="238"/>
      <c r="Q2021" s="238"/>
      <c r="R2021" s="238"/>
      <c r="S2021" s="238"/>
      <c r="T2021" s="238"/>
      <c r="U2021" s="238"/>
      <c r="V2021" s="238"/>
      <c r="W2021" s="238"/>
      <c r="X2021" s="238"/>
      <c r="Y2021" s="238"/>
      <c r="Z2021" s="238"/>
      <c r="AA2021" s="238"/>
      <c r="AB2021" s="238"/>
      <c r="AC2021" s="238"/>
      <c r="AD2021" s="238"/>
      <c r="AE2021" s="238"/>
      <c r="AF2021" s="238"/>
      <c r="AG2021" s="238"/>
      <c r="AH2021" s="238"/>
      <c r="AI2021" s="238"/>
      <c r="AJ2021" s="238"/>
      <c r="AK2021" s="238"/>
      <c r="AL2021" s="238"/>
      <c r="AM2021" s="238"/>
      <c r="AN2021" s="238"/>
      <c r="AO2021" s="238"/>
      <c r="AP2021" s="238"/>
      <c r="AQ2021" s="238"/>
      <c r="AR2021" s="238"/>
      <c r="AS2021" s="238"/>
      <c r="AT2021" s="238"/>
      <c r="AU2021" s="238"/>
      <c r="AV2021" s="238"/>
      <c r="AW2021" s="238"/>
      <c r="AX2021" s="238"/>
      <c r="AY2021" s="238"/>
      <c r="AZ2021" s="238"/>
      <c r="BA2021" s="238"/>
      <c r="BB2021" s="238"/>
      <c r="BC2021" s="238"/>
      <c r="BD2021" s="238"/>
      <c r="BE2021" s="238"/>
      <c r="BF2021" s="238"/>
      <c r="BG2021" s="238"/>
      <c r="BH2021" s="238"/>
      <c r="BR2021" s="13"/>
      <c r="BV2021" s="13"/>
    </row>
    <row r="2022" spans="1:74" ht="15.6">
      <c r="A2022" s="238"/>
      <c r="B2022" s="238"/>
      <c r="C2022" s="238"/>
      <c r="D2022" s="238"/>
      <c r="E2022" s="238"/>
      <c r="F2022" s="238"/>
      <c r="G2022" s="238"/>
      <c r="H2022" s="238"/>
      <c r="I2022" s="238"/>
      <c r="J2022" s="238"/>
      <c r="K2022" s="238"/>
      <c r="L2022" s="239"/>
      <c r="M2022" s="238"/>
      <c r="N2022" s="238"/>
      <c r="O2022" s="238"/>
      <c r="P2022" s="238"/>
      <c r="Q2022" s="238"/>
      <c r="R2022" s="238"/>
      <c r="S2022" s="238"/>
      <c r="T2022" s="238"/>
      <c r="U2022" s="238"/>
      <c r="V2022" s="238"/>
      <c r="W2022" s="238"/>
      <c r="X2022" s="238"/>
      <c r="Y2022" s="238"/>
      <c r="Z2022" s="238"/>
      <c r="AA2022" s="238"/>
      <c r="AB2022" s="238"/>
      <c r="AC2022" s="238"/>
      <c r="AD2022" s="238"/>
      <c r="AE2022" s="238"/>
      <c r="AF2022" s="238"/>
      <c r="AG2022" s="238"/>
      <c r="AH2022" s="238"/>
      <c r="AI2022" s="238"/>
      <c r="AJ2022" s="238"/>
      <c r="AK2022" s="238"/>
      <c r="AL2022" s="238"/>
      <c r="AM2022" s="238"/>
      <c r="AN2022" s="238"/>
      <c r="AO2022" s="238"/>
      <c r="AP2022" s="238"/>
      <c r="AQ2022" s="238"/>
      <c r="AR2022" s="238"/>
      <c r="AS2022" s="238"/>
      <c r="AT2022" s="238"/>
      <c r="AU2022" s="238"/>
      <c r="AV2022" s="238"/>
      <c r="AW2022" s="238"/>
      <c r="AX2022" s="238"/>
      <c r="AY2022" s="238"/>
      <c r="AZ2022" s="238"/>
      <c r="BA2022" s="238"/>
      <c r="BB2022" s="238"/>
      <c r="BC2022" s="238"/>
      <c r="BD2022" s="238"/>
      <c r="BE2022" s="238"/>
      <c r="BF2022" s="238"/>
      <c r="BG2022" s="238"/>
      <c r="BH2022" s="238"/>
      <c r="BR2022" s="13"/>
      <c r="BV2022" s="13"/>
    </row>
    <row r="2023" spans="1:74" ht="15.6">
      <c r="A2023" s="238"/>
      <c r="B2023" s="238"/>
      <c r="C2023" s="238"/>
      <c r="D2023" s="238"/>
      <c r="E2023" s="238"/>
      <c r="F2023" s="238"/>
      <c r="G2023" s="238"/>
      <c r="H2023" s="238"/>
      <c r="I2023" s="238"/>
      <c r="J2023" s="238"/>
      <c r="K2023" s="238"/>
      <c r="L2023" s="239"/>
      <c r="M2023" s="238"/>
      <c r="N2023" s="238"/>
      <c r="O2023" s="238"/>
      <c r="P2023" s="238"/>
      <c r="Q2023" s="238"/>
      <c r="R2023" s="238"/>
      <c r="S2023" s="238"/>
      <c r="T2023" s="238"/>
      <c r="U2023" s="238"/>
      <c r="V2023" s="238"/>
      <c r="W2023" s="238"/>
      <c r="X2023" s="238"/>
      <c r="Y2023" s="238"/>
      <c r="Z2023" s="238"/>
      <c r="AA2023" s="238"/>
      <c r="AB2023" s="238"/>
      <c r="AC2023" s="238"/>
      <c r="AD2023" s="238"/>
      <c r="AE2023" s="238"/>
      <c r="AF2023" s="238"/>
      <c r="AG2023" s="238"/>
      <c r="AH2023" s="238"/>
      <c r="AI2023" s="238"/>
      <c r="AJ2023" s="238"/>
      <c r="AK2023" s="238"/>
      <c r="AL2023" s="238"/>
      <c r="AM2023" s="238"/>
      <c r="AN2023" s="238"/>
      <c r="AO2023" s="238"/>
      <c r="AP2023" s="238"/>
      <c r="AQ2023" s="238"/>
      <c r="AR2023" s="238"/>
      <c r="AS2023" s="238"/>
      <c r="AT2023" s="238"/>
      <c r="AU2023" s="238"/>
      <c r="AV2023" s="238"/>
      <c r="AW2023" s="238"/>
      <c r="AX2023" s="238"/>
      <c r="AY2023" s="238"/>
      <c r="AZ2023" s="238"/>
      <c r="BA2023" s="238"/>
      <c r="BB2023" s="238"/>
      <c r="BC2023" s="238"/>
      <c r="BD2023" s="238"/>
      <c r="BE2023" s="238"/>
      <c r="BF2023" s="238"/>
      <c r="BG2023" s="238"/>
      <c r="BH2023" s="238"/>
      <c r="BR2023" s="13"/>
      <c r="BV2023" s="13"/>
    </row>
    <row r="2024" spans="1:74" ht="15.6">
      <c r="A2024" s="238"/>
      <c r="B2024" s="238"/>
      <c r="C2024" s="238"/>
      <c r="D2024" s="238"/>
      <c r="E2024" s="238"/>
      <c r="F2024" s="238"/>
      <c r="G2024" s="238"/>
      <c r="H2024" s="238"/>
      <c r="I2024" s="238"/>
      <c r="J2024" s="238"/>
      <c r="K2024" s="238"/>
      <c r="L2024" s="239"/>
      <c r="M2024" s="238"/>
      <c r="N2024" s="238"/>
      <c r="O2024" s="238"/>
      <c r="P2024" s="238"/>
      <c r="Q2024" s="238"/>
      <c r="R2024" s="238"/>
      <c r="S2024" s="238"/>
      <c r="T2024" s="238"/>
      <c r="U2024" s="238"/>
      <c r="V2024" s="238"/>
      <c r="W2024" s="238"/>
      <c r="X2024" s="238"/>
      <c r="Y2024" s="238"/>
      <c r="Z2024" s="238"/>
      <c r="AA2024" s="238"/>
      <c r="AB2024" s="238"/>
      <c r="AC2024" s="238"/>
      <c r="AD2024" s="238"/>
      <c r="AE2024" s="238"/>
      <c r="AF2024" s="238"/>
      <c r="AG2024" s="238"/>
      <c r="AH2024" s="238"/>
      <c r="AI2024" s="238"/>
      <c r="AJ2024" s="238"/>
      <c r="AK2024" s="238"/>
      <c r="AL2024" s="238"/>
      <c r="AM2024" s="238"/>
      <c r="AN2024" s="238"/>
      <c r="AO2024" s="238"/>
      <c r="AP2024" s="238"/>
      <c r="AQ2024" s="238"/>
      <c r="AR2024" s="238"/>
      <c r="AS2024" s="238"/>
      <c r="AT2024" s="238"/>
      <c r="AU2024" s="238"/>
      <c r="AV2024" s="238"/>
      <c r="AW2024" s="238"/>
      <c r="AX2024" s="238"/>
      <c r="AY2024" s="238"/>
      <c r="AZ2024" s="238"/>
      <c r="BA2024" s="238"/>
      <c r="BB2024" s="238"/>
      <c r="BC2024" s="238"/>
      <c r="BD2024" s="238"/>
      <c r="BE2024" s="238"/>
      <c r="BF2024" s="238"/>
      <c r="BG2024" s="238"/>
      <c r="BH2024" s="238"/>
      <c r="BR2024" s="13"/>
      <c r="BV2024" s="13"/>
    </row>
    <row r="2025" spans="1:74" ht="15.6">
      <c r="A2025" s="238"/>
      <c r="B2025" s="238"/>
      <c r="C2025" s="238"/>
      <c r="D2025" s="238"/>
      <c r="E2025" s="238"/>
      <c r="F2025" s="238"/>
      <c r="G2025" s="238"/>
      <c r="H2025" s="238"/>
      <c r="I2025" s="238"/>
      <c r="J2025" s="238"/>
      <c r="K2025" s="238"/>
      <c r="L2025" s="239"/>
      <c r="M2025" s="238"/>
      <c r="N2025" s="238"/>
      <c r="O2025" s="238"/>
      <c r="P2025" s="238"/>
      <c r="Q2025" s="238"/>
      <c r="R2025" s="238"/>
      <c r="S2025" s="238"/>
      <c r="T2025" s="238"/>
      <c r="U2025" s="238"/>
      <c r="V2025" s="238"/>
      <c r="W2025" s="238"/>
      <c r="X2025" s="238"/>
      <c r="Y2025" s="238"/>
      <c r="Z2025" s="238"/>
      <c r="AA2025" s="238"/>
      <c r="AB2025" s="238"/>
      <c r="AC2025" s="238"/>
      <c r="AD2025" s="238"/>
      <c r="AE2025" s="238"/>
      <c r="AF2025" s="238"/>
      <c r="AG2025" s="238"/>
      <c r="AH2025" s="238"/>
      <c r="AI2025" s="238"/>
      <c r="AJ2025" s="238"/>
      <c r="AK2025" s="238"/>
      <c r="AL2025" s="238"/>
      <c r="AM2025" s="238"/>
      <c r="AN2025" s="238"/>
      <c r="AO2025" s="238"/>
      <c r="AP2025" s="238"/>
      <c r="AQ2025" s="238"/>
      <c r="AR2025" s="238"/>
      <c r="AS2025" s="238"/>
      <c r="AT2025" s="238"/>
      <c r="AU2025" s="238"/>
      <c r="AV2025" s="238"/>
      <c r="AW2025" s="238"/>
      <c r="AX2025" s="238"/>
      <c r="AY2025" s="238"/>
      <c r="AZ2025" s="238"/>
      <c r="BA2025" s="238"/>
      <c r="BB2025" s="238"/>
      <c r="BC2025" s="238"/>
      <c r="BD2025" s="238"/>
      <c r="BE2025" s="238"/>
      <c r="BF2025" s="238"/>
      <c r="BG2025" s="238"/>
      <c r="BH2025" s="238"/>
      <c r="BR2025" s="13"/>
      <c r="BV2025" s="13"/>
    </row>
    <row r="2026" spans="1:74" ht="15.6">
      <c r="A2026" s="238"/>
      <c r="B2026" s="238"/>
      <c r="C2026" s="238"/>
      <c r="D2026" s="238"/>
      <c r="E2026" s="238"/>
      <c r="F2026" s="238"/>
      <c r="G2026" s="238"/>
      <c r="H2026" s="238"/>
      <c r="I2026" s="238"/>
      <c r="J2026" s="238"/>
      <c r="K2026" s="238"/>
      <c r="L2026" s="239"/>
      <c r="M2026" s="238"/>
      <c r="N2026" s="238"/>
      <c r="O2026" s="238"/>
      <c r="P2026" s="238"/>
      <c r="Q2026" s="238"/>
      <c r="R2026" s="238"/>
      <c r="S2026" s="238"/>
      <c r="T2026" s="238"/>
      <c r="U2026" s="238"/>
      <c r="V2026" s="238"/>
      <c r="W2026" s="238"/>
      <c r="X2026" s="238"/>
      <c r="Y2026" s="238"/>
      <c r="Z2026" s="238"/>
      <c r="AA2026" s="238"/>
      <c r="AB2026" s="238"/>
      <c r="AC2026" s="238"/>
      <c r="AD2026" s="238"/>
      <c r="AE2026" s="238"/>
      <c r="AF2026" s="238"/>
      <c r="AG2026" s="238"/>
      <c r="AH2026" s="238"/>
      <c r="AI2026" s="238"/>
      <c r="AJ2026" s="238"/>
      <c r="AK2026" s="238"/>
      <c r="AL2026" s="238"/>
      <c r="AM2026" s="238"/>
      <c r="AN2026" s="238"/>
      <c r="AO2026" s="238"/>
      <c r="AP2026" s="238"/>
      <c r="AQ2026" s="238"/>
      <c r="AR2026" s="238"/>
      <c r="AS2026" s="238"/>
      <c r="AT2026" s="238"/>
      <c r="AU2026" s="238"/>
      <c r="AV2026" s="238"/>
      <c r="AW2026" s="238"/>
      <c r="AX2026" s="238"/>
      <c r="AY2026" s="238"/>
      <c r="AZ2026" s="238"/>
      <c r="BA2026" s="238"/>
      <c r="BB2026" s="238"/>
      <c r="BC2026" s="238"/>
      <c r="BD2026" s="238"/>
      <c r="BE2026" s="238"/>
      <c r="BF2026" s="238"/>
      <c r="BG2026" s="238"/>
      <c r="BH2026" s="238"/>
      <c r="BR2026" s="13"/>
      <c r="BV2026" s="13"/>
    </row>
    <row r="2030" spans="1:74" ht="34.200000000000003">
      <c r="A2030" s="240" t="s">
        <v>11917</v>
      </c>
      <c r="B2030" s="240" t="s">
        <v>11356</v>
      </c>
      <c r="C2030" s="240" t="s">
        <v>11332</v>
      </c>
      <c r="D2030" s="240" t="s">
        <v>11739</v>
      </c>
      <c r="E2030" s="240" t="s">
        <v>11740</v>
      </c>
      <c r="F2030" s="240" t="s">
        <v>11741</v>
      </c>
      <c r="G2030" s="240" t="s">
        <v>11742</v>
      </c>
      <c r="H2030" s="240" t="s">
        <v>11743</v>
      </c>
      <c r="I2030" s="240" t="s">
        <v>11744</v>
      </c>
      <c r="J2030" s="241" t="s">
        <v>11750</v>
      </c>
      <c r="K2030" s="242"/>
      <c r="L2030" s="94" t="s">
        <v>11994</v>
      </c>
      <c r="M2030" s="238"/>
      <c r="N2030" s="238"/>
      <c r="O2030" s="238"/>
      <c r="P2030" s="238"/>
      <c r="Q2030" s="238"/>
      <c r="R2030" s="238"/>
      <c r="S2030" s="242" t="s">
        <v>11917</v>
      </c>
      <c r="T2030" s="242"/>
      <c r="U2030" s="242"/>
      <c r="V2030" s="242"/>
      <c r="W2030" s="242"/>
      <c r="X2030" s="242"/>
      <c r="Y2030" s="242"/>
      <c r="Z2030" s="242"/>
      <c r="AA2030" s="238"/>
      <c r="AB2030" s="238"/>
      <c r="AC2030" s="238"/>
      <c r="AD2030" s="238"/>
      <c r="AE2030" s="238"/>
      <c r="AF2030" s="238"/>
      <c r="AG2030" s="238"/>
      <c r="AH2030" s="238"/>
      <c r="AI2030" s="238"/>
      <c r="AJ2030" s="238"/>
      <c r="AK2030" s="238"/>
      <c r="AL2030" s="85" t="s">
        <v>11783</v>
      </c>
      <c r="AM2030" s="85" t="s">
        <v>11917</v>
      </c>
      <c r="AN2030" s="85"/>
      <c r="AO2030" s="85"/>
      <c r="AP2030" s="85"/>
      <c r="AQ2030" s="242"/>
      <c r="AR2030" s="242"/>
      <c r="AS2030" s="242"/>
      <c r="AT2030" s="242"/>
      <c r="AU2030" s="238"/>
      <c r="AV2030" s="238"/>
      <c r="AW2030" s="238"/>
      <c r="AX2030" s="238"/>
      <c r="AY2030" s="238"/>
      <c r="AZ2030" s="238"/>
      <c r="BA2030" s="238"/>
      <c r="BB2030" s="238"/>
      <c r="BC2030" s="238"/>
      <c r="BD2030" s="238"/>
      <c r="BE2030" s="238"/>
      <c r="BF2030" s="238"/>
      <c r="BG2030" s="238"/>
      <c r="BH2030" s="238"/>
      <c r="BI2030" s="238"/>
      <c r="BJ2030" s="238"/>
      <c r="BK2030" s="238"/>
      <c r="BL2030" s="238"/>
      <c r="BM2030" s="238"/>
      <c r="BN2030" s="238"/>
      <c r="BO2030" s="238"/>
      <c r="BR2030" s="13"/>
      <c r="BV2030" s="13"/>
    </row>
    <row r="2031" spans="1:74" ht="15.6">
      <c r="A2031" s="243" t="s">
        <v>11952</v>
      </c>
      <c r="B2031" s="243" t="s">
        <v>13</v>
      </c>
      <c r="C2031" s="123">
        <v>9</v>
      </c>
      <c r="D2031" s="245">
        <v>9</v>
      </c>
      <c r="E2031" s="123">
        <v>5</v>
      </c>
      <c r="F2031" s="123">
        <v>3</v>
      </c>
      <c r="G2031" s="123">
        <v>0</v>
      </c>
      <c r="H2031" s="123">
        <v>1</v>
      </c>
      <c r="I2031" s="123">
        <v>0</v>
      </c>
      <c r="J2031" s="245">
        <f t="shared" ref="J2031:J2046" si="360">SUM(E2031:I2031)</f>
        <v>9</v>
      </c>
      <c r="K2031" s="242"/>
      <c r="L2031" s="181"/>
      <c r="M2031" s="238"/>
      <c r="N2031" s="238"/>
      <c r="O2031" s="238"/>
      <c r="P2031" s="238"/>
      <c r="Q2031" s="238"/>
      <c r="R2031" s="238"/>
      <c r="S2031" s="243" t="s">
        <v>11748</v>
      </c>
      <c r="T2031" s="243" t="s">
        <v>6276</v>
      </c>
      <c r="U2031" s="243" t="s">
        <v>6446</v>
      </c>
      <c r="V2031" s="243" t="s">
        <v>6288</v>
      </c>
      <c r="W2031" s="243" t="s">
        <v>6311</v>
      </c>
      <c r="X2031" s="243" t="s">
        <v>6437</v>
      </c>
      <c r="Y2031" s="243" t="s">
        <v>6138</v>
      </c>
      <c r="Z2031" s="242"/>
      <c r="AA2031" s="238"/>
      <c r="AB2031" s="238"/>
      <c r="AC2031" s="238"/>
      <c r="AD2031" s="238"/>
      <c r="AE2031" s="238"/>
      <c r="AF2031" s="238"/>
      <c r="AG2031" s="238"/>
      <c r="AH2031" s="238"/>
      <c r="AI2031" s="238"/>
      <c r="AJ2031" s="238"/>
      <c r="AK2031" s="238"/>
      <c r="AL2031" s="242" t="s">
        <v>11906</v>
      </c>
      <c r="AM2031" s="85"/>
      <c r="AN2031" s="85"/>
      <c r="AO2031" s="85"/>
      <c r="AP2031" s="85"/>
      <c r="AQ2031" s="242"/>
      <c r="AR2031" s="242"/>
      <c r="AS2031" s="242"/>
      <c r="AT2031" s="242"/>
      <c r="AU2031" s="238"/>
      <c r="AV2031" s="238"/>
      <c r="AW2031" s="238"/>
      <c r="AX2031" s="238"/>
      <c r="AY2031" s="238"/>
      <c r="AZ2031" s="238"/>
      <c r="BA2031" s="238"/>
      <c r="BB2031" s="238"/>
      <c r="BC2031" s="238"/>
      <c r="BD2031" s="238"/>
      <c r="BE2031" s="238"/>
      <c r="BF2031" s="238"/>
      <c r="BG2031" s="238"/>
      <c r="BH2031" s="238"/>
      <c r="BI2031" s="238"/>
      <c r="BJ2031" s="238"/>
      <c r="BK2031" s="238"/>
      <c r="BL2031" s="238"/>
      <c r="BM2031" s="238"/>
      <c r="BN2031" s="238"/>
      <c r="BO2031" s="238"/>
      <c r="BR2031" s="13"/>
      <c r="BV2031" s="13"/>
    </row>
    <row r="2032" spans="1:74" ht="15.6">
      <c r="A2032" s="246" t="s">
        <v>11762</v>
      </c>
      <c r="B2032" s="246" t="s">
        <v>2536</v>
      </c>
      <c r="C2032" s="132">
        <v>10</v>
      </c>
      <c r="D2032" s="248">
        <v>9</v>
      </c>
      <c r="E2032" s="132">
        <v>5</v>
      </c>
      <c r="F2032" s="132">
        <v>3</v>
      </c>
      <c r="G2032" s="132">
        <v>0</v>
      </c>
      <c r="H2032" s="132">
        <v>1</v>
      </c>
      <c r="I2032" s="132">
        <v>0</v>
      </c>
      <c r="J2032" s="248">
        <f t="shared" si="360"/>
        <v>9</v>
      </c>
      <c r="K2032" s="249"/>
      <c r="L2032" s="194"/>
      <c r="M2032" s="238"/>
      <c r="N2032" s="238"/>
      <c r="O2032" s="238"/>
      <c r="P2032" s="238"/>
      <c r="Q2032" s="238"/>
      <c r="R2032" s="238"/>
      <c r="S2032" s="243" t="s">
        <v>11343</v>
      </c>
      <c r="T2032" s="243">
        <f>E2031</f>
        <v>5</v>
      </c>
      <c r="U2032" s="243">
        <f>F2031</f>
        <v>3</v>
      </c>
      <c r="V2032" s="243">
        <f>G2031</f>
        <v>0</v>
      </c>
      <c r="W2032" s="243">
        <f>H2031</f>
        <v>1</v>
      </c>
      <c r="X2032" s="243">
        <f>I2031</f>
        <v>0</v>
      </c>
      <c r="Y2032" s="243">
        <f>SUM(T2032:X2032)</f>
        <v>9</v>
      </c>
      <c r="Z2032" s="250"/>
      <c r="AA2032" s="238"/>
      <c r="AB2032" s="238"/>
      <c r="AC2032" s="238"/>
      <c r="AD2032" s="238"/>
      <c r="AE2032" s="238"/>
      <c r="AF2032" s="238"/>
      <c r="AG2032" s="238"/>
      <c r="AH2032" s="238"/>
      <c r="AI2032" s="238"/>
      <c r="AJ2032" s="238"/>
      <c r="AK2032" s="238"/>
      <c r="AL2032" s="242" t="s">
        <v>11908</v>
      </c>
      <c r="AM2032" s="85"/>
      <c r="AN2032" s="85"/>
      <c r="AO2032" s="85"/>
      <c r="AP2032" s="85"/>
      <c r="AQ2032" s="242"/>
      <c r="AR2032" s="242"/>
      <c r="AS2032" s="242"/>
      <c r="AT2032" s="242"/>
      <c r="AU2032" s="238"/>
      <c r="AV2032" s="238"/>
      <c r="AW2032" s="238"/>
      <c r="AX2032" s="238"/>
      <c r="AY2032" s="238"/>
      <c r="AZ2032" s="238"/>
      <c r="BA2032" s="238"/>
      <c r="BB2032" s="238"/>
      <c r="BC2032" s="238"/>
      <c r="BD2032" s="238"/>
      <c r="BE2032" s="238"/>
      <c r="BF2032" s="238"/>
      <c r="BG2032" s="238"/>
      <c r="BH2032" s="238"/>
      <c r="BI2032" s="238"/>
      <c r="BJ2032" s="238"/>
      <c r="BK2032" s="238"/>
      <c r="BL2032" s="238"/>
      <c r="BM2032" s="238"/>
      <c r="BN2032" s="238"/>
      <c r="BO2032" s="238"/>
      <c r="BR2032" s="13"/>
      <c r="BV2032" s="13"/>
    </row>
    <row r="2033" spans="1:74" ht="15.6">
      <c r="A2033" s="246" t="s">
        <v>11762</v>
      </c>
      <c r="B2033" s="246" t="s">
        <v>1934</v>
      </c>
      <c r="C2033" s="237">
        <v>97</v>
      </c>
      <c r="D2033" s="248">
        <v>95</v>
      </c>
      <c r="E2033" s="132">
        <v>0</v>
      </c>
      <c r="F2033" s="132">
        <v>0</v>
      </c>
      <c r="G2033" s="132">
        <v>0</v>
      </c>
      <c r="H2033" s="132">
        <v>4</v>
      </c>
      <c r="I2033" s="132">
        <v>91</v>
      </c>
      <c r="J2033" s="248">
        <f t="shared" si="360"/>
        <v>95</v>
      </c>
      <c r="K2033" s="249"/>
      <c r="L2033" s="194"/>
      <c r="M2033" s="238"/>
      <c r="N2033" s="238"/>
      <c r="O2033" s="238"/>
      <c r="P2033" s="238"/>
      <c r="Q2033" s="238"/>
      <c r="R2033" s="238"/>
      <c r="S2033" s="243" t="s">
        <v>11344</v>
      </c>
      <c r="T2033" s="243">
        <f>SUM(E2032:E2036)</f>
        <v>6</v>
      </c>
      <c r="U2033" s="243">
        <f>SUM(F2032:F2036)</f>
        <v>24</v>
      </c>
      <c r="V2033" s="243">
        <f>SUM(G2032:G2036)</f>
        <v>6</v>
      </c>
      <c r="W2033" s="243">
        <f>SUM(H2032:H2036)</f>
        <v>55</v>
      </c>
      <c r="X2033" s="243">
        <f>SUM(I2032:I2036)</f>
        <v>166</v>
      </c>
      <c r="Y2033" s="243">
        <f>SUM(T2033:X2033)</f>
        <v>257</v>
      </c>
      <c r="Z2033" s="250"/>
      <c r="AA2033" s="238"/>
      <c r="AB2033" s="238"/>
      <c r="AC2033" s="238"/>
      <c r="AD2033" s="238"/>
      <c r="AE2033" s="238"/>
      <c r="AF2033" s="238"/>
      <c r="AG2033" s="238"/>
      <c r="AH2033" s="238"/>
      <c r="AI2033" s="238"/>
      <c r="AJ2033" s="238"/>
      <c r="AK2033" s="238"/>
      <c r="AL2033" s="242"/>
      <c r="AM2033" s="85"/>
      <c r="AN2033" s="85"/>
      <c r="AO2033" s="85"/>
      <c r="AP2033" s="85"/>
      <c r="AQ2033" s="242"/>
      <c r="AR2033" s="242"/>
      <c r="AS2033" s="242"/>
      <c r="AT2033" s="242"/>
      <c r="AU2033" s="238"/>
      <c r="AV2033" s="238"/>
      <c r="AW2033" s="238"/>
      <c r="AX2033" s="238"/>
      <c r="AY2033" s="238"/>
      <c r="AZ2033" s="238"/>
      <c r="BA2033" s="238"/>
      <c r="BB2033" s="238"/>
      <c r="BC2033" s="238"/>
      <c r="BD2033" s="238"/>
      <c r="BE2033" s="238"/>
      <c r="BF2033" s="238"/>
      <c r="BG2033" s="238"/>
      <c r="BH2033" s="238"/>
      <c r="BI2033" s="238"/>
      <c r="BJ2033" s="238"/>
      <c r="BK2033" s="238"/>
      <c r="BL2033" s="238"/>
      <c r="BM2033" s="238"/>
      <c r="BN2033" s="238"/>
      <c r="BO2033" s="238"/>
      <c r="BR2033" s="13"/>
      <c r="BV2033" s="13"/>
    </row>
    <row r="2034" spans="1:74" ht="15.6">
      <c r="A2034" s="246" t="s">
        <v>11762</v>
      </c>
      <c r="B2034" s="246" t="s">
        <v>6094</v>
      </c>
      <c r="C2034" s="237">
        <v>0</v>
      </c>
      <c r="D2034" s="248">
        <v>0</v>
      </c>
      <c r="E2034" s="132">
        <v>0</v>
      </c>
      <c r="F2034" s="132">
        <v>0</v>
      </c>
      <c r="G2034" s="132">
        <v>0</v>
      </c>
      <c r="H2034" s="132">
        <v>0</v>
      </c>
      <c r="I2034" s="132">
        <v>0</v>
      </c>
      <c r="J2034" s="248">
        <f t="shared" si="360"/>
        <v>0</v>
      </c>
      <c r="K2034" s="249"/>
      <c r="L2034" s="194"/>
      <c r="M2034" s="238"/>
      <c r="N2034" s="238"/>
      <c r="O2034" s="238"/>
      <c r="P2034" s="238"/>
      <c r="Q2034" s="238"/>
      <c r="R2034" s="238"/>
      <c r="S2034" s="243" t="s">
        <v>11345</v>
      </c>
      <c r="T2034" s="243">
        <f>SUM(E2037:E2041)</f>
        <v>10</v>
      </c>
      <c r="U2034" s="243">
        <f>SUM(F2037:F2041)</f>
        <v>49</v>
      </c>
      <c r="V2034" s="243">
        <f>SUM(G2037:G2041)</f>
        <v>22</v>
      </c>
      <c r="W2034" s="243">
        <f>SUM(H2037:H2041)</f>
        <v>97</v>
      </c>
      <c r="X2034" s="243">
        <f>SUM(I2037:I2041)</f>
        <v>345</v>
      </c>
      <c r="Y2034" s="243">
        <f>SUM(T2034:X2034)</f>
        <v>523</v>
      </c>
      <c r="Z2034" s="250"/>
      <c r="AA2034" s="238"/>
      <c r="AB2034" s="238"/>
      <c r="AC2034" s="238"/>
      <c r="AD2034" s="238"/>
      <c r="AE2034" s="238"/>
      <c r="AF2034" s="238"/>
      <c r="AG2034" s="238"/>
      <c r="AH2034" s="238"/>
      <c r="AI2034" s="238"/>
      <c r="AJ2034" s="238"/>
      <c r="AK2034" s="238"/>
      <c r="AL2034" s="242" t="s">
        <v>3</v>
      </c>
      <c r="AM2034" s="242" t="s">
        <v>11912</v>
      </c>
      <c r="AN2034" s="242" t="s">
        <v>11913</v>
      </c>
      <c r="AO2034" s="242" t="s">
        <v>11914</v>
      </c>
      <c r="AP2034" s="242" t="s">
        <v>11812</v>
      </c>
      <c r="AQ2034" s="242" t="s">
        <v>11807</v>
      </c>
      <c r="AR2034" s="242" t="s">
        <v>11915</v>
      </c>
      <c r="AS2034" s="242" t="s">
        <v>11916</v>
      </c>
      <c r="AT2034" s="242" t="s">
        <v>11917</v>
      </c>
      <c r="AU2034" s="238"/>
      <c r="AV2034" s="238"/>
      <c r="AW2034" s="238"/>
      <c r="AX2034" s="238"/>
      <c r="AY2034" s="238"/>
      <c r="AZ2034" s="238"/>
      <c r="BA2034" s="238"/>
      <c r="BB2034" s="238"/>
      <c r="BC2034" s="238"/>
      <c r="BD2034" s="238"/>
      <c r="BE2034" s="238"/>
      <c r="BF2034" s="238"/>
      <c r="BG2034" s="238"/>
      <c r="BH2034" s="238"/>
      <c r="BI2034" s="238"/>
      <c r="BJ2034" s="238"/>
      <c r="BK2034" s="238"/>
      <c r="BL2034" s="238"/>
      <c r="BM2034" s="238"/>
      <c r="BN2034" s="238"/>
      <c r="BO2034" s="238"/>
      <c r="BR2034" s="13"/>
      <c r="BV2034" s="13"/>
    </row>
    <row r="2035" spans="1:74" ht="15.6">
      <c r="A2035" s="246" t="s">
        <v>11762</v>
      </c>
      <c r="B2035" s="246" t="s">
        <v>3470</v>
      </c>
      <c r="C2035" s="237">
        <v>0</v>
      </c>
      <c r="D2035" s="248">
        <v>0</v>
      </c>
      <c r="E2035" s="132">
        <v>0</v>
      </c>
      <c r="F2035" s="132">
        <v>0</v>
      </c>
      <c r="G2035" s="132">
        <v>0</v>
      </c>
      <c r="H2035" s="132">
        <v>0</v>
      </c>
      <c r="I2035" s="132">
        <v>0</v>
      </c>
      <c r="J2035" s="248">
        <f t="shared" si="360"/>
        <v>0</v>
      </c>
      <c r="K2035" s="249"/>
      <c r="L2035" s="194"/>
      <c r="M2035" s="238"/>
      <c r="N2035" s="238"/>
      <c r="O2035" s="238"/>
      <c r="P2035" s="238"/>
      <c r="Q2035" s="238"/>
      <c r="R2035" s="238"/>
      <c r="S2035" s="243" t="s">
        <v>11346</v>
      </c>
      <c r="T2035" s="243">
        <f>SUM(E2042:E2046)</f>
        <v>21</v>
      </c>
      <c r="U2035" s="243">
        <f>SUM(F2042:F2046)</f>
        <v>101</v>
      </c>
      <c r="V2035" s="243">
        <f>SUM(G2042:G2046)</f>
        <v>48</v>
      </c>
      <c r="W2035" s="243">
        <f>SUM(H2042:H2046)</f>
        <v>103</v>
      </c>
      <c r="X2035" s="243">
        <f>SUM(I2042:I2046)</f>
        <v>0</v>
      </c>
      <c r="Y2035" s="243">
        <f>SUM(T2035:X2035)</f>
        <v>273</v>
      </c>
      <c r="Z2035" s="250"/>
      <c r="AA2035" s="238"/>
      <c r="AB2035" s="238"/>
      <c r="AC2035" s="238"/>
      <c r="AD2035" s="238"/>
      <c r="AE2035" s="238"/>
      <c r="AF2035" s="238"/>
      <c r="AG2035" s="238"/>
      <c r="AH2035" s="238"/>
      <c r="AI2035" s="238"/>
      <c r="AJ2035" s="238"/>
      <c r="AK2035" s="238"/>
      <c r="AL2035" s="242" t="s">
        <v>11797</v>
      </c>
      <c r="AM2035" s="85">
        <v>0</v>
      </c>
      <c r="AN2035" s="85">
        <v>0</v>
      </c>
      <c r="AO2035" s="85">
        <v>0</v>
      </c>
      <c r="AP2035" s="85">
        <v>0</v>
      </c>
      <c r="AQ2035" s="85">
        <v>0</v>
      </c>
      <c r="AR2035" s="85">
        <v>0</v>
      </c>
      <c r="AS2035" s="85">
        <v>0</v>
      </c>
      <c r="AT2035" s="85">
        <v>0</v>
      </c>
      <c r="AU2035" s="238"/>
      <c r="AV2035" s="238"/>
      <c r="AW2035" s="238"/>
      <c r="AX2035" s="238"/>
      <c r="AY2035" s="238"/>
      <c r="AZ2035" s="238"/>
      <c r="BA2035" s="238"/>
      <c r="BB2035" s="238"/>
      <c r="BC2035" s="238"/>
      <c r="BD2035" s="238"/>
      <c r="BE2035" s="238"/>
      <c r="BF2035" s="238"/>
      <c r="BG2035" s="238"/>
      <c r="BH2035" s="238"/>
      <c r="BI2035" s="238"/>
      <c r="BJ2035" s="238"/>
      <c r="BK2035" s="238"/>
      <c r="BL2035" s="238"/>
      <c r="BM2035" s="238"/>
      <c r="BN2035" s="238"/>
      <c r="BO2035" s="238"/>
      <c r="BR2035" s="13"/>
      <c r="BV2035" s="13"/>
    </row>
    <row r="2036" spans="1:74" ht="15.6">
      <c r="A2036" s="246" t="s">
        <v>11762</v>
      </c>
      <c r="B2036" s="246" t="s">
        <v>13</v>
      </c>
      <c r="C2036" s="237">
        <v>153</v>
      </c>
      <c r="D2036" s="248">
        <v>153</v>
      </c>
      <c r="E2036" s="132">
        <v>1</v>
      </c>
      <c r="F2036" s="132">
        <v>21</v>
      </c>
      <c r="G2036" s="132">
        <v>6</v>
      </c>
      <c r="H2036" s="132">
        <v>50</v>
      </c>
      <c r="I2036" s="132">
        <v>75</v>
      </c>
      <c r="J2036" s="248">
        <f t="shared" si="360"/>
        <v>153</v>
      </c>
      <c r="K2036" s="249"/>
      <c r="L2036" s="194"/>
      <c r="M2036" s="238"/>
      <c r="N2036" s="238"/>
      <c r="O2036" s="238"/>
      <c r="P2036" s="238"/>
      <c r="Q2036" s="238"/>
      <c r="R2036" s="238"/>
      <c r="S2036" s="242"/>
      <c r="T2036" s="242">
        <f t="shared" ref="T2036:Y2036" si="361">SUM(T2032:T2035)</f>
        <v>42</v>
      </c>
      <c r="U2036" s="242">
        <f t="shared" si="361"/>
        <v>177</v>
      </c>
      <c r="V2036" s="242">
        <f t="shared" si="361"/>
        <v>76</v>
      </c>
      <c r="W2036" s="242">
        <f t="shared" si="361"/>
        <v>256</v>
      </c>
      <c r="X2036" s="242">
        <f t="shared" si="361"/>
        <v>511</v>
      </c>
      <c r="Y2036" s="242">
        <f t="shared" si="361"/>
        <v>1062</v>
      </c>
      <c r="Z2036" s="250"/>
      <c r="AA2036" s="238"/>
      <c r="AB2036" s="238"/>
      <c r="AC2036" s="238"/>
      <c r="AD2036" s="238"/>
      <c r="AE2036" s="238"/>
      <c r="AF2036" s="238"/>
      <c r="AG2036" s="238"/>
      <c r="AH2036" s="238"/>
      <c r="AI2036" s="238"/>
      <c r="AJ2036" s="238"/>
      <c r="AK2036" s="238"/>
      <c r="AL2036" s="242" t="s">
        <v>11798</v>
      </c>
      <c r="AM2036" s="85">
        <v>0</v>
      </c>
      <c r="AN2036" s="85">
        <v>0</v>
      </c>
      <c r="AO2036" s="85">
        <v>0</v>
      </c>
      <c r="AP2036" s="85">
        <v>0</v>
      </c>
      <c r="AQ2036" s="85">
        <v>0</v>
      </c>
      <c r="AR2036" s="85">
        <v>0</v>
      </c>
      <c r="AS2036" s="85">
        <v>0</v>
      </c>
      <c r="AT2036" s="85">
        <v>0</v>
      </c>
      <c r="AU2036" s="238"/>
      <c r="AV2036" s="238"/>
      <c r="AW2036" s="238"/>
      <c r="AX2036" s="238"/>
      <c r="AY2036" s="238"/>
      <c r="AZ2036" s="238"/>
      <c r="BA2036" s="238"/>
      <c r="BB2036" s="238"/>
      <c r="BC2036" s="238"/>
      <c r="BD2036" s="238"/>
      <c r="BE2036" s="238"/>
      <c r="BF2036" s="238"/>
      <c r="BG2036" s="238"/>
      <c r="BH2036" s="238"/>
      <c r="BI2036" s="238"/>
      <c r="BJ2036" s="238"/>
      <c r="BK2036" s="238"/>
      <c r="BL2036" s="238"/>
      <c r="BM2036" s="238"/>
      <c r="BN2036" s="238"/>
      <c r="BO2036" s="238"/>
      <c r="BR2036" s="13"/>
      <c r="BV2036" s="13"/>
    </row>
    <row r="2037" spans="1:74" ht="15.6">
      <c r="A2037" s="243" t="s">
        <v>11763</v>
      </c>
      <c r="B2037" s="243" t="s">
        <v>2536</v>
      </c>
      <c r="C2037" s="251">
        <v>88</v>
      </c>
      <c r="D2037" s="245">
        <v>86</v>
      </c>
      <c r="E2037" s="123">
        <v>6</v>
      </c>
      <c r="F2037" s="123">
        <v>24</v>
      </c>
      <c r="G2037" s="123">
        <v>5</v>
      </c>
      <c r="H2037" s="123">
        <v>51</v>
      </c>
      <c r="I2037" s="123">
        <v>0</v>
      </c>
      <c r="J2037" s="245">
        <f t="shared" si="360"/>
        <v>86</v>
      </c>
      <c r="K2037" s="242"/>
      <c r="L2037" s="144"/>
      <c r="M2037" s="238"/>
      <c r="N2037" s="238"/>
      <c r="O2037" s="238"/>
      <c r="P2037" s="238"/>
      <c r="Q2037" s="238"/>
      <c r="R2037" s="238"/>
      <c r="S2037" s="243" t="s">
        <v>11752</v>
      </c>
      <c r="T2037" s="243" t="s">
        <v>6276</v>
      </c>
      <c r="U2037" s="243" t="s">
        <v>6446</v>
      </c>
      <c r="V2037" s="243" t="s">
        <v>6288</v>
      </c>
      <c r="W2037" s="243" t="s">
        <v>6311</v>
      </c>
      <c r="X2037" s="243" t="s">
        <v>6437</v>
      </c>
      <c r="Y2037" s="243" t="s">
        <v>6138</v>
      </c>
      <c r="Z2037" s="242"/>
      <c r="AA2037" s="238"/>
      <c r="AB2037" s="238"/>
      <c r="AC2037" s="238"/>
      <c r="AD2037" s="238"/>
      <c r="AE2037" s="238"/>
      <c r="AF2037" s="238"/>
      <c r="AG2037" s="238"/>
      <c r="AH2037" s="238"/>
      <c r="AI2037" s="238"/>
      <c r="AJ2037" s="238"/>
      <c r="AK2037" s="238"/>
      <c r="AL2037" s="242" t="s">
        <v>11799</v>
      </c>
      <c r="AM2037" s="85">
        <v>0</v>
      </c>
      <c r="AN2037" s="85">
        <v>0</v>
      </c>
      <c r="AO2037" s="85">
        <v>0</v>
      </c>
      <c r="AP2037" s="85">
        <v>0</v>
      </c>
      <c r="AQ2037" s="85">
        <v>0</v>
      </c>
      <c r="AR2037" s="85">
        <v>0</v>
      </c>
      <c r="AS2037" s="85">
        <v>0</v>
      </c>
      <c r="AT2037" s="85">
        <v>0</v>
      </c>
      <c r="AU2037" s="238"/>
      <c r="AV2037" s="238"/>
      <c r="AW2037" s="238"/>
      <c r="AX2037" s="238"/>
      <c r="AY2037" s="238"/>
      <c r="AZ2037" s="238"/>
      <c r="BA2037" s="238"/>
      <c r="BB2037" s="238"/>
      <c r="BC2037" s="238"/>
      <c r="BD2037" s="238"/>
      <c r="BE2037" s="238"/>
      <c r="BF2037" s="238"/>
      <c r="BG2037" s="238"/>
      <c r="BH2037" s="238"/>
      <c r="BI2037" s="238"/>
      <c r="BJ2037" s="238"/>
      <c r="BK2037" s="238"/>
      <c r="BL2037" s="238"/>
      <c r="BM2037" s="238"/>
      <c r="BN2037" s="238"/>
      <c r="BO2037" s="238"/>
      <c r="BR2037" s="13"/>
      <c r="BV2037" s="13"/>
    </row>
    <row r="2038" spans="1:74" ht="15.6">
      <c r="A2038" s="243" t="s">
        <v>11763</v>
      </c>
      <c r="B2038" s="243" t="s">
        <v>1934</v>
      </c>
      <c r="C2038" s="251">
        <v>4</v>
      </c>
      <c r="D2038" s="245">
        <v>3</v>
      </c>
      <c r="E2038" s="123">
        <v>0</v>
      </c>
      <c r="F2038" s="123">
        <v>0</v>
      </c>
      <c r="G2038" s="123">
        <v>0</v>
      </c>
      <c r="H2038" s="123">
        <v>3</v>
      </c>
      <c r="I2038" s="123">
        <v>0</v>
      </c>
      <c r="J2038" s="245">
        <f t="shared" si="360"/>
        <v>3</v>
      </c>
      <c r="K2038" s="242"/>
      <c r="L2038" s="144"/>
      <c r="M2038" s="238"/>
      <c r="N2038" s="238"/>
      <c r="O2038" s="238"/>
      <c r="P2038" s="238"/>
      <c r="Q2038" s="238"/>
      <c r="R2038" s="238"/>
      <c r="S2038" s="243" t="s">
        <v>11343</v>
      </c>
      <c r="T2038" s="243">
        <v>0</v>
      </c>
      <c r="U2038" s="243">
        <v>1</v>
      </c>
      <c r="V2038" s="243">
        <v>0</v>
      </c>
      <c r="W2038" s="243">
        <v>0</v>
      </c>
      <c r="X2038" s="243">
        <v>0</v>
      </c>
      <c r="Y2038" s="243">
        <f>SUM(T2038:X2038)</f>
        <v>1</v>
      </c>
      <c r="Z2038" s="250"/>
      <c r="AA2038" s="238"/>
      <c r="AB2038" s="238"/>
      <c r="AC2038" s="238"/>
      <c r="AD2038" s="238"/>
      <c r="AE2038" s="238"/>
      <c r="AF2038" s="238"/>
      <c r="AG2038" s="238"/>
      <c r="AH2038" s="238"/>
      <c r="AI2038" s="238"/>
      <c r="AJ2038" s="238"/>
      <c r="AK2038" s="238"/>
      <c r="AL2038" s="242" t="s">
        <v>11800</v>
      </c>
      <c r="AM2038" s="85">
        <v>0</v>
      </c>
      <c r="AN2038" s="85">
        <v>0</v>
      </c>
      <c r="AO2038" s="85">
        <v>0</v>
      </c>
      <c r="AP2038" s="85">
        <v>0</v>
      </c>
      <c r="AQ2038" s="85">
        <v>0</v>
      </c>
      <c r="AR2038" s="85">
        <v>0</v>
      </c>
      <c r="AS2038" s="85">
        <v>0</v>
      </c>
      <c r="AT2038" s="85">
        <v>0</v>
      </c>
      <c r="AU2038" s="238"/>
      <c r="AV2038" s="238"/>
      <c r="AW2038" s="238"/>
      <c r="AX2038" s="238"/>
      <c r="AY2038" s="238"/>
      <c r="AZ2038" s="238"/>
      <c r="BA2038" s="238"/>
      <c r="BB2038" s="238"/>
      <c r="BC2038" s="238"/>
      <c r="BD2038" s="238"/>
      <c r="BE2038" s="238"/>
      <c r="BF2038" s="238"/>
      <c r="BG2038" s="238"/>
      <c r="BH2038" s="238"/>
      <c r="BI2038" s="238"/>
      <c r="BJ2038" s="238"/>
      <c r="BK2038" s="238"/>
      <c r="BL2038" s="238"/>
      <c r="BM2038" s="238"/>
      <c r="BN2038" s="238"/>
      <c r="BO2038" s="238"/>
      <c r="BR2038" s="13"/>
      <c r="BV2038" s="13"/>
    </row>
    <row r="2039" spans="1:74" ht="15.6">
      <c r="A2039" s="243" t="s">
        <v>11763</v>
      </c>
      <c r="B2039" s="243" t="s">
        <v>6094</v>
      </c>
      <c r="C2039" s="251">
        <v>0</v>
      </c>
      <c r="D2039" s="245">
        <v>0</v>
      </c>
      <c r="E2039" s="123">
        <v>0</v>
      </c>
      <c r="F2039" s="123">
        <v>0</v>
      </c>
      <c r="G2039" s="123">
        <v>0</v>
      </c>
      <c r="H2039" s="123">
        <v>0</v>
      </c>
      <c r="I2039" s="123">
        <v>0</v>
      </c>
      <c r="J2039" s="245">
        <f t="shared" si="360"/>
        <v>0</v>
      </c>
      <c r="K2039" s="242"/>
      <c r="L2039" s="144"/>
      <c r="M2039" s="238"/>
      <c r="N2039" s="238"/>
      <c r="O2039" s="238"/>
      <c r="P2039" s="238"/>
      <c r="Q2039" s="238"/>
      <c r="R2039" s="238"/>
      <c r="S2039" s="243" t="s">
        <v>11344</v>
      </c>
      <c r="T2039" s="243">
        <f>E2032</f>
        <v>5</v>
      </c>
      <c r="U2039" s="243">
        <f>F2032</f>
        <v>3</v>
      </c>
      <c r="V2039" s="243">
        <f>G2032</f>
        <v>0</v>
      </c>
      <c r="W2039" s="243">
        <f>H2032</f>
        <v>1</v>
      </c>
      <c r="X2039" s="243">
        <f>I2032</f>
        <v>0</v>
      </c>
      <c r="Y2039" s="243">
        <f>SUM(T2039:X2039)</f>
        <v>9</v>
      </c>
      <c r="Z2039" s="250"/>
      <c r="AA2039" s="238"/>
      <c r="AB2039" s="238"/>
      <c r="AC2039" s="238"/>
      <c r="AD2039" s="238"/>
      <c r="AE2039" s="238"/>
      <c r="AF2039" s="238"/>
      <c r="AG2039" s="238"/>
      <c r="AH2039" s="238"/>
      <c r="AI2039" s="238"/>
      <c r="AJ2039" s="238"/>
      <c r="AK2039" s="238"/>
      <c r="AL2039" s="242" t="s">
        <v>11993</v>
      </c>
      <c r="AM2039" s="85">
        <v>0</v>
      </c>
      <c r="AN2039" s="85">
        <v>0</v>
      </c>
      <c r="AO2039" s="85">
        <v>0</v>
      </c>
      <c r="AP2039" s="85">
        <v>0</v>
      </c>
      <c r="AQ2039" s="85">
        <v>0</v>
      </c>
      <c r="AR2039" s="85">
        <v>415</v>
      </c>
      <c r="AS2039" s="85">
        <v>435</v>
      </c>
      <c r="AT2039" s="254">
        <v>345</v>
      </c>
      <c r="AU2039" s="238"/>
      <c r="AV2039" s="238"/>
      <c r="AW2039" s="238"/>
      <c r="AX2039" s="238"/>
      <c r="AY2039" s="238"/>
      <c r="AZ2039" s="238"/>
      <c r="BA2039" s="238"/>
      <c r="BB2039" s="238"/>
      <c r="BC2039" s="238"/>
      <c r="BD2039" s="238"/>
      <c r="BE2039" s="238"/>
      <c r="BF2039" s="238"/>
      <c r="BG2039" s="238"/>
      <c r="BH2039" s="238"/>
      <c r="BI2039" s="238"/>
      <c r="BJ2039" s="238"/>
      <c r="BK2039" s="238"/>
      <c r="BL2039" s="238"/>
      <c r="BM2039" s="238"/>
      <c r="BN2039" s="238"/>
      <c r="BO2039" s="238"/>
      <c r="BR2039" s="13"/>
      <c r="BV2039" s="13"/>
    </row>
    <row r="2040" spans="1:74" ht="15.6">
      <c r="A2040" s="243" t="s">
        <v>11763</v>
      </c>
      <c r="B2040" s="243" t="s">
        <v>3470</v>
      </c>
      <c r="C2040" s="251">
        <v>0</v>
      </c>
      <c r="D2040" s="245">
        <v>0</v>
      </c>
      <c r="E2040" s="123">
        <v>0</v>
      </c>
      <c r="F2040" s="123">
        <v>0</v>
      </c>
      <c r="G2040" s="123">
        <v>0</v>
      </c>
      <c r="H2040" s="123">
        <v>0</v>
      </c>
      <c r="I2040" s="123">
        <v>0</v>
      </c>
      <c r="J2040" s="245">
        <f t="shared" si="360"/>
        <v>0</v>
      </c>
      <c r="K2040" s="242"/>
      <c r="L2040" s="144"/>
      <c r="M2040" s="238"/>
      <c r="N2040" s="238"/>
      <c r="O2040" s="238"/>
      <c r="P2040" s="238"/>
      <c r="Q2040" s="238"/>
      <c r="R2040" s="238"/>
      <c r="S2040" s="243" t="s">
        <v>11345</v>
      </c>
      <c r="T2040" s="243">
        <f>E2037</f>
        <v>6</v>
      </c>
      <c r="U2040" s="243">
        <f>F2037</f>
        <v>24</v>
      </c>
      <c r="V2040" s="243">
        <f>G2037</f>
        <v>5</v>
      </c>
      <c r="W2040" s="243">
        <f>H2037</f>
        <v>51</v>
      </c>
      <c r="X2040" s="243">
        <f>I2037</f>
        <v>0</v>
      </c>
      <c r="Y2040" s="243">
        <f>SUM(T2040:X2040)</f>
        <v>86</v>
      </c>
      <c r="Z2040" s="250"/>
      <c r="AA2040" s="238"/>
      <c r="AB2040" s="238"/>
      <c r="AC2040" s="238"/>
      <c r="AD2040" s="238"/>
      <c r="AE2040" s="238"/>
      <c r="AF2040" s="238"/>
      <c r="AG2040" s="238"/>
      <c r="AH2040" s="238"/>
      <c r="AI2040" s="238"/>
      <c r="AJ2040" s="238"/>
      <c r="AK2040" s="238"/>
      <c r="AL2040" s="242"/>
      <c r="AM2040" s="242"/>
      <c r="AN2040" s="242"/>
      <c r="AO2040" s="242"/>
      <c r="AP2040" s="242"/>
      <c r="AQ2040" s="242"/>
      <c r="AR2040" s="242"/>
      <c r="AS2040" s="242"/>
      <c r="AT2040" s="242"/>
      <c r="AU2040" s="238"/>
      <c r="AV2040" s="238"/>
      <c r="AW2040" s="238"/>
      <c r="AX2040" s="238"/>
      <c r="AY2040" s="238"/>
      <c r="AZ2040" s="238"/>
      <c r="BA2040" s="238"/>
      <c r="BB2040" s="238"/>
      <c r="BC2040" s="238"/>
      <c r="BD2040" s="238"/>
      <c r="BE2040" s="238"/>
      <c r="BF2040" s="238"/>
      <c r="BG2040" s="238"/>
      <c r="BH2040" s="238"/>
      <c r="BI2040" s="238"/>
      <c r="BJ2040" s="238"/>
      <c r="BK2040" s="238"/>
      <c r="BL2040" s="238"/>
      <c r="BM2040" s="238"/>
      <c r="BN2040" s="238"/>
      <c r="BO2040" s="238"/>
      <c r="BR2040" s="13"/>
      <c r="BV2040" s="13"/>
    </row>
    <row r="2041" spans="1:74" ht="15.6">
      <c r="A2041" s="243" t="s">
        <v>11763</v>
      </c>
      <c r="B2041" s="243" t="s">
        <v>13</v>
      </c>
      <c r="C2041" s="251">
        <v>435</v>
      </c>
      <c r="D2041" s="245">
        <v>434</v>
      </c>
      <c r="E2041" s="123">
        <v>4</v>
      </c>
      <c r="F2041" s="123">
        <v>25</v>
      </c>
      <c r="G2041" s="123">
        <v>17</v>
      </c>
      <c r="H2041" s="123">
        <v>43</v>
      </c>
      <c r="I2041" s="123">
        <v>345</v>
      </c>
      <c r="J2041" s="245">
        <f t="shared" si="360"/>
        <v>434</v>
      </c>
      <c r="K2041" s="242"/>
      <c r="L2041" s="181"/>
      <c r="M2041" s="238"/>
      <c r="N2041" s="238"/>
      <c r="O2041" s="238"/>
      <c r="P2041" s="238"/>
      <c r="Q2041" s="238"/>
      <c r="R2041" s="238"/>
      <c r="S2041" s="243" t="s">
        <v>11346</v>
      </c>
      <c r="T2041" s="243">
        <f>E2042</f>
        <v>5</v>
      </c>
      <c r="U2041" s="243">
        <f>F2042</f>
        <v>27</v>
      </c>
      <c r="V2041" s="243">
        <f>G2042</f>
        <v>8</v>
      </c>
      <c r="W2041" s="243">
        <f>H2042</f>
        <v>56</v>
      </c>
      <c r="X2041" s="243">
        <f>I2042</f>
        <v>0</v>
      </c>
      <c r="Y2041" s="243">
        <f>SUM(T2041:X2041)</f>
        <v>96</v>
      </c>
      <c r="Z2041" s="250"/>
      <c r="AA2041" s="238"/>
      <c r="AB2041" s="238"/>
      <c r="AC2041" s="238"/>
      <c r="AD2041" s="238"/>
      <c r="AE2041" s="238"/>
      <c r="AF2041" s="238"/>
      <c r="AG2041" s="238"/>
      <c r="AH2041" s="238"/>
      <c r="AI2041" s="238"/>
      <c r="AJ2041" s="238"/>
      <c r="AK2041" s="238"/>
      <c r="AL2041" s="242" t="s">
        <v>3</v>
      </c>
      <c r="AM2041" s="242" t="s">
        <v>11809</v>
      </c>
      <c r="AN2041" s="242" t="s">
        <v>11913</v>
      </c>
      <c r="AO2041" s="242" t="s">
        <v>11914</v>
      </c>
      <c r="AP2041" s="242" t="s">
        <v>11812</v>
      </c>
      <c r="AQ2041" s="242" t="s">
        <v>11807</v>
      </c>
      <c r="AR2041" s="242" t="s">
        <v>11915</v>
      </c>
      <c r="AS2041" s="242" t="s">
        <v>11916</v>
      </c>
      <c r="AT2041" s="242" t="s">
        <v>11917</v>
      </c>
      <c r="AU2041" s="238"/>
      <c r="AV2041" s="238"/>
      <c r="AW2041" s="238"/>
      <c r="AX2041" s="238"/>
      <c r="AY2041" s="238"/>
      <c r="AZ2041" s="238"/>
      <c r="BA2041" s="238"/>
      <c r="BB2041" s="238"/>
      <c r="BC2041" s="238"/>
      <c r="BD2041" s="238"/>
      <c r="BE2041" s="238"/>
      <c r="BF2041" s="238"/>
      <c r="BG2041" s="238"/>
      <c r="BH2041" s="238"/>
      <c r="BI2041" s="238"/>
      <c r="BJ2041" s="238"/>
      <c r="BK2041" s="238"/>
      <c r="BL2041" s="238"/>
      <c r="BM2041" s="238"/>
      <c r="BN2041" s="238"/>
      <c r="BO2041" s="238"/>
      <c r="BR2041" s="13"/>
      <c r="BV2041" s="13"/>
    </row>
    <row r="2042" spans="1:74" ht="15.6">
      <c r="A2042" s="246" t="s">
        <v>11757</v>
      </c>
      <c r="B2042" s="246" t="s">
        <v>2536</v>
      </c>
      <c r="C2042" s="237">
        <v>99</v>
      </c>
      <c r="D2042" s="248">
        <v>96</v>
      </c>
      <c r="E2042" s="132">
        <v>5</v>
      </c>
      <c r="F2042" s="132">
        <v>27</v>
      </c>
      <c r="G2042" s="132">
        <v>8</v>
      </c>
      <c r="H2042" s="132">
        <v>56</v>
      </c>
      <c r="I2042" s="132">
        <v>0</v>
      </c>
      <c r="J2042" s="248">
        <f t="shared" si="360"/>
        <v>96</v>
      </c>
      <c r="K2042" s="249"/>
      <c r="L2042" s="194"/>
      <c r="M2042" s="238"/>
      <c r="N2042" s="238"/>
      <c r="O2042" s="238"/>
      <c r="P2042" s="238"/>
      <c r="Q2042" s="238"/>
      <c r="R2042" s="238"/>
      <c r="S2042" s="242"/>
      <c r="T2042" s="242">
        <f t="shared" ref="T2042:Y2042" si="362">SUM(T2038:T2041)</f>
        <v>16</v>
      </c>
      <c r="U2042" s="242">
        <f t="shared" si="362"/>
        <v>55</v>
      </c>
      <c r="V2042" s="242">
        <f t="shared" si="362"/>
        <v>13</v>
      </c>
      <c r="W2042" s="242">
        <f t="shared" si="362"/>
        <v>108</v>
      </c>
      <c r="X2042" s="242">
        <f t="shared" si="362"/>
        <v>0</v>
      </c>
      <c r="Y2042" s="242">
        <f t="shared" si="362"/>
        <v>192</v>
      </c>
      <c r="Z2042" s="250"/>
      <c r="AA2042" s="238"/>
      <c r="AB2042" s="238"/>
      <c r="AC2042" s="238"/>
      <c r="AD2042" s="238"/>
      <c r="AE2042" s="238"/>
      <c r="AF2042" s="238"/>
      <c r="AG2042" s="238"/>
      <c r="AH2042" s="238"/>
      <c r="AI2042" s="238"/>
      <c r="AJ2042" s="238"/>
      <c r="AK2042" s="238"/>
      <c r="AL2042" s="242" t="s">
        <v>11847</v>
      </c>
      <c r="AM2042" s="85">
        <v>3</v>
      </c>
      <c r="AN2042" s="85">
        <v>0</v>
      </c>
      <c r="AO2042" s="85">
        <v>1</v>
      </c>
      <c r="AP2042" s="85">
        <v>1</v>
      </c>
      <c r="AQ2042" s="85">
        <v>1</v>
      </c>
      <c r="AR2042" s="85">
        <v>0</v>
      </c>
      <c r="AS2042" s="85">
        <v>0</v>
      </c>
      <c r="AT2042" s="85">
        <v>0</v>
      </c>
      <c r="AU2042" s="238"/>
      <c r="AV2042" s="238"/>
      <c r="AW2042" s="238"/>
      <c r="AX2042" s="238"/>
      <c r="AY2042" s="238"/>
      <c r="AZ2042" s="238"/>
      <c r="BA2042" s="238"/>
      <c r="BB2042" s="238"/>
      <c r="BC2042" s="238"/>
      <c r="BD2042" s="238"/>
      <c r="BE2042" s="238"/>
      <c r="BF2042" s="238"/>
      <c r="BG2042" s="238"/>
      <c r="BH2042" s="238"/>
      <c r="BI2042" s="238"/>
      <c r="BJ2042" s="238"/>
      <c r="BK2042" s="238"/>
      <c r="BL2042" s="238"/>
      <c r="BM2042" s="238"/>
      <c r="BN2042" s="238"/>
      <c r="BO2042" s="238"/>
      <c r="BR2042" s="13"/>
      <c r="BV2042" s="13"/>
    </row>
    <row r="2043" spans="1:74" ht="15.6">
      <c r="A2043" s="246" t="s">
        <v>11757</v>
      </c>
      <c r="B2043" s="246" t="s">
        <v>1934</v>
      </c>
      <c r="C2043" s="237">
        <v>173</v>
      </c>
      <c r="D2043" s="248">
        <v>129</v>
      </c>
      <c r="E2043" s="132">
        <v>12</v>
      </c>
      <c r="F2043" s="132">
        <v>44</v>
      </c>
      <c r="G2043" s="132">
        <v>30</v>
      </c>
      <c r="H2043" s="132">
        <v>43</v>
      </c>
      <c r="I2043" s="132"/>
      <c r="J2043" s="248">
        <f t="shared" si="360"/>
        <v>129</v>
      </c>
      <c r="K2043" s="249"/>
      <c r="L2043" s="194"/>
      <c r="M2043" s="238"/>
      <c r="N2043" s="238"/>
      <c r="O2043" s="238"/>
      <c r="P2043" s="238"/>
      <c r="Q2043" s="238"/>
      <c r="R2043" s="238"/>
      <c r="S2043" s="243" t="s">
        <v>11753</v>
      </c>
      <c r="T2043" s="243" t="s">
        <v>6276</v>
      </c>
      <c r="U2043" s="243" t="s">
        <v>6446</v>
      </c>
      <c r="V2043" s="243" t="s">
        <v>6288</v>
      </c>
      <c r="W2043" s="243" t="s">
        <v>6311</v>
      </c>
      <c r="X2043" s="243" t="s">
        <v>6437</v>
      </c>
      <c r="Y2043" s="243" t="s">
        <v>11754</v>
      </c>
      <c r="Z2043" s="242"/>
      <c r="AA2043" s="238"/>
      <c r="AB2043" s="238"/>
      <c r="AC2043" s="238"/>
      <c r="AD2043" s="238"/>
      <c r="AE2043" s="238"/>
      <c r="AF2043" s="238"/>
      <c r="AG2043" s="238"/>
      <c r="AH2043" s="238"/>
      <c r="AI2043" s="238"/>
      <c r="AJ2043" s="238"/>
      <c r="AK2043" s="238"/>
      <c r="AL2043" s="242" t="s">
        <v>11848</v>
      </c>
      <c r="AM2043" s="85">
        <v>3</v>
      </c>
      <c r="AN2043" s="85">
        <v>3</v>
      </c>
      <c r="AO2043" s="85">
        <v>1</v>
      </c>
      <c r="AP2043" s="85">
        <v>1</v>
      </c>
      <c r="AQ2043" s="85">
        <v>1</v>
      </c>
      <c r="AR2043" s="85">
        <v>0</v>
      </c>
      <c r="AS2043" s="85">
        <v>0</v>
      </c>
      <c r="AT2043" s="85">
        <v>0</v>
      </c>
      <c r="AU2043" s="238"/>
      <c r="AV2043" s="238"/>
      <c r="AW2043" s="238"/>
      <c r="AX2043" s="238"/>
      <c r="AY2043" s="238"/>
      <c r="AZ2043" s="238"/>
      <c r="BA2043" s="238"/>
      <c r="BB2043" s="238"/>
      <c r="BC2043" s="238"/>
      <c r="BD2043" s="238"/>
      <c r="BE2043" s="238"/>
      <c r="BF2043" s="238"/>
      <c r="BG2043" s="238"/>
      <c r="BH2043" s="238"/>
      <c r="BI2043" s="238"/>
      <c r="BJ2043" s="238"/>
      <c r="BK2043" s="238"/>
      <c r="BL2043" s="238"/>
      <c r="BM2043" s="238"/>
      <c r="BN2043" s="238"/>
      <c r="BO2043" s="238"/>
      <c r="BR2043" s="13"/>
      <c r="BV2043" s="13"/>
    </row>
    <row r="2044" spans="1:74" ht="15.6">
      <c r="A2044" s="246" t="s">
        <v>11757</v>
      </c>
      <c r="B2044" s="246" t="s">
        <v>6094</v>
      </c>
      <c r="C2044" s="237">
        <v>7</v>
      </c>
      <c r="D2044" s="248">
        <v>6</v>
      </c>
      <c r="E2044" s="132">
        <v>0</v>
      </c>
      <c r="F2044" s="132">
        <v>3</v>
      </c>
      <c r="G2044" s="132">
        <v>3</v>
      </c>
      <c r="H2044" s="132">
        <v>0</v>
      </c>
      <c r="I2044" s="132">
        <v>0</v>
      </c>
      <c r="J2044" s="248">
        <f t="shared" si="360"/>
        <v>6</v>
      </c>
      <c r="K2044" s="249"/>
      <c r="L2044" s="194"/>
      <c r="M2044" s="238"/>
      <c r="N2044" s="238"/>
      <c r="O2044" s="238"/>
      <c r="P2044" s="238"/>
      <c r="Q2044" s="238"/>
      <c r="R2044" s="238"/>
      <c r="S2044" s="243" t="s">
        <v>11343</v>
      </c>
      <c r="T2044" s="243">
        <f t="shared" ref="T2044:X2047" si="363" xml:space="preserve"> T2032-T2038</f>
        <v>5</v>
      </c>
      <c r="U2044" s="243">
        <f t="shared" si="363"/>
        <v>2</v>
      </c>
      <c r="V2044" s="243">
        <f t="shared" si="363"/>
        <v>0</v>
      </c>
      <c r="W2044" s="243">
        <f t="shared" si="363"/>
        <v>1</v>
      </c>
      <c r="X2044" s="243">
        <f t="shared" si="363"/>
        <v>0</v>
      </c>
      <c r="Y2044" s="243">
        <f>SUM(T2044:W2044)</f>
        <v>8</v>
      </c>
      <c r="Z2044" s="250">
        <f>SUM(T2044:X2044)</f>
        <v>8</v>
      </c>
      <c r="AA2044" s="238"/>
      <c r="AB2044" s="238"/>
      <c r="AC2044" s="238"/>
      <c r="AD2044" s="238"/>
      <c r="AE2044" s="238"/>
      <c r="AF2044" s="238"/>
      <c r="AG2044" s="238"/>
      <c r="AH2044" s="238"/>
      <c r="AI2044" s="238"/>
      <c r="AJ2044" s="238"/>
      <c r="AK2044" s="238"/>
      <c r="AL2044" s="242" t="s">
        <v>11849</v>
      </c>
      <c r="AM2044" s="85">
        <v>10</v>
      </c>
      <c r="AN2044" s="85">
        <v>3</v>
      </c>
      <c r="AO2044" s="85">
        <v>5</v>
      </c>
      <c r="AP2044" s="85">
        <v>3</v>
      </c>
      <c r="AQ2044" s="85">
        <v>2</v>
      </c>
      <c r="AR2044" s="85">
        <v>0</v>
      </c>
      <c r="AS2044" s="85">
        <v>0</v>
      </c>
      <c r="AT2044" s="85">
        <v>0</v>
      </c>
      <c r="AU2044" s="238"/>
      <c r="AV2044" s="238"/>
      <c r="AW2044" s="238"/>
      <c r="AX2044" s="238"/>
      <c r="AY2044" s="238"/>
      <c r="AZ2044" s="238"/>
      <c r="BA2044" s="238"/>
      <c r="BB2044" s="238"/>
      <c r="BC2044" s="238"/>
      <c r="BD2044" s="238"/>
      <c r="BE2044" s="238"/>
      <c r="BF2044" s="238"/>
      <c r="BG2044" s="238"/>
      <c r="BH2044" s="238"/>
      <c r="BI2044" s="238"/>
      <c r="BJ2044" s="238"/>
      <c r="BK2044" s="238"/>
      <c r="BL2044" s="238"/>
      <c r="BM2044" s="238"/>
      <c r="BN2044" s="238"/>
      <c r="BO2044" s="238"/>
      <c r="BR2044" s="13"/>
      <c r="BV2044" s="13"/>
    </row>
    <row r="2045" spans="1:74" ht="15.6">
      <c r="A2045" s="246" t="s">
        <v>11757</v>
      </c>
      <c r="B2045" s="246" t="s">
        <v>3470</v>
      </c>
      <c r="C2045" s="237">
        <v>1</v>
      </c>
      <c r="D2045" s="248">
        <v>1</v>
      </c>
      <c r="E2045" s="132">
        <v>0</v>
      </c>
      <c r="F2045" s="132">
        <v>0</v>
      </c>
      <c r="G2045" s="132">
        <v>0</v>
      </c>
      <c r="H2045" s="132">
        <v>1</v>
      </c>
      <c r="I2045" s="132">
        <v>0</v>
      </c>
      <c r="J2045" s="248">
        <f t="shared" si="360"/>
        <v>1</v>
      </c>
      <c r="K2045" s="249"/>
      <c r="L2045" s="194"/>
      <c r="M2045" s="238"/>
      <c r="N2045" s="238"/>
      <c r="O2045" s="238"/>
      <c r="P2045" s="238"/>
      <c r="Q2045" s="238"/>
      <c r="R2045" s="238"/>
      <c r="S2045" s="243" t="s">
        <v>11344</v>
      </c>
      <c r="T2045" s="243">
        <f t="shared" si="363"/>
        <v>1</v>
      </c>
      <c r="U2045" s="243">
        <f t="shared" si="363"/>
        <v>21</v>
      </c>
      <c r="V2045" s="243">
        <f t="shared" si="363"/>
        <v>6</v>
      </c>
      <c r="W2045" s="243">
        <f t="shared" si="363"/>
        <v>54</v>
      </c>
      <c r="X2045" s="243">
        <f t="shared" si="363"/>
        <v>166</v>
      </c>
      <c r="Y2045" s="243">
        <f>SUM(T2045:W2045)</f>
        <v>82</v>
      </c>
      <c r="Z2045" s="250">
        <f>SUM(T2045:X2045)</f>
        <v>248</v>
      </c>
      <c r="AA2045" s="238"/>
      <c r="AB2045" s="238"/>
      <c r="AC2045" s="238"/>
      <c r="AD2045" s="238"/>
      <c r="AE2045" s="238"/>
      <c r="AF2045" s="238"/>
      <c r="AG2045" s="238"/>
      <c r="AH2045" s="238"/>
      <c r="AI2045" s="238"/>
      <c r="AJ2045" s="238"/>
      <c r="AK2045" s="238"/>
      <c r="AL2045" s="242" t="s">
        <v>11850</v>
      </c>
      <c r="AM2045" s="85">
        <v>51</v>
      </c>
      <c r="AN2045" s="85">
        <v>46</v>
      </c>
      <c r="AO2045" s="85">
        <v>37</v>
      </c>
      <c r="AP2045" s="85">
        <v>28</v>
      </c>
      <c r="AQ2045" s="85">
        <v>23</v>
      </c>
      <c r="AR2045" s="85">
        <v>12</v>
      </c>
      <c r="AS2045" s="85">
        <v>18</v>
      </c>
      <c r="AT2045" s="85">
        <v>8</v>
      </c>
      <c r="AU2045" s="238"/>
      <c r="AV2045" s="238"/>
      <c r="AW2045" s="238"/>
      <c r="AX2045" s="238"/>
      <c r="AY2045" s="238"/>
      <c r="AZ2045" s="238"/>
      <c r="BA2045" s="238"/>
      <c r="BB2045" s="238"/>
      <c r="BC2045" s="238"/>
      <c r="BD2045" s="238"/>
      <c r="BE2045" s="238"/>
      <c r="BF2045" s="238"/>
      <c r="BG2045" s="238"/>
      <c r="BH2045" s="238"/>
      <c r="BI2045" s="238"/>
      <c r="BJ2045" s="238"/>
      <c r="BK2045" s="238"/>
      <c r="BL2045" s="238"/>
      <c r="BM2045" s="238"/>
      <c r="BN2045" s="238"/>
      <c r="BO2045" s="238"/>
      <c r="BR2045" s="13"/>
      <c r="BV2045" s="13"/>
    </row>
    <row r="2046" spans="1:74" ht="15.6">
      <c r="A2046" s="246" t="s">
        <v>11757</v>
      </c>
      <c r="B2046" s="246" t="s">
        <v>13</v>
      </c>
      <c r="C2046" s="237">
        <v>50</v>
      </c>
      <c r="D2046" s="248">
        <v>41</v>
      </c>
      <c r="E2046" s="132">
        <v>4</v>
      </c>
      <c r="F2046" s="132">
        <v>27</v>
      </c>
      <c r="G2046" s="132">
        <v>7</v>
      </c>
      <c r="H2046" s="132">
        <v>3</v>
      </c>
      <c r="I2046" s="132">
        <v>0</v>
      </c>
      <c r="J2046" s="248">
        <f t="shared" si="360"/>
        <v>41</v>
      </c>
      <c r="K2046" s="249"/>
      <c r="L2046" s="194"/>
      <c r="M2046" s="238"/>
      <c r="N2046" s="238"/>
      <c r="O2046" s="238"/>
      <c r="P2046" s="238"/>
      <c r="Q2046" s="238"/>
      <c r="R2046" s="238"/>
      <c r="S2046" s="243" t="s">
        <v>11345</v>
      </c>
      <c r="T2046" s="243">
        <f t="shared" si="363"/>
        <v>4</v>
      </c>
      <c r="U2046" s="243">
        <f t="shared" si="363"/>
        <v>25</v>
      </c>
      <c r="V2046" s="243">
        <f t="shared" si="363"/>
        <v>17</v>
      </c>
      <c r="W2046" s="243">
        <f t="shared" si="363"/>
        <v>46</v>
      </c>
      <c r="X2046" s="243">
        <f t="shared" si="363"/>
        <v>345</v>
      </c>
      <c r="Y2046" s="243">
        <f>SUM(T2046:W2046)</f>
        <v>92</v>
      </c>
      <c r="Z2046" s="250">
        <f>SUM(T2046:X2046)</f>
        <v>437</v>
      </c>
      <c r="AA2046" s="238"/>
      <c r="AB2046" s="238"/>
      <c r="AC2046" s="238"/>
      <c r="AD2046" s="238"/>
      <c r="AE2046" s="238"/>
      <c r="AF2046" s="238"/>
      <c r="AG2046" s="238"/>
      <c r="AH2046" s="238"/>
      <c r="AI2046" s="238"/>
      <c r="AJ2046" s="238"/>
      <c r="AK2046" s="238"/>
      <c r="AL2046" s="242" t="s">
        <v>11927</v>
      </c>
      <c r="AM2046" s="85">
        <v>713</v>
      </c>
      <c r="AN2046" s="85">
        <v>352</v>
      </c>
      <c r="AO2046" s="85">
        <v>266</v>
      </c>
      <c r="AP2046" s="85">
        <v>249</v>
      </c>
      <c r="AQ2046" s="85">
        <v>156</v>
      </c>
      <c r="AR2046" s="85">
        <v>84</v>
      </c>
      <c r="AS2046" s="85">
        <v>62</v>
      </c>
      <c r="AT2046" s="85">
        <v>82</v>
      </c>
      <c r="AU2046" s="238"/>
      <c r="AV2046" s="238"/>
      <c r="AW2046" s="238"/>
      <c r="AX2046" s="238"/>
      <c r="AY2046" s="238"/>
      <c r="AZ2046" s="238"/>
      <c r="BA2046" s="238"/>
      <c r="BB2046" s="238"/>
      <c r="BC2046" s="238"/>
      <c r="BD2046" s="238"/>
      <c r="BE2046" s="238"/>
      <c r="BF2046" s="238"/>
      <c r="BG2046" s="238"/>
      <c r="BH2046" s="238"/>
      <c r="BI2046" s="238"/>
      <c r="BJ2046" s="238"/>
      <c r="BK2046" s="238"/>
      <c r="BL2046" s="238"/>
      <c r="BM2046" s="238"/>
      <c r="BN2046" s="238"/>
      <c r="BO2046" s="238"/>
      <c r="BR2046" s="13"/>
      <c r="BV2046" s="13"/>
    </row>
    <row r="2047" spans="1:74" ht="15.6">
      <c r="A2047" s="243" t="s">
        <v>11750</v>
      </c>
      <c r="B2047" s="243"/>
      <c r="C2047" s="252">
        <f t="shared" ref="C2047:J2047" si="364" xml:space="preserve"> SUM(C2031:C2046)</f>
        <v>1126</v>
      </c>
      <c r="D2047" s="243">
        <f t="shared" si="364"/>
        <v>1062</v>
      </c>
      <c r="E2047" s="252">
        <f t="shared" si="364"/>
        <v>42</v>
      </c>
      <c r="F2047" s="252">
        <f t="shared" si="364"/>
        <v>177</v>
      </c>
      <c r="G2047" s="252">
        <f t="shared" si="364"/>
        <v>76</v>
      </c>
      <c r="H2047" s="252">
        <f t="shared" si="364"/>
        <v>256</v>
      </c>
      <c r="I2047" s="252">
        <f t="shared" si="364"/>
        <v>511</v>
      </c>
      <c r="J2047" s="243">
        <f t="shared" si="364"/>
        <v>1062</v>
      </c>
      <c r="K2047" s="242"/>
      <c r="L2047" s="144"/>
      <c r="M2047" s="238"/>
      <c r="N2047" s="238"/>
      <c r="O2047" s="238"/>
      <c r="P2047" s="238"/>
      <c r="Q2047" s="238"/>
      <c r="R2047" s="238"/>
      <c r="S2047" s="243" t="s">
        <v>11346</v>
      </c>
      <c r="T2047" s="243">
        <f t="shared" si="363"/>
        <v>16</v>
      </c>
      <c r="U2047" s="243">
        <f t="shared" si="363"/>
        <v>74</v>
      </c>
      <c r="V2047" s="243">
        <f t="shared" si="363"/>
        <v>40</v>
      </c>
      <c r="W2047" s="243">
        <f t="shared" si="363"/>
        <v>47</v>
      </c>
      <c r="X2047" s="243">
        <f t="shared" si="363"/>
        <v>0</v>
      </c>
      <c r="Y2047" s="243">
        <f>SUM(T2047:W2047)</f>
        <v>177</v>
      </c>
      <c r="Z2047" s="250">
        <f>SUM(T2047:X2047)</f>
        <v>177</v>
      </c>
      <c r="AA2047" s="238"/>
      <c r="AB2047" s="238"/>
      <c r="AC2047" s="238"/>
      <c r="AD2047" s="238"/>
      <c r="AE2047" s="238"/>
      <c r="AF2047" s="238"/>
      <c r="AG2047" s="238"/>
      <c r="AH2047" s="238"/>
      <c r="AI2047" s="238"/>
      <c r="AJ2047" s="238"/>
      <c r="AK2047" s="238"/>
      <c r="AL2047" s="242" t="s">
        <v>11806</v>
      </c>
      <c r="AM2047" s="85">
        <v>364</v>
      </c>
      <c r="AN2047" s="85">
        <v>349</v>
      </c>
      <c r="AO2047" s="85">
        <v>510</v>
      </c>
      <c r="AP2047" s="85">
        <v>535</v>
      </c>
      <c r="AQ2047" s="85">
        <v>579</v>
      </c>
      <c r="AR2047" s="85">
        <v>91</v>
      </c>
      <c r="AS2047" s="85">
        <v>181</v>
      </c>
      <c r="AT2047" s="85">
        <v>166</v>
      </c>
      <c r="AU2047" s="238"/>
      <c r="AV2047" s="238"/>
      <c r="AW2047" s="238"/>
      <c r="AX2047" s="238"/>
      <c r="AY2047" s="238"/>
      <c r="AZ2047" s="238"/>
      <c r="BA2047" s="238"/>
      <c r="BB2047" s="238"/>
      <c r="BC2047" s="238"/>
      <c r="BD2047" s="238"/>
      <c r="BE2047" s="238"/>
      <c r="BF2047" s="238"/>
      <c r="BG2047" s="238"/>
      <c r="BH2047" s="238"/>
      <c r="BI2047" s="238"/>
      <c r="BJ2047" s="238"/>
      <c r="BK2047" s="238"/>
      <c r="BL2047" s="238"/>
      <c r="BM2047" s="238"/>
      <c r="BN2047" s="238"/>
      <c r="BO2047" s="238"/>
      <c r="BR2047" s="13"/>
      <c r="BV2047" s="13"/>
    </row>
    <row r="2048" spans="1:74" ht="15.6">
      <c r="A2048" s="238"/>
      <c r="B2048" s="238"/>
      <c r="C2048" s="238"/>
      <c r="D2048" s="238"/>
      <c r="E2048" s="238"/>
      <c r="F2048" s="238"/>
      <c r="G2048" s="238"/>
      <c r="H2048" s="238"/>
      <c r="I2048" s="238"/>
      <c r="J2048" s="238"/>
      <c r="K2048" s="238"/>
      <c r="L2048" s="239"/>
      <c r="M2048" s="238"/>
      <c r="N2048" s="238"/>
      <c r="O2048" s="238"/>
      <c r="P2048" s="238"/>
      <c r="Q2048" s="238"/>
      <c r="R2048" s="238"/>
      <c r="S2048" s="242"/>
      <c r="T2048" s="253">
        <f t="shared" ref="T2048:Z2048" si="365">SUM(T2044:T2047)</f>
        <v>26</v>
      </c>
      <c r="U2048" s="253">
        <f t="shared" si="365"/>
        <v>122</v>
      </c>
      <c r="V2048" s="253">
        <f t="shared" si="365"/>
        <v>63</v>
      </c>
      <c r="W2048" s="253">
        <f t="shared" si="365"/>
        <v>148</v>
      </c>
      <c r="X2048" s="253">
        <f t="shared" si="365"/>
        <v>511</v>
      </c>
      <c r="Y2048" s="253">
        <f t="shared" si="365"/>
        <v>359</v>
      </c>
      <c r="Z2048" s="253">
        <f t="shared" si="365"/>
        <v>870</v>
      </c>
      <c r="AA2048" s="238"/>
      <c r="AB2048" s="238"/>
      <c r="AC2048" s="238"/>
      <c r="AD2048" s="238"/>
      <c r="AE2048" s="238"/>
      <c r="AF2048" s="238"/>
      <c r="AG2048" s="238"/>
      <c r="AH2048" s="238"/>
      <c r="AI2048" s="238"/>
      <c r="AJ2048" s="238"/>
      <c r="AK2048" s="238"/>
      <c r="AL2048" s="242" t="s">
        <v>11928</v>
      </c>
      <c r="AM2048" s="85">
        <v>1</v>
      </c>
      <c r="AN2048" s="85">
        <v>28</v>
      </c>
      <c r="AO2048" s="85">
        <v>72</v>
      </c>
      <c r="AP2048" s="85">
        <v>273</v>
      </c>
      <c r="AQ2048" s="85">
        <v>355</v>
      </c>
      <c r="AR2048" s="85">
        <v>161</v>
      </c>
      <c r="AS2048" s="85">
        <v>145</v>
      </c>
      <c r="AT2048" s="85">
        <v>92</v>
      </c>
      <c r="AU2048" s="238"/>
      <c r="AV2048" s="238"/>
      <c r="AW2048" s="238"/>
      <c r="AX2048" s="238"/>
      <c r="AY2048" s="238"/>
      <c r="AZ2048" s="238"/>
      <c r="BA2048" s="238"/>
      <c r="BB2048" s="238"/>
      <c r="BC2048" s="238"/>
      <c r="BD2048" s="238"/>
      <c r="BE2048" s="238"/>
      <c r="BF2048" s="238"/>
      <c r="BG2048" s="238"/>
      <c r="BH2048" s="238"/>
      <c r="BI2048" s="238"/>
      <c r="BJ2048" s="238"/>
      <c r="BK2048" s="238"/>
      <c r="BL2048" s="238"/>
      <c r="BM2048" s="238"/>
      <c r="BN2048" s="238"/>
      <c r="BO2048" s="238"/>
      <c r="BR2048" s="13"/>
      <c r="BV2048" s="13"/>
    </row>
    <row r="2049" spans="1:74" ht="15.6">
      <c r="A2049" s="238"/>
      <c r="B2049" s="238"/>
      <c r="C2049" s="238"/>
      <c r="D2049" s="238"/>
      <c r="E2049" s="238"/>
      <c r="F2049" s="238"/>
      <c r="G2049" s="238"/>
      <c r="H2049" s="238"/>
      <c r="I2049" s="238"/>
      <c r="J2049" s="238"/>
      <c r="K2049" s="238"/>
      <c r="L2049" s="239"/>
      <c r="M2049" s="238"/>
      <c r="N2049" s="238"/>
      <c r="O2049" s="238"/>
      <c r="P2049" s="238"/>
      <c r="Q2049" s="238"/>
      <c r="R2049" s="238"/>
      <c r="S2049" s="238"/>
      <c r="T2049" s="238"/>
      <c r="U2049" s="238"/>
      <c r="V2049" s="238"/>
      <c r="W2049" s="238"/>
      <c r="X2049" s="238"/>
      <c r="Y2049" s="238"/>
      <c r="Z2049" s="238"/>
      <c r="AA2049" s="238"/>
      <c r="AB2049" s="238"/>
      <c r="AC2049" s="238"/>
      <c r="AD2049" s="238"/>
      <c r="AE2049" s="238"/>
      <c r="AF2049" s="238"/>
      <c r="AG2049" s="238"/>
      <c r="AH2049" s="238"/>
      <c r="AI2049" s="238"/>
      <c r="AJ2049" s="238"/>
      <c r="AK2049" s="238"/>
      <c r="AL2049" s="242" t="s">
        <v>11810</v>
      </c>
      <c r="AM2049" s="85">
        <v>0</v>
      </c>
      <c r="AN2049" s="85">
        <v>0</v>
      </c>
      <c r="AO2049" s="85">
        <v>0</v>
      </c>
      <c r="AP2049" s="85">
        <v>0</v>
      </c>
      <c r="AQ2049" s="85">
        <v>0</v>
      </c>
      <c r="AR2049" s="85">
        <v>415</v>
      </c>
      <c r="AS2049" s="85">
        <v>435</v>
      </c>
      <c r="AT2049" s="85">
        <v>345</v>
      </c>
      <c r="AU2049" s="238"/>
      <c r="AV2049" s="238"/>
      <c r="AW2049" s="238"/>
      <c r="AX2049" s="238"/>
      <c r="AY2049" s="238"/>
      <c r="AZ2049" s="238"/>
      <c r="BA2049" s="238"/>
      <c r="BB2049" s="238"/>
      <c r="BC2049" s="238"/>
      <c r="BD2049" s="238"/>
      <c r="BE2049" s="238"/>
      <c r="BF2049" s="238"/>
      <c r="BG2049" s="238"/>
      <c r="BH2049" s="238"/>
      <c r="BI2049" s="238"/>
      <c r="BJ2049" s="238"/>
      <c r="BK2049" s="238"/>
      <c r="BL2049" s="238"/>
      <c r="BM2049" s="238"/>
      <c r="BN2049" s="238"/>
      <c r="BO2049" s="238"/>
      <c r="BR2049" s="13"/>
      <c r="BV2049" s="13"/>
    </row>
    <row r="2050" spans="1:74" ht="15.6">
      <c r="A2050" s="238"/>
      <c r="B2050" s="238"/>
      <c r="C2050" s="238"/>
      <c r="D2050" s="238"/>
      <c r="E2050" s="238"/>
      <c r="F2050" s="238"/>
      <c r="G2050" s="238"/>
      <c r="H2050" s="238"/>
      <c r="I2050" s="238"/>
      <c r="J2050" s="238"/>
      <c r="K2050" s="238"/>
      <c r="L2050" s="239"/>
      <c r="M2050" s="238"/>
      <c r="N2050" s="238"/>
      <c r="O2050" s="238"/>
      <c r="P2050" s="238"/>
      <c r="Q2050" s="238"/>
      <c r="R2050" s="238"/>
      <c r="S2050" s="238"/>
      <c r="T2050" s="238"/>
      <c r="U2050" s="238"/>
      <c r="V2050" s="238"/>
      <c r="W2050" s="238"/>
      <c r="X2050" s="238"/>
      <c r="Y2050" s="238"/>
      <c r="Z2050" s="238"/>
      <c r="AA2050" s="238"/>
      <c r="AB2050" s="238"/>
      <c r="AC2050" s="238"/>
      <c r="AD2050" s="238"/>
      <c r="AE2050" s="238"/>
      <c r="AF2050" s="238"/>
      <c r="AG2050" s="238"/>
      <c r="AH2050" s="238"/>
      <c r="AI2050" s="238"/>
      <c r="AJ2050" s="238"/>
      <c r="AK2050" s="238"/>
      <c r="AL2050" s="242" t="s">
        <v>11929</v>
      </c>
      <c r="AM2050" s="85">
        <v>0</v>
      </c>
      <c r="AN2050" s="85">
        <v>0</v>
      </c>
      <c r="AO2050" s="85">
        <v>0</v>
      </c>
      <c r="AP2050" s="85">
        <v>0</v>
      </c>
      <c r="AQ2050" s="85">
        <v>2</v>
      </c>
      <c r="AR2050" s="85">
        <v>15</v>
      </c>
      <c r="AS2050" s="85">
        <v>39</v>
      </c>
      <c r="AT2050" s="85">
        <v>174</v>
      </c>
      <c r="AU2050" s="238"/>
      <c r="AV2050" s="238"/>
      <c r="AW2050" s="238"/>
      <c r="AX2050" s="238"/>
      <c r="AY2050" s="238"/>
      <c r="AZ2050" s="238"/>
      <c r="BA2050" s="238"/>
      <c r="BB2050" s="238"/>
      <c r="BC2050" s="238"/>
      <c r="BD2050" s="238"/>
      <c r="BE2050" s="238"/>
      <c r="BF2050" s="238"/>
      <c r="BG2050" s="238"/>
      <c r="BH2050" s="238"/>
      <c r="BI2050" s="238"/>
      <c r="BJ2050" s="238"/>
      <c r="BK2050" s="238"/>
      <c r="BL2050" s="238"/>
      <c r="BM2050" s="238"/>
      <c r="BN2050" s="238"/>
      <c r="BO2050" s="238"/>
      <c r="BR2050" s="13"/>
      <c r="BV2050" s="13"/>
    </row>
    <row r="2051" spans="1:74" ht="15.6">
      <c r="A2051" s="238"/>
      <c r="B2051" s="238"/>
      <c r="C2051" s="238"/>
      <c r="D2051" s="238"/>
      <c r="E2051" s="238"/>
      <c r="F2051" s="238"/>
      <c r="G2051" s="238"/>
      <c r="H2051" s="238"/>
      <c r="I2051" s="238"/>
      <c r="J2051" s="238"/>
      <c r="K2051" s="238"/>
      <c r="L2051" s="239"/>
      <c r="M2051" s="238"/>
      <c r="N2051" s="238"/>
      <c r="O2051" s="238"/>
      <c r="P2051" s="238"/>
      <c r="Q2051" s="238"/>
      <c r="R2051" s="238"/>
      <c r="S2051" s="238"/>
      <c r="T2051" s="238"/>
      <c r="U2051" s="238"/>
      <c r="V2051" s="238"/>
      <c r="W2051" s="238"/>
      <c r="X2051" s="238"/>
      <c r="Y2051" s="238"/>
      <c r="Z2051" s="238"/>
      <c r="AA2051" s="238"/>
      <c r="AB2051" s="238"/>
      <c r="AC2051" s="238"/>
      <c r="AD2051" s="238"/>
      <c r="AE2051" s="238"/>
      <c r="AF2051" s="238"/>
      <c r="AG2051" s="238"/>
      <c r="AH2051" s="238"/>
      <c r="AI2051" s="238"/>
      <c r="AJ2051" s="238"/>
      <c r="AK2051" s="238"/>
      <c r="AL2051" s="238"/>
      <c r="AM2051" s="238"/>
      <c r="AN2051" s="238"/>
      <c r="AO2051" s="238"/>
      <c r="AP2051" s="238"/>
      <c r="AQ2051" s="238"/>
      <c r="AR2051" s="238"/>
      <c r="AS2051" s="238"/>
      <c r="AT2051" s="238"/>
      <c r="AU2051" s="238"/>
      <c r="AV2051" s="238"/>
      <c r="AW2051" s="238"/>
      <c r="AX2051" s="238"/>
      <c r="AY2051" s="238"/>
      <c r="AZ2051" s="238"/>
      <c r="BA2051" s="238"/>
      <c r="BB2051" s="238"/>
      <c r="BC2051" s="238"/>
      <c r="BD2051" s="238"/>
      <c r="BE2051" s="238"/>
      <c r="BF2051" s="238"/>
      <c r="BG2051" s="238"/>
      <c r="BH2051" s="238"/>
      <c r="BI2051" s="238"/>
      <c r="BJ2051" s="238"/>
      <c r="BK2051" s="238"/>
      <c r="BL2051" s="238"/>
      <c r="BM2051" s="238"/>
      <c r="BN2051" s="238"/>
      <c r="BO2051" s="238"/>
      <c r="BR2051" s="13"/>
      <c r="BV2051" s="13"/>
    </row>
    <row r="2055" spans="1:74" ht="44.25" customHeight="1">
      <c r="A2055" s="213" t="s">
        <v>11916</v>
      </c>
      <c r="B2055" s="213" t="s">
        <v>11356</v>
      </c>
      <c r="C2055" s="213" t="s">
        <v>11332</v>
      </c>
      <c r="D2055" s="213" t="s">
        <v>11739</v>
      </c>
      <c r="E2055" s="213" t="s">
        <v>11740</v>
      </c>
      <c r="F2055" s="213" t="s">
        <v>11741</v>
      </c>
      <c r="G2055" s="213" t="s">
        <v>11742</v>
      </c>
      <c r="H2055" s="213" t="s">
        <v>11743</v>
      </c>
      <c r="I2055" s="213" t="s">
        <v>11744</v>
      </c>
      <c r="J2055" s="20" t="s">
        <v>11750</v>
      </c>
      <c r="L2055" s="47" t="s">
        <v>11995</v>
      </c>
      <c r="S2055" s="13" t="s">
        <v>11916</v>
      </c>
      <c r="AL2055" s="19" t="s">
        <v>11783</v>
      </c>
      <c r="AM2055" s="19" t="s">
        <v>11916</v>
      </c>
      <c r="AN2055" s="19"/>
      <c r="AO2055" s="19"/>
      <c r="AP2055" s="19"/>
      <c r="BR2055" s="13"/>
      <c r="BV2055" s="13"/>
    </row>
    <row r="2056" spans="1:74">
      <c r="A2056" s="17" t="s">
        <v>11952</v>
      </c>
      <c r="B2056" s="17" t="s">
        <v>13</v>
      </c>
      <c r="C2056" s="123">
        <v>18</v>
      </c>
      <c r="D2056" s="21">
        <v>18</v>
      </c>
      <c r="E2056" s="123">
        <v>4</v>
      </c>
      <c r="F2056" s="123">
        <v>10</v>
      </c>
      <c r="G2056" s="123">
        <v>0</v>
      </c>
      <c r="H2056" s="123">
        <v>4</v>
      </c>
      <c r="I2056" s="123">
        <v>0</v>
      </c>
      <c r="J2056" s="21">
        <f t="shared" ref="J2056:J2071" si="366">SUM(E2056:I2056)</f>
        <v>18</v>
      </c>
      <c r="L2056" s="144">
        <v>18</v>
      </c>
      <c r="S2056" s="17" t="s">
        <v>11748</v>
      </c>
      <c r="T2056" s="17" t="s">
        <v>6276</v>
      </c>
      <c r="U2056" s="17" t="s">
        <v>6446</v>
      </c>
      <c r="V2056" s="17" t="s">
        <v>6288</v>
      </c>
      <c r="W2056" s="17" t="s">
        <v>6311</v>
      </c>
      <c r="X2056" s="17" t="s">
        <v>6437</v>
      </c>
      <c r="Y2056" s="17" t="s">
        <v>6138</v>
      </c>
      <c r="AL2056" s="13" t="s">
        <v>11906</v>
      </c>
      <c r="AM2056" s="19"/>
      <c r="AN2056" s="19"/>
      <c r="AO2056" s="19"/>
      <c r="AP2056" s="19"/>
      <c r="BR2056" s="13"/>
      <c r="BV2056" s="13"/>
    </row>
    <row r="2057" spans="1:74">
      <c r="A2057" s="56" t="s">
        <v>11762</v>
      </c>
      <c r="B2057" s="56" t="s">
        <v>2536</v>
      </c>
      <c r="C2057" s="132">
        <v>17</v>
      </c>
      <c r="D2057" s="236">
        <v>17</v>
      </c>
      <c r="E2057" s="132">
        <v>4</v>
      </c>
      <c r="F2057" s="132">
        <v>10</v>
      </c>
      <c r="G2057" s="132">
        <v>0</v>
      </c>
      <c r="H2057" s="132">
        <v>3</v>
      </c>
      <c r="I2057" s="132">
        <v>0</v>
      </c>
      <c r="J2057" s="236">
        <f t="shared" si="366"/>
        <v>17</v>
      </c>
      <c r="K2057" s="150"/>
      <c r="L2057" s="193"/>
      <c r="S2057" s="17" t="s">
        <v>11343</v>
      </c>
      <c r="T2057" s="17">
        <v>4</v>
      </c>
      <c r="U2057" s="17">
        <v>10</v>
      </c>
      <c r="V2057" s="17">
        <v>0</v>
      </c>
      <c r="W2057" s="17">
        <v>4</v>
      </c>
      <c r="X2057" s="17">
        <v>0</v>
      </c>
      <c r="Y2057" s="17">
        <f>SUM(T2057:X2057)</f>
        <v>18</v>
      </c>
      <c r="Z2057" s="232">
        <v>18</v>
      </c>
      <c r="AL2057" s="13" t="s">
        <v>11908</v>
      </c>
      <c r="AM2057" s="19"/>
      <c r="AN2057" s="19"/>
      <c r="AO2057" s="19"/>
      <c r="AP2057" s="19"/>
      <c r="BR2057" s="13"/>
      <c r="BV2057" s="13"/>
    </row>
    <row r="2058" spans="1:74">
      <c r="A2058" s="56" t="s">
        <v>11762</v>
      </c>
      <c r="B2058" s="56" t="s">
        <v>1934</v>
      </c>
      <c r="C2058" s="237">
        <v>125</v>
      </c>
      <c r="D2058" s="236">
        <v>125</v>
      </c>
      <c r="E2058" s="132">
        <v>0</v>
      </c>
      <c r="F2058" s="132">
        <v>0</v>
      </c>
      <c r="G2058" s="132">
        <v>0</v>
      </c>
      <c r="H2058" s="132">
        <v>2</v>
      </c>
      <c r="I2058" s="132">
        <v>123</v>
      </c>
      <c r="J2058" s="236">
        <f t="shared" si="366"/>
        <v>125</v>
      </c>
      <c r="K2058" s="150"/>
      <c r="L2058" s="193"/>
      <c r="S2058" s="17" t="s">
        <v>11344</v>
      </c>
      <c r="T2058" s="17">
        <v>6</v>
      </c>
      <c r="U2058" s="17">
        <v>27</v>
      </c>
      <c r="V2058" s="17">
        <v>10</v>
      </c>
      <c r="W2058" s="17">
        <v>36</v>
      </c>
      <c r="X2058" s="17">
        <v>181</v>
      </c>
      <c r="Y2058" s="17">
        <f>SUM(T2058:X2058)</f>
        <v>260</v>
      </c>
      <c r="Z2058" s="232">
        <v>260</v>
      </c>
      <c r="AM2058" s="19"/>
      <c r="AN2058" s="19"/>
      <c r="AO2058" s="19"/>
      <c r="AP2058" s="19"/>
      <c r="BR2058" s="13"/>
      <c r="BV2058" s="13"/>
    </row>
    <row r="2059" spans="1:74">
      <c r="A2059" s="56" t="s">
        <v>11762</v>
      </c>
      <c r="B2059" s="56" t="s">
        <v>6094</v>
      </c>
      <c r="C2059" s="237">
        <v>1</v>
      </c>
      <c r="D2059" s="236">
        <v>1</v>
      </c>
      <c r="E2059" s="132">
        <v>0</v>
      </c>
      <c r="F2059" s="132">
        <v>1</v>
      </c>
      <c r="G2059" s="132">
        <v>0</v>
      </c>
      <c r="H2059" s="132">
        <v>0</v>
      </c>
      <c r="I2059" s="132">
        <v>0</v>
      </c>
      <c r="J2059" s="236">
        <f t="shared" si="366"/>
        <v>1</v>
      </c>
      <c r="K2059" s="150"/>
      <c r="L2059" s="193"/>
      <c r="S2059" s="17" t="s">
        <v>11345</v>
      </c>
      <c r="T2059" s="17">
        <v>12</v>
      </c>
      <c r="U2059" s="17">
        <v>75</v>
      </c>
      <c r="V2059" s="17">
        <v>36</v>
      </c>
      <c r="W2059" s="17">
        <v>97</v>
      </c>
      <c r="X2059" s="17">
        <v>435</v>
      </c>
      <c r="Y2059" s="17">
        <f>SUM(T2059:X2059)</f>
        <v>655</v>
      </c>
      <c r="Z2059" s="232">
        <v>655</v>
      </c>
      <c r="AL2059" s="13" t="s">
        <v>3</v>
      </c>
      <c r="AM2059" s="13" t="s">
        <v>11912</v>
      </c>
      <c r="AN2059" s="13" t="s">
        <v>11913</v>
      </c>
      <c r="AO2059" s="13" t="s">
        <v>11914</v>
      </c>
      <c r="AP2059" s="13" t="s">
        <v>11812</v>
      </c>
      <c r="AQ2059" s="13" t="s">
        <v>11807</v>
      </c>
      <c r="AR2059" s="13" t="s">
        <v>11915</v>
      </c>
      <c r="AS2059" s="13" t="s">
        <v>11916</v>
      </c>
      <c r="BR2059" s="13"/>
      <c r="BV2059" s="13"/>
    </row>
    <row r="2060" spans="1:74">
      <c r="A2060" s="56" t="s">
        <v>11762</v>
      </c>
      <c r="B2060" s="56" t="s">
        <v>3470</v>
      </c>
      <c r="C2060" s="237">
        <v>1</v>
      </c>
      <c r="D2060" s="236">
        <v>1</v>
      </c>
      <c r="E2060" s="132">
        <v>0</v>
      </c>
      <c r="F2060" s="132">
        <v>1</v>
      </c>
      <c r="G2060" s="132">
        <v>0</v>
      </c>
      <c r="H2060" s="132">
        <v>0</v>
      </c>
      <c r="I2060" s="132">
        <v>0</v>
      </c>
      <c r="J2060" s="236">
        <f t="shared" si="366"/>
        <v>1</v>
      </c>
      <c r="K2060" s="150"/>
      <c r="L2060" s="193"/>
      <c r="S2060" s="17" t="s">
        <v>11346</v>
      </c>
      <c r="T2060" s="17">
        <v>4</v>
      </c>
      <c r="U2060" s="17">
        <v>45</v>
      </c>
      <c r="V2060" s="17">
        <v>7</v>
      </c>
      <c r="W2060" s="17">
        <v>10</v>
      </c>
      <c r="X2060" s="17">
        <v>0</v>
      </c>
      <c r="Y2060" s="17">
        <f>SUM(T2060:X2060)</f>
        <v>66</v>
      </c>
      <c r="Z2060" s="232">
        <v>66</v>
      </c>
      <c r="AL2060" s="13" t="s">
        <v>11797</v>
      </c>
      <c r="AM2060" s="19">
        <v>0</v>
      </c>
      <c r="AN2060" s="19">
        <v>0</v>
      </c>
      <c r="AO2060" s="19">
        <v>0</v>
      </c>
      <c r="AP2060" s="19">
        <v>0</v>
      </c>
      <c r="AQ2060" s="19">
        <v>0</v>
      </c>
      <c r="AR2060" s="19">
        <v>0</v>
      </c>
      <c r="AS2060" s="19">
        <v>0</v>
      </c>
      <c r="BR2060" s="13"/>
      <c r="BV2060" s="13"/>
    </row>
    <row r="2061" spans="1:74">
      <c r="A2061" s="56" t="s">
        <v>11762</v>
      </c>
      <c r="B2061" s="56" t="s">
        <v>13</v>
      </c>
      <c r="C2061" s="237">
        <v>118</v>
      </c>
      <c r="D2061" s="236">
        <v>116</v>
      </c>
      <c r="E2061" s="132">
        <v>2</v>
      </c>
      <c r="F2061" s="132">
        <v>15</v>
      </c>
      <c r="G2061" s="132">
        <v>10</v>
      </c>
      <c r="H2061" s="132">
        <v>31</v>
      </c>
      <c r="I2061" s="132">
        <v>58</v>
      </c>
      <c r="J2061" s="236">
        <f t="shared" si="366"/>
        <v>116</v>
      </c>
      <c r="K2061" s="150"/>
      <c r="L2061" s="193">
        <v>260</v>
      </c>
      <c r="T2061" s="13">
        <f t="shared" ref="T2061:Y2061" si="367">SUM(T2057:T2060)</f>
        <v>26</v>
      </c>
      <c r="U2061" s="13">
        <f t="shared" si="367"/>
        <v>157</v>
      </c>
      <c r="V2061" s="13">
        <f t="shared" si="367"/>
        <v>53</v>
      </c>
      <c r="W2061" s="13">
        <f t="shared" si="367"/>
        <v>147</v>
      </c>
      <c r="X2061" s="13">
        <f t="shared" si="367"/>
        <v>616</v>
      </c>
      <c r="Y2061" s="13">
        <f t="shared" si="367"/>
        <v>999</v>
      </c>
      <c r="Z2061" s="232">
        <v>998</v>
      </c>
      <c r="AL2061" s="13" t="s">
        <v>11798</v>
      </c>
      <c r="AM2061" s="19">
        <v>0</v>
      </c>
      <c r="AN2061" s="19">
        <v>0</v>
      </c>
      <c r="AO2061" s="19">
        <v>0</v>
      </c>
      <c r="AP2061" s="19">
        <v>0</v>
      </c>
      <c r="AQ2061" s="19">
        <v>0</v>
      </c>
      <c r="AR2061" s="19">
        <v>0</v>
      </c>
      <c r="AS2061" s="19">
        <v>0</v>
      </c>
      <c r="BR2061" s="13"/>
      <c r="BV2061" s="13"/>
    </row>
    <row r="2062" spans="1:74">
      <c r="A2062" s="17" t="s">
        <v>11763</v>
      </c>
      <c r="B2062" s="17" t="s">
        <v>2536</v>
      </c>
      <c r="C2062" s="251">
        <v>75</v>
      </c>
      <c r="D2062" s="21">
        <v>75</v>
      </c>
      <c r="E2062" s="123">
        <v>6</v>
      </c>
      <c r="F2062" s="123">
        <v>25</v>
      </c>
      <c r="G2062" s="123">
        <v>9</v>
      </c>
      <c r="H2062" s="123">
        <v>35</v>
      </c>
      <c r="I2062" s="123">
        <v>0</v>
      </c>
      <c r="J2062" s="21">
        <f t="shared" si="366"/>
        <v>75</v>
      </c>
      <c r="S2062" s="17" t="s">
        <v>11752</v>
      </c>
      <c r="T2062" s="17" t="s">
        <v>6276</v>
      </c>
      <c r="U2062" s="17" t="s">
        <v>6446</v>
      </c>
      <c r="V2062" s="17" t="s">
        <v>6288</v>
      </c>
      <c r="W2062" s="17" t="s">
        <v>6311</v>
      </c>
      <c r="X2062" s="17" t="s">
        <v>6437</v>
      </c>
      <c r="Y2062" s="17" t="s">
        <v>6138</v>
      </c>
      <c r="AL2062" s="13" t="s">
        <v>11799</v>
      </c>
      <c r="AM2062" s="19">
        <v>0</v>
      </c>
      <c r="AN2062" s="19">
        <v>0</v>
      </c>
      <c r="AO2062" s="19">
        <v>0</v>
      </c>
      <c r="AP2062" s="19">
        <v>0</v>
      </c>
      <c r="AQ2062" s="19">
        <v>0</v>
      </c>
      <c r="AR2062" s="19">
        <v>0</v>
      </c>
      <c r="AS2062" s="19">
        <v>0</v>
      </c>
      <c r="BR2062" s="13"/>
      <c r="BV2062" s="13"/>
    </row>
    <row r="2063" spans="1:74">
      <c r="A2063" s="17" t="s">
        <v>11763</v>
      </c>
      <c r="B2063" s="17" t="s">
        <v>1934</v>
      </c>
      <c r="C2063" s="251">
        <v>5</v>
      </c>
      <c r="D2063" s="21">
        <v>5</v>
      </c>
      <c r="E2063" s="123">
        <v>0</v>
      </c>
      <c r="F2063" s="123">
        <v>0</v>
      </c>
      <c r="G2063" s="123">
        <v>0</v>
      </c>
      <c r="H2063" s="123">
        <v>4</v>
      </c>
      <c r="I2063" s="123">
        <v>1</v>
      </c>
      <c r="J2063" s="21">
        <f t="shared" si="366"/>
        <v>5</v>
      </c>
      <c r="S2063" s="17" t="s">
        <v>11343</v>
      </c>
      <c r="T2063" s="17">
        <v>0</v>
      </c>
      <c r="U2063" s="17">
        <v>0</v>
      </c>
      <c r="V2063" s="17">
        <v>0</v>
      </c>
      <c r="W2063" s="17">
        <v>0</v>
      </c>
      <c r="X2063" s="17">
        <v>0</v>
      </c>
      <c r="Y2063" s="17">
        <f>SUM(T2063:X2063)</f>
        <v>0</v>
      </c>
      <c r="Z2063" s="232">
        <v>0</v>
      </c>
      <c r="AL2063" s="13" t="s">
        <v>11800</v>
      </c>
      <c r="AM2063" s="19">
        <v>0</v>
      </c>
      <c r="AN2063" s="19">
        <v>0</v>
      </c>
      <c r="AO2063" s="19">
        <v>0</v>
      </c>
      <c r="AP2063" s="19">
        <v>0</v>
      </c>
      <c r="AQ2063" s="19">
        <v>0</v>
      </c>
      <c r="AR2063" s="19">
        <v>0</v>
      </c>
      <c r="AS2063" s="19">
        <v>0</v>
      </c>
      <c r="BR2063" s="13"/>
      <c r="BV2063" s="13"/>
    </row>
    <row r="2064" spans="1:74">
      <c r="A2064" s="17" t="s">
        <v>11763</v>
      </c>
      <c r="B2064" s="17" t="s">
        <v>6094</v>
      </c>
      <c r="C2064" s="251">
        <v>5</v>
      </c>
      <c r="D2064" s="21">
        <v>5</v>
      </c>
      <c r="E2064" s="123">
        <v>0</v>
      </c>
      <c r="F2064" s="123">
        <v>4</v>
      </c>
      <c r="G2064" s="123">
        <v>0</v>
      </c>
      <c r="H2064" s="123">
        <v>1</v>
      </c>
      <c r="I2064" s="123">
        <v>0</v>
      </c>
      <c r="J2064" s="21">
        <f t="shared" si="366"/>
        <v>5</v>
      </c>
      <c r="S2064" s="17" t="s">
        <v>11344</v>
      </c>
      <c r="T2064" s="17">
        <v>4</v>
      </c>
      <c r="U2064" s="17">
        <v>10</v>
      </c>
      <c r="V2064" s="17">
        <v>0</v>
      </c>
      <c r="W2064" s="17">
        <v>3</v>
      </c>
      <c r="X2064" s="17">
        <v>0</v>
      </c>
      <c r="Y2064" s="17">
        <f>SUM(T2064:X2064)</f>
        <v>17</v>
      </c>
      <c r="Z2064" s="232">
        <v>17</v>
      </c>
      <c r="AL2064" s="13" t="s">
        <v>11993</v>
      </c>
      <c r="AM2064" s="19">
        <v>0</v>
      </c>
      <c r="AN2064" s="19">
        <v>0</v>
      </c>
      <c r="AO2064" s="19">
        <v>0</v>
      </c>
      <c r="AP2064" s="19">
        <v>0</v>
      </c>
      <c r="AQ2064" s="19">
        <v>0</v>
      </c>
      <c r="AR2064" s="19">
        <v>415</v>
      </c>
      <c r="AS2064" s="19">
        <v>435</v>
      </c>
      <c r="BR2064" s="13"/>
      <c r="BV2064" s="13"/>
    </row>
    <row r="2065" spans="1:74">
      <c r="A2065" s="17" t="s">
        <v>11763</v>
      </c>
      <c r="B2065" s="17" t="s">
        <v>3470</v>
      </c>
      <c r="C2065" s="251">
        <v>3</v>
      </c>
      <c r="D2065" s="21">
        <v>3</v>
      </c>
      <c r="E2065" s="123">
        <v>0</v>
      </c>
      <c r="F2065" s="123">
        <v>2</v>
      </c>
      <c r="G2065" s="123">
        <v>0</v>
      </c>
      <c r="H2065" s="123">
        <v>1</v>
      </c>
      <c r="I2065" s="123">
        <v>0</v>
      </c>
      <c r="J2065" s="21">
        <f t="shared" si="366"/>
        <v>3</v>
      </c>
      <c r="S2065" s="17" t="s">
        <v>11345</v>
      </c>
      <c r="T2065" s="17">
        <v>6</v>
      </c>
      <c r="U2065" s="17">
        <v>25</v>
      </c>
      <c r="V2065" s="17">
        <v>9</v>
      </c>
      <c r="W2065" s="17">
        <v>35</v>
      </c>
      <c r="X2065" s="17">
        <v>0</v>
      </c>
      <c r="Y2065" s="17">
        <f>SUM(T2065:X2065)</f>
        <v>75</v>
      </c>
      <c r="Z2065" s="232">
        <v>75</v>
      </c>
      <c r="BR2065" s="13"/>
      <c r="BV2065" s="13"/>
    </row>
    <row r="2066" spans="1:74">
      <c r="A2066" s="17" t="s">
        <v>11763</v>
      </c>
      <c r="B2066" s="17" t="s">
        <v>13</v>
      </c>
      <c r="C2066" s="251">
        <v>613</v>
      </c>
      <c r="D2066" s="21">
        <v>567</v>
      </c>
      <c r="E2066" s="123">
        <v>6</v>
      </c>
      <c r="F2066" s="123">
        <v>44</v>
      </c>
      <c r="G2066" s="123">
        <v>27</v>
      </c>
      <c r="H2066" s="123">
        <v>56</v>
      </c>
      <c r="I2066" s="123">
        <v>434</v>
      </c>
      <c r="J2066" s="21">
        <f t="shared" si="366"/>
        <v>567</v>
      </c>
      <c r="L2066" s="144">
        <v>655</v>
      </c>
      <c r="S2066" s="17" t="s">
        <v>11346</v>
      </c>
      <c r="T2066" s="17">
        <v>0</v>
      </c>
      <c r="U2066" s="17">
        <v>26</v>
      </c>
      <c r="V2066" s="17">
        <v>0</v>
      </c>
      <c r="W2066" s="17">
        <v>1</v>
      </c>
      <c r="X2066" s="17">
        <v>0</v>
      </c>
      <c r="Y2066" s="17">
        <f>SUM(T2066:X2066)</f>
        <v>27</v>
      </c>
      <c r="Z2066" s="232">
        <v>27</v>
      </c>
      <c r="AL2066" s="13" t="s">
        <v>3</v>
      </c>
      <c r="AM2066" s="13" t="s">
        <v>11809</v>
      </c>
      <c r="AN2066" s="13" t="s">
        <v>11913</v>
      </c>
      <c r="AO2066" s="13" t="s">
        <v>11914</v>
      </c>
      <c r="AP2066" s="13" t="s">
        <v>11812</v>
      </c>
      <c r="AQ2066" s="13" t="s">
        <v>11807</v>
      </c>
      <c r="AR2066" s="13" t="s">
        <v>11915</v>
      </c>
      <c r="AS2066" s="13" t="s">
        <v>11916</v>
      </c>
      <c r="BR2066" s="13"/>
      <c r="BV2066" s="13"/>
    </row>
    <row r="2067" spans="1:74">
      <c r="A2067" s="56" t="s">
        <v>11757</v>
      </c>
      <c r="B2067" s="56" t="s">
        <v>2536</v>
      </c>
      <c r="C2067" s="237">
        <v>28</v>
      </c>
      <c r="D2067" s="236">
        <v>27</v>
      </c>
      <c r="E2067" s="132">
        <v>0</v>
      </c>
      <c r="F2067" s="132">
        <v>26</v>
      </c>
      <c r="G2067" s="132">
        <v>0</v>
      </c>
      <c r="H2067" s="132">
        <v>1</v>
      </c>
      <c r="I2067" s="132">
        <v>0</v>
      </c>
      <c r="J2067" s="236">
        <f t="shared" si="366"/>
        <v>27</v>
      </c>
      <c r="K2067" s="150"/>
      <c r="L2067" s="193"/>
      <c r="T2067" s="13">
        <f t="shared" ref="T2067:Y2067" si="368">SUM(T2063:T2066)</f>
        <v>10</v>
      </c>
      <c r="U2067" s="13">
        <f t="shared" si="368"/>
        <v>61</v>
      </c>
      <c r="V2067" s="13">
        <f t="shared" si="368"/>
        <v>9</v>
      </c>
      <c r="W2067" s="13">
        <f t="shared" si="368"/>
        <v>39</v>
      </c>
      <c r="X2067" s="13">
        <f t="shared" si="368"/>
        <v>0</v>
      </c>
      <c r="Y2067" s="13">
        <f t="shared" si="368"/>
        <v>119</v>
      </c>
      <c r="Z2067" s="232">
        <v>119</v>
      </c>
      <c r="AL2067" s="13" t="s">
        <v>11847</v>
      </c>
      <c r="AM2067" s="19">
        <v>3</v>
      </c>
      <c r="AN2067" s="19">
        <v>0</v>
      </c>
      <c r="AO2067" s="19">
        <v>1</v>
      </c>
      <c r="AP2067" s="19">
        <v>1</v>
      </c>
      <c r="AQ2067" s="19">
        <v>1</v>
      </c>
      <c r="AR2067" s="19">
        <v>0</v>
      </c>
      <c r="AS2067" s="19">
        <v>0</v>
      </c>
      <c r="BR2067" s="13"/>
      <c r="BV2067" s="13"/>
    </row>
    <row r="2068" spans="1:74">
      <c r="A2068" s="56" t="s">
        <v>11757</v>
      </c>
      <c r="B2068" s="56" t="s">
        <v>1934</v>
      </c>
      <c r="C2068" s="237">
        <v>41</v>
      </c>
      <c r="D2068" s="236">
        <v>33</v>
      </c>
      <c r="E2068" s="132">
        <v>4</v>
      </c>
      <c r="F2068" s="132">
        <v>13</v>
      </c>
      <c r="G2068" s="132">
        <v>7</v>
      </c>
      <c r="H2068" s="132">
        <v>9</v>
      </c>
      <c r="I2068" s="132">
        <v>0</v>
      </c>
      <c r="J2068" s="236">
        <f t="shared" si="366"/>
        <v>33</v>
      </c>
      <c r="K2068" s="150"/>
      <c r="L2068" s="193"/>
      <c r="S2068" s="17" t="s">
        <v>11753</v>
      </c>
      <c r="T2068" s="17" t="s">
        <v>6276</v>
      </c>
      <c r="U2068" s="17" t="s">
        <v>6446</v>
      </c>
      <c r="V2068" s="17" t="s">
        <v>6288</v>
      </c>
      <c r="W2068" s="17" t="s">
        <v>6311</v>
      </c>
      <c r="X2068" s="17" t="s">
        <v>6437</v>
      </c>
      <c r="Y2068" s="17" t="s">
        <v>11754</v>
      </c>
      <c r="AL2068" s="13" t="s">
        <v>11848</v>
      </c>
      <c r="AM2068" s="19">
        <v>3</v>
      </c>
      <c r="AN2068" s="19">
        <v>3</v>
      </c>
      <c r="AO2068" s="19">
        <v>1</v>
      </c>
      <c r="AP2068" s="19">
        <v>1</v>
      </c>
      <c r="AQ2068" s="19">
        <v>1</v>
      </c>
      <c r="AR2068" s="19">
        <v>0</v>
      </c>
      <c r="AS2068" s="19">
        <v>0</v>
      </c>
      <c r="BR2068" s="13"/>
      <c r="BV2068" s="13"/>
    </row>
    <row r="2069" spans="1:74">
      <c r="A2069" s="56" t="s">
        <v>11757</v>
      </c>
      <c r="B2069" s="56" t="s">
        <v>6094</v>
      </c>
      <c r="C2069" s="237">
        <v>2</v>
      </c>
      <c r="D2069" s="236">
        <v>2</v>
      </c>
      <c r="E2069" s="132">
        <v>0</v>
      </c>
      <c r="F2069" s="132">
        <v>2</v>
      </c>
      <c r="G2069" s="132">
        <v>0</v>
      </c>
      <c r="H2069" s="132">
        <v>0</v>
      </c>
      <c r="I2069" s="132">
        <v>0</v>
      </c>
      <c r="J2069" s="236">
        <f t="shared" si="366"/>
        <v>2</v>
      </c>
      <c r="K2069" s="150"/>
      <c r="L2069" s="193"/>
      <c r="S2069" s="17" t="s">
        <v>11343</v>
      </c>
      <c r="T2069" s="17">
        <f t="shared" ref="T2069:X2072" si="369" xml:space="preserve"> T2057-T2063</f>
        <v>4</v>
      </c>
      <c r="U2069" s="17">
        <f t="shared" si="369"/>
        <v>10</v>
      </c>
      <c r="V2069" s="17">
        <f t="shared" si="369"/>
        <v>0</v>
      </c>
      <c r="W2069" s="17">
        <f t="shared" si="369"/>
        <v>4</v>
      </c>
      <c r="X2069" s="17">
        <f t="shared" si="369"/>
        <v>0</v>
      </c>
      <c r="Y2069" s="17">
        <f>SUM(T2069:W2069)</f>
        <v>18</v>
      </c>
      <c r="Z2069" s="232">
        <f>SUM(T2069:X2069)</f>
        <v>18</v>
      </c>
      <c r="AL2069" s="13" t="s">
        <v>11849</v>
      </c>
      <c r="AM2069" s="19">
        <v>10</v>
      </c>
      <c r="AN2069" s="19">
        <v>3</v>
      </c>
      <c r="AO2069" s="19">
        <v>5</v>
      </c>
      <c r="AP2069" s="19">
        <v>3</v>
      </c>
      <c r="AQ2069" s="19">
        <v>2</v>
      </c>
      <c r="AR2069" s="19">
        <v>0</v>
      </c>
      <c r="AS2069" s="19">
        <v>0</v>
      </c>
      <c r="BR2069" s="13"/>
      <c r="BV2069" s="13"/>
    </row>
    <row r="2070" spans="1:74">
      <c r="A2070" s="56" t="s">
        <v>11757</v>
      </c>
      <c r="B2070" s="56" t="s">
        <v>3470</v>
      </c>
      <c r="C2070" s="237">
        <v>2</v>
      </c>
      <c r="D2070" s="236">
        <v>2</v>
      </c>
      <c r="E2070" s="132">
        <v>0</v>
      </c>
      <c r="F2070" s="132">
        <v>2</v>
      </c>
      <c r="G2070" s="132">
        <v>0</v>
      </c>
      <c r="H2070" s="132">
        <v>0</v>
      </c>
      <c r="I2070" s="132">
        <v>0</v>
      </c>
      <c r="J2070" s="236">
        <f t="shared" si="366"/>
        <v>2</v>
      </c>
      <c r="K2070" s="150"/>
      <c r="L2070" s="193"/>
      <c r="S2070" s="17" t="s">
        <v>11344</v>
      </c>
      <c r="T2070" s="17">
        <f t="shared" si="369"/>
        <v>2</v>
      </c>
      <c r="U2070" s="17">
        <f t="shared" si="369"/>
        <v>17</v>
      </c>
      <c r="V2070" s="17">
        <f t="shared" si="369"/>
        <v>10</v>
      </c>
      <c r="W2070" s="17">
        <f t="shared" si="369"/>
        <v>33</v>
      </c>
      <c r="X2070" s="17">
        <f t="shared" si="369"/>
        <v>181</v>
      </c>
      <c r="Y2070" s="17">
        <f>SUM(T2070:W2070)</f>
        <v>62</v>
      </c>
      <c r="Z2070" s="232">
        <f>SUM(T2070:X2070)</f>
        <v>243</v>
      </c>
      <c r="AL2070" s="13" t="s">
        <v>11850</v>
      </c>
      <c r="AM2070" s="19">
        <v>51</v>
      </c>
      <c r="AN2070" s="19">
        <v>46</v>
      </c>
      <c r="AO2070" s="19">
        <v>37</v>
      </c>
      <c r="AP2070" s="19">
        <v>28</v>
      </c>
      <c r="AQ2070" s="19">
        <v>23</v>
      </c>
      <c r="AR2070" s="19">
        <v>12</v>
      </c>
      <c r="AS2070" s="19">
        <v>18</v>
      </c>
      <c r="BR2070" s="13"/>
      <c r="BV2070" s="13"/>
    </row>
    <row r="2071" spans="1:74">
      <c r="A2071" s="56" t="s">
        <v>11757</v>
      </c>
      <c r="B2071" s="56" t="s">
        <v>13</v>
      </c>
      <c r="C2071" s="237">
        <v>2</v>
      </c>
      <c r="D2071" s="236">
        <v>2</v>
      </c>
      <c r="E2071" s="132">
        <v>0</v>
      </c>
      <c r="F2071" s="132">
        <v>2</v>
      </c>
      <c r="G2071" s="132">
        <v>0</v>
      </c>
      <c r="H2071" s="132">
        <v>0</v>
      </c>
      <c r="I2071" s="132">
        <v>0</v>
      </c>
      <c r="J2071" s="236">
        <f t="shared" si="366"/>
        <v>2</v>
      </c>
      <c r="K2071" s="150"/>
      <c r="L2071" s="193">
        <v>66</v>
      </c>
      <c r="S2071" s="17" t="s">
        <v>11345</v>
      </c>
      <c r="T2071" s="17">
        <f t="shared" si="369"/>
        <v>6</v>
      </c>
      <c r="U2071" s="17">
        <f t="shared" si="369"/>
        <v>50</v>
      </c>
      <c r="V2071" s="17">
        <f t="shared" si="369"/>
        <v>27</v>
      </c>
      <c r="W2071" s="17">
        <f t="shared" si="369"/>
        <v>62</v>
      </c>
      <c r="X2071" s="17">
        <f t="shared" si="369"/>
        <v>435</v>
      </c>
      <c r="Y2071" s="17">
        <f>SUM(T2071:W2071)</f>
        <v>145</v>
      </c>
      <c r="Z2071" s="232">
        <f>SUM(T2071:X2071)</f>
        <v>580</v>
      </c>
      <c r="AL2071" s="13" t="s">
        <v>11927</v>
      </c>
      <c r="AM2071" s="19">
        <v>713</v>
      </c>
      <c r="AN2071" s="19">
        <v>352</v>
      </c>
      <c r="AO2071" s="19">
        <v>266</v>
      </c>
      <c r="AP2071" s="19">
        <v>249</v>
      </c>
      <c r="AQ2071" s="19">
        <v>156</v>
      </c>
      <c r="AR2071" s="19">
        <v>84</v>
      </c>
      <c r="AS2071" s="19">
        <v>62</v>
      </c>
      <c r="BR2071" s="13"/>
      <c r="BV2071" s="13"/>
    </row>
    <row r="2072" spans="1:74">
      <c r="A2072" s="17" t="s">
        <v>11750</v>
      </c>
      <c r="B2072" s="17"/>
      <c r="C2072" s="16">
        <f t="shared" ref="C2072:J2072" si="370" xml:space="preserve"> SUM(C2056:C2071)</f>
        <v>1056</v>
      </c>
      <c r="D2072" s="17">
        <f t="shared" si="370"/>
        <v>999</v>
      </c>
      <c r="E2072" s="16">
        <f t="shared" si="370"/>
        <v>26</v>
      </c>
      <c r="F2072" s="16">
        <f t="shared" si="370"/>
        <v>157</v>
      </c>
      <c r="G2072" s="16">
        <f t="shared" si="370"/>
        <v>53</v>
      </c>
      <c r="H2072" s="16">
        <f t="shared" si="370"/>
        <v>147</v>
      </c>
      <c r="I2072" s="16">
        <f t="shared" si="370"/>
        <v>616</v>
      </c>
      <c r="J2072" s="17">
        <f t="shared" si="370"/>
        <v>999</v>
      </c>
      <c r="L2072" s="15">
        <f>SUM(L2056:L2071)</f>
        <v>999</v>
      </c>
      <c r="S2072" s="17" t="s">
        <v>11346</v>
      </c>
      <c r="T2072" s="17">
        <f t="shared" si="369"/>
        <v>4</v>
      </c>
      <c r="U2072" s="17">
        <f t="shared" si="369"/>
        <v>19</v>
      </c>
      <c r="V2072" s="17">
        <f t="shared" si="369"/>
        <v>7</v>
      </c>
      <c r="W2072" s="17">
        <f t="shared" si="369"/>
        <v>9</v>
      </c>
      <c r="X2072" s="17">
        <f t="shared" si="369"/>
        <v>0</v>
      </c>
      <c r="Y2072" s="17">
        <f>SUM(T2072:W2072)</f>
        <v>39</v>
      </c>
      <c r="Z2072" s="232">
        <f>SUM(T2072:X2072)</f>
        <v>39</v>
      </c>
      <c r="AL2072" s="13" t="s">
        <v>11806</v>
      </c>
      <c r="AM2072" s="19">
        <v>364</v>
      </c>
      <c r="AN2072" s="19">
        <v>349</v>
      </c>
      <c r="AO2072" s="19">
        <v>510</v>
      </c>
      <c r="AP2072" s="19">
        <v>535</v>
      </c>
      <c r="AQ2072" s="19">
        <v>579</v>
      </c>
      <c r="AR2072" s="19">
        <v>91</v>
      </c>
      <c r="AS2072" s="19">
        <v>181</v>
      </c>
      <c r="BR2072" s="13"/>
      <c r="BV2072" s="13"/>
    </row>
    <row r="2073" spans="1:74">
      <c r="T2073" s="196">
        <f t="shared" ref="T2073:Z2073" si="371">SUM(T2069:T2072)</f>
        <v>16</v>
      </c>
      <c r="U2073" s="196">
        <f t="shared" si="371"/>
        <v>96</v>
      </c>
      <c r="V2073" s="196">
        <f t="shared" si="371"/>
        <v>44</v>
      </c>
      <c r="W2073" s="196">
        <f t="shared" si="371"/>
        <v>108</v>
      </c>
      <c r="X2073" s="196">
        <f t="shared" si="371"/>
        <v>616</v>
      </c>
      <c r="Y2073" s="196">
        <f t="shared" si="371"/>
        <v>264</v>
      </c>
      <c r="Z2073" s="196">
        <f t="shared" si="371"/>
        <v>880</v>
      </c>
      <c r="AL2073" s="13" t="s">
        <v>11928</v>
      </c>
      <c r="AM2073" s="19">
        <v>1</v>
      </c>
      <c r="AN2073" s="19">
        <v>28</v>
      </c>
      <c r="AO2073" s="19">
        <v>72</v>
      </c>
      <c r="AP2073" s="19">
        <v>273</v>
      </c>
      <c r="AQ2073" s="19">
        <v>355</v>
      </c>
      <c r="AR2073" s="19">
        <v>161</v>
      </c>
      <c r="AS2073" s="19">
        <v>145</v>
      </c>
      <c r="BR2073" s="13"/>
      <c r="BV2073" s="13"/>
    </row>
    <row r="2074" spans="1:74">
      <c r="AL2074" s="13" t="s">
        <v>11810</v>
      </c>
      <c r="AM2074" s="19">
        <v>0</v>
      </c>
      <c r="AN2074" s="19">
        <v>0</v>
      </c>
      <c r="AO2074" s="19">
        <v>0</v>
      </c>
      <c r="AP2074" s="19">
        <v>0</v>
      </c>
      <c r="AQ2074" s="19">
        <v>0</v>
      </c>
      <c r="AR2074" s="19">
        <v>415</v>
      </c>
      <c r="AS2074" s="19">
        <v>435</v>
      </c>
      <c r="BR2074" s="13"/>
      <c r="BV2074" s="13"/>
    </row>
    <row r="2075" spans="1:74">
      <c r="AL2075" s="13" t="s">
        <v>11929</v>
      </c>
      <c r="AM2075" s="19">
        <v>0</v>
      </c>
      <c r="AN2075" s="19">
        <v>0</v>
      </c>
      <c r="AO2075" s="19">
        <v>0</v>
      </c>
      <c r="AP2075" s="19">
        <v>0</v>
      </c>
      <c r="AQ2075" s="19">
        <v>2</v>
      </c>
      <c r="AR2075" s="19">
        <v>15</v>
      </c>
      <c r="AS2075" s="19">
        <v>39</v>
      </c>
      <c r="BR2075" s="13"/>
      <c r="BV2075" s="13"/>
    </row>
    <row r="2076" spans="1:74">
      <c r="BR2076" s="13"/>
      <c r="BV2076" s="13"/>
    </row>
    <row r="2077" spans="1:74">
      <c r="BR2077" s="13"/>
      <c r="BV2077" s="13"/>
    </row>
    <row r="2078" spans="1:74">
      <c r="BR2078" s="13"/>
      <c r="BV2078" s="13"/>
    </row>
    <row r="2079" spans="1:74">
      <c r="BR2079" s="13"/>
      <c r="BV2079" s="13"/>
    </row>
    <row r="2080" spans="1:74">
      <c r="BR2080" s="13"/>
      <c r="BV2080" s="13"/>
    </row>
    <row r="2081" spans="1:74">
      <c r="BR2081" s="13"/>
      <c r="BV2081" s="13"/>
    </row>
    <row r="2082" spans="1:74" ht="39.6">
      <c r="A2082" s="213" t="s">
        <v>11915</v>
      </c>
      <c r="B2082" s="213" t="s">
        <v>11356</v>
      </c>
      <c r="C2082" s="213" t="s">
        <v>11332</v>
      </c>
      <c r="D2082" s="213" t="s">
        <v>11739</v>
      </c>
      <c r="E2082" s="213" t="s">
        <v>11740</v>
      </c>
      <c r="F2082" s="213" t="s">
        <v>11741</v>
      </c>
      <c r="G2082" s="213" t="s">
        <v>11742</v>
      </c>
      <c r="H2082" s="213" t="s">
        <v>11743</v>
      </c>
      <c r="I2082" s="213" t="s">
        <v>11744</v>
      </c>
      <c r="J2082" s="20" t="s">
        <v>11750</v>
      </c>
      <c r="L2082" s="47" t="s">
        <v>11996</v>
      </c>
      <c r="S2082" s="13" t="s">
        <v>11915</v>
      </c>
      <c r="AL2082" s="13" t="s">
        <v>11997</v>
      </c>
      <c r="AM2082" s="19" t="s">
        <v>11915</v>
      </c>
      <c r="AN2082" s="19"/>
      <c r="AO2082" s="19"/>
      <c r="AP2082" s="19"/>
      <c r="BR2082" s="13"/>
      <c r="BV2082" s="13"/>
    </row>
    <row r="2083" spans="1:74">
      <c r="A2083" s="17" t="s">
        <v>11952</v>
      </c>
      <c r="B2083" s="17" t="s">
        <v>13</v>
      </c>
      <c r="C2083" s="17">
        <v>13</v>
      </c>
      <c r="D2083" s="17">
        <v>12</v>
      </c>
      <c r="E2083" s="17">
        <v>1</v>
      </c>
      <c r="F2083" s="17">
        <v>7</v>
      </c>
      <c r="G2083" s="17">
        <v>0</v>
      </c>
      <c r="H2083" s="17">
        <v>4</v>
      </c>
      <c r="I2083" s="17">
        <v>0</v>
      </c>
      <c r="J2083" s="17">
        <f t="shared" ref="J2083:J2095" si="372">SUM(E2083:I2083)</f>
        <v>12</v>
      </c>
      <c r="L2083" s="15">
        <v>12</v>
      </c>
      <c r="S2083" s="17" t="s">
        <v>11748</v>
      </c>
      <c r="T2083" s="17" t="s">
        <v>6276</v>
      </c>
      <c r="U2083" s="17" t="s">
        <v>6446</v>
      </c>
      <c r="V2083" s="17" t="s">
        <v>6288</v>
      </c>
      <c r="W2083" s="17" t="s">
        <v>6311</v>
      </c>
      <c r="X2083" s="17" t="s">
        <v>6437</v>
      </c>
      <c r="Y2083" s="17" t="s">
        <v>6138</v>
      </c>
      <c r="AL2083" s="13" t="s">
        <v>11906</v>
      </c>
      <c r="AM2083" s="19"/>
      <c r="AN2083" s="19"/>
      <c r="AO2083" s="19"/>
      <c r="AP2083" s="19"/>
      <c r="BR2083" s="13"/>
      <c r="BV2083" s="13"/>
    </row>
    <row r="2084" spans="1:74">
      <c r="A2084" s="56" t="s">
        <v>11762</v>
      </c>
      <c r="B2084" s="56" t="s">
        <v>2536</v>
      </c>
      <c r="C2084" s="56">
        <v>13</v>
      </c>
      <c r="D2084" s="56">
        <v>12</v>
      </c>
      <c r="E2084" s="56">
        <v>1</v>
      </c>
      <c r="F2084" s="56">
        <v>7</v>
      </c>
      <c r="G2084" s="56">
        <v>0</v>
      </c>
      <c r="H2084" s="56">
        <v>4</v>
      </c>
      <c r="I2084" s="56">
        <v>0</v>
      </c>
      <c r="J2084" s="56">
        <f t="shared" si="372"/>
        <v>12</v>
      </c>
      <c r="K2084" s="150"/>
      <c r="L2084" s="193"/>
      <c r="S2084" s="17" t="s">
        <v>11343</v>
      </c>
      <c r="T2084" s="17">
        <v>1</v>
      </c>
      <c r="U2084" s="17">
        <v>7</v>
      </c>
      <c r="V2084" s="17">
        <v>0</v>
      </c>
      <c r="W2084" s="17">
        <v>4</v>
      </c>
      <c r="X2084" s="17">
        <v>0</v>
      </c>
      <c r="Y2084" s="17">
        <f>SUM(T2084:X2084)</f>
        <v>12</v>
      </c>
      <c r="Z2084" s="232">
        <v>12</v>
      </c>
      <c r="AL2084" s="13" t="s">
        <v>11908</v>
      </c>
      <c r="AM2084" s="19"/>
      <c r="AN2084" s="19"/>
      <c r="AO2084" s="19"/>
      <c r="AP2084" s="19"/>
      <c r="BR2084" s="13"/>
      <c r="BV2084" s="13"/>
    </row>
    <row r="2085" spans="1:74">
      <c r="A2085" s="56" t="s">
        <v>11762</v>
      </c>
      <c r="B2085" s="56" t="s">
        <v>1934</v>
      </c>
      <c r="C2085" s="56">
        <v>56</v>
      </c>
      <c r="D2085" s="56">
        <v>56</v>
      </c>
      <c r="E2085" s="56">
        <v>0</v>
      </c>
      <c r="F2085" s="56">
        <v>0</v>
      </c>
      <c r="G2085" s="56">
        <v>0</v>
      </c>
      <c r="H2085" s="56">
        <v>0</v>
      </c>
      <c r="I2085" s="56">
        <v>56</v>
      </c>
      <c r="J2085" s="56">
        <f t="shared" si="372"/>
        <v>56</v>
      </c>
      <c r="K2085" s="150"/>
      <c r="L2085" s="193"/>
      <c r="S2085" s="17" t="s">
        <v>11344</v>
      </c>
      <c r="T2085" s="17">
        <v>5</v>
      </c>
      <c r="U2085" s="17">
        <v>40</v>
      </c>
      <c r="V2085" s="17">
        <v>13</v>
      </c>
      <c r="W2085" s="17">
        <v>38</v>
      </c>
      <c r="X2085" s="17">
        <v>91</v>
      </c>
      <c r="Y2085" s="17">
        <f>SUM(T2085:X2085)</f>
        <v>187</v>
      </c>
      <c r="Z2085" s="232">
        <v>187</v>
      </c>
      <c r="AM2085" s="19"/>
      <c r="AN2085" s="19"/>
      <c r="AO2085" s="19"/>
      <c r="AP2085" s="19"/>
      <c r="BR2085" s="13"/>
      <c r="BV2085" s="13"/>
    </row>
    <row r="2086" spans="1:74">
      <c r="A2086" s="56" t="s">
        <v>11762</v>
      </c>
      <c r="B2086" s="56" t="s">
        <v>6094</v>
      </c>
      <c r="C2086" s="56">
        <v>1</v>
      </c>
      <c r="D2086" s="56">
        <v>1</v>
      </c>
      <c r="E2086" s="56">
        <v>0</v>
      </c>
      <c r="F2086" s="56">
        <v>1</v>
      </c>
      <c r="G2086" s="56">
        <v>0</v>
      </c>
      <c r="H2086" s="56">
        <v>0</v>
      </c>
      <c r="I2086" s="56">
        <v>0</v>
      </c>
      <c r="J2086" s="56">
        <f t="shared" si="372"/>
        <v>1</v>
      </c>
      <c r="K2086" s="150"/>
      <c r="L2086" s="193"/>
      <c r="S2086" s="17" t="s">
        <v>11345</v>
      </c>
      <c r="T2086" s="17">
        <v>11</v>
      </c>
      <c r="U2086" s="17">
        <v>96</v>
      </c>
      <c r="V2086" s="17">
        <v>56</v>
      </c>
      <c r="W2086" s="17">
        <v>87</v>
      </c>
      <c r="X2086" s="17">
        <v>415</v>
      </c>
      <c r="Y2086" s="17">
        <f>SUM(T2086:X2086)</f>
        <v>665</v>
      </c>
      <c r="Z2086" s="232">
        <v>665</v>
      </c>
      <c r="AL2086" s="13" t="s">
        <v>3</v>
      </c>
      <c r="AM2086" s="13" t="s">
        <v>11912</v>
      </c>
      <c r="AN2086" s="13" t="s">
        <v>11913</v>
      </c>
      <c r="AO2086" s="13" t="s">
        <v>11914</v>
      </c>
      <c r="AP2086" s="13" t="s">
        <v>11812</v>
      </c>
      <c r="AQ2086" s="13" t="s">
        <v>11807</v>
      </c>
      <c r="AR2086" s="13" t="s">
        <v>11915</v>
      </c>
      <c r="BR2086" s="13"/>
      <c r="BV2086" s="13"/>
    </row>
    <row r="2087" spans="1:74">
      <c r="A2087" s="56" t="s">
        <v>11762</v>
      </c>
      <c r="B2087" s="56" t="s">
        <v>13</v>
      </c>
      <c r="C2087" s="56">
        <v>118</v>
      </c>
      <c r="D2087" s="56">
        <v>118</v>
      </c>
      <c r="E2087" s="56">
        <v>4</v>
      </c>
      <c r="F2087" s="56">
        <v>32</v>
      </c>
      <c r="G2087" s="56">
        <v>13</v>
      </c>
      <c r="H2087" s="56">
        <v>34</v>
      </c>
      <c r="I2087" s="56">
        <v>35</v>
      </c>
      <c r="J2087" s="56">
        <f t="shared" si="372"/>
        <v>118</v>
      </c>
      <c r="K2087" s="150"/>
      <c r="L2087" s="193">
        <f>SUM(D2084:D2087)</f>
        <v>187</v>
      </c>
      <c r="S2087" s="17" t="s">
        <v>11346</v>
      </c>
      <c r="T2087" s="17">
        <v>0</v>
      </c>
      <c r="U2087" s="17">
        <v>8</v>
      </c>
      <c r="V2087" s="17">
        <v>0</v>
      </c>
      <c r="W2087" s="17">
        <v>10</v>
      </c>
      <c r="X2087" s="17">
        <v>0</v>
      </c>
      <c r="Y2087" s="17">
        <f>SUM(T2087:X2087)</f>
        <v>18</v>
      </c>
      <c r="Z2087" s="232">
        <v>18</v>
      </c>
      <c r="AL2087" s="13" t="s">
        <v>11797</v>
      </c>
      <c r="AM2087" s="19">
        <v>0</v>
      </c>
      <c r="AN2087" s="19">
        <v>0</v>
      </c>
      <c r="AO2087" s="19">
        <v>0</v>
      </c>
      <c r="AP2087" s="19">
        <v>0</v>
      </c>
      <c r="AQ2087" s="19">
        <v>0</v>
      </c>
      <c r="AR2087" s="19">
        <v>0</v>
      </c>
      <c r="BR2087" s="13"/>
      <c r="BV2087" s="13"/>
    </row>
    <row r="2088" spans="1:74">
      <c r="A2088" s="17" t="s">
        <v>11763</v>
      </c>
      <c r="B2088" s="17" t="s">
        <v>2536</v>
      </c>
      <c r="C2088" s="17">
        <v>90</v>
      </c>
      <c r="D2088" s="17">
        <v>89</v>
      </c>
      <c r="E2088" s="17">
        <v>5</v>
      </c>
      <c r="F2088" s="17">
        <v>39</v>
      </c>
      <c r="G2088" s="17">
        <v>8</v>
      </c>
      <c r="H2088" s="17">
        <v>37</v>
      </c>
      <c r="I2088" s="17">
        <v>0</v>
      </c>
      <c r="J2088" s="17">
        <f t="shared" si="372"/>
        <v>89</v>
      </c>
      <c r="T2088" s="13">
        <f t="shared" ref="T2088:Y2088" si="373">SUM(T2084:T2087)</f>
        <v>17</v>
      </c>
      <c r="U2088" s="13">
        <f t="shared" si="373"/>
        <v>151</v>
      </c>
      <c r="V2088" s="13">
        <f t="shared" si="373"/>
        <v>69</v>
      </c>
      <c r="W2088" s="13">
        <f t="shared" si="373"/>
        <v>139</v>
      </c>
      <c r="X2088" s="13">
        <f t="shared" si="373"/>
        <v>506</v>
      </c>
      <c r="Y2088" s="13">
        <f t="shared" si="373"/>
        <v>882</v>
      </c>
      <c r="Z2088" s="232">
        <v>882</v>
      </c>
      <c r="AL2088" s="13" t="s">
        <v>11798</v>
      </c>
      <c r="AM2088" s="19">
        <v>0</v>
      </c>
      <c r="AN2088" s="19">
        <v>0</v>
      </c>
      <c r="AO2088" s="19">
        <v>0</v>
      </c>
      <c r="AP2088" s="19">
        <v>0</v>
      </c>
      <c r="AQ2088" s="19">
        <v>0</v>
      </c>
      <c r="AR2088" s="19">
        <v>0</v>
      </c>
      <c r="BR2088" s="13"/>
      <c r="BV2088" s="13"/>
    </row>
    <row r="2089" spans="1:74">
      <c r="A2089" s="17" t="s">
        <v>11763</v>
      </c>
      <c r="B2089" s="17" t="s">
        <v>1934</v>
      </c>
      <c r="C2089" s="17">
        <v>12</v>
      </c>
      <c r="D2089" s="17">
        <v>11</v>
      </c>
      <c r="E2089" s="17">
        <v>0</v>
      </c>
      <c r="F2089" s="17">
        <v>2</v>
      </c>
      <c r="G2089" s="17">
        <v>2</v>
      </c>
      <c r="H2089" s="17">
        <v>7</v>
      </c>
      <c r="I2089" s="17">
        <v>0</v>
      </c>
      <c r="J2089" s="17">
        <f t="shared" si="372"/>
        <v>11</v>
      </c>
      <c r="S2089" s="17" t="s">
        <v>11752</v>
      </c>
      <c r="T2089" s="17" t="s">
        <v>6276</v>
      </c>
      <c r="U2089" s="17" t="s">
        <v>6446</v>
      </c>
      <c r="V2089" s="17" t="s">
        <v>6288</v>
      </c>
      <c r="W2089" s="17" t="s">
        <v>6311</v>
      </c>
      <c r="X2089" s="17" t="s">
        <v>6437</v>
      </c>
      <c r="Y2089" s="17" t="s">
        <v>6138</v>
      </c>
      <c r="AL2089" s="13" t="s">
        <v>11799</v>
      </c>
      <c r="AM2089" s="19">
        <v>0</v>
      </c>
      <c r="AN2089" s="19">
        <v>0</v>
      </c>
      <c r="AO2089" s="19">
        <v>0</v>
      </c>
      <c r="AP2089" s="19">
        <v>0</v>
      </c>
      <c r="AQ2089" s="19">
        <v>0</v>
      </c>
      <c r="AR2089" s="19">
        <v>0</v>
      </c>
      <c r="BR2089" s="13"/>
      <c r="BV2089" s="13"/>
    </row>
    <row r="2090" spans="1:74">
      <c r="A2090" s="17" t="s">
        <v>11763</v>
      </c>
      <c r="B2090" s="17" t="s">
        <v>6094</v>
      </c>
      <c r="C2090" s="17">
        <v>1</v>
      </c>
      <c r="D2090" s="17">
        <v>1</v>
      </c>
      <c r="E2090" s="17">
        <v>0</v>
      </c>
      <c r="F2090" s="17">
        <v>0</v>
      </c>
      <c r="G2090" s="17">
        <v>1</v>
      </c>
      <c r="H2090" s="17">
        <v>0</v>
      </c>
      <c r="I2090" s="17">
        <v>0</v>
      </c>
      <c r="J2090" s="17">
        <f t="shared" si="372"/>
        <v>1</v>
      </c>
      <c r="S2090" s="17" t="s">
        <v>11343</v>
      </c>
      <c r="T2090" s="17">
        <v>0</v>
      </c>
      <c r="U2090" s="17">
        <v>0</v>
      </c>
      <c r="V2090" s="17">
        <v>0</v>
      </c>
      <c r="W2090" s="17">
        <v>0</v>
      </c>
      <c r="X2090" s="17">
        <v>0</v>
      </c>
      <c r="Y2090" s="17">
        <f>SUM(T2090:X2090)</f>
        <v>0</v>
      </c>
      <c r="Z2090" s="232">
        <v>0</v>
      </c>
      <c r="AL2090" s="13" t="s">
        <v>11800</v>
      </c>
      <c r="AM2090" s="19">
        <v>0</v>
      </c>
      <c r="AN2090" s="19">
        <v>0</v>
      </c>
      <c r="AO2090" s="19">
        <v>0</v>
      </c>
      <c r="AP2090" s="19">
        <v>0</v>
      </c>
      <c r="AQ2090" s="19">
        <v>0</v>
      </c>
      <c r="AR2090" s="19">
        <v>0</v>
      </c>
      <c r="BR2090" s="13"/>
      <c r="BV2090" s="13"/>
    </row>
    <row r="2091" spans="1:74">
      <c r="A2091" s="17" t="s">
        <v>11763</v>
      </c>
      <c r="B2091" s="17" t="s">
        <v>3470</v>
      </c>
      <c r="C2091" s="17">
        <v>2</v>
      </c>
      <c r="D2091" s="17">
        <v>2</v>
      </c>
      <c r="E2091" s="17">
        <v>0</v>
      </c>
      <c r="F2091" s="17">
        <v>1</v>
      </c>
      <c r="G2091" s="17">
        <v>0</v>
      </c>
      <c r="H2091" s="17">
        <v>1</v>
      </c>
      <c r="I2091" s="17">
        <v>0</v>
      </c>
      <c r="J2091" s="17">
        <f t="shared" si="372"/>
        <v>2</v>
      </c>
      <c r="S2091" s="17" t="s">
        <v>11344</v>
      </c>
      <c r="T2091" s="17">
        <v>1</v>
      </c>
      <c r="U2091" s="17">
        <v>7</v>
      </c>
      <c r="V2091" s="17">
        <v>0</v>
      </c>
      <c r="W2091" s="17">
        <v>4</v>
      </c>
      <c r="X2091" s="17">
        <v>0</v>
      </c>
      <c r="Y2091" s="17">
        <f>SUM(T2091:X2091)</f>
        <v>12</v>
      </c>
      <c r="Z2091" s="232">
        <v>12</v>
      </c>
      <c r="AL2091" s="13" t="s">
        <v>11993</v>
      </c>
      <c r="AM2091" s="19">
        <v>0</v>
      </c>
      <c r="AN2091" s="19">
        <v>0</v>
      </c>
      <c r="AO2091" s="19">
        <v>0</v>
      </c>
      <c r="AP2091" s="19">
        <v>0</v>
      </c>
      <c r="AQ2091" s="19">
        <v>0</v>
      </c>
      <c r="AR2091" s="19">
        <v>415</v>
      </c>
      <c r="BR2091" s="13"/>
      <c r="BV2091" s="13"/>
    </row>
    <row r="2092" spans="1:74">
      <c r="A2092" s="17" t="s">
        <v>11763</v>
      </c>
      <c r="B2092" s="17" t="s">
        <v>13</v>
      </c>
      <c r="C2092" s="17">
        <v>565</v>
      </c>
      <c r="D2092" s="17">
        <v>562</v>
      </c>
      <c r="E2092" s="17">
        <v>6</v>
      </c>
      <c r="F2092" s="17">
        <v>54</v>
      </c>
      <c r="G2092" s="17">
        <v>45</v>
      </c>
      <c r="H2092" s="17">
        <v>42</v>
      </c>
      <c r="I2092" s="17">
        <v>415</v>
      </c>
      <c r="J2092" s="17">
        <f t="shared" si="372"/>
        <v>562</v>
      </c>
      <c r="L2092" s="15">
        <f xml:space="preserve"> SUM(D2088:D2092)</f>
        <v>665</v>
      </c>
      <c r="S2092" s="17" t="s">
        <v>11345</v>
      </c>
      <c r="T2092" s="17">
        <v>5</v>
      </c>
      <c r="U2092" s="17">
        <v>39</v>
      </c>
      <c r="V2092" s="17">
        <v>8</v>
      </c>
      <c r="W2092" s="17">
        <v>37</v>
      </c>
      <c r="X2092" s="17">
        <v>0</v>
      </c>
      <c r="Y2092" s="17">
        <f>SUM(T2092:X2092)</f>
        <v>89</v>
      </c>
      <c r="Z2092" s="232">
        <v>89</v>
      </c>
      <c r="BR2092" s="13"/>
      <c r="BV2092" s="13"/>
    </row>
    <row r="2093" spans="1:74">
      <c r="A2093" s="56" t="s">
        <v>11757</v>
      </c>
      <c r="B2093" s="56" t="s">
        <v>2536</v>
      </c>
      <c r="C2093" s="56">
        <v>3</v>
      </c>
      <c r="D2093" s="56">
        <v>3</v>
      </c>
      <c r="E2093" s="56">
        <v>0</v>
      </c>
      <c r="F2093" s="56">
        <v>3</v>
      </c>
      <c r="G2093" s="56">
        <v>0</v>
      </c>
      <c r="H2093" s="56">
        <v>0</v>
      </c>
      <c r="I2093" s="56">
        <v>0</v>
      </c>
      <c r="J2093" s="56">
        <f t="shared" si="372"/>
        <v>3</v>
      </c>
      <c r="K2093" s="150"/>
      <c r="L2093" s="193"/>
      <c r="S2093" s="17" t="s">
        <v>11346</v>
      </c>
      <c r="T2093" s="17">
        <v>0</v>
      </c>
      <c r="U2093" s="17">
        <v>3</v>
      </c>
      <c r="V2093" s="17">
        <v>0</v>
      </c>
      <c r="W2093" s="17">
        <v>0</v>
      </c>
      <c r="X2093" s="17">
        <v>0</v>
      </c>
      <c r="Y2093" s="17">
        <f>SUM(T2093:X2093)</f>
        <v>3</v>
      </c>
      <c r="Z2093" s="232">
        <v>3</v>
      </c>
      <c r="AL2093" s="13" t="s">
        <v>3</v>
      </c>
      <c r="AM2093" s="13" t="s">
        <v>11809</v>
      </c>
      <c r="AN2093" s="13" t="s">
        <v>11913</v>
      </c>
      <c r="AO2093" s="13" t="s">
        <v>11914</v>
      </c>
      <c r="AP2093" s="13" t="s">
        <v>11812</v>
      </c>
      <c r="AQ2093" s="13" t="s">
        <v>11807</v>
      </c>
      <c r="AR2093" s="13" t="s">
        <v>11915</v>
      </c>
      <c r="BR2093" s="13"/>
      <c r="BV2093" s="13"/>
    </row>
    <row r="2094" spans="1:74">
      <c r="A2094" s="56" t="s">
        <v>11757</v>
      </c>
      <c r="B2094" s="56" t="s">
        <v>1934</v>
      </c>
      <c r="C2094" s="56">
        <v>14</v>
      </c>
      <c r="D2094" s="56">
        <v>14</v>
      </c>
      <c r="E2094" s="56">
        <v>0</v>
      </c>
      <c r="F2094" s="56">
        <v>4</v>
      </c>
      <c r="G2094" s="56">
        <v>0</v>
      </c>
      <c r="H2094" s="56">
        <v>10</v>
      </c>
      <c r="I2094" s="56">
        <v>0</v>
      </c>
      <c r="J2094" s="56">
        <f t="shared" si="372"/>
        <v>14</v>
      </c>
      <c r="K2094" s="150"/>
      <c r="L2094" s="193"/>
      <c r="T2094" s="13">
        <f t="shared" ref="T2094:Z2094" si="374">SUM(T2090:T2093)</f>
        <v>6</v>
      </c>
      <c r="U2094" s="13">
        <f t="shared" si="374"/>
        <v>49</v>
      </c>
      <c r="V2094" s="13">
        <f t="shared" si="374"/>
        <v>8</v>
      </c>
      <c r="W2094" s="13">
        <f t="shared" si="374"/>
        <v>41</v>
      </c>
      <c r="X2094" s="13">
        <f t="shared" si="374"/>
        <v>0</v>
      </c>
      <c r="Y2094" s="13">
        <f t="shared" si="374"/>
        <v>104</v>
      </c>
      <c r="Z2094" s="13">
        <f t="shared" si="374"/>
        <v>104</v>
      </c>
      <c r="AL2094" s="13" t="s">
        <v>11847</v>
      </c>
      <c r="AM2094" s="19">
        <v>3</v>
      </c>
      <c r="AN2094" s="19">
        <v>0</v>
      </c>
      <c r="AO2094" s="19">
        <v>1</v>
      </c>
      <c r="AP2094" s="19">
        <v>1</v>
      </c>
      <c r="AQ2094" s="19">
        <v>1</v>
      </c>
      <c r="AR2094" s="19">
        <v>0</v>
      </c>
      <c r="BR2094" s="13"/>
      <c r="BV2094" s="13"/>
    </row>
    <row r="2095" spans="1:74">
      <c r="A2095" s="56" t="s">
        <v>11757</v>
      </c>
      <c r="B2095" s="56" t="s">
        <v>13</v>
      </c>
      <c r="C2095" s="56">
        <v>1</v>
      </c>
      <c r="D2095" s="56">
        <v>1</v>
      </c>
      <c r="E2095" s="56">
        <v>0</v>
      </c>
      <c r="F2095" s="56">
        <v>1</v>
      </c>
      <c r="G2095" s="56">
        <v>0</v>
      </c>
      <c r="H2095" s="56">
        <v>0</v>
      </c>
      <c r="I2095" s="56">
        <v>0</v>
      </c>
      <c r="J2095" s="56">
        <f t="shared" si="372"/>
        <v>1</v>
      </c>
      <c r="K2095" s="150"/>
      <c r="L2095" s="193">
        <f>SUM(D2093:D2095)</f>
        <v>18</v>
      </c>
      <c r="S2095" s="17" t="s">
        <v>11753</v>
      </c>
      <c r="T2095" s="17" t="s">
        <v>6276</v>
      </c>
      <c r="U2095" s="17" t="s">
        <v>6446</v>
      </c>
      <c r="V2095" s="17" t="s">
        <v>6288</v>
      </c>
      <c r="W2095" s="17" t="s">
        <v>6311</v>
      </c>
      <c r="X2095" s="17" t="s">
        <v>6437</v>
      </c>
      <c r="Y2095" s="17" t="s">
        <v>11754</v>
      </c>
      <c r="AL2095" s="13" t="s">
        <v>11848</v>
      </c>
      <c r="AM2095" s="19">
        <v>3</v>
      </c>
      <c r="AN2095" s="19">
        <v>3</v>
      </c>
      <c r="AO2095" s="19">
        <v>1</v>
      </c>
      <c r="AP2095" s="19">
        <v>1</v>
      </c>
      <c r="AQ2095" s="19">
        <v>1</v>
      </c>
      <c r="AR2095" s="19">
        <v>0</v>
      </c>
      <c r="BR2095" s="13"/>
      <c r="BV2095" s="13"/>
    </row>
    <row r="2096" spans="1:74">
      <c r="A2096" s="17" t="s">
        <v>11750</v>
      </c>
      <c r="B2096" s="17"/>
      <c r="C2096" s="17">
        <f t="shared" ref="C2096:J2096" si="375" xml:space="preserve"> SUM(C2083:C2095)</f>
        <v>889</v>
      </c>
      <c r="D2096" s="17">
        <f t="shared" si="375"/>
        <v>882</v>
      </c>
      <c r="E2096" s="17">
        <f t="shared" si="375"/>
        <v>17</v>
      </c>
      <c r="F2096" s="17">
        <f t="shared" si="375"/>
        <v>151</v>
      </c>
      <c r="G2096" s="17">
        <f t="shared" si="375"/>
        <v>69</v>
      </c>
      <c r="H2096" s="17">
        <f t="shared" si="375"/>
        <v>139</v>
      </c>
      <c r="I2096" s="17">
        <f t="shared" si="375"/>
        <v>506</v>
      </c>
      <c r="J2096" s="17">
        <f t="shared" si="375"/>
        <v>882</v>
      </c>
      <c r="L2096" s="15">
        <f>SUM(L2083:L2095)</f>
        <v>882</v>
      </c>
      <c r="S2096" s="17" t="s">
        <v>11343</v>
      </c>
      <c r="T2096" s="17">
        <f t="shared" ref="T2096:X2099" si="376" xml:space="preserve"> T2084-T2090</f>
        <v>1</v>
      </c>
      <c r="U2096" s="17">
        <f t="shared" si="376"/>
        <v>7</v>
      </c>
      <c r="V2096" s="17">
        <f t="shared" si="376"/>
        <v>0</v>
      </c>
      <c r="W2096" s="17">
        <f t="shared" si="376"/>
        <v>4</v>
      </c>
      <c r="X2096" s="17">
        <f t="shared" si="376"/>
        <v>0</v>
      </c>
      <c r="Y2096" s="17">
        <f>SUM(T2096:W2096)</f>
        <v>12</v>
      </c>
      <c r="Z2096" s="232">
        <f>SUM(T2096:X2096)</f>
        <v>12</v>
      </c>
      <c r="AL2096" s="13" t="s">
        <v>11849</v>
      </c>
      <c r="AM2096" s="19">
        <v>10</v>
      </c>
      <c r="AN2096" s="19">
        <v>3</v>
      </c>
      <c r="AO2096" s="19">
        <v>5</v>
      </c>
      <c r="AP2096" s="19">
        <v>3</v>
      </c>
      <c r="AQ2096" s="19">
        <v>2</v>
      </c>
      <c r="AR2096" s="19">
        <v>0</v>
      </c>
      <c r="BR2096" s="13"/>
      <c r="BV2096" s="13"/>
    </row>
    <row r="2097" spans="1:74">
      <c r="S2097" s="17" t="s">
        <v>11344</v>
      </c>
      <c r="T2097" s="17">
        <f t="shared" si="376"/>
        <v>4</v>
      </c>
      <c r="U2097" s="17">
        <f t="shared" si="376"/>
        <v>33</v>
      </c>
      <c r="V2097" s="17">
        <f t="shared" si="376"/>
        <v>13</v>
      </c>
      <c r="W2097" s="17">
        <f t="shared" si="376"/>
        <v>34</v>
      </c>
      <c r="X2097" s="17">
        <f t="shared" si="376"/>
        <v>91</v>
      </c>
      <c r="Y2097" s="17">
        <f>SUM(T2097:W2097)</f>
        <v>84</v>
      </c>
      <c r="Z2097" s="232">
        <f>SUM(T2097:X2097)</f>
        <v>175</v>
      </c>
      <c r="AL2097" s="13" t="s">
        <v>11850</v>
      </c>
      <c r="AM2097" s="19">
        <v>51</v>
      </c>
      <c r="AN2097" s="19">
        <v>46</v>
      </c>
      <c r="AO2097" s="19">
        <v>37</v>
      </c>
      <c r="AP2097" s="19">
        <v>28</v>
      </c>
      <c r="AQ2097" s="19">
        <v>23</v>
      </c>
      <c r="AR2097" s="19">
        <v>12</v>
      </c>
      <c r="BR2097" s="13"/>
      <c r="BV2097" s="13"/>
    </row>
    <row r="2098" spans="1:74">
      <c r="S2098" s="17" t="s">
        <v>11345</v>
      </c>
      <c r="T2098" s="17">
        <f t="shared" si="376"/>
        <v>6</v>
      </c>
      <c r="U2098" s="17">
        <f t="shared" si="376"/>
        <v>57</v>
      </c>
      <c r="V2098" s="17">
        <f t="shared" si="376"/>
        <v>48</v>
      </c>
      <c r="W2098" s="17">
        <f t="shared" si="376"/>
        <v>50</v>
      </c>
      <c r="X2098" s="17">
        <f t="shared" si="376"/>
        <v>415</v>
      </c>
      <c r="Y2098" s="17">
        <f>SUM(T2098:W2098)</f>
        <v>161</v>
      </c>
      <c r="Z2098" s="232">
        <f>SUM(T2098:X2098)</f>
        <v>576</v>
      </c>
      <c r="AL2098" s="13" t="s">
        <v>11927</v>
      </c>
      <c r="AM2098" s="19">
        <v>713</v>
      </c>
      <c r="AN2098" s="19">
        <v>352</v>
      </c>
      <c r="AO2098" s="19">
        <v>266</v>
      </c>
      <c r="AP2098" s="19">
        <v>249</v>
      </c>
      <c r="AQ2098" s="19">
        <v>156</v>
      </c>
      <c r="AR2098" s="19">
        <v>84</v>
      </c>
      <c r="BR2098" s="13"/>
      <c r="BV2098" s="13"/>
    </row>
    <row r="2099" spans="1:74">
      <c r="S2099" s="17" t="s">
        <v>11346</v>
      </c>
      <c r="T2099" s="17">
        <f t="shared" si="376"/>
        <v>0</v>
      </c>
      <c r="U2099" s="17">
        <f t="shared" si="376"/>
        <v>5</v>
      </c>
      <c r="V2099" s="17">
        <f t="shared" si="376"/>
        <v>0</v>
      </c>
      <c r="W2099" s="17">
        <f t="shared" si="376"/>
        <v>10</v>
      </c>
      <c r="X2099" s="17">
        <f t="shared" si="376"/>
        <v>0</v>
      </c>
      <c r="Y2099" s="17">
        <f>SUM(T2099:W2099)</f>
        <v>15</v>
      </c>
      <c r="Z2099" s="232">
        <f>SUM(T2099:X2099)</f>
        <v>15</v>
      </c>
      <c r="AL2099" s="13" t="s">
        <v>11806</v>
      </c>
      <c r="AM2099" s="19">
        <v>364</v>
      </c>
      <c r="AN2099" s="19">
        <v>349</v>
      </c>
      <c r="AO2099" s="19">
        <v>510</v>
      </c>
      <c r="AP2099" s="19">
        <v>535</v>
      </c>
      <c r="AQ2099" s="19">
        <v>579</v>
      </c>
      <c r="AR2099" s="19">
        <v>91</v>
      </c>
      <c r="BR2099" s="13"/>
      <c r="BV2099" s="13"/>
    </row>
    <row r="2100" spans="1:74">
      <c r="T2100" s="196">
        <f t="shared" ref="T2100:Z2100" si="377">SUM(T2096:T2099)</f>
        <v>11</v>
      </c>
      <c r="U2100" s="196">
        <f t="shared" si="377"/>
        <v>102</v>
      </c>
      <c r="V2100" s="196">
        <f t="shared" si="377"/>
        <v>61</v>
      </c>
      <c r="W2100" s="196">
        <f t="shared" si="377"/>
        <v>98</v>
      </c>
      <c r="X2100" s="196">
        <f t="shared" si="377"/>
        <v>506</v>
      </c>
      <c r="Y2100" s="196">
        <f t="shared" si="377"/>
        <v>272</v>
      </c>
      <c r="Z2100" s="196">
        <f t="shared" si="377"/>
        <v>778</v>
      </c>
      <c r="AL2100" s="13" t="s">
        <v>11928</v>
      </c>
      <c r="AM2100" s="19">
        <v>1</v>
      </c>
      <c r="AN2100" s="19">
        <v>28</v>
      </c>
      <c r="AO2100" s="19">
        <v>72</v>
      </c>
      <c r="AP2100" s="19">
        <v>273</v>
      </c>
      <c r="AQ2100" s="19">
        <v>355</v>
      </c>
      <c r="AR2100" s="19">
        <v>161</v>
      </c>
      <c r="BR2100" s="13"/>
      <c r="BV2100" s="13"/>
    </row>
    <row r="2101" spans="1:74">
      <c r="AL2101" s="13" t="s">
        <v>11810</v>
      </c>
      <c r="AM2101" s="19">
        <v>0</v>
      </c>
      <c r="AN2101" s="19">
        <v>0</v>
      </c>
      <c r="AO2101" s="19">
        <v>0</v>
      </c>
      <c r="AP2101" s="19">
        <v>0</v>
      </c>
      <c r="AQ2101" s="19">
        <v>0</v>
      </c>
      <c r="AR2101" s="19">
        <v>415</v>
      </c>
      <c r="BR2101" s="13"/>
      <c r="BV2101" s="13"/>
    </row>
    <row r="2102" spans="1:74">
      <c r="AL2102" s="13" t="s">
        <v>11929</v>
      </c>
      <c r="AM2102" s="19">
        <v>0</v>
      </c>
      <c r="AN2102" s="19">
        <v>0</v>
      </c>
      <c r="AO2102" s="19">
        <v>0</v>
      </c>
      <c r="AP2102" s="19">
        <v>0</v>
      </c>
      <c r="AQ2102" s="19">
        <v>2</v>
      </c>
      <c r="AR2102" s="19">
        <v>15</v>
      </c>
      <c r="BR2102" s="13"/>
      <c r="BV2102" s="13"/>
    </row>
    <row r="2108" spans="1:74" ht="45" customHeight="1">
      <c r="A2108" s="213" t="s">
        <v>11807</v>
      </c>
      <c r="B2108" s="213" t="s">
        <v>11356</v>
      </c>
      <c r="C2108" s="213" t="s">
        <v>11332</v>
      </c>
      <c r="D2108" s="213" t="s">
        <v>11739</v>
      </c>
      <c r="E2108" s="213" t="s">
        <v>11740</v>
      </c>
      <c r="F2108" s="213" t="s">
        <v>11741</v>
      </c>
      <c r="G2108" s="213" t="s">
        <v>11742</v>
      </c>
      <c r="H2108" s="213" t="s">
        <v>11743</v>
      </c>
      <c r="I2108" s="213" t="s">
        <v>11744</v>
      </c>
      <c r="J2108" s="20" t="s">
        <v>11750</v>
      </c>
      <c r="K2108" s="19"/>
      <c r="L2108" s="47" t="s">
        <v>11998</v>
      </c>
      <c r="S2108" s="13" t="s">
        <v>11807</v>
      </c>
      <c r="AL2108" s="13" t="s">
        <v>11997</v>
      </c>
      <c r="AM2108" s="19" t="s">
        <v>11807</v>
      </c>
      <c r="AN2108" s="19"/>
      <c r="AO2108" s="19"/>
      <c r="AP2108" s="19"/>
      <c r="BR2108" s="13"/>
      <c r="BV2108" s="13"/>
    </row>
    <row r="2109" spans="1:74">
      <c r="A2109" s="255" t="s">
        <v>11954</v>
      </c>
      <c r="B2109" s="255" t="s">
        <v>1934</v>
      </c>
      <c r="C2109" s="256">
        <v>1</v>
      </c>
      <c r="D2109" s="256">
        <v>1</v>
      </c>
      <c r="E2109" s="17">
        <v>0</v>
      </c>
      <c r="F2109" s="17">
        <v>1</v>
      </c>
      <c r="G2109" s="17">
        <v>0</v>
      </c>
      <c r="H2109" s="17">
        <v>0</v>
      </c>
      <c r="I2109" s="17">
        <v>0</v>
      </c>
      <c r="J2109" s="17">
        <f t="shared" ref="J2109:J2133" si="378">SUM(E2109:I2109)</f>
        <v>1</v>
      </c>
      <c r="L2109" s="15">
        <v>1</v>
      </c>
      <c r="S2109" s="17" t="s">
        <v>11748</v>
      </c>
      <c r="T2109" s="17" t="s">
        <v>6276</v>
      </c>
      <c r="U2109" s="17" t="s">
        <v>6446</v>
      </c>
      <c r="V2109" s="17" t="s">
        <v>6288</v>
      </c>
      <c r="W2109" s="17" t="s">
        <v>6311</v>
      </c>
      <c r="X2109" s="17" t="s">
        <v>6437</v>
      </c>
      <c r="Y2109" s="17" t="s">
        <v>6138</v>
      </c>
      <c r="AL2109" s="13" t="s">
        <v>11906</v>
      </c>
      <c r="AM2109" s="19"/>
      <c r="AN2109" s="19"/>
      <c r="AO2109" s="19"/>
      <c r="AP2109" s="19"/>
      <c r="BR2109" s="13"/>
      <c r="BV2109" s="13"/>
    </row>
    <row r="2110" spans="1:74">
      <c r="A2110" s="255" t="s">
        <v>11955</v>
      </c>
      <c r="B2110" s="255" t="s">
        <v>1934</v>
      </c>
      <c r="C2110" s="256">
        <v>1</v>
      </c>
      <c r="D2110" s="256">
        <v>1</v>
      </c>
      <c r="E2110" s="17">
        <v>0</v>
      </c>
      <c r="F2110" s="17">
        <v>1</v>
      </c>
      <c r="G2110" s="17">
        <v>0</v>
      </c>
      <c r="H2110" s="17">
        <v>0</v>
      </c>
      <c r="I2110" s="17">
        <v>0</v>
      </c>
      <c r="J2110" s="17">
        <f t="shared" si="378"/>
        <v>1</v>
      </c>
      <c r="L2110" s="15">
        <v>1</v>
      </c>
      <c r="S2110" s="17" t="s">
        <v>11947</v>
      </c>
      <c r="T2110" s="17">
        <v>0</v>
      </c>
      <c r="U2110" s="17">
        <v>1</v>
      </c>
      <c r="V2110" s="17">
        <v>0</v>
      </c>
      <c r="W2110" s="17">
        <v>0</v>
      </c>
      <c r="X2110" s="17">
        <v>0</v>
      </c>
      <c r="Y2110" s="17">
        <f t="shared" ref="Y2110:Y2116" si="379">SUM(T2110:X2110)</f>
        <v>1</v>
      </c>
      <c r="Z2110" s="13">
        <v>1</v>
      </c>
      <c r="AL2110" s="13" t="s">
        <v>11908</v>
      </c>
      <c r="AM2110" s="19"/>
      <c r="AN2110" s="19"/>
      <c r="AO2110" s="19"/>
      <c r="AP2110" s="19"/>
      <c r="BR2110" s="13"/>
      <c r="BV2110" s="13"/>
    </row>
    <row r="2111" spans="1:74">
      <c r="A2111" s="257" t="s">
        <v>11956</v>
      </c>
      <c r="B2111" s="257" t="s">
        <v>1934</v>
      </c>
      <c r="C2111" s="258">
        <v>1</v>
      </c>
      <c r="D2111" s="258">
        <v>1</v>
      </c>
      <c r="E2111" s="136">
        <v>0</v>
      </c>
      <c r="F2111" s="136">
        <v>1</v>
      </c>
      <c r="G2111" s="136">
        <v>0</v>
      </c>
      <c r="H2111" s="136">
        <v>0</v>
      </c>
      <c r="I2111" s="136">
        <v>0</v>
      </c>
      <c r="J2111" s="56">
        <f t="shared" si="378"/>
        <v>1</v>
      </c>
      <c r="K2111" s="150"/>
      <c r="L2111" s="193"/>
      <c r="S2111" s="17" t="s">
        <v>11948</v>
      </c>
      <c r="T2111" s="17">
        <v>0</v>
      </c>
      <c r="U2111" s="17">
        <v>1</v>
      </c>
      <c r="V2111" s="17">
        <v>0</v>
      </c>
      <c r="W2111" s="17">
        <v>0</v>
      </c>
      <c r="X2111" s="17">
        <v>0</v>
      </c>
      <c r="Y2111" s="17">
        <f t="shared" si="379"/>
        <v>1</v>
      </c>
      <c r="Z2111" s="13">
        <v>1</v>
      </c>
      <c r="AM2111" s="19"/>
      <c r="AN2111" s="19"/>
      <c r="AO2111" s="19"/>
      <c r="AP2111" s="19"/>
      <c r="BR2111" s="13"/>
      <c r="BV2111" s="13"/>
    </row>
    <row r="2112" spans="1:74">
      <c r="A2112" s="257" t="s">
        <v>11956</v>
      </c>
      <c r="B2112" s="257" t="s">
        <v>6094</v>
      </c>
      <c r="C2112" s="258">
        <v>1</v>
      </c>
      <c r="D2112" s="258">
        <v>1</v>
      </c>
      <c r="E2112" s="136">
        <v>0</v>
      </c>
      <c r="F2112" s="136">
        <v>1</v>
      </c>
      <c r="G2112" s="136">
        <v>0</v>
      </c>
      <c r="H2112" s="136">
        <v>0</v>
      </c>
      <c r="I2112" s="136">
        <v>0</v>
      </c>
      <c r="J2112" s="56">
        <f t="shared" si="378"/>
        <v>1</v>
      </c>
      <c r="K2112" s="150"/>
      <c r="L2112" s="193">
        <f>SUM(D2111:D2112)</f>
        <v>2</v>
      </c>
      <c r="S2112" s="17" t="s">
        <v>11949</v>
      </c>
      <c r="T2112" s="17">
        <v>0</v>
      </c>
      <c r="U2112" s="17">
        <v>2</v>
      </c>
      <c r="V2112" s="17">
        <v>0</v>
      </c>
      <c r="W2112" s="17">
        <v>0</v>
      </c>
      <c r="X2112" s="17">
        <v>0</v>
      </c>
      <c r="Y2112" s="17">
        <f t="shared" si="379"/>
        <v>2</v>
      </c>
      <c r="Z2112" s="13">
        <v>2</v>
      </c>
      <c r="AL2112" s="13" t="s">
        <v>3</v>
      </c>
      <c r="AM2112" s="13" t="s">
        <v>11912</v>
      </c>
      <c r="AN2112" s="13" t="s">
        <v>11913</v>
      </c>
      <c r="AO2112" s="13" t="s">
        <v>11914</v>
      </c>
      <c r="AP2112" s="13" t="s">
        <v>11812</v>
      </c>
      <c r="AQ2112" s="13" t="s">
        <v>11807</v>
      </c>
      <c r="BR2112" s="13"/>
      <c r="BV2112" s="13"/>
    </row>
    <row r="2113" spans="1:74">
      <c r="A2113" s="255" t="s">
        <v>11952</v>
      </c>
      <c r="B2113" s="255" t="s">
        <v>2536</v>
      </c>
      <c r="C2113" s="256">
        <v>0</v>
      </c>
      <c r="D2113" s="256">
        <v>0</v>
      </c>
      <c r="E2113" s="17">
        <v>0</v>
      </c>
      <c r="F2113" s="17">
        <v>0</v>
      </c>
      <c r="G2113" s="17">
        <v>0</v>
      </c>
      <c r="H2113" s="17">
        <v>0</v>
      </c>
      <c r="I2113" s="17">
        <v>0</v>
      </c>
      <c r="J2113" s="17">
        <f t="shared" si="378"/>
        <v>0</v>
      </c>
      <c r="S2113" s="17" t="s">
        <v>11343</v>
      </c>
      <c r="T2113" s="17">
        <v>1</v>
      </c>
      <c r="U2113" s="17">
        <v>6</v>
      </c>
      <c r="V2113" s="17">
        <v>2</v>
      </c>
      <c r="W2113" s="17">
        <v>14</v>
      </c>
      <c r="X2113" s="17">
        <v>0</v>
      </c>
      <c r="Y2113" s="17">
        <f t="shared" si="379"/>
        <v>23</v>
      </c>
      <c r="Z2113" s="13">
        <v>23</v>
      </c>
      <c r="AL2113" s="13" t="s">
        <v>11797</v>
      </c>
      <c r="AM2113" s="19">
        <v>0</v>
      </c>
      <c r="AN2113" s="19">
        <v>0</v>
      </c>
      <c r="AO2113" s="19">
        <v>0</v>
      </c>
      <c r="AP2113" s="19">
        <v>0</v>
      </c>
      <c r="AQ2113" s="19">
        <v>0</v>
      </c>
      <c r="BR2113" s="13"/>
      <c r="BV2113" s="13"/>
    </row>
    <row r="2114" spans="1:74">
      <c r="A2114" s="255" t="s">
        <v>11952</v>
      </c>
      <c r="B2114" s="255" t="s">
        <v>1934</v>
      </c>
      <c r="C2114" s="256">
        <v>1</v>
      </c>
      <c r="D2114" s="256">
        <v>1</v>
      </c>
      <c r="E2114" s="17">
        <v>0</v>
      </c>
      <c r="F2114" s="17">
        <v>1</v>
      </c>
      <c r="G2114" s="17">
        <v>0</v>
      </c>
      <c r="H2114" s="17">
        <v>0</v>
      </c>
      <c r="I2114" s="17">
        <v>0</v>
      </c>
      <c r="J2114" s="17">
        <f t="shared" si="378"/>
        <v>1</v>
      </c>
      <c r="S2114" s="17" t="s">
        <v>11344</v>
      </c>
      <c r="T2114" s="17">
        <v>10</v>
      </c>
      <c r="U2114" s="17">
        <v>54</v>
      </c>
      <c r="V2114" s="17">
        <v>47</v>
      </c>
      <c r="W2114" s="17">
        <v>66</v>
      </c>
      <c r="X2114" s="17">
        <v>579</v>
      </c>
      <c r="Y2114" s="17">
        <f t="shared" si="379"/>
        <v>756</v>
      </c>
      <c r="Z2114" s="13">
        <v>756</v>
      </c>
      <c r="AL2114" s="13" t="s">
        <v>11798</v>
      </c>
      <c r="AM2114" s="19">
        <v>0</v>
      </c>
      <c r="AN2114" s="19">
        <v>0</v>
      </c>
      <c r="AO2114" s="19">
        <v>0</v>
      </c>
      <c r="AP2114" s="19">
        <v>0</v>
      </c>
      <c r="AQ2114" s="19">
        <v>0</v>
      </c>
      <c r="BR2114" s="13"/>
      <c r="BV2114" s="13"/>
    </row>
    <row r="2115" spans="1:74">
      <c r="A2115" s="255" t="s">
        <v>11952</v>
      </c>
      <c r="B2115" s="255" t="s">
        <v>6094</v>
      </c>
      <c r="C2115" s="256">
        <v>0</v>
      </c>
      <c r="D2115" s="256">
        <v>0</v>
      </c>
      <c r="E2115" s="17">
        <v>0</v>
      </c>
      <c r="F2115" s="17">
        <v>0</v>
      </c>
      <c r="G2115" s="17">
        <v>0</v>
      </c>
      <c r="H2115" s="17">
        <v>0</v>
      </c>
      <c r="I2115" s="17">
        <v>0</v>
      </c>
      <c r="J2115" s="17">
        <f t="shared" si="378"/>
        <v>0</v>
      </c>
      <c r="S2115" s="17" t="s">
        <v>11345</v>
      </c>
      <c r="T2115" s="17">
        <v>29</v>
      </c>
      <c r="U2115" s="17">
        <v>209</v>
      </c>
      <c r="V2115" s="17">
        <v>140</v>
      </c>
      <c r="W2115" s="17">
        <v>136</v>
      </c>
      <c r="X2115" s="17">
        <v>0</v>
      </c>
      <c r="Y2115" s="17">
        <f t="shared" si="379"/>
        <v>514</v>
      </c>
      <c r="Z2115" s="13">
        <v>514</v>
      </c>
      <c r="AL2115" s="13" t="s">
        <v>11799</v>
      </c>
      <c r="AM2115" s="19">
        <v>0</v>
      </c>
      <c r="AN2115" s="19">
        <v>0</v>
      </c>
      <c r="AO2115" s="19">
        <v>0</v>
      </c>
      <c r="AP2115" s="19">
        <v>0</v>
      </c>
      <c r="AQ2115" s="19">
        <v>0</v>
      </c>
      <c r="BR2115" s="13"/>
      <c r="BV2115" s="13"/>
    </row>
    <row r="2116" spans="1:74">
      <c r="A2116" s="255" t="s">
        <v>11952</v>
      </c>
      <c r="B2116" s="255" t="s">
        <v>3470</v>
      </c>
      <c r="C2116" s="256">
        <v>0</v>
      </c>
      <c r="D2116" s="256">
        <v>0</v>
      </c>
      <c r="E2116" s="17">
        <v>0</v>
      </c>
      <c r="F2116" s="17">
        <v>0</v>
      </c>
      <c r="G2116" s="17">
        <v>0</v>
      </c>
      <c r="H2116" s="17">
        <v>0</v>
      </c>
      <c r="I2116" s="17">
        <v>0</v>
      </c>
      <c r="J2116" s="17">
        <f t="shared" si="378"/>
        <v>0</v>
      </c>
      <c r="S2116" s="17" t="s">
        <v>11346</v>
      </c>
      <c r="T2116" s="17">
        <v>0</v>
      </c>
      <c r="U2116" s="17">
        <v>2</v>
      </c>
      <c r="V2116" s="17">
        <v>0</v>
      </c>
      <c r="W2116" s="17">
        <v>0</v>
      </c>
      <c r="X2116" s="17">
        <v>0</v>
      </c>
      <c r="Y2116" s="17">
        <f t="shared" si="379"/>
        <v>2</v>
      </c>
      <c r="Z2116" s="13">
        <v>2</v>
      </c>
      <c r="AL2116" s="13" t="s">
        <v>11800</v>
      </c>
      <c r="AM2116" s="19">
        <v>0</v>
      </c>
      <c r="AN2116" s="19">
        <v>0</v>
      </c>
      <c r="AO2116" s="19">
        <v>0</v>
      </c>
      <c r="AP2116" s="19">
        <v>0</v>
      </c>
      <c r="AQ2116" s="19">
        <v>0</v>
      </c>
      <c r="BR2116" s="13"/>
      <c r="BV2116" s="13"/>
    </row>
    <row r="2117" spans="1:74">
      <c r="A2117" s="255" t="s">
        <v>11952</v>
      </c>
      <c r="B2117" s="255" t="s">
        <v>13</v>
      </c>
      <c r="C2117" s="256">
        <v>22</v>
      </c>
      <c r="D2117" s="256">
        <v>22</v>
      </c>
      <c r="E2117" s="17">
        <v>1</v>
      </c>
      <c r="F2117" s="17">
        <v>5</v>
      </c>
      <c r="G2117" s="17">
        <v>2</v>
      </c>
      <c r="H2117" s="17">
        <v>14</v>
      </c>
      <c r="I2117" s="17">
        <v>0</v>
      </c>
      <c r="J2117" s="17">
        <f t="shared" si="378"/>
        <v>22</v>
      </c>
      <c r="L2117" s="15">
        <f>SUM(D2113:D2117)</f>
        <v>23</v>
      </c>
      <c r="T2117" s="13">
        <f t="shared" ref="T2117:Y2117" si="380">SUM(T2110:T2116)</f>
        <v>40</v>
      </c>
      <c r="U2117" s="13">
        <f t="shared" si="380"/>
        <v>275</v>
      </c>
      <c r="V2117" s="13">
        <f t="shared" si="380"/>
        <v>189</v>
      </c>
      <c r="W2117" s="13">
        <f t="shared" si="380"/>
        <v>216</v>
      </c>
      <c r="X2117" s="13">
        <f t="shared" si="380"/>
        <v>579</v>
      </c>
      <c r="Y2117" s="13">
        <f t="shared" si="380"/>
        <v>1299</v>
      </c>
      <c r="AL2117" s="13" t="s">
        <v>11993</v>
      </c>
      <c r="AM2117" s="19">
        <v>0</v>
      </c>
      <c r="AN2117" s="19">
        <v>0</v>
      </c>
      <c r="AO2117" s="19">
        <v>0</v>
      </c>
      <c r="AP2117" s="19">
        <v>0</v>
      </c>
      <c r="AQ2117" s="19">
        <v>0</v>
      </c>
      <c r="BR2117" s="13"/>
      <c r="BV2117" s="13"/>
    </row>
    <row r="2118" spans="1:74">
      <c r="A2118" s="257" t="s">
        <v>11762</v>
      </c>
      <c r="B2118" s="257" t="s">
        <v>2536</v>
      </c>
      <c r="C2118" s="258">
        <v>21</v>
      </c>
      <c r="D2118" s="258">
        <v>21</v>
      </c>
      <c r="E2118" s="136">
        <v>1</v>
      </c>
      <c r="F2118" s="136">
        <v>4</v>
      </c>
      <c r="G2118" s="136">
        <v>2</v>
      </c>
      <c r="H2118" s="136">
        <v>14</v>
      </c>
      <c r="I2118" s="136">
        <v>0</v>
      </c>
      <c r="J2118" s="56">
        <f t="shared" si="378"/>
        <v>21</v>
      </c>
      <c r="K2118" s="150"/>
      <c r="L2118" s="193"/>
      <c r="S2118" s="17" t="s">
        <v>11752</v>
      </c>
      <c r="T2118" s="17" t="s">
        <v>6276</v>
      </c>
      <c r="U2118" s="17" t="s">
        <v>6446</v>
      </c>
      <c r="V2118" s="17" t="s">
        <v>6288</v>
      </c>
      <c r="W2118" s="17" t="s">
        <v>6311</v>
      </c>
      <c r="X2118" s="17" t="s">
        <v>6437</v>
      </c>
      <c r="Y2118" s="17" t="s">
        <v>6138</v>
      </c>
      <c r="BR2118" s="13"/>
      <c r="BV2118" s="13"/>
    </row>
    <row r="2119" spans="1:74">
      <c r="A2119" s="257" t="s">
        <v>11762</v>
      </c>
      <c r="B2119" s="257" t="s">
        <v>1934</v>
      </c>
      <c r="C2119" s="258">
        <v>76</v>
      </c>
      <c r="D2119" s="258">
        <v>76</v>
      </c>
      <c r="E2119" s="136">
        <v>0</v>
      </c>
      <c r="F2119" s="136">
        <v>1</v>
      </c>
      <c r="G2119" s="136">
        <v>0</v>
      </c>
      <c r="H2119" s="136">
        <v>1</v>
      </c>
      <c r="I2119" s="136">
        <v>74</v>
      </c>
      <c r="J2119" s="56">
        <f t="shared" si="378"/>
        <v>76</v>
      </c>
      <c r="K2119" s="150"/>
      <c r="L2119" s="193"/>
      <c r="S2119" s="17" t="s">
        <v>11947</v>
      </c>
      <c r="T2119" s="17">
        <v>0</v>
      </c>
      <c r="U2119" s="17">
        <v>0</v>
      </c>
      <c r="V2119" s="17">
        <v>0</v>
      </c>
      <c r="W2119" s="17">
        <v>0</v>
      </c>
      <c r="X2119" s="17">
        <v>0</v>
      </c>
      <c r="Y2119" s="17">
        <f t="shared" ref="Y2119:Y2125" si="381">SUM(T2119:X2119)</f>
        <v>0</v>
      </c>
      <c r="Z2119" s="196">
        <v>0</v>
      </c>
      <c r="AL2119" s="13" t="s">
        <v>3</v>
      </c>
      <c r="AM2119" s="13" t="s">
        <v>11809</v>
      </c>
      <c r="AN2119" s="13" t="s">
        <v>11913</v>
      </c>
      <c r="AO2119" s="13" t="s">
        <v>11914</v>
      </c>
      <c r="AP2119" s="13" t="s">
        <v>11812</v>
      </c>
      <c r="AQ2119" s="13" t="s">
        <v>11807</v>
      </c>
      <c r="BR2119" s="13"/>
      <c r="BV2119" s="13"/>
    </row>
    <row r="2120" spans="1:74">
      <c r="A2120" s="257" t="s">
        <v>11762</v>
      </c>
      <c r="B2120" s="257" t="s">
        <v>6094</v>
      </c>
      <c r="C2120" s="258">
        <v>2</v>
      </c>
      <c r="D2120" s="258">
        <v>2</v>
      </c>
      <c r="E2120" s="136">
        <v>0</v>
      </c>
      <c r="F2120" s="136">
        <v>2</v>
      </c>
      <c r="G2120" s="136">
        <v>0</v>
      </c>
      <c r="H2120" s="136">
        <v>0</v>
      </c>
      <c r="I2120" s="136">
        <v>0</v>
      </c>
      <c r="J2120" s="56">
        <f t="shared" si="378"/>
        <v>2</v>
      </c>
      <c r="K2120" s="150"/>
      <c r="L2120" s="193"/>
      <c r="S2120" s="17" t="s">
        <v>11948</v>
      </c>
      <c r="T2120" s="17">
        <v>0</v>
      </c>
      <c r="U2120" s="17">
        <v>0</v>
      </c>
      <c r="V2120" s="17">
        <v>0</v>
      </c>
      <c r="W2120" s="17">
        <v>0</v>
      </c>
      <c r="X2120" s="17">
        <v>0</v>
      </c>
      <c r="Y2120" s="17">
        <f t="shared" si="381"/>
        <v>0</v>
      </c>
      <c r="Z2120" s="196">
        <v>0</v>
      </c>
      <c r="AL2120" s="13" t="s">
        <v>11847</v>
      </c>
      <c r="AM2120" s="19">
        <v>3</v>
      </c>
      <c r="AN2120" s="19">
        <v>0</v>
      </c>
      <c r="AO2120" s="19">
        <v>1</v>
      </c>
      <c r="AP2120" s="19">
        <v>1</v>
      </c>
      <c r="AQ2120" s="19">
        <v>1</v>
      </c>
      <c r="BR2120" s="13"/>
      <c r="BV2120" s="13"/>
    </row>
    <row r="2121" spans="1:74">
      <c r="A2121" s="257" t="s">
        <v>11762</v>
      </c>
      <c r="B2121" s="257" t="s">
        <v>3470</v>
      </c>
      <c r="C2121" s="258">
        <v>2</v>
      </c>
      <c r="D2121" s="258">
        <v>2</v>
      </c>
      <c r="E2121" s="136">
        <v>0</v>
      </c>
      <c r="F2121" s="136">
        <v>2</v>
      </c>
      <c r="G2121" s="136">
        <v>0</v>
      </c>
      <c r="H2121" s="136">
        <v>0</v>
      </c>
      <c r="I2121" s="136">
        <v>0</v>
      </c>
      <c r="J2121" s="56">
        <f t="shared" si="378"/>
        <v>2</v>
      </c>
      <c r="K2121" s="150"/>
      <c r="L2121" s="193"/>
      <c r="S2121" s="17" t="s">
        <v>11949</v>
      </c>
      <c r="T2121" s="17">
        <v>0</v>
      </c>
      <c r="U2121" s="17">
        <v>0</v>
      </c>
      <c r="V2121" s="17">
        <v>0</v>
      </c>
      <c r="W2121" s="17">
        <v>0</v>
      </c>
      <c r="X2121" s="17">
        <v>0</v>
      </c>
      <c r="Y2121" s="17">
        <f t="shared" si="381"/>
        <v>0</v>
      </c>
      <c r="Z2121" s="196">
        <v>0</v>
      </c>
      <c r="AL2121" s="13" t="s">
        <v>11848</v>
      </c>
      <c r="AM2121" s="19">
        <v>3</v>
      </c>
      <c r="AN2121" s="19">
        <v>3</v>
      </c>
      <c r="AO2121" s="19">
        <v>1</v>
      </c>
      <c r="AP2121" s="19">
        <v>1</v>
      </c>
      <c r="AQ2121" s="19">
        <v>1</v>
      </c>
      <c r="BR2121" s="13"/>
      <c r="BV2121" s="13"/>
    </row>
    <row r="2122" spans="1:74">
      <c r="A2122" s="257" t="s">
        <v>11762</v>
      </c>
      <c r="B2122" s="257" t="s">
        <v>13</v>
      </c>
      <c r="C2122" s="258">
        <v>850</v>
      </c>
      <c r="D2122" s="258">
        <v>655</v>
      </c>
      <c r="E2122" s="136">
        <v>9</v>
      </c>
      <c r="F2122" s="136">
        <v>45</v>
      </c>
      <c r="G2122" s="136">
        <v>45</v>
      </c>
      <c r="H2122" s="136">
        <v>51</v>
      </c>
      <c r="I2122" s="136">
        <v>505</v>
      </c>
      <c r="J2122" s="56">
        <f t="shared" si="378"/>
        <v>655</v>
      </c>
      <c r="K2122" s="150"/>
      <c r="L2122" s="193">
        <f>SUM(D2118:D2122)</f>
        <v>756</v>
      </c>
      <c r="S2122" s="17" t="s">
        <v>11343</v>
      </c>
      <c r="T2122" s="17">
        <v>0</v>
      </c>
      <c r="U2122" s="17">
        <v>0</v>
      </c>
      <c r="V2122" s="17">
        <v>0</v>
      </c>
      <c r="W2122" s="17">
        <v>0</v>
      </c>
      <c r="X2122" s="17">
        <v>0</v>
      </c>
      <c r="Y2122" s="17">
        <f t="shared" si="381"/>
        <v>0</v>
      </c>
      <c r="Z2122" s="196">
        <v>0</v>
      </c>
      <c r="AL2122" s="13" t="s">
        <v>11849</v>
      </c>
      <c r="AM2122" s="19">
        <v>10</v>
      </c>
      <c r="AN2122" s="19">
        <v>3</v>
      </c>
      <c r="AO2122" s="19">
        <v>5</v>
      </c>
      <c r="AP2122" s="19">
        <v>3</v>
      </c>
      <c r="AQ2122" s="19">
        <v>2</v>
      </c>
      <c r="BR2122" s="13"/>
      <c r="BV2122" s="13"/>
    </row>
    <row r="2123" spans="1:74">
      <c r="A2123" s="255" t="s">
        <v>11763</v>
      </c>
      <c r="B2123" s="255" t="s">
        <v>2536</v>
      </c>
      <c r="C2123" s="256">
        <v>162</v>
      </c>
      <c r="D2123" s="256">
        <v>159</v>
      </c>
      <c r="E2123" s="17">
        <v>9</v>
      </c>
      <c r="F2123" s="17">
        <v>52</v>
      </c>
      <c r="G2123" s="17">
        <v>38</v>
      </c>
      <c r="H2123" s="17">
        <v>60</v>
      </c>
      <c r="I2123" s="17">
        <v>0</v>
      </c>
      <c r="J2123" s="17">
        <f t="shared" si="378"/>
        <v>159</v>
      </c>
      <c r="S2123" s="17" t="s">
        <v>11344</v>
      </c>
      <c r="T2123" s="17">
        <v>1</v>
      </c>
      <c r="U2123" s="17">
        <v>4</v>
      </c>
      <c r="V2123" s="17">
        <v>2</v>
      </c>
      <c r="W2123" s="17">
        <v>14</v>
      </c>
      <c r="X2123" s="17">
        <v>0</v>
      </c>
      <c r="Y2123" s="17">
        <f t="shared" si="381"/>
        <v>21</v>
      </c>
      <c r="Z2123" s="196">
        <v>21</v>
      </c>
      <c r="AL2123" s="13" t="s">
        <v>11850</v>
      </c>
      <c r="AM2123" s="19">
        <v>51</v>
      </c>
      <c r="AN2123" s="19">
        <v>46</v>
      </c>
      <c r="AO2123" s="19">
        <v>37</v>
      </c>
      <c r="AP2123" s="19">
        <v>28</v>
      </c>
      <c r="AQ2123" s="19">
        <v>23</v>
      </c>
      <c r="BR2123" s="13"/>
      <c r="BV2123" s="13"/>
    </row>
    <row r="2124" spans="1:74">
      <c r="A2124" s="255" t="s">
        <v>11763</v>
      </c>
      <c r="B2124" s="255" t="s">
        <v>1934</v>
      </c>
      <c r="C2124" s="256">
        <v>65</v>
      </c>
      <c r="D2124" s="256">
        <v>65</v>
      </c>
      <c r="E2124" s="17">
        <v>0</v>
      </c>
      <c r="F2124" s="17">
        <v>24</v>
      </c>
      <c r="G2124" s="17">
        <v>7</v>
      </c>
      <c r="H2124" s="17">
        <v>34</v>
      </c>
      <c r="I2124" s="17">
        <v>0</v>
      </c>
      <c r="J2124" s="17">
        <f t="shared" si="378"/>
        <v>65</v>
      </c>
      <c r="S2124" s="17" t="s">
        <v>11345</v>
      </c>
      <c r="T2124" s="17">
        <v>9</v>
      </c>
      <c r="U2124" s="17">
        <v>52</v>
      </c>
      <c r="V2124" s="17">
        <v>38</v>
      </c>
      <c r="W2124" s="17">
        <v>60</v>
      </c>
      <c r="X2124" s="17">
        <v>0</v>
      </c>
      <c r="Y2124" s="17">
        <f t="shared" si="381"/>
        <v>159</v>
      </c>
      <c r="Z2124" s="196">
        <v>159</v>
      </c>
      <c r="AL2124" s="13" t="s">
        <v>11927</v>
      </c>
      <c r="AM2124" s="19">
        <v>713</v>
      </c>
      <c r="AN2124" s="19">
        <v>352</v>
      </c>
      <c r="AO2124" s="19">
        <v>266</v>
      </c>
      <c r="AP2124" s="19">
        <v>249</v>
      </c>
      <c r="AQ2124" s="19">
        <v>156</v>
      </c>
      <c r="BR2124" s="13"/>
      <c r="BV2124" s="13"/>
    </row>
    <row r="2125" spans="1:74">
      <c r="A2125" s="255" t="s">
        <v>11763</v>
      </c>
      <c r="B2125" s="255" t="s">
        <v>6094</v>
      </c>
      <c r="C2125" s="256">
        <v>16</v>
      </c>
      <c r="D2125" s="256">
        <v>13</v>
      </c>
      <c r="E2125" s="17">
        <v>0</v>
      </c>
      <c r="F2125" s="17">
        <v>8</v>
      </c>
      <c r="G2125" s="17">
        <v>5</v>
      </c>
      <c r="H2125" s="17">
        <v>0</v>
      </c>
      <c r="I2125" s="17">
        <v>0</v>
      </c>
      <c r="J2125" s="17">
        <f t="shared" si="378"/>
        <v>13</v>
      </c>
      <c r="S2125" s="17" t="s">
        <v>11346</v>
      </c>
      <c r="T2125" s="17">
        <v>0</v>
      </c>
      <c r="U2125" s="17">
        <v>0</v>
      </c>
      <c r="V2125" s="17">
        <v>0</v>
      </c>
      <c r="W2125" s="17">
        <v>0</v>
      </c>
      <c r="X2125" s="17">
        <v>0</v>
      </c>
      <c r="Y2125" s="17">
        <f t="shared" si="381"/>
        <v>0</v>
      </c>
      <c r="Z2125" s="196">
        <v>0</v>
      </c>
      <c r="AL2125" s="13" t="s">
        <v>11806</v>
      </c>
      <c r="AM2125" s="19">
        <v>364</v>
      </c>
      <c r="AN2125" s="19">
        <v>349</v>
      </c>
      <c r="AO2125" s="19">
        <v>510</v>
      </c>
      <c r="AP2125" s="19">
        <v>535</v>
      </c>
      <c r="AQ2125" s="19">
        <v>579</v>
      </c>
      <c r="BR2125" s="13"/>
      <c r="BV2125" s="13"/>
    </row>
    <row r="2126" spans="1:74">
      <c r="A2126" s="255" t="s">
        <v>11763</v>
      </c>
      <c r="B2126" s="255" t="s">
        <v>3470</v>
      </c>
      <c r="C2126" s="256">
        <v>3</v>
      </c>
      <c r="D2126" s="256">
        <v>3</v>
      </c>
      <c r="E2126" s="17">
        <v>0</v>
      </c>
      <c r="F2126" s="17">
        <v>2</v>
      </c>
      <c r="G2126" s="17">
        <v>1</v>
      </c>
      <c r="H2126" s="17">
        <v>0</v>
      </c>
      <c r="I2126" s="17">
        <v>0</v>
      </c>
      <c r="J2126" s="17">
        <f t="shared" si="378"/>
        <v>3</v>
      </c>
      <c r="T2126" s="13">
        <f t="shared" ref="T2126:Y2126" si="382">SUM(T2119:T2125)</f>
        <v>10</v>
      </c>
      <c r="U2126" s="13">
        <f t="shared" si="382"/>
        <v>56</v>
      </c>
      <c r="V2126" s="13">
        <f t="shared" si="382"/>
        <v>40</v>
      </c>
      <c r="W2126" s="13">
        <f t="shared" si="382"/>
        <v>74</v>
      </c>
      <c r="X2126" s="13">
        <f t="shared" si="382"/>
        <v>0</v>
      </c>
      <c r="Y2126" s="13">
        <f t="shared" si="382"/>
        <v>180</v>
      </c>
      <c r="AL2126" s="13" t="s">
        <v>11928</v>
      </c>
      <c r="AM2126" s="19">
        <v>1</v>
      </c>
      <c r="AN2126" s="19">
        <v>28</v>
      </c>
      <c r="AO2126" s="19">
        <v>72</v>
      </c>
      <c r="AP2126" s="19">
        <v>273</v>
      </c>
      <c r="AQ2126" s="19">
        <v>355</v>
      </c>
      <c r="BR2126" s="13"/>
      <c r="BV2126" s="13"/>
    </row>
    <row r="2127" spans="1:74">
      <c r="A2127" s="255" t="s">
        <v>11763</v>
      </c>
      <c r="B2127" s="255" t="s">
        <v>13</v>
      </c>
      <c r="C2127" s="256">
        <v>283</v>
      </c>
      <c r="D2127" s="256">
        <v>274</v>
      </c>
      <c r="E2127" s="17">
        <v>20</v>
      </c>
      <c r="F2127" s="17">
        <v>123</v>
      </c>
      <c r="G2127" s="17">
        <v>89</v>
      </c>
      <c r="H2127" s="17">
        <v>42</v>
      </c>
      <c r="I2127" s="17">
        <v>0</v>
      </c>
      <c r="J2127" s="17">
        <f t="shared" si="378"/>
        <v>274</v>
      </c>
      <c r="L2127" s="15">
        <f>SUM(D2123:D2127)</f>
        <v>514</v>
      </c>
      <c r="S2127" s="17" t="s">
        <v>11753</v>
      </c>
      <c r="T2127" s="17" t="s">
        <v>6276</v>
      </c>
      <c r="U2127" s="17" t="s">
        <v>6446</v>
      </c>
      <c r="V2127" s="17" t="s">
        <v>6288</v>
      </c>
      <c r="W2127" s="17" t="s">
        <v>6311</v>
      </c>
      <c r="X2127" s="17" t="s">
        <v>6437</v>
      </c>
      <c r="Y2127" s="17" t="s">
        <v>11754</v>
      </c>
      <c r="AL2127" s="13" t="s">
        <v>11929</v>
      </c>
      <c r="AM2127" s="19">
        <v>0</v>
      </c>
      <c r="AN2127" s="19">
        <v>0</v>
      </c>
      <c r="AO2127" s="19">
        <v>0</v>
      </c>
      <c r="AP2127" s="19">
        <v>0</v>
      </c>
      <c r="AQ2127" s="19">
        <v>2</v>
      </c>
      <c r="BR2127" s="13"/>
      <c r="BV2127" s="13"/>
    </row>
    <row r="2128" spans="1:74">
      <c r="A2128" s="259" t="s">
        <v>11757</v>
      </c>
      <c r="B2128" s="257" t="s">
        <v>2536</v>
      </c>
      <c r="C2128" s="258">
        <v>0</v>
      </c>
      <c r="D2128" s="258">
        <v>0</v>
      </c>
      <c r="E2128" s="136">
        <v>0</v>
      </c>
      <c r="F2128" s="136">
        <v>0</v>
      </c>
      <c r="G2128" s="136">
        <v>0</v>
      </c>
      <c r="H2128" s="136">
        <v>0</v>
      </c>
      <c r="I2128" s="136">
        <v>0</v>
      </c>
      <c r="J2128" s="56">
        <f t="shared" si="378"/>
        <v>0</v>
      </c>
      <c r="K2128" s="150"/>
      <c r="L2128" s="193"/>
      <c r="S2128" s="17" t="s">
        <v>11947</v>
      </c>
      <c r="T2128" s="17">
        <f t="shared" ref="T2128:X2134" si="383">T2110-T2119</f>
        <v>0</v>
      </c>
      <c r="U2128" s="17">
        <f t="shared" si="383"/>
        <v>1</v>
      </c>
      <c r="V2128" s="17">
        <f t="shared" si="383"/>
        <v>0</v>
      </c>
      <c r="W2128" s="17">
        <f t="shared" si="383"/>
        <v>0</v>
      </c>
      <c r="X2128" s="17">
        <f t="shared" si="383"/>
        <v>0</v>
      </c>
      <c r="Y2128" s="17">
        <f t="shared" ref="Y2128:Y2134" si="384">SUM(T2128:W2128)</f>
        <v>1</v>
      </c>
      <c r="BR2128" s="13"/>
      <c r="BV2128" s="13"/>
    </row>
    <row r="2129" spans="1:74">
      <c r="A2129" s="259" t="s">
        <v>11757</v>
      </c>
      <c r="B2129" s="257" t="s">
        <v>1934</v>
      </c>
      <c r="C2129" s="258">
        <v>2</v>
      </c>
      <c r="D2129" s="258">
        <v>2</v>
      </c>
      <c r="E2129" s="136">
        <v>0</v>
      </c>
      <c r="F2129" s="136">
        <v>2</v>
      </c>
      <c r="G2129" s="136">
        <v>0</v>
      </c>
      <c r="H2129" s="136">
        <v>0</v>
      </c>
      <c r="I2129" s="136">
        <v>0</v>
      </c>
      <c r="J2129" s="56">
        <f t="shared" si="378"/>
        <v>2</v>
      </c>
      <c r="K2129" s="150"/>
      <c r="L2129" s="193"/>
      <c r="S2129" s="17" t="s">
        <v>11948</v>
      </c>
      <c r="T2129" s="17">
        <f t="shared" si="383"/>
        <v>0</v>
      </c>
      <c r="U2129" s="17">
        <f t="shared" si="383"/>
        <v>1</v>
      </c>
      <c r="V2129" s="17">
        <f t="shared" si="383"/>
        <v>0</v>
      </c>
      <c r="W2129" s="17">
        <f t="shared" si="383"/>
        <v>0</v>
      </c>
      <c r="X2129" s="17">
        <f t="shared" si="383"/>
        <v>0</v>
      </c>
      <c r="Y2129" s="17">
        <f t="shared" si="384"/>
        <v>1</v>
      </c>
      <c r="BR2129" s="13"/>
      <c r="BV2129" s="13"/>
    </row>
    <row r="2130" spans="1:74">
      <c r="A2130" s="259" t="s">
        <v>11757</v>
      </c>
      <c r="B2130" s="257" t="s">
        <v>6094</v>
      </c>
      <c r="C2130" s="258">
        <v>0</v>
      </c>
      <c r="D2130" s="258">
        <v>0</v>
      </c>
      <c r="E2130" s="136">
        <v>0</v>
      </c>
      <c r="F2130" s="136">
        <v>0</v>
      </c>
      <c r="G2130" s="136">
        <v>0</v>
      </c>
      <c r="H2130" s="136">
        <v>0</v>
      </c>
      <c r="I2130" s="136">
        <v>0</v>
      </c>
      <c r="J2130" s="56">
        <f t="shared" si="378"/>
        <v>0</v>
      </c>
      <c r="K2130" s="150"/>
      <c r="L2130" s="193"/>
      <c r="S2130" s="17" t="s">
        <v>11949</v>
      </c>
      <c r="T2130" s="17">
        <f t="shared" si="383"/>
        <v>0</v>
      </c>
      <c r="U2130" s="17">
        <f t="shared" si="383"/>
        <v>2</v>
      </c>
      <c r="V2130" s="17">
        <f t="shared" si="383"/>
        <v>0</v>
      </c>
      <c r="W2130" s="17">
        <f t="shared" si="383"/>
        <v>0</v>
      </c>
      <c r="X2130" s="17">
        <f t="shared" si="383"/>
        <v>0</v>
      </c>
      <c r="Y2130" s="17">
        <f t="shared" si="384"/>
        <v>2</v>
      </c>
      <c r="BR2130" s="13"/>
      <c r="BV2130" s="13"/>
    </row>
    <row r="2131" spans="1:74">
      <c r="A2131" s="259" t="s">
        <v>11757</v>
      </c>
      <c r="B2131" s="257" t="s">
        <v>3470</v>
      </c>
      <c r="C2131" s="258">
        <v>0</v>
      </c>
      <c r="D2131" s="258">
        <v>0</v>
      </c>
      <c r="E2131" s="136">
        <v>0</v>
      </c>
      <c r="F2131" s="136">
        <v>0</v>
      </c>
      <c r="G2131" s="136">
        <v>0</v>
      </c>
      <c r="H2131" s="136">
        <v>0</v>
      </c>
      <c r="I2131" s="136">
        <v>0</v>
      </c>
      <c r="J2131" s="56">
        <f t="shared" si="378"/>
        <v>0</v>
      </c>
      <c r="K2131" s="150"/>
      <c r="L2131" s="193"/>
      <c r="S2131" s="17" t="s">
        <v>11343</v>
      </c>
      <c r="T2131" s="17">
        <f t="shared" si="383"/>
        <v>1</v>
      </c>
      <c r="U2131" s="17">
        <f t="shared" si="383"/>
        <v>6</v>
      </c>
      <c r="V2131" s="17">
        <f t="shared" si="383"/>
        <v>2</v>
      </c>
      <c r="W2131" s="17">
        <f t="shared" si="383"/>
        <v>14</v>
      </c>
      <c r="X2131" s="17">
        <f t="shared" si="383"/>
        <v>0</v>
      </c>
      <c r="Y2131" s="17">
        <f t="shared" si="384"/>
        <v>23</v>
      </c>
      <c r="BR2131" s="13"/>
      <c r="BV2131" s="13"/>
    </row>
    <row r="2132" spans="1:74">
      <c r="A2132" s="259" t="s">
        <v>11757</v>
      </c>
      <c r="B2132" s="257" t="s">
        <v>13</v>
      </c>
      <c r="C2132" s="258">
        <v>0</v>
      </c>
      <c r="D2132" s="258">
        <v>0</v>
      </c>
      <c r="E2132" s="136">
        <v>0</v>
      </c>
      <c r="F2132" s="136">
        <v>0</v>
      </c>
      <c r="G2132" s="136">
        <v>0</v>
      </c>
      <c r="H2132" s="136">
        <v>0</v>
      </c>
      <c r="I2132" s="136">
        <v>0</v>
      </c>
      <c r="J2132" s="56">
        <f t="shared" si="378"/>
        <v>0</v>
      </c>
      <c r="K2132" s="150"/>
      <c r="L2132" s="193">
        <f>SUM(J2128:J2132)</f>
        <v>2</v>
      </c>
      <c r="S2132" s="17" t="s">
        <v>11344</v>
      </c>
      <c r="T2132" s="56">
        <f t="shared" si="383"/>
        <v>9</v>
      </c>
      <c r="U2132" s="56">
        <f t="shared" si="383"/>
        <v>50</v>
      </c>
      <c r="V2132" s="56">
        <f t="shared" si="383"/>
        <v>45</v>
      </c>
      <c r="W2132" s="56">
        <f t="shared" si="383"/>
        <v>52</v>
      </c>
      <c r="X2132" s="17">
        <f t="shared" si="383"/>
        <v>579</v>
      </c>
      <c r="Y2132" s="17">
        <f t="shared" si="384"/>
        <v>156</v>
      </c>
      <c r="BR2132" s="13"/>
      <c r="BV2132" s="13"/>
    </row>
    <row r="2133" spans="1:74">
      <c r="A2133" s="255" t="s">
        <v>11750</v>
      </c>
      <c r="B2133" s="17"/>
      <c r="C2133" s="17">
        <f t="shared" ref="C2133:I2133" si="385">SUM(C2109:C2132)</f>
        <v>1509</v>
      </c>
      <c r="D2133" s="17">
        <f t="shared" si="385"/>
        <v>1299</v>
      </c>
      <c r="E2133" s="17">
        <f t="shared" si="385"/>
        <v>40</v>
      </c>
      <c r="F2133" s="17">
        <f t="shared" si="385"/>
        <v>275</v>
      </c>
      <c r="G2133" s="17">
        <f t="shared" si="385"/>
        <v>189</v>
      </c>
      <c r="H2133" s="17">
        <f t="shared" si="385"/>
        <v>216</v>
      </c>
      <c r="I2133" s="17">
        <f t="shared" si="385"/>
        <v>579</v>
      </c>
      <c r="J2133" s="17">
        <f t="shared" si="378"/>
        <v>1299</v>
      </c>
      <c r="L2133" s="15">
        <f>SUM(L2109:L2132)</f>
        <v>1299</v>
      </c>
      <c r="S2133" s="17" t="s">
        <v>11345</v>
      </c>
      <c r="T2133" s="56">
        <f t="shared" si="383"/>
        <v>20</v>
      </c>
      <c r="U2133" s="56">
        <f t="shared" si="383"/>
        <v>157</v>
      </c>
      <c r="V2133" s="56">
        <f t="shared" si="383"/>
        <v>102</v>
      </c>
      <c r="W2133" s="56">
        <f t="shared" si="383"/>
        <v>76</v>
      </c>
      <c r="X2133" s="17">
        <f t="shared" si="383"/>
        <v>0</v>
      </c>
      <c r="Y2133" s="17">
        <f t="shared" si="384"/>
        <v>355</v>
      </c>
      <c r="BR2133" s="13"/>
      <c r="BV2133" s="13"/>
    </row>
    <row r="2134" spans="1:74">
      <c r="S2134" s="17" t="s">
        <v>11346</v>
      </c>
      <c r="T2134" s="17">
        <f t="shared" si="383"/>
        <v>0</v>
      </c>
      <c r="U2134" s="17">
        <f t="shared" si="383"/>
        <v>2</v>
      </c>
      <c r="V2134" s="17">
        <f t="shared" si="383"/>
        <v>0</v>
      </c>
      <c r="W2134" s="17">
        <f t="shared" si="383"/>
        <v>0</v>
      </c>
      <c r="X2134" s="17">
        <f t="shared" si="383"/>
        <v>0</v>
      </c>
      <c r="Y2134" s="17">
        <f t="shared" si="384"/>
        <v>2</v>
      </c>
      <c r="BR2134" s="13"/>
      <c r="BV2134" s="13"/>
    </row>
    <row r="2139" spans="1:74" s="19" customFormat="1" ht="43.5" customHeight="1">
      <c r="A2139" s="213" t="s">
        <v>11812</v>
      </c>
      <c r="B2139" s="213" t="s">
        <v>11356</v>
      </c>
      <c r="C2139" s="213" t="s">
        <v>11332</v>
      </c>
      <c r="D2139" s="213" t="s">
        <v>11739</v>
      </c>
      <c r="E2139" s="213" t="s">
        <v>11740</v>
      </c>
      <c r="F2139" s="213" t="s">
        <v>11741</v>
      </c>
      <c r="G2139" s="213" t="s">
        <v>11742</v>
      </c>
      <c r="H2139" s="213" t="s">
        <v>11743</v>
      </c>
      <c r="I2139" s="213" t="s">
        <v>11744</v>
      </c>
      <c r="J2139" s="20" t="s">
        <v>11750</v>
      </c>
      <c r="L2139" s="47" t="s">
        <v>11999</v>
      </c>
      <c r="S2139" s="19" t="s">
        <v>11812</v>
      </c>
      <c r="AL2139" s="13" t="s">
        <v>11997</v>
      </c>
      <c r="BR2139" s="25"/>
      <c r="BV2139" s="25"/>
    </row>
    <row r="2140" spans="1:74">
      <c r="A2140" s="255" t="s">
        <v>11954</v>
      </c>
      <c r="B2140" s="255" t="s">
        <v>1934</v>
      </c>
      <c r="C2140" s="17">
        <v>1</v>
      </c>
      <c r="D2140" s="256">
        <v>1</v>
      </c>
      <c r="E2140" s="17">
        <v>0</v>
      </c>
      <c r="F2140" s="17">
        <v>1</v>
      </c>
      <c r="G2140" s="17">
        <v>0</v>
      </c>
      <c r="H2140" s="17">
        <v>0</v>
      </c>
      <c r="I2140" s="17">
        <v>0</v>
      </c>
      <c r="J2140" s="17">
        <f t="shared" ref="J2140:J2159" si="386">SUM(E2140:I2140)</f>
        <v>1</v>
      </c>
      <c r="L2140" s="15">
        <v>1</v>
      </c>
      <c r="S2140" s="13" t="s">
        <v>11748</v>
      </c>
      <c r="T2140" s="13" t="s">
        <v>6276</v>
      </c>
      <c r="U2140" s="13" t="s">
        <v>6446</v>
      </c>
      <c r="V2140" s="13" t="s">
        <v>6288</v>
      </c>
      <c r="W2140" s="13" t="s">
        <v>6311</v>
      </c>
      <c r="X2140" s="13" t="s">
        <v>6437</v>
      </c>
      <c r="Y2140" s="13" t="s">
        <v>6138</v>
      </c>
      <c r="AL2140" s="13" t="s">
        <v>11906</v>
      </c>
      <c r="AM2140" s="19"/>
      <c r="AN2140" s="19"/>
      <c r="AO2140" s="19"/>
      <c r="AP2140" s="19"/>
    </row>
    <row r="2141" spans="1:74">
      <c r="A2141" s="255" t="s">
        <v>11955</v>
      </c>
      <c r="B2141" s="255" t="s">
        <v>1934</v>
      </c>
      <c r="C2141" s="17">
        <v>1</v>
      </c>
      <c r="D2141" s="256">
        <v>1</v>
      </c>
      <c r="E2141" s="17">
        <v>0</v>
      </c>
      <c r="F2141" s="17">
        <v>1</v>
      </c>
      <c r="G2141" s="17">
        <v>0</v>
      </c>
      <c r="H2141" s="17">
        <v>0</v>
      </c>
      <c r="I2141" s="17">
        <v>0</v>
      </c>
      <c r="J2141" s="17">
        <f t="shared" si="386"/>
        <v>1</v>
      </c>
      <c r="L2141" s="15">
        <v>1</v>
      </c>
      <c r="S2141" s="13" t="s">
        <v>11947</v>
      </c>
      <c r="T2141" s="13">
        <v>0</v>
      </c>
      <c r="U2141" s="13">
        <v>1</v>
      </c>
      <c r="V2141" s="13">
        <v>0</v>
      </c>
      <c r="W2141" s="13">
        <v>0</v>
      </c>
      <c r="X2141" s="13">
        <v>0</v>
      </c>
      <c r="Y2141" s="13">
        <f t="shared" ref="Y2141:Y2146" si="387">SUM(T2141:X2141)</f>
        <v>1</v>
      </c>
      <c r="Z2141" s="13">
        <v>1</v>
      </c>
      <c r="AL2141" s="13" t="s">
        <v>11908</v>
      </c>
      <c r="AM2141" s="19"/>
      <c r="AN2141" s="19"/>
      <c r="AO2141" s="19"/>
      <c r="AP2141" s="19"/>
    </row>
    <row r="2142" spans="1:74">
      <c r="A2142" s="257" t="s">
        <v>11956</v>
      </c>
      <c r="B2142" s="257" t="s">
        <v>1934</v>
      </c>
      <c r="C2142" s="136">
        <v>1</v>
      </c>
      <c r="D2142" s="258">
        <v>1</v>
      </c>
      <c r="E2142" s="136">
        <v>0</v>
      </c>
      <c r="F2142" s="136">
        <v>1</v>
      </c>
      <c r="G2142" s="136">
        <v>0</v>
      </c>
      <c r="H2142" s="136">
        <v>0</v>
      </c>
      <c r="I2142" s="136">
        <v>0</v>
      </c>
      <c r="J2142" s="56">
        <f t="shared" si="386"/>
        <v>1</v>
      </c>
      <c r="K2142" s="150"/>
      <c r="L2142" s="193"/>
      <c r="S2142" s="13" t="s">
        <v>11948</v>
      </c>
      <c r="T2142" s="13">
        <v>0</v>
      </c>
      <c r="U2142" s="13">
        <v>1</v>
      </c>
      <c r="V2142" s="13">
        <v>0</v>
      </c>
      <c r="W2142" s="13">
        <v>0</v>
      </c>
      <c r="X2142" s="13">
        <v>0</v>
      </c>
      <c r="Y2142" s="13">
        <f t="shared" si="387"/>
        <v>1</v>
      </c>
      <c r="Z2142" s="13">
        <v>1</v>
      </c>
      <c r="AM2142" s="19"/>
      <c r="AN2142" s="19"/>
      <c r="AO2142" s="19"/>
      <c r="AP2142" s="19"/>
    </row>
    <row r="2143" spans="1:74">
      <c r="A2143" s="257" t="s">
        <v>11956</v>
      </c>
      <c r="B2143" s="257" t="s">
        <v>13</v>
      </c>
      <c r="C2143" s="136">
        <v>2</v>
      </c>
      <c r="D2143" s="258">
        <v>2</v>
      </c>
      <c r="E2143" s="136">
        <v>0</v>
      </c>
      <c r="F2143" s="136">
        <v>2</v>
      </c>
      <c r="G2143" s="136">
        <v>0</v>
      </c>
      <c r="H2143" s="136">
        <v>0</v>
      </c>
      <c r="I2143" s="136">
        <v>0</v>
      </c>
      <c r="J2143" s="56">
        <f t="shared" si="386"/>
        <v>2</v>
      </c>
      <c r="K2143" s="150"/>
      <c r="L2143" s="193">
        <f>SUM(D2142:D2143)</f>
        <v>3</v>
      </c>
      <c r="S2143" s="13" t="s">
        <v>11949</v>
      </c>
      <c r="T2143" s="13">
        <v>0</v>
      </c>
      <c r="U2143" s="13">
        <v>3</v>
      </c>
      <c r="V2143" s="13">
        <v>0</v>
      </c>
      <c r="W2143" s="13">
        <v>0</v>
      </c>
      <c r="X2143" s="13">
        <v>0</v>
      </c>
      <c r="Y2143" s="13">
        <f t="shared" si="387"/>
        <v>3</v>
      </c>
      <c r="Z2143" s="13">
        <v>3</v>
      </c>
      <c r="AL2143" s="13" t="s">
        <v>3</v>
      </c>
      <c r="AM2143" s="13" t="s">
        <v>11912</v>
      </c>
      <c r="AN2143" s="13" t="s">
        <v>11913</v>
      </c>
      <c r="AO2143" s="13" t="s">
        <v>11914</v>
      </c>
      <c r="AP2143" s="13" t="s">
        <v>11812</v>
      </c>
    </row>
    <row r="2144" spans="1:74">
      <c r="A2144" s="255" t="s">
        <v>11952</v>
      </c>
      <c r="B2144" s="255" t="s">
        <v>2536</v>
      </c>
      <c r="C2144" s="17">
        <v>2</v>
      </c>
      <c r="D2144" s="256">
        <v>2</v>
      </c>
      <c r="E2144" s="17">
        <v>0</v>
      </c>
      <c r="F2144" s="17">
        <v>2</v>
      </c>
      <c r="G2144" s="17">
        <v>0</v>
      </c>
      <c r="H2144" s="17">
        <v>0</v>
      </c>
      <c r="I2144" s="17">
        <v>0</v>
      </c>
      <c r="J2144" s="17">
        <f t="shared" si="386"/>
        <v>2</v>
      </c>
      <c r="S2144" s="13" t="s">
        <v>11343</v>
      </c>
      <c r="T2144" s="13">
        <v>4</v>
      </c>
      <c r="U2144" s="13">
        <f>SUM(F2144:F2148)</f>
        <v>18</v>
      </c>
      <c r="V2144" s="13">
        <v>2</v>
      </c>
      <c r="W2144" s="13">
        <v>6</v>
      </c>
      <c r="X2144" s="13">
        <v>0</v>
      </c>
      <c r="Y2144" s="13">
        <f t="shared" si="387"/>
        <v>30</v>
      </c>
      <c r="Z2144" s="13">
        <v>30</v>
      </c>
      <c r="AL2144" s="13" t="s">
        <v>11797</v>
      </c>
      <c r="AM2144" s="19">
        <v>0</v>
      </c>
      <c r="AN2144" s="19">
        <v>0</v>
      </c>
      <c r="AO2144" s="19">
        <v>0</v>
      </c>
      <c r="AP2144" s="19">
        <v>0</v>
      </c>
    </row>
    <row r="2145" spans="1:74">
      <c r="A2145" s="255" t="s">
        <v>11952</v>
      </c>
      <c r="B2145" s="255" t="s">
        <v>1934</v>
      </c>
      <c r="C2145" s="17">
        <v>1</v>
      </c>
      <c r="D2145" s="256">
        <v>1</v>
      </c>
      <c r="E2145" s="17">
        <v>0</v>
      </c>
      <c r="F2145" s="17">
        <v>1</v>
      </c>
      <c r="G2145" s="17">
        <v>0</v>
      </c>
      <c r="H2145" s="17">
        <v>0</v>
      </c>
      <c r="I2145" s="17">
        <v>0</v>
      </c>
      <c r="J2145" s="17">
        <f t="shared" si="386"/>
        <v>1</v>
      </c>
      <c r="S2145" s="13" t="s">
        <v>11344</v>
      </c>
      <c r="T2145" s="13">
        <v>17</v>
      </c>
      <c r="U2145" s="13">
        <f>SUM(F2149:F2153)</f>
        <v>85</v>
      </c>
      <c r="V2145" s="13">
        <f>SUM(G2149:G2153)</f>
        <v>48</v>
      </c>
      <c r="W2145" s="13">
        <f>SUM(H2149:H2153)</f>
        <v>126</v>
      </c>
      <c r="X2145" s="13">
        <f>SUM(I2149:I2153)</f>
        <v>535</v>
      </c>
      <c r="Y2145" s="13">
        <f t="shared" si="387"/>
        <v>811</v>
      </c>
      <c r="Z2145" s="13">
        <v>811</v>
      </c>
      <c r="AL2145" s="13" t="s">
        <v>11798</v>
      </c>
      <c r="AM2145" s="19">
        <v>0</v>
      </c>
      <c r="AN2145" s="19">
        <v>0</v>
      </c>
      <c r="AO2145" s="19">
        <v>0</v>
      </c>
      <c r="AP2145" s="19">
        <v>0</v>
      </c>
    </row>
    <row r="2146" spans="1:74">
      <c r="A2146" s="255" t="s">
        <v>11952</v>
      </c>
      <c r="B2146" s="255" t="s">
        <v>6094</v>
      </c>
      <c r="C2146" s="17">
        <v>2</v>
      </c>
      <c r="D2146" s="256">
        <v>1</v>
      </c>
      <c r="E2146" s="17">
        <v>0</v>
      </c>
      <c r="F2146" s="17">
        <v>1</v>
      </c>
      <c r="G2146" s="17">
        <v>0</v>
      </c>
      <c r="H2146" s="17">
        <v>0</v>
      </c>
      <c r="I2146" s="17">
        <v>0</v>
      </c>
      <c r="J2146" s="17">
        <f t="shared" si="386"/>
        <v>1</v>
      </c>
      <c r="S2146" s="13" t="s">
        <v>11345</v>
      </c>
      <c r="T2146" s="13">
        <f>SUM(E2154:E2158)</f>
        <v>33</v>
      </c>
      <c r="U2146" s="13">
        <f>SUM(F2154:F2158)</f>
        <v>177</v>
      </c>
      <c r="V2146" s="13">
        <f>SUM(G2154:G2158)</f>
        <v>84</v>
      </c>
      <c r="W2146" s="13">
        <f>SUM(H2154:H2158)</f>
        <v>182</v>
      </c>
      <c r="X2146" s="13">
        <f>SUM(I2154:I2158)</f>
        <v>0</v>
      </c>
      <c r="Y2146" s="13">
        <f t="shared" si="387"/>
        <v>476</v>
      </c>
      <c r="Z2146" s="13">
        <v>476</v>
      </c>
      <c r="AL2146" s="13" t="s">
        <v>11799</v>
      </c>
      <c r="AM2146" s="19">
        <v>0</v>
      </c>
      <c r="AN2146" s="19">
        <v>0</v>
      </c>
      <c r="AO2146" s="19">
        <v>0</v>
      </c>
      <c r="AP2146" s="19">
        <v>0</v>
      </c>
    </row>
    <row r="2147" spans="1:74">
      <c r="A2147" s="255" t="s">
        <v>11952</v>
      </c>
      <c r="B2147" s="255" t="s">
        <v>3470</v>
      </c>
      <c r="C2147" s="17">
        <v>1</v>
      </c>
      <c r="D2147" s="256">
        <v>1</v>
      </c>
      <c r="E2147" s="17">
        <v>0</v>
      </c>
      <c r="F2147" s="17">
        <v>1</v>
      </c>
      <c r="G2147" s="17">
        <v>0</v>
      </c>
      <c r="H2147" s="17">
        <v>0</v>
      </c>
      <c r="I2147" s="17">
        <v>0</v>
      </c>
      <c r="J2147" s="17">
        <f t="shared" si="386"/>
        <v>1</v>
      </c>
      <c r="T2147" s="13">
        <f t="shared" ref="T2147:Y2147" si="388">SUM(T2141:T2146)</f>
        <v>54</v>
      </c>
      <c r="U2147" s="13">
        <f t="shared" si="388"/>
        <v>285</v>
      </c>
      <c r="V2147" s="13">
        <f t="shared" si="388"/>
        <v>134</v>
      </c>
      <c r="W2147" s="13">
        <f t="shared" si="388"/>
        <v>314</v>
      </c>
      <c r="X2147" s="13">
        <f t="shared" si="388"/>
        <v>535</v>
      </c>
      <c r="Y2147" s="13">
        <f t="shared" si="388"/>
        <v>1322</v>
      </c>
      <c r="AL2147" s="13" t="s">
        <v>11800</v>
      </c>
      <c r="AM2147" s="19">
        <v>0</v>
      </c>
      <c r="AN2147" s="19">
        <v>0</v>
      </c>
      <c r="AO2147" s="19">
        <v>0</v>
      </c>
      <c r="AP2147" s="19">
        <v>0</v>
      </c>
    </row>
    <row r="2148" spans="1:74">
      <c r="A2148" s="255" t="s">
        <v>11952</v>
      </c>
      <c r="B2148" s="255" t="s">
        <v>13</v>
      </c>
      <c r="C2148" s="17">
        <v>26</v>
      </c>
      <c r="D2148" s="256">
        <v>25</v>
      </c>
      <c r="E2148" s="17">
        <v>4</v>
      </c>
      <c r="F2148" s="17">
        <v>13</v>
      </c>
      <c r="G2148" s="17">
        <v>2</v>
      </c>
      <c r="H2148" s="17">
        <v>6</v>
      </c>
      <c r="I2148" s="17">
        <v>0</v>
      </c>
      <c r="J2148" s="17">
        <f t="shared" si="386"/>
        <v>25</v>
      </c>
      <c r="L2148" s="15">
        <f>SUM(D2144:D2148)</f>
        <v>30</v>
      </c>
      <c r="AL2148" s="13" t="s">
        <v>11993</v>
      </c>
      <c r="AM2148" s="19">
        <v>0</v>
      </c>
      <c r="AN2148" s="19">
        <v>0</v>
      </c>
      <c r="AO2148" s="19">
        <v>0</v>
      </c>
      <c r="AP2148" s="19">
        <v>0</v>
      </c>
    </row>
    <row r="2149" spans="1:74">
      <c r="A2149" s="257" t="s">
        <v>11762</v>
      </c>
      <c r="B2149" s="257" t="s">
        <v>2536</v>
      </c>
      <c r="C2149" s="136">
        <v>30</v>
      </c>
      <c r="D2149" s="258">
        <v>27</v>
      </c>
      <c r="E2149" s="136">
        <v>3</v>
      </c>
      <c r="F2149" s="136">
        <v>17</v>
      </c>
      <c r="G2149" s="136">
        <v>2</v>
      </c>
      <c r="H2149" s="136">
        <v>5</v>
      </c>
      <c r="I2149" s="136">
        <v>0</v>
      </c>
      <c r="J2149" s="56">
        <f t="shared" si="386"/>
        <v>27</v>
      </c>
      <c r="K2149" s="150"/>
      <c r="L2149" s="193"/>
    </row>
    <row r="2150" spans="1:74">
      <c r="A2150" s="257" t="s">
        <v>11762</v>
      </c>
      <c r="B2150" s="257" t="s">
        <v>1934</v>
      </c>
      <c r="C2150" s="136">
        <v>58</v>
      </c>
      <c r="D2150" s="258">
        <v>57</v>
      </c>
      <c r="E2150" s="136">
        <v>0</v>
      </c>
      <c r="F2150" s="136">
        <v>1</v>
      </c>
      <c r="G2150" s="136">
        <v>1</v>
      </c>
      <c r="H2150" s="136">
        <v>0</v>
      </c>
      <c r="I2150" s="136">
        <v>55</v>
      </c>
      <c r="J2150" s="56">
        <f t="shared" si="386"/>
        <v>57</v>
      </c>
      <c r="K2150" s="150"/>
      <c r="L2150" s="193"/>
      <c r="S2150" s="13" t="s">
        <v>11812</v>
      </c>
      <c r="AL2150" s="13" t="s">
        <v>3</v>
      </c>
      <c r="AM2150" s="13" t="s">
        <v>11809</v>
      </c>
      <c r="AN2150" s="13" t="s">
        <v>11913</v>
      </c>
      <c r="AO2150" s="13" t="s">
        <v>11914</v>
      </c>
      <c r="AP2150" s="13" t="s">
        <v>11812</v>
      </c>
    </row>
    <row r="2151" spans="1:74">
      <c r="A2151" s="257" t="s">
        <v>11762</v>
      </c>
      <c r="B2151" s="257" t="s">
        <v>6094</v>
      </c>
      <c r="C2151" s="136">
        <v>4</v>
      </c>
      <c r="D2151" s="258">
        <v>2</v>
      </c>
      <c r="E2151" s="136">
        <v>0</v>
      </c>
      <c r="F2151" s="136">
        <v>2</v>
      </c>
      <c r="G2151" s="136">
        <v>0</v>
      </c>
      <c r="H2151" s="136">
        <v>0</v>
      </c>
      <c r="I2151" s="136">
        <v>0</v>
      </c>
      <c r="J2151" s="56">
        <f t="shared" si="386"/>
        <v>2</v>
      </c>
      <c r="K2151" s="150"/>
      <c r="L2151" s="193"/>
      <c r="S2151" s="13" t="s">
        <v>11752</v>
      </c>
      <c r="T2151" s="13" t="s">
        <v>6276</v>
      </c>
      <c r="U2151" s="13" t="s">
        <v>6446</v>
      </c>
      <c r="V2151" s="13" t="s">
        <v>6288</v>
      </c>
      <c r="W2151" s="13" t="s">
        <v>6311</v>
      </c>
      <c r="X2151" s="13" t="s">
        <v>6437</v>
      </c>
      <c r="Y2151" s="13" t="s">
        <v>6138</v>
      </c>
      <c r="AL2151" s="13" t="s">
        <v>11847</v>
      </c>
      <c r="AM2151" s="19">
        <v>3</v>
      </c>
      <c r="AN2151" s="19">
        <v>0</v>
      </c>
      <c r="AO2151" s="19">
        <v>1</v>
      </c>
      <c r="AP2151" s="19">
        <v>1</v>
      </c>
    </row>
    <row r="2152" spans="1:74">
      <c r="A2152" s="257" t="s">
        <v>11762</v>
      </c>
      <c r="B2152" s="257" t="s">
        <v>3470</v>
      </c>
      <c r="C2152" s="136">
        <v>1</v>
      </c>
      <c r="D2152" s="258">
        <v>1</v>
      </c>
      <c r="E2152" s="136">
        <v>0</v>
      </c>
      <c r="F2152" s="136">
        <v>1</v>
      </c>
      <c r="G2152" s="136">
        <v>0</v>
      </c>
      <c r="H2152" s="136">
        <v>0</v>
      </c>
      <c r="I2152" s="136">
        <v>0</v>
      </c>
      <c r="J2152" s="56">
        <f t="shared" si="386"/>
        <v>1</v>
      </c>
      <c r="K2152" s="150"/>
      <c r="L2152" s="193"/>
      <c r="S2152" s="13" t="s">
        <v>11947</v>
      </c>
      <c r="T2152" s="13">
        <v>0</v>
      </c>
      <c r="U2152" s="13">
        <v>0</v>
      </c>
      <c r="V2152" s="13">
        <v>0</v>
      </c>
      <c r="W2152" s="13">
        <v>0</v>
      </c>
      <c r="X2152" s="13">
        <v>0</v>
      </c>
      <c r="Y2152" s="13">
        <f t="shared" ref="Y2152:Y2157" si="389">SUM(T2152:X2152)</f>
        <v>0</v>
      </c>
      <c r="Z2152" s="13">
        <v>0</v>
      </c>
      <c r="AL2152" s="13" t="s">
        <v>11848</v>
      </c>
      <c r="AM2152" s="19">
        <v>3</v>
      </c>
      <c r="AN2152" s="19">
        <v>3</v>
      </c>
      <c r="AO2152" s="19">
        <v>1</v>
      </c>
      <c r="AP2152" s="19">
        <v>1</v>
      </c>
      <c r="BR2152" s="13"/>
      <c r="BV2152" s="13"/>
    </row>
    <row r="2153" spans="1:74">
      <c r="A2153" s="257" t="s">
        <v>11762</v>
      </c>
      <c r="B2153" s="257" t="s">
        <v>13</v>
      </c>
      <c r="C2153" s="136">
        <v>727</v>
      </c>
      <c r="D2153" s="258">
        <v>724</v>
      </c>
      <c r="E2153" s="136">
        <v>14</v>
      </c>
      <c r="F2153" s="136">
        <v>64</v>
      </c>
      <c r="G2153" s="136">
        <v>45</v>
      </c>
      <c r="H2153" s="136">
        <v>121</v>
      </c>
      <c r="I2153" s="136">
        <v>480</v>
      </c>
      <c r="J2153" s="56">
        <f t="shared" si="386"/>
        <v>724</v>
      </c>
      <c r="K2153" s="150"/>
      <c r="L2153" s="193">
        <f>SUM(D2149:D2153)</f>
        <v>811</v>
      </c>
      <c r="S2153" s="13" t="s">
        <v>11948</v>
      </c>
      <c r="T2153" s="13">
        <v>0</v>
      </c>
      <c r="U2153" s="13">
        <v>0</v>
      </c>
      <c r="V2153" s="13">
        <v>0</v>
      </c>
      <c r="W2153" s="13">
        <v>0</v>
      </c>
      <c r="X2153" s="13">
        <v>0</v>
      </c>
      <c r="Y2153" s="13">
        <f t="shared" si="389"/>
        <v>0</v>
      </c>
      <c r="Z2153" s="13">
        <v>0</v>
      </c>
      <c r="AL2153" s="13" t="s">
        <v>11849</v>
      </c>
      <c r="AM2153" s="19">
        <v>10</v>
      </c>
      <c r="AN2153" s="19">
        <v>3</v>
      </c>
      <c r="AO2153" s="19">
        <v>5</v>
      </c>
      <c r="AP2153" s="19">
        <v>3</v>
      </c>
      <c r="BR2153" s="13"/>
      <c r="BV2153" s="13"/>
    </row>
    <row r="2154" spans="1:74">
      <c r="A2154" s="255" t="s">
        <v>11763</v>
      </c>
      <c r="B2154" s="255" t="s">
        <v>2536</v>
      </c>
      <c r="C2154" s="17">
        <v>213</v>
      </c>
      <c r="D2154" s="256">
        <v>203</v>
      </c>
      <c r="E2154" s="17">
        <v>5</v>
      </c>
      <c r="F2154" s="17">
        <v>70</v>
      </c>
      <c r="G2154" s="17">
        <v>31</v>
      </c>
      <c r="H2154" s="17">
        <v>97</v>
      </c>
      <c r="I2154" s="17">
        <v>0</v>
      </c>
      <c r="J2154" s="17">
        <f t="shared" si="386"/>
        <v>203</v>
      </c>
      <c r="S2154" s="13" t="s">
        <v>11949</v>
      </c>
      <c r="T2154" s="13">
        <v>0</v>
      </c>
      <c r="U2154" s="13">
        <v>0</v>
      </c>
      <c r="V2154" s="13">
        <v>0</v>
      </c>
      <c r="W2154" s="13">
        <v>0</v>
      </c>
      <c r="X2154" s="13">
        <v>0</v>
      </c>
      <c r="Y2154" s="13">
        <f t="shared" si="389"/>
        <v>0</v>
      </c>
      <c r="Z2154" s="13">
        <v>0</v>
      </c>
      <c r="AL2154" s="13" t="s">
        <v>11850</v>
      </c>
      <c r="AM2154" s="19">
        <v>51</v>
      </c>
      <c r="AN2154" s="19">
        <v>46</v>
      </c>
      <c r="AO2154" s="19">
        <v>37</v>
      </c>
      <c r="AP2154" s="19">
        <v>28</v>
      </c>
      <c r="BR2154" s="13"/>
      <c r="BV2154" s="13"/>
    </row>
    <row r="2155" spans="1:74">
      <c r="A2155" s="255" t="s">
        <v>11763</v>
      </c>
      <c r="B2155" s="255" t="s">
        <v>1934</v>
      </c>
      <c r="C2155" s="17">
        <v>176</v>
      </c>
      <c r="D2155" s="256">
        <v>175</v>
      </c>
      <c r="E2155" s="17">
        <v>18</v>
      </c>
      <c r="F2155" s="17">
        <v>46</v>
      </c>
      <c r="G2155" s="17">
        <v>44</v>
      </c>
      <c r="H2155" s="17">
        <v>67</v>
      </c>
      <c r="I2155" s="17">
        <v>0</v>
      </c>
      <c r="J2155" s="17">
        <f t="shared" si="386"/>
        <v>175</v>
      </c>
      <c r="S2155" s="13" t="s">
        <v>11343</v>
      </c>
      <c r="T2155" s="13">
        <v>0</v>
      </c>
      <c r="U2155" s="13">
        <v>2</v>
      </c>
      <c r="V2155" s="13">
        <v>0</v>
      </c>
      <c r="W2155" s="13">
        <v>0</v>
      </c>
      <c r="X2155" s="13">
        <v>0</v>
      </c>
      <c r="Y2155" s="13">
        <f t="shared" si="389"/>
        <v>2</v>
      </c>
      <c r="Z2155" s="13">
        <v>2</v>
      </c>
      <c r="AL2155" s="13" t="s">
        <v>11927</v>
      </c>
      <c r="AM2155" s="19">
        <v>713</v>
      </c>
      <c r="AN2155" s="19">
        <v>352</v>
      </c>
      <c r="AO2155" s="19">
        <v>266</v>
      </c>
      <c r="AP2155" s="19">
        <v>249</v>
      </c>
      <c r="BR2155" s="13"/>
      <c r="BV2155" s="13"/>
    </row>
    <row r="2156" spans="1:74">
      <c r="A2156" s="255" t="s">
        <v>11763</v>
      </c>
      <c r="B2156" s="255" t="s">
        <v>6094</v>
      </c>
      <c r="C2156" s="17">
        <v>11</v>
      </c>
      <c r="D2156" s="256">
        <v>10</v>
      </c>
      <c r="E2156" s="17">
        <v>1</v>
      </c>
      <c r="F2156" s="17">
        <v>9</v>
      </c>
      <c r="G2156" s="17">
        <v>0</v>
      </c>
      <c r="H2156" s="17">
        <v>0</v>
      </c>
      <c r="I2156" s="17">
        <v>0</v>
      </c>
      <c r="J2156" s="17">
        <f t="shared" si="386"/>
        <v>10</v>
      </c>
      <c r="S2156" s="13" t="s">
        <v>11344</v>
      </c>
      <c r="T2156" s="13">
        <v>3</v>
      </c>
      <c r="U2156" s="13">
        <v>17</v>
      </c>
      <c r="V2156" s="13">
        <v>2</v>
      </c>
      <c r="W2156" s="13">
        <v>5</v>
      </c>
      <c r="X2156" s="13">
        <f>SUM(I2160:I2164)</f>
        <v>0</v>
      </c>
      <c r="Y2156" s="13">
        <f t="shared" si="389"/>
        <v>27</v>
      </c>
      <c r="Z2156" s="13">
        <v>27</v>
      </c>
      <c r="AL2156" s="13" t="s">
        <v>11806</v>
      </c>
      <c r="AM2156" s="19">
        <v>364</v>
      </c>
      <c r="AN2156" s="19">
        <v>349</v>
      </c>
      <c r="AO2156" s="19">
        <v>510</v>
      </c>
      <c r="AP2156" s="19">
        <v>535</v>
      </c>
      <c r="BR2156" s="13"/>
      <c r="BV2156" s="13"/>
    </row>
    <row r="2157" spans="1:74">
      <c r="A2157" s="255" t="s">
        <v>11763</v>
      </c>
      <c r="B2157" s="255" t="s">
        <v>3470</v>
      </c>
      <c r="C2157" s="17">
        <v>5</v>
      </c>
      <c r="D2157" s="256">
        <v>5</v>
      </c>
      <c r="E2157" s="17">
        <v>3</v>
      </c>
      <c r="F2157" s="17">
        <v>2</v>
      </c>
      <c r="G2157" s="17">
        <v>0</v>
      </c>
      <c r="H2157" s="17">
        <v>0</v>
      </c>
      <c r="I2157" s="17">
        <v>0</v>
      </c>
      <c r="J2157" s="17">
        <f t="shared" si="386"/>
        <v>5</v>
      </c>
      <c r="S2157" s="13" t="s">
        <v>11345</v>
      </c>
      <c r="T2157" s="13">
        <v>5</v>
      </c>
      <c r="U2157" s="13">
        <v>70</v>
      </c>
      <c r="V2157" s="13">
        <v>31</v>
      </c>
      <c r="W2157" s="13">
        <v>97</v>
      </c>
      <c r="X2157" s="13">
        <f>SUM(I2165:I2169)</f>
        <v>0</v>
      </c>
      <c r="Y2157" s="13">
        <f t="shared" si="389"/>
        <v>203</v>
      </c>
      <c r="Z2157" s="13">
        <v>203</v>
      </c>
      <c r="AL2157" s="13" t="s">
        <v>11928</v>
      </c>
      <c r="AM2157" s="19">
        <v>1</v>
      </c>
      <c r="AN2157" s="19">
        <v>28</v>
      </c>
      <c r="AO2157" s="19">
        <v>72</v>
      </c>
      <c r="AP2157" s="19">
        <v>273</v>
      </c>
      <c r="BR2157" s="13"/>
      <c r="BV2157" s="13"/>
    </row>
    <row r="2158" spans="1:74">
      <c r="A2158" s="255" t="s">
        <v>11763</v>
      </c>
      <c r="B2158" s="255" t="s">
        <v>13</v>
      </c>
      <c r="C2158" s="17">
        <v>83</v>
      </c>
      <c r="D2158" s="256">
        <v>83</v>
      </c>
      <c r="E2158" s="17">
        <v>6</v>
      </c>
      <c r="F2158" s="17">
        <v>50</v>
      </c>
      <c r="G2158" s="17">
        <v>9</v>
      </c>
      <c r="H2158" s="17">
        <v>18</v>
      </c>
      <c r="I2158" s="17">
        <v>0</v>
      </c>
      <c r="J2158" s="17">
        <f t="shared" si="386"/>
        <v>83</v>
      </c>
      <c r="L2158" s="15">
        <f>SUM(D2154:D2158)</f>
        <v>476</v>
      </c>
      <c r="T2158" s="13">
        <f t="shared" ref="T2158:Y2158" si="390">SUM(T2152:T2157)</f>
        <v>8</v>
      </c>
      <c r="U2158" s="13">
        <f t="shared" si="390"/>
        <v>89</v>
      </c>
      <c r="V2158" s="13">
        <f t="shared" si="390"/>
        <v>33</v>
      </c>
      <c r="W2158" s="13">
        <f t="shared" si="390"/>
        <v>102</v>
      </c>
      <c r="X2158" s="13">
        <f t="shared" si="390"/>
        <v>0</v>
      </c>
      <c r="Y2158" s="13">
        <f t="shared" si="390"/>
        <v>232</v>
      </c>
      <c r="BR2158" s="13"/>
      <c r="BV2158" s="13"/>
    </row>
    <row r="2159" spans="1:74">
      <c r="A2159" s="255" t="s">
        <v>11750</v>
      </c>
      <c r="B2159" s="17"/>
      <c r="C2159" s="17">
        <f t="shared" ref="C2159:I2159" si="391">SUM(C2140:C2158)</f>
        <v>1345</v>
      </c>
      <c r="D2159" s="17">
        <f t="shared" si="391"/>
        <v>1322</v>
      </c>
      <c r="E2159" s="17">
        <f t="shared" si="391"/>
        <v>54</v>
      </c>
      <c r="F2159" s="17">
        <f t="shared" si="391"/>
        <v>285</v>
      </c>
      <c r="G2159" s="17">
        <f t="shared" si="391"/>
        <v>134</v>
      </c>
      <c r="H2159" s="17">
        <f t="shared" si="391"/>
        <v>314</v>
      </c>
      <c r="I2159" s="17">
        <f t="shared" si="391"/>
        <v>535</v>
      </c>
      <c r="J2159" s="17">
        <f t="shared" si="386"/>
        <v>1322</v>
      </c>
      <c r="L2159" s="15">
        <f>SUM(L2140:L2158)</f>
        <v>1322</v>
      </c>
      <c r="BR2159" s="13"/>
      <c r="BV2159" s="13"/>
    </row>
    <row r="2160" spans="1:74">
      <c r="S2160" s="13" t="s">
        <v>11812</v>
      </c>
      <c r="BR2160" s="13"/>
      <c r="BV2160" s="13"/>
    </row>
    <row r="2161" spans="1:74">
      <c r="S2161" s="13" t="s">
        <v>11753</v>
      </c>
      <c r="T2161" s="13" t="s">
        <v>6276</v>
      </c>
      <c r="U2161" s="13" t="s">
        <v>6446</v>
      </c>
      <c r="V2161" s="13" t="s">
        <v>6288</v>
      </c>
      <c r="W2161" s="13" t="s">
        <v>6311</v>
      </c>
      <c r="X2161" s="13" t="s">
        <v>6437</v>
      </c>
      <c r="Y2161" s="13" t="s">
        <v>12000</v>
      </c>
      <c r="BR2161" s="13"/>
      <c r="BV2161" s="13"/>
    </row>
    <row r="2162" spans="1:74">
      <c r="S2162" s="13" t="s">
        <v>11947</v>
      </c>
      <c r="T2162" s="13">
        <v>0</v>
      </c>
      <c r="U2162" s="13">
        <v>1</v>
      </c>
      <c r="V2162" s="13">
        <v>0</v>
      </c>
      <c r="W2162" s="13">
        <v>0</v>
      </c>
      <c r="X2162" s="13">
        <v>0</v>
      </c>
      <c r="Y2162" s="13">
        <f t="shared" ref="Y2162:Y2168" si="392">SUM(T2162:W2162)</f>
        <v>1</v>
      </c>
      <c r="BR2162" s="13"/>
      <c r="BV2162" s="13"/>
    </row>
    <row r="2163" spans="1:74">
      <c r="S2163" s="13" t="s">
        <v>11948</v>
      </c>
      <c r="T2163" s="13">
        <v>0</v>
      </c>
      <c r="U2163" s="13">
        <v>1</v>
      </c>
      <c r="V2163" s="13">
        <v>0</v>
      </c>
      <c r="W2163" s="13">
        <v>0</v>
      </c>
      <c r="X2163" s="13">
        <v>0</v>
      </c>
      <c r="Y2163" s="13">
        <f t="shared" si="392"/>
        <v>1</v>
      </c>
      <c r="BR2163" s="13"/>
      <c r="BV2163" s="13"/>
    </row>
    <row r="2164" spans="1:74">
      <c r="S2164" s="13" t="s">
        <v>11949</v>
      </c>
      <c r="T2164" s="13">
        <v>0</v>
      </c>
      <c r="U2164" s="13">
        <v>3</v>
      </c>
      <c r="V2164" s="13">
        <v>0</v>
      </c>
      <c r="W2164" s="13">
        <v>0</v>
      </c>
      <c r="X2164" s="13">
        <v>0</v>
      </c>
      <c r="Y2164" s="13">
        <f t="shared" si="392"/>
        <v>3</v>
      </c>
      <c r="BR2164" s="13"/>
      <c r="BV2164" s="13"/>
    </row>
    <row r="2165" spans="1:74">
      <c r="S2165" s="13" t="s">
        <v>11343</v>
      </c>
      <c r="T2165" s="13">
        <v>4</v>
      </c>
      <c r="U2165" s="150">
        <v>16</v>
      </c>
      <c r="V2165" s="13">
        <v>2</v>
      </c>
      <c r="W2165" s="13">
        <v>6</v>
      </c>
      <c r="X2165" s="13">
        <v>0</v>
      </c>
      <c r="Y2165" s="13">
        <f t="shared" si="392"/>
        <v>28</v>
      </c>
      <c r="BR2165" s="13"/>
      <c r="BV2165" s="13"/>
    </row>
    <row r="2166" spans="1:74" ht="30" customHeight="1">
      <c r="A2166" s="260" t="s">
        <v>11914</v>
      </c>
      <c r="B2166" s="260" t="s">
        <v>11356</v>
      </c>
      <c r="C2166" s="260"/>
      <c r="D2166" s="260" t="s">
        <v>11739</v>
      </c>
      <c r="S2166" s="13" t="s">
        <v>11344</v>
      </c>
      <c r="T2166" s="150">
        <v>14</v>
      </c>
      <c r="U2166" s="150">
        <v>68</v>
      </c>
      <c r="V2166" s="150">
        <v>46</v>
      </c>
      <c r="W2166" s="150">
        <v>121</v>
      </c>
      <c r="X2166" s="13">
        <v>535</v>
      </c>
      <c r="Y2166" s="13">
        <f t="shared" si="392"/>
        <v>249</v>
      </c>
      <c r="BR2166" s="13"/>
      <c r="BV2166" s="13"/>
    </row>
    <row r="2167" spans="1:74">
      <c r="A2167" s="261" t="s">
        <v>11954</v>
      </c>
      <c r="B2167" s="261" t="s">
        <v>1934</v>
      </c>
      <c r="C2167" s="262"/>
      <c r="D2167" s="262">
        <v>1</v>
      </c>
      <c r="S2167" s="13" t="s">
        <v>11345</v>
      </c>
      <c r="T2167" s="150">
        <v>28</v>
      </c>
      <c r="U2167" s="150">
        <v>107</v>
      </c>
      <c r="V2167" s="150">
        <v>53</v>
      </c>
      <c r="W2167" s="150">
        <v>85</v>
      </c>
      <c r="X2167" s="13">
        <v>0</v>
      </c>
      <c r="Y2167" s="13">
        <f t="shared" si="392"/>
        <v>273</v>
      </c>
      <c r="BR2167" s="13"/>
      <c r="BV2167" s="13"/>
    </row>
    <row r="2168" spans="1:74">
      <c r="A2168" s="261" t="s">
        <v>11955</v>
      </c>
      <c r="B2168" s="261" t="s">
        <v>1934</v>
      </c>
      <c r="C2168" s="262"/>
      <c r="D2168" s="262">
        <v>1</v>
      </c>
      <c r="T2168" s="13">
        <f>SUM(T2162:T2167)</f>
        <v>46</v>
      </c>
      <c r="U2168" s="13">
        <f>SUM(U2162:U2167)</f>
        <v>196</v>
      </c>
      <c r="V2168" s="13">
        <f>SUM(V2162:V2167)</f>
        <v>101</v>
      </c>
      <c r="W2168" s="13">
        <f>SUM(W2162:W2167)</f>
        <v>212</v>
      </c>
      <c r="X2168" s="13">
        <f>SUM(X2162:X2167)</f>
        <v>535</v>
      </c>
      <c r="Y2168" s="13">
        <f t="shared" si="392"/>
        <v>555</v>
      </c>
      <c r="BR2168" s="13"/>
      <c r="BV2168" s="13"/>
    </row>
    <row r="2169" spans="1:74">
      <c r="A2169" s="261" t="s">
        <v>11956</v>
      </c>
      <c r="B2169" s="261" t="s">
        <v>1934</v>
      </c>
      <c r="C2169" s="262"/>
      <c r="D2169" s="262">
        <v>1</v>
      </c>
      <c r="BR2169" s="13"/>
      <c r="BV2169" s="13"/>
    </row>
    <row r="2170" spans="1:74">
      <c r="A2170" s="261" t="s">
        <v>11956</v>
      </c>
      <c r="B2170" s="261" t="s">
        <v>13</v>
      </c>
      <c r="C2170" s="262"/>
      <c r="D2170" s="262">
        <v>4</v>
      </c>
      <c r="BR2170" s="13"/>
      <c r="BV2170" s="13"/>
    </row>
    <row r="2171" spans="1:74">
      <c r="A2171" s="261" t="s">
        <v>11952</v>
      </c>
      <c r="B2171" s="261" t="s">
        <v>2536</v>
      </c>
      <c r="C2171" s="262"/>
      <c r="D2171" s="262">
        <v>4</v>
      </c>
      <c r="BR2171" s="13"/>
      <c r="BV2171" s="13"/>
    </row>
    <row r="2172" spans="1:74">
      <c r="A2172" s="261" t="s">
        <v>11952</v>
      </c>
      <c r="B2172" s="261" t="s">
        <v>1934</v>
      </c>
      <c r="C2172" s="262"/>
      <c r="D2172" s="262">
        <v>1</v>
      </c>
      <c r="BR2172" s="13"/>
      <c r="BV2172" s="13"/>
    </row>
    <row r="2173" spans="1:74">
      <c r="A2173" s="261" t="s">
        <v>11952</v>
      </c>
      <c r="B2173" s="261" t="s">
        <v>6094</v>
      </c>
      <c r="C2173" s="262"/>
      <c r="D2173" s="262">
        <v>2</v>
      </c>
      <c r="BR2173" s="13"/>
      <c r="BV2173" s="13"/>
    </row>
    <row r="2174" spans="1:74">
      <c r="A2174" s="261" t="s">
        <v>11952</v>
      </c>
      <c r="B2174" s="261" t="s">
        <v>13</v>
      </c>
      <c r="C2174" s="262"/>
      <c r="D2174" s="262">
        <v>34</v>
      </c>
      <c r="BR2174" s="13"/>
      <c r="BV2174" s="13"/>
    </row>
    <row r="2175" spans="1:74">
      <c r="A2175" s="261" t="s">
        <v>11762</v>
      </c>
      <c r="B2175" s="261" t="s">
        <v>2536</v>
      </c>
      <c r="C2175" s="262"/>
      <c r="D2175" s="262">
        <v>32</v>
      </c>
      <c r="BR2175" s="13"/>
      <c r="BV2175" s="13"/>
    </row>
    <row r="2176" spans="1:74">
      <c r="A2176" s="261" t="s">
        <v>11762</v>
      </c>
      <c r="B2176" s="261" t="s">
        <v>1934</v>
      </c>
      <c r="C2176" s="262"/>
      <c r="D2176" s="262">
        <v>28</v>
      </c>
      <c r="BR2176" s="13"/>
      <c r="BV2176" s="13"/>
    </row>
    <row r="2177" spans="1:74">
      <c r="A2177" s="261" t="s">
        <v>11762</v>
      </c>
      <c r="B2177" s="261" t="s">
        <v>6094</v>
      </c>
      <c r="C2177" s="262"/>
      <c r="D2177" s="262">
        <v>2</v>
      </c>
      <c r="BR2177" s="13"/>
      <c r="BV2177" s="13"/>
    </row>
    <row r="2178" spans="1:74">
      <c r="A2178" s="261" t="s">
        <v>11762</v>
      </c>
      <c r="B2178" s="261" t="s">
        <v>13</v>
      </c>
      <c r="C2178" s="262"/>
      <c r="D2178" s="262">
        <v>746</v>
      </c>
      <c r="BR2178" s="13"/>
      <c r="BV2178" s="13"/>
    </row>
    <row r="2179" spans="1:74">
      <c r="A2179" s="261" t="s">
        <v>11763</v>
      </c>
      <c r="B2179" s="261" t="s">
        <v>2536</v>
      </c>
      <c r="C2179" s="262"/>
      <c r="D2179" s="262">
        <v>100</v>
      </c>
      <c r="BR2179" s="13"/>
      <c r="BV2179" s="13"/>
    </row>
    <row r="2180" spans="1:74">
      <c r="A2180" s="261" t="s">
        <v>11763</v>
      </c>
      <c r="B2180" s="261" t="s">
        <v>1934</v>
      </c>
      <c r="C2180" s="262"/>
      <c r="D2180" s="262">
        <v>59</v>
      </c>
      <c r="BR2180" s="13"/>
      <c r="BV2180" s="13"/>
    </row>
    <row r="2181" spans="1:74">
      <c r="A2181" s="261" t="s">
        <v>11763</v>
      </c>
      <c r="B2181" s="261" t="s">
        <v>6094</v>
      </c>
      <c r="C2181" s="262"/>
      <c r="D2181" s="262">
        <v>1</v>
      </c>
      <c r="BR2181" s="13"/>
      <c r="BV2181" s="13"/>
    </row>
    <row r="2182" spans="1:74">
      <c r="A2182" s="261" t="s">
        <v>11763</v>
      </c>
      <c r="B2182" s="261" t="s">
        <v>3470</v>
      </c>
      <c r="C2182" s="262"/>
      <c r="D2182" s="262">
        <v>1</v>
      </c>
      <c r="BR2182" s="13"/>
      <c r="BV2182" s="13"/>
    </row>
    <row r="2183" spans="1:74">
      <c r="A2183" s="261" t="s">
        <v>11763</v>
      </c>
      <c r="B2183" s="261" t="s">
        <v>13</v>
      </c>
      <c r="C2183" s="262"/>
      <c r="D2183" s="262">
        <v>11</v>
      </c>
      <c r="BR2183" s="13"/>
      <c r="BV2183" s="13"/>
    </row>
    <row r="2184" spans="1:74">
      <c r="D2184" s="13">
        <f>SUM(D2167:D2183)</f>
        <v>1028</v>
      </c>
      <c r="T2184" s="19"/>
      <c r="U2184" s="19"/>
      <c r="V2184" s="19"/>
      <c r="W2184" s="19"/>
      <c r="BR2184" s="13"/>
      <c r="BV2184" s="13"/>
    </row>
    <row r="2185" spans="1:74">
      <c r="T2185" s="19"/>
      <c r="U2185" s="19"/>
      <c r="V2185" s="19"/>
      <c r="W2185" s="19"/>
      <c r="BR2185" s="13"/>
      <c r="BV2185" s="13"/>
    </row>
    <row r="2186" spans="1:74">
      <c r="S2186" s="13" t="s">
        <v>11997</v>
      </c>
      <c r="T2186" s="19"/>
      <c r="U2186" s="19"/>
      <c r="V2186" s="19"/>
      <c r="W2186" s="19"/>
      <c r="BR2186" s="13"/>
      <c r="BV2186" s="13"/>
    </row>
    <row r="2187" spans="1:74">
      <c r="S2187" s="13" t="s">
        <v>11906</v>
      </c>
      <c r="T2187" s="19"/>
      <c r="U2187" s="19"/>
      <c r="V2187" s="19"/>
      <c r="W2187" s="19"/>
      <c r="BR2187" s="13"/>
      <c r="BV2187" s="13"/>
    </row>
    <row r="2188" spans="1:74">
      <c r="S2188" s="13" t="s">
        <v>11908</v>
      </c>
      <c r="T2188" s="19"/>
      <c r="U2188" s="19"/>
      <c r="V2188" s="19"/>
      <c r="W2188" s="19"/>
      <c r="BR2188" s="13"/>
      <c r="BV2188" s="13"/>
    </row>
    <row r="2189" spans="1:74">
      <c r="T2189" s="19"/>
      <c r="U2189" s="19"/>
      <c r="V2189" s="19"/>
      <c r="W2189" s="19"/>
      <c r="BR2189" s="13"/>
      <c r="BV2189" s="13"/>
    </row>
    <row r="2190" spans="1:74">
      <c r="S2190" s="13" t="s">
        <v>3</v>
      </c>
      <c r="T2190" s="13" t="s">
        <v>11912</v>
      </c>
      <c r="U2190" s="13" t="s">
        <v>11913</v>
      </c>
      <c r="V2190" s="13" t="s">
        <v>11914</v>
      </c>
      <c r="W2190" s="13" t="s">
        <v>11812</v>
      </c>
      <c r="BR2190" s="13"/>
      <c r="BV2190" s="13"/>
    </row>
    <row r="2191" spans="1:74" ht="26.4">
      <c r="A2191" s="260" t="s">
        <v>11913</v>
      </c>
      <c r="B2191" s="260" t="s">
        <v>11356</v>
      </c>
      <c r="C2191" s="260"/>
      <c r="D2191" s="260" t="s">
        <v>11739</v>
      </c>
      <c r="S2191" s="13" t="s">
        <v>11797</v>
      </c>
      <c r="T2191" s="19">
        <v>0</v>
      </c>
      <c r="U2191" s="19">
        <v>0</v>
      </c>
      <c r="V2191" s="19">
        <v>0</v>
      </c>
      <c r="W2191" s="19">
        <v>0</v>
      </c>
      <c r="BR2191" s="13"/>
      <c r="BV2191" s="13"/>
    </row>
    <row r="2192" spans="1:74">
      <c r="A2192" s="261" t="s">
        <v>11955</v>
      </c>
      <c r="B2192" s="261" t="s">
        <v>13</v>
      </c>
      <c r="C2192" s="262"/>
      <c r="D2192" s="262">
        <v>3</v>
      </c>
      <c r="S2192" s="13" t="s">
        <v>11798</v>
      </c>
      <c r="T2192" s="19">
        <v>0</v>
      </c>
      <c r="U2192" s="19">
        <v>0</v>
      </c>
      <c r="V2192" s="19">
        <v>0</v>
      </c>
      <c r="W2192" s="19">
        <v>0</v>
      </c>
      <c r="BR2192" s="13"/>
      <c r="BV2192" s="13"/>
    </row>
    <row r="2193" spans="1:74">
      <c r="A2193" s="261" t="s">
        <v>11956</v>
      </c>
      <c r="B2193" s="261" t="s">
        <v>2536</v>
      </c>
      <c r="C2193" s="262"/>
      <c r="D2193" s="262">
        <v>3</v>
      </c>
      <c r="S2193" s="13" t="s">
        <v>11799</v>
      </c>
      <c r="T2193" s="19">
        <v>0</v>
      </c>
      <c r="U2193" s="19">
        <v>0</v>
      </c>
      <c r="V2193" s="19">
        <v>0</v>
      </c>
      <c r="W2193" s="19">
        <v>0</v>
      </c>
      <c r="BR2193" s="13"/>
      <c r="BV2193" s="13"/>
    </row>
    <row r="2194" spans="1:74">
      <c r="A2194" s="261" t="s">
        <v>11956</v>
      </c>
      <c r="B2194" s="261" t="s">
        <v>13</v>
      </c>
      <c r="C2194" s="262"/>
      <c r="D2194" s="262">
        <v>3</v>
      </c>
      <c r="S2194" s="13" t="s">
        <v>11800</v>
      </c>
      <c r="T2194" s="19">
        <v>0</v>
      </c>
      <c r="U2194" s="19">
        <v>0</v>
      </c>
      <c r="V2194" s="19">
        <v>0</v>
      </c>
      <c r="W2194" s="19">
        <v>0</v>
      </c>
      <c r="BR2194" s="13"/>
      <c r="BV2194" s="13"/>
    </row>
    <row r="2195" spans="1:74">
      <c r="A2195" s="261" t="s">
        <v>11952</v>
      </c>
      <c r="B2195" s="261" t="s">
        <v>2536</v>
      </c>
      <c r="C2195" s="262"/>
      <c r="D2195" s="262">
        <v>2</v>
      </c>
      <c r="S2195" s="13" t="s">
        <v>11993</v>
      </c>
      <c r="T2195" s="19">
        <v>0</v>
      </c>
      <c r="U2195" s="19">
        <v>0</v>
      </c>
      <c r="V2195" s="19">
        <v>0</v>
      </c>
      <c r="W2195" s="19">
        <v>0</v>
      </c>
      <c r="BR2195" s="13"/>
      <c r="BV2195" s="13"/>
    </row>
    <row r="2196" spans="1:74">
      <c r="A2196" s="261" t="s">
        <v>11952</v>
      </c>
      <c r="B2196" s="261" t="s">
        <v>13</v>
      </c>
      <c r="C2196" s="262"/>
      <c r="D2196" s="262">
        <v>46</v>
      </c>
      <c r="BR2196" s="13"/>
      <c r="BV2196" s="13"/>
    </row>
    <row r="2197" spans="1:74">
      <c r="A2197" s="261" t="s">
        <v>11762</v>
      </c>
      <c r="B2197" s="261" t="s">
        <v>12</v>
      </c>
      <c r="C2197" s="262"/>
      <c r="D2197" s="262">
        <v>45</v>
      </c>
      <c r="S2197" s="13" t="s">
        <v>3</v>
      </c>
      <c r="T2197" s="13" t="s">
        <v>11809</v>
      </c>
      <c r="U2197" s="13" t="s">
        <v>11913</v>
      </c>
      <c r="V2197" s="13" t="s">
        <v>11914</v>
      </c>
      <c r="W2197" s="13" t="s">
        <v>11812</v>
      </c>
      <c r="BR2197" s="13"/>
      <c r="BV2197" s="13"/>
    </row>
    <row r="2198" spans="1:74">
      <c r="A2198" s="261" t="s">
        <v>11762</v>
      </c>
      <c r="B2198" s="261" t="s">
        <v>2536</v>
      </c>
      <c r="C2198" s="262"/>
      <c r="D2198" s="262">
        <v>43</v>
      </c>
      <c r="S2198" s="13" t="s">
        <v>11847</v>
      </c>
      <c r="T2198" s="19">
        <v>3</v>
      </c>
      <c r="U2198" s="19">
        <v>0</v>
      </c>
      <c r="V2198" s="19">
        <v>1</v>
      </c>
      <c r="W2198" s="19">
        <v>1</v>
      </c>
      <c r="BR2198" s="13"/>
      <c r="BV2198" s="13"/>
    </row>
    <row r="2199" spans="1:74">
      <c r="A2199" s="261" t="s">
        <v>11762</v>
      </c>
      <c r="B2199" s="261" t="s">
        <v>1934</v>
      </c>
      <c r="C2199" s="262"/>
      <c r="D2199" s="262">
        <v>2</v>
      </c>
      <c r="S2199" s="13" t="s">
        <v>11848</v>
      </c>
      <c r="T2199" s="19">
        <v>3</v>
      </c>
      <c r="U2199" s="19">
        <v>3</v>
      </c>
      <c r="V2199" s="19">
        <v>1</v>
      </c>
      <c r="W2199" s="19">
        <v>1</v>
      </c>
      <c r="BR2199" s="13"/>
      <c r="BV2199" s="13"/>
    </row>
    <row r="2200" spans="1:74">
      <c r="A2200" s="261" t="s">
        <v>11762</v>
      </c>
      <c r="B2200" s="261" t="s">
        <v>6094</v>
      </c>
      <c r="C2200" s="262"/>
      <c r="D2200" s="262">
        <v>2</v>
      </c>
      <c r="S2200" s="13" t="s">
        <v>11849</v>
      </c>
      <c r="T2200" s="19">
        <v>10</v>
      </c>
      <c r="U2200" s="19">
        <v>3</v>
      </c>
      <c r="V2200" s="19">
        <v>5</v>
      </c>
      <c r="W2200" s="19">
        <v>3</v>
      </c>
      <c r="BR2200" s="13"/>
      <c r="BV2200" s="13"/>
    </row>
    <row r="2201" spans="1:74">
      <c r="A2201" s="261" t="s">
        <v>11762</v>
      </c>
      <c r="B2201" s="261" t="s">
        <v>13</v>
      </c>
      <c r="C2201" s="262"/>
      <c r="D2201" s="262">
        <v>652</v>
      </c>
      <c r="S2201" s="13" t="s">
        <v>11850</v>
      </c>
      <c r="T2201" s="19">
        <v>51</v>
      </c>
      <c r="U2201" s="19">
        <v>46</v>
      </c>
      <c r="V2201" s="19">
        <v>37</v>
      </c>
      <c r="W2201" s="19">
        <v>28</v>
      </c>
      <c r="BR2201" s="13"/>
      <c r="BV2201" s="13"/>
    </row>
    <row r="2202" spans="1:74">
      <c r="A2202" s="261" t="s">
        <v>11763</v>
      </c>
      <c r="B2202" s="261" t="s">
        <v>1934</v>
      </c>
      <c r="C2202" s="262"/>
      <c r="D2202" s="262">
        <v>25</v>
      </c>
      <c r="S2202" s="13" t="s">
        <v>11927</v>
      </c>
      <c r="T2202" s="19">
        <v>713</v>
      </c>
      <c r="U2202" s="19">
        <v>352</v>
      </c>
      <c r="V2202" s="19">
        <v>266</v>
      </c>
      <c r="W2202" s="19">
        <v>249</v>
      </c>
      <c r="BR2202" s="13"/>
      <c r="BV2202" s="13"/>
    </row>
    <row r="2203" spans="1:74">
      <c r="A2203" s="261" t="s">
        <v>11763</v>
      </c>
      <c r="B2203" s="261" t="s">
        <v>6094</v>
      </c>
      <c r="C2203" s="262"/>
      <c r="D2203" s="262">
        <v>1</v>
      </c>
      <c r="S2203" s="13" t="s">
        <v>11806</v>
      </c>
      <c r="T2203" s="19">
        <v>364</v>
      </c>
      <c r="U2203" s="19">
        <v>349</v>
      </c>
      <c r="V2203" s="19">
        <v>510</v>
      </c>
      <c r="W2203" s="19">
        <v>535</v>
      </c>
      <c r="BR2203" s="13"/>
      <c r="BV2203" s="13"/>
    </row>
    <row r="2204" spans="1:74">
      <c r="A2204" s="261" t="s">
        <v>11763</v>
      </c>
      <c r="B2204" s="261" t="s">
        <v>13</v>
      </c>
      <c r="C2204" s="262"/>
      <c r="D2204" s="262">
        <v>2</v>
      </c>
      <c r="S2204" s="13" t="s">
        <v>11928</v>
      </c>
      <c r="T2204" s="19">
        <v>1</v>
      </c>
      <c r="U2204" s="19">
        <v>28</v>
      </c>
      <c r="V2204" s="19">
        <v>72</v>
      </c>
      <c r="W2204" s="19">
        <v>273</v>
      </c>
      <c r="BR2204" s="13"/>
      <c r="BV2204" s="13"/>
    </row>
    <row r="2205" spans="1:74">
      <c r="D2205" s="13">
        <f>SUM(D2192:D2204)</f>
        <v>829</v>
      </c>
      <c r="T2205" s="19"/>
      <c r="U2205" s="19"/>
      <c r="V2205" s="19"/>
      <c r="W2205" s="19"/>
      <c r="BR2205" s="13"/>
      <c r="BV2205" s="13"/>
    </row>
    <row r="2206" spans="1:74">
      <c r="T2206" s="19"/>
      <c r="U2206" s="19"/>
      <c r="V2206" s="19"/>
      <c r="W2206" s="19"/>
      <c r="BR2206" s="13"/>
      <c r="BV2206" s="13"/>
    </row>
    <row r="2207" spans="1:74">
      <c r="T2207" s="19"/>
      <c r="U2207" s="19"/>
      <c r="V2207" s="19"/>
      <c r="W2207" s="19"/>
      <c r="BR2207" s="13"/>
      <c r="BV2207" s="13"/>
    </row>
    <row r="2208" spans="1:74" ht="26.4">
      <c r="A2208" s="260" t="s">
        <v>11809</v>
      </c>
      <c r="B2208" s="260" t="s">
        <v>11356</v>
      </c>
      <c r="C2208" s="260"/>
      <c r="D2208" s="260" t="s">
        <v>11739</v>
      </c>
      <c r="T2208" s="19"/>
      <c r="U2208" s="19"/>
      <c r="V2208" s="19"/>
      <c r="W2208" s="19"/>
      <c r="BR2208" s="13"/>
      <c r="BV2208" s="13"/>
    </row>
    <row r="2209" spans="1:74">
      <c r="A2209" s="261" t="s">
        <v>11954</v>
      </c>
      <c r="B2209" s="261" t="s">
        <v>1934</v>
      </c>
      <c r="C2209" s="262"/>
      <c r="D2209" s="262">
        <v>1</v>
      </c>
      <c r="T2209" s="19"/>
      <c r="U2209" s="19"/>
      <c r="V2209" s="19"/>
      <c r="W2209" s="19"/>
      <c r="BR2209" s="13"/>
      <c r="BV2209" s="13"/>
    </row>
    <row r="2210" spans="1:74">
      <c r="A2210" s="261" t="s">
        <v>11954</v>
      </c>
      <c r="B2210" s="261" t="s">
        <v>13</v>
      </c>
      <c r="C2210" s="262"/>
      <c r="D2210" s="262">
        <v>2</v>
      </c>
      <c r="BR2210" s="13"/>
      <c r="BV2210" s="13"/>
    </row>
    <row r="2211" spans="1:74">
      <c r="A2211" s="261" t="s">
        <v>11955</v>
      </c>
      <c r="B2211" s="261" t="s">
        <v>2536</v>
      </c>
      <c r="C2211" s="262"/>
      <c r="D2211" s="262">
        <v>1</v>
      </c>
      <c r="BR2211" s="13"/>
      <c r="BV2211" s="13"/>
    </row>
    <row r="2212" spans="1:74">
      <c r="A2212" s="261" t="s">
        <v>11955</v>
      </c>
      <c r="B2212" s="261" t="s">
        <v>1934</v>
      </c>
      <c r="C2212" s="262"/>
      <c r="D2212" s="262">
        <v>1</v>
      </c>
      <c r="BR2212" s="13"/>
      <c r="BV2212" s="13"/>
    </row>
    <row r="2213" spans="1:74">
      <c r="A2213" s="261" t="s">
        <v>11955</v>
      </c>
      <c r="B2213" s="261" t="s">
        <v>3470</v>
      </c>
      <c r="C2213" s="262"/>
      <c r="D2213" s="262">
        <v>1</v>
      </c>
      <c r="BR2213" s="13"/>
      <c r="BV2213" s="13"/>
    </row>
    <row r="2214" spans="1:74">
      <c r="A2214" s="261" t="s">
        <v>11955</v>
      </c>
      <c r="B2214" s="261" t="s">
        <v>13</v>
      </c>
      <c r="C2214" s="262"/>
      <c r="D2214" s="262">
        <v>1</v>
      </c>
      <c r="BR2214" s="13"/>
      <c r="BV2214" s="13"/>
    </row>
    <row r="2215" spans="1:74">
      <c r="A2215" s="261" t="s">
        <v>11956</v>
      </c>
      <c r="B2215" s="261" t="s">
        <v>2536</v>
      </c>
      <c r="C2215" s="262"/>
      <c r="D2215" s="262">
        <v>2</v>
      </c>
      <c r="BR2215" s="13"/>
      <c r="BV2215" s="13"/>
    </row>
    <row r="2216" spans="1:74">
      <c r="A2216" s="261" t="s">
        <v>11956</v>
      </c>
      <c r="B2216" s="261" t="s">
        <v>1934</v>
      </c>
      <c r="C2216" s="262"/>
      <c r="D2216" s="262">
        <v>1</v>
      </c>
      <c r="BR2216" s="13"/>
      <c r="BV2216" s="13"/>
    </row>
    <row r="2217" spans="1:74">
      <c r="A2217" s="261" t="s">
        <v>11956</v>
      </c>
      <c r="B2217" s="261" t="s">
        <v>3470</v>
      </c>
      <c r="C2217" s="262"/>
      <c r="D2217" s="262">
        <v>1</v>
      </c>
      <c r="BR2217" s="13"/>
      <c r="BV2217" s="13"/>
    </row>
    <row r="2218" spans="1:74">
      <c r="A2218" s="261" t="s">
        <v>11956</v>
      </c>
      <c r="B2218" s="261" t="s">
        <v>13</v>
      </c>
      <c r="C2218" s="262"/>
      <c r="D2218" s="262">
        <v>8</v>
      </c>
      <c r="BR2218" s="13"/>
      <c r="BV2218" s="13"/>
    </row>
    <row r="2219" spans="1:74">
      <c r="A2219" s="261" t="s">
        <v>11952</v>
      </c>
      <c r="B2219" s="261" t="s">
        <v>2536</v>
      </c>
      <c r="C2219" s="262"/>
      <c r="D2219" s="262">
        <v>7</v>
      </c>
      <c r="BR2219" s="13"/>
      <c r="BV2219" s="13"/>
    </row>
    <row r="2220" spans="1:74">
      <c r="A2220" s="261" t="s">
        <v>11952</v>
      </c>
      <c r="B2220" s="261" t="s">
        <v>1934</v>
      </c>
      <c r="C2220" s="262"/>
      <c r="D2220" s="262">
        <v>1</v>
      </c>
      <c r="BR2220" s="13"/>
      <c r="BV2220" s="13"/>
    </row>
    <row r="2221" spans="1:74">
      <c r="A2221" s="261" t="s">
        <v>11952</v>
      </c>
      <c r="B2221" s="261" t="s">
        <v>3470</v>
      </c>
      <c r="C2221" s="262"/>
      <c r="D2221" s="262">
        <v>2</v>
      </c>
      <c r="BR2221" s="13"/>
      <c r="BV2221" s="13"/>
    </row>
    <row r="2222" spans="1:74">
      <c r="A2222" s="261" t="s">
        <v>11952</v>
      </c>
      <c r="B2222" s="261" t="s">
        <v>13</v>
      </c>
      <c r="C2222" s="262"/>
      <c r="D2222" s="262">
        <v>48</v>
      </c>
      <c r="BR2222" s="13"/>
      <c r="BV2222" s="13"/>
    </row>
    <row r="2223" spans="1:74">
      <c r="A2223" s="261" t="s">
        <v>11762</v>
      </c>
      <c r="B2223" s="261" t="s">
        <v>2536</v>
      </c>
      <c r="C2223" s="262"/>
      <c r="D2223" s="262">
        <v>54</v>
      </c>
      <c r="BR2223" s="13"/>
      <c r="BV2223" s="13"/>
    </row>
    <row r="2224" spans="1:74">
      <c r="A2224" s="261" t="s">
        <v>11762</v>
      </c>
      <c r="B2224" s="261" t="s">
        <v>1934</v>
      </c>
      <c r="C2224" s="262"/>
      <c r="D2224" s="262">
        <v>32</v>
      </c>
      <c r="BR2224" s="13"/>
      <c r="BV2224" s="13"/>
    </row>
    <row r="2225" spans="1:74">
      <c r="A2225" s="261" t="s">
        <v>11762</v>
      </c>
      <c r="B2225" s="261" t="s">
        <v>6094</v>
      </c>
      <c r="C2225" s="262"/>
      <c r="D2225" s="262">
        <v>1</v>
      </c>
      <c r="BR2225" s="13"/>
      <c r="BV2225" s="13"/>
    </row>
    <row r="2226" spans="1:74">
      <c r="A2226" s="261" t="s">
        <v>11762</v>
      </c>
      <c r="B2226" s="261" t="s">
        <v>3470</v>
      </c>
      <c r="C2226" s="262"/>
      <c r="D2226" s="262">
        <v>4</v>
      </c>
      <c r="BR2226" s="13"/>
      <c r="BV2226" s="13"/>
    </row>
    <row r="2227" spans="1:74">
      <c r="A2227" s="261" t="s">
        <v>11762</v>
      </c>
      <c r="B2227" s="261" t="s">
        <v>13</v>
      </c>
      <c r="C2227" s="262"/>
      <c r="D2227" s="262">
        <v>1040</v>
      </c>
      <c r="BR2227" s="13"/>
      <c r="BV2227" s="13"/>
    </row>
    <row r="2228" spans="1:74">
      <c r="A2228" s="261" t="s">
        <v>11763</v>
      </c>
      <c r="B2228" s="261" t="s">
        <v>13</v>
      </c>
      <c r="C2228" s="262"/>
      <c r="D2228" s="262">
        <v>1</v>
      </c>
      <c r="BR2228" s="13"/>
      <c r="BV2228" s="13"/>
    </row>
    <row r="2229" spans="1:74">
      <c r="D2229" s="13">
        <f>SUM(D2209:D2228)</f>
        <v>1209</v>
      </c>
      <c r="BR2229" s="13"/>
      <c r="BV2229" s="13"/>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6F491-99E6-4A6B-BBFE-B6FF538C223C}">
  <dimension ref="A1:BF2130"/>
  <sheetViews>
    <sheetView zoomScale="70" zoomScaleNormal="70" workbookViewId="0">
      <pane xSplit="21432" ySplit="756" topLeftCell="N2105" activePane="bottomLeft"/>
      <selection activeCell="G1" sqref="G1:G1048576"/>
      <selection pane="topRight" activeCell="BB1" sqref="BB1:BB1048576"/>
      <selection pane="bottomLeft" activeCell="A2130" sqref="A2130"/>
      <selection pane="bottomRight" activeCell="N1196" sqref="N1196"/>
    </sheetView>
  </sheetViews>
  <sheetFormatPr defaultRowHeight="14.4"/>
  <cols>
    <col min="1" max="1" width="8.21875" customWidth="1"/>
    <col min="2" max="2" width="5.21875" customWidth="1"/>
    <col min="3" max="3" width="5.33203125" style="9" customWidth="1"/>
    <col min="4" max="4" width="7.44140625" customWidth="1"/>
    <col min="5" max="5" width="4.5546875" style="9" customWidth="1"/>
    <col min="6" max="6" width="10.6640625" customWidth="1"/>
    <col min="7" max="7" width="12.88671875" customWidth="1"/>
    <col min="8" max="8" width="10.33203125" customWidth="1"/>
    <col min="9" max="9" width="86" customWidth="1"/>
    <col min="10" max="10" width="7.77734375" customWidth="1"/>
    <col min="11" max="11" width="10.6640625" customWidth="1"/>
    <col min="12" max="12" width="6.6640625" style="9" customWidth="1"/>
    <col min="13" max="13" width="25" customWidth="1"/>
    <col min="14" max="14" width="8.88671875" style="9"/>
    <col min="15" max="15" width="59.44140625" customWidth="1"/>
    <col min="17" max="17" width="12.109375" customWidth="1"/>
    <col min="18" max="18" width="11.33203125" customWidth="1"/>
    <col min="19" max="19" width="10.5546875" customWidth="1"/>
    <col min="20" max="20" width="10.44140625" customWidth="1"/>
    <col min="27" max="27" width="68.109375" customWidth="1"/>
    <col min="44" max="44" width="14.5546875" customWidth="1"/>
    <col min="58" max="58" width="40.88671875" customWidth="1"/>
  </cols>
  <sheetData>
    <row r="1" spans="1:58" ht="39.6">
      <c r="A1" s="28" t="s">
        <v>1</v>
      </c>
      <c r="B1" s="28" t="s">
        <v>2</v>
      </c>
      <c r="C1" s="33" t="s">
        <v>11355</v>
      </c>
      <c r="D1" s="29" t="s">
        <v>8469</v>
      </c>
      <c r="E1" s="34" t="s">
        <v>11356</v>
      </c>
      <c r="F1" s="29" t="s">
        <v>11357</v>
      </c>
      <c r="G1" s="29" t="s">
        <v>11358</v>
      </c>
      <c r="H1" s="29" t="s">
        <v>11309</v>
      </c>
      <c r="I1" s="29" t="s">
        <v>11359</v>
      </c>
      <c r="J1" s="29" t="s">
        <v>11360</v>
      </c>
      <c r="K1" s="29" t="s">
        <v>11361</v>
      </c>
      <c r="L1" s="34" t="s">
        <v>11315</v>
      </c>
      <c r="M1" s="29" t="s">
        <v>11362</v>
      </c>
      <c r="N1" s="34" t="s">
        <v>11363</v>
      </c>
      <c r="O1" s="30" t="s">
        <v>11364</v>
      </c>
      <c r="Q1" s="265" t="s">
        <v>11311</v>
      </c>
      <c r="R1" s="265" t="s">
        <v>0</v>
      </c>
      <c r="S1" s="265" t="s">
        <v>12034</v>
      </c>
      <c r="T1" s="265" t="s">
        <v>11365</v>
      </c>
      <c r="U1" s="265" t="s">
        <v>1</v>
      </c>
      <c r="V1" s="265" t="s">
        <v>2</v>
      </c>
      <c r="W1" s="265" t="s">
        <v>8468</v>
      </c>
      <c r="X1" s="265" t="s">
        <v>12033</v>
      </c>
      <c r="Y1" s="265" t="s">
        <v>3</v>
      </c>
      <c r="Z1" s="265" t="s">
        <v>4</v>
      </c>
      <c r="AA1" s="265" t="s">
        <v>5</v>
      </c>
      <c r="AB1" s="265" t="s">
        <v>11315</v>
      </c>
      <c r="AC1" s="31" t="s">
        <v>11366</v>
      </c>
      <c r="AD1" s="32" t="s">
        <v>11311</v>
      </c>
      <c r="AE1" s="32" t="s">
        <v>0</v>
      </c>
      <c r="AF1" s="32" t="s">
        <v>8467</v>
      </c>
      <c r="AG1" s="32" t="s">
        <v>2</v>
      </c>
      <c r="AH1" s="32" t="s">
        <v>8468</v>
      </c>
      <c r="AI1" s="32" t="s">
        <v>8470</v>
      </c>
      <c r="AJ1" s="32" t="s">
        <v>8469</v>
      </c>
      <c r="AK1" s="32" t="s">
        <v>8471</v>
      </c>
      <c r="AL1" s="32" t="s">
        <v>11367</v>
      </c>
      <c r="AM1" s="32" t="s">
        <v>11309</v>
      </c>
      <c r="AN1" s="32" t="s">
        <v>11368</v>
      </c>
      <c r="AO1" s="266" t="s">
        <v>11309</v>
      </c>
      <c r="AP1" s="266" t="s">
        <v>11310</v>
      </c>
      <c r="AQ1" s="266" t="s">
        <v>11311</v>
      </c>
      <c r="AR1" s="266" t="s">
        <v>0</v>
      </c>
      <c r="AS1" s="266" t="s">
        <v>8467</v>
      </c>
      <c r="AT1" s="266" t="s">
        <v>2</v>
      </c>
      <c r="AU1" s="267" t="s">
        <v>8468</v>
      </c>
      <c r="AV1" s="267" t="s">
        <v>8470</v>
      </c>
      <c r="AW1" s="266" t="s">
        <v>8469</v>
      </c>
      <c r="AX1" s="266" t="s">
        <v>6133</v>
      </c>
      <c r="AY1" s="266" t="s">
        <v>8471</v>
      </c>
      <c r="AZ1" s="266" t="s">
        <v>11312</v>
      </c>
      <c r="BA1" s="266" t="s">
        <v>11313</v>
      </c>
      <c r="BB1" s="266" t="s">
        <v>8472</v>
      </c>
      <c r="BC1" s="266" t="s">
        <v>11369</v>
      </c>
      <c r="BD1" s="266" t="s">
        <v>11314</v>
      </c>
      <c r="BE1" s="266" t="s">
        <v>11315</v>
      </c>
      <c r="BF1" s="266" t="s">
        <v>11364</v>
      </c>
    </row>
    <row r="2" spans="1:58">
      <c r="A2" s="6" t="s">
        <v>5516</v>
      </c>
      <c r="B2" s="6" t="s">
        <v>4638</v>
      </c>
      <c r="C2" s="271" t="s">
        <v>11317</v>
      </c>
      <c r="D2" s="6" t="s">
        <v>14</v>
      </c>
      <c r="E2" s="271" t="s">
        <v>13</v>
      </c>
      <c r="F2" s="6" t="s">
        <v>5502</v>
      </c>
      <c r="G2" s="6" t="s">
        <v>5515</v>
      </c>
      <c r="H2" s="6" t="s">
        <v>9</v>
      </c>
      <c r="I2" s="6" t="s">
        <v>5514</v>
      </c>
      <c r="J2" s="6" t="s">
        <v>2539</v>
      </c>
      <c r="K2" s="6" t="s">
        <v>8</v>
      </c>
      <c r="L2" s="271" t="s">
        <v>8341</v>
      </c>
      <c r="M2" s="6" t="s">
        <v>8476</v>
      </c>
      <c r="N2" s="271" t="s">
        <v>8473</v>
      </c>
      <c r="O2" s="6"/>
      <c r="Q2" s="6" t="s">
        <v>5502</v>
      </c>
      <c r="R2" s="6" t="s">
        <v>5515</v>
      </c>
      <c r="S2" s="6" t="s">
        <v>8</v>
      </c>
      <c r="T2" s="6" t="s">
        <v>9</v>
      </c>
      <c r="U2" s="6" t="s">
        <v>5516</v>
      </c>
      <c r="V2" s="6" t="s">
        <v>4638</v>
      </c>
      <c r="W2" s="6" t="s">
        <v>11317</v>
      </c>
      <c r="X2" s="6" t="s">
        <v>13</v>
      </c>
      <c r="Y2" s="6" t="s">
        <v>14</v>
      </c>
      <c r="Z2" s="6" t="s">
        <v>2539</v>
      </c>
      <c r="AA2" s="6" t="s">
        <v>5514</v>
      </c>
      <c r="AB2" s="6" t="s">
        <v>8341</v>
      </c>
      <c r="AD2" t="b">
        <f>EXACT(Q2,AQ2)</f>
        <v>0</v>
      </c>
      <c r="AE2" t="b">
        <f>EXACT(R2,AR2)</f>
        <v>1</v>
      </c>
      <c r="AF2" t="b">
        <f>EXACT(U2,AS2)</f>
        <v>1</v>
      </c>
      <c r="AG2" t="b">
        <f>EXACT(V2,AT2)</f>
        <v>1</v>
      </c>
      <c r="AH2" t="b">
        <f>EXACT(W2,AU2)</f>
        <v>1</v>
      </c>
      <c r="AI2" t="b">
        <f>EXACT(X2,AV2)</f>
        <v>1</v>
      </c>
      <c r="AJ2" t="b">
        <f>EXACT(Y2,AW2)</f>
        <v>1</v>
      </c>
      <c r="AK2" t="b">
        <f>EXACT(Z2,AY2)</f>
        <v>1</v>
      </c>
      <c r="AL2" t="b">
        <f>EXACT(AB2,BE2)</f>
        <v>1</v>
      </c>
      <c r="AM2" t="b">
        <f>EXACT(T2,AO2)</f>
        <v>1</v>
      </c>
      <c r="AO2" s="6" t="s">
        <v>9</v>
      </c>
      <c r="AP2" s="6" t="s">
        <v>8473</v>
      </c>
      <c r="AQ2" s="6"/>
      <c r="AR2" s="7" t="s">
        <v>5515</v>
      </c>
      <c r="AS2" s="7" t="s">
        <v>5516</v>
      </c>
      <c r="AT2" s="7" t="s">
        <v>4638</v>
      </c>
      <c r="AU2" s="8" t="s">
        <v>11317</v>
      </c>
      <c r="AV2" s="8" t="s">
        <v>13</v>
      </c>
      <c r="AW2" s="7" t="s">
        <v>14</v>
      </c>
      <c r="AX2" s="6" t="s">
        <v>5514</v>
      </c>
      <c r="AY2" s="7" t="s">
        <v>2539</v>
      </c>
      <c r="AZ2" s="7" t="s">
        <v>8475</v>
      </c>
      <c r="BA2" s="6" t="s">
        <v>8341</v>
      </c>
      <c r="BB2" s="6" t="s">
        <v>8476</v>
      </c>
      <c r="BC2" s="7" t="s">
        <v>8477</v>
      </c>
      <c r="BD2" s="6" t="s">
        <v>8478</v>
      </c>
      <c r="BE2" s="6" t="s">
        <v>8341</v>
      </c>
      <c r="BF2" s="6"/>
    </row>
    <row r="3" spans="1:58">
      <c r="A3" s="6" t="s">
        <v>2280</v>
      </c>
      <c r="B3" s="6" t="s">
        <v>2281</v>
      </c>
      <c r="C3" s="271" t="s">
        <v>11317</v>
      </c>
      <c r="D3" s="6" t="s">
        <v>2282</v>
      </c>
      <c r="E3" s="271" t="s">
        <v>13</v>
      </c>
      <c r="F3" s="6" t="s">
        <v>2264</v>
      </c>
      <c r="G3" s="6" t="s">
        <v>2279</v>
      </c>
      <c r="H3" s="6" t="s">
        <v>9</v>
      </c>
      <c r="I3" s="6" t="s">
        <v>2284</v>
      </c>
      <c r="J3" s="6" t="s">
        <v>2283</v>
      </c>
      <c r="K3" s="6" t="s">
        <v>8</v>
      </c>
      <c r="L3" s="271" t="s">
        <v>6397</v>
      </c>
      <c r="M3" s="6" t="s">
        <v>8480</v>
      </c>
      <c r="N3" s="271" t="s">
        <v>8473</v>
      </c>
      <c r="O3" s="6"/>
      <c r="Q3" s="6" t="s">
        <v>2264</v>
      </c>
      <c r="R3" s="6" t="s">
        <v>2279</v>
      </c>
      <c r="S3" s="6" t="s">
        <v>8</v>
      </c>
      <c r="T3" s="6" t="s">
        <v>9</v>
      </c>
      <c r="U3" s="6" t="s">
        <v>2280</v>
      </c>
      <c r="V3" s="6" t="s">
        <v>2281</v>
      </c>
      <c r="W3" s="6" t="s">
        <v>11317</v>
      </c>
      <c r="X3" s="6" t="s">
        <v>13</v>
      </c>
      <c r="Y3" s="6" t="s">
        <v>2282</v>
      </c>
      <c r="Z3" s="6" t="s">
        <v>2283</v>
      </c>
      <c r="AA3" s="6" t="s">
        <v>2284</v>
      </c>
      <c r="AB3" s="6" t="s">
        <v>6397</v>
      </c>
      <c r="AD3" t="b">
        <f t="shared" ref="AD3:AD66" si="0">EXACT(Q3,AQ3)</f>
        <v>0</v>
      </c>
      <c r="AE3" t="b">
        <f t="shared" ref="AE3:AE66" si="1">EXACT(R3,AR3)</f>
        <v>1</v>
      </c>
      <c r="AF3" t="b">
        <f t="shared" ref="AF3:AF66" si="2">EXACT(U3,AS3)</f>
        <v>1</v>
      </c>
      <c r="AG3" t="b">
        <f t="shared" ref="AG3:AG66" si="3">EXACT(V3,AT3)</f>
        <v>1</v>
      </c>
      <c r="AH3" t="b">
        <f t="shared" ref="AH3:AH66" si="4">EXACT(W3,AU3)</f>
        <v>1</v>
      </c>
      <c r="AI3" t="b">
        <f t="shared" ref="AI3:AI66" si="5">EXACT(X3,AV3)</f>
        <v>1</v>
      </c>
      <c r="AJ3" t="b">
        <f t="shared" ref="AJ3:AJ66" si="6">EXACT(Y3,AW3)</f>
        <v>1</v>
      </c>
      <c r="AK3" t="b">
        <f t="shared" ref="AK3:AK66" si="7">EXACT(Z3,AY3)</f>
        <v>1</v>
      </c>
      <c r="AL3" t="b">
        <f t="shared" ref="AL3:AL66" si="8">EXACT(AB3,BE3)</f>
        <v>1</v>
      </c>
      <c r="AM3" t="b">
        <f t="shared" ref="AM3:AM66" si="9">EXACT(T3,AO3)</f>
        <v>1</v>
      </c>
      <c r="AO3" s="6" t="s">
        <v>9</v>
      </c>
      <c r="AP3" s="6" t="s">
        <v>8473</v>
      </c>
      <c r="AQ3" s="6"/>
      <c r="AR3" s="7" t="s">
        <v>2279</v>
      </c>
      <c r="AS3" s="7" t="s">
        <v>2280</v>
      </c>
      <c r="AT3" s="7" t="s">
        <v>2281</v>
      </c>
      <c r="AU3" s="8" t="s">
        <v>11317</v>
      </c>
      <c r="AV3" s="8" t="s">
        <v>13</v>
      </c>
      <c r="AW3" s="7" t="s">
        <v>2282</v>
      </c>
      <c r="AX3" s="6" t="s">
        <v>2284</v>
      </c>
      <c r="AY3" s="7" t="s">
        <v>2283</v>
      </c>
      <c r="AZ3" s="7" t="s">
        <v>8479</v>
      </c>
      <c r="BA3" s="6" t="s">
        <v>6397</v>
      </c>
      <c r="BB3" s="6" t="s">
        <v>8480</v>
      </c>
      <c r="BC3" s="7" t="s">
        <v>8481</v>
      </c>
      <c r="BD3" s="6" t="s">
        <v>8163</v>
      </c>
      <c r="BE3" s="6" t="s">
        <v>6397</v>
      </c>
      <c r="BF3" s="6"/>
    </row>
    <row r="4" spans="1:58">
      <c r="A4" s="6" t="s">
        <v>1958</v>
      </c>
      <c r="B4" s="6" t="s">
        <v>2009</v>
      </c>
      <c r="C4" s="271" t="s">
        <v>36</v>
      </c>
      <c r="D4" s="6" t="s">
        <v>14</v>
      </c>
      <c r="E4" s="271" t="s">
        <v>13</v>
      </c>
      <c r="F4" s="6" t="s">
        <v>1925</v>
      </c>
      <c r="G4" s="6" t="s">
        <v>2008</v>
      </c>
      <c r="H4" s="6" t="s">
        <v>9</v>
      </c>
      <c r="I4" s="6" t="s">
        <v>2010</v>
      </c>
      <c r="J4" s="6" t="s">
        <v>304</v>
      </c>
      <c r="K4" s="6" t="s">
        <v>8</v>
      </c>
      <c r="L4" s="271" t="s">
        <v>11316</v>
      </c>
      <c r="M4" s="6" t="s">
        <v>8483</v>
      </c>
      <c r="N4" s="271" t="s">
        <v>8473</v>
      </c>
      <c r="O4" s="6"/>
      <c r="Q4" s="6" t="s">
        <v>1925</v>
      </c>
      <c r="R4" s="6" t="s">
        <v>2008</v>
      </c>
      <c r="S4" s="6" t="s">
        <v>8</v>
      </c>
      <c r="T4" s="6" t="s">
        <v>9</v>
      </c>
      <c r="U4" s="6" t="s">
        <v>1958</v>
      </c>
      <c r="V4" s="6" t="s">
        <v>2009</v>
      </c>
      <c r="W4" s="6" t="s">
        <v>36</v>
      </c>
      <c r="X4" s="6" t="s">
        <v>13</v>
      </c>
      <c r="Y4" s="6" t="s">
        <v>14</v>
      </c>
      <c r="Z4" s="6" t="s">
        <v>304</v>
      </c>
      <c r="AA4" s="6" t="s">
        <v>2010</v>
      </c>
      <c r="AB4" s="6" t="s">
        <v>11316</v>
      </c>
      <c r="AD4" t="b">
        <f t="shared" si="0"/>
        <v>0</v>
      </c>
      <c r="AE4" t="b">
        <f t="shared" si="1"/>
        <v>1</v>
      </c>
      <c r="AF4" t="b">
        <f t="shared" si="2"/>
        <v>1</v>
      </c>
      <c r="AG4" t="b">
        <f t="shared" si="3"/>
        <v>1</v>
      </c>
      <c r="AH4" t="b">
        <f t="shared" si="4"/>
        <v>1</v>
      </c>
      <c r="AI4" t="b">
        <f t="shared" si="5"/>
        <v>1</v>
      </c>
      <c r="AJ4" t="b">
        <f t="shared" si="6"/>
        <v>1</v>
      </c>
      <c r="AK4" t="b">
        <f t="shared" si="7"/>
        <v>1</v>
      </c>
      <c r="AL4" t="b">
        <f t="shared" si="8"/>
        <v>1</v>
      </c>
      <c r="AM4" t="b">
        <f t="shared" si="9"/>
        <v>1</v>
      </c>
      <c r="AO4" s="6" t="s">
        <v>9</v>
      </c>
      <c r="AP4" s="6" t="s">
        <v>8473</v>
      </c>
      <c r="AQ4" s="6"/>
      <c r="AR4" s="7" t="s">
        <v>2008</v>
      </c>
      <c r="AS4" s="7" t="s">
        <v>1958</v>
      </c>
      <c r="AT4" s="7" t="s">
        <v>2009</v>
      </c>
      <c r="AU4" s="8" t="s">
        <v>36</v>
      </c>
      <c r="AV4" s="8" t="s">
        <v>13</v>
      </c>
      <c r="AW4" s="7" t="s">
        <v>14</v>
      </c>
      <c r="AX4" s="6" t="s">
        <v>2010</v>
      </c>
      <c r="AY4" s="7" t="s">
        <v>304</v>
      </c>
      <c r="AZ4" s="7" t="s">
        <v>8482</v>
      </c>
      <c r="BA4" s="6" t="s">
        <v>6397</v>
      </c>
      <c r="BB4" s="6" t="s">
        <v>8483</v>
      </c>
      <c r="BC4" s="7" t="s">
        <v>8484</v>
      </c>
      <c r="BD4" s="6" t="s">
        <v>8485</v>
      </c>
      <c r="BE4" s="6" t="s">
        <v>11316</v>
      </c>
      <c r="BF4" s="6"/>
    </row>
    <row r="5" spans="1:58">
      <c r="A5" s="6" t="s">
        <v>1958</v>
      </c>
      <c r="B5" s="6" t="s">
        <v>1959</v>
      </c>
      <c r="C5" s="271" t="s">
        <v>11317</v>
      </c>
      <c r="D5" s="6" t="s">
        <v>14</v>
      </c>
      <c r="E5" s="271" t="s">
        <v>13</v>
      </c>
      <c r="F5" s="6" t="s">
        <v>1925</v>
      </c>
      <c r="G5" s="6" t="s">
        <v>1957</v>
      </c>
      <c r="H5" s="6" t="s">
        <v>9</v>
      </c>
      <c r="I5" s="6" t="s">
        <v>1960</v>
      </c>
      <c r="J5" s="6" t="s">
        <v>304</v>
      </c>
      <c r="K5" s="6" t="s">
        <v>8</v>
      </c>
      <c r="L5" s="271" t="s">
        <v>11316</v>
      </c>
      <c r="M5" s="6" t="s">
        <v>8483</v>
      </c>
      <c r="N5" s="271" t="s">
        <v>8473</v>
      </c>
      <c r="O5" s="6"/>
      <c r="Q5" s="6" t="s">
        <v>1925</v>
      </c>
      <c r="R5" s="6" t="s">
        <v>1957</v>
      </c>
      <c r="S5" s="6" t="s">
        <v>8</v>
      </c>
      <c r="T5" s="6" t="s">
        <v>9</v>
      </c>
      <c r="U5" s="6" t="s">
        <v>1958</v>
      </c>
      <c r="V5" s="6" t="s">
        <v>1959</v>
      </c>
      <c r="W5" s="6" t="s">
        <v>11317</v>
      </c>
      <c r="X5" s="6" t="s">
        <v>13</v>
      </c>
      <c r="Y5" s="6" t="s">
        <v>14</v>
      </c>
      <c r="Z5" s="6" t="s">
        <v>304</v>
      </c>
      <c r="AA5" s="6" t="s">
        <v>1960</v>
      </c>
      <c r="AB5" s="6" t="s">
        <v>11316</v>
      </c>
      <c r="AD5" t="b">
        <f t="shared" si="0"/>
        <v>0</v>
      </c>
      <c r="AE5" t="b">
        <f t="shared" si="1"/>
        <v>1</v>
      </c>
      <c r="AF5" t="b">
        <f t="shared" si="2"/>
        <v>1</v>
      </c>
      <c r="AG5" t="b">
        <f t="shared" si="3"/>
        <v>1</v>
      </c>
      <c r="AH5" t="b">
        <f t="shared" si="4"/>
        <v>1</v>
      </c>
      <c r="AI5" t="b">
        <f t="shared" si="5"/>
        <v>1</v>
      </c>
      <c r="AJ5" t="b">
        <f t="shared" si="6"/>
        <v>1</v>
      </c>
      <c r="AK5" t="b">
        <f t="shared" si="7"/>
        <v>1</v>
      </c>
      <c r="AL5" t="b">
        <f t="shared" si="8"/>
        <v>1</v>
      </c>
      <c r="AM5" t="b">
        <f t="shared" si="9"/>
        <v>1</v>
      </c>
      <c r="AO5" s="6" t="s">
        <v>9</v>
      </c>
      <c r="AP5" s="6" t="s">
        <v>8473</v>
      </c>
      <c r="AQ5" s="6"/>
      <c r="AR5" s="7" t="s">
        <v>1957</v>
      </c>
      <c r="AS5" s="7" t="s">
        <v>1958</v>
      </c>
      <c r="AT5" s="7" t="s">
        <v>1959</v>
      </c>
      <c r="AU5" s="8" t="s">
        <v>11317</v>
      </c>
      <c r="AV5" s="8" t="s">
        <v>13</v>
      </c>
      <c r="AW5" s="7" t="s">
        <v>14</v>
      </c>
      <c r="AX5" s="6" t="s">
        <v>1960</v>
      </c>
      <c r="AY5" s="7" t="s">
        <v>304</v>
      </c>
      <c r="AZ5" s="7" t="s">
        <v>8486</v>
      </c>
      <c r="BA5" s="6" t="s">
        <v>6397</v>
      </c>
      <c r="BB5" s="6" t="s">
        <v>8483</v>
      </c>
      <c r="BC5" s="7" t="s">
        <v>8487</v>
      </c>
      <c r="BD5" s="6" t="s">
        <v>8488</v>
      </c>
      <c r="BE5" s="6" t="s">
        <v>11316</v>
      </c>
      <c r="BF5" s="6"/>
    </row>
    <row r="6" spans="1:58">
      <c r="A6" s="6" t="s">
        <v>2292</v>
      </c>
      <c r="B6" s="6" t="s">
        <v>2324</v>
      </c>
      <c r="C6" s="271" t="s">
        <v>11317</v>
      </c>
      <c r="D6" s="6" t="s">
        <v>318</v>
      </c>
      <c r="E6" s="271" t="s">
        <v>13</v>
      </c>
      <c r="F6" s="6" t="s">
        <v>2322</v>
      </c>
      <c r="G6" s="6" t="s">
        <v>2323</v>
      </c>
      <c r="H6" s="6" t="s">
        <v>9</v>
      </c>
      <c r="I6" s="6" t="s">
        <v>2325</v>
      </c>
      <c r="J6" s="6" t="s">
        <v>2294</v>
      </c>
      <c r="K6" s="6" t="s">
        <v>8</v>
      </c>
      <c r="L6" s="271" t="s">
        <v>6397</v>
      </c>
      <c r="M6" s="6" t="s">
        <v>8627</v>
      </c>
      <c r="N6" s="271" t="s">
        <v>8473</v>
      </c>
      <c r="O6" s="6"/>
      <c r="Q6" s="6" t="s">
        <v>2322</v>
      </c>
      <c r="R6" s="6" t="s">
        <v>2323</v>
      </c>
      <c r="S6" s="6" t="s">
        <v>8</v>
      </c>
      <c r="T6" s="6" t="s">
        <v>9</v>
      </c>
      <c r="U6" s="6" t="s">
        <v>2292</v>
      </c>
      <c r="V6" s="6" t="s">
        <v>2324</v>
      </c>
      <c r="W6" s="6" t="s">
        <v>11317</v>
      </c>
      <c r="X6" s="6" t="s">
        <v>13</v>
      </c>
      <c r="Y6" s="6" t="s">
        <v>318</v>
      </c>
      <c r="Z6" s="6" t="s">
        <v>2294</v>
      </c>
      <c r="AA6" s="6" t="s">
        <v>2325</v>
      </c>
      <c r="AB6" s="6" t="s">
        <v>6397</v>
      </c>
      <c r="AD6" t="b">
        <f t="shared" si="0"/>
        <v>0</v>
      </c>
      <c r="AE6" t="b">
        <f t="shared" si="1"/>
        <v>1</v>
      </c>
      <c r="AF6" t="b">
        <f t="shared" si="2"/>
        <v>1</v>
      </c>
      <c r="AG6" t="b">
        <f t="shared" si="3"/>
        <v>1</v>
      </c>
      <c r="AH6" t="b">
        <f t="shared" si="4"/>
        <v>1</v>
      </c>
      <c r="AI6" t="b">
        <f t="shared" si="5"/>
        <v>1</v>
      </c>
      <c r="AJ6" t="b">
        <f t="shared" si="6"/>
        <v>1</v>
      </c>
      <c r="AK6" t="b">
        <f t="shared" si="7"/>
        <v>1</v>
      </c>
      <c r="AL6" t="b">
        <f t="shared" si="8"/>
        <v>1</v>
      </c>
      <c r="AM6" t="b">
        <f t="shared" si="9"/>
        <v>1</v>
      </c>
      <c r="AO6" s="6" t="s">
        <v>9</v>
      </c>
      <c r="AP6" s="6" t="s">
        <v>8473</v>
      </c>
      <c r="AQ6" s="6"/>
      <c r="AR6" s="7" t="s">
        <v>2323</v>
      </c>
      <c r="AS6" s="7" t="s">
        <v>2292</v>
      </c>
      <c r="AT6" s="7" t="s">
        <v>2324</v>
      </c>
      <c r="AU6" s="8" t="s">
        <v>11317</v>
      </c>
      <c r="AV6" s="8" t="s">
        <v>13</v>
      </c>
      <c r="AW6" s="7" t="s">
        <v>318</v>
      </c>
      <c r="AX6" s="6" t="s">
        <v>2325</v>
      </c>
      <c r="AY6" s="7" t="s">
        <v>2294</v>
      </c>
      <c r="AZ6" s="7" t="s">
        <v>8514</v>
      </c>
      <c r="BA6" s="6" t="s">
        <v>6397</v>
      </c>
      <c r="BB6" s="6" t="s">
        <v>8627</v>
      </c>
      <c r="BC6" s="7" t="s">
        <v>9334</v>
      </c>
      <c r="BD6" s="6" t="s">
        <v>8519</v>
      </c>
      <c r="BE6" s="6" t="s">
        <v>6397</v>
      </c>
      <c r="BF6" s="6"/>
    </row>
    <row r="7" spans="1:58">
      <c r="A7" s="6" t="s">
        <v>2292</v>
      </c>
      <c r="B7" s="6" t="s">
        <v>2309</v>
      </c>
      <c r="C7" s="271" t="s">
        <v>36</v>
      </c>
      <c r="D7" s="6" t="s">
        <v>318</v>
      </c>
      <c r="E7" s="271" t="s">
        <v>13</v>
      </c>
      <c r="F7" s="6" t="s">
        <v>2264</v>
      </c>
      <c r="G7" s="6" t="s">
        <v>2308</v>
      </c>
      <c r="H7" s="6" t="s">
        <v>9</v>
      </c>
      <c r="I7" s="6" t="s">
        <v>2310</v>
      </c>
      <c r="J7" s="6" t="s">
        <v>2294</v>
      </c>
      <c r="K7" s="6" t="s">
        <v>8</v>
      </c>
      <c r="L7" s="271" t="s">
        <v>6397</v>
      </c>
      <c r="M7" s="6" t="s">
        <v>8492</v>
      </c>
      <c r="N7" s="271" t="s">
        <v>8473</v>
      </c>
      <c r="O7" s="6"/>
      <c r="Q7" s="6" t="s">
        <v>2264</v>
      </c>
      <c r="R7" s="6" t="s">
        <v>2308</v>
      </c>
      <c r="S7" s="6" t="s">
        <v>8</v>
      </c>
      <c r="T7" s="6" t="s">
        <v>9</v>
      </c>
      <c r="U7" s="6" t="s">
        <v>2292</v>
      </c>
      <c r="V7" s="6" t="s">
        <v>2309</v>
      </c>
      <c r="W7" s="6" t="s">
        <v>36</v>
      </c>
      <c r="X7" s="6" t="s">
        <v>13</v>
      </c>
      <c r="Y7" s="6" t="s">
        <v>318</v>
      </c>
      <c r="Z7" s="6" t="s">
        <v>2294</v>
      </c>
      <c r="AA7" s="6" t="s">
        <v>2310</v>
      </c>
      <c r="AB7" s="6" t="s">
        <v>6397</v>
      </c>
      <c r="AD7" t="b">
        <f t="shared" si="0"/>
        <v>0</v>
      </c>
      <c r="AE7" t="b">
        <f t="shared" si="1"/>
        <v>1</v>
      </c>
      <c r="AF7" t="b">
        <f t="shared" si="2"/>
        <v>1</v>
      </c>
      <c r="AG7" t="b">
        <f t="shared" si="3"/>
        <v>1</v>
      </c>
      <c r="AH7" t="b">
        <f t="shared" si="4"/>
        <v>1</v>
      </c>
      <c r="AI7" t="b">
        <f t="shared" si="5"/>
        <v>1</v>
      </c>
      <c r="AJ7" t="b">
        <f t="shared" si="6"/>
        <v>1</v>
      </c>
      <c r="AK7" t="b">
        <f t="shared" si="7"/>
        <v>1</v>
      </c>
      <c r="AL7" t="b">
        <f t="shared" si="8"/>
        <v>1</v>
      </c>
      <c r="AM7" t="b">
        <f t="shared" si="9"/>
        <v>1</v>
      </c>
      <c r="AO7" s="6" t="s">
        <v>9</v>
      </c>
      <c r="AP7" s="6" t="s">
        <v>8473</v>
      </c>
      <c r="AQ7" s="6"/>
      <c r="AR7" s="7" t="s">
        <v>2308</v>
      </c>
      <c r="AS7" s="7" t="s">
        <v>2292</v>
      </c>
      <c r="AT7" s="7" t="s">
        <v>2309</v>
      </c>
      <c r="AU7" s="8" t="s">
        <v>36</v>
      </c>
      <c r="AV7" s="8" t="s">
        <v>13</v>
      </c>
      <c r="AW7" s="7" t="s">
        <v>318</v>
      </c>
      <c r="AX7" s="6" t="s">
        <v>2310</v>
      </c>
      <c r="AY7" s="7" t="s">
        <v>2294</v>
      </c>
      <c r="AZ7" s="7" t="s">
        <v>8479</v>
      </c>
      <c r="BA7" s="6" t="s">
        <v>6397</v>
      </c>
      <c r="BB7" s="6" t="s">
        <v>8492</v>
      </c>
      <c r="BC7" s="7" t="s">
        <v>9335</v>
      </c>
      <c r="BD7" s="6" t="s">
        <v>8488</v>
      </c>
      <c r="BE7" s="6" t="s">
        <v>6397</v>
      </c>
      <c r="BF7" s="6"/>
    </row>
    <row r="8" spans="1:58">
      <c r="A8" s="6" t="s">
        <v>2292</v>
      </c>
      <c r="B8" s="6" t="s">
        <v>2312</v>
      </c>
      <c r="C8" s="271" t="s">
        <v>36</v>
      </c>
      <c r="D8" s="6" t="s">
        <v>318</v>
      </c>
      <c r="E8" s="271" t="s">
        <v>13</v>
      </c>
      <c r="F8" s="6" t="s">
        <v>2264</v>
      </c>
      <c r="G8" s="6" t="s">
        <v>2311</v>
      </c>
      <c r="H8" s="6" t="s">
        <v>9</v>
      </c>
      <c r="I8" s="6" t="s">
        <v>2313</v>
      </c>
      <c r="J8" s="6" t="s">
        <v>2294</v>
      </c>
      <c r="K8" s="6" t="s">
        <v>8</v>
      </c>
      <c r="L8" s="271" t="s">
        <v>6397</v>
      </c>
      <c r="M8" s="6" t="s">
        <v>8492</v>
      </c>
      <c r="N8" s="271" t="s">
        <v>8473</v>
      </c>
      <c r="O8" s="6"/>
      <c r="Q8" s="6" t="s">
        <v>2264</v>
      </c>
      <c r="R8" s="6" t="s">
        <v>2311</v>
      </c>
      <c r="S8" s="6" t="s">
        <v>8</v>
      </c>
      <c r="T8" s="6" t="s">
        <v>9</v>
      </c>
      <c r="U8" s="6" t="s">
        <v>2292</v>
      </c>
      <c r="V8" s="6" t="s">
        <v>2312</v>
      </c>
      <c r="W8" s="6" t="s">
        <v>36</v>
      </c>
      <c r="X8" s="6" t="s">
        <v>13</v>
      </c>
      <c r="Y8" s="6" t="s">
        <v>318</v>
      </c>
      <c r="Z8" s="6" t="s">
        <v>2294</v>
      </c>
      <c r="AA8" s="6" t="s">
        <v>2313</v>
      </c>
      <c r="AB8" s="6" t="s">
        <v>6397</v>
      </c>
      <c r="AD8" t="b">
        <f t="shared" si="0"/>
        <v>0</v>
      </c>
      <c r="AE8" t="b">
        <f t="shared" si="1"/>
        <v>1</v>
      </c>
      <c r="AF8" t="b">
        <f t="shared" si="2"/>
        <v>1</v>
      </c>
      <c r="AG8" t="b">
        <f t="shared" si="3"/>
        <v>1</v>
      </c>
      <c r="AH8" t="b">
        <f t="shared" si="4"/>
        <v>1</v>
      </c>
      <c r="AI8" t="b">
        <f t="shared" si="5"/>
        <v>1</v>
      </c>
      <c r="AJ8" t="b">
        <f t="shared" si="6"/>
        <v>1</v>
      </c>
      <c r="AK8" t="b">
        <f t="shared" si="7"/>
        <v>1</v>
      </c>
      <c r="AL8" t="b">
        <f t="shared" si="8"/>
        <v>1</v>
      </c>
      <c r="AM8" t="b">
        <f t="shared" si="9"/>
        <v>1</v>
      </c>
      <c r="AO8" s="6" t="s">
        <v>9</v>
      </c>
      <c r="AP8" s="6" t="s">
        <v>8473</v>
      </c>
      <c r="AQ8" s="6"/>
      <c r="AR8" s="7" t="s">
        <v>2311</v>
      </c>
      <c r="AS8" s="7" t="s">
        <v>2292</v>
      </c>
      <c r="AT8" s="7" t="s">
        <v>2312</v>
      </c>
      <c r="AU8" s="8" t="s">
        <v>36</v>
      </c>
      <c r="AV8" s="8" t="s">
        <v>13</v>
      </c>
      <c r="AW8" s="7" t="s">
        <v>318</v>
      </c>
      <c r="AX8" s="6" t="s">
        <v>2313</v>
      </c>
      <c r="AY8" s="7" t="s">
        <v>2294</v>
      </c>
      <c r="AZ8" s="7" t="s">
        <v>8479</v>
      </c>
      <c r="BA8" s="6" t="s">
        <v>6397</v>
      </c>
      <c r="BB8" s="6" t="s">
        <v>8492</v>
      </c>
      <c r="BC8" s="7" t="s">
        <v>9336</v>
      </c>
      <c r="BD8" s="6" t="s">
        <v>8488</v>
      </c>
      <c r="BE8" s="6" t="s">
        <v>6397</v>
      </c>
      <c r="BF8" s="6"/>
    </row>
    <row r="9" spans="1:58">
      <c r="A9" s="6" t="s">
        <v>2292</v>
      </c>
      <c r="B9" s="6" t="s">
        <v>2293</v>
      </c>
      <c r="C9" s="271" t="s">
        <v>11317</v>
      </c>
      <c r="D9" s="6" t="s">
        <v>318</v>
      </c>
      <c r="E9" s="271" t="s">
        <v>13</v>
      </c>
      <c r="F9" s="6" t="s">
        <v>2264</v>
      </c>
      <c r="G9" s="6" t="s">
        <v>2291</v>
      </c>
      <c r="H9" s="6" t="s">
        <v>9</v>
      </c>
      <c r="I9" s="6" t="s">
        <v>2295</v>
      </c>
      <c r="J9" s="6" t="s">
        <v>2294</v>
      </c>
      <c r="K9" s="6" t="s">
        <v>8</v>
      </c>
      <c r="L9" s="271" t="s">
        <v>6397</v>
      </c>
      <c r="M9" s="6" t="s">
        <v>8492</v>
      </c>
      <c r="N9" s="271" t="s">
        <v>8473</v>
      </c>
      <c r="O9" s="6"/>
      <c r="Q9" s="6" t="s">
        <v>2264</v>
      </c>
      <c r="R9" s="6" t="s">
        <v>2291</v>
      </c>
      <c r="S9" s="6" t="s">
        <v>8</v>
      </c>
      <c r="T9" s="6" t="s">
        <v>9</v>
      </c>
      <c r="U9" s="6" t="s">
        <v>2292</v>
      </c>
      <c r="V9" s="6" t="s">
        <v>2293</v>
      </c>
      <c r="W9" s="6" t="s">
        <v>11317</v>
      </c>
      <c r="X9" s="6" t="s">
        <v>13</v>
      </c>
      <c r="Y9" s="6" t="s">
        <v>318</v>
      </c>
      <c r="Z9" s="6" t="s">
        <v>2294</v>
      </c>
      <c r="AA9" s="6" t="s">
        <v>2295</v>
      </c>
      <c r="AB9" s="6" t="s">
        <v>6397</v>
      </c>
      <c r="AD9" t="b">
        <f t="shared" si="0"/>
        <v>0</v>
      </c>
      <c r="AE9" t="b">
        <f t="shared" si="1"/>
        <v>1</v>
      </c>
      <c r="AF9" t="b">
        <f t="shared" si="2"/>
        <v>1</v>
      </c>
      <c r="AG9" t="b">
        <f t="shared" si="3"/>
        <v>1</v>
      </c>
      <c r="AH9" t="b">
        <f t="shared" si="4"/>
        <v>1</v>
      </c>
      <c r="AI9" t="b">
        <f t="shared" si="5"/>
        <v>1</v>
      </c>
      <c r="AJ9" t="b">
        <f t="shared" si="6"/>
        <v>1</v>
      </c>
      <c r="AK9" t="b">
        <f t="shared" si="7"/>
        <v>1</v>
      </c>
      <c r="AL9" t="b">
        <f t="shared" si="8"/>
        <v>1</v>
      </c>
      <c r="AM9" t="b">
        <f t="shared" si="9"/>
        <v>1</v>
      </c>
      <c r="AO9" s="6" t="s">
        <v>9</v>
      </c>
      <c r="AP9" s="6" t="s">
        <v>8473</v>
      </c>
      <c r="AQ9" s="6"/>
      <c r="AR9" s="7" t="s">
        <v>2291</v>
      </c>
      <c r="AS9" s="7" t="s">
        <v>2292</v>
      </c>
      <c r="AT9" s="7" t="s">
        <v>2293</v>
      </c>
      <c r="AU9" s="8" t="s">
        <v>11317</v>
      </c>
      <c r="AV9" s="8" t="s">
        <v>13</v>
      </c>
      <c r="AW9" s="7" t="s">
        <v>318</v>
      </c>
      <c r="AX9" s="6" t="s">
        <v>2295</v>
      </c>
      <c r="AY9" s="7" t="s">
        <v>2294</v>
      </c>
      <c r="AZ9" s="7" t="s">
        <v>8825</v>
      </c>
      <c r="BA9" s="6" t="s">
        <v>6397</v>
      </c>
      <c r="BB9" s="6" t="s">
        <v>8492</v>
      </c>
      <c r="BC9" s="7" t="s">
        <v>9337</v>
      </c>
      <c r="BD9" s="6" t="s">
        <v>9338</v>
      </c>
      <c r="BE9" s="6" t="s">
        <v>6397</v>
      </c>
      <c r="BF9" s="6"/>
    </row>
    <row r="10" spans="1:58">
      <c r="A10" s="6" t="s">
        <v>2292</v>
      </c>
      <c r="B10" s="6" t="s">
        <v>2300</v>
      </c>
      <c r="C10" s="271" t="s">
        <v>11317</v>
      </c>
      <c r="D10" s="6" t="s">
        <v>318</v>
      </c>
      <c r="E10" s="271" t="s">
        <v>13</v>
      </c>
      <c r="F10" s="6" t="s">
        <v>2264</v>
      </c>
      <c r="G10" s="6" t="s">
        <v>2299</v>
      </c>
      <c r="H10" s="6" t="s">
        <v>9</v>
      </c>
      <c r="I10" s="6" t="s">
        <v>2301</v>
      </c>
      <c r="J10" s="6" t="s">
        <v>2294</v>
      </c>
      <c r="K10" s="6" t="s">
        <v>8</v>
      </c>
      <c r="L10" s="271" t="s">
        <v>6397</v>
      </c>
      <c r="M10" s="6" t="s">
        <v>8492</v>
      </c>
      <c r="N10" s="271" t="s">
        <v>8473</v>
      </c>
      <c r="O10" s="6"/>
      <c r="Q10" s="6" t="s">
        <v>2264</v>
      </c>
      <c r="R10" s="6" t="s">
        <v>2299</v>
      </c>
      <c r="S10" s="6" t="s">
        <v>8</v>
      </c>
      <c r="T10" s="6" t="s">
        <v>9</v>
      </c>
      <c r="U10" s="6" t="s">
        <v>2292</v>
      </c>
      <c r="V10" s="6" t="s">
        <v>2300</v>
      </c>
      <c r="W10" s="6" t="s">
        <v>11317</v>
      </c>
      <c r="X10" s="6" t="s">
        <v>13</v>
      </c>
      <c r="Y10" s="6" t="s">
        <v>318</v>
      </c>
      <c r="Z10" s="6" t="s">
        <v>2294</v>
      </c>
      <c r="AA10" s="6" t="s">
        <v>2301</v>
      </c>
      <c r="AB10" s="6" t="s">
        <v>6397</v>
      </c>
      <c r="AD10" t="b">
        <f t="shared" si="0"/>
        <v>0</v>
      </c>
      <c r="AE10" t="b">
        <f t="shared" si="1"/>
        <v>1</v>
      </c>
      <c r="AF10" t="b">
        <f t="shared" si="2"/>
        <v>1</v>
      </c>
      <c r="AG10" t="b">
        <f t="shared" si="3"/>
        <v>1</v>
      </c>
      <c r="AH10" t="b">
        <f t="shared" si="4"/>
        <v>1</v>
      </c>
      <c r="AI10" t="b">
        <f t="shared" si="5"/>
        <v>1</v>
      </c>
      <c r="AJ10" t="b">
        <f t="shared" si="6"/>
        <v>1</v>
      </c>
      <c r="AK10" t="b">
        <f t="shared" si="7"/>
        <v>1</v>
      </c>
      <c r="AL10" t="b">
        <f t="shared" si="8"/>
        <v>1</v>
      </c>
      <c r="AM10" t="b">
        <f t="shared" si="9"/>
        <v>1</v>
      </c>
      <c r="AO10" s="6" t="s">
        <v>9</v>
      </c>
      <c r="AP10" s="6" t="s">
        <v>8473</v>
      </c>
      <c r="AQ10" s="6"/>
      <c r="AR10" s="7" t="s">
        <v>2299</v>
      </c>
      <c r="AS10" s="7" t="s">
        <v>2292</v>
      </c>
      <c r="AT10" s="7" t="s">
        <v>2300</v>
      </c>
      <c r="AU10" s="8" t="s">
        <v>11317</v>
      </c>
      <c r="AV10" s="8" t="s">
        <v>13</v>
      </c>
      <c r="AW10" s="7" t="s">
        <v>318</v>
      </c>
      <c r="AX10" s="6" t="s">
        <v>2301</v>
      </c>
      <c r="AY10" s="7" t="s">
        <v>2294</v>
      </c>
      <c r="AZ10" s="7" t="s">
        <v>8489</v>
      </c>
      <c r="BA10" s="6" t="s">
        <v>6397</v>
      </c>
      <c r="BB10" s="6" t="s">
        <v>8492</v>
      </c>
      <c r="BC10" s="7" t="s">
        <v>9339</v>
      </c>
      <c r="BD10" s="6" t="s">
        <v>9340</v>
      </c>
      <c r="BE10" s="6" t="s">
        <v>6397</v>
      </c>
      <c r="BF10" s="6"/>
    </row>
    <row r="11" spans="1:58">
      <c r="A11" s="6" t="s">
        <v>2292</v>
      </c>
      <c r="B11" s="6" t="s">
        <v>758</v>
      </c>
      <c r="C11" s="271" t="s">
        <v>36</v>
      </c>
      <c r="D11" s="6" t="s">
        <v>318</v>
      </c>
      <c r="E11" s="271" t="s">
        <v>13</v>
      </c>
      <c r="F11" s="6" t="s">
        <v>3183</v>
      </c>
      <c r="G11" s="6" t="s">
        <v>3266</v>
      </c>
      <c r="H11" s="6" t="s">
        <v>9</v>
      </c>
      <c r="I11" s="6" t="s">
        <v>3267</v>
      </c>
      <c r="J11" s="6" t="s">
        <v>2294</v>
      </c>
      <c r="K11" s="6" t="s">
        <v>8</v>
      </c>
      <c r="L11" s="271" t="s">
        <v>6397</v>
      </c>
      <c r="M11" s="6" t="s">
        <v>7060</v>
      </c>
      <c r="N11" s="271" t="s">
        <v>8473</v>
      </c>
      <c r="O11" s="6"/>
      <c r="Q11" s="6" t="s">
        <v>3183</v>
      </c>
      <c r="R11" s="6" t="s">
        <v>3266</v>
      </c>
      <c r="S11" s="6" t="s">
        <v>8</v>
      </c>
      <c r="T11" s="6" t="s">
        <v>9</v>
      </c>
      <c r="U11" s="6" t="s">
        <v>2292</v>
      </c>
      <c r="V11" s="6" t="s">
        <v>758</v>
      </c>
      <c r="W11" s="6" t="s">
        <v>36</v>
      </c>
      <c r="X11" s="6" t="s">
        <v>13</v>
      </c>
      <c r="Y11" s="6" t="s">
        <v>318</v>
      </c>
      <c r="Z11" s="6" t="s">
        <v>2294</v>
      </c>
      <c r="AA11" s="6" t="s">
        <v>3267</v>
      </c>
      <c r="AB11" s="6" t="s">
        <v>6397</v>
      </c>
      <c r="AD11" t="b">
        <f t="shared" si="0"/>
        <v>0</v>
      </c>
      <c r="AE11" t="b">
        <f t="shared" si="1"/>
        <v>1</v>
      </c>
      <c r="AF11" t="b">
        <f t="shared" si="2"/>
        <v>1</v>
      </c>
      <c r="AG11" t="b">
        <f t="shared" si="3"/>
        <v>1</v>
      </c>
      <c r="AH11" t="b">
        <f t="shared" si="4"/>
        <v>1</v>
      </c>
      <c r="AI11" t="b">
        <f t="shared" si="5"/>
        <v>1</v>
      </c>
      <c r="AJ11" t="b">
        <f t="shared" si="6"/>
        <v>1</v>
      </c>
      <c r="AK11" t="b">
        <f t="shared" si="7"/>
        <v>1</v>
      </c>
      <c r="AL11" t="b">
        <f t="shared" si="8"/>
        <v>1</v>
      </c>
      <c r="AM11" t="b">
        <f t="shared" si="9"/>
        <v>1</v>
      </c>
      <c r="AO11" s="6" t="s">
        <v>9</v>
      </c>
      <c r="AP11" s="6" t="s">
        <v>8473</v>
      </c>
      <c r="AQ11" s="6"/>
      <c r="AR11" s="7" t="s">
        <v>3266</v>
      </c>
      <c r="AS11" s="7" t="s">
        <v>2292</v>
      </c>
      <c r="AT11" s="7" t="s">
        <v>758</v>
      </c>
      <c r="AU11" s="8" t="s">
        <v>36</v>
      </c>
      <c r="AV11" s="8" t="s">
        <v>13</v>
      </c>
      <c r="AW11" s="7" t="s">
        <v>318</v>
      </c>
      <c r="AX11" s="6" t="s">
        <v>3267</v>
      </c>
      <c r="AY11" s="7" t="s">
        <v>2294</v>
      </c>
      <c r="AZ11" s="7" t="s">
        <v>8825</v>
      </c>
      <c r="BA11" s="6" t="s">
        <v>6397</v>
      </c>
      <c r="BB11" s="6" t="s">
        <v>7060</v>
      </c>
      <c r="BC11" s="7" t="s">
        <v>9341</v>
      </c>
      <c r="BD11" s="6" t="s">
        <v>9338</v>
      </c>
      <c r="BE11" s="6" t="s">
        <v>6397</v>
      </c>
      <c r="BF11" s="6"/>
    </row>
    <row r="12" spans="1:58">
      <c r="A12" s="6" t="s">
        <v>2440</v>
      </c>
      <c r="B12" s="6" t="s">
        <v>1469</v>
      </c>
      <c r="C12" s="271" t="s">
        <v>11317</v>
      </c>
      <c r="D12" s="6" t="s">
        <v>318</v>
      </c>
      <c r="E12" s="271" t="s">
        <v>13</v>
      </c>
      <c r="F12" s="6" t="s">
        <v>2417</v>
      </c>
      <c r="G12" s="6" t="s">
        <v>2439</v>
      </c>
      <c r="H12" s="6" t="s">
        <v>9</v>
      </c>
      <c r="I12" s="6" t="s">
        <v>2441</v>
      </c>
      <c r="J12" s="6" t="s">
        <v>2432</v>
      </c>
      <c r="K12" s="6" t="s">
        <v>8</v>
      </c>
      <c r="L12" s="271" t="s">
        <v>6397</v>
      </c>
      <c r="M12" s="6" t="s">
        <v>8054</v>
      </c>
      <c r="N12" s="271" t="s">
        <v>8473</v>
      </c>
      <c r="O12" s="6"/>
      <c r="Q12" s="6" t="s">
        <v>2417</v>
      </c>
      <c r="R12" s="6" t="s">
        <v>2439</v>
      </c>
      <c r="S12" s="6" t="s">
        <v>8</v>
      </c>
      <c r="T12" s="6" t="s">
        <v>9</v>
      </c>
      <c r="U12" s="6" t="s">
        <v>2440</v>
      </c>
      <c r="V12" s="6" t="s">
        <v>1469</v>
      </c>
      <c r="W12" s="6" t="s">
        <v>11317</v>
      </c>
      <c r="X12" s="6" t="s">
        <v>13</v>
      </c>
      <c r="Y12" s="6" t="s">
        <v>318</v>
      </c>
      <c r="Z12" s="6" t="s">
        <v>2432</v>
      </c>
      <c r="AA12" s="6" t="s">
        <v>2441</v>
      </c>
      <c r="AB12" s="6" t="s">
        <v>6397</v>
      </c>
      <c r="AD12" t="b">
        <f t="shared" si="0"/>
        <v>0</v>
      </c>
      <c r="AE12" t="b">
        <f t="shared" si="1"/>
        <v>1</v>
      </c>
      <c r="AF12" t="b">
        <f t="shared" si="2"/>
        <v>1</v>
      </c>
      <c r="AG12" t="b">
        <f t="shared" si="3"/>
        <v>1</v>
      </c>
      <c r="AH12" t="b">
        <f t="shared" si="4"/>
        <v>1</v>
      </c>
      <c r="AI12" t="b">
        <f t="shared" si="5"/>
        <v>1</v>
      </c>
      <c r="AJ12" t="b">
        <f t="shared" si="6"/>
        <v>1</v>
      </c>
      <c r="AK12" t="b">
        <f t="shared" si="7"/>
        <v>1</v>
      </c>
      <c r="AL12" t="b">
        <f t="shared" si="8"/>
        <v>1</v>
      </c>
      <c r="AM12" t="b">
        <f t="shared" si="9"/>
        <v>1</v>
      </c>
      <c r="AO12" s="6" t="s">
        <v>9</v>
      </c>
      <c r="AP12" s="6" t="s">
        <v>8473</v>
      </c>
      <c r="AQ12" s="6"/>
      <c r="AR12" s="7" t="s">
        <v>2439</v>
      </c>
      <c r="AS12" s="7" t="s">
        <v>2440</v>
      </c>
      <c r="AT12" s="7" t="s">
        <v>1469</v>
      </c>
      <c r="AU12" s="8" t="s">
        <v>11317</v>
      </c>
      <c r="AV12" s="8" t="s">
        <v>13</v>
      </c>
      <c r="AW12" s="7" t="s">
        <v>318</v>
      </c>
      <c r="AX12" s="6" t="s">
        <v>2441</v>
      </c>
      <c r="AY12" s="7" t="s">
        <v>2432</v>
      </c>
      <c r="AZ12" s="7" t="s">
        <v>8489</v>
      </c>
      <c r="BA12" s="6" t="s">
        <v>6397</v>
      </c>
      <c r="BB12" s="6" t="s">
        <v>8054</v>
      </c>
      <c r="BC12" s="7" t="s">
        <v>8490</v>
      </c>
      <c r="BD12" s="6" t="s">
        <v>6501</v>
      </c>
      <c r="BE12" s="6" t="s">
        <v>6397</v>
      </c>
      <c r="BF12" s="6"/>
    </row>
    <row r="13" spans="1:58">
      <c r="A13" s="6" t="s">
        <v>1968</v>
      </c>
      <c r="B13" s="6" t="s">
        <v>2027</v>
      </c>
      <c r="C13" s="271" t="s">
        <v>36</v>
      </c>
      <c r="D13" s="6" t="s">
        <v>14</v>
      </c>
      <c r="E13" s="271" t="s">
        <v>13</v>
      </c>
      <c r="F13" s="6" t="s">
        <v>1925</v>
      </c>
      <c r="G13" s="6" t="s">
        <v>2026</v>
      </c>
      <c r="H13" s="6" t="s">
        <v>9</v>
      </c>
      <c r="I13" s="6" t="s">
        <v>2028</v>
      </c>
      <c r="J13" s="6" t="s">
        <v>304</v>
      </c>
      <c r="K13" s="6" t="s">
        <v>8</v>
      </c>
      <c r="L13" s="271" t="s">
        <v>11316</v>
      </c>
      <c r="M13" s="6" t="s">
        <v>8492</v>
      </c>
      <c r="N13" s="271" t="s">
        <v>8473</v>
      </c>
      <c r="O13" s="6"/>
      <c r="Q13" s="6" t="s">
        <v>1925</v>
      </c>
      <c r="R13" s="6" t="s">
        <v>2026</v>
      </c>
      <c r="S13" s="6" t="s">
        <v>8</v>
      </c>
      <c r="T13" s="6" t="s">
        <v>9</v>
      </c>
      <c r="U13" s="6" t="s">
        <v>1968</v>
      </c>
      <c r="V13" s="6" t="s">
        <v>2027</v>
      </c>
      <c r="W13" s="6" t="s">
        <v>36</v>
      </c>
      <c r="X13" s="6" t="s">
        <v>13</v>
      </c>
      <c r="Y13" s="6" t="s">
        <v>14</v>
      </c>
      <c r="Z13" s="6" t="s">
        <v>304</v>
      </c>
      <c r="AA13" s="6" t="s">
        <v>2028</v>
      </c>
      <c r="AB13" s="6" t="s">
        <v>11316</v>
      </c>
      <c r="AD13" t="b">
        <f t="shared" si="0"/>
        <v>0</v>
      </c>
      <c r="AE13" t="b">
        <f t="shared" si="1"/>
        <v>1</v>
      </c>
      <c r="AF13" t="b">
        <f t="shared" si="2"/>
        <v>1</v>
      </c>
      <c r="AG13" t="b">
        <f t="shared" si="3"/>
        <v>1</v>
      </c>
      <c r="AH13" t="b">
        <f t="shared" si="4"/>
        <v>1</v>
      </c>
      <c r="AI13" t="b">
        <f t="shared" si="5"/>
        <v>1</v>
      </c>
      <c r="AJ13" t="b">
        <f t="shared" si="6"/>
        <v>1</v>
      </c>
      <c r="AK13" t="b">
        <f t="shared" si="7"/>
        <v>1</v>
      </c>
      <c r="AL13" t="b">
        <f t="shared" si="8"/>
        <v>1</v>
      </c>
      <c r="AM13" t="b">
        <f t="shared" si="9"/>
        <v>1</v>
      </c>
      <c r="AO13" s="6" t="s">
        <v>9</v>
      </c>
      <c r="AP13" s="6" t="s">
        <v>8473</v>
      </c>
      <c r="AQ13" s="6"/>
      <c r="AR13" s="7" t="s">
        <v>2026</v>
      </c>
      <c r="AS13" s="7" t="s">
        <v>1968</v>
      </c>
      <c r="AT13" s="7" t="s">
        <v>2027</v>
      </c>
      <c r="AU13" s="8" t="s">
        <v>36</v>
      </c>
      <c r="AV13" s="8" t="s">
        <v>13</v>
      </c>
      <c r="AW13" s="7" t="s">
        <v>14</v>
      </c>
      <c r="AX13" s="6" t="s">
        <v>2028</v>
      </c>
      <c r="AY13" s="7" t="s">
        <v>304</v>
      </c>
      <c r="AZ13" s="7" t="s">
        <v>8491</v>
      </c>
      <c r="BA13" s="6" t="s">
        <v>6397</v>
      </c>
      <c r="BB13" s="6" t="s">
        <v>8492</v>
      </c>
      <c r="BC13" s="7" t="s">
        <v>8493</v>
      </c>
      <c r="BD13" s="6" t="s">
        <v>8494</v>
      </c>
      <c r="BE13" s="6" t="s">
        <v>11316</v>
      </c>
      <c r="BF13" s="6"/>
    </row>
    <row r="14" spans="1:58">
      <c r="A14" s="6" t="s">
        <v>1968</v>
      </c>
      <c r="B14" s="6" t="s">
        <v>2030</v>
      </c>
      <c r="C14" s="271" t="s">
        <v>36</v>
      </c>
      <c r="D14" s="6" t="s">
        <v>14</v>
      </c>
      <c r="E14" s="271" t="s">
        <v>13</v>
      </c>
      <c r="F14" s="6" t="s">
        <v>1925</v>
      </c>
      <c r="G14" s="6" t="s">
        <v>2029</v>
      </c>
      <c r="H14" s="6" t="s">
        <v>9</v>
      </c>
      <c r="I14" s="6" t="s">
        <v>2031</v>
      </c>
      <c r="J14" s="6" t="s">
        <v>304</v>
      </c>
      <c r="K14" s="6" t="s">
        <v>8</v>
      </c>
      <c r="L14" s="271" t="s">
        <v>11316</v>
      </c>
      <c r="M14" s="6" t="s">
        <v>8054</v>
      </c>
      <c r="N14" s="271" t="s">
        <v>8473</v>
      </c>
      <c r="O14" s="6"/>
      <c r="Q14" s="6" t="s">
        <v>1925</v>
      </c>
      <c r="R14" s="6" t="s">
        <v>2029</v>
      </c>
      <c r="S14" s="6" t="s">
        <v>8</v>
      </c>
      <c r="T14" s="6" t="s">
        <v>9</v>
      </c>
      <c r="U14" s="6" t="s">
        <v>1968</v>
      </c>
      <c r="V14" s="6" t="s">
        <v>2030</v>
      </c>
      <c r="W14" s="6" t="s">
        <v>36</v>
      </c>
      <c r="X14" s="6" t="s">
        <v>13</v>
      </c>
      <c r="Y14" s="6" t="s">
        <v>14</v>
      </c>
      <c r="Z14" s="6" t="s">
        <v>304</v>
      </c>
      <c r="AA14" s="6" t="s">
        <v>2031</v>
      </c>
      <c r="AB14" s="6" t="s">
        <v>11316</v>
      </c>
      <c r="AD14" t="b">
        <f t="shared" si="0"/>
        <v>0</v>
      </c>
      <c r="AE14" t="b">
        <f t="shared" si="1"/>
        <v>1</v>
      </c>
      <c r="AF14" t="b">
        <f t="shared" si="2"/>
        <v>1</v>
      </c>
      <c r="AG14" t="b">
        <f t="shared" si="3"/>
        <v>1</v>
      </c>
      <c r="AH14" t="b">
        <f t="shared" si="4"/>
        <v>1</v>
      </c>
      <c r="AI14" t="b">
        <f t="shared" si="5"/>
        <v>1</v>
      </c>
      <c r="AJ14" t="b">
        <f t="shared" si="6"/>
        <v>1</v>
      </c>
      <c r="AK14" t="b">
        <f t="shared" si="7"/>
        <v>1</v>
      </c>
      <c r="AL14" t="b">
        <f t="shared" si="8"/>
        <v>1</v>
      </c>
      <c r="AM14" t="b">
        <f t="shared" si="9"/>
        <v>1</v>
      </c>
      <c r="AO14" s="6" t="s">
        <v>9</v>
      </c>
      <c r="AP14" s="6" t="s">
        <v>8473</v>
      </c>
      <c r="AQ14" s="6"/>
      <c r="AR14" s="7" t="s">
        <v>2029</v>
      </c>
      <c r="AS14" s="7" t="s">
        <v>1968</v>
      </c>
      <c r="AT14" s="7" t="s">
        <v>2030</v>
      </c>
      <c r="AU14" s="8" t="s">
        <v>36</v>
      </c>
      <c r="AV14" s="8" t="s">
        <v>13</v>
      </c>
      <c r="AW14" s="7" t="s">
        <v>14</v>
      </c>
      <c r="AX14" s="6" t="s">
        <v>2031</v>
      </c>
      <c r="AY14" s="7" t="s">
        <v>304</v>
      </c>
      <c r="AZ14" s="7" t="s">
        <v>8495</v>
      </c>
      <c r="BA14" s="6" t="s">
        <v>6397</v>
      </c>
      <c r="BB14" s="6" t="s">
        <v>8054</v>
      </c>
      <c r="BC14" s="7" t="s">
        <v>8496</v>
      </c>
      <c r="BD14" s="6" t="s">
        <v>8488</v>
      </c>
      <c r="BE14" s="6" t="s">
        <v>11316</v>
      </c>
      <c r="BF14" s="6"/>
    </row>
    <row r="15" spans="1:58">
      <c r="A15" s="6" t="s">
        <v>1968</v>
      </c>
      <c r="B15" s="6" t="s">
        <v>1999</v>
      </c>
      <c r="C15" s="271" t="s">
        <v>36</v>
      </c>
      <c r="D15" s="6" t="s">
        <v>14</v>
      </c>
      <c r="E15" s="271" t="s">
        <v>13</v>
      </c>
      <c r="F15" s="6" t="s">
        <v>1925</v>
      </c>
      <c r="G15" s="6" t="s">
        <v>1998</v>
      </c>
      <c r="H15" s="6" t="s">
        <v>9</v>
      </c>
      <c r="I15" s="6" t="s">
        <v>2000</v>
      </c>
      <c r="J15" s="6" t="s">
        <v>304</v>
      </c>
      <c r="K15" s="6" t="s">
        <v>8</v>
      </c>
      <c r="L15" s="271" t="s">
        <v>11316</v>
      </c>
      <c r="M15" s="6" t="s">
        <v>8054</v>
      </c>
      <c r="N15" s="271" t="s">
        <v>8473</v>
      </c>
      <c r="O15" s="6"/>
      <c r="Q15" s="6" t="s">
        <v>1925</v>
      </c>
      <c r="R15" s="6" t="s">
        <v>1998</v>
      </c>
      <c r="S15" s="6" t="s">
        <v>8</v>
      </c>
      <c r="T15" s="6" t="s">
        <v>9</v>
      </c>
      <c r="U15" s="6" t="s">
        <v>1968</v>
      </c>
      <c r="V15" s="6" t="s">
        <v>1999</v>
      </c>
      <c r="W15" s="6" t="s">
        <v>36</v>
      </c>
      <c r="X15" s="6" t="s">
        <v>13</v>
      </c>
      <c r="Y15" s="6" t="s">
        <v>14</v>
      </c>
      <c r="Z15" s="6" t="s">
        <v>304</v>
      </c>
      <c r="AA15" s="6" t="s">
        <v>2000</v>
      </c>
      <c r="AB15" s="6" t="s">
        <v>11316</v>
      </c>
      <c r="AD15" t="b">
        <f t="shared" si="0"/>
        <v>0</v>
      </c>
      <c r="AE15" t="b">
        <f t="shared" si="1"/>
        <v>1</v>
      </c>
      <c r="AF15" t="b">
        <f t="shared" si="2"/>
        <v>1</v>
      </c>
      <c r="AG15" t="b">
        <f t="shared" si="3"/>
        <v>1</v>
      </c>
      <c r="AH15" t="b">
        <f t="shared" si="4"/>
        <v>1</v>
      </c>
      <c r="AI15" t="b">
        <f t="shared" si="5"/>
        <v>1</v>
      </c>
      <c r="AJ15" t="b">
        <f t="shared" si="6"/>
        <v>1</v>
      </c>
      <c r="AK15" t="b">
        <f t="shared" si="7"/>
        <v>1</v>
      </c>
      <c r="AL15" t="b">
        <f t="shared" si="8"/>
        <v>1</v>
      </c>
      <c r="AM15" t="b">
        <f t="shared" si="9"/>
        <v>1</v>
      </c>
      <c r="AO15" s="6" t="s">
        <v>9</v>
      </c>
      <c r="AP15" s="6" t="s">
        <v>8473</v>
      </c>
      <c r="AQ15" s="6"/>
      <c r="AR15" s="7" t="s">
        <v>1998</v>
      </c>
      <c r="AS15" s="7" t="s">
        <v>1968</v>
      </c>
      <c r="AT15" s="7" t="s">
        <v>1999</v>
      </c>
      <c r="AU15" s="8" t="s">
        <v>36</v>
      </c>
      <c r="AV15" s="8" t="s">
        <v>13</v>
      </c>
      <c r="AW15" s="7" t="s">
        <v>14</v>
      </c>
      <c r="AX15" s="6" t="s">
        <v>2000</v>
      </c>
      <c r="AY15" s="7" t="s">
        <v>304</v>
      </c>
      <c r="AZ15" s="7" t="s">
        <v>8497</v>
      </c>
      <c r="BA15" s="6" t="s">
        <v>6397</v>
      </c>
      <c r="BB15" s="6" t="s">
        <v>8054</v>
      </c>
      <c r="BC15" s="7" t="s">
        <v>8498</v>
      </c>
      <c r="BD15" s="6" t="s">
        <v>8485</v>
      </c>
      <c r="BE15" s="6" t="s">
        <v>11316</v>
      </c>
      <c r="BF15" s="6"/>
    </row>
    <row r="16" spans="1:58">
      <c r="A16" s="6" t="s">
        <v>1968</v>
      </c>
      <c r="B16" s="6" t="s">
        <v>2002</v>
      </c>
      <c r="C16" s="271" t="s">
        <v>36</v>
      </c>
      <c r="D16" s="6" t="s">
        <v>14</v>
      </c>
      <c r="E16" s="271" t="s">
        <v>13</v>
      </c>
      <c r="F16" s="6" t="s">
        <v>1925</v>
      </c>
      <c r="G16" s="6" t="s">
        <v>2001</v>
      </c>
      <c r="H16" s="6" t="s">
        <v>9</v>
      </c>
      <c r="I16" s="6" t="s">
        <v>2003</v>
      </c>
      <c r="J16" s="6" t="s">
        <v>304</v>
      </c>
      <c r="K16" s="6" t="s">
        <v>8</v>
      </c>
      <c r="L16" s="271" t="s">
        <v>11316</v>
      </c>
      <c r="M16" s="6" t="s">
        <v>8054</v>
      </c>
      <c r="N16" s="271" t="s">
        <v>8473</v>
      </c>
      <c r="O16" s="6"/>
      <c r="Q16" s="6" t="s">
        <v>1925</v>
      </c>
      <c r="R16" s="6" t="s">
        <v>2001</v>
      </c>
      <c r="S16" s="6" t="s">
        <v>8</v>
      </c>
      <c r="T16" s="6" t="s">
        <v>9</v>
      </c>
      <c r="U16" s="6" t="s">
        <v>1968</v>
      </c>
      <c r="V16" s="6" t="s">
        <v>2002</v>
      </c>
      <c r="W16" s="6" t="s">
        <v>36</v>
      </c>
      <c r="X16" s="6" t="s">
        <v>13</v>
      </c>
      <c r="Y16" s="6" t="s">
        <v>14</v>
      </c>
      <c r="Z16" s="6" t="s">
        <v>304</v>
      </c>
      <c r="AA16" s="6" t="s">
        <v>2003</v>
      </c>
      <c r="AB16" s="6" t="s">
        <v>11316</v>
      </c>
      <c r="AD16" t="b">
        <f t="shared" si="0"/>
        <v>0</v>
      </c>
      <c r="AE16" t="b">
        <f t="shared" si="1"/>
        <v>1</v>
      </c>
      <c r="AF16" t="b">
        <f t="shared" si="2"/>
        <v>1</v>
      </c>
      <c r="AG16" t="b">
        <f t="shared" si="3"/>
        <v>1</v>
      </c>
      <c r="AH16" t="b">
        <f t="shared" si="4"/>
        <v>1</v>
      </c>
      <c r="AI16" t="b">
        <f t="shared" si="5"/>
        <v>1</v>
      </c>
      <c r="AJ16" t="b">
        <f t="shared" si="6"/>
        <v>1</v>
      </c>
      <c r="AK16" t="b">
        <f t="shared" si="7"/>
        <v>1</v>
      </c>
      <c r="AL16" t="b">
        <f t="shared" si="8"/>
        <v>1</v>
      </c>
      <c r="AM16" t="b">
        <f t="shared" si="9"/>
        <v>1</v>
      </c>
      <c r="AO16" s="6" t="s">
        <v>9</v>
      </c>
      <c r="AP16" s="6" t="s">
        <v>8473</v>
      </c>
      <c r="AQ16" s="6"/>
      <c r="AR16" s="7" t="s">
        <v>2001</v>
      </c>
      <c r="AS16" s="7" t="s">
        <v>1968</v>
      </c>
      <c r="AT16" s="7" t="s">
        <v>2002</v>
      </c>
      <c r="AU16" s="8" t="s">
        <v>36</v>
      </c>
      <c r="AV16" s="8" t="s">
        <v>13</v>
      </c>
      <c r="AW16" s="7" t="s">
        <v>14</v>
      </c>
      <c r="AX16" s="6" t="s">
        <v>2003</v>
      </c>
      <c r="AY16" s="7" t="s">
        <v>304</v>
      </c>
      <c r="AZ16" s="7" t="s">
        <v>8499</v>
      </c>
      <c r="BA16" s="6" t="s">
        <v>6397</v>
      </c>
      <c r="BB16" s="6" t="s">
        <v>8054</v>
      </c>
      <c r="BC16" s="7" t="s">
        <v>8500</v>
      </c>
      <c r="BD16" s="6" t="s">
        <v>8501</v>
      </c>
      <c r="BE16" s="6" t="s">
        <v>11316</v>
      </c>
      <c r="BF16" s="6"/>
    </row>
    <row r="17" spans="1:58">
      <c r="A17" s="6" t="s">
        <v>1968</v>
      </c>
      <c r="B17" s="6" t="s">
        <v>2012</v>
      </c>
      <c r="C17" s="271" t="s">
        <v>36</v>
      </c>
      <c r="D17" s="6" t="s">
        <v>14</v>
      </c>
      <c r="E17" s="271" t="s">
        <v>13</v>
      </c>
      <c r="F17" s="6" t="s">
        <v>1925</v>
      </c>
      <c r="G17" s="6" t="s">
        <v>2011</v>
      </c>
      <c r="H17" s="6" t="s">
        <v>9</v>
      </c>
      <c r="I17" s="6" t="s">
        <v>2013</v>
      </c>
      <c r="J17" s="6" t="s">
        <v>304</v>
      </c>
      <c r="K17" s="6" t="s">
        <v>8</v>
      </c>
      <c r="L17" s="271" t="s">
        <v>11316</v>
      </c>
      <c r="M17" s="6" t="s">
        <v>8502</v>
      </c>
      <c r="N17" s="271" t="s">
        <v>8473</v>
      </c>
      <c r="O17" s="6"/>
      <c r="Q17" s="6" t="s">
        <v>1925</v>
      </c>
      <c r="R17" s="6" t="s">
        <v>2011</v>
      </c>
      <c r="S17" s="6" t="s">
        <v>8</v>
      </c>
      <c r="T17" s="6" t="s">
        <v>9</v>
      </c>
      <c r="U17" s="6" t="s">
        <v>1968</v>
      </c>
      <c r="V17" s="6" t="s">
        <v>2012</v>
      </c>
      <c r="W17" s="6" t="s">
        <v>36</v>
      </c>
      <c r="X17" s="6" t="s">
        <v>13</v>
      </c>
      <c r="Y17" s="6" t="s">
        <v>14</v>
      </c>
      <c r="Z17" s="6" t="s">
        <v>304</v>
      </c>
      <c r="AA17" s="6" t="s">
        <v>2013</v>
      </c>
      <c r="AB17" s="6" t="s">
        <v>11316</v>
      </c>
      <c r="AD17" t="b">
        <f t="shared" si="0"/>
        <v>0</v>
      </c>
      <c r="AE17" t="b">
        <f t="shared" si="1"/>
        <v>1</v>
      </c>
      <c r="AF17" t="b">
        <f t="shared" si="2"/>
        <v>1</v>
      </c>
      <c r="AG17" t="b">
        <f t="shared" si="3"/>
        <v>1</v>
      </c>
      <c r="AH17" t="b">
        <f t="shared" si="4"/>
        <v>1</v>
      </c>
      <c r="AI17" t="b">
        <f t="shared" si="5"/>
        <v>1</v>
      </c>
      <c r="AJ17" t="b">
        <f t="shared" si="6"/>
        <v>1</v>
      </c>
      <c r="AK17" t="b">
        <f t="shared" si="7"/>
        <v>1</v>
      </c>
      <c r="AL17" t="b">
        <f t="shared" si="8"/>
        <v>1</v>
      </c>
      <c r="AM17" t="b">
        <f t="shared" si="9"/>
        <v>1</v>
      </c>
      <c r="AO17" s="6" t="s">
        <v>9</v>
      </c>
      <c r="AP17" s="6" t="s">
        <v>8473</v>
      </c>
      <c r="AQ17" s="6"/>
      <c r="AR17" s="7" t="s">
        <v>2011</v>
      </c>
      <c r="AS17" s="7" t="s">
        <v>1968</v>
      </c>
      <c r="AT17" s="7" t="s">
        <v>2012</v>
      </c>
      <c r="AU17" s="8" t="s">
        <v>36</v>
      </c>
      <c r="AV17" s="8" t="s">
        <v>13</v>
      </c>
      <c r="AW17" s="7" t="s">
        <v>14</v>
      </c>
      <c r="AX17" s="6" t="s">
        <v>2013</v>
      </c>
      <c r="AY17" s="7" t="s">
        <v>304</v>
      </c>
      <c r="AZ17" s="7" t="s">
        <v>8482</v>
      </c>
      <c r="BA17" s="6" t="s">
        <v>6397</v>
      </c>
      <c r="BB17" s="6" t="s">
        <v>8502</v>
      </c>
      <c r="BC17" s="7" t="s">
        <v>8503</v>
      </c>
      <c r="BD17" s="6" t="s">
        <v>8494</v>
      </c>
      <c r="BE17" s="6" t="s">
        <v>11316</v>
      </c>
      <c r="BF17" s="6"/>
    </row>
    <row r="18" spans="1:58">
      <c r="A18" s="6" t="s">
        <v>1968</v>
      </c>
      <c r="B18" s="6" t="s">
        <v>2015</v>
      </c>
      <c r="C18" s="271" t="s">
        <v>36</v>
      </c>
      <c r="D18" s="6" t="s">
        <v>14</v>
      </c>
      <c r="E18" s="271" t="s">
        <v>13</v>
      </c>
      <c r="F18" s="6" t="s">
        <v>1925</v>
      </c>
      <c r="G18" s="6" t="s">
        <v>2014</v>
      </c>
      <c r="H18" s="6" t="s">
        <v>9</v>
      </c>
      <c r="I18" s="6" t="s">
        <v>2016</v>
      </c>
      <c r="J18" s="6" t="s">
        <v>304</v>
      </c>
      <c r="K18" s="6" t="s">
        <v>8</v>
      </c>
      <c r="L18" s="271" t="s">
        <v>11316</v>
      </c>
      <c r="M18" s="6" t="s">
        <v>8502</v>
      </c>
      <c r="N18" s="271" t="s">
        <v>8473</v>
      </c>
      <c r="O18" s="6"/>
      <c r="Q18" s="6" t="s">
        <v>1925</v>
      </c>
      <c r="R18" s="6" t="s">
        <v>2014</v>
      </c>
      <c r="S18" s="6" t="s">
        <v>8</v>
      </c>
      <c r="T18" s="6" t="s">
        <v>9</v>
      </c>
      <c r="U18" s="6" t="s">
        <v>1968</v>
      </c>
      <c r="V18" s="6" t="s">
        <v>2015</v>
      </c>
      <c r="W18" s="6" t="s">
        <v>36</v>
      </c>
      <c r="X18" s="6" t="s">
        <v>13</v>
      </c>
      <c r="Y18" s="6" t="s">
        <v>14</v>
      </c>
      <c r="Z18" s="6" t="s">
        <v>304</v>
      </c>
      <c r="AA18" s="6" t="s">
        <v>2016</v>
      </c>
      <c r="AB18" s="6" t="s">
        <v>11316</v>
      </c>
      <c r="AD18" t="b">
        <f t="shared" si="0"/>
        <v>0</v>
      </c>
      <c r="AE18" t="b">
        <f t="shared" si="1"/>
        <v>1</v>
      </c>
      <c r="AF18" t="b">
        <f t="shared" si="2"/>
        <v>1</v>
      </c>
      <c r="AG18" t="b">
        <f t="shared" si="3"/>
        <v>1</v>
      </c>
      <c r="AH18" t="b">
        <f t="shared" si="4"/>
        <v>1</v>
      </c>
      <c r="AI18" t="b">
        <f t="shared" si="5"/>
        <v>1</v>
      </c>
      <c r="AJ18" t="b">
        <f t="shared" si="6"/>
        <v>1</v>
      </c>
      <c r="AK18" t="b">
        <f t="shared" si="7"/>
        <v>1</v>
      </c>
      <c r="AL18" t="b">
        <f t="shared" si="8"/>
        <v>1</v>
      </c>
      <c r="AM18" t="b">
        <f t="shared" si="9"/>
        <v>1</v>
      </c>
      <c r="AO18" s="6" t="s">
        <v>9</v>
      </c>
      <c r="AP18" s="6" t="s">
        <v>8473</v>
      </c>
      <c r="AQ18" s="6"/>
      <c r="AR18" s="7" t="s">
        <v>2014</v>
      </c>
      <c r="AS18" s="7" t="s">
        <v>1968</v>
      </c>
      <c r="AT18" s="7" t="s">
        <v>2015</v>
      </c>
      <c r="AU18" s="8" t="s">
        <v>36</v>
      </c>
      <c r="AV18" s="8" t="s">
        <v>13</v>
      </c>
      <c r="AW18" s="7" t="s">
        <v>14</v>
      </c>
      <c r="AX18" s="6" t="s">
        <v>2016</v>
      </c>
      <c r="AY18" s="7" t="s">
        <v>304</v>
      </c>
      <c r="AZ18" s="7" t="s">
        <v>8504</v>
      </c>
      <c r="BA18" s="6" t="s">
        <v>6397</v>
      </c>
      <c r="BB18" s="6" t="s">
        <v>8502</v>
      </c>
      <c r="BC18" s="7" t="s">
        <v>8505</v>
      </c>
      <c r="BD18" s="6" t="s">
        <v>8494</v>
      </c>
      <c r="BE18" s="6" t="s">
        <v>11316</v>
      </c>
      <c r="BF18" s="6"/>
    </row>
    <row r="19" spans="1:58">
      <c r="A19" s="6" t="s">
        <v>1968</v>
      </c>
      <c r="B19" s="6" t="s">
        <v>2024</v>
      </c>
      <c r="C19" s="271" t="s">
        <v>36</v>
      </c>
      <c r="D19" s="6" t="s">
        <v>14</v>
      </c>
      <c r="E19" s="271" t="s">
        <v>13</v>
      </c>
      <c r="F19" s="6" t="s">
        <v>1925</v>
      </c>
      <c r="G19" s="6" t="s">
        <v>2023</v>
      </c>
      <c r="H19" s="6" t="s">
        <v>9</v>
      </c>
      <c r="I19" s="6" t="s">
        <v>2025</v>
      </c>
      <c r="J19" s="6" t="s">
        <v>304</v>
      </c>
      <c r="K19" s="6" t="s">
        <v>8</v>
      </c>
      <c r="L19" s="271" t="s">
        <v>11316</v>
      </c>
      <c r="M19" s="6" t="s">
        <v>8054</v>
      </c>
      <c r="N19" s="271" t="s">
        <v>8473</v>
      </c>
      <c r="O19" s="6"/>
      <c r="Q19" s="6" t="s">
        <v>1925</v>
      </c>
      <c r="R19" s="6" t="s">
        <v>2023</v>
      </c>
      <c r="S19" s="6" t="s">
        <v>8</v>
      </c>
      <c r="T19" s="6" t="s">
        <v>9</v>
      </c>
      <c r="U19" s="6" t="s">
        <v>1968</v>
      </c>
      <c r="V19" s="6" t="s">
        <v>2024</v>
      </c>
      <c r="W19" s="6" t="s">
        <v>36</v>
      </c>
      <c r="X19" s="6" t="s">
        <v>13</v>
      </c>
      <c r="Y19" s="6" t="s">
        <v>14</v>
      </c>
      <c r="Z19" s="6" t="s">
        <v>304</v>
      </c>
      <c r="AA19" s="6" t="s">
        <v>2025</v>
      </c>
      <c r="AB19" s="6" t="s">
        <v>11316</v>
      </c>
      <c r="AD19" t="b">
        <f t="shared" si="0"/>
        <v>0</v>
      </c>
      <c r="AE19" t="b">
        <f t="shared" si="1"/>
        <v>1</v>
      </c>
      <c r="AF19" t="b">
        <f t="shared" si="2"/>
        <v>1</v>
      </c>
      <c r="AG19" t="b">
        <f t="shared" si="3"/>
        <v>1</v>
      </c>
      <c r="AH19" t="b">
        <f t="shared" si="4"/>
        <v>1</v>
      </c>
      <c r="AI19" t="b">
        <f t="shared" si="5"/>
        <v>1</v>
      </c>
      <c r="AJ19" t="b">
        <f t="shared" si="6"/>
        <v>1</v>
      </c>
      <c r="AK19" t="b">
        <f t="shared" si="7"/>
        <v>1</v>
      </c>
      <c r="AL19" t="b">
        <f t="shared" si="8"/>
        <v>1</v>
      </c>
      <c r="AM19" t="b">
        <f t="shared" si="9"/>
        <v>1</v>
      </c>
      <c r="AO19" s="6" t="s">
        <v>9</v>
      </c>
      <c r="AP19" s="6" t="s">
        <v>8473</v>
      </c>
      <c r="AQ19" s="6"/>
      <c r="AR19" s="7" t="s">
        <v>2023</v>
      </c>
      <c r="AS19" s="7" t="s">
        <v>1968</v>
      </c>
      <c r="AT19" s="7" t="s">
        <v>2024</v>
      </c>
      <c r="AU19" s="8" t="s">
        <v>36</v>
      </c>
      <c r="AV19" s="8" t="s">
        <v>13</v>
      </c>
      <c r="AW19" s="7" t="s">
        <v>14</v>
      </c>
      <c r="AX19" s="6" t="s">
        <v>2025</v>
      </c>
      <c r="AY19" s="7" t="s">
        <v>304</v>
      </c>
      <c r="AZ19" s="7" t="s">
        <v>8506</v>
      </c>
      <c r="BA19" s="6" t="s">
        <v>6397</v>
      </c>
      <c r="BB19" s="6" t="s">
        <v>8054</v>
      </c>
      <c r="BC19" s="7" t="s">
        <v>8507</v>
      </c>
      <c r="BD19" s="6" t="s">
        <v>8501</v>
      </c>
      <c r="BE19" s="6" t="s">
        <v>11316</v>
      </c>
      <c r="BF19" s="6"/>
    </row>
    <row r="20" spans="1:58">
      <c r="A20" s="6" t="s">
        <v>1968</v>
      </c>
      <c r="B20" s="6" t="s">
        <v>386</v>
      </c>
      <c r="C20" s="271" t="s">
        <v>11317</v>
      </c>
      <c r="D20" s="6" t="s">
        <v>14</v>
      </c>
      <c r="E20" s="271" t="s">
        <v>13</v>
      </c>
      <c r="F20" s="6" t="s">
        <v>1925</v>
      </c>
      <c r="G20" s="6" t="s">
        <v>1967</v>
      </c>
      <c r="H20" s="6" t="s">
        <v>9</v>
      </c>
      <c r="I20" s="6" t="s">
        <v>1969</v>
      </c>
      <c r="J20" s="6" t="s">
        <v>304</v>
      </c>
      <c r="K20" s="6" t="s">
        <v>8</v>
      </c>
      <c r="L20" s="271" t="s">
        <v>11316</v>
      </c>
      <c r="M20" s="6" t="s">
        <v>8054</v>
      </c>
      <c r="N20" s="271" t="s">
        <v>8473</v>
      </c>
      <c r="O20" s="6"/>
      <c r="Q20" s="6" t="s">
        <v>1925</v>
      </c>
      <c r="R20" s="6" t="s">
        <v>1967</v>
      </c>
      <c r="S20" s="6" t="s">
        <v>8</v>
      </c>
      <c r="T20" s="6" t="s">
        <v>9</v>
      </c>
      <c r="U20" s="6" t="s">
        <v>1968</v>
      </c>
      <c r="V20" s="6" t="s">
        <v>386</v>
      </c>
      <c r="W20" s="6" t="s">
        <v>11317</v>
      </c>
      <c r="X20" s="6" t="s">
        <v>13</v>
      </c>
      <c r="Y20" s="6" t="s">
        <v>14</v>
      </c>
      <c r="Z20" s="6" t="s">
        <v>304</v>
      </c>
      <c r="AA20" s="6" t="s">
        <v>1969</v>
      </c>
      <c r="AB20" s="6" t="s">
        <v>11316</v>
      </c>
      <c r="AD20" t="b">
        <f t="shared" si="0"/>
        <v>0</v>
      </c>
      <c r="AE20" t="b">
        <f t="shared" si="1"/>
        <v>1</v>
      </c>
      <c r="AF20" t="b">
        <f t="shared" si="2"/>
        <v>1</v>
      </c>
      <c r="AG20" t="b">
        <f t="shared" si="3"/>
        <v>1</v>
      </c>
      <c r="AH20" t="b">
        <f t="shared" si="4"/>
        <v>1</v>
      </c>
      <c r="AI20" t="b">
        <f t="shared" si="5"/>
        <v>1</v>
      </c>
      <c r="AJ20" t="b">
        <f t="shared" si="6"/>
        <v>1</v>
      </c>
      <c r="AK20" t="b">
        <f t="shared" si="7"/>
        <v>1</v>
      </c>
      <c r="AL20" t="b">
        <f t="shared" si="8"/>
        <v>1</v>
      </c>
      <c r="AM20" t="b">
        <f t="shared" si="9"/>
        <v>1</v>
      </c>
      <c r="AO20" s="6" t="s">
        <v>9</v>
      </c>
      <c r="AP20" s="6" t="s">
        <v>8473</v>
      </c>
      <c r="AQ20" s="6"/>
      <c r="AR20" s="7" t="s">
        <v>1967</v>
      </c>
      <c r="AS20" s="7" t="s">
        <v>1968</v>
      </c>
      <c r="AT20" s="7" t="s">
        <v>386</v>
      </c>
      <c r="AU20" s="8" t="s">
        <v>11317</v>
      </c>
      <c r="AV20" s="8" t="s">
        <v>13</v>
      </c>
      <c r="AW20" s="7" t="s">
        <v>14</v>
      </c>
      <c r="AX20" s="6" t="s">
        <v>1969</v>
      </c>
      <c r="AY20" s="7" t="s">
        <v>304</v>
      </c>
      <c r="AZ20" s="7" t="s">
        <v>8508</v>
      </c>
      <c r="BA20" s="6" t="s">
        <v>6397</v>
      </c>
      <c r="BB20" s="6" t="s">
        <v>8054</v>
      </c>
      <c r="BC20" s="7" t="s">
        <v>8509</v>
      </c>
      <c r="BD20" s="6" t="s">
        <v>8485</v>
      </c>
      <c r="BE20" s="6" t="s">
        <v>11316</v>
      </c>
      <c r="BF20" s="6"/>
    </row>
    <row r="21" spans="1:58">
      <c r="A21" s="6" t="s">
        <v>1968</v>
      </c>
      <c r="B21" s="6" t="s">
        <v>1149</v>
      </c>
      <c r="C21" s="271" t="s">
        <v>11317</v>
      </c>
      <c r="D21" s="6" t="s">
        <v>14</v>
      </c>
      <c r="E21" s="271" t="s">
        <v>13</v>
      </c>
      <c r="F21" s="6" t="s">
        <v>1925</v>
      </c>
      <c r="G21" s="6" t="s">
        <v>1974</v>
      </c>
      <c r="H21" s="6" t="s">
        <v>9</v>
      </c>
      <c r="I21" s="6" t="s">
        <v>1975</v>
      </c>
      <c r="J21" s="6" t="s">
        <v>304</v>
      </c>
      <c r="K21" s="6" t="s">
        <v>8</v>
      </c>
      <c r="L21" s="271" t="s">
        <v>11316</v>
      </c>
      <c r="M21" s="6" t="s">
        <v>8054</v>
      </c>
      <c r="N21" s="271" t="s">
        <v>8473</v>
      </c>
      <c r="O21" s="6"/>
      <c r="Q21" s="6" t="s">
        <v>1925</v>
      </c>
      <c r="R21" s="6" t="s">
        <v>1974</v>
      </c>
      <c r="S21" s="6" t="s">
        <v>8</v>
      </c>
      <c r="T21" s="6" t="s">
        <v>9</v>
      </c>
      <c r="U21" s="6" t="s">
        <v>1968</v>
      </c>
      <c r="V21" s="6" t="s">
        <v>1149</v>
      </c>
      <c r="W21" s="6" t="s">
        <v>11317</v>
      </c>
      <c r="X21" s="6" t="s">
        <v>13</v>
      </c>
      <c r="Y21" s="6" t="s">
        <v>14</v>
      </c>
      <c r="Z21" s="6" t="s">
        <v>304</v>
      </c>
      <c r="AA21" s="6" t="s">
        <v>1975</v>
      </c>
      <c r="AB21" s="6" t="s">
        <v>11316</v>
      </c>
      <c r="AD21" t="b">
        <f t="shared" si="0"/>
        <v>0</v>
      </c>
      <c r="AE21" t="b">
        <f t="shared" si="1"/>
        <v>1</v>
      </c>
      <c r="AF21" t="b">
        <f t="shared" si="2"/>
        <v>1</v>
      </c>
      <c r="AG21" t="b">
        <f t="shared" si="3"/>
        <v>1</v>
      </c>
      <c r="AH21" t="b">
        <f t="shared" si="4"/>
        <v>1</v>
      </c>
      <c r="AI21" t="b">
        <f t="shared" si="5"/>
        <v>1</v>
      </c>
      <c r="AJ21" t="b">
        <f t="shared" si="6"/>
        <v>1</v>
      </c>
      <c r="AK21" t="b">
        <f t="shared" si="7"/>
        <v>1</v>
      </c>
      <c r="AL21" t="b">
        <f t="shared" si="8"/>
        <v>1</v>
      </c>
      <c r="AM21" t="b">
        <f t="shared" si="9"/>
        <v>1</v>
      </c>
      <c r="AO21" s="6" t="s">
        <v>9</v>
      </c>
      <c r="AP21" s="6" t="s">
        <v>8473</v>
      </c>
      <c r="AQ21" s="6"/>
      <c r="AR21" s="7" t="s">
        <v>1974</v>
      </c>
      <c r="AS21" s="7" t="s">
        <v>1968</v>
      </c>
      <c r="AT21" s="7" t="s">
        <v>1149</v>
      </c>
      <c r="AU21" s="8" t="s">
        <v>11317</v>
      </c>
      <c r="AV21" s="8" t="s">
        <v>13</v>
      </c>
      <c r="AW21" s="7" t="s">
        <v>14</v>
      </c>
      <c r="AX21" s="6" t="s">
        <v>1975</v>
      </c>
      <c r="AY21" s="7" t="s">
        <v>304</v>
      </c>
      <c r="AZ21" s="7" t="s">
        <v>8510</v>
      </c>
      <c r="BA21" s="6" t="s">
        <v>6397</v>
      </c>
      <c r="BB21" s="6" t="s">
        <v>8054</v>
      </c>
      <c r="BC21" s="7" t="s">
        <v>8511</v>
      </c>
      <c r="BD21" s="6" t="s">
        <v>8488</v>
      </c>
      <c r="BE21" s="6" t="s">
        <v>11316</v>
      </c>
      <c r="BF21" s="6"/>
    </row>
    <row r="22" spans="1:58">
      <c r="A22" s="6" t="s">
        <v>1968</v>
      </c>
      <c r="B22" s="6" t="s">
        <v>1695</v>
      </c>
      <c r="C22" s="271" t="s">
        <v>11317</v>
      </c>
      <c r="D22" s="6" t="s">
        <v>14</v>
      </c>
      <c r="E22" s="271" t="s">
        <v>13</v>
      </c>
      <c r="F22" s="6" t="s">
        <v>1925</v>
      </c>
      <c r="G22" s="6" t="s">
        <v>1988</v>
      </c>
      <c r="H22" s="6" t="s">
        <v>9</v>
      </c>
      <c r="I22" s="6" t="s">
        <v>1989</v>
      </c>
      <c r="J22" s="6" t="s">
        <v>304</v>
      </c>
      <c r="K22" s="6" t="s">
        <v>8</v>
      </c>
      <c r="L22" s="271" t="s">
        <v>11316</v>
      </c>
      <c r="M22" s="6" t="s">
        <v>8054</v>
      </c>
      <c r="N22" s="271" t="s">
        <v>8473</v>
      </c>
      <c r="O22" s="6"/>
      <c r="Q22" s="6" t="s">
        <v>1925</v>
      </c>
      <c r="R22" s="6" t="s">
        <v>1988</v>
      </c>
      <c r="S22" s="6" t="s">
        <v>8</v>
      </c>
      <c r="T22" s="6" t="s">
        <v>9</v>
      </c>
      <c r="U22" s="6" t="s">
        <v>1968</v>
      </c>
      <c r="V22" s="6" t="s">
        <v>1695</v>
      </c>
      <c r="W22" s="6" t="s">
        <v>11317</v>
      </c>
      <c r="X22" s="6" t="s">
        <v>13</v>
      </c>
      <c r="Y22" s="6" t="s">
        <v>14</v>
      </c>
      <c r="Z22" s="6" t="s">
        <v>304</v>
      </c>
      <c r="AA22" s="6" t="s">
        <v>1989</v>
      </c>
      <c r="AB22" s="6" t="s">
        <v>11316</v>
      </c>
      <c r="AD22" t="b">
        <f t="shared" si="0"/>
        <v>0</v>
      </c>
      <c r="AE22" t="b">
        <f t="shared" si="1"/>
        <v>1</v>
      </c>
      <c r="AF22" t="b">
        <f t="shared" si="2"/>
        <v>1</v>
      </c>
      <c r="AG22" t="b">
        <f t="shared" si="3"/>
        <v>1</v>
      </c>
      <c r="AH22" t="b">
        <f t="shared" si="4"/>
        <v>1</v>
      </c>
      <c r="AI22" t="b">
        <f t="shared" si="5"/>
        <v>1</v>
      </c>
      <c r="AJ22" t="b">
        <f t="shared" si="6"/>
        <v>1</v>
      </c>
      <c r="AK22" t="b">
        <f t="shared" si="7"/>
        <v>1</v>
      </c>
      <c r="AL22" t="b">
        <f t="shared" si="8"/>
        <v>1</v>
      </c>
      <c r="AM22" t="b">
        <f t="shared" si="9"/>
        <v>1</v>
      </c>
      <c r="AO22" s="6" t="s">
        <v>9</v>
      </c>
      <c r="AP22" s="6" t="s">
        <v>8473</v>
      </c>
      <c r="AQ22" s="6"/>
      <c r="AR22" s="7" t="s">
        <v>1988</v>
      </c>
      <c r="AS22" s="7" t="s">
        <v>1968</v>
      </c>
      <c r="AT22" s="7" t="s">
        <v>1695</v>
      </c>
      <c r="AU22" s="8" t="s">
        <v>11317</v>
      </c>
      <c r="AV22" s="8" t="s">
        <v>13</v>
      </c>
      <c r="AW22" s="7" t="s">
        <v>14</v>
      </c>
      <c r="AX22" s="6" t="s">
        <v>1989</v>
      </c>
      <c r="AY22" s="7" t="s">
        <v>304</v>
      </c>
      <c r="AZ22" s="7" t="s">
        <v>8512</v>
      </c>
      <c r="BA22" s="6" t="s">
        <v>6397</v>
      </c>
      <c r="BB22" s="6" t="s">
        <v>8054</v>
      </c>
      <c r="BC22" s="7" t="s">
        <v>8513</v>
      </c>
      <c r="BD22" s="6" t="s">
        <v>8488</v>
      </c>
      <c r="BE22" s="6" t="s">
        <v>11316</v>
      </c>
      <c r="BF22" s="6"/>
    </row>
    <row r="23" spans="1:58">
      <c r="A23" s="6" t="s">
        <v>1968</v>
      </c>
      <c r="B23" s="6" t="s">
        <v>1698</v>
      </c>
      <c r="C23" s="271" t="s">
        <v>11317</v>
      </c>
      <c r="D23" s="6" t="s">
        <v>14</v>
      </c>
      <c r="E23" s="271" t="s">
        <v>13</v>
      </c>
      <c r="F23" s="6" t="s">
        <v>1925</v>
      </c>
      <c r="G23" s="6" t="s">
        <v>1990</v>
      </c>
      <c r="H23" s="6" t="s">
        <v>9</v>
      </c>
      <c r="I23" s="6" t="s">
        <v>1991</v>
      </c>
      <c r="J23" s="6" t="s">
        <v>304</v>
      </c>
      <c r="K23" s="6" t="s">
        <v>8</v>
      </c>
      <c r="L23" s="271" t="s">
        <v>11316</v>
      </c>
      <c r="M23" s="6" t="s">
        <v>8515</v>
      </c>
      <c r="N23" s="271" t="s">
        <v>8473</v>
      </c>
      <c r="O23" s="6"/>
      <c r="Q23" s="6" t="s">
        <v>1925</v>
      </c>
      <c r="R23" s="6" t="s">
        <v>1990</v>
      </c>
      <c r="S23" s="6" t="s">
        <v>8</v>
      </c>
      <c r="T23" s="6" t="s">
        <v>9</v>
      </c>
      <c r="U23" s="6" t="s">
        <v>1968</v>
      </c>
      <c r="V23" s="6" t="s">
        <v>1698</v>
      </c>
      <c r="W23" s="6" t="s">
        <v>11317</v>
      </c>
      <c r="X23" s="6" t="s">
        <v>13</v>
      </c>
      <c r="Y23" s="6" t="s">
        <v>14</v>
      </c>
      <c r="Z23" s="6" t="s">
        <v>304</v>
      </c>
      <c r="AA23" s="6" t="s">
        <v>1991</v>
      </c>
      <c r="AB23" s="6" t="s">
        <v>11316</v>
      </c>
      <c r="AD23" t="b">
        <f t="shared" si="0"/>
        <v>0</v>
      </c>
      <c r="AE23" t="b">
        <f t="shared" si="1"/>
        <v>1</v>
      </c>
      <c r="AF23" t="b">
        <f t="shared" si="2"/>
        <v>1</v>
      </c>
      <c r="AG23" t="b">
        <f t="shared" si="3"/>
        <v>1</v>
      </c>
      <c r="AH23" t="b">
        <f t="shared" si="4"/>
        <v>1</v>
      </c>
      <c r="AI23" t="b">
        <f t="shared" si="5"/>
        <v>1</v>
      </c>
      <c r="AJ23" t="b">
        <f t="shared" si="6"/>
        <v>1</v>
      </c>
      <c r="AK23" t="b">
        <f t="shared" si="7"/>
        <v>1</v>
      </c>
      <c r="AL23" t="b">
        <f t="shared" si="8"/>
        <v>1</v>
      </c>
      <c r="AM23" t="b">
        <f t="shared" si="9"/>
        <v>1</v>
      </c>
      <c r="AO23" s="6" t="s">
        <v>9</v>
      </c>
      <c r="AP23" s="6" t="s">
        <v>8473</v>
      </c>
      <c r="AQ23" s="6"/>
      <c r="AR23" s="7" t="s">
        <v>1990</v>
      </c>
      <c r="AS23" s="7" t="s">
        <v>1968</v>
      </c>
      <c r="AT23" s="7" t="s">
        <v>1698</v>
      </c>
      <c r="AU23" s="8" t="s">
        <v>11317</v>
      </c>
      <c r="AV23" s="8" t="s">
        <v>13</v>
      </c>
      <c r="AW23" s="7" t="s">
        <v>14</v>
      </c>
      <c r="AX23" s="6" t="s">
        <v>1991</v>
      </c>
      <c r="AY23" s="7" t="s">
        <v>304</v>
      </c>
      <c r="AZ23" s="7" t="s">
        <v>8514</v>
      </c>
      <c r="BA23" s="6" t="s">
        <v>6397</v>
      </c>
      <c r="BB23" s="6" t="s">
        <v>8515</v>
      </c>
      <c r="BC23" s="7" t="s">
        <v>8516</v>
      </c>
      <c r="BD23" s="6" t="s">
        <v>8494</v>
      </c>
      <c r="BE23" s="6" t="s">
        <v>11316</v>
      </c>
      <c r="BF23" s="6"/>
    </row>
    <row r="24" spans="1:58">
      <c r="A24" s="6" t="s">
        <v>1968</v>
      </c>
      <c r="B24" s="6" t="s">
        <v>1653</v>
      </c>
      <c r="C24" s="271" t="s">
        <v>11317</v>
      </c>
      <c r="D24" s="6" t="s">
        <v>14</v>
      </c>
      <c r="E24" s="271" t="s">
        <v>13</v>
      </c>
      <c r="F24" s="6" t="s">
        <v>1925</v>
      </c>
      <c r="G24" s="6" t="s">
        <v>2032</v>
      </c>
      <c r="H24" s="6" t="s">
        <v>9</v>
      </c>
      <c r="I24" s="6" t="s">
        <v>2033</v>
      </c>
      <c r="J24" s="6" t="s">
        <v>304</v>
      </c>
      <c r="K24" s="6" t="s">
        <v>8</v>
      </c>
      <c r="L24" s="271" t="s">
        <v>11316</v>
      </c>
      <c r="M24" s="6" t="s">
        <v>8492</v>
      </c>
      <c r="N24" s="271" t="s">
        <v>8473</v>
      </c>
      <c r="O24" s="6"/>
      <c r="Q24" s="6" t="s">
        <v>1925</v>
      </c>
      <c r="R24" s="6" t="s">
        <v>2032</v>
      </c>
      <c r="S24" s="6" t="s">
        <v>8</v>
      </c>
      <c r="T24" s="6" t="s">
        <v>9</v>
      </c>
      <c r="U24" s="6" t="s">
        <v>1968</v>
      </c>
      <c r="V24" s="6" t="s">
        <v>1653</v>
      </c>
      <c r="W24" s="6" t="s">
        <v>11317</v>
      </c>
      <c r="X24" s="6" t="s">
        <v>13</v>
      </c>
      <c r="Y24" s="6" t="s">
        <v>14</v>
      </c>
      <c r="Z24" s="6" t="s">
        <v>304</v>
      </c>
      <c r="AA24" s="6" t="s">
        <v>2033</v>
      </c>
      <c r="AB24" s="6" t="s">
        <v>11316</v>
      </c>
      <c r="AD24" t="b">
        <f t="shared" si="0"/>
        <v>0</v>
      </c>
      <c r="AE24" t="b">
        <f t="shared" si="1"/>
        <v>1</v>
      </c>
      <c r="AF24" t="b">
        <f t="shared" si="2"/>
        <v>1</v>
      </c>
      <c r="AG24" t="b">
        <f t="shared" si="3"/>
        <v>1</v>
      </c>
      <c r="AH24" t="b">
        <f t="shared" si="4"/>
        <v>1</v>
      </c>
      <c r="AI24" t="b">
        <f t="shared" si="5"/>
        <v>1</v>
      </c>
      <c r="AJ24" t="b">
        <f t="shared" si="6"/>
        <v>1</v>
      </c>
      <c r="AK24" t="b">
        <f t="shared" si="7"/>
        <v>1</v>
      </c>
      <c r="AL24" t="b">
        <f t="shared" si="8"/>
        <v>1</v>
      </c>
      <c r="AM24" t="b">
        <f t="shared" si="9"/>
        <v>1</v>
      </c>
      <c r="AO24" s="6" t="s">
        <v>9</v>
      </c>
      <c r="AP24" s="6" t="s">
        <v>8473</v>
      </c>
      <c r="AQ24" s="6"/>
      <c r="AR24" s="7" t="s">
        <v>2032</v>
      </c>
      <c r="AS24" s="7" t="s">
        <v>1968</v>
      </c>
      <c r="AT24" s="7" t="s">
        <v>1653</v>
      </c>
      <c r="AU24" s="8" t="s">
        <v>11317</v>
      </c>
      <c r="AV24" s="8" t="s">
        <v>13</v>
      </c>
      <c r="AW24" s="7" t="s">
        <v>14</v>
      </c>
      <c r="AX24" s="6" t="s">
        <v>2033</v>
      </c>
      <c r="AY24" s="7" t="s">
        <v>304</v>
      </c>
      <c r="AZ24" s="7" t="s">
        <v>8517</v>
      </c>
      <c r="BA24" s="6" t="s">
        <v>6397</v>
      </c>
      <c r="BB24" s="6" t="s">
        <v>8492</v>
      </c>
      <c r="BC24" s="7" t="s">
        <v>8518</v>
      </c>
      <c r="BD24" s="6" t="s">
        <v>8519</v>
      </c>
      <c r="BE24" s="6" t="s">
        <v>11316</v>
      </c>
      <c r="BF24" s="6"/>
    </row>
    <row r="25" spans="1:58">
      <c r="A25" s="6" t="s">
        <v>2431</v>
      </c>
      <c r="B25" s="6" t="s">
        <v>1423</v>
      </c>
      <c r="C25" s="271" t="s">
        <v>11317</v>
      </c>
      <c r="D25" s="6" t="s">
        <v>318</v>
      </c>
      <c r="E25" s="271" t="s">
        <v>13</v>
      </c>
      <c r="F25" s="6" t="s">
        <v>2417</v>
      </c>
      <c r="G25" s="6" t="s">
        <v>2430</v>
      </c>
      <c r="H25" s="6" t="s">
        <v>9</v>
      </c>
      <c r="I25" s="6" t="s">
        <v>2433</v>
      </c>
      <c r="J25" s="6" t="s">
        <v>2432</v>
      </c>
      <c r="K25" s="6" t="s">
        <v>8</v>
      </c>
      <c r="L25" s="271" t="s">
        <v>6397</v>
      </c>
      <c r="M25" s="6" t="s">
        <v>8054</v>
      </c>
      <c r="N25" s="271" t="s">
        <v>8473</v>
      </c>
      <c r="O25" s="6"/>
      <c r="Q25" s="6" t="s">
        <v>2417</v>
      </c>
      <c r="R25" s="6" t="s">
        <v>2430</v>
      </c>
      <c r="S25" s="6" t="s">
        <v>8</v>
      </c>
      <c r="T25" s="6" t="s">
        <v>9</v>
      </c>
      <c r="U25" s="6" t="s">
        <v>2431</v>
      </c>
      <c r="V25" s="6" t="s">
        <v>1423</v>
      </c>
      <c r="W25" s="6" t="s">
        <v>11317</v>
      </c>
      <c r="X25" s="6" t="s">
        <v>13</v>
      </c>
      <c r="Y25" s="6" t="s">
        <v>318</v>
      </c>
      <c r="Z25" s="6" t="s">
        <v>2432</v>
      </c>
      <c r="AA25" s="6" t="s">
        <v>2433</v>
      </c>
      <c r="AB25" s="6" t="s">
        <v>6397</v>
      </c>
      <c r="AD25" t="b">
        <f t="shared" si="0"/>
        <v>0</v>
      </c>
      <c r="AE25" t="b">
        <f t="shared" si="1"/>
        <v>1</v>
      </c>
      <c r="AF25" t="b">
        <f t="shared" si="2"/>
        <v>1</v>
      </c>
      <c r="AG25" t="b">
        <f t="shared" si="3"/>
        <v>1</v>
      </c>
      <c r="AH25" t="b">
        <f t="shared" si="4"/>
        <v>1</v>
      </c>
      <c r="AI25" t="b">
        <f t="shared" si="5"/>
        <v>1</v>
      </c>
      <c r="AJ25" t="b">
        <f t="shared" si="6"/>
        <v>1</v>
      </c>
      <c r="AK25" t="b">
        <f t="shared" si="7"/>
        <v>1</v>
      </c>
      <c r="AL25" t="b">
        <f t="shared" si="8"/>
        <v>1</v>
      </c>
      <c r="AM25" t="b">
        <f t="shared" si="9"/>
        <v>1</v>
      </c>
      <c r="AO25" s="6" t="s">
        <v>9</v>
      </c>
      <c r="AP25" s="6" t="s">
        <v>8473</v>
      </c>
      <c r="AQ25" s="6"/>
      <c r="AR25" s="7" t="s">
        <v>2430</v>
      </c>
      <c r="AS25" s="7" t="s">
        <v>2431</v>
      </c>
      <c r="AT25" s="7" t="s">
        <v>1423</v>
      </c>
      <c r="AU25" s="8" t="s">
        <v>11317</v>
      </c>
      <c r="AV25" s="8" t="s">
        <v>13</v>
      </c>
      <c r="AW25" s="7" t="s">
        <v>318</v>
      </c>
      <c r="AX25" s="6" t="s">
        <v>2433</v>
      </c>
      <c r="AY25" s="7" t="s">
        <v>2432</v>
      </c>
      <c r="AZ25" s="7" t="s">
        <v>8475</v>
      </c>
      <c r="BA25" s="6" t="s">
        <v>6397</v>
      </c>
      <c r="BB25" s="6" t="s">
        <v>8054</v>
      </c>
      <c r="BC25" s="7" t="s">
        <v>9342</v>
      </c>
      <c r="BD25" s="6" t="s">
        <v>6418</v>
      </c>
      <c r="BE25" s="6" t="s">
        <v>6397</v>
      </c>
      <c r="BF25" s="6"/>
    </row>
    <row r="26" spans="1:58">
      <c r="A26" s="6" t="s">
        <v>2431</v>
      </c>
      <c r="B26" s="6" t="s">
        <v>1426</v>
      </c>
      <c r="C26" s="271" t="s">
        <v>11317</v>
      </c>
      <c r="D26" s="6" t="s">
        <v>318</v>
      </c>
      <c r="E26" s="271" t="s">
        <v>13</v>
      </c>
      <c r="F26" s="6" t="s">
        <v>2417</v>
      </c>
      <c r="G26" s="6" t="s">
        <v>2434</v>
      </c>
      <c r="H26" s="6" t="s">
        <v>9</v>
      </c>
      <c r="I26" s="6" t="s">
        <v>2435</v>
      </c>
      <c r="J26" s="6" t="s">
        <v>2432</v>
      </c>
      <c r="K26" s="6" t="s">
        <v>8</v>
      </c>
      <c r="L26" s="271" t="s">
        <v>6397</v>
      </c>
      <c r="M26" s="6" t="s">
        <v>8054</v>
      </c>
      <c r="N26" s="271" t="s">
        <v>8473</v>
      </c>
      <c r="O26" s="6"/>
      <c r="Q26" s="6" t="s">
        <v>2417</v>
      </c>
      <c r="R26" s="6" t="s">
        <v>2434</v>
      </c>
      <c r="S26" s="6" t="s">
        <v>8</v>
      </c>
      <c r="T26" s="6" t="s">
        <v>9</v>
      </c>
      <c r="U26" s="6" t="s">
        <v>2431</v>
      </c>
      <c r="V26" s="6" t="s">
        <v>1426</v>
      </c>
      <c r="W26" s="6" t="s">
        <v>11317</v>
      </c>
      <c r="X26" s="6" t="s">
        <v>13</v>
      </c>
      <c r="Y26" s="6" t="s">
        <v>318</v>
      </c>
      <c r="Z26" s="6" t="s">
        <v>2432</v>
      </c>
      <c r="AA26" s="6" t="s">
        <v>2435</v>
      </c>
      <c r="AB26" s="6" t="s">
        <v>6397</v>
      </c>
      <c r="AD26" t="b">
        <f t="shared" si="0"/>
        <v>0</v>
      </c>
      <c r="AE26" t="b">
        <f t="shared" si="1"/>
        <v>1</v>
      </c>
      <c r="AF26" t="b">
        <f t="shared" si="2"/>
        <v>1</v>
      </c>
      <c r="AG26" t="b">
        <f t="shared" si="3"/>
        <v>1</v>
      </c>
      <c r="AH26" t="b">
        <f t="shared" si="4"/>
        <v>1</v>
      </c>
      <c r="AI26" t="b">
        <f t="shared" si="5"/>
        <v>1</v>
      </c>
      <c r="AJ26" t="b">
        <f t="shared" si="6"/>
        <v>1</v>
      </c>
      <c r="AK26" t="b">
        <f t="shared" si="7"/>
        <v>1</v>
      </c>
      <c r="AL26" t="b">
        <f t="shared" si="8"/>
        <v>1</v>
      </c>
      <c r="AM26" t="b">
        <f t="shared" si="9"/>
        <v>1</v>
      </c>
      <c r="AO26" s="6" t="s">
        <v>9</v>
      </c>
      <c r="AP26" s="6" t="s">
        <v>8473</v>
      </c>
      <c r="AQ26" s="6"/>
      <c r="AR26" s="7" t="s">
        <v>2434</v>
      </c>
      <c r="AS26" s="7" t="s">
        <v>2431</v>
      </c>
      <c r="AT26" s="7" t="s">
        <v>1426</v>
      </c>
      <c r="AU26" s="8" t="s">
        <v>11317</v>
      </c>
      <c r="AV26" s="8" t="s">
        <v>13</v>
      </c>
      <c r="AW26" s="7" t="s">
        <v>318</v>
      </c>
      <c r="AX26" s="6" t="s">
        <v>2435</v>
      </c>
      <c r="AY26" s="7" t="s">
        <v>2432</v>
      </c>
      <c r="AZ26" s="7" t="s">
        <v>8475</v>
      </c>
      <c r="BA26" s="6" t="s">
        <v>6397</v>
      </c>
      <c r="BB26" s="6" t="s">
        <v>8054</v>
      </c>
      <c r="BC26" s="7" t="s">
        <v>9343</v>
      </c>
      <c r="BD26" s="6" t="s">
        <v>6418</v>
      </c>
      <c r="BE26" s="6" t="s">
        <v>6397</v>
      </c>
      <c r="BF26" s="6"/>
    </row>
    <row r="27" spans="1:58">
      <c r="A27" s="6" t="s">
        <v>2431</v>
      </c>
      <c r="B27" s="6" t="s">
        <v>1429</v>
      </c>
      <c r="C27" s="271" t="s">
        <v>36</v>
      </c>
      <c r="D27" s="6" t="s">
        <v>318</v>
      </c>
      <c r="E27" s="271" t="s">
        <v>13</v>
      </c>
      <c r="F27" s="6" t="s">
        <v>2417</v>
      </c>
      <c r="G27" s="6" t="s">
        <v>2448</v>
      </c>
      <c r="H27" s="6" t="s">
        <v>9</v>
      </c>
      <c r="I27" s="6" t="s">
        <v>2449</v>
      </c>
      <c r="J27" s="6" t="s">
        <v>2432</v>
      </c>
      <c r="K27" s="6" t="s">
        <v>8</v>
      </c>
      <c r="L27" s="271" t="s">
        <v>6397</v>
      </c>
      <c r="M27" s="6" t="s">
        <v>8054</v>
      </c>
      <c r="N27" s="271" t="s">
        <v>8473</v>
      </c>
      <c r="O27" s="6"/>
      <c r="Q27" s="6" t="s">
        <v>2417</v>
      </c>
      <c r="R27" s="6" t="s">
        <v>2448</v>
      </c>
      <c r="S27" s="6" t="s">
        <v>8</v>
      </c>
      <c r="T27" s="6" t="s">
        <v>9</v>
      </c>
      <c r="U27" s="6" t="s">
        <v>2431</v>
      </c>
      <c r="V27" s="6" t="s">
        <v>1429</v>
      </c>
      <c r="W27" s="6" t="s">
        <v>36</v>
      </c>
      <c r="X27" s="6" t="s">
        <v>13</v>
      </c>
      <c r="Y27" s="6" t="s">
        <v>318</v>
      </c>
      <c r="Z27" s="6" t="s">
        <v>2432</v>
      </c>
      <c r="AA27" s="6" t="s">
        <v>2449</v>
      </c>
      <c r="AB27" s="6" t="s">
        <v>6397</v>
      </c>
      <c r="AD27" t="b">
        <f t="shared" si="0"/>
        <v>0</v>
      </c>
      <c r="AE27" t="b">
        <f t="shared" si="1"/>
        <v>1</v>
      </c>
      <c r="AF27" t="b">
        <f t="shared" si="2"/>
        <v>1</v>
      </c>
      <c r="AG27" t="b">
        <f t="shared" si="3"/>
        <v>1</v>
      </c>
      <c r="AH27" t="b">
        <f t="shared" si="4"/>
        <v>1</v>
      </c>
      <c r="AI27" t="b">
        <f t="shared" si="5"/>
        <v>1</v>
      </c>
      <c r="AJ27" t="b">
        <f t="shared" si="6"/>
        <v>1</v>
      </c>
      <c r="AK27" t="b">
        <f t="shared" si="7"/>
        <v>1</v>
      </c>
      <c r="AL27" t="b">
        <f t="shared" si="8"/>
        <v>1</v>
      </c>
      <c r="AM27" t="b">
        <f t="shared" si="9"/>
        <v>1</v>
      </c>
      <c r="AO27" s="6" t="s">
        <v>9</v>
      </c>
      <c r="AP27" s="6" t="s">
        <v>8473</v>
      </c>
      <c r="AQ27" s="6"/>
      <c r="AR27" s="7" t="s">
        <v>2448</v>
      </c>
      <c r="AS27" s="7" t="s">
        <v>2431</v>
      </c>
      <c r="AT27" s="7" t="s">
        <v>1429</v>
      </c>
      <c r="AU27" s="8" t="s">
        <v>36</v>
      </c>
      <c r="AV27" s="8" t="s">
        <v>13</v>
      </c>
      <c r="AW27" s="7" t="s">
        <v>318</v>
      </c>
      <c r="AX27" s="6" t="s">
        <v>2449</v>
      </c>
      <c r="AY27" s="7" t="s">
        <v>2432</v>
      </c>
      <c r="AZ27" s="7" t="s">
        <v>8475</v>
      </c>
      <c r="BA27" s="6" t="s">
        <v>6397</v>
      </c>
      <c r="BB27" s="6" t="s">
        <v>8054</v>
      </c>
      <c r="BC27" s="7" t="s">
        <v>9344</v>
      </c>
      <c r="BD27" s="6" t="s">
        <v>6418</v>
      </c>
      <c r="BE27" s="6" t="s">
        <v>6397</v>
      </c>
      <c r="BF27" s="6"/>
    </row>
    <row r="28" spans="1:58">
      <c r="A28" s="6" t="s">
        <v>2431</v>
      </c>
      <c r="B28" s="6" t="s">
        <v>1432</v>
      </c>
      <c r="C28" s="271" t="s">
        <v>36</v>
      </c>
      <c r="D28" s="6" t="s">
        <v>318</v>
      </c>
      <c r="E28" s="271" t="s">
        <v>13</v>
      </c>
      <c r="F28" s="6" t="s">
        <v>2417</v>
      </c>
      <c r="G28" s="6" t="s">
        <v>2450</v>
      </c>
      <c r="H28" s="6" t="s">
        <v>9</v>
      </c>
      <c r="I28" s="6" t="s">
        <v>2451</v>
      </c>
      <c r="J28" s="6" t="s">
        <v>2432</v>
      </c>
      <c r="K28" s="6" t="s">
        <v>8</v>
      </c>
      <c r="L28" s="271" t="s">
        <v>6397</v>
      </c>
      <c r="M28" s="6" t="s">
        <v>8054</v>
      </c>
      <c r="N28" s="271" t="s">
        <v>8473</v>
      </c>
      <c r="O28" s="6"/>
      <c r="Q28" s="6" t="s">
        <v>2417</v>
      </c>
      <c r="R28" s="6" t="s">
        <v>2450</v>
      </c>
      <c r="S28" s="6" t="s">
        <v>8</v>
      </c>
      <c r="T28" s="6" t="s">
        <v>9</v>
      </c>
      <c r="U28" s="6" t="s">
        <v>2431</v>
      </c>
      <c r="V28" s="6" t="s">
        <v>1432</v>
      </c>
      <c r="W28" s="6" t="s">
        <v>36</v>
      </c>
      <c r="X28" s="6" t="s">
        <v>13</v>
      </c>
      <c r="Y28" s="6" t="s">
        <v>318</v>
      </c>
      <c r="Z28" s="6" t="s">
        <v>2432</v>
      </c>
      <c r="AA28" s="6" t="s">
        <v>2451</v>
      </c>
      <c r="AB28" s="6" t="s">
        <v>6397</v>
      </c>
      <c r="AD28" t="b">
        <f t="shared" si="0"/>
        <v>0</v>
      </c>
      <c r="AE28" t="b">
        <f t="shared" si="1"/>
        <v>1</v>
      </c>
      <c r="AF28" t="b">
        <f t="shared" si="2"/>
        <v>1</v>
      </c>
      <c r="AG28" t="b">
        <f t="shared" si="3"/>
        <v>1</v>
      </c>
      <c r="AH28" t="b">
        <f t="shared" si="4"/>
        <v>1</v>
      </c>
      <c r="AI28" t="b">
        <f t="shared" si="5"/>
        <v>1</v>
      </c>
      <c r="AJ28" t="b">
        <f t="shared" si="6"/>
        <v>1</v>
      </c>
      <c r="AK28" t="b">
        <f t="shared" si="7"/>
        <v>1</v>
      </c>
      <c r="AL28" t="b">
        <f t="shared" si="8"/>
        <v>1</v>
      </c>
      <c r="AM28" t="b">
        <f t="shared" si="9"/>
        <v>1</v>
      </c>
      <c r="AO28" s="6" t="s">
        <v>9</v>
      </c>
      <c r="AP28" s="6" t="s">
        <v>8473</v>
      </c>
      <c r="AQ28" s="6"/>
      <c r="AR28" s="7" t="s">
        <v>2450</v>
      </c>
      <c r="AS28" s="7" t="s">
        <v>2431</v>
      </c>
      <c r="AT28" s="7" t="s">
        <v>1432</v>
      </c>
      <c r="AU28" s="8" t="s">
        <v>36</v>
      </c>
      <c r="AV28" s="8" t="s">
        <v>13</v>
      </c>
      <c r="AW28" s="7" t="s">
        <v>318</v>
      </c>
      <c r="AX28" s="6" t="s">
        <v>2451</v>
      </c>
      <c r="AY28" s="7" t="s">
        <v>2432</v>
      </c>
      <c r="AZ28" s="7" t="s">
        <v>8475</v>
      </c>
      <c r="BA28" s="6" t="s">
        <v>6397</v>
      </c>
      <c r="BB28" s="6" t="s">
        <v>8054</v>
      </c>
      <c r="BC28" s="7" t="s">
        <v>9345</v>
      </c>
      <c r="BD28" s="6" t="s">
        <v>6418</v>
      </c>
      <c r="BE28" s="6" t="s">
        <v>6397</v>
      </c>
      <c r="BF28" s="6"/>
    </row>
    <row r="29" spans="1:58">
      <c r="A29" s="6" t="s">
        <v>2431</v>
      </c>
      <c r="B29" s="6" t="s">
        <v>1435</v>
      </c>
      <c r="C29" s="271" t="s">
        <v>36</v>
      </c>
      <c r="D29" s="6" t="s">
        <v>318</v>
      </c>
      <c r="E29" s="271" t="s">
        <v>13</v>
      </c>
      <c r="F29" s="6" t="s">
        <v>2417</v>
      </c>
      <c r="G29" s="6" t="s">
        <v>2452</v>
      </c>
      <c r="H29" s="6" t="s">
        <v>9</v>
      </c>
      <c r="I29" s="6" t="s">
        <v>2453</v>
      </c>
      <c r="J29" s="6" t="s">
        <v>2432</v>
      </c>
      <c r="K29" s="6" t="s">
        <v>8</v>
      </c>
      <c r="L29" s="271" t="s">
        <v>6397</v>
      </c>
      <c r="M29" s="6" t="s">
        <v>8054</v>
      </c>
      <c r="N29" s="271" t="s">
        <v>8473</v>
      </c>
      <c r="O29" s="6"/>
      <c r="Q29" s="6" t="s">
        <v>2417</v>
      </c>
      <c r="R29" s="6" t="s">
        <v>2452</v>
      </c>
      <c r="S29" s="6" t="s">
        <v>8</v>
      </c>
      <c r="T29" s="6" t="s">
        <v>9</v>
      </c>
      <c r="U29" s="6" t="s">
        <v>2431</v>
      </c>
      <c r="V29" s="6" t="s">
        <v>1435</v>
      </c>
      <c r="W29" s="6" t="s">
        <v>36</v>
      </c>
      <c r="X29" s="6" t="s">
        <v>13</v>
      </c>
      <c r="Y29" s="6" t="s">
        <v>318</v>
      </c>
      <c r="Z29" s="6" t="s">
        <v>2432</v>
      </c>
      <c r="AA29" s="6" t="s">
        <v>2453</v>
      </c>
      <c r="AB29" s="6" t="s">
        <v>6397</v>
      </c>
      <c r="AD29" t="b">
        <f t="shared" si="0"/>
        <v>0</v>
      </c>
      <c r="AE29" t="b">
        <f t="shared" si="1"/>
        <v>1</v>
      </c>
      <c r="AF29" t="b">
        <f t="shared" si="2"/>
        <v>1</v>
      </c>
      <c r="AG29" t="b">
        <f t="shared" si="3"/>
        <v>1</v>
      </c>
      <c r="AH29" t="b">
        <f t="shared" si="4"/>
        <v>1</v>
      </c>
      <c r="AI29" t="b">
        <f t="shared" si="5"/>
        <v>1</v>
      </c>
      <c r="AJ29" t="b">
        <f t="shared" si="6"/>
        <v>1</v>
      </c>
      <c r="AK29" t="b">
        <f t="shared" si="7"/>
        <v>1</v>
      </c>
      <c r="AL29" t="b">
        <f t="shared" si="8"/>
        <v>1</v>
      </c>
      <c r="AM29" t="b">
        <f t="shared" si="9"/>
        <v>1</v>
      </c>
      <c r="AO29" s="6" t="s">
        <v>9</v>
      </c>
      <c r="AP29" s="6" t="s">
        <v>8473</v>
      </c>
      <c r="AQ29" s="6"/>
      <c r="AR29" s="7" t="s">
        <v>2452</v>
      </c>
      <c r="AS29" s="7" t="s">
        <v>2431</v>
      </c>
      <c r="AT29" s="7" t="s">
        <v>1435</v>
      </c>
      <c r="AU29" s="8" t="s">
        <v>36</v>
      </c>
      <c r="AV29" s="8" t="s">
        <v>13</v>
      </c>
      <c r="AW29" s="7" t="s">
        <v>318</v>
      </c>
      <c r="AX29" s="6" t="s">
        <v>2453</v>
      </c>
      <c r="AY29" s="7" t="s">
        <v>2432</v>
      </c>
      <c r="AZ29" s="7" t="s">
        <v>8475</v>
      </c>
      <c r="BA29" s="6" t="s">
        <v>6397</v>
      </c>
      <c r="BB29" s="6" t="s">
        <v>8054</v>
      </c>
      <c r="BC29" s="7" t="s">
        <v>9346</v>
      </c>
      <c r="BD29" s="6" t="s">
        <v>6418</v>
      </c>
      <c r="BE29" s="6" t="s">
        <v>6397</v>
      </c>
      <c r="BF29" s="6"/>
    </row>
    <row r="30" spans="1:58">
      <c r="A30" s="6" t="s">
        <v>2431</v>
      </c>
      <c r="B30" s="6" t="s">
        <v>494</v>
      </c>
      <c r="C30" s="271" t="s">
        <v>36</v>
      </c>
      <c r="D30" s="6" t="s">
        <v>318</v>
      </c>
      <c r="E30" s="271" t="s">
        <v>13</v>
      </c>
      <c r="F30" s="6" t="s">
        <v>2417</v>
      </c>
      <c r="G30" s="6" t="s">
        <v>2454</v>
      </c>
      <c r="H30" s="6" t="s">
        <v>9</v>
      </c>
      <c r="I30" s="6" t="s">
        <v>2455</v>
      </c>
      <c r="J30" s="6" t="s">
        <v>2432</v>
      </c>
      <c r="K30" s="6" t="s">
        <v>8</v>
      </c>
      <c r="L30" s="271" t="s">
        <v>6397</v>
      </c>
      <c r="M30" s="6" t="s">
        <v>8054</v>
      </c>
      <c r="N30" s="271" t="s">
        <v>8473</v>
      </c>
      <c r="O30" s="6"/>
      <c r="Q30" s="6" t="s">
        <v>2417</v>
      </c>
      <c r="R30" s="6" t="s">
        <v>2454</v>
      </c>
      <c r="S30" s="6" t="s">
        <v>8</v>
      </c>
      <c r="T30" s="6" t="s">
        <v>9</v>
      </c>
      <c r="U30" s="6" t="s">
        <v>2431</v>
      </c>
      <c r="V30" s="6" t="s">
        <v>494</v>
      </c>
      <c r="W30" s="6" t="s">
        <v>36</v>
      </c>
      <c r="X30" s="6" t="s">
        <v>13</v>
      </c>
      <c r="Y30" s="6" t="s">
        <v>318</v>
      </c>
      <c r="Z30" s="6" t="s">
        <v>2432</v>
      </c>
      <c r="AA30" s="6" t="s">
        <v>2455</v>
      </c>
      <c r="AB30" s="6" t="s">
        <v>6397</v>
      </c>
      <c r="AD30" t="b">
        <f t="shared" si="0"/>
        <v>0</v>
      </c>
      <c r="AE30" t="b">
        <f t="shared" si="1"/>
        <v>1</v>
      </c>
      <c r="AF30" t="b">
        <f t="shared" si="2"/>
        <v>1</v>
      </c>
      <c r="AG30" t="b">
        <f t="shared" si="3"/>
        <v>1</v>
      </c>
      <c r="AH30" t="b">
        <f t="shared" si="4"/>
        <v>1</v>
      </c>
      <c r="AI30" t="b">
        <f t="shared" si="5"/>
        <v>1</v>
      </c>
      <c r="AJ30" t="b">
        <f t="shared" si="6"/>
        <v>1</v>
      </c>
      <c r="AK30" t="b">
        <f t="shared" si="7"/>
        <v>1</v>
      </c>
      <c r="AL30" t="b">
        <f t="shared" si="8"/>
        <v>1</v>
      </c>
      <c r="AM30" t="b">
        <f t="shared" si="9"/>
        <v>1</v>
      </c>
      <c r="AO30" s="6" t="s">
        <v>9</v>
      </c>
      <c r="AP30" s="6" t="s">
        <v>8473</v>
      </c>
      <c r="AQ30" s="6"/>
      <c r="AR30" s="7" t="s">
        <v>2454</v>
      </c>
      <c r="AS30" s="7" t="s">
        <v>2431</v>
      </c>
      <c r="AT30" s="7" t="s">
        <v>494</v>
      </c>
      <c r="AU30" s="8" t="s">
        <v>36</v>
      </c>
      <c r="AV30" s="8" t="s">
        <v>13</v>
      </c>
      <c r="AW30" s="7" t="s">
        <v>318</v>
      </c>
      <c r="AX30" s="6" t="s">
        <v>2455</v>
      </c>
      <c r="AY30" s="7" t="s">
        <v>2432</v>
      </c>
      <c r="AZ30" s="7" t="s">
        <v>8475</v>
      </c>
      <c r="BA30" s="6" t="s">
        <v>6397</v>
      </c>
      <c r="BB30" s="6" t="s">
        <v>8054</v>
      </c>
      <c r="BC30" s="7" t="s">
        <v>9347</v>
      </c>
      <c r="BD30" s="6" t="s">
        <v>6418</v>
      </c>
      <c r="BE30" s="6" t="s">
        <v>6397</v>
      </c>
      <c r="BF30" s="6"/>
    </row>
    <row r="31" spans="1:58">
      <c r="A31" s="6" t="s">
        <v>2431</v>
      </c>
      <c r="B31" s="6" t="s">
        <v>497</v>
      </c>
      <c r="C31" s="271" t="s">
        <v>36</v>
      </c>
      <c r="D31" s="6" t="s">
        <v>318</v>
      </c>
      <c r="E31" s="271" t="s">
        <v>13</v>
      </c>
      <c r="F31" s="6" t="s">
        <v>2417</v>
      </c>
      <c r="G31" s="6" t="s">
        <v>2456</v>
      </c>
      <c r="H31" s="6" t="s">
        <v>9</v>
      </c>
      <c r="I31" s="6" t="s">
        <v>2457</v>
      </c>
      <c r="J31" s="6" t="s">
        <v>2432</v>
      </c>
      <c r="K31" s="6" t="s">
        <v>8</v>
      </c>
      <c r="L31" s="271" t="s">
        <v>6397</v>
      </c>
      <c r="M31" s="6" t="s">
        <v>8054</v>
      </c>
      <c r="N31" s="271" t="s">
        <v>8473</v>
      </c>
      <c r="O31" s="6"/>
      <c r="Q31" s="6" t="s">
        <v>2417</v>
      </c>
      <c r="R31" s="6" t="s">
        <v>2456</v>
      </c>
      <c r="S31" s="6" t="s">
        <v>8</v>
      </c>
      <c r="T31" s="6" t="s">
        <v>9</v>
      </c>
      <c r="U31" s="6" t="s">
        <v>2431</v>
      </c>
      <c r="V31" s="6" t="s">
        <v>497</v>
      </c>
      <c r="W31" s="6" t="s">
        <v>36</v>
      </c>
      <c r="X31" s="6" t="s">
        <v>13</v>
      </c>
      <c r="Y31" s="6" t="s">
        <v>318</v>
      </c>
      <c r="Z31" s="6" t="s">
        <v>2432</v>
      </c>
      <c r="AA31" s="6" t="s">
        <v>2457</v>
      </c>
      <c r="AB31" s="6" t="s">
        <v>6397</v>
      </c>
      <c r="AD31" t="b">
        <f t="shared" si="0"/>
        <v>0</v>
      </c>
      <c r="AE31" t="b">
        <f t="shared" si="1"/>
        <v>1</v>
      </c>
      <c r="AF31" t="b">
        <f t="shared" si="2"/>
        <v>1</v>
      </c>
      <c r="AG31" t="b">
        <f t="shared" si="3"/>
        <v>1</v>
      </c>
      <c r="AH31" t="b">
        <f t="shared" si="4"/>
        <v>1</v>
      </c>
      <c r="AI31" t="b">
        <f t="shared" si="5"/>
        <v>1</v>
      </c>
      <c r="AJ31" t="b">
        <f t="shared" si="6"/>
        <v>1</v>
      </c>
      <c r="AK31" t="b">
        <f t="shared" si="7"/>
        <v>1</v>
      </c>
      <c r="AL31" t="b">
        <f t="shared" si="8"/>
        <v>1</v>
      </c>
      <c r="AM31" t="b">
        <f t="shared" si="9"/>
        <v>1</v>
      </c>
      <c r="AO31" s="6" t="s">
        <v>9</v>
      </c>
      <c r="AP31" s="6" t="s">
        <v>8473</v>
      </c>
      <c r="AQ31" s="6"/>
      <c r="AR31" s="7" t="s">
        <v>2456</v>
      </c>
      <c r="AS31" s="7" t="s">
        <v>2431</v>
      </c>
      <c r="AT31" s="7" t="s">
        <v>497</v>
      </c>
      <c r="AU31" s="8" t="s">
        <v>36</v>
      </c>
      <c r="AV31" s="8" t="s">
        <v>13</v>
      </c>
      <c r="AW31" s="7" t="s">
        <v>318</v>
      </c>
      <c r="AX31" s="6" t="s">
        <v>2457</v>
      </c>
      <c r="AY31" s="7" t="s">
        <v>2432</v>
      </c>
      <c r="AZ31" s="7" t="s">
        <v>8475</v>
      </c>
      <c r="BA31" s="6" t="s">
        <v>6397</v>
      </c>
      <c r="BB31" s="6" t="s">
        <v>8054</v>
      </c>
      <c r="BC31" s="7" t="s">
        <v>9348</v>
      </c>
      <c r="BD31" s="6" t="s">
        <v>6418</v>
      </c>
      <c r="BE31" s="6" t="s">
        <v>6397</v>
      </c>
      <c r="BF31" s="6"/>
    </row>
    <row r="32" spans="1:58">
      <c r="A32" s="6" t="s">
        <v>2431</v>
      </c>
      <c r="B32" s="6" t="s">
        <v>545</v>
      </c>
      <c r="C32" s="271" t="s">
        <v>36</v>
      </c>
      <c r="D32" s="6" t="s">
        <v>318</v>
      </c>
      <c r="E32" s="271" t="s">
        <v>13</v>
      </c>
      <c r="F32" s="6" t="s">
        <v>2417</v>
      </c>
      <c r="G32" s="6" t="s">
        <v>2458</v>
      </c>
      <c r="H32" s="6" t="s">
        <v>9</v>
      </c>
      <c r="I32" s="6" t="s">
        <v>2459</v>
      </c>
      <c r="J32" s="6" t="s">
        <v>2432</v>
      </c>
      <c r="K32" s="6" t="s">
        <v>8</v>
      </c>
      <c r="L32" s="271" t="s">
        <v>6397</v>
      </c>
      <c r="M32" s="6" t="s">
        <v>8054</v>
      </c>
      <c r="N32" s="271" t="s">
        <v>8473</v>
      </c>
      <c r="O32" s="6"/>
      <c r="Q32" s="6" t="s">
        <v>2417</v>
      </c>
      <c r="R32" s="6" t="s">
        <v>2458</v>
      </c>
      <c r="S32" s="6" t="s">
        <v>8</v>
      </c>
      <c r="T32" s="6" t="s">
        <v>9</v>
      </c>
      <c r="U32" s="6" t="s">
        <v>2431</v>
      </c>
      <c r="V32" s="6" t="s">
        <v>545</v>
      </c>
      <c r="W32" s="6" t="s">
        <v>36</v>
      </c>
      <c r="X32" s="6" t="s">
        <v>13</v>
      </c>
      <c r="Y32" s="6" t="s">
        <v>318</v>
      </c>
      <c r="Z32" s="6" t="s">
        <v>2432</v>
      </c>
      <c r="AA32" s="6" t="s">
        <v>2459</v>
      </c>
      <c r="AB32" s="6" t="s">
        <v>6397</v>
      </c>
      <c r="AD32" t="b">
        <f t="shared" si="0"/>
        <v>0</v>
      </c>
      <c r="AE32" t="b">
        <f t="shared" si="1"/>
        <v>1</v>
      </c>
      <c r="AF32" t="b">
        <f t="shared" si="2"/>
        <v>1</v>
      </c>
      <c r="AG32" t="b">
        <f t="shared" si="3"/>
        <v>1</v>
      </c>
      <c r="AH32" t="b">
        <f t="shared" si="4"/>
        <v>1</v>
      </c>
      <c r="AI32" t="b">
        <f t="shared" si="5"/>
        <v>1</v>
      </c>
      <c r="AJ32" t="b">
        <f t="shared" si="6"/>
        <v>1</v>
      </c>
      <c r="AK32" t="b">
        <f t="shared" si="7"/>
        <v>1</v>
      </c>
      <c r="AL32" t="b">
        <f t="shared" si="8"/>
        <v>1</v>
      </c>
      <c r="AM32" t="b">
        <f t="shared" si="9"/>
        <v>1</v>
      </c>
      <c r="AO32" s="6" t="s">
        <v>9</v>
      </c>
      <c r="AP32" s="6" t="s">
        <v>8473</v>
      </c>
      <c r="AQ32" s="6"/>
      <c r="AR32" s="7" t="s">
        <v>2458</v>
      </c>
      <c r="AS32" s="7" t="s">
        <v>2431</v>
      </c>
      <c r="AT32" s="7" t="s">
        <v>545</v>
      </c>
      <c r="AU32" s="8" t="s">
        <v>36</v>
      </c>
      <c r="AV32" s="8" t="s">
        <v>13</v>
      </c>
      <c r="AW32" s="7" t="s">
        <v>318</v>
      </c>
      <c r="AX32" s="6" t="s">
        <v>2459</v>
      </c>
      <c r="AY32" s="7" t="s">
        <v>2432</v>
      </c>
      <c r="AZ32" s="7" t="s">
        <v>8475</v>
      </c>
      <c r="BA32" s="6" t="s">
        <v>6397</v>
      </c>
      <c r="BB32" s="6" t="s">
        <v>8054</v>
      </c>
      <c r="BC32" s="7" t="s">
        <v>9349</v>
      </c>
      <c r="BD32" s="6" t="s">
        <v>6418</v>
      </c>
      <c r="BE32" s="6" t="s">
        <v>6397</v>
      </c>
      <c r="BF32" s="6"/>
    </row>
    <row r="33" spans="1:58">
      <c r="A33" s="6" t="s">
        <v>2431</v>
      </c>
      <c r="B33" s="6" t="s">
        <v>2461</v>
      </c>
      <c r="C33" s="271" t="s">
        <v>36</v>
      </c>
      <c r="D33" s="6" t="s">
        <v>318</v>
      </c>
      <c r="E33" s="271" t="s">
        <v>13</v>
      </c>
      <c r="F33" s="6" t="s">
        <v>2417</v>
      </c>
      <c r="G33" s="6" t="s">
        <v>2460</v>
      </c>
      <c r="H33" s="6" t="s">
        <v>9</v>
      </c>
      <c r="I33" s="6" t="s">
        <v>2462</v>
      </c>
      <c r="J33" s="6" t="s">
        <v>2432</v>
      </c>
      <c r="K33" s="6" t="s">
        <v>8</v>
      </c>
      <c r="L33" s="271" t="s">
        <v>6397</v>
      </c>
      <c r="M33" s="6" t="s">
        <v>8054</v>
      </c>
      <c r="N33" s="271" t="s">
        <v>8473</v>
      </c>
      <c r="O33" s="6"/>
      <c r="Q33" s="6" t="s">
        <v>2417</v>
      </c>
      <c r="R33" s="6" t="s">
        <v>2460</v>
      </c>
      <c r="S33" s="6" t="s">
        <v>8</v>
      </c>
      <c r="T33" s="6" t="s">
        <v>9</v>
      </c>
      <c r="U33" s="6" t="s">
        <v>2431</v>
      </c>
      <c r="V33" s="6" t="s">
        <v>2461</v>
      </c>
      <c r="W33" s="6" t="s">
        <v>36</v>
      </c>
      <c r="X33" s="6" t="s">
        <v>13</v>
      </c>
      <c r="Y33" s="6" t="s">
        <v>318</v>
      </c>
      <c r="Z33" s="6" t="s">
        <v>2432</v>
      </c>
      <c r="AA33" s="6" t="s">
        <v>2462</v>
      </c>
      <c r="AB33" s="6" t="s">
        <v>6397</v>
      </c>
      <c r="AD33" t="b">
        <f t="shared" si="0"/>
        <v>0</v>
      </c>
      <c r="AE33" t="b">
        <f t="shared" si="1"/>
        <v>1</v>
      </c>
      <c r="AF33" t="b">
        <f t="shared" si="2"/>
        <v>1</v>
      </c>
      <c r="AG33" t="b">
        <f t="shared" si="3"/>
        <v>1</v>
      </c>
      <c r="AH33" t="b">
        <f t="shared" si="4"/>
        <v>1</v>
      </c>
      <c r="AI33" t="b">
        <f t="shared" si="5"/>
        <v>1</v>
      </c>
      <c r="AJ33" t="b">
        <f t="shared" si="6"/>
        <v>1</v>
      </c>
      <c r="AK33" t="b">
        <f t="shared" si="7"/>
        <v>1</v>
      </c>
      <c r="AL33" t="b">
        <f t="shared" si="8"/>
        <v>1</v>
      </c>
      <c r="AM33" t="b">
        <f t="shared" si="9"/>
        <v>1</v>
      </c>
      <c r="AO33" s="6" t="s">
        <v>9</v>
      </c>
      <c r="AP33" s="6" t="s">
        <v>8473</v>
      </c>
      <c r="AQ33" s="6"/>
      <c r="AR33" s="7" t="s">
        <v>2460</v>
      </c>
      <c r="AS33" s="7" t="s">
        <v>2431</v>
      </c>
      <c r="AT33" s="7" t="s">
        <v>2461</v>
      </c>
      <c r="AU33" s="8" t="s">
        <v>36</v>
      </c>
      <c r="AV33" s="8" t="s">
        <v>13</v>
      </c>
      <c r="AW33" s="7" t="s">
        <v>318</v>
      </c>
      <c r="AX33" s="6" t="s">
        <v>2462</v>
      </c>
      <c r="AY33" s="7" t="s">
        <v>2432</v>
      </c>
      <c r="AZ33" s="7" t="s">
        <v>8475</v>
      </c>
      <c r="BA33" s="6" t="s">
        <v>6397</v>
      </c>
      <c r="BB33" s="6" t="s">
        <v>8054</v>
      </c>
      <c r="BC33" s="7" t="s">
        <v>9350</v>
      </c>
      <c r="BD33" s="6" t="s">
        <v>6418</v>
      </c>
      <c r="BE33" s="6" t="s">
        <v>6397</v>
      </c>
      <c r="BF33" s="6"/>
    </row>
    <row r="34" spans="1:58">
      <c r="A34" s="6" t="s">
        <v>2431</v>
      </c>
      <c r="B34" s="6" t="s">
        <v>2443</v>
      </c>
      <c r="C34" s="271" t="s">
        <v>36</v>
      </c>
      <c r="D34" s="6" t="s">
        <v>318</v>
      </c>
      <c r="E34" s="271" t="s">
        <v>13</v>
      </c>
      <c r="F34" s="6" t="s">
        <v>2417</v>
      </c>
      <c r="G34" s="6" t="s">
        <v>2442</v>
      </c>
      <c r="H34" s="6" t="s">
        <v>9</v>
      </c>
      <c r="I34" s="6" t="s">
        <v>2444</v>
      </c>
      <c r="J34" s="6" t="s">
        <v>2432</v>
      </c>
      <c r="K34" s="6" t="s">
        <v>8</v>
      </c>
      <c r="L34" s="271" t="s">
        <v>6397</v>
      </c>
      <c r="M34" s="6" t="s">
        <v>8054</v>
      </c>
      <c r="N34" s="271" t="s">
        <v>8473</v>
      </c>
      <c r="O34" s="6"/>
      <c r="Q34" s="6" t="s">
        <v>2417</v>
      </c>
      <c r="R34" s="6" t="s">
        <v>2442</v>
      </c>
      <c r="S34" s="6" t="s">
        <v>8</v>
      </c>
      <c r="T34" s="6" t="s">
        <v>9</v>
      </c>
      <c r="U34" s="6" t="s">
        <v>2431</v>
      </c>
      <c r="V34" s="6" t="s">
        <v>2443</v>
      </c>
      <c r="W34" s="6" t="s">
        <v>36</v>
      </c>
      <c r="X34" s="6" t="s">
        <v>13</v>
      </c>
      <c r="Y34" s="6" t="s">
        <v>318</v>
      </c>
      <c r="Z34" s="6" t="s">
        <v>2432</v>
      </c>
      <c r="AA34" s="6" t="s">
        <v>2444</v>
      </c>
      <c r="AB34" s="6" t="s">
        <v>6397</v>
      </c>
      <c r="AD34" t="b">
        <f t="shared" si="0"/>
        <v>0</v>
      </c>
      <c r="AE34" t="b">
        <f t="shared" si="1"/>
        <v>1</v>
      </c>
      <c r="AF34" t="b">
        <f t="shared" si="2"/>
        <v>1</v>
      </c>
      <c r="AG34" t="b">
        <f t="shared" si="3"/>
        <v>1</v>
      </c>
      <c r="AH34" t="b">
        <f t="shared" si="4"/>
        <v>1</v>
      </c>
      <c r="AI34" t="b">
        <f t="shared" si="5"/>
        <v>1</v>
      </c>
      <c r="AJ34" t="b">
        <f t="shared" si="6"/>
        <v>1</v>
      </c>
      <c r="AK34" t="b">
        <f t="shared" si="7"/>
        <v>1</v>
      </c>
      <c r="AL34" t="b">
        <f t="shared" si="8"/>
        <v>1</v>
      </c>
      <c r="AM34" t="b">
        <f t="shared" si="9"/>
        <v>1</v>
      </c>
      <c r="AO34" s="6" t="s">
        <v>9</v>
      </c>
      <c r="AP34" s="6" t="s">
        <v>8473</v>
      </c>
      <c r="AQ34" s="6"/>
      <c r="AR34" s="7" t="s">
        <v>2442</v>
      </c>
      <c r="AS34" s="7" t="s">
        <v>2431</v>
      </c>
      <c r="AT34" s="7" t="s">
        <v>2443</v>
      </c>
      <c r="AU34" s="8" t="s">
        <v>36</v>
      </c>
      <c r="AV34" s="8" t="s">
        <v>13</v>
      </c>
      <c r="AW34" s="7" t="s">
        <v>318</v>
      </c>
      <c r="AX34" s="6" t="s">
        <v>2444</v>
      </c>
      <c r="AY34" s="7" t="s">
        <v>2432</v>
      </c>
      <c r="AZ34" s="7" t="s">
        <v>8700</v>
      </c>
      <c r="BA34" s="6" t="s">
        <v>6397</v>
      </c>
      <c r="BB34" s="6" t="s">
        <v>8054</v>
      </c>
      <c r="BC34" s="7" t="s">
        <v>9351</v>
      </c>
      <c r="BD34" s="6" t="s">
        <v>6418</v>
      </c>
      <c r="BE34" s="6" t="s">
        <v>6397</v>
      </c>
      <c r="BF34" s="6"/>
    </row>
    <row r="35" spans="1:58">
      <c r="A35" s="6" t="s">
        <v>2431</v>
      </c>
      <c r="B35" s="6" t="s">
        <v>2446</v>
      </c>
      <c r="C35" s="271" t="s">
        <v>36</v>
      </c>
      <c r="D35" s="6" t="s">
        <v>318</v>
      </c>
      <c r="E35" s="271" t="s">
        <v>13</v>
      </c>
      <c r="F35" s="6" t="s">
        <v>2417</v>
      </c>
      <c r="G35" s="6" t="s">
        <v>2445</v>
      </c>
      <c r="H35" s="6" t="s">
        <v>9</v>
      </c>
      <c r="I35" s="6" t="s">
        <v>2447</v>
      </c>
      <c r="J35" s="6" t="s">
        <v>2432</v>
      </c>
      <c r="K35" s="6" t="s">
        <v>8</v>
      </c>
      <c r="L35" s="271" t="s">
        <v>6397</v>
      </c>
      <c r="M35" s="6" t="s">
        <v>8054</v>
      </c>
      <c r="N35" s="271" t="s">
        <v>8473</v>
      </c>
      <c r="O35" s="6"/>
      <c r="Q35" s="6" t="s">
        <v>2417</v>
      </c>
      <c r="R35" s="6" t="s">
        <v>2445</v>
      </c>
      <c r="S35" s="6" t="s">
        <v>8</v>
      </c>
      <c r="T35" s="6" t="s">
        <v>9</v>
      </c>
      <c r="U35" s="6" t="s">
        <v>2431</v>
      </c>
      <c r="V35" s="6" t="s">
        <v>2446</v>
      </c>
      <c r="W35" s="6" t="s">
        <v>36</v>
      </c>
      <c r="X35" s="6" t="s">
        <v>13</v>
      </c>
      <c r="Y35" s="6" t="s">
        <v>318</v>
      </c>
      <c r="Z35" s="6" t="s">
        <v>2432</v>
      </c>
      <c r="AA35" s="6" t="s">
        <v>2447</v>
      </c>
      <c r="AB35" s="6" t="s">
        <v>6397</v>
      </c>
      <c r="AD35" t="b">
        <f t="shared" si="0"/>
        <v>0</v>
      </c>
      <c r="AE35" t="b">
        <f t="shared" si="1"/>
        <v>1</v>
      </c>
      <c r="AF35" t="b">
        <f t="shared" si="2"/>
        <v>1</v>
      </c>
      <c r="AG35" t="b">
        <f t="shared" si="3"/>
        <v>1</v>
      </c>
      <c r="AH35" t="b">
        <f t="shared" si="4"/>
        <v>1</v>
      </c>
      <c r="AI35" t="b">
        <f t="shared" si="5"/>
        <v>1</v>
      </c>
      <c r="AJ35" t="b">
        <f t="shared" si="6"/>
        <v>1</v>
      </c>
      <c r="AK35" t="b">
        <f t="shared" si="7"/>
        <v>1</v>
      </c>
      <c r="AL35" t="b">
        <f t="shared" si="8"/>
        <v>1</v>
      </c>
      <c r="AM35" t="b">
        <f t="shared" si="9"/>
        <v>1</v>
      </c>
      <c r="AO35" s="6" t="s">
        <v>9</v>
      </c>
      <c r="AP35" s="6" t="s">
        <v>8473</v>
      </c>
      <c r="AQ35" s="6"/>
      <c r="AR35" s="7" t="s">
        <v>2445</v>
      </c>
      <c r="AS35" s="7" t="s">
        <v>2431</v>
      </c>
      <c r="AT35" s="7" t="s">
        <v>2446</v>
      </c>
      <c r="AU35" s="8" t="s">
        <v>36</v>
      </c>
      <c r="AV35" s="8" t="s">
        <v>13</v>
      </c>
      <c r="AW35" s="7" t="s">
        <v>318</v>
      </c>
      <c r="AX35" s="6" t="s">
        <v>2447</v>
      </c>
      <c r="AY35" s="7" t="s">
        <v>2432</v>
      </c>
      <c r="AZ35" s="7" t="s">
        <v>8700</v>
      </c>
      <c r="BA35" s="6" t="s">
        <v>6397</v>
      </c>
      <c r="BB35" s="6" t="s">
        <v>8054</v>
      </c>
      <c r="BC35" s="7" t="s">
        <v>9352</v>
      </c>
      <c r="BD35" s="6" t="s">
        <v>6418</v>
      </c>
      <c r="BE35" s="6" t="s">
        <v>6397</v>
      </c>
      <c r="BF35" s="6"/>
    </row>
    <row r="36" spans="1:58">
      <c r="A36" s="6" t="s">
        <v>2431</v>
      </c>
      <c r="B36" s="6" t="s">
        <v>2464</v>
      </c>
      <c r="C36" s="272" t="s">
        <v>36</v>
      </c>
      <c r="D36" s="6" t="s">
        <v>318</v>
      </c>
      <c r="E36" s="271" t="s">
        <v>13</v>
      </c>
      <c r="F36" s="6" t="s">
        <v>2417</v>
      </c>
      <c r="G36" s="6" t="s">
        <v>2463</v>
      </c>
      <c r="H36" s="6" t="s">
        <v>9</v>
      </c>
      <c r="I36" s="6" t="s">
        <v>2465</v>
      </c>
      <c r="J36" s="6" t="s">
        <v>2432</v>
      </c>
      <c r="K36" s="6" t="s">
        <v>8</v>
      </c>
      <c r="L36" s="271" t="s">
        <v>6397</v>
      </c>
      <c r="M36" s="6" t="s">
        <v>8054</v>
      </c>
      <c r="N36" s="271" t="s">
        <v>8473</v>
      </c>
      <c r="O36" s="6" t="s">
        <v>11399</v>
      </c>
      <c r="Q36" s="6" t="s">
        <v>2417</v>
      </c>
      <c r="R36" s="6" t="s">
        <v>2463</v>
      </c>
      <c r="S36" s="6" t="s">
        <v>8</v>
      </c>
      <c r="T36" s="6" t="s">
        <v>9</v>
      </c>
      <c r="U36" s="6" t="s">
        <v>2431</v>
      </c>
      <c r="V36" s="6" t="s">
        <v>2464</v>
      </c>
      <c r="W36" s="12" t="s">
        <v>36</v>
      </c>
      <c r="X36" s="6" t="s">
        <v>13</v>
      </c>
      <c r="Y36" s="6" t="s">
        <v>318</v>
      </c>
      <c r="Z36" s="6" t="s">
        <v>2432</v>
      </c>
      <c r="AA36" s="6" t="s">
        <v>2465</v>
      </c>
      <c r="AB36" s="6" t="s">
        <v>6397</v>
      </c>
      <c r="AC36" s="268" t="s">
        <v>8468</v>
      </c>
      <c r="AD36" t="b">
        <f t="shared" si="0"/>
        <v>0</v>
      </c>
      <c r="AE36" t="b">
        <f t="shared" si="1"/>
        <v>1</v>
      </c>
      <c r="AF36" t="b">
        <f t="shared" si="2"/>
        <v>1</v>
      </c>
      <c r="AG36" t="b">
        <f t="shared" si="3"/>
        <v>1</v>
      </c>
      <c r="AH36" t="b">
        <f t="shared" si="4"/>
        <v>0</v>
      </c>
      <c r="AI36" t="b">
        <f t="shared" si="5"/>
        <v>1</v>
      </c>
      <c r="AJ36" t="b">
        <f t="shared" si="6"/>
        <v>1</v>
      </c>
      <c r="AK36" t="b">
        <f t="shared" si="7"/>
        <v>1</v>
      </c>
      <c r="AL36" t="b">
        <f t="shared" si="8"/>
        <v>1</v>
      </c>
      <c r="AM36" t="b">
        <f t="shared" si="9"/>
        <v>1</v>
      </c>
      <c r="AO36" s="6" t="s">
        <v>9</v>
      </c>
      <c r="AP36" s="6" t="s">
        <v>8473</v>
      </c>
      <c r="AQ36" s="6"/>
      <c r="AR36" s="7" t="s">
        <v>2463</v>
      </c>
      <c r="AS36" s="7" t="s">
        <v>2431</v>
      </c>
      <c r="AT36" s="7" t="s">
        <v>2464</v>
      </c>
      <c r="AU36" s="269" t="s">
        <v>11317</v>
      </c>
      <c r="AV36" s="8" t="s">
        <v>13</v>
      </c>
      <c r="AW36" s="7" t="s">
        <v>318</v>
      </c>
      <c r="AX36" s="6" t="s">
        <v>2465</v>
      </c>
      <c r="AY36" s="7" t="s">
        <v>2432</v>
      </c>
      <c r="AZ36" s="7" t="s">
        <v>8700</v>
      </c>
      <c r="BA36" s="6" t="s">
        <v>6397</v>
      </c>
      <c r="BB36" s="6" t="s">
        <v>8054</v>
      </c>
      <c r="BC36" s="7" t="s">
        <v>9353</v>
      </c>
      <c r="BD36" s="6" t="s">
        <v>8488</v>
      </c>
      <c r="BE36" s="6" t="s">
        <v>6397</v>
      </c>
      <c r="BF36" s="6" t="s">
        <v>11399</v>
      </c>
    </row>
    <row r="37" spans="1:58">
      <c r="A37" s="6" t="s">
        <v>2431</v>
      </c>
      <c r="B37" s="6" t="s">
        <v>2498</v>
      </c>
      <c r="C37" s="271" t="s">
        <v>36</v>
      </c>
      <c r="D37" s="6" t="s">
        <v>318</v>
      </c>
      <c r="E37" s="271" t="s">
        <v>13</v>
      </c>
      <c r="F37" s="6" t="s">
        <v>2417</v>
      </c>
      <c r="G37" s="6" t="s">
        <v>2497</v>
      </c>
      <c r="H37" s="6" t="s">
        <v>9</v>
      </c>
      <c r="I37" s="6" t="s">
        <v>2499</v>
      </c>
      <c r="J37" s="6" t="s">
        <v>2432</v>
      </c>
      <c r="K37" s="6" t="s">
        <v>8</v>
      </c>
      <c r="L37" s="271" t="s">
        <v>6397</v>
      </c>
      <c r="M37" s="6" t="s">
        <v>8054</v>
      </c>
      <c r="N37" s="271" t="s">
        <v>8473</v>
      </c>
      <c r="O37" s="6"/>
      <c r="Q37" s="6" t="s">
        <v>2417</v>
      </c>
      <c r="R37" s="6" t="s">
        <v>2497</v>
      </c>
      <c r="S37" s="6" t="s">
        <v>8</v>
      </c>
      <c r="T37" s="6" t="s">
        <v>9</v>
      </c>
      <c r="U37" s="6" t="s">
        <v>2431</v>
      </c>
      <c r="V37" s="6" t="s">
        <v>2498</v>
      </c>
      <c r="W37" s="6" t="s">
        <v>36</v>
      </c>
      <c r="X37" s="6" t="s">
        <v>13</v>
      </c>
      <c r="Y37" s="6" t="s">
        <v>318</v>
      </c>
      <c r="Z37" s="6" t="s">
        <v>2432</v>
      </c>
      <c r="AA37" s="6" t="s">
        <v>2499</v>
      </c>
      <c r="AB37" s="6" t="s">
        <v>6397</v>
      </c>
      <c r="AD37" t="b">
        <f t="shared" si="0"/>
        <v>0</v>
      </c>
      <c r="AE37" t="b">
        <f t="shared" si="1"/>
        <v>1</v>
      </c>
      <c r="AF37" t="b">
        <f t="shared" si="2"/>
        <v>1</v>
      </c>
      <c r="AG37" t="b">
        <f t="shared" si="3"/>
        <v>1</v>
      </c>
      <c r="AH37" t="b">
        <f t="shared" si="4"/>
        <v>1</v>
      </c>
      <c r="AI37" t="b">
        <f t="shared" si="5"/>
        <v>1</v>
      </c>
      <c r="AJ37" t="b">
        <f t="shared" si="6"/>
        <v>1</v>
      </c>
      <c r="AK37" t="b">
        <f t="shared" si="7"/>
        <v>1</v>
      </c>
      <c r="AL37" t="b">
        <f t="shared" si="8"/>
        <v>1</v>
      </c>
      <c r="AM37" t="b">
        <f t="shared" si="9"/>
        <v>1</v>
      </c>
      <c r="AO37" s="6" t="s">
        <v>9</v>
      </c>
      <c r="AP37" s="6" t="s">
        <v>8473</v>
      </c>
      <c r="AQ37" s="6"/>
      <c r="AR37" s="7" t="s">
        <v>2497</v>
      </c>
      <c r="AS37" s="7" t="s">
        <v>2431</v>
      </c>
      <c r="AT37" s="7" t="s">
        <v>2498</v>
      </c>
      <c r="AU37" s="8" t="s">
        <v>36</v>
      </c>
      <c r="AV37" s="8" t="s">
        <v>13</v>
      </c>
      <c r="AW37" s="7" t="s">
        <v>318</v>
      </c>
      <c r="AX37" s="6" t="s">
        <v>2499</v>
      </c>
      <c r="AY37" s="7" t="s">
        <v>2432</v>
      </c>
      <c r="AZ37" s="7" t="s">
        <v>8489</v>
      </c>
      <c r="BA37" s="6" t="s">
        <v>6397</v>
      </c>
      <c r="BB37" s="6" t="s">
        <v>8054</v>
      </c>
      <c r="BC37" s="7" t="s">
        <v>9354</v>
      </c>
      <c r="BD37" s="6" t="s">
        <v>9355</v>
      </c>
      <c r="BE37" s="6" t="s">
        <v>6397</v>
      </c>
      <c r="BF37" s="6"/>
    </row>
    <row r="38" spans="1:58">
      <c r="A38" s="6" t="s">
        <v>2431</v>
      </c>
      <c r="B38" s="6" t="s">
        <v>2437</v>
      </c>
      <c r="C38" s="271" t="s">
        <v>11317</v>
      </c>
      <c r="D38" s="6" t="s">
        <v>318</v>
      </c>
      <c r="E38" s="271" t="s">
        <v>13</v>
      </c>
      <c r="F38" s="6" t="s">
        <v>2417</v>
      </c>
      <c r="G38" s="6" t="s">
        <v>2436</v>
      </c>
      <c r="H38" s="6" t="s">
        <v>9</v>
      </c>
      <c r="I38" s="6" t="s">
        <v>2438</v>
      </c>
      <c r="J38" s="6" t="s">
        <v>2432</v>
      </c>
      <c r="K38" s="6" t="s">
        <v>8</v>
      </c>
      <c r="L38" s="271" t="s">
        <v>6397</v>
      </c>
      <c r="M38" s="6" t="s">
        <v>8054</v>
      </c>
      <c r="N38" s="271" t="s">
        <v>8473</v>
      </c>
      <c r="O38" s="6"/>
      <c r="Q38" s="6" t="s">
        <v>2417</v>
      </c>
      <c r="R38" s="6" t="s">
        <v>2436</v>
      </c>
      <c r="S38" s="6" t="s">
        <v>8</v>
      </c>
      <c r="T38" s="6" t="s">
        <v>9</v>
      </c>
      <c r="U38" s="6" t="s">
        <v>2431</v>
      </c>
      <c r="V38" s="6" t="s">
        <v>2437</v>
      </c>
      <c r="W38" s="6" t="s">
        <v>11317</v>
      </c>
      <c r="X38" s="6" t="s">
        <v>13</v>
      </c>
      <c r="Y38" s="6" t="s">
        <v>318</v>
      </c>
      <c r="Z38" s="6" t="s">
        <v>2432</v>
      </c>
      <c r="AA38" s="6" t="s">
        <v>2438</v>
      </c>
      <c r="AB38" s="6" t="s">
        <v>6397</v>
      </c>
      <c r="AD38" t="b">
        <f t="shared" si="0"/>
        <v>0</v>
      </c>
      <c r="AE38" t="b">
        <f t="shared" si="1"/>
        <v>1</v>
      </c>
      <c r="AF38" t="b">
        <f t="shared" si="2"/>
        <v>1</v>
      </c>
      <c r="AG38" t="b">
        <f t="shared" si="3"/>
        <v>1</v>
      </c>
      <c r="AH38" t="b">
        <f t="shared" si="4"/>
        <v>1</v>
      </c>
      <c r="AI38" t="b">
        <f t="shared" si="5"/>
        <v>1</v>
      </c>
      <c r="AJ38" t="b">
        <f t="shared" si="6"/>
        <v>1</v>
      </c>
      <c r="AK38" t="b">
        <f t="shared" si="7"/>
        <v>1</v>
      </c>
      <c r="AL38" t="b">
        <f t="shared" si="8"/>
        <v>1</v>
      </c>
      <c r="AM38" t="b">
        <f t="shared" si="9"/>
        <v>1</v>
      </c>
      <c r="AO38" s="6" t="s">
        <v>9</v>
      </c>
      <c r="AP38" s="6" t="s">
        <v>8473</v>
      </c>
      <c r="AQ38" s="6"/>
      <c r="AR38" s="7" t="s">
        <v>2436</v>
      </c>
      <c r="AS38" s="7" t="s">
        <v>2431</v>
      </c>
      <c r="AT38" s="7" t="s">
        <v>2437</v>
      </c>
      <c r="AU38" s="8" t="s">
        <v>11317</v>
      </c>
      <c r="AV38" s="8" t="s">
        <v>13</v>
      </c>
      <c r="AW38" s="7" t="s">
        <v>318</v>
      </c>
      <c r="AX38" s="6" t="s">
        <v>2438</v>
      </c>
      <c r="AY38" s="7" t="s">
        <v>2432</v>
      </c>
      <c r="AZ38" s="7" t="s">
        <v>8489</v>
      </c>
      <c r="BA38" s="6" t="s">
        <v>6397</v>
      </c>
      <c r="BB38" s="6" t="s">
        <v>8054</v>
      </c>
      <c r="BC38" s="7" t="s">
        <v>8520</v>
      </c>
      <c r="BD38" s="6" t="s">
        <v>6501</v>
      </c>
      <c r="BE38" s="6" t="s">
        <v>6397</v>
      </c>
      <c r="BF38" s="6"/>
    </row>
    <row r="39" spans="1:58">
      <c r="A39" s="6" t="s">
        <v>2431</v>
      </c>
      <c r="B39" s="6" t="s">
        <v>2467</v>
      </c>
      <c r="C39" s="271" t="s">
        <v>36</v>
      </c>
      <c r="D39" s="6" t="s">
        <v>318</v>
      </c>
      <c r="E39" s="271" t="s">
        <v>13</v>
      </c>
      <c r="F39" s="6" t="s">
        <v>2417</v>
      </c>
      <c r="G39" s="6" t="s">
        <v>2466</v>
      </c>
      <c r="H39" s="6" t="s">
        <v>9</v>
      </c>
      <c r="I39" s="6" t="s">
        <v>2468</v>
      </c>
      <c r="J39" s="6" t="s">
        <v>2432</v>
      </c>
      <c r="K39" s="6" t="s">
        <v>8</v>
      </c>
      <c r="L39" s="271" t="s">
        <v>6397</v>
      </c>
      <c r="M39" s="6" t="s">
        <v>8054</v>
      </c>
      <c r="N39" s="271" t="s">
        <v>8473</v>
      </c>
      <c r="O39" s="6"/>
      <c r="Q39" s="6" t="s">
        <v>2417</v>
      </c>
      <c r="R39" s="6" t="s">
        <v>2466</v>
      </c>
      <c r="S39" s="6" t="s">
        <v>8</v>
      </c>
      <c r="T39" s="6" t="s">
        <v>9</v>
      </c>
      <c r="U39" s="6" t="s">
        <v>2431</v>
      </c>
      <c r="V39" s="6" t="s">
        <v>2467</v>
      </c>
      <c r="W39" s="6" t="s">
        <v>36</v>
      </c>
      <c r="X39" s="6" t="s">
        <v>13</v>
      </c>
      <c r="Y39" s="6" t="s">
        <v>318</v>
      </c>
      <c r="Z39" s="6" t="s">
        <v>2432</v>
      </c>
      <c r="AA39" s="6" t="s">
        <v>2468</v>
      </c>
      <c r="AB39" s="6" t="s">
        <v>6397</v>
      </c>
      <c r="AD39" t="b">
        <f t="shared" si="0"/>
        <v>0</v>
      </c>
      <c r="AE39" t="b">
        <f t="shared" si="1"/>
        <v>1</v>
      </c>
      <c r="AF39" t="b">
        <f t="shared" si="2"/>
        <v>1</v>
      </c>
      <c r="AG39" t="b">
        <f t="shared" si="3"/>
        <v>1</v>
      </c>
      <c r="AH39" t="b">
        <f t="shared" si="4"/>
        <v>1</v>
      </c>
      <c r="AI39" t="b">
        <f t="shared" si="5"/>
        <v>1</v>
      </c>
      <c r="AJ39" t="b">
        <f t="shared" si="6"/>
        <v>1</v>
      </c>
      <c r="AK39" t="b">
        <f t="shared" si="7"/>
        <v>1</v>
      </c>
      <c r="AL39" t="b">
        <f t="shared" si="8"/>
        <v>1</v>
      </c>
      <c r="AM39" t="b">
        <f t="shared" si="9"/>
        <v>1</v>
      </c>
      <c r="AO39" s="6" t="s">
        <v>9</v>
      </c>
      <c r="AP39" s="6" t="s">
        <v>8473</v>
      </c>
      <c r="AQ39" s="6"/>
      <c r="AR39" s="7" t="s">
        <v>2466</v>
      </c>
      <c r="AS39" s="7" t="s">
        <v>2431</v>
      </c>
      <c r="AT39" s="7" t="s">
        <v>2467</v>
      </c>
      <c r="AU39" s="8" t="s">
        <v>36</v>
      </c>
      <c r="AV39" s="8" t="s">
        <v>13</v>
      </c>
      <c r="AW39" s="7" t="s">
        <v>318</v>
      </c>
      <c r="AX39" s="6" t="s">
        <v>2468</v>
      </c>
      <c r="AY39" s="7" t="s">
        <v>2432</v>
      </c>
      <c r="AZ39" s="7" t="s">
        <v>8489</v>
      </c>
      <c r="BA39" s="6" t="s">
        <v>6397</v>
      </c>
      <c r="BB39" s="6" t="s">
        <v>8054</v>
      </c>
      <c r="BC39" s="7" t="s">
        <v>9356</v>
      </c>
      <c r="BD39" s="6" t="s">
        <v>6418</v>
      </c>
      <c r="BE39" s="6" t="s">
        <v>6397</v>
      </c>
      <c r="BF39" s="6"/>
    </row>
    <row r="40" spans="1:58">
      <c r="A40" s="6" t="s">
        <v>2431</v>
      </c>
      <c r="B40" s="6" t="s">
        <v>2470</v>
      </c>
      <c r="C40" s="271" t="s">
        <v>36</v>
      </c>
      <c r="D40" s="6" t="s">
        <v>318</v>
      </c>
      <c r="E40" s="271" t="s">
        <v>13</v>
      </c>
      <c r="F40" s="6" t="s">
        <v>2417</v>
      </c>
      <c r="G40" s="6" t="s">
        <v>2469</v>
      </c>
      <c r="H40" s="6" t="s">
        <v>9</v>
      </c>
      <c r="I40" s="6" t="s">
        <v>2471</v>
      </c>
      <c r="J40" s="6" t="s">
        <v>2432</v>
      </c>
      <c r="K40" s="6" t="s">
        <v>8</v>
      </c>
      <c r="L40" s="271" t="s">
        <v>6397</v>
      </c>
      <c r="M40" s="6" t="s">
        <v>8054</v>
      </c>
      <c r="N40" s="271" t="s">
        <v>8473</v>
      </c>
      <c r="O40" s="6"/>
      <c r="Q40" s="6" t="s">
        <v>2417</v>
      </c>
      <c r="R40" s="6" t="s">
        <v>2469</v>
      </c>
      <c r="S40" s="6" t="s">
        <v>8</v>
      </c>
      <c r="T40" s="6" t="s">
        <v>9</v>
      </c>
      <c r="U40" s="6" t="s">
        <v>2431</v>
      </c>
      <c r="V40" s="6" t="s">
        <v>2470</v>
      </c>
      <c r="W40" s="6" t="s">
        <v>36</v>
      </c>
      <c r="X40" s="6" t="s">
        <v>13</v>
      </c>
      <c r="Y40" s="6" t="s">
        <v>318</v>
      </c>
      <c r="Z40" s="6" t="s">
        <v>2432</v>
      </c>
      <c r="AA40" s="6" t="s">
        <v>2471</v>
      </c>
      <c r="AB40" s="6" t="s">
        <v>6397</v>
      </c>
      <c r="AD40" t="b">
        <f t="shared" si="0"/>
        <v>0</v>
      </c>
      <c r="AE40" t="b">
        <f t="shared" si="1"/>
        <v>1</v>
      </c>
      <c r="AF40" t="b">
        <f t="shared" si="2"/>
        <v>1</v>
      </c>
      <c r="AG40" t="b">
        <f t="shared" si="3"/>
        <v>1</v>
      </c>
      <c r="AH40" t="b">
        <f t="shared" si="4"/>
        <v>1</v>
      </c>
      <c r="AI40" t="b">
        <f t="shared" si="5"/>
        <v>1</v>
      </c>
      <c r="AJ40" t="b">
        <f t="shared" si="6"/>
        <v>1</v>
      </c>
      <c r="AK40" t="b">
        <f t="shared" si="7"/>
        <v>1</v>
      </c>
      <c r="AL40" t="b">
        <f t="shared" si="8"/>
        <v>1</v>
      </c>
      <c r="AM40" t="b">
        <f t="shared" si="9"/>
        <v>1</v>
      </c>
      <c r="AO40" s="6" t="s">
        <v>9</v>
      </c>
      <c r="AP40" s="6" t="s">
        <v>8473</v>
      </c>
      <c r="AQ40" s="6"/>
      <c r="AR40" s="7" t="s">
        <v>2469</v>
      </c>
      <c r="AS40" s="7" t="s">
        <v>2431</v>
      </c>
      <c r="AT40" s="7" t="s">
        <v>2470</v>
      </c>
      <c r="AU40" s="8" t="s">
        <v>36</v>
      </c>
      <c r="AV40" s="8" t="s">
        <v>13</v>
      </c>
      <c r="AW40" s="7" t="s">
        <v>318</v>
      </c>
      <c r="AX40" s="6" t="s">
        <v>2471</v>
      </c>
      <c r="AY40" s="7" t="s">
        <v>2432</v>
      </c>
      <c r="AZ40" s="7" t="s">
        <v>8489</v>
      </c>
      <c r="BA40" s="6" t="s">
        <v>6397</v>
      </c>
      <c r="BB40" s="6" t="s">
        <v>8054</v>
      </c>
      <c r="BC40" s="7" t="s">
        <v>9357</v>
      </c>
      <c r="BD40" s="6" t="s">
        <v>6418</v>
      </c>
      <c r="BE40" s="6" t="s">
        <v>6397</v>
      </c>
      <c r="BF40" s="6"/>
    </row>
    <row r="41" spans="1:58">
      <c r="A41" s="6" t="s">
        <v>2431</v>
      </c>
      <c r="B41" s="6" t="s">
        <v>2473</v>
      </c>
      <c r="C41" s="271" t="s">
        <v>36</v>
      </c>
      <c r="D41" s="6" t="s">
        <v>318</v>
      </c>
      <c r="E41" s="271" t="s">
        <v>13</v>
      </c>
      <c r="F41" s="6" t="s">
        <v>2417</v>
      </c>
      <c r="G41" s="6" t="s">
        <v>2472</v>
      </c>
      <c r="H41" s="6" t="s">
        <v>9</v>
      </c>
      <c r="I41" s="6" t="s">
        <v>2474</v>
      </c>
      <c r="J41" s="6" t="s">
        <v>2432</v>
      </c>
      <c r="K41" s="6" t="s">
        <v>8</v>
      </c>
      <c r="L41" s="271" t="s">
        <v>6397</v>
      </c>
      <c r="M41" s="6" t="s">
        <v>8054</v>
      </c>
      <c r="N41" s="271" t="s">
        <v>8473</v>
      </c>
      <c r="O41" s="6"/>
      <c r="Q41" s="6" t="s">
        <v>2417</v>
      </c>
      <c r="R41" s="6" t="s">
        <v>2472</v>
      </c>
      <c r="S41" s="6" t="s">
        <v>8</v>
      </c>
      <c r="T41" s="6" t="s">
        <v>9</v>
      </c>
      <c r="U41" s="6" t="s">
        <v>2431</v>
      </c>
      <c r="V41" s="6" t="s">
        <v>2473</v>
      </c>
      <c r="W41" s="6" t="s">
        <v>36</v>
      </c>
      <c r="X41" s="6" t="s">
        <v>13</v>
      </c>
      <c r="Y41" s="6" t="s">
        <v>318</v>
      </c>
      <c r="Z41" s="6" t="s">
        <v>2432</v>
      </c>
      <c r="AA41" s="6" t="s">
        <v>2474</v>
      </c>
      <c r="AB41" s="6" t="s">
        <v>6397</v>
      </c>
      <c r="AD41" t="b">
        <f t="shared" si="0"/>
        <v>0</v>
      </c>
      <c r="AE41" t="b">
        <f t="shared" si="1"/>
        <v>1</v>
      </c>
      <c r="AF41" t="b">
        <f t="shared" si="2"/>
        <v>1</v>
      </c>
      <c r="AG41" t="b">
        <f t="shared" si="3"/>
        <v>1</v>
      </c>
      <c r="AH41" t="b">
        <f t="shared" si="4"/>
        <v>1</v>
      </c>
      <c r="AI41" t="b">
        <f t="shared" si="5"/>
        <v>1</v>
      </c>
      <c r="AJ41" t="b">
        <f t="shared" si="6"/>
        <v>1</v>
      </c>
      <c r="AK41" t="b">
        <f t="shared" si="7"/>
        <v>1</v>
      </c>
      <c r="AL41" t="b">
        <f t="shared" si="8"/>
        <v>1</v>
      </c>
      <c r="AM41" t="b">
        <f t="shared" si="9"/>
        <v>1</v>
      </c>
      <c r="AO41" s="6" t="s">
        <v>9</v>
      </c>
      <c r="AP41" s="6" t="s">
        <v>8473</v>
      </c>
      <c r="AQ41" s="6"/>
      <c r="AR41" s="7" t="s">
        <v>2472</v>
      </c>
      <c r="AS41" s="7" t="s">
        <v>2431</v>
      </c>
      <c r="AT41" s="7" t="s">
        <v>2473</v>
      </c>
      <c r="AU41" s="8" t="s">
        <v>36</v>
      </c>
      <c r="AV41" s="8" t="s">
        <v>13</v>
      </c>
      <c r="AW41" s="7" t="s">
        <v>318</v>
      </c>
      <c r="AX41" s="6" t="s">
        <v>2474</v>
      </c>
      <c r="AY41" s="7" t="s">
        <v>2432</v>
      </c>
      <c r="AZ41" s="7" t="s">
        <v>8489</v>
      </c>
      <c r="BA41" s="6" t="s">
        <v>6397</v>
      </c>
      <c r="BB41" s="6" t="s">
        <v>8054</v>
      </c>
      <c r="BC41" s="7" t="s">
        <v>9358</v>
      </c>
      <c r="BD41" s="6" t="s">
        <v>6418</v>
      </c>
      <c r="BE41" s="6" t="s">
        <v>6397</v>
      </c>
      <c r="BF41" s="6"/>
    </row>
    <row r="42" spans="1:58">
      <c r="A42" s="6" t="s">
        <v>2431</v>
      </c>
      <c r="B42" s="6" t="s">
        <v>2476</v>
      </c>
      <c r="C42" s="271" t="s">
        <v>36</v>
      </c>
      <c r="D42" s="6" t="s">
        <v>318</v>
      </c>
      <c r="E42" s="271" t="s">
        <v>13</v>
      </c>
      <c r="F42" s="6" t="s">
        <v>2417</v>
      </c>
      <c r="G42" s="6" t="s">
        <v>2475</v>
      </c>
      <c r="H42" s="6" t="s">
        <v>9</v>
      </c>
      <c r="I42" s="6" t="s">
        <v>2477</v>
      </c>
      <c r="J42" s="6" t="s">
        <v>2432</v>
      </c>
      <c r="K42" s="6" t="s">
        <v>8</v>
      </c>
      <c r="L42" s="271" t="s">
        <v>6397</v>
      </c>
      <c r="M42" s="6" t="s">
        <v>8054</v>
      </c>
      <c r="N42" s="271" t="s">
        <v>8473</v>
      </c>
      <c r="O42" s="6"/>
      <c r="Q42" s="6" t="s">
        <v>2417</v>
      </c>
      <c r="R42" s="6" t="s">
        <v>2475</v>
      </c>
      <c r="S42" s="6" t="s">
        <v>8</v>
      </c>
      <c r="T42" s="6" t="s">
        <v>9</v>
      </c>
      <c r="U42" s="6" t="s">
        <v>2431</v>
      </c>
      <c r="V42" s="6" t="s">
        <v>2476</v>
      </c>
      <c r="W42" s="6" t="s">
        <v>36</v>
      </c>
      <c r="X42" s="6" t="s">
        <v>13</v>
      </c>
      <c r="Y42" s="6" t="s">
        <v>318</v>
      </c>
      <c r="Z42" s="6" t="s">
        <v>2432</v>
      </c>
      <c r="AA42" s="6" t="s">
        <v>2477</v>
      </c>
      <c r="AB42" s="6" t="s">
        <v>6397</v>
      </c>
      <c r="AD42" t="b">
        <f t="shared" si="0"/>
        <v>0</v>
      </c>
      <c r="AE42" t="b">
        <f t="shared" si="1"/>
        <v>1</v>
      </c>
      <c r="AF42" t="b">
        <f t="shared" si="2"/>
        <v>1</v>
      </c>
      <c r="AG42" t="b">
        <f t="shared" si="3"/>
        <v>1</v>
      </c>
      <c r="AH42" t="b">
        <f t="shared" si="4"/>
        <v>1</v>
      </c>
      <c r="AI42" t="b">
        <f t="shared" si="5"/>
        <v>1</v>
      </c>
      <c r="AJ42" t="b">
        <f t="shared" si="6"/>
        <v>1</v>
      </c>
      <c r="AK42" t="b">
        <f t="shared" si="7"/>
        <v>1</v>
      </c>
      <c r="AL42" t="b">
        <f t="shared" si="8"/>
        <v>1</v>
      </c>
      <c r="AM42" t="b">
        <f t="shared" si="9"/>
        <v>1</v>
      </c>
      <c r="AO42" s="6" t="s">
        <v>9</v>
      </c>
      <c r="AP42" s="6" t="s">
        <v>8473</v>
      </c>
      <c r="AQ42" s="6"/>
      <c r="AR42" s="7" t="s">
        <v>2475</v>
      </c>
      <c r="AS42" s="7" t="s">
        <v>2431</v>
      </c>
      <c r="AT42" s="7" t="s">
        <v>2476</v>
      </c>
      <c r="AU42" s="8" t="s">
        <v>36</v>
      </c>
      <c r="AV42" s="8" t="s">
        <v>13</v>
      </c>
      <c r="AW42" s="7" t="s">
        <v>318</v>
      </c>
      <c r="AX42" s="6" t="s">
        <v>2477</v>
      </c>
      <c r="AY42" s="7" t="s">
        <v>2432</v>
      </c>
      <c r="AZ42" s="7" t="s">
        <v>8489</v>
      </c>
      <c r="BA42" s="6" t="s">
        <v>6397</v>
      </c>
      <c r="BB42" s="6" t="s">
        <v>8054</v>
      </c>
      <c r="BC42" s="7" t="s">
        <v>9359</v>
      </c>
      <c r="BD42" s="6" t="s">
        <v>6418</v>
      </c>
      <c r="BE42" s="6" t="s">
        <v>6397</v>
      </c>
      <c r="BF42" s="6"/>
    </row>
    <row r="43" spans="1:58">
      <c r="A43" s="6" t="s">
        <v>2431</v>
      </c>
      <c r="B43" s="6" t="s">
        <v>2479</v>
      </c>
      <c r="C43" s="271" t="s">
        <v>36</v>
      </c>
      <c r="D43" s="6" t="s">
        <v>318</v>
      </c>
      <c r="E43" s="271" t="s">
        <v>13</v>
      </c>
      <c r="F43" s="6" t="s">
        <v>2417</v>
      </c>
      <c r="G43" s="6" t="s">
        <v>2478</v>
      </c>
      <c r="H43" s="6" t="s">
        <v>9</v>
      </c>
      <c r="I43" s="6" t="s">
        <v>2480</v>
      </c>
      <c r="J43" s="6" t="s">
        <v>2432</v>
      </c>
      <c r="K43" s="6" t="s">
        <v>8</v>
      </c>
      <c r="L43" s="271" t="s">
        <v>6397</v>
      </c>
      <c r="M43" s="6" t="s">
        <v>8054</v>
      </c>
      <c r="N43" s="271" t="s">
        <v>8473</v>
      </c>
      <c r="O43" s="6"/>
      <c r="Q43" s="6" t="s">
        <v>2417</v>
      </c>
      <c r="R43" s="6" t="s">
        <v>2478</v>
      </c>
      <c r="S43" s="6" t="s">
        <v>8</v>
      </c>
      <c r="T43" s="6" t="s">
        <v>9</v>
      </c>
      <c r="U43" s="6" t="s">
        <v>2431</v>
      </c>
      <c r="V43" s="6" t="s">
        <v>2479</v>
      </c>
      <c r="W43" s="6" t="s">
        <v>36</v>
      </c>
      <c r="X43" s="6" t="s">
        <v>13</v>
      </c>
      <c r="Y43" s="6" t="s">
        <v>318</v>
      </c>
      <c r="Z43" s="6" t="s">
        <v>2432</v>
      </c>
      <c r="AA43" s="6" t="s">
        <v>2480</v>
      </c>
      <c r="AB43" s="6" t="s">
        <v>6397</v>
      </c>
      <c r="AD43" t="b">
        <f t="shared" si="0"/>
        <v>0</v>
      </c>
      <c r="AE43" t="b">
        <f t="shared" si="1"/>
        <v>1</v>
      </c>
      <c r="AF43" t="b">
        <f t="shared" si="2"/>
        <v>1</v>
      </c>
      <c r="AG43" t="b">
        <f t="shared" si="3"/>
        <v>1</v>
      </c>
      <c r="AH43" t="b">
        <f t="shared" si="4"/>
        <v>1</v>
      </c>
      <c r="AI43" t="b">
        <f t="shared" si="5"/>
        <v>1</v>
      </c>
      <c r="AJ43" t="b">
        <f t="shared" si="6"/>
        <v>1</v>
      </c>
      <c r="AK43" t="b">
        <f t="shared" si="7"/>
        <v>1</v>
      </c>
      <c r="AL43" t="b">
        <f t="shared" si="8"/>
        <v>1</v>
      </c>
      <c r="AM43" t="b">
        <f t="shared" si="9"/>
        <v>1</v>
      </c>
      <c r="AO43" s="6" t="s">
        <v>9</v>
      </c>
      <c r="AP43" s="6" t="s">
        <v>8473</v>
      </c>
      <c r="AQ43" s="6"/>
      <c r="AR43" s="7" t="s">
        <v>2478</v>
      </c>
      <c r="AS43" s="7" t="s">
        <v>2431</v>
      </c>
      <c r="AT43" s="7" t="s">
        <v>2479</v>
      </c>
      <c r="AU43" s="8" t="s">
        <v>36</v>
      </c>
      <c r="AV43" s="8" t="s">
        <v>13</v>
      </c>
      <c r="AW43" s="7" t="s">
        <v>318</v>
      </c>
      <c r="AX43" s="6" t="s">
        <v>2480</v>
      </c>
      <c r="AY43" s="7" t="s">
        <v>2432</v>
      </c>
      <c r="AZ43" s="7" t="s">
        <v>8489</v>
      </c>
      <c r="BA43" s="6" t="s">
        <v>6397</v>
      </c>
      <c r="BB43" s="6" t="s">
        <v>8054</v>
      </c>
      <c r="BC43" s="7" t="s">
        <v>9360</v>
      </c>
      <c r="BD43" s="6" t="s">
        <v>6418</v>
      </c>
      <c r="BE43" s="6" t="s">
        <v>6397</v>
      </c>
      <c r="BF43" s="6"/>
    </row>
    <row r="44" spans="1:58">
      <c r="A44" s="6" t="s">
        <v>2431</v>
      </c>
      <c r="B44" s="6" t="s">
        <v>2482</v>
      </c>
      <c r="C44" s="271" t="s">
        <v>36</v>
      </c>
      <c r="D44" s="6" t="s">
        <v>318</v>
      </c>
      <c r="E44" s="271" t="s">
        <v>13</v>
      </c>
      <c r="F44" s="6" t="s">
        <v>2417</v>
      </c>
      <c r="G44" s="6" t="s">
        <v>2481</v>
      </c>
      <c r="H44" s="6" t="s">
        <v>9</v>
      </c>
      <c r="I44" s="6" t="s">
        <v>2483</v>
      </c>
      <c r="J44" s="6" t="s">
        <v>2432</v>
      </c>
      <c r="K44" s="6" t="s">
        <v>8</v>
      </c>
      <c r="L44" s="271" t="s">
        <v>6397</v>
      </c>
      <c r="M44" s="6" t="s">
        <v>8054</v>
      </c>
      <c r="N44" s="271" t="s">
        <v>8473</v>
      </c>
      <c r="O44" s="6"/>
      <c r="Q44" s="6" t="s">
        <v>2417</v>
      </c>
      <c r="R44" s="6" t="s">
        <v>2481</v>
      </c>
      <c r="S44" s="6" t="s">
        <v>8</v>
      </c>
      <c r="T44" s="6" t="s">
        <v>9</v>
      </c>
      <c r="U44" s="6" t="s">
        <v>2431</v>
      </c>
      <c r="V44" s="6" t="s">
        <v>2482</v>
      </c>
      <c r="W44" s="6" t="s">
        <v>36</v>
      </c>
      <c r="X44" s="6" t="s">
        <v>13</v>
      </c>
      <c r="Y44" s="6" t="s">
        <v>318</v>
      </c>
      <c r="Z44" s="6" t="s">
        <v>2432</v>
      </c>
      <c r="AA44" s="6" t="s">
        <v>2483</v>
      </c>
      <c r="AB44" s="6" t="s">
        <v>6397</v>
      </c>
      <c r="AD44" t="b">
        <f t="shared" si="0"/>
        <v>0</v>
      </c>
      <c r="AE44" t="b">
        <f t="shared" si="1"/>
        <v>1</v>
      </c>
      <c r="AF44" t="b">
        <f t="shared" si="2"/>
        <v>1</v>
      </c>
      <c r="AG44" t="b">
        <f t="shared" si="3"/>
        <v>1</v>
      </c>
      <c r="AH44" t="b">
        <f t="shared" si="4"/>
        <v>1</v>
      </c>
      <c r="AI44" t="b">
        <f t="shared" si="5"/>
        <v>1</v>
      </c>
      <c r="AJ44" t="b">
        <f t="shared" si="6"/>
        <v>1</v>
      </c>
      <c r="AK44" t="b">
        <f t="shared" si="7"/>
        <v>1</v>
      </c>
      <c r="AL44" t="b">
        <f t="shared" si="8"/>
        <v>1</v>
      </c>
      <c r="AM44" t="b">
        <f t="shared" si="9"/>
        <v>1</v>
      </c>
      <c r="AO44" s="6" t="s">
        <v>9</v>
      </c>
      <c r="AP44" s="6" t="s">
        <v>8473</v>
      </c>
      <c r="AQ44" s="6"/>
      <c r="AR44" s="7" t="s">
        <v>2481</v>
      </c>
      <c r="AS44" s="7" t="s">
        <v>2431</v>
      </c>
      <c r="AT44" s="7" t="s">
        <v>2482</v>
      </c>
      <c r="AU44" s="8" t="s">
        <v>36</v>
      </c>
      <c r="AV44" s="8" t="s">
        <v>13</v>
      </c>
      <c r="AW44" s="7" t="s">
        <v>318</v>
      </c>
      <c r="AX44" s="6" t="s">
        <v>2483</v>
      </c>
      <c r="AY44" s="7" t="s">
        <v>2432</v>
      </c>
      <c r="AZ44" s="7" t="s">
        <v>8489</v>
      </c>
      <c r="BA44" s="6" t="s">
        <v>6397</v>
      </c>
      <c r="BB44" s="6" t="s">
        <v>8054</v>
      </c>
      <c r="BC44" s="7" t="s">
        <v>9361</v>
      </c>
      <c r="BD44" s="6" t="s">
        <v>6418</v>
      </c>
      <c r="BE44" s="6" t="s">
        <v>6397</v>
      </c>
      <c r="BF44" s="6"/>
    </row>
    <row r="45" spans="1:58">
      <c r="A45" s="6" t="s">
        <v>2431</v>
      </c>
      <c r="B45" s="6" t="s">
        <v>2495</v>
      </c>
      <c r="C45" s="271" t="s">
        <v>36</v>
      </c>
      <c r="D45" s="6" t="s">
        <v>318</v>
      </c>
      <c r="E45" s="271" t="s">
        <v>13</v>
      </c>
      <c r="F45" s="6" t="s">
        <v>2417</v>
      </c>
      <c r="G45" s="6" t="s">
        <v>2494</v>
      </c>
      <c r="H45" s="6" t="s">
        <v>9</v>
      </c>
      <c r="I45" s="6" t="s">
        <v>2496</v>
      </c>
      <c r="J45" s="6" t="s">
        <v>2432</v>
      </c>
      <c r="K45" s="6" t="s">
        <v>8</v>
      </c>
      <c r="L45" s="271" t="s">
        <v>6397</v>
      </c>
      <c r="M45" s="6" t="s">
        <v>8054</v>
      </c>
      <c r="N45" s="271" t="s">
        <v>8473</v>
      </c>
      <c r="O45" s="6"/>
      <c r="Q45" s="6" t="s">
        <v>2417</v>
      </c>
      <c r="R45" s="6" t="s">
        <v>2494</v>
      </c>
      <c r="S45" s="6" t="s">
        <v>8</v>
      </c>
      <c r="T45" s="6" t="s">
        <v>9</v>
      </c>
      <c r="U45" s="6" t="s">
        <v>2431</v>
      </c>
      <c r="V45" s="6" t="s">
        <v>2495</v>
      </c>
      <c r="W45" s="6" t="s">
        <v>36</v>
      </c>
      <c r="X45" s="6" t="s">
        <v>13</v>
      </c>
      <c r="Y45" s="6" t="s">
        <v>318</v>
      </c>
      <c r="Z45" s="6" t="s">
        <v>2432</v>
      </c>
      <c r="AA45" s="6" t="s">
        <v>2496</v>
      </c>
      <c r="AB45" s="6" t="s">
        <v>6397</v>
      </c>
      <c r="AD45" t="b">
        <f t="shared" si="0"/>
        <v>0</v>
      </c>
      <c r="AE45" t="b">
        <f t="shared" si="1"/>
        <v>1</v>
      </c>
      <c r="AF45" t="b">
        <f t="shared" si="2"/>
        <v>1</v>
      </c>
      <c r="AG45" t="b">
        <f t="shared" si="3"/>
        <v>1</v>
      </c>
      <c r="AH45" t="b">
        <f t="shared" si="4"/>
        <v>1</v>
      </c>
      <c r="AI45" t="b">
        <f t="shared" si="5"/>
        <v>1</v>
      </c>
      <c r="AJ45" t="b">
        <f t="shared" si="6"/>
        <v>1</v>
      </c>
      <c r="AK45" t="b">
        <f t="shared" si="7"/>
        <v>1</v>
      </c>
      <c r="AL45" t="b">
        <f t="shared" si="8"/>
        <v>1</v>
      </c>
      <c r="AM45" t="b">
        <f t="shared" si="9"/>
        <v>1</v>
      </c>
      <c r="AO45" s="6" t="s">
        <v>9</v>
      </c>
      <c r="AP45" s="6" t="s">
        <v>8473</v>
      </c>
      <c r="AQ45" s="6"/>
      <c r="AR45" s="7" t="s">
        <v>2494</v>
      </c>
      <c r="AS45" s="7" t="s">
        <v>2431</v>
      </c>
      <c r="AT45" s="7" t="s">
        <v>2495</v>
      </c>
      <c r="AU45" s="8" t="s">
        <v>36</v>
      </c>
      <c r="AV45" s="8" t="s">
        <v>13</v>
      </c>
      <c r="AW45" s="7" t="s">
        <v>318</v>
      </c>
      <c r="AX45" s="6" t="s">
        <v>2496</v>
      </c>
      <c r="AY45" s="7" t="s">
        <v>2432</v>
      </c>
      <c r="AZ45" s="7" t="s">
        <v>8825</v>
      </c>
      <c r="BA45" s="6" t="s">
        <v>6397</v>
      </c>
      <c r="BB45" s="6" t="s">
        <v>8054</v>
      </c>
      <c r="BC45" s="7" t="s">
        <v>9362</v>
      </c>
      <c r="BD45" s="6" t="s">
        <v>9363</v>
      </c>
      <c r="BE45" s="6" t="s">
        <v>6397</v>
      </c>
      <c r="BF45" s="6"/>
    </row>
    <row r="46" spans="1:58">
      <c r="A46" s="6" t="s">
        <v>2431</v>
      </c>
      <c r="B46" s="6" t="s">
        <v>2488</v>
      </c>
      <c r="C46" s="271" t="s">
        <v>36</v>
      </c>
      <c r="D46" s="6" t="s">
        <v>318</v>
      </c>
      <c r="E46" s="271" t="s">
        <v>13</v>
      </c>
      <c r="F46" s="6" t="s">
        <v>2417</v>
      </c>
      <c r="G46" s="6" t="s">
        <v>2487</v>
      </c>
      <c r="H46" s="6" t="s">
        <v>9</v>
      </c>
      <c r="I46" s="6" t="s">
        <v>2489</v>
      </c>
      <c r="J46" s="6" t="s">
        <v>2432</v>
      </c>
      <c r="K46" s="6" t="s">
        <v>8</v>
      </c>
      <c r="L46" s="271" t="s">
        <v>6397</v>
      </c>
      <c r="M46" s="6" t="s">
        <v>8054</v>
      </c>
      <c r="N46" s="271" t="s">
        <v>8473</v>
      </c>
      <c r="O46" s="6"/>
      <c r="Q46" s="6" t="s">
        <v>2417</v>
      </c>
      <c r="R46" s="6" t="s">
        <v>2487</v>
      </c>
      <c r="S46" s="6" t="s">
        <v>8</v>
      </c>
      <c r="T46" s="6" t="s">
        <v>9</v>
      </c>
      <c r="U46" s="6" t="s">
        <v>2431</v>
      </c>
      <c r="V46" s="6" t="s">
        <v>2488</v>
      </c>
      <c r="W46" s="6" t="s">
        <v>36</v>
      </c>
      <c r="X46" s="6" t="s">
        <v>13</v>
      </c>
      <c r="Y46" s="6" t="s">
        <v>318</v>
      </c>
      <c r="Z46" s="6" t="s">
        <v>2432</v>
      </c>
      <c r="AA46" s="6" t="s">
        <v>2489</v>
      </c>
      <c r="AB46" s="6" t="s">
        <v>6397</v>
      </c>
      <c r="AD46" t="b">
        <f t="shared" si="0"/>
        <v>0</v>
      </c>
      <c r="AE46" t="b">
        <f t="shared" si="1"/>
        <v>1</v>
      </c>
      <c r="AF46" t="b">
        <f t="shared" si="2"/>
        <v>1</v>
      </c>
      <c r="AG46" t="b">
        <f t="shared" si="3"/>
        <v>1</v>
      </c>
      <c r="AH46" t="b">
        <f t="shared" si="4"/>
        <v>1</v>
      </c>
      <c r="AI46" t="b">
        <f t="shared" si="5"/>
        <v>1</v>
      </c>
      <c r="AJ46" t="b">
        <f t="shared" si="6"/>
        <v>1</v>
      </c>
      <c r="AK46" t="b">
        <f t="shared" si="7"/>
        <v>1</v>
      </c>
      <c r="AL46" t="b">
        <f t="shared" si="8"/>
        <v>1</v>
      </c>
      <c r="AM46" t="b">
        <f t="shared" si="9"/>
        <v>1</v>
      </c>
      <c r="AO46" s="6" t="s">
        <v>9</v>
      </c>
      <c r="AP46" s="6" t="s">
        <v>8473</v>
      </c>
      <c r="AQ46" s="6"/>
      <c r="AR46" s="7" t="s">
        <v>2487</v>
      </c>
      <c r="AS46" s="7" t="s">
        <v>2431</v>
      </c>
      <c r="AT46" s="7" t="s">
        <v>2488</v>
      </c>
      <c r="AU46" s="8" t="s">
        <v>36</v>
      </c>
      <c r="AV46" s="8" t="s">
        <v>13</v>
      </c>
      <c r="AW46" s="7" t="s">
        <v>318</v>
      </c>
      <c r="AX46" s="6" t="s">
        <v>2489</v>
      </c>
      <c r="AY46" s="7" t="s">
        <v>2432</v>
      </c>
      <c r="AZ46" s="7" t="s">
        <v>8489</v>
      </c>
      <c r="BA46" s="6" t="s">
        <v>6397</v>
      </c>
      <c r="BB46" s="6" t="s">
        <v>8054</v>
      </c>
      <c r="BC46" s="7" t="s">
        <v>9364</v>
      </c>
      <c r="BD46" s="6" t="s">
        <v>9365</v>
      </c>
      <c r="BE46" s="6" t="s">
        <v>6397</v>
      </c>
      <c r="BF46" s="6"/>
    </row>
    <row r="47" spans="1:58">
      <c r="A47" s="6" t="s">
        <v>2431</v>
      </c>
      <c r="B47" s="6" t="s">
        <v>2492</v>
      </c>
      <c r="C47" s="271" t="s">
        <v>36</v>
      </c>
      <c r="D47" s="6" t="s">
        <v>318</v>
      </c>
      <c r="E47" s="271" t="s">
        <v>13</v>
      </c>
      <c r="F47" s="6" t="s">
        <v>2417</v>
      </c>
      <c r="G47" s="6" t="s">
        <v>2490</v>
      </c>
      <c r="H47" s="6" t="s">
        <v>2491</v>
      </c>
      <c r="I47" s="6" t="s">
        <v>2493</v>
      </c>
      <c r="J47" s="6" t="s">
        <v>2432</v>
      </c>
      <c r="K47" s="6" t="s">
        <v>8</v>
      </c>
      <c r="L47" s="271" t="s">
        <v>6397</v>
      </c>
      <c r="M47" s="6" t="s">
        <v>8054</v>
      </c>
      <c r="N47" s="271" t="s">
        <v>8473</v>
      </c>
      <c r="O47" s="6"/>
      <c r="Q47" s="6" t="s">
        <v>2417</v>
      </c>
      <c r="R47" s="6" t="s">
        <v>2490</v>
      </c>
      <c r="S47" s="6" t="s">
        <v>8</v>
      </c>
      <c r="T47" s="6" t="s">
        <v>2491</v>
      </c>
      <c r="U47" s="6" t="s">
        <v>2431</v>
      </c>
      <c r="V47" s="6" t="s">
        <v>2492</v>
      </c>
      <c r="W47" s="6" t="s">
        <v>36</v>
      </c>
      <c r="X47" s="6" t="s">
        <v>13</v>
      </c>
      <c r="Y47" s="6" t="s">
        <v>318</v>
      </c>
      <c r="Z47" s="6" t="s">
        <v>2432</v>
      </c>
      <c r="AA47" s="6" t="s">
        <v>2493</v>
      </c>
      <c r="AB47" s="6" t="s">
        <v>6397</v>
      </c>
      <c r="AD47" t="b">
        <f t="shared" si="0"/>
        <v>0</v>
      </c>
      <c r="AE47" t="b">
        <f t="shared" si="1"/>
        <v>1</v>
      </c>
      <c r="AF47" t="b">
        <f t="shared" si="2"/>
        <v>1</v>
      </c>
      <c r="AG47" t="b">
        <f t="shared" si="3"/>
        <v>1</v>
      </c>
      <c r="AH47" t="b">
        <f t="shared" si="4"/>
        <v>1</v>
      </c>
      <c r="AI47" t="b">
        <f t="shared" si="5"/>
        <v>1</v>
      </c>
      <c r="AJ47" t="b">
        <f t="shared" si="6"/>
        <v>1</v>
      </c>
      <c r="AK47" t="b">
        <f t="shared" si="7"/>
        <v>1</v>
      </c>
      <c r="AL47" t="b">
        <f t="shared" si="8"/>
        <v>1</v>
      </c>
      <c r="AM47" t="b">
        <f t="shared" si="9"/>
        <v>1</v>
      </c>
      <c r="AO47" s="6" t="s">
        <v>2491</v>
      </c>
      <c r="AP47" s="6" t="s">
        <v>8473</v>
      </c>
      <c r="AQ47" s="6"/>
      <c r="AR47" s="7" t="s">
        <v>2490</v>
      </c>
      <c r="AS47" s="7" t="s">
        <v>2431</v>
      </c>
      <c r="AT47" s="7" t="s">
        <v>2492</v>
      </c>
      <c r="AU47" s="8" t="s">
        <v>36</v>
      </c>
      <c r="AV47" s="8" t="s">
        <v>13</v>
      </c>
      <c r="AW47" s="7" t="s">
        <v>318</v>
      </c>
      <c r="AX47" s="6" t="s">
        <v>2493</v>
      </c>
      <c r="AY47" s="7" t="s">
        <v>2432</v>
      </c>
      <c r="AZ47" s="7" t="s">
        <v>8489</v>
      </c>
      <c r="BA47" s="6" t="s">
        <v>6397</v>
      </c>
      <c r="BB47" s="6" t="s">
        <v>8054</v>
      </c>
      <c r="BC47" s="7" t="s">
        <v>11308</v>
      </c>
      <c r="BD47" s="6" t="s">
        <v>6670</v>
      </c>
      <c r="BE47" s="6" t="s">
        <v>6397</v>
      </c>
      <c r="BF47" s="6"/>
    </row>
    <row r="48" spans="1:58">
      <c r="A48" s="6" t="s">
        <v>2431</v>
      </c>
      <c r="B48" s="6" t="s">
        <v>2492</v>
      </c>
      <c r="C48" s="271" t="s">
        <v>70</v>
      </c>
      <c r="D48" s="6" t="s">
        <v>318</v>
      </c>
      <c r="E48" s="271" t="s">
        <v>13</v>
      </c>
      <c r="F48" s="6" t="s">
        <v>8052</v>
      </c>
      <c r="G48" s="6" t="s">
        <v>11317</v>
      </c>
      <c r="H48" s="6" t="s">
        <v>9</v>
      </c>
      <c r="I48" s="6" t="s">
        <v>2493</v>
      </c>
      <c r="J48" s="6" t="s">
        <v>2432</v>
      </c>
      <c r="K48" s="6" t="s">
        <v>11317</v>
      </c>
      <c r="L48" s="271" t="s">
        <v>6397</v>
      </c>
      <c r="M48" s="6" t="s">
        <v>8054</v>
      </c>
      <c r="N48" s="271" t="s">
        <v>8473</v>
      </c>
      <c r="O48" s="6"/>
      <c r="Q48" s="6" t="s">
        <v>8052</v>
      </c>
      <c r="R48" s="6" t="s">
        <v>11317</v>
      </c>
      <c r="S48" s="6" t="s">
        <v>11317</v>
      </c>
      <c r="T48" s="6" t="s">
        <v>9</v>
      </c>
      <c r="U48" s="6" t="s">
        <v>2431</v>
      </c>
      <c r="V48" s="6" t="s">
        <v>2492</v>
      </c>
      <c r="W48" s="6" t="s">
        <v>70</v>
      </c>
      <c r="X48" s="6" t="s">
        <v>13</v>
      </c>
      <c r="Y48" s="6" t="s">
        <v>318</v>
      </c>
      <c r="Z48" s="6" t="s">
        <v>2432</v>
      </c>
      <c r="AA48" s="6" t="s">
        <v>2493</v>
      </c>
      <c r="AB48" s="6" t="s">
        <v>6397</v>
      </c>
      <c r="AD48" t="b">
        <f t="shared" si="0"/>
        <v>1</v>
      </c>
      <c r="AE48" t="b">
        <f t="shared" si="1"/>
        <v>1</v>
      </c>
      <c r="AF48" t="b">
        <f t="shared" si="2"/>
        <v>1</v>
      </c>
      <c r="AG48" t="b">
        <f t="shared" si="3"/>
        <v>1</v>
      </c>
      <c r="AH48" t="b">
        <f t="shared" si="4"/>
        <v>1</v>
      </c>
      <c r="AI48" t="b">
        <f t="shared" si="5"/>
        <v>1</v>
      </c>
      <c r="AJ48" t="b">
        <f t="shared" si="6"/>
        <v>1</v>
      </c>
      <c r="AK48" t="b">
        <f t="shared" si="7"/>
        <v>1</v>
      </c>
      <c r="AL48" t="b">
        <f t="shared" si="8"/>
        <v>1</v>
      </c>
      <c r="AM48" t="b">
        <f t="shared" si="9"/>
        <v>1</v>
      </c>
      <c r="AO48" s="6" t="s">
        <v>9</v>
      </c>
      <c r="AP48" s="6" t="s">
        <v>8473</v>
      </c>
      <c r="AQ48" s="7" t="s">
        <v>8052</v>
      </c>
      <c r="AR48" s="7" t="s">
        <v>11317</v>
      </c>
      <c r="AS48" s="7" t="s">
        <v>2431</v>
      </c>
      <c r="AT48" s="7" t="s">
        <v>2492</v>
      </c>
      <c r="AU48" s="8" t="s">
        <v>70</v>
      </c>
      <c r="AV48" s="8" t="s">
        <v>13</v>
      </c>
      <c r="AW48" s="7" t="s">
        <v>318</v>
      </c>
      <c r="AX48" s="6" t="s">
        <v>2493</v>
      </c>
      <c r="AY48" s="7" t="s">
        <v>2432</v>
      </c>
      <c r="AZ48" s="7" t="s">
        <v>11220</v>
      </c>
      <c r="BA48" s="6" t="s">
        <v>6670</v>
      </c>
      <c r="BB48" s="6" t="s">
        <v>8054</v>
      </c>
      <c r="BC48" s="7" t="s">
        <v>11221</v>
      </c>
      <c r="BD48" s="6"/>
      <c r="BE48" s="6" t="s">
        <v>6397</v>
      </c>
      <c r="BF48" s="6"/>
    </row>
    <row r="49" spans="1:58">
      <c r="A49" s="6" t="s">
        <v>2431</v>
      </c>
      <c r="B49" s="12" t="s">
        <v>2485</v>
      </c>
      <c r="C49" s="271" t="s">
        <v>11317</v>
      </c>
      <c r="D49" s="6" t="s">
        <v>318</v>
      </c>
      <c r="E49" s="271" t="s">
        <v>13</v>
      </c>
      <c r="F49" s="6" t="s">
        <v>2417</v>
      </c>
      <c r="G49" s="6" t="s">
        <v>2484</v>
      </c>
      <c r="H49" s="6" t="s">
        <v>9</v>
      </c>
      <c r="I49" s="6" t="s">
        <v>2486</v>
      </c>
      <c r="J49" s="6" t="s">
        <v>2432</v>
      </c>
      <c r="K49" s="6" t="s">
        <v>8</v>
      </c>
      <c r="L49" s="271" t="s">
        <v>6397</v>
      </c>
      <c r="M49" s="6" t="s">
        <v>8054</v>
      </c>
      <c r="N49" s="271" t="s">
        <v>8473</v>
      </c>
      <c r="O49" s="6" t="s">
        <v>11406</v>
      </c>
      <c r="Q49" s="6" t="s">
        <v>2417</v>
      </c>
      <c r="R49" s="6" t="s">
        <v>2484</v>
      </c>
      <c r="S49" s="6" t="s">
        <v>8</v>
      </c>
      <c r="T49" s="6" t="s">
        <v>9</v>
      </c>
      <c r="U49" s="6" t="s">
        <v>2431</v>
      </c>
      <c r="V49" s="6" t="s">
        <v>2485</v>
      </c>
      <c r="W49" s="6" t="s">
        <v>11317</v>
      </c>
      <c r="X49" s="6" t="s">
        <v>13</v>
      </c>
      <c r="Y49" s="6" t="s">
        <v>318</v>
      </c>
      <c r="Z49" s="6" t="s">
        <v>2432</v>
      </c>
      <c r="AA49" s="6" t="s">
        <v>2486</v>
      </c>
      <c r="AB49" s="6" t="s">
        <v>6397</v>
      </c>
      <c r="AC49" s="268" t="s">
        <v>2</v>
      </c>
      <c r="AD49" t="b">
        <f t="shared" si="0"/>
        <v>0</v>
      </c>
      <c r="AE49" t="b">
        <f t="shared" si="1"/>
        <v>1</v>
      </c>
      <c r="AF49" t="b">
        <f t="shared" si="2"/>
        <v>1</v>
      </c>
      <c r="AG49" t="b">
        <f t="shared" si="3"/>
        <v>0</v>
      </c>
      <c r="AH49" t="b">
        <f t="shared" si="4"/>
        <v>1</v>
      </c>
      <c r="AI49" t="b">
        <f t="shared" si="5"/>
        <v>1</v>
      </c>
      <c r="AJ49" t="b">
        <f t="shared" si="6"/>
        <v>1</v>
      </c>
      <c r="AK49" t="b">
        <f t="shared" si="7"/>
        <v>1</v>
      </c>
      <c r="AL49" t="b">
        <f t="shared" si="8"/>
        <v>1</v>
      </c>
      <c r="AM49" t="b">
        <f t="shared" si="9"/>
        <v>1</v>
      </c>
      <c r="AO49" s="6" t="s">
        <v>9</v>
      </c>
      <c r="AP49" s="6" t="s">
        <v>8473</v>
      </c>
      <c r="AQ49" s="6"/>
      <c r="AR49" s="7" t="s">
        <v>2484</v>
      </c>
      <c r="AS49" s="7" t="s">
        <v>2431</v>
      </c>
      <c r="AT49" s="11" t="s">
        <v>9366</v>
      </c>
      <c r="AU49" s="8" t="s">
        <v>11317</v>
      </c>
      <c r="AV49" s="8" t="s">
        <v>13</v>
      </c>
      <c r="AW49" s="7" t="s">
        <v>318</v>
      </c>
      <c r="AX49" s="6" t="s">
        <v>2486</v>
      </c>
      <c r="AY49" s="7" t="s">
        <v>2432</v>
      </c>
      <c r="AZ49" s="7" t="s">
        <v>8657</v>
      </c>
      <c r="BA49" s="6" t="s">
        <v>6397</v>
      </c>
      <c r="BB49" s="6" t="s">
        <v>8054</v>
      </c>
      <c r="BC49" s="7" t="s">
        <v>9367</v>
      </c>
      <c r="BD49" s="6" t="s">
        <v>9368</v>
      </c>
      <c r="BE49" s="6" t="s">
        <v>6397</v>
      </c>
      <c r="BF49" s="6" t="s">
        <v>11406</v>
      </c>
    </row>
    <row r="50" spans="1:58">
      <c r="A50" s="6" t="s">
        <v>3556</v>
      </c>
      <c r="B50" s="6" t="s">
        <v>4411</v>
      </c>
      <c r="C50" s="271" t="s">
        <v>11317</v>
      </c>
      <c r="D50" s="6" t="s">
        <v>14</v>
      </c>
      <c r="E50" s="271" t="s">
        <v>13</v>
      </c>
      <c r="F50" s="6" t="s">
        <v>4409</v>
      </c>
      <c r="G50" s="6" t="s">
        <v>4410</v>
      </c>
      <c r="H50" s="6" t="s">
        <v>9</v>
      </c>
      <c r="I50" s="6" t="s">
        <v>4412</v>
      </c>
      <c r="J50" s="6" t="s">
        <v>3550</v>
      </c>
      <c r="K50" s="6" t="s">
        <v>8</v>
      </c>
      <c r="L50" s="271" t="s">
        <v>6376</v>
      </c>
      <c r="M50" s="6" t="s">
        <v>11135</v>
      </c>
      <c r="N50" s="271" t="s">
        <v>8473</v>
      </c>
      <c r="O50" s="6"/>
      <c r="Q50" s="6" t="s">
        <v>4409</v>
      </c>
      <c r="R50" s="6" t="s">
        <v>4410</v>
      </c>
      <c r="S50" s="6" t="s">
        <v>8</v>
      </c>
      <c r="T50" s="6" t="s">
        <v>9</v>
      </c>
      <c r="U50" s="6" t="s">
        <v>3556</v>
      </c>
      <c r="V50" s="6" t="s">
        <v>4411</v>
      </c>
      <c r="W50" s="6" t="s">
        <v>11317</v>
      </c>
      <c r="X50" s="6" t="s">
        <v>13</v>
      </c>
      <c r="Y50" s="6" t="s">
        <v>14</v>
      </c>
      <c r="Z50" s="6" t="s">
        <v>3550</v>
      </c>
      <c r="AA50" s="6" t="s">
        <v>4412</v>
      </c>
      <c r="AB50" s="6" t="s">
        <v>6376</v>
      </c>
      <c r="AD50" t="b">
        <f t="shared" si="0"/>
        <v>0</v>
      </c>
      <c r="AE50" t="b">
        <f t="shared" si="1"/>
        <v>1</v>
      </c>
      <c r="AF50" t="b">
        <f t="shared" si="2"/>
        <v>1</v>
      </c>
      <c r="AG50" t="b">
        <f t="shared" si="3"/>
        <v>1</v>
      </c>
      <c r="AH50" t="b">
        <f t="shared" si="4"/>
        <v>1</v>
      </c>
      <c r="AI50" t="b">
        <f t="shared" si="5"/>
        <v>1</v>
      </c>
      <c r="AJ50" t="b">
        <f t="shared" si="6"/>
        <v>1</v>
      </c>
      <c r="AK50" t="b">
        <f t="shared" si="7"/>
        <v>1</v>
      </c>
      <c r="AL50" t="b">
        <f t="shared" si="8"/>
        <v>1</v>
      </c>
      <c r="AM50" t="b">
        <f t="shared" si="9"/>
        <v>1</v>
      </c>
      <c r="AO50" s="6" t="s">
        <v>9</v>
      </c>
      <c r="AP50" s="6" t="s">
        <v>8473</v>
      </c>
      <c r="AQ50" s="6"/>
      <c r="AR50" s="7" t="s">
        <v>4410</v>
      </c>
      <c r="AS50" s="7" t="s">
        <v>3556</v>
      </c>
      <c r="AT50" s="7" t="s">
        <v>4411</v>
      </c>
      <c r="AU50" s="8" t="s">
        <v>11317</v>
      </c>
      <c r="AV50" s="8" t="s">
        <v>13</v>
      </c>
      <c r="AW50" s="7" t="s">
        <v>14</v>
      </c>
      <c r="AX50" s="6" t="s">
        <v>4412</v>
      </c>
      <c r="AY50" s="7" t="s">
        <v>3550</v>
      </c>
      <c r="AZ50" s="7" t="s">
        <v>8489</v>
      </c>
      <c r="BA50" s="6" t="s">
        <v>6376</v>
      </c>
      <c r="BB50" s="6" t="s">
        <v>11135</v>
      </c>
      <c r="BC50" s="7" t="s">
        <v>11136</v>
      </c>
      <c r="BD50" s="6" t="s">
        <v>11137</v>
      </c>
      <c r="BE50" s="6" t="s">
        <v>6376</v>
      </c>
      <c r="BF50" s="6"/>
    </row>
    <row r="51" spans="1:58">
      <c r="A51" s="6" t="s">
        <v>3556</v>
      </c>
      <c r="B51" s="6" t="s">
        <v>4414</v>
      </c>
      <c r="C51" s="271" t="s">
        <v>11317</v>
      </c>
      <c r="D51" s="6" t="s">
        <v>1882</v>
      </c>
      <c r="E51" s="271" t="s">
        <v>2536</v>
      </c>
      <c r="F51" s="6" t="s">
        <v>4409</v>
      </c>
      <c r="G51" s="6" t="s">
        <v>4413</v>
      </c>
      <c r="H51" s="6" t="s">
        <v>9</v>
      </c>
      <c r="I51" s="6" t="s">
        <v>4412</v>
      </c>
      <c r="J51" s="6" t="s">
        <v>3544</v>
      </c>
      <c r="K51" s="6" t="s">
        <v>8</v>
      </c>
      <c r="L51" s="271" t="s">
        <v>6376</v>
      </c>
      <c r="M51" s="6" t="s">
        <v>11135</v>
      </c>
      <c r="N51" s="271" t="s">
        <v>8473</v>
      </c>
      <c r="O51" s="6"/>
      <c r="Q51" s="6" t="s">
        <v>4409</v>
      </c>
      <c r="R51" s="6" t="s">
        <v>4413</v>
      </c>
      <c r="S51" s="6" t="s">
        <v>8</v>
      </c>
      <c r="T51" s="6" t="s">
        <v>9</v>
      </c>
      <c r="U51" s="6" t="s">
        <v>3556</v>
      </c>
      <c r="V51" s="6" t="s">
        <v>4414</v>
      </c>
      <c r="W51" s="6" t="s">
        <v>11317</v>
      </c>
      <c r="X51" s="6" t="s">
        <v>2536</v>
      </c>
      <c r="Y51" s="6" t="s">
        <v>1882</v>
      </c>
      <c r="Z51" s="6" t="s">
        <v>3544</v>
      </c>
      <c r="AA51" s="6" t="s">
        <v>4412</v>
      </c>
      <c r="AB51" s="6" t="s">
        <v>6376</v>
      </c>
      <c r="AD51" t="b">
        <f t="shared" si="0"/>
        <v>0</v>
      </c>
      <c r="AE51" t="b">
        <f t="shared" si="1"/>
        <v>1</v>
      </c>
      <c r="AF51" t="b">
        <f t="shared" si="2"/>
        <v>1</v>
      </c>
      <c r="AG51" t="b">
        <f t="shared" si="3"/>
        <v>1</v>
      </c>
      <c r="AH51" t="b">
        <f t="shared" si="4"/>
        <v>1</v>
      </c>
      <c r="AI51" t="b">
        <f t="shared" si="5"/>
        <v>1</v>
      </c>
      <c r="AJ51" t="b">
        <f t="shared" si="6"/>
        <v>1</v>
      </c>
      <c r="AK51" t="b">
        <f t="shared" si="7"/>
        <v>1</v>
      </c>
      <c r="AL51" t="b">
        <f t="shared" si="8"/>
        <v>1</v>
      </c>
      <c r="AM51" t="b">
        <f t="shared" si="9"/>
        <v>1</v>
      </c>
      <c r="AO51" s="6" t="s">
        <v>9</v>
      </c>
      <c r="AP51" s="6" t="s">
        <v>8473</v>
      </c>
      <c r="AQ51" s="6"/>
      <c r="AR51" s="7" t="s">
        <v>4413</v>
      </c>
      <c r="AS51" s="7" t="s">
        <v>3556</v>
      </c>
      <c r="AT51" s="7" t="s">
        <v>4414</v>
      </c>
      <c r="AU51" s="8" t="s">
        <v>11317</v>
      </c>
      <c r="AV51" s="8" t="s">
        <v>2536</v>
      </c>
      <c r="AW51" s="7" t="s">
        <v>1882</v>
      </c>
      <c r="AX51" s="6" t="s">
        <v>4412</v>
      </c>
      <c r="AY51" s="7" t="s">
        <v>3544</v>
      </c>
      <c r="AZ51" s="7" t="s">
        <v>8489</v>
      </c>
      <c r="BA51" s="6" t="s">
        <v>6376</v>
      </c>
      <c r="BB51" s="6" t="s">
        <v>11135</v>
      </c>
      <c r="BC51" s="7" t="s">
        <v>11138</v>
      </c>
      <c r="BD51" s="6" t="s">
        <v>11137</v>
      </c>
      <c r="BE51" s="6" t="s">
        <v>6376</v>
      </c>
      <c r="BF51" s="6"/>
    </row>
    <row r="52" spans="1:58">
      <c r="A52" s="6" t="s">
        <v>3556</v>
      </c>
      <c r="B52" s="6" t="s">
        <v>5189</v>
      </c>
      <c r="C52" s="271" t="s">
        <v>11317</v>
      </c>
      <c r="D52" s="6" t="s">
        <v>1882</v>
      </c>
      <c r="E52" s="271" t="s">
        <v>13</v>
      </c>
      <c r="F52" s="6" t="s">
        <v>5176</v>
      </c>
      <c r="G52" s="6" t="s">
        <v>5188</v>
      </c>
      <c r="H52" s="6" t="s">
        <v>9</v>
      </c>
      <c r="I52" s="6" t="s">
        <v>5187</v>
      </c>
      <c r="J52" s="6" t="s">
        <v>3544</v>
      </c>
      <c r="K52" s="6" t="s">
        <v>8</v>
      </c>
      <c r="L52" s="271" t="s">
        <v>6376</v>
      </c>
      <c r="M52" s="6" t="s">
        <v>9597</v>
      </c>
      <c r="N52" s="271" t="s">
        <v>8473</v>
      </c>
      <c r="O52" s="6"/>
      <c r="Q52" s="6" t="s">
        <v>5176</v>
      </c>
      <c r="R52" s="6" t="s">
        <v>5188</v>
      </c>
      <c r="S52" s="6" t="s">
        <v>8</v>
      </c>
      <c r="T52" s="6" t="s">
        <v>9</v>
      </c>
      <c r="U52" s="6" t="s">
        <v>3556</v>
      </c>
      <c r="V52" s="6" t="s">
        <v>5189</v>
      </c>
      <c r="W52" s="6" t="s">
        <v>11317</v>
      </c>
      <c r="X52" s="6" t="s">
        <v>13</v>
      </c>
      <c r="Y52" s="6" t="s">
        <v>1882</v>
      </c>
      <c r="Z52" s="6" t="s">
        <v>3544</v>
      </c>
      <c r="AA52" s="6" t="s">
        <v>5187</v>
      </c>
      <c r="AB52" s="6" t="s">
        <v>6376</v>
      </c>
      <c r="AD52" t="b">
        <f t="shared" si="0"/>
        <v>0</v>
      </c>
      <c r="AE52" t="b">
        <f t="shared" si="1"/>
        <v>1</v>
      </c>
      <c r="AF52" t="b">
        <f t="shared" si="2"/>
        <v>1</v>
      </c>
      <c r="AG52" t="b">
        <f t="shared" si="3"/>
        <v>1</v>
      </c>
      <c r="AH52" t="b">
        <f t="shared" si="4"/>
        <v>1</v>
      </c>
      <c r="AI52" t="b">
        <f t="shared" si="5"/>
        <v>1</v>
      </c>
      <c r="AJ52" t="b">
        <f t="shared" si="6"/>
        <v>1</v>
      </c>
      <c r="AK52" t="b">
        <f t="shared" si="7"/>
        <v>1</v>
      </c>
      <c r="AL52" t="b">
        <f t="shared" si="8"/>
        <v>1</v>
      </c>
      <c r="AM52" t="b">
        <f t="shared" si="9"/>
        <v>1</v>
      </c>
      <c r="AO52" s="6" t="s">
        <v>9</v>
      </c>
      <c r="AP52" s="6" t="s">
        <v>8473</v>
      </c>
      <c r="AQ52" s="6"/>
      <c r="AR52" s="7" t="s">
        <v>5188</v>
      </c>
      <c r="AS52" s="7" t="s">
        <v>3556</v>
      </c>
      <c r="AT52" s="7" t="s">
        <v>5189</v>
      </c>
      <c r="AU52" s="8" t="s">
        <v>11317</v>
      </c>
      <c r="AV52" s="8" t="s">
        <v>13</v>
      </c>
      <c r="AW52" s="7" t="s">
        <v>1882</v>
      </c>
      <c r="AX52" s="6" t="s">
        <v>5187</v>
      </c>
      <c r="AY52" s="7" t="s">
        <v>3544</v>
      </c>
      <c r="AZ52" s="7" t="s">
        <v>8489</v>
      </c>
      <c r="BA52" s="6" t="s">
        <v>6376</v>
      </c>
      <c r="BB52" s="6" t="s">
        <v>9597</v>
      </c>
      <c r="BC52" s="7" t="s">
        <v>11146</v>
      </c>
      <c r="BD52" s="6" t="s">
        <v>6392</v>
      </c>
      <c r="BE52" s="6" t="s">
        <v>6376</v>
      </c>
      <c r="BF52" s="6"/>
    </row>
    <row r="53" spans="1:58">
      <c r="A53" s="6" t="s">
        <v>3556</v>
      </c>
      <c r="B53" s="6" t="s">
        <v>5090</v>
      </c>
      <c r="C53" s="271" t="s">
        <v>11317</v>
      </c>
      <c r="D53" s="6" t="s">
        <v>1882</v>
      </c>
      <c r="E53" s="271" t="s">
        <v>1934</v>
      </c>
      <c r="F53" s="6" t="s">
        <v>5088</v>
      </c>
      <c r="G53" s="6" t="s">
        <v>5089</v>
      </c>
      <c r="H53" s="6" t="s">
        <v>9</v>
      </c>
      <c r="I53" s="6" t="s">
        <v>5091</v>
      </c>
      <c r="J53" s="6" t="s">
        <v>3544</v>
      </c>
      <c r="K53" s="6" t="s">
        <v>8</v>
      </c>
      <c r="L53" s="271" t="s">
        <v>6376</v>
      </c>
      <c r="M53" s="6" t="s">
        <v>9427</v>
      </c>
      <c r="N53" s="271" t="s">
        <v>8473</v>
      </c>
      <c r="O53" s="6"/>
      <c r="Q53" s="6" t="s">
        <v>5088</v>
      </c>
      <c r="R53" s="6" t="s">
        <v>5089</v>
      </c>
      <c r="S53" s="6" t="s">
        <v>8</v>
      </c>
      <c r="T53" s="6" t="s">
        <v>9</v>
      </c>
      <c r="U53" s="6" t="s">
        <v>3556</v>
      </c>
      <c r="V53" s="6" t="s">
        <v>5090</v>
      </c>
      <c r="W53" s="6" t="s">
        <v>11317</v>
      </c>
      <c r="X53" s="6" t="s">
        <v>1934</v>
      </c>
      <c r="Y53" s="6" t="s">
        <v>1882</v>
      </c>
      <c r="Z53" s="6" t="s">
        <v>3544</v>
      </c>
      <c r="AA53" s="6" t="s">
        <v>5091</v>
      </c>
      <c r="AB53" s="6" t="s">
        <v>6376</v>
      </c>
      <c r="AD53" t="b">
        <f t="shared" si="0"/>
        <v>0</v>
      </c>
      <c r="AE53" t="b">
        <f t="shared" si="1"/>
        <v>1</v>
      </c>
      <c r="AF53" t="b">
        <f t="shared" si="2"/>
        <v>1</v>
      </c>
      <c r="AG53" t="b">
        <f t="shared" si="3"/>
        <v>1</v>
      </c>
      <c r="AH53" t="b">
        <f t="shared" si="4"/>
        <v>1</v>
      </c>
      <c r="AI53" t="b">
        <f t="shared" si="5"/>
        <v>1</v>
      </c>
      <c r="AJ53" t="b">
        <f t="shared" si="6"/>
        <v>1</v>
      </c>
      <c r="AK53" t="b">
        <f t="shared" si="7"/>
        <v>1</v>
      </c>
      <c r="AL53" t="b">
        <f t="shared" si="8"/>
        <v>1</v>
      </c>
      <c r="AM53" t="b">
        <f t="shared" si="9"/>
        <v>1</v>
      </c>
      <c r="AO53" s="6" t="s">
        <v>9</v>
      </c>
      <c r="AP53" s="6" t="s">
        <v>8473</v>
      </c>
      <c r="AQ53" s="6"/>
      <c r="AR53" s="7" t="s">
        <v>5089</v>
      </c>
      <c r="AS53" s="7" t="s">
        <v>3556</v>
      </c>
      <c r="AT53" s="7" t="s">
        <v>5090</v>
      </c>
      <c r="AU53" s="8" t="s">
        <v>11317</v>
      </c>
      <c r="AV53" s="8" t="s">
        <v>1934</v>
      </c>
      <c r="AW53" s="7" t="s">
        <v>1882</v>
      </c>
      <c r="AX53" s="6" t="s">
        <v>5091</v>
      </c>
      <c r="AY53" s="7" t="s">
        <v>3544</v>
      </c>
      <c r="AZ53" s="7" t="s">
        <v>8489</v>
      </c>
      <c r="BA53" s="6" t="s">
        <v>6376</v>
      </c>
      <c r="BB53" s="6" t="s">
        <v>9427</v>
      </c>
      <c r="BC53" s="7" t="s">
        <v>11149</v>
      </c>
      <c r="BD53" s="6" t="s">
        <v>11137</v>
      </c>
      <c r="BE53" s="6" t="s">
        <v>6376</v>
      </c>
      <c r="BF53" s="6"/>
    </row>
    <row r="54" spans="1:58">
      <c r="A54" s="6" t="s">
        <v>3556</v>
      </c>
      <c r="B54" s="6" t="s">
        <v>4816</v>
      </c>
      <c r="C54" s="271" t="s">
        <v>11317</v>
      </c>
      <c r="D54" s="6" t="s">
        <v>14</v>
      </c>
      <c r="E54" s="271" t="s">
        <v>13</v>
      </c>
      <c r="F54" s="6" t="s">
        <v>4814</v>
      </c>
      <c r="G54" s="6" t="s">
        <v>4815</v>
      </c>
      <c r="H54" s="6" t="s">
        <v>9</v>
      </c>
      <c r="I54" s="6" t="s">
        <v>4817</v>
      </c>
      <c r="J54" s="6" t="s">
        <v>3550</v>
      </c>
      <c r="K54" s="6" t="s">
        <v>8</v>
      </c>
      <c r="L54" s="271" t="s">
        <v>6376</v>
      </c>
      <c r="M54" s="6" t="s">
        <v>9369</v>
      </c>
      <c r="N54" s="271" t="s">
        <v>8473</v>
      </c>
      <c r="O54" s="6"/>
      <c r="Q54" s="6" t="s">
        <v>4814</v>
      </c>
      <c r="R54" s="6" t="s">
        <v>4815</v>
      </c>
      <c r="S54" s="6" t="s">
        <v>8</v>
      </c>
      <c r="T54" s="6" t="s">
        <v>9</v>
      </c>
      <c r="U54" s="6" t="s">
        <v>3556</v>
      </c>
      <c r="V54" s="6" t="s">
        <v>4816</v>
      </c>
      <c r="W54" s="6" t="s">
        <v>11317</v>
      </c>
      <c r="X54" s="6" t="s">
        <v>13</v>
      </c>
      <c r="Y54" s="6" t="s">
        <v>14</v>
      </c>
      <c r="Z54" s="6" t="s">
        <v>3550</v>
      </c>
      <c r="AA54" s="6" t="s">
        <v>4817</v>
      </c>
      <c r="AB54" s="6" t="s">
        <v>6376</v>
      </c>
      <c r="AD54" t="b">
        <f t="shared" si="0"/>
        <v>0</v>
      </c>
      <c r="AE54" t="b">
        <f t="shared" si="1"/>
        <v>1</v>
      </c>
      <c r="AF54" t="b">
        <f t="shared" si="2"/>
        <v>1</v>
      </c>
      <c r="AG54" t="b">
        <f t="shared" si="3"/>
        <v>1</v>
      </c>
      <c r="AH54" t="b">
        <f t="shared" si="4"/>
        <v>1</v>
      </c>
      <c r="AI54" t="b">
        <f t="shared" si="5"/>
        <v>1</v>
      </c>
      <c r="AJ54" t="b">
        <f t="shared" si="6"/>
        <v>1</v>
      </c>
      <c r="AK54" t="b">
        <f t="shared" si="7"/>
        <v>1</v>
      </c>
      <c r="AL54" t="b">
        <f t="shared" si="8"/>
        <v>1</v>
      </c>
      <c r="AM54" t="b">
        <f t="shared" si="9"/>
        <v>1</v>
      </c>
      <c r="AO54" s="6" t="s">
        <v>9</v>
      </c>
      <c r="AP54" s="6" t="s">
        <v>8473</v>
      </c>
      <c r="AQ54" s="6"/>
      <c r="AR54" s="7" t="s">
        <v>4815</v>
      </c>
      <c r="AS54" s="7" t="s">
        <v>3556</v>
      </c>
      <c r="AT54" s="7" t="s">
        <v>4816</v>
      </c>
      <c r="AU54" s="8" t="s">
        <v>11317</v>
      </c>
      <c r="AV54" s="8" t="s">
        <v>13</v>
      </c>
      <c r="AW54" s="7" t="s">
        <v>14</v>
      </c>
      <c r="AX54" s="6" t="s">
        <v>4817</v>
      </c>
      <c r="AY54" s="7" t="s">
        <v>3550</v>
      </c>
      <c r="AZ54" s="7" t="s">
        <v>8489</v>
      </c>
      <c r="BA54" s="6" t="s">
        <v>6376</v>
      </c>
      <c r="BB54" s="6" t="s">
        <v>9369</v>
      </c>
      <c r="BC54" s="7" t="s">
        <v>9370</v>
      </c>
      <c r="BD54" s="6" t="s">
        <v>6746</v>
      </c>
      <c r="BE54" s="6" t="s">
        <v>6376</v>
      </c>
      <c r="BF54" s="6"/>
    </row>
    <row r="55" spans="1:58">
      <c r="A55" s="6" t="s">
        <v>3556</v>
      </c>
      <c r="B55" s="6" t="s">
        <v>4819</v>
      </c>
      <c r="C55" s="271" t="s">
        <v>11317</v>
      </c>
      <c r="D55" s="6" t="s">
        <v>1882</v>
      </c>
      <c r="E55" s="271" t="s">
        <v>2536</v>
      </c>
      <c r="F55" s="6" t="s">
        <v>4814</v>
      </c>
      <c r="G55" s="6" t="s">
        <v>4818</v>
      </c>
      <c r="H55" s="6" t="s">
        <v>9</v>
      </c>
      <c r="I55" s="6" t="s">
        <v>4820</v>
      </c>
      <c r="J55" s="6" t="s">
        <v>3544</v>
      </c>
      <c r="K55" s="6" t="s">
        <v>8</v>
      </c>
      <c r="L55" s="271" t="s">
        <v>6376</v>
      </c>
      <c r="M55" s="6" t="s">
        <v>9369</v>
      </c>
      <c r="N55" s="271" t="s">
        <v>8473</v>
      </c>
      <c r="O55" s="6"/>
      <c r="Q55" s="6" t="s">
        <v>4814</v>
      </c>
      <c r="R55" s="6" t="s">
        <v>4818</v>
      </c>
      <c r="S55" s="6" t="s">
        <v>8</v>
      </c>
      <c r="T55" s="6" t="s">
        <v>9</v>
      </c>
      <c r="U55" s="6" t="s">
        <v>3556</v>
      </c>
      <c r="V55" s="6" t="s">
        <v>4819</v>
      </c>
      <c r="W55" s="6" t="s">
        <v>11317</v>
      </c>
      <c r="X55" s="6" t="s">
        <v>2536</v>
      </c>
      <c r="Y55" s="6" t="s">
        <v>1882</v>
      </c>
      <c r="Z55" s="6" t="s">
        <v>3544</v>
      </c>
      <c r="AA55" s="6" t="s">
        <v>4820</v>
      </c>
      <c r="AB55" s="6" t="s">
        <v>6376</v>
      </c>
      <c r="AD55" t="b">
        <f t="shared" si="0"/>
        <v>0</v>
      </c>
      <c r="AE55" t="b">
        <f t="shared" si="1"/>
        <v>1</v>
      </c>
      <c r="AF55" t="b">
        <f t="shared" si="2"/>
        <v>1</v>
      </c>
      <c r="AG55" t="b">
        <f t="shared" si="3"/>
        <v>1</v>
      </c>
      <c r="AH55" t="b">
        <f t="shared" si="4"/>
        <v>1</v>
      </c>
      <c r="AI55" t="b">
        <f t="shared" si="5"/>
        <v>1</v>
      </c>
      <c r="AJ55" t="b">
        <f t="shared" si="6"/>
        <v>1</v>
      </c>
      <c r="AK55" t="b">
        <f t="shared" si="7"/>
        <v>1</v>
      </c>
      <c r="AL55" t="b">
        <f t="shared" si="8"/>
        <v>1</v>
      </c>
      <c r="AM55" t="b">
        <f t="shared" si="9"/>
        <v>1</v>
      </c>
      <c r="AO55" s="6" t="s">
        <v>9</v>
      </c>
      <c r="AP55" s="6" t="s">
        <v>8473</v>
      </c>
      <c r="AQ55" s="6"/>
      <c r="AR55" s="7" t="s">
        <v>4818</v>
      </c>
      <c r="AS55" s="7" t="s">
        <v>3556</v>
      </c>
      <c r="AT55" s="7" t="s">
        <v>4819</v>
      </c>
      <c r="AU55" s="8" t="s">
        <v>11317</v>
      </c>
      <c r="AV55" s="8" t="s">
        <v>2536</v>
      </c>
      <c r="AW55" s="7" t="s">
        <v>1882</v>
      </c>
      <c r="AX55" s="6" t="s">
        <v>4820</v>
      </c>
      <c r="AY55" s="7" t="s">
        <v>3544</v>
      </c>
      <c r="AZ55" s="7" t="s">
        <v>8489</v>
      </c>
      <c r="BA55" s="6" t="s">
        <v>6376</v>
      </c>
      <c r="BB55" s="6" t="s">
        <v>9369</v>
      </c>
      <c r="BC55" s="7" t="s">
        <v>11156</v>
      </c>
      <c r="BD55" s="6" t="s">
        <v>6746</v>
      </c>
      <c r="BE55" s="6" t="s">
        <v>6376</v>
      </c>
      <c r="BF55" s="6"/>
    </row>
    <row r="56" spans="1:58">
      <c r="A56" s="6" t="s">
        <v>3556</v>
      </c>
      <c r="B56" s="6" t="s">
        <v>4706</v>
      </c>
      <c r="C56" s="271" t="s">
        <v>11317</v>
      </c>
      <c r="D56" s="6" t="s">
        <v>14</v>
      </c>
      <c r="E56" s="271" t="s">
        <v>13</v>
      </c>
      <c r="F56" s="6" t="s">
        <v>4704</v>
      </c>
      <c r="G56" s="6" t="s">
        <v>4705</v>
      </c>
      <c r="H56" s="6" t="s">
        <v>9</v>
      </c>
      <c r="I56" s="6" t="s">
        <v>4707</v>
      </c>
      <c r="J56" s="6" t="s">
        <v>3550</v>
      </c>
      <c r="K56" s="6" t="s">
        <v>8</v>
      </c>
      <c r="L56" s="271" t="s">
        <v>6376</v>
      </c>
      <c r="M56" s="6" t="s">
        <v>8521</v>
      </c>
      <c r="N56" s="271" t="s">
        <v>8473</v>
      </c>
      <c r="O56" s="6"/>
      <c r="Q56" s="6" t="s">
        <v>4704</v>
      </c>
      <c r="R56" s="6" t="s">
        <v>4705</v>
      </c>
      <c r="S56" s="6" t="s">
        <v>8</v>
      </c>
      <c r="T56" s="6" t="s">
        <v>9</v>
      </c>
      <c r="U56" s="6" t="s">
        <v>3556</v>
      </c>
      <c r="V56" s="6" t="s">
        <v>4706</v>
      </c>
      <c r="W56" s="6" t="s">
        <v>11317</v>
      </c>
      <c r="X56" s="6" t="s">
        <v>13</v>
      </c>
      <c r="Y56" s="6" t="s">
        <v>14</v>
      </c>
      <c r="Z56" s="6" t="s">
        <v>3550</v>
      </c>
      <c r="AA56" s="6" t="s">
        <v>4707</v>
      </c>
      <c r="AB56" s="6" t="s">
        <v>6376</v>
      </c>
      <c r="AD56" t="b">
        <f t="shared" si="0"/>
        <v>0</v>
      </c>
      <c r="AE56" t="b">
        <f t="shared" si="1"/>
        <v>1</v>
      </c>
      <c r="AF56" t="b">
        <f t="shared" si="2"/>
        <v>1</v>
      </c>
      <c r="AG56" t="b">
        <f t="shared" si="3"/>
        <v>1</v>
      </c>
      <c r="AH56" t="b">
        <f t="shared" si="4"/>
        <v>1</v>
      </c>
      <c r="AI56" t="b">
        <f t="shared" si="5"/>
        <v>1</v>
      </c>
      <c r="AJ56" t="b">
        <f t="shared" si="6"/>
        <v>1</v>
      </c>
      <c r="AK56" t="b">
        <f t="shared" si="7"/>
        <v>1</v>
      </c>
      <c r="AL56" t="b">
        <f t="shared" si="8"/>
        <v>1</v>
      </c>
      <c r="AM56" t="b">
        <f t="shared" si="9"/>
        <v>1</v>
      </c>
      <c r="AO56" s="6" t="s">
        <v>9</v>
      </c>
      <c r="AP56" s="6" t="s">
        <v>8473</v>
      </c>
      <c r="AQ56" s="6"/>
      <c r="AR56" s="7" t="s">
        <v>4705</v>
      </c>
      <c r="AS56" s="7" t="s">
        <v>3556</v>
      </c>
      <c r="AT56" s="7" t="s">
        <v>4706</v>
      </c>
      <c r="AU56" s="8" t="s">
        <v>11317</v>
      </c>
      <c r="AV56" s="8" t="s">
        <v>13</v>
      </c>
      <c r="AW56" s="7" t="s">
        <v>14</v>
      </c>
      <c r="AX56" s="6" t="s">
        <v>4707</v>
      </c>
      <c r="AY56" s="7" t="s">
        <v>3550</v>
      </c>
      <c r="AZ56" s="7" t="s">
        <v>8489</v>
      </c>
      <c r="BA56" s="6" t="s">
        <v>6376</v>
      </c>
      <c r="BB56" s="6" t="s">
        <v>8521</v>
      </c>
      <c r="BC56" s="7" t="s">
        <v>8522</v>
      </c>
      <c r="BD56" s="6" t="s">
        <v>6746</v>
      </c>
      <c r="BE56" s="6" t="s">
        <v>6376</v>
      </c>
      <c r="BF56" s="6"/>
    </row>
    <row r="57" spans="1:58">
      <c r="A57" s="6" t="s">
        <v>3556</v>
      </c>
      <c r="B57" s="6" t="s">
        <v>4709</v>
      </c>
      <c r="C57" s="271" t="s">
        <v>11317</v>
      </c>
      <c r="D57" s="6" t="s">
        <v>1882</v>
      </c>
      <c r="E57" s="271" t="s">
        <v>2536</v>
      </c>
      <c r="F57" s="6" t="s">
        <v>4704</v>
      </c>
      <c r="G57" s="6" t="s">
        <v>4708</v>
      </c>
      <c r="H57" s="6" t="s">
        <v>9</v>
      </c>
      <c r="I57" s="6" t="s">
        <v>4710</v>
      </c>
      <c r="J57" s="6" t="s">
        <v>3544</v>
      </c>
      <c r="K57" s="6" t="s">
        <v>8</v>
      </c>
      <c r="L57" s="271" t="s">
        <v>6376</v>
      </c>
      <c r="M57" s="6" t="s">
        <v>8521</v>
      </c>
      <c r="N57" s="271" t="s">
        <v>8473</v>
      </c>
      <c r="O57" s="6"/>
      <c r="Q57" s="6" t="s">
        <v>4704</v>
      </c>
      <c r="R57" s="6" t="s">
        <v>4708</v>
      </c>
      <c r="S57" s="6" t="s">
        <v>8</v>
      </c>
      <c r="T57" s="6" t="s">
        <v>9</v>
      </c>
      <c r="U57" s="6" t="s">
        <v>3556</v>
      </c>
      <c r="V57" s="6" t="s">
        <v>4709</v>
      </c>
      <c r="W57" s="6" t="s">
        <v>11317</v>
      </c>
      <c r="X57" s="6" t="s">
        <v>2536</v>
      </c>
      <c r="Y57" s="6" t="s">
        <v>1882</v>
      </c>
      <c r="Z57" s="6" t="s">
        <v>3544</v>
      </c>
      <c r="AA57" s="6" t="s">
        <v>4710</v>
      </c>
      <c r="AB57" s="6" t="s">
        <v>6376</v>
      </c>
      <c r="AD57" t="b">
        <f t="shared" si="0"/>
        <v>0</v>
      </c>
      <c r="AE57" t="b">
        <f t="shared" si="1"/>
        <v>1</v>
      </c>
      <c r="AF57" t="b">
        <f t="shared" si="2"/>
        <v>1</v>
      </c>
      <c r="AG57" t="b">
        <f t="shared" si="3"/>
        <v>1</v>
      </c>
      <c r="AH57" t="b">
        <f t="shared" si="4"/>
        <v>1</v>
      </c>
      <c r="AI57" t="b">
        <f t="shared" si="5"/>
        <v>1</v>
      </c>
      <c r="AJ57" t="b">
        <f t="shared" si="6"/>
        <v>1</v>
      </c>
      <c r="AK57" t="b">
        <f t="shared" si="7"/>
        <v>1</v>
      </c>
      <c r="AL57" t="b">
        <f t="shared" si="8"/>
        <v>1</v>
      </c>
      <c r="AM57" t="b">
        <f t="shared" si="9"/>
        <v>1</v>
      </c>
      <c r="AO57" s="6" t="s">
        <v>9</v>
      </c>
      <c r="AP57" s="6" t="s">
        <v>8473</v>
      </c>
      <c r="AQ57" s="6"/>
      <c r="AR57" s="7" t="s">
        <v>4708</v>
      </c>
      <c r="AS57" s="7" t="s">
        <v>3556</v>
      </c>
      <c r="AT57" s="7" t="s">
        <v>4709</v>
      </c>
      <c r="AU57" s="8" t="s">
        <v>11317</v>
      </c>
      <c r="AV57" s="8" t="s">
        <v>2536</v>
      </c>
      <c r="AW57" s="7" t="s">
        <v>1882</v>
      </c>
      <c r="AX57" s="6" t="s">
        <v>4710</v>
      </c>
      <c r="AY57" s="7" t="s">
        <v>3544</v>
      </c>
      <c r="AZ57" s="7" t="s">
        <v>8489</v>
      </c>
      <c r="BA57" s="6" t="s">
        <v>6376</v>
      </c>
      <c r="BB57" s="6" t="s">
        <v>8521</v>
      </c>
      <c r="BC57" s="7" t="s">
        <v>11162</v>
      </c>
      <c r="BD57" s="6" t="s">
        <v>6746</v>
      </c>
      <c r="BE57" s="6" t="s">
        <v>6376</v>
      </c>
      <c r="BF57" s="6"/>
    </row>
    <row r="58" spans="1:58">
      <c r="A58" s="6" t="s">
        <v>3556</v>
      </c>
      <c r="B58" s="6" t="s">
        <v>3557</v>
      </c>
      <c r="C58" s="271" t="s">
        <v>11317</v>
      </c>
      <c r="D58" s="6" t="s">
        <v>318</v>
      </c>
      <c r="E58" s="271" t="s">
        <v>13</v>
      </c>
      <c r="F58" s="6" t="s">
        <v>3546</v>
      </c>
      <c r="G58" s="6" t="s">
        <v>3555</v>
      </c>
      <c r="H58" s="6" t="s">
        <v>9</v>
      </c>
      <c r="I58" s="6" t="s">
        <v>3558</v>
      </c>
      <c r="J58" s="6" t="s">
        <v>319</v>
      </c>
      <c r="K58" s="6" t="s">
        <v>8</v>
      </c>
      <c r="L58" s="271" t="s">
        <v>6376</v>
      </c>
      <c r="M58" s="6" t="s">
        <v>9371</v>
      </c>
      <c r="N58" s="271" t="s">
        <v>8473</v>
      </c>
      <c r="O58" s="6"/>
      <c r="Q58" s="6" t="s">
        <v>3546</v>
      </c>
      <c r="R58" s="6" t="s">
        <v>3555</v>
      </c>
      <c r="S58" s="6" t="s">
        <v>8</v>
      </c>
      <c r="T58" s="6" t="s">
        <v>9</v>
      </c>
      <c r="U58" s="6" t="s">
        <v>3556</v>
      </c>
      <c r="V58" s="6" t="s">
        <v>3557</v>
      </c>
      <c r="W58" s="6" t="s">
        <v>11317</v>
      </c>
      <c r="X58" s="6" t="s">
        <v>13</v>
      </c>
      <c r="Y58" s="6" t="s">
        <v>318</v>
      </c>
      <c r="Z58" s="6" t="s">
        <v>319</v>
      </c>
      <c r="AA58" s="6" t="s">
        <v>3558</v>
      </c>
      <c r="AB58" s="6" t="s">
        <v>6376</v>
      </c>
      <c r="AD58" t="b">
        <f t="shared" si="0"/>
        <v>0</v>
      </c>
      <c r="AE58" t="b">
        <f t="shared" si="1"/>
        <v>1</v>
      </c>
      <c r="AF58" t="b">
        <f t="shared" si="2"/>
        <v>1</v>
      </c>
      <c r="AG58" t="b">
        <f t="shared" si="3"/>
        <v>1</v>
      </c>
      <c r="AH58" t="b">
        <f t="shared" si="4"/>
        <v>1</v>
      </c>
      <c r="AI58" t="b">
        <f t="shared" si="5"/>
        <v>1</v>
      </c>
      <c r="AJ58" t="b">
        <f t="shared" si="6"/>
        <v>1</v>
      </c>
      <c r="AK58" t="b">
        <f t="shared" si="7"/>
        <v>1</v>
      </c>
      <c r="AL58" t="b">
        <f t="shared" si="8"/>
        <v>1</v>
      </c>
      <c r="AM58" t="b">
        <f t="shared" si="9"/>
        <v>1</v>
      </c>
      <c r="AO58" s="6" t="s">
        <v>9</v>
      </c>
      <c r="AP58" s="6" t="s">
        <v>8473</v>
      </c>
      <c r="AQ58" s="6"/>
      <c r="AR58" s="7" t="s">
        <v>3555</v>
      </c>
      <c r="AS58" s="7" t="s">
        <v>3556</v>
      </c>
      <c r="AT58" s="7" t="s">
        <v>3557</v>
      </c>
      <c r="AU58" s="8" t="s">
        <v>11317</v>
      </c>
      <c r="AV58" s="8" t="s">
        <v>13</v>
      </c>
      <c r="AW58" s="7" t="s">
        <v>318</v>
      </c>
      <c r="AX58" s="6" t="s">
        <v>3558</v>
      </c>
      <c r="AY58" s="7" t="s">
        <v>319</v>
      </c>
      <c r="AZ58" s="7" t="s">
        <v>8489</v>
      </c>
      <c r="BA58" s="6" t="s">
        <v>6376</v>
      </c>
      <c r="BB58" s="6" t="s">
        <v>9371</v>
      </c>
      <c r="BC58" s="7" t="s">
        <v>9372</v>
      </c>
      <c r="BD58" s="6" t="s">
        <v>6746</v>
      </c>
      <c r="BE58" s="6" t="s">
        <v>6376</v>
      </c>
      <c r="BF58" s="6"/>
    </row>
    <row r="59" spans="1:58">
      <c r="A59" s="6" t="s">
        <v>3556</v>
      </c>
      <c r="B59" s="6" t="s">
        <v>3560</v>
      </c>
      <c r="C59" s="271" t="s">
        <v>11317</v>
      </c>
      <c r="D59" s="6" t="s">
        <v>14</v>
      </c>
      <c r="E59" s="271" t="s">
        <v>2536</v>
      </c>
      <c r="F59" s="6" t="s">
        <v>3546</v>
      </c>
      <c r="G59" s="6" t="s">
        <v>3559</v>
      </c>
      <c r="H59" s="6" t="s">
        <v>9</v>
      </c>
      <c r="I59" s="6" t="s">
        <v>3561</v>
      </c>
      <c r="J59" s="6" t="s">
        <v>3550</v>
      </c>
      <c r="K59" s="6" t="s">
        <v>8</v>
      </c>
      <c r="L59" s="271" t="s">
        <v>6376</v>
      </c>
      <c r="M59" s="6" t="s">
        <v>9371</v>
      </c>
      <c r="N59" s="271" t="s">
        <v>8473</v>
      </c>
      <c r="O59" s="6"/>
      <c r="Q59" s="6" t="s">
        <v>3546</v>
      </c>
      <c r="R59" s="6" t="s">
        <v>3559</v>
      </c>
      <c r="S59" s="6" t="s">
        <v>8</v>
      </c>
      <c r="T59" s="6" t="s">
        <v>9</v>
      </c>
      <c r="U59" s="6" t="s">
        <v>3556</v>
      </c>
      <c r="V59" s="6" t="s">
        <v>3560</v>
      </c>
      <c r="W59" s="6" t="s">
        <v>11317</v>
      </c>
      <c r="X59" s="6" t="s">
        <v>2536</v>
      </c>
      <c r="Y59" s="6" t="s">
        <v>14</v>
      </c>
      <c r="Z59" s="6" t="s">
        <v>3550</v>
      </c>
      <c r="AA59" s="6" t="s">
        <v>3561</v>
      </c>
      <c r="AB59" s="6" t="s">
        <v>6376</v>
      </c>
      <c r="AD59" t="b">
        <f t="shared" si="0"/>
        <v>0</v>
      </c>
      <c r="AE59" t="b">
        <f t="shared" si="1"/>
        <v>1</v>
      </c>
      <c r="AF59" t="b">
        <f t="shared" si="2"/>
        <v>1</v>
      </c>
      <c r="AG59" t="b">
        <f t="shared" si="3"/>
        <v>1</v>
      </c>
      <c r="AH59" t="b">
        <f t="shared" si="4"/>
        <v>1</v>
      </c>
      <c r="AI59" t="b">
        <f t="shared" si="5"/>
        <v>1</v>
      </c>
      <c r="AJ59" t="b">
        <f t="shared" si="6"/>
        <v>1</v>
      </c>
      <c r="AK59" t="b">
        <f t="shared" si="7"/>
        <v>1</v>
      </c>
      <c r="AL59" t="b">
        <f t="shared" si="8"/>
        <v>1</v>
      </c>
      <c r="AM59" t="b">
        <f t="shared" si="9"/>
        <v>1</v>
      </c>
      <c r="AO59" s="6" t="s">
        <v>9</v>
      </c>
      <c r="AP59" s="6" t="s">
        <v>8473</v>
      </c>
      <c r="AQ59" s="6"/>
      <c r="AR59" s="7" t="s">
        <v>3559</v>
      </c>
      <c r="AS59" s="7" t="s">
        <v>3556</v>
      </c>
      <c r="AT59" s="7" t="s">
        <v>3560</v>
      </c>
      <c r="AU59" s="8" t="s">
        <v>11317</v>
      </c>
      <c r="AV59" s="8" t="s">
        <v>2536</v>
      </c>
      <c r="AW59" s="7" t="s">
        <v>14</v>
      </c>
      <c r="AX59" s="6" t="s">
        <v>3561</v>
      </c>
      <c r="AY59" s="7" t="s">
        <v>3550</v>
      </c>
      <c r="AZ59" s="7" t="s">
        <v>8489</v>
      </c>
      <c r="BA59" s="6" t="s">
        <v>6376</v>
      </c>
      <c r="BB59" s="6" t="s">
        <v>9371</v>
      </c>
      <c r="BC59" s="7" t="s">
        <v>11171</v>
      </c>
      <c r="BD59" s="6" t="s">
        <v>6746</v>
      </c>
      <c r="BE59" s="6" t="s">
        <v>6376</v>
      </c>
      <c r="BF59" s="6"/>
    </row>
    <row r="60" spans="1:58">
      <c r="A60" s="6" t="s">
        <v>3556</v>
      </c>
      <c r="B60" s="6" t="s">
        <v>3563</v>
      </c>
      <c r="C60" s="271" t="s">
        <v>11317</v>
      </c>
      <c r="D60" s="6" t="s">
        <v>1882</v>
      </c>
      <c r="E60" s="271" t="s">
        <v>2536</v>
      </c>
      <c r="F60" s="6" t="s">
        <v>3546</v>
      </c>
      <c r="G60" s="6" t="s">
        <v>3562</v>
      </c>
      <c r="H60" s="6" t="s">
        <v>9</v>
      </c>
      <c r="I60" s="6" t="s">
        <v>3564</v>
      </c>
      <c r="J60" s="6" t="s">
        <v>3544</v>
      </c>
      <c r="K60" s="6" t="s">
        <v>8</v>
      </c>
      <c r="L60" s="271" t="s">
        <v>6376</v>
      </c>
      <c r="M60" s="6" t="s">
        <v>9371</v>
      </c>
      <c r="N60" s="271" t="s">
        <v>8473</v>
      </c>
      <c r="O60" s="6"/>
      <c r="Q60" s="6" t="s">
        <v>3546</v>
      </c>
      <c r="R60" s="6" t="s">
        <v>3562</v>
      </c>
      <c r="S60" s="6" t="s">
        <v>8</v>
      </c>
      <c r="T60" s="6" t="s">
        <v>9</v>
      </c>
      <c r="U60" s="6" t="s">
        <v>3556</v>
      </c>
      <c r="V60" s="6" t="s">
        <v>3563</v>
      </c>
      <c r="W60" s="6" t="s">
        <v>11317</v>
      </c>
      <c r="X60" s="6" t="s">
        <v>2536</v>
      </c>
      <c r="Y60" s="6" t="s">
        <v>1882</v>
      </c>
      <c r="Z60" s="6" t="s">
        <v>3544</v>
      </c>
      <c r="AA60" s="6" t="s">
        <v>3564</v>
      </c>
      <c r="AB60" s="6" t="s">
        <v>6376</v>
      </c>
      <c r="AD60" t="b">
        <f t="shared" si="0"/>
        <v>0</v>
      </c>
      <c r="AE60" t="b">
        <f t="shared" si="1"/>
        <v>1</v>
      </c>
      <c r="AF60" t="b">
        <f t="shared" si="2"/>
        <v>1</v>
      </c>
      <c r="AG60" t="b">
        <f t="shared" si="3"/>
        <v>1</v>
      </c>
      <c r="AH60" t="b">
        <f t="shared" si="4"/>
        <v>1</v>
      </c>
      <c r="AI60" t="b">
        <f t="shared" si="5"/>
        <v>1</v>
      </c>
      <c r="AJ60" t="b">
        <f t="shared" si="6"/>
        <v>1</v>
      </c>
      <c r="AK60" t="b">
        <f t="shared" si="7"/>
        <v>1</v>
      </c>
      <c r="AL60" t="b">
        <f t="shared" si="8"/>
        <v>1</v>
      </c>
      <c r="AM60" t="b">
        <f t="shared" si="9"/>
        <v>1</v>
      </c>
      <c r="AO60" s="6" t="s">
        <v>9</v>
      </c>
      <c r="AP60" s="6" t="s">
        <v>8473</v>
      </c>
      <c r="AQ60" s="6"/>
      <c r="AR60" s="7" t="s">
        <v>3562</v>
      </c>
      <c r="AS60" s="7" t="s">
        <v>3556</v>
      </c>
      <c r="AT60" s="7" t="s">
        <v>3563</v>
      </c>
      <c r="AU60" s="8" t="s">
        <v>11317</v>
      </c>
      <c r="AV60" s="8" t="s">
        <v>2536</v>
      </c>
      <c r="AW60" s="7" t="s">
        <v>1882</v>
      </c>
      <c r="AX60" s="6" t="s">
        <v>3564</v>
      </c>
      <c r="AY60" s="7" t="s">
        <v>3544</v>
      </c>
      <c r="AZ60" s="7" t="s">
        <v>8489</v>
      </c>
      <c r="BA60" s="6" t="s">
        <v>6376</v>
      </c>
      <c r="BB60" s="6" t="s">
        <v>9371</v>
      </c>
      <c r="BC60" s="7" t="s">
        <v>11172</v>
      </c>
      <c r="BD60" s="6" t="s">
        <v>6746</v>
      </c>
      <c r="BE60" s="6" t="s">
        <v>6376</v>
      </c>
      <c r="BF60" s="6"/>
    </row>
    <row r="61" spans="1:58">
      <c r="A61" s="6" t="s">
        <v>3556</v>
      </c>
      <c r="B61" s="6" t="s">
        <v>4314</v>
      </c>
      <c r="C61" s="271" t="s">
        <v>11317</v>
      </c>
      <c r="D61" s="6" t="s">
        <v>2282</v>
      </c>
      <c r="E61" s="271" t="s">
        <v>13</v>
      </c>
      <c r="F61" s="6" t="s">
        <v>4312</v>
      </c>
      <c r="G61" s="6" t="s">
        <v>4313</v>
      </c>
      <c r="H61" s="6" t="s">
        <v>9</v>
      </c>
      <c r="I61" s="6" t="s">
        <v>4315</v>
      </c>
      <c r="J61" s="6" t="s">
        <v>3593</v>
      </c>
      <c r="K61" s="6" t="s">
        <v>8</v>
      </c>
      <c r="L61" s="271" t="s">
        <v>6376</v>
      </c>
      <c r="M61" s="6" t="s">
        <v>9373</v>
      </c>
      <c r="N61" s="271" t="s">
        <v>8473</v>
      </c>
      <c r="O61" s="6"/>
      <c r="Q61" s="6" t="s">
        <v>4312</v>
      </c>
      <c r="R61" s="6" t="s">
        <v>4313</v>
      </c>
      <c r="S61" s="6" t="s">
        <v>8</v>
      </c>
      <c r="T61" s="6" t="s">
        <v>9</v>
      </c>
      <c r="U61" s="6" t="s">
        <v>3556</v>
      </c>
      <c r="V61" s="6" t="s">
        <v>4314</v>
      </c>
      <c r="W61" s="6" t="s">
        <v>11317</v>
      </c>
      <c r="X61" s="6" t="s">
        <v>13</v>
      </c>
      <c r="Y61" s="6" t="s">
        <v>2282</v>
      </c>
      <c r="Z61" s="6" t="s">
        <v>3593</v>
      </c>
      <c r="AA61" s="6" t="s">
        <v>4315</v>
      </c>
      <c r="AB61" s="6" t="s">
        <v>6376</v>
      </c>
      <c r="AD61" t="b">
        <f t="shared" si="0"/>
        <v>0</v>
      </c>
      <c r="AE61" t="b">
        <f t="shared" si="1"/>
        <v>1</v>
      </c>
      <c r="AF61" t="b">
        <f t="shared" si="2"/>
        <v>1</v>
      </c>
      <c r="AG61" t="b">
        <f t="shared" si="3"/>
        <v>1</v>
      </c>
      <c r="AH61" t="b">
        <f t="shared" si="4"/>
        <v>1</v>
      </c>
      <c r="AI61" t="b">
        <f t="shared" si="5"/>
        <v>1</v>
      </c>
      <c r="AJ61" t="b">
        <f t="shared" si="6"/>
        <v>1</v>
      </c>
      <c r="AK61" t="b">
        <f t="shared" si="7"/>
        <v>1</v>
      </c>
      <c r="AL61" t="b">
        <f t="shared" si="8"/>
        <v>1</v>
      </c>
      <c r="AM61" t="b">
        <f t="shared" si="9"/>
        <v>1</v>
      </c>
      <c r="AO61" s="6" t="s">
        <v>9</v>
      </c>
      <c r="AP61" s="6" t="s">
        <v>8473</v>
      </c>
      <c r="AQ61" s="6"/>
      <c r="AR61" s="7" t="s">
        <v>4313</v>
      </c>
      <c r="AS61" s="7" t="s">
        <v>3556</v>
      </c>
      <c r="AT61" s="7" t="s">
        <v>4314</v>
      </c>
      <c r="AU61" s="8" t="s">
        <v>11317</v>
      </c>
      <c r="AV61" s="8" t="s">
        <v>13</v>
      </c>
      <c r="AW61" s="7" t="s">
        <v>2282</v>
      </c>
      <c r="AX61" s="6" t="s">
        <v>4315</v>
      </c>
      <c r="AY61" s="7" t="s">
        <v>3593</v>
      </c>
      <c r="AZ61" s="7" t="s">
        <v>9291</v>
      </c>
      <c r="BA61" s="6" t="s">
        <v>6376</v>
      </c>
      <c r="BB61" s="6" t="s">
        <v>9373</v>
      </c>
      <c r="BC61" s="7" t="s">
        <v>9374</v>
      </c>
      <c r="BD61" s="6" t="s">
        <v>9375</v>
      </c>
      <c r="BE61" s="6" t="s">
        <v>6376</v>
      </c>
      <c r="BF61" s="6"/>
    </row>
    <row r="62" spans="1:58">
      <c r="A62" s="6" t="s">
        <v>3556</v>
      </c>
      <c r="B62" s="6" t="s">
        <v>4317</v>
      </c>
      <c r="C62" s="271" t="s">
        <v>11317</v>
      </c>
      <c r="D62" s="6" t="s">
        <v>318</v>
      </c>
      <c r="E62" s="272" t="s">
        <v>2536</v>
      </c>
      <c r="F62" s="6" t="s">
        <v>4312</v>
      </c>
      <c r="G62" s="6" t="s">
        <v>4316</v>
      </c>
      <c r="H62" s="6" t="s">
        <v>9</v>
      </c>
      <c r="I62" s="6" t="s">
        <v>4315</v>
      </c>
      <c r="J62" s="6" t="s">
        <v>319</v>
      </c>
      <c r="K62" s="6" t="s">
        <v>8</v>
      </c>
      <c r="L62" s="271" t="s">
        <v>6376</v>
      </c>
      <c r="M62" s="6" t="s">
        <v>9373</v>
      </c>
      <c r="N62" s="271" t="s">
        <v>8473</v>
      </c>
      <c r="O62" s="6" t="s">
        <v>11400</v>
      </c>
      <c r="Q62" s="6" t="s">
        <v>4312</v>
      </c>
      <c r="R62" s="6" t="s">
        <v>4316</v>
      </c>
      <c r="S62" s="6" t="s">
        <v>8</v>
      </c>
      <c r="T62" s="6" t="s">
        <v>9</v>
      </c>
      <c r="U62" s="6" t="s">
        <v>3556</v>
      </c>
      <c r="V62" s="6" t="s">
        <v>4317</v>
      </c>
      <c r="W62" s="6" t="s">
        <v>11317</v>
      </c>
      <c r="X62" s="12" t="s">
        <v>2536</v>
      </c>
      <c r="Y62" s="6" t="s">
        <v>318</v>
      </c>
      <c r="Z62" s="6" t="s">
        <v>319</v>
      </c>
      <c r="AA62" s="6" t="s">
        <v>4315</v>
      </c>
      <c r="AB62" s="6" t="s">
        <v>6376</v>
      </c>
      <c r="AC62" s="268" t="s">
        <v>8470</v>
      </c>
      <c r="AD62" t="b">
        <f t="shared" si="0"/>
        <v>0</v>
      </c>
      <c r="AE62" t="b">
        <f t="shared" si="1"/>
        <v>1</v>
      </c>
      <c r="AF62" t="b">
        <f t="shared" si="2"/>
        <v>1</v>
      </c>
      <c r="AG62" t="b">
        <f t="shared" si="3"/>
        <v>1</v>
      </c>
      <c r="AH62" t="b">
        <f t="shared" si="4"/>
        <v>1</v>
      </c>
      <c r="AI62" t="b">
        <f t="shared" si="5"/>
        <v>0</v>
      </c>
      <c r="AJ62" t="b">
        <f t="shared" si="6"/>
        <v>1</v>
      </c>
      <c r="AK62" t="b">
        <f t="shared" si="7"/>
        <v>1</v>
      </c>
      <c r="AL62" t="b">
        <f t="shared" si="8"/>
        <v>1</v>
      </c>
      <c r="AM62" t="b">
        <f t="shared" si="9"/>
        <v>1</v>
      </c>
      <c r="AO62" s="6" t="s">
        <v>9</v>
      </c>
      <c r="AP62" s="6" t="s">
        <v>8473</v>
      </c>
      <c r="AQ62" s="6"/>
      <c r="AR62" s="7" t="s">
        <v>4316</v>
      </c>
      <c r="AS62" s="7" t="s">
        <v>3556</v>
      </c>
      <c r="AT62" s="7" t="s">
        <v>4317</v>
      </c>
      <c r="AU62" s="8" t="s">
        <v>11317</v>
      </c>
      <c r="AV62" s="269" t="s">
        <v>13</v>
      </c>
      <c r="AW62" s="7" t="s">
        <v>318</v>
      </c>
      <c r="AX62" s="6" t="s">
        <v>4315</v>
      </c>
      <c r="AY62" s="7" t="s">
        <v>319</v>
      </c>
      <c r="AZ62" s="7" t="s">
        <v>8683</v>
      </c>
      <c r="BA62" s="6" t="s">
        <v>6376</v>
      </c>
      <c r="BB62" s="6" t="s">
        <v>9373</v>
      </c>
      <c r="BC62" s="7" t="s">
        <v>11173</v>
      </c>
      <c r="BD62" s="6" t="s">
        <v>9375</v>
      </c>
      <c r="BE62" s="6" t="s">
        <v>6376</v>
      </c>
      <c r="BF62" s="6" t="s">
        <v>11400</v>
      </c>
    </row>
    <row r="63" spans="1:58">
      <c r="A63" s="6" t="s">
        <v>3556</v>
      </c>
      <c r="B63" s="6" t="s">
        <v>4319</v>
      </c>
      <c r="C63" s="271" t="s">
        <v>11317</v>
      </c>
      <c r="D63" s="6" t="s">
        <v>14</v>
      </c>
      <c r="E63" s="272" t="s">
        <v>2536</v>
      </c>
      <c r="F63" s="6" t="s">
        <v>4312</v>
      </c>
      <c r="G63" s="6" t="s">
        <v>4318</v>
      </c>
      <c r="H63" s="6" t="s">
        <v>9</v>
      </c>
      <c r="I63" s="6" t="s">
        <v>4315</v>
      </c>
      <c r="J63" s="6" t="s">
        <v>3550</v>
      </c>
      <c r="K63" s="6" t="s">
        <v>8</v>
      </c>
      <c r="L63" s="271" t="s">
        <v>6376</v>
      </c>
      <c r="M63" s="6" t="s">
        <v>9373</v>
      </c>
      <c r="N63" s="271" t="s">
        <v>8473</v>
      </c>
      <c r="O63" s="6" t="s">
        <v>11400</v>
      </c>
      <c r="Q63" s="6" t="s">
        <v>4312</v>
      </c>
      <c r="R63" s="6" t="s">
        <v>4318</v>
      </c>
      <c r="S63" s="6" t="s">
        <v>8</v>
      </c>
      <c r="T63" s="6" t="s">
        <v>9</v>
      </c>
      <c r="U63" s="6" t="s">
        <v>3556</v>
      </c>
      <c r="V63" s="6" t="s">
        <v>4319</v>
      </c>
      <c r="W63" s="6" t="s">
        <v>11317</v>
      </c>
      <c r="X63" s="12" t="s">
        <v>2536</v>
      </c>
      <c r="Y63" s="6" t="s">
        <v>14</v>
      </c>
      <c r="Z63" s="6" t="s">
        <v>3550</v>
      </c>
      <c r="AA63" s="6" t="s">
        <v>4315</v>
      </c>
      <c r="AB63" s="6" t="s">
        <v>6376</v>
      </c>
      <c r="AC63" s="268" t="s">
        <v>8470</v>
      </c>
      <c r="AD63" t="b">
        <f t="shared" si="0"/>
        <v>0</v>
      </c>
      <c r="AE63" t="b">
        <f t="shared" si="1"/>
        <v>1</v>
      </c>
      <c r="AF63" t="b">
        <f t="shared" si="2"/>
        <v>1</v>
      </c>
      <c r="AG63" t="b">
        <f t="shared" si="3"/>
        <v>1</v>
      </c>
      <c r="AH63" t="b">
        <f t="shared" si="4"/>
        <v>1</v>
      </c>
      <c r="AI63" t="b">
        <f t="shared" si="5"/>
        <v>0</v>
      </c>
      <c r="AJ63" t="b">
        <f t="shared" si="6"/>
        <v>1</v>
      </c>
      <c r="AK63" t="b">
        <f t="shared" si="7"/>
        <v>1</v>
      </c>
      <c r="AL63" t="b">
        <f t="shared" si="8"/>
        <v>1</v>
      </c>
      <c r="AM63" t="b">
        <f t="shared" si="9"/>
        <v>1</v>
      </c>
      <c r="AO63" s="6" t="s">
        <v>9</v>
      </c>
      <c r="AP63" s="6" t="s">
        <v>8473</v>
      </c>
      <c r="AQ63" s="6"/>
      <c r="AR63" s="7" t="s">
        <v>4318</v>
      </c>
      <c r="AS63" s="7" t="s">
        <v>3556</v>
      </c>
      <c r="AT63" s="7" t="s">
        <v>4319</v>
      </c>
      <c r="AU63" s="8" t="s">
        <v>11317</v>
      </c>
      <c r="AV63" s="269" t="s">
        <v>13</v>
      </c>
      <c r="AW63" s="7" t="s">
        <v>14</v>
      </c>
      <c r="AX63" s="6" t="s">
        <v>4315</v>
      </c>
      <c r="AY63" s="7" t="s">
        <v>3550</v>
      </c>
      <c r="AZ63" s="7" t="s">
        <v>10935</v>
      </c>
      <c r="BA63" s="6" t="s">
        <v>6376</v>
      </c>
      <c r="BB63" s="6" t="s">
        <v>9373</v>
      </c>
      <c r="BC63" s="7" t="s">
        <v>11174</v>
      </c>
      <c r="BD63" s="6" t="s">
        <v>9375</v>
      </c>
      <c r="BE63" s="6" t="s">
        <v>6376</v>
      </c>
      <c r="BF63" s="6" t="s">
        <v>11400</v>
      </c>
    </row>
    <row r="64" spans="1:58">
      <c r="A64" s="6" t="s">
        <v>3556</v>
      </c>
      <c r="B64" s="6" t="s">
        <v>4321</v>
      </c>
      <c r="C64" s="271" t="s">
        <v>11317</v>
      </c>
      <c r="D64" s="6" t="s">
        <v>1882</v>
      </c>
      <c r="E64" s="272" t="s">
        <v>2536</v>
      </c>
      <c r="F64" s="6" t="s">
        <v>4312</v>
      </c>
      <c r="G64" s="6" t="s">
        <v>4320</v>
      </c>
      <c r="H64" s="6" t="s">
        <v>9</v>
      </c>
      <c r="I64" s="6" t="s">
        <v>4315</v>
      </c>
      <c r="J64" s="6" t="s">
        <v>3544</v>
      </c>
      <c r="K64" s="6" t="s">
        <v>8</v>
      </c>
      <c r="L64" s="271" t="s">
        <v>6376</v>
      </c>
      <c r="M64" s="6" t="s">
        <v>9373</v>
      </c>
      <c r="N64" s="271" t="s">
        <v>8473</v>
      </c>
      <c r="O64" s="6" t="s">
        <v>11400</v>
      </c>
      <c r="Q64" s="6" t="s">
        <v>4312</v>
      </c>
      <c r="R64" s="6" t="s">
        <v>4320</v>
      </c>
      <c r="S64" s="6" t="s">
        <v>8</v>
      </c>
      <c r="T64" s="6" t="s">
        <v>9</v>
      </c>
      <c r="U64" s="6" t="s">
        <v>3556</v>
      </c>
      <c r="V64" s="6" t="s">
        <v>4321</v>
      </c>
      <c r="W64" s="6" t="s">
        <v>11317</v>
      </c>
      <c r="X64" s="12" t="s">
        <v>2536</v>
      </c>
      <c r="Y64" s="6" t="s">
        <v>1882</v>
      </c>
      <c r="Z64" s="6" t="s">
        <v>3544</v>
      </c>
      <c r="AA64" s="6" t="s">
        <v>4315</v>
      </c>
      <c r="AB64" s="6" t="s">
        <v>6376</v>
      </c>
      <c r="AC64" s="268" t="s">
        <v>8470</v>
      </c>
      <c r="AD64" t="b">
        <f t="shared" si="0"/>
        <v>0</v>
      </c>
      <c r="AE64" t="b">
        <f t="shared" si="1"/>
        <v>1</v>
      </c>
      <c r="AF64" t="b">
        <f t="shared" si="2"/>
        <v>1</v>
      </c>
      <c r="AG64" t="b">
        <f t="shared" si="3"/>
        <v>1</v>
      </c>
      <c r="AH64" t="b">
        <f t="shared" si="4"/>
        <v>1</v>
      </c>
      <c r="AI64" t="b">
        <f t="shared" si="5"/>
        <v>0</v>
      </c>
      <c r="AJ64" t="b">
        <f t="shared" si="6"/>
        <v>1</v>
      </c>
      <c r="AK64" t="b">
        <f t="shared" si="7"/>
        <v>1</v>
      </c>
      <c r="AL64" t="b">
        <f t="shared" si="8"/>
        <v>1</v>
      </c>
      <c r="AM64" t="b">
        <f t="shared" si="9"/>
        <v>1</v>
      </c>
      <c r="AO64" s="6" t="s">
        <v>9</v>
      </c>
      <c r="AP64" s="6" t="s">
        <v>8473</v>
      </c>
      <c r="AQ64" s="6"/>
      <c r="AR64" s="7" t="s">
        <v>4320</v>
      </c>
      <c r="AS64" s="7" t="s">
        <v>3556</v>
      </c>
      <c r="AT64" s="7" t="s">
        <v>4321</v>
      </c>
      <c r="AU64" s="8" t="s">
        <v>11317</v>
      </c>
      <c r="AV64" s="269" t="s">
        <v>13</v>
      </c>
      <c r="AW64" s="7" t="s">
        <v>1882</v>
      </c>
      <c r="AX64" s="6" t="s">
        <v>4315</v>
      </c>
      <c r="AY64" s="7" t="s">
        <v>3544</v>
      </c>
      <c r="AZ64" s="7" t="s">
        <v>10935</v>
      </c>
      <c r="BA64" s="6" t="s">
        <v>6376</v>
      </c>
      <c r="BB64" s="6" t="s">
        <v>9373</v>
      </c>
      <c r="BC64" s="7" t="s">
        <v>11175</v>
      </c>
      <c r="BD64" s="6" t="s">
        <v>9375</v>
      </c>
      <c r="BE64" s="6" t="s">
        <v>6376</v>
      </c>
      <c r="BF64" s="6" t="s">
        <v>11400</v>
      </c>
    </row>
    <row r="65" spans="1:58">
      <c r="A65" s="6" t="s">
        <v>3556</v>
      </c>
      <c r="B65" s="6" t="s">
        <v>3645</v>
      </c>
      <c r="C65" s="271" t="s">
        <v>36</v>
      </c>
      <c r="D65" s="6" t="s">
        <v>318</v>
      </c>
      <c r="E65" s="271" t="s">
        <v>13</v>
      </c>
      <c r="F65" s="6" t="s">
        <v>3546</v>
      </c>
      <c r="G65" s="6" t="s">
        <v>3644</v>
      </c>
      <c r="H65" s="6" t="s">
        <v>9</v>
      </c>
      <c r="I65" s="6" t="s">
        <v>3646</v>
      </c>
      <c r="J65" s="6" t="s">
        <v>319</v>
      </c>
      <c r="K65" s="6" t="s">
        <v>8</v>
      </c>
      <c r="L65" s="271" t="s">
        <v>6376</v>
      </c>
      <c r="M65" s="6" t="s">
        <v>9376</v>
      </c>
      <c r="N65" s="271" t="s">
        <v>8473</v>
      </c>
      <c r="O65" s="6"/>
      <c r="Q65" s="6" t="s">
        <v>3546</v>
      </c>
      <c r="R65" s="6" t="s">
        <v>3644</v>
      </c>
      <c r="S65" s="6" t="s">
        <v>8</v>
      </c>
      <c r="T65" s="6" t="s">
        <v>9</v>
      </c>
      <c r="U65" s="6" t="s">
        <v>3556</v>
      </c>
      <c r="V65" s="6" t="s">
        <v>3645</v>
      </c>
      <c r="W65" s="6" t="s">
        <v>36</v>
      </c>
      <c r="X65" s="6" t="s">
        <v>13</v>
      </c>
      <c r="Y65" s="6" t="s">
        <v>318</v>
      </c>
      <c r="Z65" s="6" t="s">
        <v>319</v>
      </c>
      <c r="AA65" s="6" t="s">
        <v>3646</v>
      </c>
      <c r="AB65" s="6" t="s">
        <v>6376</v>
      </c>
      <c r="AD65" t="b">
        <f t="shared" si="0"/>
        <v>0</v>
      </c>
      <c r="AE65" t="b">
        <f t="shared" si="1"/>
        <v>1</v>
      </c>
      <c r="AF65" t="b">
        <f t="shared" si="2"/>
        <v>1</v>
      </c>
      <c r="AG65" t="b">
        <f t="shared" si="3"/>
        <v>1</v>
      </c>
      <c r="AH65" t="b">
        <f t="shared" si="4"/>
        <v>1</v>
      </c>
      <c r="AI65" t="b">
        <f t="shared" si="5"/>
        <v>1</v>
      </c>
      <c r="AJ65" t="b">
        <f t="shared" si="6"/>
        <v>1</v>
      </c>
      <c r="AK65" t="b">
        <f t="shared" si="7"/>
        <v>1</v>
      </c>
      <c r="AL65" t="b">
        <f t="shared" si="8"/>
        <v>1</v>
      </c>
      <c r="AM65" t="b">
        <f t="shared" si="9"/>
        <v>1</v>
      </c>
      <c r="AO65" s="6" t="s">
        <v>9</v>
      </c>
      <c r="AP65" s="6" t="s">
        <v>8473</v>
      </c>
      <c r="AQ65" s="6"/>
      <c r="AR65" s="7" t="s">
        <v>3644</v>
      </c>
      <c r="AS65" s="7" t="s">
        <v>3556</v>
      </c>
      <c r="AT65" s="7" t="s">
        <v>3645</v>
      </c>
      <c r="AU65" s="8" t="s">
        <v>36</v>
      </c>
      <c r="AV65" s="8" t="s">
        <v>13</v>
      </c>
      <c r="AW65" s="7" t="s">
        <v>318</v>
      </c>
      <c r="AX65" s="6" t="s">
        <v>3646</v>
      </c>
      <c r="AY65" s="7" t="s">
        <v>319</v>
      </c>
      <c r="AZ65" s="7" t="s">
        <v>8489</v>
      </c>
      <c r="BA65" s="6" t="s">
        <v>6376</v>
      </c>
      <c r="BB65" s="6" t="s">
        <v>9376</v>
      </c>
      <c r="BC65" s="7" t="s">
        <v>9377</v>
      </c>
      <c r="BD65" s="6" t="s">
        <v>8381</v>
      </c>
      <c r="BE65" s="6" t="s">
        <v>6376</v>
      </c>
      <c r="BF65" s="6"/>
    </row>
    <row r="66" spans="1:58">
      <c r="A66" s="6" t="s">
        <v>3556</v>
      </c>
      <c r="B66" s="6" t="s">
        <v>3636</v>
      </c>
      <c r="C66" s="271" t="s">
        <v>36</v>
      </c>
      <c r="D66" s="6" t="s">
        <v>14</v>
      </c>
      <c r="E66" s="271" t="s">
        <v>13</v>
      </c>
      <c r="F66" s="6" t="s">
        <v>3546</v>
      </c>
      <c r="G66" s="6" t="s">
        <v>3635</v>
      </c>
      <c r="H66" s="6" t="s">
        <v>9</v>
      </c>
      <c r="I66" s="6" t="s">
        <v>3637</v>
      </c>
      <c r="J66" s="6" t="s">
        <v>3550</v>
      </c>
      <c r="K66" s="6" t="s">
        <v>8</v>
      </c>
      <c r="L66" s="271" t="s">
        <v>6376</v>
      </c>
      <c r="M66" s="6" t="s">
        <v>9376</v>
      </c>
      <c r="N66" s="271" t="s">
        <v>8473</v>
      </c>
      <c r="O66" s="6"/>
      <c r="Q66" s="6" t="s">
        <v>3546</v>
      </c>
      <c r="R66" s="6" t="s">
        <v>3635</v>
      </c>
      <c r="S66" s="6" t="s">
        <v>8</v>
      </c>
      <c r="T66" s="6" t="s">
        <v>9</v>
      </c>
      <c r="U66" s="6" t="s">
        <v>3556</v>
      </c>
      <c r="V66" s="6" t="s">
        <v>3636</v>
      </c>
      <c r="W66" s="6" t="s">
        <v>36</v>
      </c>
      <c r="X66" s="6" t="s">
        <v>13</v>
      </c>
      <c r="Y66" s="6" t="s">
        <v>14</v>
      </c>
      <c r="Z66" s="6" t="s">
        <v>3550</v>
      </c>
      <c r="AA66" s="6" t="s">
        <v>3637</v>
      </c>
      <c r="AB66" s="6" t="s">
        <v>6376</v>
      </c>
      <c r="AD66" t="b">
        <f t="shared" si="0"/>
        <v>0</v>
      </c>
      <c r="AE66" t="b">
        <f t="shared" si="1"/>
        <v>1</v>
      </c>
      <c r="AF66" t="b">
        <f t="shared" si="2"/>
        <v>1</v>
      </c>
      <c r="AG66" t="b">
        <f t="shared" si="3"/>
        <v>1</v>
      </c>
      <c r="AH66" t="b">
        <f t="shared" si="4"/>
        <v>1</v>
      </c>
      <c r="AI66" t="b">
        <f t="shared" si="5"/>
        <v>1</v>
      </c>
      <c r="AJ66" t="b">
        <f t="shared" si="6"/>
        <v>1</v>
      </c>
      <c r="AK66" t="b">
        <f t="shared" si="7"/>
        <v>1</v>
      </c>
      <c r="AL66" t="b">
        <f t="shared" si="8"/>
        <v>1</v>
      </c>
      <c r="AM66" t="b">
        <f t="shared" si="9"/>
        <v>1</v>
      </c>
      <c r="AO66" s="6" t="s">
        <v>9</v>
      </c>
      <c r="AP66" s="6" t="s">
        <v>8473</v>
      </c>
      <c r="AQ66" s="6"/>
      <c r="AR66" s="7" t="s">
        <v>3635</v>
      </c>
      <c r="AS66" s="7" t="s">
        <v>3556</v>
      </c>
      <c r="AT66" s="7" t="s">
        <v>3636</v>
      </c>
      <c r="AU66" s="8" t="s">
        <v>36</v>
      </c>
      <c r="AV66" s="8" t="s">
        <v>13</v>
      </c>
      <c r="AW66" s="7" t="s">
        <v>14</v>
      </c>
      <c r="AX66" s="6" t="s">
        <v>3637</v>
      </c>
      <c r="AY66" s="7" t="s">
        <v>3550</v>
      </c>
      <c r="AZ66" s="7" t="s">
        <v>8489</v>
      </c>
      <c r="BA66" s="6" t="s">
        <v>6376</v>
      </c>
      <c r="BB66" s="6" t="s">
        <v>9376</v>
      </c>
      <c r="BC66" s="7" t="s">
        <v>9378</v>
      </c>
      <c r="BD66" s="6" t="s">
        <v>8381</v>
      </c>
      <c r="BE66" s="6" t="s">
        <v>6376</v>
      </c>
      <c r="BF66" s="6"/>
    </row>
    <row r="67" spans="1:58">
      <c r="A67" s="6" t="s">
        <v>3556</v>
      </c>
      <c r="B67" s="6" t="s">
        <v>3639</v>
      </c>
      <c r="C67" s="271" t="s">
        <v>36</v>
      </c>
      <c r="D67" s="6" t="s">
        <v>1882</v>
      </c>
      <c r="E67" s="271" t="s">
        <v>13</v>
      </c>
      <c r="F67" s="6" t="s">
        <v>3546</v>
      </c>
      <c r="G67" s="6" t="s">
        <v>3638</v>
      </c>
      <c r="H67" s="6" t="s">
        <v>9</v>
      </c>
      <c r="I67" s="6" t="s">
        <v>3640</v>
      </c>
      <c r="J67" s="6" t="s">
        <v>3544</v>
      </c>
      <c r="K67" s="6" t="s">
        <v>8</v>
      </c>
      <c r="L67" s="271" t="s">
        <v>6376</v>
      </c>
      <c r="M67" s="6" t="s">
        <v>9376</v>
      </c>
      <c r="N67" s="271" t="s">
        <v>8473</v>
      </c>
      <c r="O67" s="6"/>
      <c r="Q67" s="6" t="s">
        <v>3546</v>
      </c>
      <c r="R67" s="6" t="s">
        <v>3638</v>
      </c>
      <c r="S67" s="6" t="s">
        <v>8</v>
      </c>
      <c r="T67" s="6" t="s">
        <v>9</v>
      </c>
      <c r="U67" s="6" t="s">
        <v>3556</v>
      </c>
      <c r="V67" s="6" t="s">
        <v>3639</v>
      </c>
      <c r="W67" s="6" t="s">
        <v>36</v>
      </c>
      <c r="X67" s="6" t="s">
        <v>13</v>
      </c>
      <c r="Y67" s="6" t="s">
        <v>1882</v>
      </c>
      <c r="Z67" s="6" t="s">
        <v>3544</v>
      </c>
      <c r="AA67" s="6" t="s">
        <v>3640</v>
      </c>
      <c r="AB67" s="6" t="s">
        <v>6376</v>
      </c>
      <c r="AD67" t="b">
        <f t="shared" ref="AD67:AD130" si="10">EXACT(Q67,AQ67)</f>
        <v>0</v>
      </c>
      <c r="AE67" t="b">
        <f t="shared" ref="AE67:AE130" si="11">EXACT(R67,AR67)</f>
        <v>1</v>
      </c>
      <c r="AF67" t="b">
        <f t="shared" ref="AF67:AF130" si="12">EXACT(U67,AS67)</f>
        <v>1</v>
      </c>
      <c r="AG67" t="b">
        <f t="shared" ref="AG67:AG130" si="13">EXACT(V67,AT67)</f>
        <v>1</v>
      </c>
      <c r="AH67" t="b">
        <f t="shared" ref="AH67:AH130" si="14">EXACT(W67,AU67)</f>
        <v>1</v>
      </c>
      <c r="AI67" t="b">
        <f t="shared" ref="AI67:AI130" si="15">EXACT(X67,AV67)</f>
        <v>1</v>
      </c>
      <c r="AJ67" t="b">
        <f t="shared" ref="AJ67:AJ130" si="16">EXACT(Y67,AW67)</f>
        <v>1</v>
      </c>
      <c r="AK67" t="b">
        <f t="shared" ref="AK67:AK130" si="17">EXACT(Z67,AY67)</f>
        <v>1</v>
      </c>
      <c r="AL67" t="b">
        <f t="shared" ref="AL67:AL130" si="18">EXACT(AB67,BE67)</f>
        <v>1</v>
      </c>
      <c r="AM67" t="b">
        <f t="shared" ref="AM67:AM130" si="19">EXACT(T67,AO67)</f>
        <v>1</v>
      </c>
      <c r="AO67" s="6" t="s">
        <v>9</v>
      </c>
      <c r="AP67" s="6" t="s">
        <v>8473</v>
      </c>
      <c r="AQ67" s="6"/>
      <c r="AR67" s="7" t="s">
        <v>3638</v>
      </c>
      <c r="AS67" s="7" t="s">
        <v>3556</v>
      </c>
      <c r="AT67" s="7" t="s">
        <v>3639</v>
      </c>
      <c r="AU67" s="8" t="s">
        <v>36</v>
      </c>
      <c r="AV67" s="8" t="s">
        <v>13</v>
      </c>
      <c r="AW67" s="7" t="s">
        <v>1882</v>
      </c>
      <c r="AX67" s="6" t="s">
        <v>3640</v>
      </c>
      <c r="AY67" s="7" t="s">
        <v>3544</v>
      </c>
      <c r="AZ67" s="7" t="s">
        <v>8489</v>
      </c>
      <c r="BA67" s="6" t="s">
        <v>6376</v>
      </c>
      <c r="BB67" s="6" t="s">
        <v>9376</v>
      </c>
      <c r="BC67" s="7" t="s">
        <v>9379</v>
      </c>
      <c r="BD67" s="6" t="s">
        <v>8381</v>
      </c>
      <c r="BE67" s="6" t="s">
        <v>6376</v>
      </c>
      <c r="BF67" s="6"/>
    </row>
    <row r="68" spans="1:58">
      <c r="A68" s="6" t="s">
        <v>3556</v>
      </c>
      <c r="B68" s="6" t="s">
        <v>4323</v>
      </c>
      <c r="C68" s="271" t="s">
        <v>11317</v>
      </c>
      <c r="D68" s="6" t="s">
        <v>4324</v>
      </c>
      <c r="E68" s="271" t="s">
        <v>13</v>
      </c>
      <c r="F68" s="6" t="s">
        <v>4312</v>
      </c>
      <c r="G68" s="6" t="s">
        <v>4322</v>
      </c>
      <c r="H68" s="6" t="s">
        <v>9</v>
      </c>
      <c r="I68" s="6" t="s">
        <v>4326</v>
      </c>
      <c r="J68" s="6" t="s">
        <v>4325</v>
      </c>
      <c r="K68" s="6" t="s">
        <v>8</v>
      </c>
      <c r="L68" s="271" t="s">
        <v>6376</v>
      </c>
      <c r="M68" s="6" t="s">
        <v>9380</v>
      </c>
      <c r="N68" s="271" t="s">
        <v>8473</v>
      </c>
      <c r="O68" s="6"/>
      <c r="Q68" s="6" t="s">
        <v>4312</v>
      </c>
      <c r="R68" s="6" t="s">
        <v>4322</v>
      </c>
      <c r="S68" s="6" t="s">
        <v>8</v>
      </c>
      <c r="T68" s="6" t="s">
        <v>9</v>
      </c>
      <c r="U68" s="6" t="s">
        <v>3556</v>
      </c>
      <c r="V68" s="6" t="s">
        <v>4323</v>
      </c>
      <c r="W68" s="6" t="s">
        <v>11317</v>
      </c>
      <c r="X68" s="6" t="s">
        <v>13</v>
      </c>
      <c r="Y68" s="6" t="s">
        <v>4324</v>
      </c>
      <c r="Z68" s="6" t="s">
        <v>4325</v>
      </c>
      <c r="AA68" s="6" t="s">
        <v>4326</v>
      </c>
      <c r="AB68" s="6" t="s">
        <v>6376</v>
      </c>
      <c r="AD68" t="b">
        <f t="shared" si="10"/>
        <v>0</v>
      </c>
      <c r="AE68" t="b">
        <f t="shared" si="11"/>
        <v>1</v>
      </c>
      <c r="AF68" t="b">
        <f t="shared" si="12"/>
        <v>1</v>
      </c>
      <c r="AG68" t="b">
        <f t="shared" si="13"/>
        <v>1</v>
      </c>
      <c r="AH68" t="b">
        <f t="shared" si="14"/>
        <v>1</v>
      </c>
      <c r="AI68" t="b">
        <f t="shared" si="15"/>
        <v>1</v>
      </c>
      <c r="AJ68" t="b">
        <f t="shared" si="16"/>
        <v>1</v>
      </c>
      <c r="AK68" t="b">
        <f t="shared" si="17"/>
        <v>1</v>
      </c>
      <c r="AL68" t="b">
        <f t="shared" si="18"/>
        <v>1</v>
      </c>
      <c r="AM68" t="b">
        <f t="shared" si="19"/>
        <v>1</v>
      </c>
      <c r="AO68" s="6" t="s">
        <v>9</v>
      </c>
      <c r="AP68" s="6" t="s">
        <v>8473</v>
      </c>
      <c r="AQ68" s="6"/>
      <c r="AR68" s="7" t="s">
        <v>4322</v>
      </c>
      <c r="AS68" s="7" t="s">
        <v>3556</v>
      </c>
      <c r="AT68" s="7" t="s">
        <v>4323</v>
      </c>
      <c r="AU68" s="8" t="s">
        <v>11317</v>
      </c>
      <c r="AV68" s="8" t="s">
        <v>13</v>
      </c>
      <c r="AW68" s="7" t="s">
        <v>4324</v>
      </c>
      <c r="AX68" s="6" t="s">
        <v>4326</v>
      </c>
      <c r="AY68" s="7" t="s">
        <v>4325</v>
      </c>
      <c r="AZ68" s="7" t="s">
        <v>8683</v>
      </c>
      <c r="BA68" s="6" t="s">
        <v>6376</v>
      </c>
      <c r="BB68" s="6" t="s">
        <v>9380</v>
      </c>
      <c r="BC68" s="7" t="s">
        <v>9381</v>
      </c>
      <c r="BD68" s="6" t="s">
        <v>9382</v>
      </c>
      <c r="BE68" s="6" t="s">
        <v>6376</v>
      </c>
      <c r="BF68" s="6"/>
    </row>
    <row r="69" spans="1:58">
      <c r="A69" s="6" t="s">
        <v>3556</v>
      </c>
      <c r="B69" s="6" t="s">
        <v>3582</v>
      </c>
      <c r="C69" s="271" t="s">
        <v>11317</v>
      </c>
      <c r="D69" s="6" t="s">
        <v>318</v>
      </c>
      <c r="E69" s="271" t="s">
        <v>13</v>
      </c>
      <c r="F69" s="6" t="s">
        <v>3546</v>
      </c>
      <c r="G69" s="6" t="s">
        <v>3581</v>
      </c>
      <c r="H69" s="6" t="s">
        <v>9</v>
      </c>
      <c r="I69" s="6" t="s">
        <v>3583</v>
      </c>
      <c r="J69" s="12" t="s">
        <v>319</v>
      </c>
      <c r="K69" s="6" t="s">
        <v>8</v>
      </c>
      <c r="L69" s="271" t="s">
        <v>6376</v>
      </c>
      <c r="M69" s="6" t="s">
        <v>9384</v>
      </c>
      <c r="N69" s="271" t="s">
        <v>8473</v>
      </c>
      <c r="O69" s="6" t="s">
        <v>12045</v>
      </c>
      <c r="Q69" s="6" t="s">
        <v>3546</v>
      </c>
      <c r="R69" s="6" t="s">
        <v>3581</v>
      </c>
      <c r="S69" s="6" t="s">
        <v>8</v>
      </c>
      <c r="T69" s="6" t="s">
        <v>9</v>
      </c>
      <c r="U69" s="6" t="s">
        <v>3556</v>
      </c>
      <c r="V69" s="6" t="s">
        <v>3582</v>
      </c>
      <c r="W69" s="6" t="s">
        <v>11317</v>
      </c>
      <c r="X69" s="6" t="s">
        <v>13</v>
      </c>
      <c r="Y69" s="6" t="s">
        <v>318</v>
      </c>
      <c r="Z69" s="6" t="s">
        <v>319</v>
      </c>
      <c r="AA69" s="6" t="s">
        <v>3583</v>
      </c>
      <c r="AB69" s="6" t="s">
        <v>6376</v>
      </c>
      <c r="AC69" s="268" t="s">
        <v>8471</v>
      </c>
      <c r="AD69" t="b">
        <f t="shared" si="10"/>
        <v>0</v>
      </c>
      <c r="AE69" t="b">
        <f t="shared" si="11"/>
        <v>1</v>
      </c>
      <c r="AF69" t="b">
        <f t="shared" si="12"/>
        <v>1</v>
      </c>
      <c r="AG69" t="b">
        <f t="shared" si="13"/>
        <v>1</v>
      </c>
      <c r="AH69" t="b">
        <f t="shared" si="14"/>
        <v>1</v>
      </c>
      <c r="AI69" t="b">
        <f t="shared" si="15"/>
        <v>1</v>
      </c>
      <c r="AJ69" t="b">
        <f t="shared" si="16"/>
        <v>1</v>
      </c>
      <c r="AK69" t="b">
        <f t="shared" si="17"/>
        <v>0</v>
      </c>
      <c r="AL69" t="b">
        <f t="shared" si="18"/>
        <v>1</v>
      </c>
      <c r="AM69" t="b">
        <f t="shared" si="19"/>
        <v>1</v>
      </c>
      <c r="AO69" s="6" t="s">
        <v>9</v>
      </c>
      <c r="AP69" s="6" t="s">
        <v>8473</v>
      </c>
      <c r="AQ69" s="6"/>
      <c r="AR69" s="7" t="s">
        <v>3581</v>
      </c>
      <c r="AS69" s="7" t="s">
        <v>3556</v>
      </c>
      <c r="AT69" s="7" t="s">
        <v>3582</v>
      </c>
      <c r="AU69" s="8" t="s">
        <v>11317</v>
      </c>
      <c r="AV69" s="8" t="s">
        <v>13</v>
      </c>
      <c r="AW69" s="7" t="s">
        <v>318</v>
      </c>
      <c r="AX69" s="6" t="s">
        <v>9383</v>
      </c>
      <c r="AY69" s="11" t="s">
        <v>3536</v>
      </c>
      <c r="AZ69" s="7" t="s">
        <v>8636</v>
      </c>
      <c r="BA69" s="6" t="s">
        <v>6376</v>
      </c>
      <c r="BB69" s="6" t="s">
        <v>9384</v>
      </c>
      <c r="BC69" s="7" t="s">
        <v>9385</v>
      </c>
      <c r="BD69" s="6" t="s">
        <v>9386</v>
      </c>
      <c r="BE69" s="6" t="s">
        <v>6376</v>
      </c>
      <c r="BF69" s="6" t="s">
        <v>11405</v>
      </c>
    </row>
    <row r="70" spans="1:58">
      <c r="A70" s="6" t="s">
        <v>3556</v>
      </c>
      <c r="B70" s="6" t="s">
        <v>3585</v>
      </c>
      <c r="C70" s="271" t="s">
        <v>11317</v>
      </c>
      <c r="D70" s="6" t="s">
        <v>14</v>
      </c>
      <c r="E70" s="271" t="s">
        <v>2536</v>
      </c>
      <c r="F70" s="6" t="s">
        <v>3546</v>
      </c>
      <c r="G70" s="6" t="s">
        <v>3584</v>
      </c>
      <c r="H70" s="6" t="s">
        <v>9</v>
      </c>
      <c r="I70" s="6" t="s">
        <v>3586</v>
      </c>
      <c r="J70" s="6" t="s">
        <v>3550</v>
      </c>
      <c r="K70" s="6" t="s">
        <v>8</v>
      </c>
      <c r="L70" s="271" t="s">
        <v>6376</v>
      </c>
      <c r="M70" s="6" t="s">
        <v>9384</v>
      </c>
      <c r="N70" s="271" t="s">
        <v>8473</v>
      </c>
      <c r="O70" s="6"/>
      <c r="Q70" s="6" t="s">
        <v>3546</v>
      </c>
      <c r="R70" s="6" t="s">
        <v>3584</v>
      </c>
      <c r="S70" s="6" t="s">
        <v>8</v>
      </c>
      <c r="T70" s="6" t="s">
        <v>9</v>
      </c>
      <c r="U70" s="6" t="s">
        <v>3556</v>
      </c>
      <c r="V70" s="6" t="s">
        <v>3585</v>
      </c>
      <c r="W70" s="6" t="s">
        <v>11317</v>
      </c>
      <c r="X70" s="6" t="s">
        <v>2536</v>
      </c>
      <c r="Y70" s="6" t="s">
        <v>14</v>
      </c>
      <c r="Z70" s="6" t="s">
        <v>3550</v>
      </c>
      <c r="AA70" s="6" t="s">
        <v>3586</v>
      </c>
      <c r="AB70" s="6" t="s">
        <v>6376</v>
      </c>
      <c r="AD70" t="b">
        <f t="shared" si="10"/>
        <v>0</v>
      </c>
      <c r="AE70" t="b">
        <f t="shared" si="11"/>
        <v>1</v>
      </c>
      <c r="AF70" t="b">
        <f t="shared" si="12"/>
        <v>1</v>
      </c>
      <c r="AG70" t="b">
        <f t="shared" si="13"/>
        <v>1</v>
      </c>
      <c r="AH70" t="b">
        <f t="shared" si="14"/>
        <v>1</v>
      </c>
      <c r="AI70" t="b">
        <f t="shared" si="15"/>
        <v>1</v>
      </c>
      <c r="AJ70" t="b">
        <f t="shared" si="16"/>
        <v>1</v>
      </c>
      <c r="AK70" t="b">
        <f t="shared" si="17"/>
        <v>1</v>
      </c>
      <c r="AL70" t="b">
        <f t="shared" si="18"/>
        <v>1</v>
      </c>
      <c r="AM70" t="b">
        <f t="shared" si="19"/>
        <v>1</v>
      </c>
      <c r="AO70" s="6" t="s">
        <v>9</v>
      </c>
      <c r="AP70" s="6" t="s">
        <v>8473</v>
      </c>
      <c r="AQ70" s="6"/>
      <c r="AR70" s="7" t="s">
        <v>3584</v>
      </c>
      <c r="AS70" s="7" t="s">
        <v>3556</v>
      </c>
      <c r="AT70" s="7" t="s">
        <v>3585</v>
      </c>
      <c r="AU70" s="8" t="s">
        <v>11317</v>
      </c>
      <c r="AV70" s="8" t="s">
        <v>2536</v>
      </c>
      <c r="AW70" s="7" t="s">
        <v>14</v>
      </c>
      <c r="AX70" s="6" t="s">
        <v>9387</v>
      </c>
      <c r="AY70" s="7" t="s">
        <v>3550</v>
      </c>
      <c r="AZ70" s="7" t="s">
        <v>8954</v>
      </c>
      <c r="BA70" s="6" t="s">
        <v>6376</v>
      </c>
      <c r="BB70" s="6" t="s">
        <v>9384</v>
      </c>
      <c r="BC70" s="7" t="s">
        <v>9388</v>
      </c>
      <c r="BD70" s="6" t="s">
        <v>9386</v>
      </c>
      <c r="BE70" s="6" t="s">
        <v>6376</v>
      </c>
      <c r="BF70" s="6"/>
    </row>
    <row r="71" spans="1:58">
      <c r="A71" s="6" t="s">
        <v>3556</v>
      </c>
      <c r="B71" s="6" t="s">
        <v>3630</v>
      </c>
      <c r="C71" s="271" t="s">
        <v>70</v>
      </c>
      <c r="D71" s="6" t="s">
        <v>2282</v>
      </c>
      <c r="E71" s="271" t="s">
        <v>13</v>
      </c>
      <c r="F71" s="6" t="s">
        <v>3546</v>
      </c>
      <c r="G71" s="6" t="s">
        <v>3629</v>
      </c>
      <c r="H71" s="6" t="s">
        <v>9</v>
      </c>
      <c r="I71" s="6" t="s">
        <v>3631</v>
      </c>
      <c r="J71" s="6" t="s">
        <v>3593</v>
      </c>
      <c r="K71" s="6" t="s">
        <v>8</v>
      </c>
      <c r="L71" s="271" t="s">
        <v>6376</v>
      </c>
      <c r="M71" s="6" t="s">
        <v>9390</v>
      </c>
      <c r="N71" s="271" t="s">
        <v>8473</v>
      </c>
      <c r="O71" s="6"/>
      <c r="Q71" s="6" t="s">
        <v>3546</v>
      </c>
      <c r="R71" s="6" t="s">
        <v>3629</v>
      </c>
      <c r="S71" s="6" t="s">
        <v>8</v>
      </c>
      <c r="T71" s="6" t="s">
        <v>9</v>
      </c>
      <c r="U71" s="6" t="s">
        <v>3556</v>
      </c>
      <c r="V71" s="6" t="s">
        <v>3630</v>
      </c>
      <c r="W71" s="6" t="s">
        <v>70</v>
      </c>
      <c r="X71" s="6" t="s">
        <v>13</v>
      </c>
      <c r="Y71" s="6" t="s">
        <v>2282</v>
      </c>
      <c r="Z71" s="6" t="s">
        <v>3593</v>
      </c>
      <c r="AA71" s="6" t="s">
        <v>3631</v>
      </c>
      <c r="AB71" s="6" t="s">
        <v>6376</v>
      </c>
      <c r="AD71" t="b">
        <f t="shared" si="10"/>
        <v>0</v>
      </c>
      <c r="AE71" t="b">
        <f t="shared" si="11"/>
        <v>1</v>
      </c>
      <c r="AF71" t="b">
        <f t="shared" si="12"/>
        <v>1</v>
      </c>
      <c r="AG71" t="b">
        <f t="shared" si="13"/>
        <v>1</v>
      </c>
      <c r="AH71" t="b">
        <f t="shared" si="14"/>
        <v>1</v>
      </c>
      <c r="AI71" t="b">
        <f t="shared" si="15"/>
        <v>1</v>
      </c>
      <c r="AJ71" t="b">
        <f t="shared" si="16"/>
        <v>1</v>
      </c>
      <c r="AK71" t="b">
        <f t="shared" si="17"/>
        <v>1</v>
      </c>
      <c r="AL71" t="b">
        <f t="shared" si="18"/>
        <v>1</v>
      </c>
      <c r="AM71" t="b">
        <f t="shared" si="19"/>
        <v>1</v>
      </c>
      <c r="AO71" s="6" t="s">
        <v>9</v>
      </c>
      <c r="AP71" s="6" t="s">
        <v>8473</v>
      </c>
      <c r="AQ71" s="6"/>
      <c r="AR71" s="7" t="s">
        <v>3629</v>
      </c>
      <c r="AS71" s="7" t="s">
        <v>3556</v>
      </c>
      <c r="AT71" s="7" t="s">
        <v>3630</v>
      </c>
      <c r="AU71" s="8" t="s">
        <v>70</v>
      </c>
      <c r="AV71" s="8" t="s">
        <v>13</v>
      </c>
      <c r="AW71" s="7" t="s">
        <v>2282</v>
      </c>
      <c r="AX71" s="6" t="s">
        <v>9389</v>
      </c>
      <c r="AY71" s="7" t="s">
        <v>3593</v>
      </c>
      <c r="AZ71" s="7" t="s">
        <v>8636</v>
      </c>
      <c r="BA71" s="6" t="s">
        <v>6376</v>
      </c>
      <c r="BB71" s="6" t="s">
        <v>9390</v>
      </c>
      <c r="BC71" s="7" t="s">
        <v>9391</v>
      </c>
      <c r="BD71" s="6" t="s">
        <v>9386</v>
      </c>
      <c r="BE71" s="6" t="s">
        <v>6376</v>
      </c>
      <c r="BF71" s="6"/>
    </row>
    <row r="72" spans="1:58">
      <c r="A72" s="6" t="s">
        <v>3556</v>
      </c>
      <c r="B72" s="6" t="s">
        <v>3633</v>
      </c>
      <c r="C72" s="271" t="s">
        <v>36</v>
      </c>
      <c r="D72" s="6" t="s">
        <v>318</v>
      </c>
      <c r="E72" s="271" t="s">
        <v>2536</v>
      </c>
      <c r="F72" s="6" t="s">
        <v>3546</v>
      </c>
      <c r="G72" s="6" t="s">
        <v>3632</v>
      </c>
      <c r="H72" s="6" t="s">
        <v>9</v>
      </c>
      <c r="I72" s="6" t="s">
        <v>3634</v>
      </c>
      <c r="J72" s="6" t="s">
        <v>319</v>
      </c>
      <c r="K72" s="6" t="s">
        <v>8</v>
      </c>
      <c r="L72" s="271" t="s">
        <v>6376</v>
      </c>
      <c r="M72" s="6" t="s">
        <v>9390</v>
      </c>
      <c r="N72" s="271" t="s">
        <v>8473</v>
      </c>
      <c r="O72" s="6"/>
      <c r="Q72" s="6" t="s">
        <v>3546</v>
      </c>
      <c r="R72" s="6" t="s">
        <v>3632</v>
      </c>
      <c r="S72" s="6" t="s">
        <v>8</v>
      </c>
      <c r="T72" s="6" t="s">
        <v>9</v>
      </c>
      <c r="U72" s="6" t="s">
        <v>3556</v>
      </c>
      <c r="V72" s="6" t="s">
        <v>3633</v>
      </c>
      <c r="W72" s="6" t="s">
        <v>36</v>
      </c>
      <c r="X72" s="6" t="s">
        <v>2536</v>
      </c>
      <c r="Y72" s="6" t="s">
        <v>318</v>
      </c>
      <c r="Z72" s="6" t="s">
        <v>319</v>
      </c>
      <c r="AA72" s="6" t="s">
        <v>3634</v>
      </c>
      <c r="AB72" s="6" t="s">
        <v>6376</v>
      </c>
      <c r="AD72" t="b">
        <f t="shared" si="10"/>
        <v>0</v>
      </c>
      <c r="AE72" t="b">
        <f t="shared" si="11"/>
        <v>1</v>
      </c>
      <c r="AF72" t="b">
        <f t="shared" si="12"/>
        <v>1</v>
      </c>
      <c r="AG72" t="b">
        <f t="shared" si="13"/>
        <v>1</v>
      </c>
      <c r="AH72" t="b">
        <f t="shared" si="14"/>
        <v>1</v>
      </c>
      <c r="AI72" t="b">
        <f t="shared" si="15"/>
        <v>1</v>
      </c>
      <c r="AJ72" t="b">
        <f t="shared" si="16"/>
        <v>1</v>
      </c>
      <c r="AK72" t="b">
        <f t="shared" si="17"/>
        <v>1</v>
      </c>
      <c r="AL72" t="b">
        <f t="shared" si="18"/>
        <v>1</v>
      </c>
      <c r="AM72" t="b">
        <f t="shared" si="19"/>
        <v>1</v>
      </c>
      <c r="AO72" s="6" t="s">
        <v>9</v>
      </c>
      <c r="AP72" s="6" t="s">
        <v>8473</v>
      </c>
      <c r="AQ72" s="6"/>
      <c r="AR72" s="7" t="s">
        <v>3632</v>
      </c>
      <c r="AS72" s="7" t="s">
        <v>3556</v>
      </c>
      <c r="AT72" s="7" t="s">
        <v>3633</v>
      </c>
      <c r="AU72" s="8" t="s">
        <v>36</v>
      </c>
      <c r="AV72" s="8" t="s">
        <v>2536</v>
      </c>
      <c r="AW72" s="7" t="s">
        <v>318</v>
      </c>
      <c r="AX72" s="6" t="s">
        <v>9392</v>
      </c>
      <c r="AY72" s="7" t="s">
        <v>319</v>
      </c>
      <c r="AZ72" s="7" t="s">
        <v>8636</v>
      </c>
      <c r="BA72" s="6" t="s">
        <v>6376</v>
      </c>
      <c r="BB72" s="6" t="s">
        <v>9390</v>
      </c>
      <c r="BC72" s="7" t="s">
        <v>9393</v>
      </c>
      <c r="BD72" s="6" t="s">
        <v>9386</v>
      </c>
      <c r="BE72" s="6" t="s">
        <v>6376</v>
      </c>
      <c r="BF72" s="6"/>
    </row>
    <row r="73" spans="1:58">
      <c r="A73" s="6" t="s">
        <v>3556</v>
      </c>
      <c r="B73" s="6" t="s">
        <v>3627</v>
      </c>
      <c r="C73" s="271" t="s">
        <v>36</v>
      </c>
      <c r="D73" s="6" t="s">
        <v>14</v>
      </c>
      <c r="E73" s="271" t="s">
        <v>2536</v>
      </c>
      <c r="F73" s="6" t="s">
        <v>3546</v>
      </c>
      <c r="G73" s="6" t="s">
        <v>3626</v>
      </c>
      <c r="H73" s="6" t="s">
        <v>9</v>
      </c>
      <c r="I73" s="6" t="s">
        <v>3628</v>
      </c>
      <c r="J73" s="6" t="s">
        <v>3550</v>
      </c>
      <c r="K73" s="6" t="s">
        <v>8</v>
      </c>
      <c r="L73" s="271" t="s">
        <v>6376</v>
      </c>
      <c r="M73" s="6" t="s">
        <v>9390</v>
      </c>
      <c r="N73" s="271" t="s">
        <v>8473</v>
      </c>
      <c r="O73" s="6"/>
      <c r="Q73" s="6" t="s">
        <v>3546</v>
      </c>
      <c r="R73" s="6" t="s">
        <v>3626</v>
      </c>
      <c r="S73" s="6" t="s">
        <v>8</v>
      </c>
      <c r="T73" s="6" t="s">
        <v>9</v>
      </c>
      <c r="U73" s="6" t="s">
        <v>3556</v>
      </c>
      <c r="V73" s="6" t="s">
        <v>3627</v>
      </c>
      <c r="W73" s="6" t="s">
        <v>36</v>
      </c>
      <c r="X73" s="6" t="s">
        <v>2536</v>
      </c>
      <c r="Y73" s="6" t="s">
        <v>14</v>
      </c>
      <c r="Z73" s="6" t="s">
        <v>3550</v>
      </c>
      <c r="AA73" s="6" t="s">
        <v>3628</v>
      </c>
      <c r="AB73" s="6" t="s">
        <v>6376</v>
      </c>
      <c r="AD73" t="b">
        <f t="shared" si="10"/>
        <v>0</v>
      </c>
      <c r="AE73" t="b">
        <f t="shared" si="11"/>
        <v>1</v>
      </c>
      <c r="AF73" t="b">
        <f t="shared" si="12"/>
        <v>1</v>
      </c>
      <c r="AG73" t="b">
        <f t="shared" si="13"/>
        <v>1</v>
      </c>
      <c r="AH73" t="b">
        <f t="shared" si="14"/>
        <v>1</v>
      </c>
      <c r="AI73" t="b">
        <f t="shared" si="15"/>
        <v>1</v>
      </c>
      <c r="AJ73" t="b">
        <f t="shared" si="16"/>
        <v>1</v>
      </c>
      <c r="AK73" t="b">
        <f t="shared" si="17"/>
        <v>1</v>
      </c>
      <c r="AL73" t="b">
        <f t="shared" si="18"/>
        <v>1</v>
      </c>
      <c r="AM73" t="b">
        <f t="shared" si="19"/>
        <v>1</v>
      </c>
      <c r="AO73" s="6" t="s">
        <v>9</v>
      </c>
      <c r="AP73" s="6" t="s">
        <v>8473</v>
      </c>
      <c r="AQ73" s="6"/>
      <c r="AR73" s="7" t="s">
        <v>3626</v>
      </c>
      <c r="AS73" s="7" t="s">
        <v>3556</v>
      </c>
      <c r="AT73" s="7" t="s">
        <v>3627</v>
      </c>
      <c r="AU73" s="8" t="s">
        <v>36</v>
      </c>
      <c r="AV73" s="8" t="s">
        <v>2536</v>
      </c>
      <c r="AW73" s="7" t="s">
        <v>14</v>
      </c>
      <c r="AX73" s="6" t="s">
        <v>9394</v>
      </c>
      <c r="AY73" s="7" t="s">
        <v>3550</v>
      </c>
      <c r="AZ73" s="7" t="s">
        <v>8954</v>
      </c>
      <c r="BA73" s="6" t="s">
        <v>6376</v>
      </c>
      <c r="BB73" s="6" t="s">
        <v>9390</v>
      </c>
      <c r="BC73" s="7" t="s">
        <v>9395</v>
      </c>
      <c r="BD73" s="6" t="s">
        <v>9386</v>
      </c>
      <c r="BE73" s="6" t="s">
        <v>6376</v>
      </c>
      <c r="BF73" s="6"/>
    </row>
    <row r="74" spans="1:58">
      <c r="A74" s="6" t="s">
        <v>3556</v>
      </c>
      <c r="B74" s="6" t="s">
        <v>4436</v>
      </c>
      <c r="C74" s="271" t="s">
        <v>11317</v>
      </c>
      <c r="D74" s="6" t="s">
        <v>14</v>
      </c>
      <c r="E74" s="271" t="s">
        <v>13</v>
      </c>
      <c r="F74" s="6" t="s">
        <v>4409</v>
      </c>
      <c r="G74" s="6" t="s">
        <v>4435</v>
      </c>
      <c r="H74" s="6" t="s">
        <v>9</v>
      </c>
      <c r="I74" s="6" t="s">
        <v>4437</v>
      </c>
      <c r="J74" s="6" t="s">
        <v>3550</v>
      </c>
      <c r="K74" s="6" t="s">
        <v>8</v>
      </c>
      <c r="L74" s="271" t="s">
        <v>6376</v>
      </c>
      <c r="M74" s="6" t="s">
        <v>8523</v>
      </c>
      <c r="N74" s="271" t="s">
        <v>8473</v>
      </c>
      <c r="O74" s="6"/>
      <c r="Q74" s="6" t="s">
        <v>4409</v>
      </c>
      <c r="R74" s="6" t="s">
        <v>4435</v>
      </c>
      <c r="S74" s="6" t="s">
        <v>8</v>
      </c>
      <c r="T74" s="6" t="s">
        <v>9</v>
      </c>
      <c r="U74" s="6" t="s">
        <v>3556</v>
      </c>
      <c r="V74" s="6" t="s">
        <v>4436</v>
      </c>
      <c r="W74" s="6" t="s">
        <v>11317</v>
      </c>
      <c r="X74" s="6" t="s">
        <v>13</v>
      </c>
      <c r="Y74" s="6" t="s">
        <v>14</v>
      </c>
      <c r="Z74" s="6" t="s">
        <v>3550</v>
      </c>
      <c r="AA74" s="6" t="s">
        <v>4437</v>
      </c>
      <c r="AB74" s="6" t="s">
        <v>6376</v>
      </c>
      <c r="AD74" t="b">
        <f t="shared" si="10"/>
        <v>0</v>
      </c>
      <c r="AE74" t="b">
        <f t="shared" si="11"/>
        <v>1</v>
      </c>
      <c r="AF74" t="b">
        <f t="shared" si="12"/>
        <v>1</v>
      </c>
      <c r="AG74" t="b">
        <f t="shared" si="13"/>
        <v>1</v>
      </c>
      <c r="AH74" t="b">
        <f t="shared" si="14"/>
        <v>1</v>
      </c>
      <c r="AI74" t="b">
        <f t="shared" si="15"/>
        <v>1</v>
      </c>
      <c r="AJ74" t="b">
        <f t="shared" si="16"/>
        <v>1</v>
      </c>
      <c r="AK74" t="b">
        <f t="shared" si="17"/>
        <v>1</v>
      </c>
      <c r="AL74" t="b">
        <f t="shared" si="18"/>
        <v>1</v>
      </c>
      <c r="AM74" t="b">
        <f t="shared" si="19"/>
        <v>1</v>
      </c>
      <c r="AO74" s="6" t="s">
        <v>9</v>
      </c>
      <c r="AP74" s="6" t="s">
        <v>8473</v>
      </c>
      <c r="AQ74" s="6"/>
      <c r="AR74" s="7" t="s">
        <v>4435</v>
      </c>
      <c r="AS74" s="7" t="s">
        <v>3556</v>
      </c>
      <c r="AT74" s="7" t="s">
        <v>4436</v>
      </c>
      <c r="AU74" s="8" t="s">
        <v>11317</v>
      </c>
      <c r="AV74" s="8" t="s">
        <v>13</v>
      </c>
      <c r="AW74" s="7" t="s">
        <v>14</v>
      </c>
      <c r="AX74" s="6" t="s">
        <v>4437</v>
      </c>
      <c r="AY74" s="7" t="s">
        <v>3550</v>
      </c>
      <c r="AZ74" s="7" t="s">
        <v>8489</v>
      </c>
      <c r="BA74" s="6" t="s">
        <v>6376</v>
      </c>
      <c r="BB74" s="6" t="s">
        <v>8523</v>
      </c>
      <c r="BC74" s="7" t="s">
        <v>8524</v>
      </c>
      <c r="BD74" s="6" t="s">
        <v>8525</v>
      </c>
      <c r="BE74" s="6" t="s">
        <v>6376</v>
      </c>
      <c r="BF74" s="6"/>
    </row>
    <row r="75" spans="1:58">
      <c r="A75" s="6" t="s">
        <v>3556</v>
      </c>
      <c r="B75" s="6" t="s">
        <v>5153</v>
      </c>
      <c r="C75" s="271" t="s">
        <v>11317</v>
      </c>
      <c r="D75" s="6" t="s">
        <v>1882</v>
      </c>
      <c r="E75" s="271" t="s">
        <v>2536</v>
      </c>
      <c r="F75" s="6" t="s">
        <v>5151</v>
      </c>
      <c r="G75" s="6" t="s">
        <v>5152</v>
      </c>
      <c r="H75" s="6" t="s">
        <v>9</v>
      </c>
      <c r="I75" s="6" t="s">
        <v>5154</v>
      </c>
      <c r="J75" s="6" t="s">
        <v>3544</v>
      </c>
      <c r="K75" s="6" t="s">
        <v>8</v>
      </c>
      <c r="L75" s="271" t="s">
        <v>6376</v>
      </c>
      <c r="M75" s="6" t="s">
        <v>7756</v>
      </c>
      <c r="N75" s="271" t="s">
        <v>8473</v>
      </c>
      <c r="O75" s="6"/>
      <c r="Q75" s="6" t="s">
        <v>5151</v>
      </c>
      <c r="R75" s="6" t="s">
        <v>5152</v>
      </c>
      <c r="S75" s="6" t="s">
        <v>8</v>
      </c>
      <c r="T75" s="6" t="s">
        <v>9</v>
      </c>
      <c r="U75" s="6" t="s">
        <v>3556</v>
      </c>
      <c r="V75" s="6" t="s">
        <v>5153</v>
      </c>
      <c r="W75" s="6" t="s">
        <v>11317</v>
      </c>
      <c r="X75" s="6" t="s">
        <v>2536</v>
      </c>
      <c r="Y75" s="6" t="s">
        <v>1882</v>
      </c>
      <c r="Z75" s="6" t="s">
        <v>3544</v>
      </c>
      <c r="AA75" s="6" t="s">
        <v>5154</v>
      </c>
      <c r="AB75" s="6" t="s">
        <v>6376</v>
      </c>
      <c r="AD75" t="b">
        <f t="shared" si="10"/>
        <v>0</v>
      </c>
      <c r="AE75" t="b">
        <f t="shared" si="11"/>
        <v>1</v>
      </c>
      <c r="AF75" t="b">
        <f t="shared" si="12"/>
        <v>1</v>
      </c>
      <c r="AG75" t="b">
        <f t="shared" si="13"/>
        <v>1</v>
      </c>
      <c r="AH75" t="b">
        <f t="shared" si="14"/>
        <v>1</v>
      </c>
      <c r="AI75" t="b">
        <f t="shared" si="15"/>
        <v>1</v>
      </c>
      <c r="AJ75" t="b">
        <f t="shared" si="16"/>
        <v>1</v>
      </c>
      <c r="AK75" t="b">
        <f t="shared" si="17"/>
        <v>1</v>
      </c>
      <c r="AL75" t="b">
        <f t="shared" si="18"/>
        <v>1</v>
      </c>
      <c r="AM75" t="b">
        <f t="shared" si="19"/>
        <v>1</v>
      </c>
      <c r="AO75" s="6" t="s">
        <v>9</v>
      </c>
      <c r="AP75" s="6" t="s">
        <v>8473</v>
      </c>
      <c r="AQ75" s="6"/>
      <c r="AR75" s="7" t="s">
        <v>5152</v>
      </c>
      <c r="AS75" s="7" t="s">
        <v>3556</v>
      </c>
      <c r="AT75" s="7" t="s">
        <v>5153</v>
      </c>
      <c r="AU75" s="8" t="s">
        <v>11317</v>
      </c>
      <c r="AV75" s="8" t="s">
        <v>2536</v>
      </c>
      <c r="AW75" s="7" t="s">
        <v>1882</v>
      </c>
      <c r="AX75" s="6" t="s">
        <v>5154</v>
      </c>
      <c r="AY75" s="7" t="s">
        <v>3544</v>
      </c>
      <c r="AZ75" s="7" t="s">
        <v>8489</v>
      </c>
      <c r="BA75" s="6" t="s">
        <v>6376</v>
      </c>
      <c r="BB75" s="6" t="s">
        <v>7756</v>
      </c>
      <c r="BC75" s="7" t="s">
        <v>8526</v>
      </c>
      <c r="BD75" s="6" t="s">
        <v>8525</v>
      </c>
      <c r="BE75" s="6" t="s">
        <v>6376</v>
      </c>
      <c r="BF75" s="6"/>
    </row>
    <row r="76" spans="1:58">
      <c r="A76" s="6" t="s">
        <v>3556</v>
      </c>
      <c r="B76" s="6" t="s">
        <v>3592</v>
      </c>
      <c r="C76" s="271" t="s">
        <v>11317</v>
      </c>
      <c r="D76" s="6" t="s">
        <v>2282</v>
      </c>
      <c r="E76" s="271" t="s">
        <v>13</v>
      </c>
      <c r="F76" s="6" t="s">
        <v>3546</v>
      </c>
      <c r="G76" s="6" t="s">
        <v>3591</v>
      </c>
      <c r="H76" s="6" t="s">
        <v>9</v>
      </c>
      <c r="I76" s="6" t="s">
        <v>3594</v>
      </c>
      <c r="J76" s="6" t="s">
        <v>3593</v>
      </c>
      <c r="K76" s="6" t="s">
        <v>8</v>
      </c>
      <c r="L76" s="271" t="s">
        <v>6376</v>
      </c>
      <c r="M76" s="6" t="s">
        <v>8528</v>
      </c>
      <c r="N76" s="271" t="s">
        <v>8473</v>
      </c>
      <c r="O76" s="6"/>
      <c r="Q76" s="6" t="s">
        <v>3546</v>
      </c>
      <c r="R76" s="6" t="s">
        <v>3591</v>
      </c>
      <c r="S76" s="6" t="s">
        <v>8</v>
      </c>
      <c r="T76" s="6" t="s">
        <v>9</v>
      </c>
      <c r="U76" s="6" t="s">
        <v>3556</v>
      </c>
      <c r="V76" s="6" t="s">
        <v>3592</v>
      </c>
      <c r="W76" s="6" t="s">
        <v>11317</v>
      </c>
      <c r="X76" s="6" t="s">
        <v>13</v>
      </c>
      <c r="Y76" s="6" t="s">
        <v>2282</v>
      </c>
      <c r="Z76" s="6" t="s">
        <v>3593</v>
      </c>
      <c r="AA76" s="6" t="s">
        <v>3594</v>
      </c>
      <c r="AB76" s="6" t="s">
        <v>6376</v>
      </c>
      <c r="AD76" t="b">
        <f t="shared" si="10"/>
        <v>0</v>
      </c>
      <c r="AE76" t="b">
        <f t="shared" si="11"/>
        <v>1</v>
      </c>
      <c r="AF76" t="b">
        <f t="shared" si="12"/>
        <v>1</v>
      </c>
      <c r="AG76" t="b">
        <f t="shared" si="13"/>
        <v>1</v>
      </c>
      <c r="AH76" t="b">
        <f t="shared" si="14"/>
        <v>1</v>
      </c>
      <c r="AI76" t="b">
        <f t="shared" si="15"/>
        <v>1</v>
      </c>
      <c r="AJ76" t="b">
        <f t="shared" si="16"/>
        <v>1</v>
      </c>
      <c r="AK76" t="b">
        <f t="shared" si="17"/>
        <v>1</v>
      </c>
      <c r="AL76" t="b">
        <f t="shared" si="18"/>
        <v>1</v>
      </c>
      <c r="AM76" t="b">
        <f t="shared" si="19"/>
        <v>1</v>
      </c>
      <c r="AO76" s="6" t="s">
        <v>9</v>
      </c>
      <c r="AP76" s="6" t="s">
        <v>8473</v>
      </c>
      <c r="AQ76" s="6"/>
      <c r="AR76" s="7" t="s">
        <v>3591</v>
      </c>
      <c r="AS76" s="7" t="s">
        <v>3556</v>
      </c>
      <c r="AT76" s="7" t="s">
        <v>3592</v>
      </c>
      <c r="AU76" s="8" t="s">
        <v>11317</v>
      </c>
      <c r="AV76" s="8" t="s">
        <v>13</v>
      </c>
      <c r="AW76" s="7" t="s">
        <v>2282</v>
      </c>
      <c r="AX76" s="6" t="s">
        <v>3594</v>
      </c>
      <c r="AY76" s="7" t="s">
        <v>3593</v>
      </c>
      <c r="AZ76" s="7" t="s">
        <v>8527</v>
      </c>
      <c r="BA76" s="6" t="s">
        <v>6376</v>
      </c>
      <c r="BB76" s="6" t="s">
        <v>8528</v>
      </c>
      <c r="BC76" s="7" t="s">
        <v>8529</v>
      </c>
      <c r="BD76" s="6" t="s">
        <v>8530</v>
      </c>
      <c r="BE76" s="6" t="s">
        <v>6376</v>
      </c>
      <c r="BF76" s="6"/>
    </row>
    <row r="77" spans="1:58">
      <c r="A77" s="6" t="s">
        <v>3556</v>
      </c>
      <c r="B77" s="6" t="s">
        <v>3596</v>
      </c>
      <c r="C77" s="271" t="s">
        <v>11317</v>
      </c>
      <c r="D77" s="6" t="s">
        <v>318</v>
      </c>
      <c r="E77" s="271" t="s">
        <v>2536</v>
      </c>
      <c r="F77" s="6" t="s">
        <v>3546</v>
      </c>
      <c r="G77" s="6" t="s">
        <v>3595</v>
      </c>
      <c r="H77" s="6" t="s">
        <v>9</v>
      </c>
      <c r="I77" s="6" t="s">
        <v>3597</v>
      </c>
      <c r="J77" s="6" t="s">
        <v>319</v>
      </c>
      <c r="K77" s="6" t="s">
        <v>8</v>
      </c>
      <c r="L77" s="271" t="s">
        <v>6376</v>
      </c>
      <c r="M77" s="6" t="s">
        <v>8528</v>
      </c>
      <c r="N77" s="271" t="s">
        <v>8473</v>
      </c>
      <c r="O77" s="6"/>
      <c r="Q77" s="6" t="s">
        <v>3546</v>
      </c>
      <c r="R77" s="6" t="s">
        <v>3595</v>
      </c>
      <c r="S77" s="6" t="s">
        <v>8</v>
      </c>
      <c r="T77" s="6" t="s">
        <v>9</v>
      </c>
      <c r="U77" s="6" t="s">
        <v>3556</v>
      </c>
      <c r="V77" s="6" t="s">
        <v>3596</v>
      </c>
      <c r="W77" s="6" t="s">
        <v>11317</v>
      </c>
      <c r="X77" s="6" t="s">
        <v>2536</v>
      </c>
      <c r="Y77" s="6" t="s">
        <v>318</v>
      </c>
      <c r="Z77" s="6" t="s">
        <v>319</v>
      </c>
      <c r="AA77" s="6" t="s">
        <v>3597</v>
      </c>
      <c r="AB77" s="6" t="s">
        <v>6376</v>
      </c>
      <c r="AD77" t="b">
        <f t="shared" si="10"/>
        <v>0</v>
      </c>
      <c r="AE77" t="b">
        <f t="shared" si="11"/>
        <v>1</v>
      </c>
      <c r="AF77" t="b">
        <f t="shared" si="12"/>
        <v>1</v>
      </c>
      <c r="AG77" t="b">
        <f t="shared" si="13"/>
        <v>1</v>
      </c>
      <c r="AH77" t="b">
        <f t="shared" si="14"/>
        <v>1</v>
      </c>
      <c r="AI77" t="b">
        <f t="shared" si="15"/>
        <v>1</v>
      </c>
      <c r="AJ77" t="b">
        <f t="shared" si="16"/>
        <v>1</v>
      </c>
      <c r="AK77" t="b">
        <f t="shared" si="17"/>
        <v>1</v>
      </c>
      <c r="AL77" t="b">
        <f t="shared" si="18"/>
        <v>1</v>
      </c>
      <c r="AM77" t="b">
        <f t="shared" si="19"/>
        <v>1</v>
      </c>
      <c r="AO77" s="6" t="s">
        <v>9</v>
      </c>
      <c r="AP77" s="6" t="s">
        <v>8473</v>
      </c>
      <c r="AQ77" s="6"/>
      <c r="AR77" s="7" t="s">
        <v>3595</v>
      </c>
      <c r="AS77" s="7" t="s">
        <v>3556</v>
      </c>
      <c r="AT77" s="7" t="s">
        <v>3596</v>
      </c>
      <c r="AU77" s="8" t="s">
        <v>11317</v>
      </c>
      <c r="AV77" s="8" t="s">
        <v>2536</v>
      </c>
      <c r="AW77" s="7" t="s">
        <v>318</v>
      </c>
      <c r="AX77" s="6" t="s">
        <v>3597</v>
      </c>
      <c r="AY77" s="7" t="s">
        <v>319</v>
      </c>
      <c r="AZ77" s="7" t="s">
        <v>8527</v>
      </c>
      <c r="BA77" s="6" t="s">
        <v>6376</v>
      </c>
      <c r="BB77" s="6" t="s">
        <v>8528</v>
      </c>
      <c r="BC77" s="7" t="s">
        <v>8531</v>
      </c>
      <c r="BD77" s="6" t="s">
        <v>8530</v>
      </c>
      <c r="BE77" s="6" t="s">
        <v>6376</v>
      </c>
      <c r="BF77" s="6"/>
    </row>
    <row r="78" spans="1:58">
      <c r="A78" s="6" t="s">
        <v>3556</v>
      </c>
      <c r="B78" s="6" t="s">
        <v>3599</v>
      </c>
      <c r="C78" s="271" t="s">
        <v>11317</v>
      </c>
      <c r="D78" s="6" t="s">
        <v>14</v>
      </c>
      <c r="E78" s="271" t="s">
        <v>2536</v>
      </c>
      <c r="F78" s="6" t="s">
        <v>3546</v>
      </c>
      <c r="G78" s="6" t="s">
        <v>3598</v>
      </c>
      <c r="H78" s="6" t="s">
        <v>9</v>
      </c>
      <c r="I78" s="6" t="s">
        <v>3600</v>
      </c>
      <c r="J78" s="6" t="s">
        <v>3550</v>
      </c>
      <c r="K78" s="6" t="s">
        <v>8</v>
      </c>
      <c r="L78" s="271" t="s">
        <v>6376</v>
      </c>
      <c r="M78" s="6" t="s">
        <v>8528</v>
      </c>
      <c r="N78" s="271" t="s">
        <v>8473</v>
      </c>
      <c r="O78" s="6"/>
      <c r="Q78" s="6" t="s">
        <v>3546</v>
      </c>
      <c r="R78" s="6" t="s">
        <v>3598</v>
      </c>
      <c r="S78" s="6" t="s">
        <v>8</v>
      </c>
      <c r="T78" s="6" t="s">
        <v>9</v>
      </c>
      <c r="U78" s="6" t="s">
        <v>3556</v>
      </c>
      <c r="V78" s="6" t="s">
        <v>3599</v>
      </c>
      <c r="W78" s="6" t="s">
        <v>11317</v>
      </c>
      <c r="X78" s="6" t="s">
        <v>2536</v>
      </c>
      <c r="Y78" s="6" t="s">
        <v>14</v>
      </c>
      <c r="Z78" s="6" t="s">
        <v>3550</v>
      </c>
      <c r="AA78" s="6" t="s">
        <v>3600</v>
      </c>
      <c r="AB78" s="6" t="s">
        <v>6376</v>
      </c>
      <c r="AD78" t="b">
        <f t="shared" si="10"/>
        <v>0</v>
      </c>
      <c r="AE78" t="b">
        <f t="shared" si="11"/>
        <v>1</v>
      </c>
      <c r="AF78" t="b">
        <f t="shared" si="12"/>
        <v>1</v>
      </c>
      <c r="AG78" t="b">
        <f t="shared" si="13"/>
        <v>1</v>
      </c>
      <c r="AH78" t="b">
        <f t="shared" si="14"/>
        <v>1</v>
      </c>
      <c r="AI78" t="b">
        <f t="shared" si="15"/>
        <v>1</v>
      </c>
      <c r="AJ78" t="b">
        <f t="shared" si="16"/>
        <v>1</v>
      </c>
      <c r="AK78" t="b">
        <f t="shared" si="17"/>
        <v>1</v>
      </c>
      <c r="AL78" t="b">
        <f t="shared" si="18"/>
        <v>1</v>
      </c>
      <c r="AM78" t="b">
        <f t="shared" si="19"/>
        <v>1</v>
      </c>
      <c r="AO78" s="6" t="s">
        <v>9</v>
      </c>
      <c r="AP78" s="6" t="s">
        <v>8473</v>
      </c>
      <c r="AQ78" s="6"/>
      <c r="AR78" s="7" t="s">
        <v>3598</v>
      </c>
      <c r="AS78" s="7" t="s">
        <v>3556</v>
      </c>
      <c r="AT78" s="7" t="s">
        <v>3599</v>
      </c>
      <c r="AU78" s="8" t="s">
        <v>11317</v>
      </c>
      <c r="AV78" s="8" t="s">
        <v>2536</v>
      </c>
      <c r="AW78" s="7" t="s">
        <v>14</v>
      </c>
      <c r="AX78" s="6" t="s">
        <v>3600</v>
      </c>
      <c r="AY78" s="7" t="s">
        <v>3550</v>
      </c>
      <c r="AZ78" s="7" t="s">
        <v>8527</v>
      </c>
      <c r="BA78" s="6" t="s">
        <v>6376</v>
      </c>
      <c r="BB78" s="6" t="s">
        <v>8528</v>
      </c>
      <c r="BC78" s="7" t="s">
        <v>8532</v>
      </c>
      <c r="BD78" s="6" t="s">
        <v>8530</v>
      </c>
      <c r="BE78" s="6" t="s">
        <v>6376</v>
      </c>
      <c r="BF78" s="6"/>
    </row>
    <row r="79" spans="1:58">
      <c r="A79" s="6" t="s">
        <v>3556</v>
      </c>
      <c r="B79" s="6" t="s">
        <v>3602</v>
      </c>
      <c r="C79" s="271" t="s">
        <v>11317</v>
      </c>
      <c r="D79" s="6" t="s">
        <v>1882</v>
      </c>
      <c r="E79" s="271" t="s">
        <v>2536</v>
      </c>
      <c r="F79" s="6" t="s">
        <v>3546</v>
      </c>
      <c r="G79" s="6" t="s">
        <v>3601</v>
      </c>
      <c r="H79" s="6" t="s">
        <v>9</v>
      </c>
      <c r="I79" s="6" t="s">
        <v>3603</v>
      </c>
      <c r="J79" s="6" t="s">
        <v>3544</v>
      </c>
      <c r="K79" s="6" t="s">
        <v>8</v>
      </c>
      <c r="L79" s="271" t="s">
        <v>6376</v>
      </c>
      <c r="M79" s="6" t="s">
        <v>8528</v>
      </c>
      <c r="N79" s="271" t="s">
        <v>8473</v>
      </c>
      <c r="O79" s="6"/>
      <c r="Q79" s="6" t="s">
        <v>3546</v>
      </c>
      <c r="R79" s="6" t="s">
        <v>3601</v>
      </c>
      <c r="S79" s="6" t="s">
        <v>8</v>
      </c>
      <c r="T79" s="6" t="s">
        <v>9</v>
      </c>
      <c r="U79" s="6" t="s">
        <v>3556</v>
      </c>
      <c r="V79" s="6" t="s">
        <v>3602</v>
      </c>
      <c r="W79" s="6" t="s">
        <v>11317</v>
      </c>
      <c r="X79" s="6" t="s">
        <v>2536</v>
      </c>
      <c r="Y79" s="6" t="s">
        <v>1882</v>
      </c>
      <c r="Z79" s="6" t="s">
        <v>3544</v>
      </c>
      <c r="AA79" s="6" t="s">
        <v>3603</v>
      </c>
      <c r="AB79" s="6" t="s">
        <v>6376</v>
      </c>
      <c r="AD79" t="b">
        <f t="shared" si="10"/>
        <v>0</v>
      </c>
      <c r="AE79" t="b">
        <f t="shared" si="11"/>
        <v>1</v>
      </c>
      <c r="AF79" t="b">
        <f t="shared" si="12"/>
        <v>1</v>
      </c>
      <c r="AG79" t="b">
        <f t="shared" si="13"/>
        <v>1</v>
      </c>
      <c r="AH79" t="b">
        <f t="shared" si="14"/>
        <v>1</v>
      </c>
      <c r="AI79" t="b">
        <f t="shared" si="15"/>
        <v>1</v>
      </c>
      <c r="AJ79" t="b">
        <f t="shared" si="16"/>
        <v>1</v>
      </c>
      <c r="AK79" t="b">
        <f t="shared" si="17"/>
        <v>1</v>
      </c>
      <c r="AL79" t="b">
        <f t="shared" si="18"/>
        <v>1</v>
      </c>
      <c r="AM79" t="b">
        <f t="shared" si="19"/>
        <v>1</v>
      </c>
      <c r="AO79" s="6" t="s">
        <v>9</v>
      </c>
      <c r="AP79" s="6" t="s">
        <v>8473</v>
      </c>
      <c r="AQ79" s="6"/>
      <c r="AR79" s="7" t="s">
        <v>3601</v>
      </c>
      <c r="AS79" s="7" t="s">
        <v>3556</v>
      </c>
      <c r="AT79" s="7" t="s">
        <v>3602</v>
      </c>
      <c r="AU79" s="8" t="s">
        <v>11317</v>
      </c>
      <c r="AV79" s="8" t="s">
        <v>2536</v>
      </c>
      <c r="AW79" s="7" t="s">
        <v>1882</v>
      </c>
      <c r="AX79" s="6" t="s">
        <v>3603</v>
      </c>
      <c r="AY79" s="7" t="s">
        <v>3544</v>
      </c>
      <c r="AZ79" s="7" t="s">
        <v>8527</v>
      </c>
      <c r="BA79" s="6" t="s">
        <v>6376</v>
      </c>
      <c r="BB79" s="6" t="s">
        <v>8528</v>
      </c>
      <c r="BC79" s="7" t="s">
        <v>8533</v>
      </c>
      <c r="BD79" s="6" t="s">
        <v>8530</v>
      </c>
      <c r="BE79" s="6" t="s">
        <v>6376</v>
      </c>
      <c r="BF79" s="6"/>
    </row>
    <row r="80" spans="1:58">
      <c r="A80" s="6" t="s">
        <v>3556</v>
      </c>
      <c r="B80" s="6" t="s">
        <v>3609</v>
      </c>
      <c r="C80" s="271" t="s">
        <v>11317</v>
      </c>
      <c r="D80" s="6" t="s">
        <v>2282</v>
      </c>
      <c r="E80" s="271" t="s">
        <v>13</v>
      </c>
      <c r="F80" s="6" t="s">
        <v>3546</v>
      </c>
      <c r="G80" s="6" t="s">
        <v>3608</v>
      </c>
      <c r="H80" s="6" t="s">
        <v>9</v>
      </c>
      <c r="I80" s="6" t="s">
        <v>3610</v>
      </c>
      <c r="J80" s="6" t="s">
        <v>3593</v>
      </c>
      <c r="K80" s="6" t="s">
        <v>8</v>
      </c>
      <c r="L80" s="271" t="s">
        <v>6376</v>
      </c>
      <c r="M80" s="6" t="s">
        <v>8535</v>
      </c>
      <c r="N80" s="271" t="s">
        <v>8473</v>
      </c>
      <c r="O80" s="6"/>
      <c r="Q80" s="6" t="s">
        <v>3546</v>
      </c>
      <c r="R80" s="6" t="s">
        <v>3608</v>
      </c>
      <c r="S80" s="6" t="s">
        <v>8</v>
      </c>
      <c r="T80" s="6" t="s">
        <v>9</v>
      </c>
      <c r="U80" s="6" t="s">
        <v>3556</v>
      </c>
      <c r="V80" s="6" t="s">
        <v>3609</v>
      </c>
      <c r="W80" s="6" t="s">
        <v>11317</v>
      </c>
      <c r="X80" s="6" t="s">
        <v>13</v>
      </c>
      <c r="Y80" s="6" t="s">
        <v>2282</v>
      </c>
      <c r="Z80" s="6" t="s">
        <v>3593</v>
      </c>
      <c r="AA80" s="6" t="s">
        <v>3610</v>
      </c>
      <c r="AB80" s="6" t="s">
        <v>6376</v>
      </c>
      <c r="AD80" t="b">
        <f t="shared" si="10"/>
        <v>0</v>
      </c>
      <c r="AE80" t="b">
        <f t="shared" si="11"/>
        <v>1</v>
      </c>
      <c r="AF80" t="b">
        <f t="shared" si="12"/>
        <v>1</v>
      </c>
      <c r="AG80" t="b">
        <f t="shared" si="13"/>
        <v>1</v>
      </c>
      <c r="AH80" t="b">
        <f t="shared" si="14"/>
        <v>1</v>
      </c>
      <c r="AI80" t="b">
        <f t="shared" si="15"/>
        <v>1</v>
      </c>
      <c r="AJ80" t="b">
        <f t="shared" si="16"/>
        <v>1</v>
      </c>
      <c r="AK80" t="b">
        <f t="shared" si="17"/>
        <v>1</v>
      </c>
      <c r="AL80" t="b">
        <f t="shared" si="18"/>
        <v>1</v>
      </c>
      <c r="AM80" t="b">
        <f t="shared" si="19"/>
        <v>1</v>
      </c>
      <c r="AO80" s="6" t="s">
        <v>9</v>
      </c>
      <c r="AP80" s="6" t="s">
        <v>8473</v>
      </c>
      <c r="AQ80" s="6"/>
      <c r="AR80" s="7" t="s">
        <v>3608</v>
      </c>
      <c r="AS80" s="7" t="s">
        <v>3556</v>
      </c>
      <c r="AT80" s="7" t="s">
        <v>3609</v>
      </c>
      <c r="AU80" s="8" t="s">
        <v>11317</v>
      </c>
      <c r="AV80" s="8" t="s">
        <v>13</v>
      </c>
      <c r="AW80" s="7" t="s">
        <v>2282</v>
      </c>
      <c r="AX80" s="6" t="s">
        <v>3610</v>
      </c>
      <c r="AY80" s="7" t="s">
        <v>3593</v>
      </c>
      <c r="AZ80" s="7" t="s">
        <v>8534</v>
      </c>
      <c r="BA80" s="6" t="s">
        <v>6376</v>
      </c>
      <c r="BB80" s="6" t="s">
        <v>8535</v>
      </c>
      <c r="BC80" s="7" t="s">
        <v>8536</v>
      </c>
      <c r="BD80" s="6" t="s">
        <v>6670</v>
      </c>
      <c r="BE80" s="6" t="s">
        <v>6376</v>
      </c>
      <c r="BF80" s="6"/>
    </row>
    <row r="81" spans="1:58">
      <c r="A81" s="6" t="s">
        <v>3556</v>
      </c>
      <c r="B81" s="6" t="s">
        <v>3612</v>
      </c>
      <c r="C81" s="271" t="s">
        <v>11317</v>
      </c>
      <c r="D81" s="6" t="s">
        <v>318</v>
      </c>
      <c r="E81" s="271" t="s">
        <v>2536</v>
      </c>
      <c r="F81" s="6" t="s">
        <v>3546</v>
      </c>
      <c r="G81" s="6" t="s">
        <v>3611</v>
      </c>
      <c r="H81" s="6" t="s">
        <v>9</v>
      </c>
      <c r="I81" s="6" t="s">
        <v>3610</v>
      </c>
      <c r="J81" s="6" t="s">
        <v>319</v>
      </c>
      <c r="K81" s="6" t="s">
        <v>8</v>
      </c>
      <c r="L81" s="271" t="s">
        <v>6376</v>
      </c>
      <c r="M81" s="6" t="s">
        <v>8535</v>
      </c>
      <c r="N81" s="271" t="s">
        <v>8473</v>
      </c>
      <c r="O81" s="6"/>
      <c r="Q81" s="6" t="s">
        <v>3546</v>
      </c>
      <c r="R81" s="6" t="s">
        <v>3611</v>
      </c>
      <c r="S81" s="6" t="s">
        <v>8</v>
      </c>
      <c r="T81" s="6" t="s">
        <v>9</v>
      </c>
      <c r="U81" s="6" t="s">
        <v>3556</v>
      </c>
      <c r="V81" s="6" t="s">
        <v>3612</v>
      </c>
      <c r="W81" s="6" t="s">
        <v>11317</v>
      </c>
      <c r="X81" s="6" t="s">
        <v>2536</v>
      </c>
      <c r="Y81" s="6" t="s">
        <v>318</v>
      </c>
      <c r="Z81" s="6" t="s">
        <v>319</v>
      </c>
      <c r="AA81" s="6" t="s">
        <v>3610</v>
      </c>
      <c r="AB81" s="6" t="s">
        <v>6376</v>
      </c>
      <c r="AD81" t="b">
        <f t="shared" si="10"/>
        <v>0</v>
      </c>
      <c r="AE81" t="b">
        <f t="shared" si="11"/>
        <v>1</v>
      </c>
      <c r="AF81" t="b">
        <f t="shared" si="12"/>
        <v>1</v>
      </c>
      <c r="AG81" t="b">
        <f t="shared" si="13"/>
        <v>1</v>
      </c>
      <c r="AH81" t="b">
        <f t="shared" si="14"/>
        <v>1</v>
      </c>
      <c r="AI81" t="b">
        <f t="shared" si="15"/>
        <v>1</v>
      </c>
      <c r="AJ81" t="b">
        <f t="shared" si="16"/>
        <v>1</v>
      </c>
      <c r="AK81" t="b">
        <f t="shared" si="17"/>
        <v>1</v>
      </c>
      <c r="AL81" t="b">
        <f t="shared" si="18"/>
        <v>1</v>
      </c>
      <c r="AM81" t="b">
        <f t="shared" si="19"/>
        <v>1</v>
      </c>
      <c r="AO81" s="6" t="s">
        <v>9</v>
      </c>
      <c r="AP81" s="6" t="s">
        <v>8473</v>
      </c>
      <c r="AQ81" s="6"/>
      <c r="AR81" s="7" t="s">
        <v>3611</v>
      </c>
      <c r="AS81" s="7" t="s">
        <v>3556</v>
      </c>
      <c r="AT81" s="7" t="s">
        <v>3612</v>
      </c>
      <c r="AU81" s="8" t="s">
        <v>11317</v>
      </c>
      <c r="AV81" s="8" t="s">
        <v>2536</v>
      </c>
      <c r="AW81" s="7" t="s">
        <v>318</v>
      </c>
      <c r="AX81" s="6" t="s">
        <v>3610</v>
      </c>
      <c r="AY81" s="7" t="s">
        <v>319</v>
      </c>
      <c r="AZ81" s="7" t="s">
        <v>8534</v>
      </c>
      <c r="BA81" s="6" t="s">
        <v>6376</v>
      </c>
      <c r="BB81" s="6" t="s">
        <v>8535</v>
      </c>
      <c r="BC81" s="7" t="s">
        <v>8537</v>
      </c>
      <c r="BD81" s="6" t="s">
        <v>6670</v>
      </c>
      <c r="BE81" s="6" t="s">
        <v>6376</v>
      </c>
      <c r="BF81" s="6"/>
    </row>
    <row r="82" spans="1:58">
      <c r="A82" s="6" t="s">
        <v>3556</v>
      </c>
      <c r="B82" s="6" t="s">
        <v>3614</v>
      </c>
      <c r="C82" s="271" t="s">
        <v>11317</v>
      </c>
      <c r="D82" s="6" t="s">
        <v>14</v>
      </c>
      <c r="E82" s="271" t="s">
        <v>2536</v>
      </c>
      <c r="F82" s="6" t="s">
        <v>3546</v>
      </c>
      <c r="G82" s="6" t="s">
        <v>3613</v>
      </c>
      <c r="H82" s="6" t="s">
        <v>9</v>
      </c>
      <c r="I82" s="6" t="s">
        <v>3610</v>
      </c>
      <c r="J82" s="6" t="s">
        <v>3550</v>
      </c>
      <c r="K82" s="6" t="s">
        <v>8</v>
      </c>
      <c r="L82" s="271" t="s">
        <v>6376</v>
      </c>
      <c r="M82" s="6" t="s">
        <v>8535</v>
      </c>
      <c r="N82" s="271" t="s">
        <v>8473</v>
      </c>
      <c r="O82" s="6"/>
      <c r="Q82" s="6" t="s">
        <v>3546</v>
      </c>
      <c r="R82" s="6" t="s">
        <v>3613</v>
      </c>
      <c r="S82" s="6" t="s">
        <v>8</v>
      </c>
      <c r="T82" s="6" t="s">
        <v>9</v>
      </c>
      <c r="U82" s="6" t="s">
        <v>3556</v>
      </c>
      <c r="V82" s="6" t="s">
        <v>3614</v>
      </c>
      <c r="W82" s="6" t="s">
        <v>11317</v>
      </c>
      <c r="X82" s="6" t="s">
        <v>2536</v>
      </c>
      <c r="Y82" s="6" t="s">
        <v>14</v>
      </c>
      <c r="Z82" s="6" t="s">
        <v>3550</v>
      </c>
      <c r="AA82" s="6" t="s">
        <v>3610</v>
      </c>
      <c r="AB82" s="6" t="s">
        <v>6376</v>
      </c>
      <c r="AD82" t="b">
        <f t="shared" si="10"/>
        <v>0</v>
      </c>
      <c r="AE82" t="b">
        <f t="shared" si="11"/>
        <v>1</v>
      </c>
      <c r="AF82" t="b">
        <f t="shared" si="12"/>
        <v>1</v>
      </c>
      <c r="AG82" t="b">
        <f t="shared" si="13"/>
        <v>1</v>
      </c>
      <c r="AH82" t="b">
        <f t="shared" si="14"/>
        <v>1</v>
      </c>
      <c r="AI82" t="b">
        <f t="shared" si="15"/>
        <v>1</v>
      </c>
      <c r="AJ82" t="b">
        <f t="shared" si="16"/>
        <v>1</v>
      </c>
      <c r="AK82" t="b">
        <f t="shared" si="17"/>
        <v>1</v>
      </c>
      <c r="AL82" t="b">
        <f t="shared" si="18"/>
        <v>1</v>
      </c>
      <c r="AM82" t="b">
        <f t="shared" si="19"/>
        <v>1</v>
      </c>
      <c r="AO82" s="6" t="s">
        <v>9</v>
      </c>
      <c r="AP82" s="6" t="s">
        <v>8473</v>
      </c>
      <c r="AQ82" s="6"/>
      <c r="AR82" s="7" t="s">
        <v>3613</v>
      </c>
      <c r="AS82" s="7" t="s">
        <v>3556</v>
      </c>
      <c r="AT82" s="7" t="s">
        <v>3614</v>
      </c>
      <c r="AU82" s="8" t="s">
        <v>11317</v>
      </c>
      <c r="AV82" s="8" t="s">
        <v>2536</v>
      </c>
      <c r="AW82" s="7" t="s">
        <v>14</v>
      </c>
      <c r="AX82" s="6" t="s">
        <v>3610</v>
      </c>
      <c r="AY82" s="7" t="s">
        <v>3550</v>
      </c>
      <c r="AZ82" s="7" t="s">
        <v>8534</v>
      </c>
      <c r="BA82" s="6" t="s">
        <v>6376</v>
      </c>
      <c r="BB82" s="6" t="s">
        <v>8535</v>
      </c>
      <c r="BC82" s="7" t="s">
        <v>8538</v>
      </c>
      <c r="BD82" s="6" t="s">
        <v>6670</v>
      </c>
      <c r="BE82" s="6" t="s">
        <v>6376</v>
      </c>
      <c r="BF82" s="6"/>
    </row>
    <row r="83" spans="1:58">
      <c r="A83" s="6" t="s">
        <v>3556</v>
      </c>
      <c r="B83" s="6" t="s">
        <v>3616</v>
      </c>
      <c r="C83" s="271" t="s">
        <v>11317</v>
      </c>
      <c r="D83" s="6" t="s">
        <v>1882</v>
      </c>
      <c r="E83" s="271" t="s">
        <v>2536</v>
      </c>
      <c r="F83" s="6" t="s">
        <v>3546</v>
      </c>
      <c r="G83" s="6" t="s">
        <v>3615</v>
      </c>
      <c r="H83" s="6" t="s">
        <v>9</v>
      </c>
      <c r="I83" s="6" t="s">
        <v>3610</v>
      </c>
      <c r="J83" s="6" t="s">
        <v>3544</v>
      </c>
      <c r="K83" s="6" t="s">
        <v>8</v>
      </c>
      <c r="L83" s="271" t="s">
        <v>6376</v>
      </c>
      <c r="M83" s="6" t="s">
        <v>8535</v>
      </c>
      <c r="N83" s="271" t="s">
        <v>8473</v>
      </c>
      <c r="O83" s="6"/>
      <c r="Q83" s="6" t="s">
        <v>3546</v>
      </c>
      <c r="R83" s="6" t="s">
        <v>3615</v>
      </c>
      <c r="S83" s="6" t="s">
        <v>8</v>
      </c>
      <c r="T83" s="6" t="s">
        <v>9</v>
      </c>
      <c r="U83" s="6" t="s">
        <v>3556</v>
      </c>
      <c r="V83" s="6" t="s">
        <v>3616</v>
      </c>
      <c r="W83" s="6" t="s">
        <v>11317</v>
      </c>
      <c r="X83" s="6" t="s">
        <v>2536</v>
      </c>
      <c r="Y83" s="6" t="s">
        <v>1882</v>
      </c>
      <c r="Z83" s="6" t="s">
        <v>3544</v>
      </c>
      <c r="AA83" s="6" t="s">
        <v>3610</v>
      </c>
      <c r="AB83" s="6" t="s">
        <v>6376</v>
      </c>
      <c r="AD83" t="b">
        <f t="shared" si="10"/>
        <v>0</v>
      </c>
      <c r="AE83" t="b">
        <f t="shared" si="11"/>
        <v>1</v>
      </c>
      <c r="AF83" t="b">
        <f t="shared" si="12"/>
        <v>1</v>
      </c>
      <c r="AG83" t="b">
        <f t="shared" si="13"/>
        <v>1</v>
      </c>
      <c r="AH83" t="b">
        <f t="shared" si="14"/>
        <v>1</v>
      </c>
      <c r="AI83" t="b">
        <f t="shared" si="15"/>
        <v>1</v>
      </c>
      <c r="AJ83" t="b">
        <f t="shared" si="16"/>
        <v>1</v>
      </c>
      <c r="AK83" t="b">
        <f t="shared" si="17"/>
        <v>1</v>
      </c>
      <c r="AL83" t="b">
        <f t="shared" si="18"/>
        <v>1</v>
      </c>
      <c r="AM83" t="b">
        <f t="shared" si="19"/>
        <v>1</v>
      </c>
      <c r="AO83" s="6" t="s">
        <v>9</v>
      </c>
      <c r="AP83" s="6" t="s">
        <v>8473</v>
      </c>
      <c r="AQ83" s="6"/>
      <c r="AR83" s="7" t="s">
        <v>3615</v>
      </c>
      <c r="AS83" s="7" t="s">
        <v>3556</v>
      </c>
      <c r="AT83" s="7" t="s">
        <v>3616</v>
      </c>
      <c r="AU83" s="8" t="s">
        <v>11317</v>
      </c>
      <c r="AV83" s="8" t="s">
        <v>2536</v>
      </c>
      <c r="AW83" s="7" t="s">
        <v>1882</v>
      </c>
      <c r="AX83" s="6" t="s">
        <v>3610</v>
      </c>
      <c r="AY83" s="7" t="s">
        <v>3544</v>
      </c>
      <c r="AZ83" s="7" t="s">
        <v>8534</v>
      </c>
      <c r="BA83" s="6" t="s">
        <v>6376</v>
      </c>
      <c r="BB83" s="6" t="s">
        <v>8535</v>
      </c>
      <c r="BC83" s="7" t="s">
        <v>8539</v>
      </c>
      <c r="BD83" s="6" t="s">
        <v>6670</v>
      </c>
      <c r="BE83" s="6" t="s">
        <v>6376</v>
      </c>
      <c r="BF83" s="6"/>
    </row>
    <row r="84" spans="1:58">
      <c r="A84" s="6" t="s">
        <v>3556</v>
      </c>
      <c r="B84" s="6" t="s">
        <v>5229</v>
      </c>
      <c r="C84" s="271" t="s">
        <v>11317</v>
      </c>
      <c r="D84" s="6" t="s">
        <v>1882</v>
      </c>
      <c r="E84" s="271" t="s">
        <v>1934</v>
      </c>
      <c r="F84" s="6" t="s">
        <v>5208</v>
      </c>
      <c r="G84" s="12" t="s">
        <v>5228</v>
      </c>
      <c r="H84" s="6" t="s">
        <v>9</v>
      </c>
      <c r="I84" s="6" t="s">
        <v>5230</v>
      </c>
      <c r="J84" s="6" t="s">
        <v>3544</v>
      </c>
      <c r="K84" s="6" t="s">
        <v>8</v>
      </c>
      <c r="L84" s="271" t="s">
        <v>6376</v>
      </c>
      <c r="M84" s="6" t="s">
        <v>6380</v>
      </c>
      <c r="N84" s="271" t="s">
        <v>8473</v>
      </c>
      <c r="O84" s="6" t="s">
        <v>11320</v>
      </c>
      <c r="Q84" s="6" t="s">
        <v>5208</v>
      </c>
      <c r="R84" s="6" t="s">
        <v>5228</v>
      </c>
      <c r="S84" s="6" t="s">
        <v>8</v>
      </c>
      <c r="T84" s="6" t="s">
        <v>9</v>
      </c>
      <c r="U84" s="6" t="s">
        <v>3556</v>
      </c>
      <c r="V84" s="6" t="s">
        <v>5229</v>
      </c>
      <c r="W84" s="6" t="s">
        <v>11317</v>
      </c>
      <c r="X84" s="6" t="s">
        <v>1934</v>
      </c>
      <c r="Y84" s="6" t="s">
        <v>1882</v>
      </c>
      <c r="Z84" s="6" t="s">
        <v>3544</v>
      </c>
      <c r="AA84" s="6" t="s">
        <v>5230</v>
      </c>
      <c r="AB84" s="6" t="s">
        <v>6376</v>
      </c>
      <c r="AC84" s="268" t="s">
        <v>8466</v>
      </c>
      <c r="AD84" t="b">
        <f t="shared" si="10"/>
        <v>0</v>
      </c>
      <c r="AE84" t="b">
        <f t="shared" si="11"/>
        <v>0</v>
      </c>
      <c r="AF84" t="b">
        <f t="shared" si="12"/>
        <v>1</v>
      </c>
      <c r="AG84" t="b">
        <f t="shared" si="13"/>
        <v>1</v>
      </c>
      <c r="AH84" t="b">
        <f t="shared" si="14"/>
        <v>1</v>
      </c>
      <c r="AI84" t="b">
        <f t="shared" si="15"/>
        <v>1</v>
      </c>
      <c r="AJ84" t="b">
        <f t="shared" si="16"/>
        <v>1</v>
      </c>
      <c r="AK84" t="b">
        <f t="shared" si="17"/>
        <v>1</v>
      </c>
      <c r="AL84" t="b">
        <f t="shared" si="18"/>
        <v>1</v>
      </c>
      <c r="AM84" t="b">
        <f t="shared" si="19"/>
        <v>1</v>
      </c>
      <c r="AO84" s="6" t="s">
        <v>9</v>
      </c>
      <c r="AP84" s="6" t="s">
        <v>8473</v>
      </c>
      <c r="AQ84" s="6"/>
      <c r="AR84" s="7" t="s">
        <v>5225</v>
      </c>
      <c r="AS84" s="7" t="s">
        <v>3556</v>
      </c>
      <c r="AT84" s="7" t="s">
        <v>5229</v>
      </c>
      <c r="AU84" s="8" t="s">
        <v>11317</v>
      </c>
      <c r="AV84" s="8" t="s">
        <v>1934</v>
      </c>
      <c r="AW84" s="7" t="s">
        <v>1882</v>
      </c>
      <c r="AX84" s="6" t="s">
        <v>5230</v>
      </c>
      <c r="AY84" s="7" t="s">
        <v>3544</v>
      </c>
      <c r="AZ84" s="7" t="s">
        <v>8657</v>
      </c>
      <c r="BA84" s="6" t="s">
        <v>6376</v>
      </c>
      <c r="BB84" s="6" t="s">
        <v>6380</v>
      </c>
      <c r="BC84" s="7" t="s">
        <v>9396</v>
      </c>
      <c r="BD84" s="6" t="s">
        <v>9397</v>
      </c>
      <c r="BE84" s="6" t="s">
        <v>6376</v>
      </c>
      <c r="BF84" s="6" t="s">
        <v>11320</v>
      </c>
    </row>
    <row r="85" spans="1:58">
      <c r="A85" s="6" t="s">
        <v>3556</v>
      </c>
      <c r="B85" s="6" t="s">
        <v>5086</v>
      </c>
      <c r="C85" s="271" t="s">
        <v>11317</v>
      </c>
      <c r="D85" s="6" t="s">
        <v>1882</v>
      </c>
      <c r="E85" s="271" t="s">
        <v>1934</v>
      </c>
      <c r="F85" s="6" t="s">
        <v>5084</v>
      </c>
      <c r="G85" s="6" t="s">
        <v>5085</v>
      </c>
      <c r="H85" s="6" t="s">
        <v>9</v>
      </c>
      <c r="I85" s="6" t="s">
        <v>5087</v>
      </c>
      <c r="J85" s="6" t="s">
        <v>3544</v>
      </c>
      <c r="K85" s="6" t="s">
        <v>8</v>
      </c>
      <c r="L85" s="271" t="s">
        <v>6376</v>
      </c>
      <c r="M85" s="6" t="s">
        <v>9399</v>
      </c>
      <c r="N85" s="271" t="s">
        <v>8473</v>
      </c>
      <c r="O85" s="6"/>
      <c r="Q85" s="6" t="s">
        <v>5084</v>
      </c>
      <c r="R85" s="6" t="s">
        <v>5085</v>
      </c>
      <c r="S85" s="6" t="s">
        <v>8</v>
      </c>
      <c r="T85" s="6" t="s">
        <v>9</v>
      </c>
      <c r="U85" s="6" t="s">
        <v>3556</v>
      </c>
      <c r="V85" s="6" t="s">
        <v>5086</v>
      </c>
      <c r="W85" s="6" t="s">
        <v>11317</v>
      </c>
      <c r="X85" s="6" t="s">
        <v>1934</v>
      </c>
      <c r="Y85" s="6" t="s">
        <v>1882</v>
      </c>
      <c r="Z85" s="6" t="s">
        <v>3544</v>
      </c>
      <c r="AA85" s="6" t="s">
        <v>5087</v>
      </c>
      <c r="AB85" s="6" t="s">
        <v>6376</v>
      </c>
      <c r="AD85" t="b">
        <f t="shared" si="10"/>
        <v>0</v>
      </c>
      <c r="AE85" t="b">
        <f t="shared" si="11"/>
        <v>1</v>
      </c>
      <c r="AF85" t="b">
        <f t="shared" si="12"/>
        <v>1</v>
      </c>
      <c r="AG85" t="b">
        <f t="shared" si="13"/>
        <v>1</v>
      </c>
      <c r="AH85" t="b">
        <f t="shared" si="14"/>
        <v>1</v>
      </c>
      <c r="AI85" t="b">
        <f t="shared" si="15"/>
        <v>1</v>
      </c>
      <c r="AJ85" t="b">
        <f t="shared" si="16"/>
        <v>1</v>
      </c>
      <c r="AK85" t="b">
        <f t="shared" si="17"/>
        <v>1</v>
      </c>
      <c r="AL85" t="b">
        <f t="shared" si="18"/>
        <v>1</v>
      </c>
      <c r="AM85" t="b">
        <f t="shared" si="19"/>
        <v>1</v>
      </c>
      <c r="AO85" s="6" t="s">
        <v>9</v>
      </c>
      <c r="AP85" s="6" t="s">
        <v>8473</v>
      </c>
      <c r="AQ85" s="6"/>
      <c r="AR85" s="7" t="s">
        <v>5085</v>
      </c>
      <c r="AS85" s="7" t="s">
        <v>3556</v>
      </c>
      <c r="AT85" s="7" t="s">
        <v>5086</v>
      </c>
      <c r="AU85" s="8" t="s">
        <v>11317</v>
      </c>
      <c r="AV85" s="8" t="s">
        <v>1934</v>
      </c>
      <c r="AW85" s="7" t="s">
        <v>1882</v>
      </c>
      <c r="AX85" s="6" t="s">
        <v>9398</v>
      </c>
      <c r="AY85" s="7" t="s">
        <v>3544</v>
      </c>
      <c r="AZ85" s="7" t="s">
        <v>8782</v>
      </c>
      <c r="BA85" s="6" t="s">
        <v>6376</v>
      </c>
      <c r="BB85" s="6" t="s">
        <v>9399</v>
      </c>
      <c r="BC85" s="7" t="s">
        <v>9400</v>
      </c>
      <c r="BD85" s="6" t="s">
        <v>7626</v>
      </c>
      <c r="BE85" s="6" t="s">
        <v>6376</v>
      </c>
      <c r="BF85" s="6"/>
    </row>
    <row r="86" spans="1:58">
      <c r="A86" s="6" t="s">
        <v>3556</v>
      </c>
      <c r="B86" s="6" t="s">
        <v>3618</v>
      </c>
      <c r="C86" s="271" t="s">
        <v>11317</v>
      </c>
      <c r="D86" s="6" t="s">
        <v>1882</v>
      </c>
      <c r="E86" s="271" t="s">
        <v>2536</v>
      </c>
      <c r="F86" s="6" t="s">
        <v>3546</v>
      </c>
      <c r="G86" s="6" t="s">
        <v>3617</v>
      </c>
      <c r="H86" s="6" t="s">
        <v>9</v>
      </c>
      <c r="I86" s="6" t="s">
        <v>3619</v>
      </c>
      <c r="J86" s="6" t="s">
        <v>3544</v>
      </c>
      <c r="K86" s="6" t="s">
        <v>8</v>
      </c>
      <c r="L86" s="271" t="s">
        <v>6376</v>
      </c>
      <c r="M86" s="6" t="s">
        <v>9384</v>
      </c>
      <c r="N86" s="271" t="s">
        <v>8473</v>
      </c>
      <c r="O86" s="6"/>
      <c r="Q86" s="6" t="s">
        <v>3546</v>
      </c>
      <c r="R86" s="6" t="s">
        <v>3617</v>
      </c>
      <c r="S86" s="6" t="s">
        <v>8</v>
      </c>
      <c r="T86" s="6" t="s">
        <v>9</v>
      </c>
      <c r="U86" s="6" t="s">
        <v>3556</v>
      </c>
      <c r="V86" s="6" t="s">
        <v>3618</v>
      </c>
      <c r="W86" s="6" t="s">
        <v>11317</v>
      </c>
      <c r="X86" s="6" t="s">
        <v>2536</v>
      </c>
      <c r="Y86" s="6" t="s">
        <v>1882</v>
      </c>
      <c r="Z86" s="6" t="s">
        <v>3544</v>
      </c>
      <c r="AA86" s="6" t="s">
        <v>3619</v>
      </c>
      <c r="AB86" s="6" t="s">
        <v>6376</v>
      </c>
      <c r="AD86" t="b">
        <f t="shared" si="10"/>
        <v>0</v>
      </c>
      <c r="AE86" t="b">
        <f t="shared" si="11"/>
        <v>1</v>
      </c>
      <c r="AF86" t="b">
        <f t="shared" si="12"/>
        <v>1</v>
      </c>
      <c r="AG86" t="b">
        <f t="shared" si="13"/>
        <v>1</v>
      </c>
      <c r="AH86" t="b">
        <f t="shared" si="14"/>
        <v>1</v>
      </c>
      <c r="AI86" t="b">
        <f t="shared" si="15"/>
        <v>1</v>
      </c>
      <c r="AJ86" t="b">
        <f t="shared" si="16"/>
        <v>1</v>
      </c>
      <c r="AK86" t="b">
        <f t="shared" si="17"/>
        <v>1</v>
      </c>
      <c r="AL86" t="b">
        <f t="shared" si="18"/>
        <v>1</v>
      </c>
      <c r="AM86" t="b">
        <f t="shared" si="19"/>
        <v>1</v>
      </c>
      <c r="AO86" s="6" t="s">
        <v>9</v>
      </c>
      <c r="AP86" s="6" t="s">
        <v>8473</v>
      </c>
      <c r="AQ86" s="6"/>
      <c r="AR86" s="7" t="s">
        <v>3617</v>
      </c>
      <c r="AS86" s="7" t="s">
        <v>3556</v>
      </c>
      <c r="AT86" s="7" t="s">
        <v>3618</v>
      </c>
      <c r="AU86" s="8" t="s">
        <v>11317</v>
      </c>
      <c r="AV86" s="8" t="s">
        <v>2536</v>
      </c>
      <c r="AW86" s="7" t="s">
        <v>1882</v>
      </c>
      <c r="AX86" s="6" t="s">
        <v>9383</v>
      </c>
      <c r="AY86" s="7" t="s">
        <v>3544</v>
      </c>
      <c r="AZ86" s="7" t="s">
        <v>8636</v>
      </c>
      <c r="BA86" s="6" t="s">
        <v>6376</v>
      </c>
      <c r="BB86" s="6" t="s">
        <v>9384</v>
      </c>
      <c r="BC86" s="7" t="s">
        <v>9401</v>
      </c>
      <c r="BD86" s="6" t="s">
        <v>9386</v>
      </c>
      <c r="BE86" s="6" t="s">
        <v>6376</v>
      </c>
      <c r="BF86" s="6"/>
    </row>
    <row r="87" spans="1:58">
      <c r="A87" s="6" t="s">
        <v>3556</v>
      </c>
      <c r="B87" s="6" t="s">
        <v>3624</v>
      </c>
      <c r="C87" s="271" t="s">
        <v>11317</v>
      </c>
      <c r="D87" s="6" t="s">
        <v>1882</v>
      </c>
      <c r="E87" s="271" t="s">
        <v>2536</v>
      </c>
      <c r="F87" s="6" t="s">
        <v>3546</v>
      </c>
      <c r="G87" s="6" t="s">
        <v>3623</v>
      </c>
      <c r="H87" s="6" t="s">
        <v>9</v>
      </c>
      <c r="I87" s="6" t="s">
        <v>3625</v>
      </c>
      <c r="J87" s="6" t="s">
        <v>3544</v>
      </c>
      <c r="K87" s="6" t="s">
        <v>8</v>
      </c>
      <c r="L87" s="271" t="s">
        <v>6376</v>
      </c>
      <c r="M87" s="6" t="s">
        <v>9390</v>
      </c>
      <c r="N87" s="271" t="s">
        <v>8473</v>
      </c>
      <c r="O87" s="6"/>
      <c r="Q87" s="6" t="s">
        <v>3546</v>
      </c>
      <c r="R87" s="6" t="s">
        <v>3623</v>
      </c>
      <c r="S87" s="6" t="s">
        <v>8</v>
      </c>
      <c r="T87" s="6" t="s">
        <v>9</v>
      </c>
      <c r="U87" s="6" t="s">
        <v>3556</v>
      </c>
      <c r="V87" s="6" t="s">
        <v>3624</v>
      </c>
      <c r="W87" s="6" t="s">
        <v>11317</v>
      </c>
      <c r="X87" s="6" t="s">
        <v>2536</v>
      </c>
      <c r="Y87" s="6" t="s">
        <v>1882</v>
      </c>
      <c r="Z87" s="6" t="s">
        <v>3544</v>
      </c>
      <c r="AA87" s="6" t="s">
        <v>3625</v>
      </c>
      <c r="AB87" s="6" t="s">
        <v>6376</v>
      </c>
      <c r="AD87" t="b">
        <f t="shared" si="10"/>
        <v>0</v>
      </c>
      <c r="AE87" t="b">
        <f t="shared" si="11"/>
        <v>1</v>
      </c>
      <c r="AF87" t="b">
        <f t="shared" si="12"/>
        <v>1</v>
      </c>
      <c r="AG87" t="b">
        <f t="shared" si="13"/>
        <v>1</v>
      </c>
      <c r="AH87" t="b">
        <f t="shared" si="14"/>
        <v>1</v>
      </c>
      <c r="AI87" t="b">
        <f t="shared" si="15"/>
        <v>1</v>
      </c>
      <c r="AJ87" t="b">
        <f t="shared" si="16"/>
        <v>1</v>
      </c>
      <c r="AK87" t="b">
        <f t="shared" si="17"/>
        <v>1</v>
      </c>
      <c r="AL87" t="b">
        <f t="shared" si="18"/>
        <v>1</v>
      </c>
      <c r="AM87" t="b">
        <f t="shared" si="19"/>
        <v>1</v>
      </c>
      <c r="AO87" s="6" t="s">
        <v>9</v>
      </c>
      <c r="AP87" s="6" t="s">
        <v>8473</v>
      </c>
      <c r="AQ87" s="6"/>
      <c r="AR87" s="7" t="s">
        <v>3623</v>
      </c>
      <c r="AS87" s="7" t="s">
        <v>3556</v>
      </c>
      <c r="AT87" s="7" t="s">
        <v>3624</v>
      </c>
      <c r="AU87" s="8" t="s">
        <v>11317</v>
      </c>
      <c r="AV87" s="8" t="s">
        <v>2536</v>
      </c>
      <c r="AW87" s="7" t="s">
        <v>1882</v>
      </c>
      <c r="AX87" s="6" t="s">
        <v>9389</v>
      </c>
      <c r="AY87" s="7" t="s">
        <v>3544</v>
      </c>
      <c r="AZ87" s="7" t="s">
        <v>8636</v>
      </c>
      <c r="BA87" s="6" t="s">
        <v>6376</v>
      </c>
      <c r="BB87" s="6" t="s">
        <v>9390</v>
      </c>
      <c r="BC87" s="7" t="s">
        <v>9402</v>
      </c>
      <c r="BD87" s="6" t="s">
        <v>9386</v>
      </c>
      <c r="BE87" s="6" t="s">
        <v>6376</v>
      </c>
      <c r="BF87" s="6"/>
    </row>
    <row r="88" spans="1:58">
      <c r="A88" s="6" t="s">
        <v>3556</v>
      </c>
      <c r="B88" s="6" t="s">
        <v>5156</v>
      </c>
      <c r="C88" s="271" t="s">
        <v>11317</v>
      </c>
      <c r="D88" s="6" t="s">
        <v>1882</v>
      </c>
      <c r="E88" s="271" t="s">
        <v>1934</v>
      </c>
      <c r="F88" s="6" t="s">
        <v>5151</v>
      </c>
      <c r="G88" s="6" t="s">
        <v>5155</v>
      </c>
      <c r="H88" s="6" t="s">
        <v>9</v>
      </c>
      <c r="I88" s="6" t="s">
        <v>5157</v>
      </c>
      <c r="J88" s="6" t="s">
        <v>3544</v>
      </c>
      <c r="K88" s="6" t="s">
        <v>8</v>
      </c>
      <c r="L88" s="271" t="s">
        <v>6376</v>
      </c>
      <c r="M88" s="6" t="s">
        <v>9405</v>
      </c>
      <c r="N88" s="271" t="s">
        <v>8473</v>
      </c>
      <c r="O88" s="6"/>
      <c r="Q88" s="6" t="s">
        <v>5151</v>
      </c>
      <c r="R88" s="6" t="s">
        <v>5155</v>
      </c>
      <c r="S88" s="6" t="s">
        <v>8</v>
      </c>
      <c r="T88" s="6" t="s">
        <v>9</v>
      </c>
      <c r="U88" s="6" t="s">
        <v>3556</v>
      </c>
      <c r="V88" s="6" t="s">
        <v>5156</v>
      </c>
      <c r="W88" s="6" t="s">
        <v>11317</v>
      </c>
      <c r="X88" s="6" t="s">
        <v>1934</v>
      </c>
      <c r="Y88" s="6" t="s">
        <v>1882</v>
      </c>
      <c r="Z88" s="6" t="s">
        <v>3544</v>
      </c>
      <c r="AA88" s="6" t="s">
        <v>5157</v>
      </c>
      <c r="AB88" s="6" t="s">
        <v>6376</v>
      </c>
      <c r="AD88" t="b">
        <f t="shared" si="10"/>
        <v>0</v>
      </c>
      <c r="AE88" t="b">
        <f t="shared" si="11"/>
        <v>1</v>
      </c>
      <c r="AF88" t="b">
        <f t="shared" si="12"/>
        <v>1</v>
      </c>
      <c r="AG88" t="b">
        <f t="shared" si="13"/>
        <v>1</v>
      </c>
      <c r="AH88" t="b">
        <f t="shared" si="14"/>
        <v>1</v>
      </c>
      <c r="AI88" t="b">
        <f t="shared" si="15"/>
        <v>1</v>
      </c>
      <c r="AJ88" t="b">
        <f t="shared" si="16"/>
        <v>1</v>
      </c>
      <c r="AK88" t="b">
        <f t="shared" si="17"/>
        <v>1</v>
      </c>
      <c r="AL88" t="b">
        <f t="shared" si="18"/>
        <v>1</v>
      </c>
      <c r="AM88" t="b">
        <f t="shared" si="19"/>
        <v>1</v>
      </c>
      <c r="AO88" s="6" t="s">
        <v>9</v>
      </c>
      <c r="AP88" s="6" t="s">
        <v>8473</v>
      </c>
      <c r="AQ88" s="6"/>
      <c r="AR88" s="7" t="s">
        <v>5155</v>
      </c>
      <c r="AS88" s="7" t="s">
        <v>3556</v>
      </c>
      <c r="AT88" s="7" t="s">
        <v>5156</v>
      </c>
      <c r="AU88" s="8" t="s">
        <v>11317</v>
      </c>
      <c r="AV88" s="8" t="s">
        <v>1934</v>
      </c>
      <c r="AW88" s="7" t="s">
        <v>1882</v>
      </c>
      <c r="AX88" s="6" t="s">
        <v>9403</v>
      </c>
      <c r="AY88" s="7" t="s">
        <v>3544</v>
      </c>
      <c r="AZ88" s="7" t="s">
        <v>9404</v>
      </c>
      <c r="BA88" s="6" t="s">
        <v>6376</v>
      </c>
      <c r="BB88" s="6" t="s">
        <v>9405</v>
      </c>
      <c r="BC88" s="7" t="s">
        <v>9406</v>
      </c>
      <c r="BD88" s="6" t="s">
        <v>7626</v>
      </c>
      <c r="BE88" s="6" t="s">
        <v>6376</v>
      </c>
      <c r="BF88" s="6"/>
    </row>
    <row r="89" spans="1:58">
      <c r="A89" s="6" t="s">
        <v>5168</v>
      </c>
      <c r="B89" s="6" t="s">
        <v>3543</v>
      </c>
      <c r="C89" s="271" t="s">
        <v>36</v>
      </c>
      <c r="D89" s="6" t="s">
        <v>1882</v>
      </c>
      <c r="E89" s="271" t="s">
        <v>13</v>
      </c>
      <c r="F89" s="6" t="s">
        <v>5158</v>
      </c>
      <c r="G89" s="6" t="s">
        <v>5167</v>
      </c>
      <c r="H89" s="6" t="s">
        <v>9</v>
      </c>
      <c r="I89" s="6" t="s">
        <v>5169</v>
      </c>
      <c r="J89" s="6" t="s">
        <v>3544</v>
      </c>
      <c r="K89" s="6" t="s">
        <v>8</v>
      </c>
      <c r="L89" s="271" t="s">
        <v>6376</v>
      </c>
      <c r="M89" s="6" t="s">
        <v>8541</v>
      </c>
      <c r="N89" s="271" t="s">
        <v>8473</v>
      </c>
      <c r="O89" s="6"/>
      <c r="Q89" s="6" t="s">
        <v>5158</v>
      </c>
      <c r="R89" s="6" t="s">
        <v>5167</v>
      </c>
      <c r="S89" s="6" t="s">
        <v>8</v>
      </c>
      <c r="T89" s="6" t="s">
        <v>9</v>
      </c>
      <c r="U89" s="6" t="s">
        <v>5168</v>
      </c>
      <c r="V89" s="6" t="s">
        <v>3543</v>
      </c>
      <c r="W89" s="6" t="s">
        <v>36</v>
      </c>
      <c r="X89" s="6" t="s">
        <v>13</v>
      </c>
      <c r="Y89" s="6" t="s">
        <v>1882</v>
      </c>
      <c r="Z89" s="6" t="s">
        <v>3544</v>
      </c>
      <c r="AA89" s="6" t="s">
        <v>5169</v>
      </c>
      <c r="AB89" s="6" t="s">
        <v>6376</v>
      </c>
      <c r="AD89" t="b">
        <f t="shared" si="10"/>
        <v>0</v>
      </c>
      <c r="AE89" t="b">
        <f t="shared" si="11"/>
        <v>1</v>
      </c>
      <c r="AF89" t="b">
        <f t="shared" si="12"/>
        <v>1</v>
      </c>
      <c r="AG89" t="b">
        <f t="shared" si="13"/>
        <v>1</v>
      </c>
      <c r="AH89" t="b">
        <f t="shared" si="14"/>
        <v>1</v>
      </c>
      <c r="AI89" t="b">
        <f t="shared" si="15"/>
        <v>1</v>
      </c>
      <c r="AJ89" t="b">
        <f t="shared" si="16"/>
        <v>1</v>
      </c>
      <c r="AK89" t="b">
        <f t="shared" si="17"/>
        <v>1</v>
      </c>
      <c r="AL89" t="b">
        <f t="shared" si="18"/>
        <v>1</v>
      </c>
      <c r="AM89" t="b">
        <f t="shared" si="19"/>
        <v>1</v>
      </c>
      <c r="AO89" s="6" t="s">
        <v>9</v>
      </c>
      <c r="AP89" s="6" t="s">
        <v>8473</v>
      </c>
      <c r="AQ89" s="6"/>
      <c r="AR89" s="7" t="s">
        <v>5167</v>
      </c>
      <c r="AS89" s="7" t="s">
        <v>5168</v>
      </c>
      <c r="AT89" s="7" t="s">
        <v>3543</v>
      </c>
      <c r="AU89" s="8" t="s">
        <v>36</v>
      </c>
      <c r="AV89" s="8" t="s">
        <v>13</v>
      </c>
      <c r="AW89" s="7" t="s">
        <v>1882</v>
      </c>
      <c r="AX89" s="6" t="s">
        <v>5169</v>
      </c>
      <c r="AY89" s="7" t="s">
        <v>3544</v>
      </c>
      <c r="AZ89" s="7" t="s">
        <v>8489</v>
      </c>
      <c r="BA89" s="6" t="s">
        <v>6376</v>
      </c>
      <c r="BB89" s="6" t="s">
        <v>8541</v>
      </c>
      <c r="BC89" s="7" t="s">
        <v>11205</v>
      </c>
      <c r="BD89" s="6" t="s">
        <v>11206</v>
      </c>
      <c r="BE89" s="6" t="s">
        <v>6376</v>
      </c>
      <c r="BF89" s="6"/>
    </row>
    <row r="90" spans="1:58">
      <c r="A90" s="6" t="s">
        <v>5168</v>
      </c>
      <c r="B90" s="6" t="s">
        <v>4482</v>
      </c>
      <c r="C90" s="271" t="s">
        <v>36</v>
      </c>
      <c r="D90" s="6" t="s">
        <v>1882</v>
      </c>
      <c r="E90" s="271" t="s">
        <v>13</v>
      </c>
      <c r="F90" s="6" t="s">
        <v>5158</v>
      </c>
      <c r="G90" s="6" t="s">
        <v>5174</v>
      </c>
      <c r="H90" s="6" t="s">
        <v>9</v>
      </c>
      <c r="I90" s="6" t="s">
        <v>5175</v>
      </c>
      <c r="J90" s="6" t="s">
        <v>3544</v>
      </c>
      <c r="K90" s="6" t="s">
        <v>8</v>
      </c>
      <c r="L90" s="271" t="s">
        <v>6376</v>
      </c>
      <c r="M90" s="6" t="s">
        <v>8541</v>
      </c>
      <c r="N90" s="271" t="s">
        <v>8473</v>
      </c>
      <c r="O90" s="6"/>
      <c r="Q90" s="6" t="s">
        <v>5158</v>
      </c>
      <c r="R90" s="6" t="s">
        <v>5174</v>
      </c>
      <c r="S90" s="6" t="s">
        <v>8</v>
      </c>
      <c r="T90" s="6" t="s">
        <v>9</v>
      </c>
      <c r="U90" s="6" t="s">
        <v>5168</v>
      </c>
      <c r="V90" s="6" t="s">
        <v>4482</v>
      </c>
      <c r="W90" s="6" t="s">
        <v>36</v>
      </c>
      <c r="X90" s="6" t="s">
        <v>13</v>
      </c>
      <c r="Y90" s="6" t="s">
        <v>1882</v>
      </c>
      <c r="Z90" s="6" t="s">
        <v>3544</v>
      </c>
      <c r="AA90" s="6" t="s">
        <v>5175</v>
      </c>
      <c r="AB90" s="6" t="s">
        <v>6376</v>
      </c>
      <c r="AD90" t="b">
        <f t="shared" si="10"/>
        <v>0</v>
      </c>
      <c r="AE90" t="b">
        <f t="shared" si="11"/>
        <v>1</v>
      </c>
      <c r="AF90" t="b">
        <f t="shared" si="12"/>
        <v>1</v>
      </c>
      <c r="AG90" t="b">
        <f t="shared" si="13"/>
        <v>1</v>
      </c>
      <c r="AH90" t="b">
        <f t="shared" si="14"/>
        <v>1</v>
      </c>
      <c r="AI90" t="b">
        <f t="shared" si="15"/>
        <v>1</v>
      </c>
      <c r="AJ90" t="b">
        <f t="shared" si="16"/>
        <v>1</v>
      </c>
      <c r="AK90" t="b">
        <f t="shared" si="17"/>
        <v>1</v>
      </c>
      <c r="AL90" t="b">
        <f t="shared" si="18"/>
        <v>1</v>
      </c>
      <c r="AM90" t="b">
        <f t="shared" si="19"/>
        <v>1</v>
      </c>
      <c r="AO90" s="6" t="s">
        <v>9</v>
      </c>
      <c r="AP90" s="6" t="s">
        <v>8473</v>
      </c>
      <c r="AQ90" s="6"/>
      <c r="AR90" s="7" t="s">
        <v>5174</v>
      </c>
      <c r="AS90" s="7" t="s">
        <v>5168</v>
      </c>
      <c r="AT90" s="7" t="s">
        <v>4482</v>
      </c>
      <c r="AU90" s="8" t="s">
        <v>36</v>
      </c>
      <c r="AV90" s="8" t="s">
        <v>13</v>
      </c>
      <c r="AW90" s="7" t="s">
        <v>1882</v>
      </c>
      <c r="AX90" s="6" t="s">
        <v>5175</v>
      </c>
      <c r="AY90" s="7" t="s">
        <v>3544</v>
      </c>
      <c r="AZ90" s="7" t="s">
        <v>9407</v>
      </c>
      <c r="BA90" s="6" t="s">
        <v>6376</v>
      </c>
      <c r="BB90" s="6" t="s">
        <v>8541</v>
      </c>
      <c r="BC90" s="7" t="s">
        <v>9408</v>
      </c>
      <c r="BD90" s="6" t="s">
        <v>8163</v>
      </c>
      <c r="BE90" s="6" t="s">
        <v>6376</v>
      </c>
      <c r="BF90" s="6"/>
    </row>
    <row r="91" spans="1:58">
      <c r="A91" s="6" t="s">
        <v>5168</v>
      </c>
      <c r="B91" s="6" t="s">
        <v>4909</v>
      </c>
      <c r="C91" s="271" t="s">
        <v>36</v>
      </c>
      <c r="D91" s="6" t="s">
        <v>1882</v>
      </c>
      <c r="E91" s="271" t="s">
        <v>13</v>
      </c>
      <c r="F91" s="6" t="s">
        <v>5158</v>
      </c>
      <c r="G91" s="6" t="s">
        <v>5170</v>
      </c>
      <c r="H91" s="6" t="s">
        <v>9</v>
      </c>
      <c r="I91" s="6" t="s">
        <v>5171</v>
      </c>
      <c r="J91" s="6" t="s">
        <v>3544</v>
      </c>
      <c r="K91" s="6" t="s">
        <v>8</v>
      </c>
      <c r="L91" s="271" t="s">
        <v>6376</v>
      </c>
      <c r="M91" s="6" t="s">
        <v>8541</v>
      </c>
      <c r="N91" s="271" t="s">
        <v>8473</v>
      </c>
      <c r="O91" s="6"/>
      <c r="Q91" s="6" t="s">
        <v>5158</v>
      </c>
      <c r="R91" s="6" t="s">
        <v>5170</v>
      </c>
      <c r="S91" s="6" t="s">
        <v>8</v>
      </c>
      <c r="T91" s="6" t="s">
        <v>9</v>
      </c>
      <c r="U91" s="6" t="s">
        <v>5168</v>
      </c>
      <c r="V91" s="6" t="s">
        <v>4909</v>
      </c>
      <c r="W91" s="6" t="s">
        <v>36</v>
      </c>
      <c r="X91" s="6" t="s">
        <v>13</v>
      </c>
      <c r="Y91" s="6" t="s">
        <v>1882</v>
      </c>
      <c r="Z91" s="6" t="s">
        <v>3544</v>
      </c>
      <c r="AA91" s="6" t="s">
        <v>5171</v>
      </c>
      <c r="AB91" s="6" t="s">
        <v>6376</v>
      </c>
      <c r="AD91" t="b">
        <f t="shared" si="10"/>
        <v>0</v>
      </c>
      <c r="AE91" t="b">
        <f t="shared" si="11"/>
        <v>1</v>
      </c>
      <c r="AF91" t="b">
        <f t="shared" si="12"/>
        <v>1</v>
      </c>
      <c r="AG91" t="b">
        <f t="shared" si="13"/>
        <v>1</v>
      </c>
      <c r="AH91" t="b">
        <f t="shared" si="14"/>
        <v>1</v>
      </c>
      <c r="AI91" t="b">
        <f t="shared" si="15"/>
        <v>1</v>
      </c>
      <c r="AJ91" t="b">
        <f t="shared" si="16"/>
        <v>1</v>
      </c>
      <c r="AK91" t="b">
        <f t="shared" si="17"/>
        <v>1</v>
      </c>
      <c r="AL91" t="b">
        <f t="shared" si="18"/>
        <v>1</v>
      </c>
      <c r="AM91" t="b">
        <f t="shared" si="19"/>
        <v>1</v>
      </c>
      <c r="AO91" s="6" t="s">
        <v>9</v>
      </c>
      <c r="AP91" s="6" t="s">
        <v>8473</v>
      </c>
      <c r="AQ91" s="6"/>
      <c r="AR91" s="7" t="s">
        <v>5170</v>
      </c>
      <c r="AS91" s="7" t="s">
        <v>5168</v>
      </c>
      <c r="AT91" s="7" t="s">
        <v>4909</v>
      </c>
      <c r="AU91" s="8" t="s">
        <v>36</v>
      </c>
      <c r="AV91" s="8" t="s">
        <v>13</v>
      </c>
      <c r="AW91" s="7" t="s">
        <v>1882</v>
      </c>
      <c r="AX91" s="6" t="s">
        <v>5171</v>
      </c>
      <c r="AY91" s="7" t="s">
        <v>3544</v>
      </c>
      <c r="AZ91" s="7" t="s">
        <v>8489</v>
      </c>
      <c r="BA91" s="6" t="s">
        <v>6376</v>
      </c>
      <c r="BB91" s="6" t="s">
        <v>8541</v>
      </c>
      <c r="BC91" s="7" t="s">
        <v>9409</v>
      </c>
      <c r="BD91" s="6" t="s">
        <v>9410</v>
      </c>
      <c r="BE91" s="6" t="s">
        <v>6376</v>
      </c>
      <c r="BF91" s="6"/>
    </row>
    <row r="92" spans="1:58">
      <c r="A92" s="6" t="s">
        <v>5168</v>
      </c>
      <c r="B92" s="6" t="s">
        <v>4744</v>
      </c>
      <c r="C92" s="271" t="s">
        <v>36</v>
      </c>
      <c r="D92" s="6" t="s">
        <v>1882</v>
      </c>
      <c r="E92" s="271" t="s">
        <v>13</v>
      </c>
      <c r="F92" s="6" t="s">
        <v>5158</v>
      </c>
      <c r="G92" s="6" t="s">
        <v>5172</v>
      </c>
      <c r="H92" s="6" t="s">
        <v>9</v>
      </c>
      <c r="I92" s="6" t="s">
        <v>5173</v>
      </c>
      <c r="J92" s="6" t="s">
        <v>3544</v>
      </c>
      <c r="K92" s="6" t="s">
        <v>8</v>
      </c>
      <c r="L92" s="271" t="s">
        <v>6376</v>
      </c>
      <c r="M92" s="6" t="s">
        <v>8541</v>
      </c>
      <c r="N92" s="271" t="s">
        <v>8473</v>
      </c>
      <c r="O92" s="6"/>
      <c r="Q92" s="6" t="s">
        <v>5158</v>
      </c>
      <c r="R92" s="6" t="s">
        <v>5172</v>
      </c>
      <c r="S92" s="6" t="s">
        <v>8</v>
      </c>
      <c r="T92" s="6" t="s">
        <v>9</v>
      </c>
      <c r="U92" s="6" t="s">
        <v>5168</v>
      </c>
      <c r="V92" s="6" t="s">
        <v>4744</v>
      </c>
      <c r="W92" s="6" t="s">
        <v>36</v>
      </c>
      <c r="X92" s="6" t="s">
        <v>13</v>
      </c>
      <c r="Y92" s="6" t="s">
        <v>1882</v>
      </c>
      <c r="Z92" s="6" t="s">
        <v>3544</v>
      </c>
      <c r="AA92" s="6" t="s">
        <v>5173</v>
      </c>
      <c r="AB92" s="6" t="s">
        <v>6376</v>
      </c>
      <c r="AD92" t="b">
        <f t="shared" si="10"/>
        <v>0</v>
      </c>
      <c r="AE92" t="b">
        <f t="shared" si="11"/>
        <v>1</v>
      </c>
      <c r="AF92" t="b">
        <f t="shared" si="12"/>
        <v>1</v>
      </c>
      <c r="AG92" t="b">
        <f t="shared" si="13"/>
        <v>1</v>
      </c>
      <c r="AH92" t="b">
        <f t="shared" si="14"/>
        <v>1</v>
      </c>
      <c r="AI92" t="b">
        <f t="shared" si="15"/>
        <v>1</v>
      </c>
      <c r="AJ92" t="b">
        <f t="shared" si="16"/>
        <v>1</v>
      </c>
      <c r="AK92" t="b">
        <f t="shared" si="17"/>
        <v>1</v>
      </c>
      <c r="AL92" t="b">
        <f t="shared" si="18"/>
        <v>1</v>
      </c>
      <c r="AM92" t="b">
        <f t="shared" si="19"/>
        <v>1</v>
      </c>
      <c r="AO92" s="6" t="s">
        <v>9</v>
      </c>
      <c r="AP92" s="6" t="s">
        <v>8473</v>
      </c>
      <c r="AQ92" s="6"/>
      <c r="AR92" s="7" t="s">
        <v>5172</v>
      </c>
      <c r="AS92" s="7" t="s">
        <v>5168</v>
      </c>
      <c r="AT92" s="7" t="s">
        <v>4744</v>
      </c>
      <c r="AU92" s="8" t="s">
        <v>36</v>
      </c>
      <c r="AV92" s="8" t="s">
        <v>13</v>
      </c>
      <c r="AW92" s="7" t="s">
        <v>1882</v>
      </c>
      <c r="AX92" s="6" t="s">
        <v>5173</v>
      </c>
      <c r="AY92" s="7" t="s">
        <v>3544</v>
      </c>
      <c r="AZ92" s="7" t="s">
        <v>8584</v>
      </c>
      <c r="BA92" s="6" t="s">
        <v>6376</v>
      </c>
      <c r="BB92" s="6" t="s">
        <v>8541</v>
      </c>
      <c r="BC92" s="7" t="s">
        <v>9411</v>
      </c>
      <c r="BD92" s="6" t="s">
        <v>6418</v>
      </c>
      <c r="BE92" s="6" t="s">
        <v>6376</v>
      </c>
      <c r="BF92" s="6"/>
    </row>
    <row r="93" spans="1:58">
      <c r="A93" s="6" t="s">
        <v>4442</v>
      </c>
      <c r="B93" s="6" t="s">
        <v>5178</v>
      </c>
      <c r="C93" s="271" t="s">
        <v>11317</v>
      </c>
      <c r="D93" s="6" t="s">
        <v>1882</v>
      </c>
      <c r="E93" s="271" t="s">
        <v>13</v>
      </c>
      <c r="F93" s="6" t="s">
        <v>5176</v>
      </c>
      <c r="G93" s="6" t="s">
        <v>5177</v>
      </c>
      <c r="H93" s="6" t="s">
        <v>9</v>
      </c>
      <c r="I93" s="6" t="s">
        <v>5179</v>
      </c>
      <c r="J93" s="6" t="s">
        <v>3544</v>
      </c>
      <c r="K93" s="6" t="s">
        <v>8</v>
      </c>
      <c r="L93" s="271" t="s">
        <v>6376</v>
      </c>
      <c r="M93" s="6" t="s">
        <v>9597</v>
      </c>
      <c r="N93" s="271" t="s">
        <v>8473</v>
      </c>
      <c r="O93" s="6"/>
      <c r="Q93" s="6" t="s">
        <v>5176</v>
      </c>
      <c r="R93" s="6" t="s">
        <v>5177</v>
      </c>
      <c r="S93" s="6" t="s">
        <v>8</v>
      </c>
      <c r="T93" s="6" t="s">
        <v>9</v>
      </c>
      <c r="U93" s="6" t="s">
        <v>4442</v>
      </c>
      <c r="V93" s="6" t="s">
        <v>5178</v>
      </c>
      <c r="W93" s="6" t="s">
        <v>11317</v>
      </c>
      <c r="X93" s="6" t="s">
        <v>13</v>
      </c>
      <c r="Y93" s="6" t="s">
        <v>1882</v>
      </c>
      <c r="Z93" s="6" t="s">
        <v>3544</v>
      </c>
      <c r="AA93" s="6" t="s">
        <v>5179</v>
      </c>
      <c r="AB93" s="6" t="s">
        <v>6376</v>
      </c>
      <c r="AD93" t="b">
        <f t="shared" si="10"/>
        <v>0</v>
      </c>
      <c r="AE93" t="b">
        <f t="shared" si="11"/>
        <v>1</v>
      </c>
      <c r="AF93" t="b">
        <f t="shared" si="12"/>
        <v>1</v>
      </c>
      <c r="AG93" t="b">
        <f t="shared" si="13"/>
        <v>1</v>
      </c>
      <c r="AH93" t="b">
        <f t="shared" si="14"/>
        <v>1</v>
      </c>
      <c r="AI93" t="b">
        <f t="shared" si="15"/>
        <v>1</v>
      </c>
      <c r="AJ93" t="b">
        <f t="shared" si="16"/>
        <v>1</v>
      </c>
      <c r="AK93" t="b">
        <f t="shared" si="17"/>
        <v>1</v>
      </c>
      <c r="AL93" t="b">
        <f t="shared" si="18"/>
        <v>1</v>
      </c>
      <c r="AM93" t="b">
        <f t="shared" si="19"/>
        <v>1</v>
      </c>
      <c r="AO93" s="6" t="s">
        <v>9</v>
      </c>
      <c r="AP93" s="6" t="s">
        <v>8473</v>
      </c>
      <c r="AQ93" s="6"/>
      <c r="AR93" s="7" t="s">
        <v>5177</v>
      </c>
      <c r="AS93" s="7" t="s">
        <v>4442</v>
      </c>
      <c r="AT93" s="7" t="s">
        <v>5178</v>
      </c>
      <c r="AU93" s="8" t="s">
        <v>11317</v>
      </c>
      <c r="AV93" s="8" t="s">
        <v>13</v>
      </c>
      <c r="AW93" s="7" t="s">
        <v>1882</v>
      </c>
      <c r="AX93" s="6" t="s">
        <v>5179</v>
      </c>
      <c r="AY93" s="7" t="s">
        <v>3544</v>
      </c>
      <c r="AZ93" s="7" t="s">
        <v>8489</v>
      </c>
      <c r="BA93" s="6" t="s">
        <v>6376</v>
      </c>
      <c r="BB93" s="6" t="s">
        <v>9597</v>
      </c>
      <c r="BC93" s="7" t="s">
        <v>11139</v>
      </c>
      <c r="BD93" s="6" t="s">
        <v>11140</v>
      </c>
      <c r="BE93" s="6" t="s">
        <v>6376</v>
      </c>
      <c r="BF93" s="6"/>
    </row>
    <row r="94" spans="1:58">
      <c r="A94" s="6" t="s">
        <v>4442</v>
      </c>
      <c r="B94" s="6" t="s">
        <v>5148</v>
      </c>
      <c r="C94" s="271" t="s">
        <v>36</v>
      </c>
      <c r="D94" s="6" t="s">
        <v>1882</v>
      </c>
      <c r="E94" s="271" t="s">
        <v>1934</v>
      </c>
      <c r="F94" s="6" t="s">
        <v>5088</v>
      </c>
      <c r="G94" s="6" t="s">
        <v>5147</v>
      </c>
      <c r="H94" s="6" t="s">
        <v>9</v>
      </c>
      <c r="I94" s="6" t="s">
        <v>5128</v>
      </c>
      <c r="J94" s="6" t="s">
        <v>3544</v>
      </c>
      <c r="K94" s="6" t="s">
        <v>8</v>
      </c>
      <c r="L94" s="271" t="s">
        <v>6376</v>
      </c>
      <c r="M94" s="6" t="s">
        <v>9427</v>
      </c>
      <c r="N94" s="271" t="s">
        <v>8473</v>
      </c>
      <c r="O94" s="6"/>
      <c r="Q94" s="6" t="s">
        <v>5088</v>
      </c>
      <c r="R94" s="6" t="s">
        <v>5147</v>
      </c>
      <c r="S94" s="6" t="s">
        <v>8</v>
      </c>
      <c r="T94" s="6" t="s">
        <v>9</v>
      </c>
      <c r="U94" s="6" t="s">
        <v>4442</v>
      </c>
      <c r="V94" s="6" t="s">
        <v>5148</v>
      </c>
      <c r="W94" s="6" t="s">
        <v>36</v>
      </c>
      <c r="X94" s="6" t="s">
        <v>1934</v>
      </c>
      <c r="Y94" s="6" t="s">
        <v>1882</v>
      </c>
      <c r="Z94" s="6" t="s">
        <v>3544</v>
      </c>
      <c r="AA94" s="6" t="s">
        <v>5128</v>
      </c>
      <c r="AB94" s="6" t="s">
        <v>6376</v>
      </c>
      <c r="AD94" t="b">
        <f t="shared" si="10"/>
        <v>0</v>
      </c>
      <c r="AE94" t="b">
        <f t="shared" si="11"/>
        <v>1</v>
      </c>
      <c r="AF94" t="b">
        <f t="shared" si="12"/>
        <v>1</v>
      </c>
      <c r="AG94" t="b">
        <f t="shared" si="13"/>
        <v>1</v>
      </c>
      <c r="AH94" t="b">
        <f t="shared" si="14"/>
        <v>1</v>
      </c>
      <c r="AI94" t="b">
        <f t="shared" si="15"/>
        <v>1</v>
      </c>
      <c r="AJ94" t="b">
        <f t="shared" si="16"/>
        <v>1</v>
      </c>
      <c r="AK94" t="b">
        <f t="shared" si="17"/>
        <v>1</v>
      </c>
      <c r="AL94" t="b">
        <f t="shared" si="18"/>
        <v>1</v>
      </c>
      <c r="AM94" t="b">
        <f t="shared" si="19"/>
        <v>1</v>
      </c>
      <c r="AO94" s="6" t="s">
        <v>9</v>
      </c>
      <c r="AP94" s="6" t="s">
        <v>8473</v>
      </c>
      <c r="AQ94" s="6"/>
      <c r="AR94" s="7" t="s">
        <v>5147</v>
      </c>
      <c r="AS94" s="7" t="s">
        <v>4442</v>
      </c>
      <c r="AT94" s="7" t="s">
        <v>5148</v>
      </c>
      <c r="AU94" s="8" t="s">
        <v>36</v>
      </c>
      <c r="AV94" s="8" t="s">
        <v>1934</v>
      </c>
      <c r="AW94" s="7" t="s">
        <v>1882</v>
      </c>
      <c r="AX94" s="6" t="s">
        <v>5128</v>
      </c>
      <c r="AY94" s="7" t="s">
        <v>3544</v>
      </c>
      <c r="AZ94" s="7" t="s">
        <v>8489</v>
      </c>
      <c r="BA94" s="6" t="s">
        <v>6376</v>
      </c>
      <c r="BB94" s="6" t="s">
        <v>9427</v>
      </c>
      <c r="BC94" s="7" t="s">
        <v>11203</v>
      </c>
      <c r="BD94" s="6" t="s">
        <v>11137</v>
      </c>
      <c r="BE94" s="6" t="s">
        <v>6376</v>
      </c>
      <c r="BF94" s="6"/>
    </row>
    <row r="95" spans="1:58">
      <c r="A95" s="6" t="s">
        <v>4442</v>
      </c>
      <c r="B95" s="6" t="s">
        <v>5243</v>
      </c>
      <c r="C95" s="271" t="s">
        <v>11317</v>
      </c>
      <c r="D95" s="6" t="s">
        <v>1882</v>
      </c>
      <c r="E95" s="271" t="s">
        <v>1934</v>
      </c>
      <c r="F95" s="6" t="s">
        <v>5231</v>
      </c>
      <c r="G95" s="6" t="s">
        <v>5242</v>
      </c>
      <c r="H95" s="6" t="s">
        <v>9</v>
      </c>
      <c r="I95" s="6" t="s">
        <v>5244</v>
      </c>
      <c r="J95" s="6" t="s">
        <v>3544</v>
      </c>
      <c r="K95" s="6" t="s">
        <v>8</v>
      </c>
      <c r="L95" s="271" t="s">
        <v>6376</v>
      </c>
      <c r="M95" s="6" t="s">
        <v>9412</v>
      </c>
      <c r="N95" s="271" t="s">
        <v>8473</v>
      </c>
      <c r="O95" s="6"/>
      <c r="Q95" s="6" t="s">
        <v>5231</v>
      </c>
      <c r="R95" s="6" t="s">
        <v>5242</v>
      </c>
      <c r="S95" s="6" t="s">
        <v>8</v>
      </c>
      <c r="T95" s="6" t="s">
        <v>9</v>
      </c>
      <c r="U95" s="6" t="s">
        <v>4442</v>
      </c>
      <c r="V95" s="6" t="s">
        <v>5243</v>
      </c>
      <c r="W95" s="6" t="s">
        <v>11317</v>
      </c>
      <c r="X95" s="6" t="s">
        <v>1934</v>
      </c>
      <c r="Y95" s="6" t="s">
        <v>1882</v>
      </c>
      <c r="Z95" s="6" t="s">
        <v>3544</v>
      </c>
      <c r="AA95" s="6" t="s">
        <v>5244</v>
      </c>
      <c r="AB95" s="6" t="s">
        <v>6376</v>
      </c>
      <c r="AD95" t="b">
        <f t="shared" si="10"/>
        <v>0</v>
      </c>
      <c r="AE95" t="b">
        <f t="shared" si="11"/>
        <v>1</v>
      </c>
      <c r="AF95" t="b">
        <f t="shared" si="12"/>
        <v>1</v>
      </c>
      <c r="AG95" t="b">
        <f t="shared" si="13"/>
        <v>1</v>
      </c>
      <c r="AH95" t="b">
        <f t="shared" si="14"/>
        <v>1</v>
      </c>
      <c r="AI95" t="b">
        <f t="shared" si="15"/>
        <v>1</v>
      </c>
      <c r="AJ95" t="b">
        <f t="shared" si="16"/>
        <v>1</v>
      </c>
      <c r="AK95" t="b">
        <f t="shared" si="17"/>
        <v>1</v>
      </c>
      <c r="AL95" t="b">
        <f t="shared" si="18"/>
        <v>1</v>
      </c>
      <c r="AM95" t="b">
        <f t="shared" si="19"/>
        <v>1</v>
      </c>
      <c r="AO95" s="6" t="s">
        <v>9</v>
      </c>
      <c r="AP95" s="6" t="s">
        <v>8473</v>
      </c>
      <c r="AQ95" s="6"/>
      <c r="AR95" s="7" t="s">
        <v>5242</v>
      </c>
      <c r="AS95" s="7" t="s">
        <v>4442</v>
      </c>
      <c r="AT95" s="7" t="s">
        <v>5243</v>
      </c>
      <c r="AU95" s="8" t="s">
        <v>11317</v>
      </c>
      <c r="AV95" s="8" t="s">
        <v>1934</v>
      </c>
      <c r="AW95" s="7" t="s">
        <v>1882</v>
      </c>
      <c r="AX95" s="6" t="s">
        <v>5244</v>
      </c>
      <c r="AY95" s="7" t="s">
        <v>3544</v>
      </c>
      <c r="AZ95" s="7" t="s">
        <v>8489</v>
      </c>
      <c r="BA95" s="6" t="s">
        <v>6376</v>
      </c>
      <c r="BB95" s="6" t="s">
        <v>9412</v>
      </c>
      <c r="BC95" s="7" t="s">
        <v>9413</v>
      </c>
      <c r="BD95" s="6" t="s">
        <v>6509</v>
      </c>
      <c r="BE95" s="6" t="s">
        <v>6376</v>
      </c>
      <c r="BF95" s="6"/>
    </row>
    <row r="96" spans="1:58">
      <c r="A96" s="6" t="s">
        <v>4442</v>
      </c>
      <c r="B96" s="6" t="s">
        <v>5221</v>
      </c>
      <c r="C96" s="271" t="s">
        <v>11317</v>
      </c>
      <c r="D96" s="6" t="s">
        <v>1882</v>
      </c>
      <c r="E96" s="271" t="s">
        <v>1934</v>
      </c>
      <c r="F96" s="6" t="s">
        <v>5208</v>
      </c>
      <c r="G96" s="6" t="s">
        <v>5220</v>
      </c>
      <c r="H96" s="6" t="s">
        <v>9</v>
      </c>
      <c r="I96" s="6" t="s">
        <v>5222</v>
      </c>
      <c r="J96" s="6" t="s">
        <v>3544</v>
      </c>
      <c r="K96" s="6" t="s">
        <v>8</v>
      </c>
      <c r="L96" s="271" t="s">
        <v>6376</v>
      </c>
      <c r="M96" s="6" t="s">
        <v>6380</v>
      </c>
      <c r="N96" s="271" t="s">
        <v>8473</v>
      </c>
      <c r="O96" s="6"/>
      <c r="Q96" s="6" t="s">
        <v>5208</v>
      </c>
      <c r="R96" s="6" t="s">
        <v>5220</v>
      </c>
      <c r="S96" s="6" t="s">
        <v>8</v>
      </c>
      <c r="T96" s="6" t="s">
        <v>9</v>
      </c>
      <c r="U96" s="6" t="s">
        <v>4442</v>
      </c>
      <c r="V96" s="6" t="s">
        <v>5221</v>
      </c>
      <c r="W96" s="6" t="s">
        <v>11317</v>
      </c>
      <c r="X96" s="6" t="s">
        <v>1934</v>
      </c>
      <c r="Y96" s="6" t="s">
        <v>1882</v>
      </c>
      <c r="Z96" s="6" t="s">
        <v>3544</v>
      </c>
      <c r="AA96" s="6" t="s">
        <v>5222</v>
      </c>
      <c r="AB96" s="6" t="s">
        <v>6376</v>
      </c>
      <c r="AD96" t="b">
        <f t="shared" si="10"/>
        <v>0</v>
      </c>
      <c r="AE96" t="b">
        <f t="shared" si="11"/>
        <v>1</v>
      </c>
      <c r="AF96" t="b">
        <f t="shared" si="12"/>
        <v>1</v>
      </c>
      <c r="AG96" t="b">
        <f t="shared" si="13"/>
        <v>1</v>
      </c>
      <c r="AH96" t="b">
        <f t="shared" si="14"/>
        <v>1</v>
      </c>
      <c r="AI96" t="b">
        <f t="shared" si="15"/>
        <v>1</v>
      </c>
      <c r="AJ96" t="b">
        <f t="shared" si="16"/>
        <v>1</v>
      </c>
      <c r="AK96" t="b">
        <f t="shared" si="17"/>
        <v>1</v>
      </c>
      <c r="AL96" t="b">
        <f t="shared" si="18"/>
        <v>1</v>
      </c>
      <c r="AM96" t="b">
        <f t="shared" si="19"/>
        <v>1</v>
      </c>
      <c r="AO96" s="6" t="s">
        <v>9</v>
      </c>
      <c r="AP96" s="6" t="s">
        <v>8473</v>
      </c>
      <c r="AQ96" s="6"/>
      <c r="AR96" s="7" t="s">
        <v>5220</v>
      </c>
      <c r="AS96" s="7" t="s">
        <v>4442</v>
      </c>
      <c r="AT96" s="7" t="s">
        <v>5221</v>
      </c>
      <c r="AU96" s="8" t="s">
        <v>11317</v>
      </c>
      <c r="AV96" s="8" t="s">
        <v>1934</v>
      </c>
      <c r="AW96" s="7" t="s">
        <v>1882</v>
      </c>
      <c r="AX96" s="6" t="s">
        <v>5222</v>
      </c>
      <c r="AY96" s="7" t="s">
        <v>3544</v>
      </c>
      <c r="AZ96" s="7" t="s">
        <v>8489</v>
      </c>
      <c r="BA96" s="6" t="s">
        <v>6376</v>
      </c>
      <c r="BB96" s="6" t="s">
        <v>6380</v>
      </c>
      <c r="BC96" s="7" t="s">
        <v>8540</v>
      </c>
      <c r="BD96" s="6" t="s">
        <v>7626</v>
      </c>
      <c r="BE96" s="6" t="s">
        <v>6376</v>
      </c>
      <c r="BF96" s="6"/>
    </row>
    <row r="97" spans="1:58">
      <c r="A97" s="6" t="s">
        <v>4442</v>
      </c>
      <c r="B97" s="6" t="s">
        <v>4443</v>
      </c>
      <c r="C97" s="271" t="s">
        <v>11317</v>
      </c>
      <c r="D97" s="6" t="s">
        <v>14</v>
      </c>
      <c r="E97" s="271" t="s">
        <v>13</v>
      </c>
      <c r="F97" s="6" t="s">
        <v>4409</v>
      </c>
      <c r="G97" s="6" t="s">
        <v>4441</v>
      </c>
      <c r="H97" s="6" t="s">
        <v>9</v>
      </c>
      <c r="I97" s="6" t="s">
        <v>4444</v>
      </c>
      <c r="J97" s="6" t="s">
        <v>3550</v>
      </c>
      <c r="K97" s="6" t="s">
        <v>8</v>
      </c>
      <c r="L97" s="271" t="s">
        <v>6376</v>
      </c>
      <c r="M97" s="6" t="s">
        <v>9414</v>
      </c>
      <c r="N97" s="271" t="s">
        <v>8473</v>
      </c>
      <c r="O97" s="6"/>
      <c r="Q97" s="6" t="s">
        <v>4409</v>
      </c>
      <c r="R97" s="6" t="s">
        <v>4441</v>
      </c>
      <c r="S97" s="6" t="s">
        <v>8</v>
      </c>
      <c r="T97" s="6" t="s">
        <v>9</v>
      </c>
      <c r="U97" s="6" t="s">
        <v>4442</v>
      </c>
      <c r="V97" s="6" t="s">
        <v>4443</v>
      </c>
      <c r="W97" s="6" t="s">
        <v>11317</v>
      </c>
      <c r="X97" s="6" t="s">
        <v>13</v>
      </c>
      <c r="Y97" s="6" t="s">
        <v>14</v>
      </c>
      <c r="Z97" s="6" t="s">
        <v>3550</v>
      </c>
      <c r="AA97" s="6" t="s">
        <v>4444</v>
      </c>
      <c r="AB97" s="6" t="s">
        <v>6376</v>
      </c>
      <c r="AD97" t="b">
        <f t="shared" si="10"/>
        <v>0</v>
      </c>
      <c r="AE97" t="b">
        <f t="shared" si="11"/>
        <v>1</v>
      </c>
      <c r="AF97" t="b">
        <f t="shared" si="12"/>
        <v>1</v>
      </c>
      <c r="AG97" t="b">
        <f t="shared" si="13"/>
        <v>1</v>
      </c>
      <c r="AH97" t="b">
        <f t="shared" si="14"/>
        <v>1</v>
      </c>
      <c r="AI97" t="b">
        <f t="shared" si="15"/>
        <v>1</v>
      </c>
      <c r="AJ97" t="b">
        <f t="shared" si="16"/>
        <v>1</v>
      </c>
      <c r="AK97" t="b">
        <f t="shared" si="17"/>
        <v>1</v>
      </c>
      <c r="AL97" t="b">
        <f t="shared" si="18"/>
        <v>1</v>
      </c>
      <c r="AM97" t="b">
        <f t="shared" si="19"/>
        <v>1</v>
      </c>
      <c r="AO97" s="6" t="s">
        <v>9</v>
      </c>
      <c r="AP97" s="6" t="s">
        <v>8473</v>
      </c>
      <c r="AQ97" s="6"/>
      <c r="AR97" s="7" t="s">
        <v>4441</v>
      </c>
      <c r="AS97" s="7" t="s">
        <v>4442</v>
      </c>
      <c r="AT97" s="7" t="s">
        <v>4443</v>
      </c>
      <c r="AU97" s="8" t="s">
        <v>11317</v>
      </c>
      <c r="AV97" s="8" t="s">
        <v>13</v>
      </c>
      <c r="AW97" s="7" t="s">
        <v>14</v>
      </c>
      <c r="AX97" s="6" t="s">
        <v>4444</v>
      </c>
      <c r="AY97" s="7" t="s">
        <v>3550</v>
      </c>
      <c r="AZ97" s="7" t="s">
        <v>8489</v>
      </c>
      <c r="BA97" s="6" t="s">
        <v>6376</v>
      </c>
      <c r="BB97" s="6" t="s">
        <v>9414</v>
      </c>
      <c r="BC97" s="7" t="s">
        <v>9415</v>
      </c>
      <c r="BD97" s="6" t="s">
        <v>6586</v>
      </c>
      <c r="BE97" s="6" t="s">
        <v>6376</v>
      </c>
      <c r="BF97" s="6"/>
    </row>
    <row r="98" spans="1:58">
      <c r="A98" s="6" t="s">
        <v>4442</v>
      </c>
      <c r="B98" s="6" t="s">
        <v>4446</v>
      </c>
      <c r="C98" s="271" t="s">
        <v>11317</v>
      </c>
      <c r="D98" s="6" t="s">
        <v>1882</v>
      </c>
      <c r="E98" s="271" t="s">
        <v>2536</v>
      </c>
      <c r="F98" s="6" t="s">
        <v>4409</v>
      </c>
      <c r="G98" s="6" t="s">
        <v>4445</v>
      </c>
      <c r="H98" s="6" t="s">
        <v>9</v>
      </c>
      <c r="I98" s="6" t="s">
        <v>4444</v>
      </c>
      <c r="J98" s="6" t="s">
        <v>3544</v>
      </c>
      <c r="K98" s="6" t="s">
        <v>8</v>
      </c>
      <c r="L98" s="271" t="s">
        <v>6376</v>
      </c>
      <c r="M98" s="6" t="s">
        <v>9414</v>
      </c>
      <c r="N98" s="271" t="s">
        <v>8473</v>
      </c>
      <c r="O98" s="6"/>
      <c r="Q98" s="6" t="s">
        <v>4409</v>
      </c>
      <c r="R98" s="6" t="s">
        <v>4445</v>
      </c>
      <c r="S98" s="6" t="s">
        <v>8</v>
      </c>
      <c r="T98" s="6" t="s">
        <v>9</v>
      </c>
      <c r="U98" s="6" t="s">
        <v>4442</v>
      </c>
      <c r="V98" s="6" t="s">
        <v>4446</v>
      </c>
      <c r="W98" s="6" t="s">
        <v>11317</v>
      </c>
      <c r="X98" s="6" t="s">
        <v>2536</v>
      </c>
      <c r="Y98" s="6" t="s">
        <v>1882</v>
      </c>
      <c r="Z98" s="6" t="s">
        <v>3544</v>
      </c>
      <c r="AA98" s="6" t="s">
        <v>4444</v>
      </c>
      <c r="AB98" s="6" t="s">
        <v>6376</v>
      </c>
      <c r="AD98" t="b">
        <f t="shared" si="10"/>
        <v>0</v>
      </c>
      <c r="AE98" t="b">
        <f t="shared" si="11"/>
        <v>1</v>
      </c>
      <c r="AF98" t="b">
        <f t="shared" si="12"/>
        <v>1</v>
      </c>
      <c r="AG98" t="b">
        <f t="shared" si="13"/>
        <v>1</v>
      </c>
      <c r="AH98" t="b">
        <f t="shared" si="14"/>
        <v>1</v>
      </c>
      <c r="AI98" t="b">
        <f t="shared" si="15"/>
        <v>1</v>
      </c>
      <c r="AJ98" t="b">
        <f t="shared" si="16"/>
        <v>1</v>
      </c>
      <c r="AK98" t="b">
        <f t="shared" si="17"/>
        <v>1</v>
      </c>
      <c r="AL98" t="b">
        <f t="shared" si="18"/>
        <v>1</v>
      </c>
      <c r="AM98" t="b">
        <f t="shared" si="19"/>
        <v>1</v>
      </c>
      <c r="AO98" s="6" t="s">
        <v>9</v>
      </c>
      <c r="AP98" s="6" t="s">
        <v>8473</v>
      </c>
      <c r="AQ98" s="6"/>
      <c r="AR98" s="7" t="s">
        <v>4445</v>
      </c>
      <c r="AS98" s="7" t="s">
        <v>4442</v>
      </c>
      <c r="AT98" s="7" t="s">
        <v>4446</v>
      </c>
      <c r="AU98" s="8" t="s">
        <v>11317</v>
      </c>
      <c r="AV98" s="8" t="s">
        <v>2536</v>
      </c>
      <c r="AW98" s="7" t="s">
        <v>1882</v>
      </c>
      <c r="AX98" s="6" t="s">
        <v>4444</v>
      </c>
      <c r="AY98" s="7" t="s">
        <v>3544</v>
      </c>
      <c r="AZ98" s="7" t="s">
        <v>8489</v>
      </c>
      <c r="BA98" s="6" t="s">
        <v>6376</v>
      </c>
      <c r="BB98" s="6" t="s">
        <v>9414</v>
      </c>
      <c r="BC98" s="7" t="s">
        <v>9416</v>
      </c>
      <c r="BD98" s="6" t="s">
        <v>6586</v>
      </c>
      <c r="BE98" s="6" t="s">
        <v>6376</v>
      </c>
      <c r="BF98" s="6"/>
    </row>
    <row r="99" spans="1:58">
      <c r="A99" s="6" t="s">
        <v>5163</v>
      </c>
      <c r="B99" s="6" t="s">
        <v>3543</v>
      </c>
      <c r="C99" s="271" t="s">
        <v>36</v>
      </c>
      <c r="D99" s="6" t="s">
        <v>1882</v>
      </c>
      <c r="E99" s="271" t="s">
        <v>13</v>
      </c>
      <c r="F99" s="6" t="s">
        <v>5158</v>
      </c>
      <c r="G99" s="6" t="s">
        <v>5165</v>
      </c>
      <c r="H99" s="6" t="s">
        <v>9</v>
      </c>
      <c r="I99" s="6" t="s">
        <v>5166</v>
      </c>
      <c r="J99" s="6" t="s">
        <v>3544</v>
      </c>
      <c r="K99" s="6" t="s">
        <v>8</v>
      </c>
      <c r="L99" s="271" t="s">
        <v>6376</v>
      </c>
      <c r="M99" s="6" t="s">
        <v>8541</v>
      </c>
      <c r="N99" s="271" t="s">
        <v>8473</v>
      </c>
      <c r="O99" s="6"/>
      <c r="Q99" s="6" t="s">
        <v>5158</v>
      </c>
      <c r="R99" s="6" t="s">
        <v>5165</v>
      </c>
      <c r="S99" s="6" t="s">
        <v>8</v>
      </c>
      <c r="T99" s="6" t="s">
        <v>9</v>
      </c>
      <c r="U99" s="6" t="s">
        <v>5163</v>
      </c>
      <c r="V99" s="6" t="s">
        <v>3543</v>
      </c>
      <c r="W99" s="6" t="s">
        <v>36</v>
      </c>
      <c r="X99" s="6" t="s">
        <v>13</v>
      </c>
      <c r="Y99" s="6" t="s">
        <v>1882</v>
      </c>
      <c r="Z99" s="6" t="s">
        <v>3544</v>
      </c>
      <c r="AA99" s="6" t="s">
        <v>5166</v>
      </c>
      <c r="AB99" s="6" t="s">
        <v>6376</v>
      </c>
      <c r="AD99" t="b">
        <f t="shared" si="10"/>
        <v>0</v>
      </c>
      <c r="AE99" t="b">
        <f t="shared" si="11"/>
        <v>1</v>
      </c>
      <c r="AF99" t="b">
        <f t="shared" si="12"/>
        <v>1</v>
      </c>
      <c r="AG99" t="b">
        <f t="shared" si="13"/>
        <v>1</v>
      </c>
      <c r="AH99" t="b">
        <f t="shared" si="14"/>
        <v>1</v>
      </c>
      <c r="AI99" t="b">
        <f t="shared" si="15"/>
        <v>1</v>
      </c>
      <c r="AJ99" t="b">
        <f t="shared" si="16"/>
        <v>1</v>
      </c>
      <c r="AK99" t="b">
        <f t="shared" si="17"/>
        <v>1</v>
      </c>
      <c r="AL99" t="b">
        <f t="shared" si="18"/>
        <v>1</v>
      </c>
      <c r="AM99" t="b">
        <f t="shared" si="19"/>
        <v>1</v>
      </c>
      <c r="AO99" s="6" t="s">
        <v>9</v>
      </c>
      <c r="AP99" s="6" t="s">
        <v>8473</v>
      </c>
      <c r="AQ99" s="6"/>
      <c r="AR99" s="7" t="s">
        <v>5165</v>
      </c>
      <c r="AS99" s="7" t="s">
        <v>5163</v>
      </c>
      <c r="AT99" s="7" t="s">
        <v>3543</v>
      </c>
      <c r="AU99" s="8" t="s">
        <v>36</v>
      </c>
      <c r="AV99" s="8" t="s">
        <v>13</v>
      </c>
      <c r="AW99" s="7" t="s">
        <v>1882</v>
      </c>
      <c r="AX99" s="6" t="s">
        <v>5166</v>
      </c>
      <c r="AY99" s="7" t="s">
        <v>3544</v>
      </c>
      <c r="AZ99" s="7" t="s">
        <v>8527</v>
      </c>
      <c r="BA99" s="6" t="s">
        <v>6376</v>
      </c>
      <c r="BB99" s="6" t="s">
        <v>8541</v>
      </c>
      <c r="BC99" s="7" t="s">
        <v>9417</v>
      </c>
      <c r="BD99" s="6" t="s">
        <v>8808</v>
      </c>
      <c r="BE99" s="6" t="s">
        <v>6376</v>
      </c>
      <c r="BF99" s="6"/>
    </row>
    <row r="100" spans="1:58">
      <c r="A100" s="6" t="s">
        <v>5163</v>
      </c>
      <c r="B100" s="6" t="s">
        <v>4482</v>
      </c>
      <c r="C100" s="271" t="s">
        <v>11317</v>
      </c>
      <c r="D100" s="6" t="s">
        <v>1882</v>
      </c>
      <c r="E100" s="271" t="s">
        <v>13</v>
      </c>
      <c r="F100" s="6" t="s">
        <v>5158</v>
      </c>
      <c r="G100" s="6" t="s">
        <v>5162</v>
      </c>
      <c r="H100" s="6" t="s">
        <v>9</v>
      </c>
      <c r="I100" s="6" t="s">
        <v>5164</v>
      </c>
      <c r="J100" s="6" t="s">
        <v>3544</v>
      </c>
      <c r="K100" s="6" t="s">
        <v>8</v>
      </c>
      <c r="L100" s="271" t="s">
        <v>6376</v>
      </c>
      <c r="M100" s="6" t="s">
        <v>8541</v>
      </c>
      <c r="N100" s="271" t="s">
        <v>8473</v>
      </c>
      <c r="O100" s="6"/>
      <c r="Q100" s="6" t="s">
        <v>5158</v>
      </c>
      <c r="R100" s="6" t="s">
        <v>5162</v>
      </c>
      <c r="S100" s="6" t="s">
        <v>8</v>
      </c>
      <c r="T100" s="6" t="s">
        <v>9</v>
      </c>
      <c r="U100" s="6" t="s">
        <v>5163</v>
      </c>
      <c r="V100" s="6" t="s">
        <v>4482</v>
      </c>
      <c r="W100" s="6" t="s">
        <v>11317</v>
      </c>
      <c r="X100" s="6" t="s">
        <v>13</v>
      </c>
      <c r="Y100" s="6" t="s">
        <v>1882</v>
      </c>
      <c r="Z100" s="6" t="s">
        <v>3544</v>
      </c>
      <c r="AA100" s="6" t="s">
        <v>5164</v>
      </c>
      <c r="AB100" s="6" t="s">
        <v>6376</v>
      </c>
      <c r="AD100" t="b">
        <f t="shared" si="10"/>
        <v>0</v>
      </c>
      <c r="AE100" t="b">
        <f t="shared" si="11"/>
        <v>1</v>
      </c>
      <c r="AF100" t="b">
        <f t="shared" si="12"/>
        <v>1</v>
      </c>
      <c r="AG100" t="b">
        <f t="shared" si="13"/>
        <v>1</v>
      </c>
      <c r="AH100" t="b">
        <f t="shared" si="14"/>
        <v>1</v>
      </c>
      <c r="AI100" t="b">
        <f t="shared" si="15"/>
        <v>1</v>
      </c>
      <c r="AJ100" t="b">
        <f t="shared" si="16"/>
        <v>1</v>
      </c>
      <c r="AK100" t="b">
        <f t="shared" si="17"/>
        <v>1</v>
      </c>
      <c r="AL100" t="b">
        <f t="shared" si="18"/>
        <v>1</v>
      </c>
      <c r="AM100" t="b">
        <f t="shared" si="19"/>
        <v>1</v>
      </c>
      <c r="AO100" s="6" t="s">
        <v>9</v>
      </c>
      <c r="AP100" s="6" t="s">
        <v>8473</v>
      </c>
      <c r="AQ100" s="6"/>
      <c r="AR100" s="7" t="s">
        <v>5162</v>
      </c>
      <c r="AS100" s="7" t="s">
        <v>5163</v>
      </c>
      <c r="AT100" s="7" t="s">
        <v>4482</v>
      </c>
      <c r="AU100" s="8" t="s">
        <v>11317</v>
      </c>
      <c r="AV100" s="8" t="s">
        <v>13</v>
      </c>
      <c r="AW100" s="7" t="s">
        <v>1882</v>
      </c>
      <c r="AX100" s="6" t="s">
        <v>5164</v>
      </c>
      <c r="AY100" s="7" t="s">
        <v>3544</v>
      </c>
      <c r="AZ100" s="7" t="s">
        <v>8489</v>
      </c>
      <c r="BA100" s="6" t="s">
        <v>6376</v>
      </c>
      <c r="BB100" s="6" t="s">
        <v>8541</v>
      </c>
      <c r="BC100" s="7" t="s">
        <v>8542</v>
      </c>
      <c r="BD100" s="6" t="s">
        <v>7626</v>
      </c>
      <c r="BE100" s="6" t="s">
        <v>6376</v>
      </c>
      <c r="BF100" s="6"/>
    </row>
    <row r="101" spans="1:58">
      <c r="A101" s="6" t="s">
        <v>4101</v>
      </c>
      <c r="B101" s="6" t="s">
        <v>2419</v>
      </c>
      <c r="C101" s="271" t="s">
        <v>11317</v>
      </c>
      <c r="D101" s="6" t="s">
        <v>318</v>
      </c>
      <c r="E101" s="271" t="s">
        <v>2536</v>
      </c>
      <c r="F101" s="6" t="s">
        <v>4070</v>
      </c>
      <c r="G101" s="6" t="s">
        <v>4100</v>
      </c>
      <c r="H101" s="6" t="s">
        <v>9</v>
      </c>
      <c r="I101" s="6" t="s">
        <v>4102</v>
      </c>
      <c r="J101" s="6" t="s">
        <v>3831</v>
      </c>
      <c r="K101" s="6" t="s">
        <v>8</v>
      </c>
      <c r="L101" s="271" t="s">
        <v>6376</v>
      </c>
      <c r="M101" s="6" t="s">
        <v>7857</v>
      </c>
      <c r="N101" s="271" t="s">
        <v>8473</v>
      </c>
      <c r="O101" s="6"/>
      <c r="Q101" s="6" t="s">
        <v>4070</v>
      </c>
      <c r="R101" s="6" t="s">
        <v>4100</v>
      </c>
      <c r="S101" s="6" t="s">
        <v>8</v>
      </c>
      <c r="T101" s="6" t="s">
        <v>9</v>
      </c>
      <c r="U101" s="6" t="s">
        <v>4101</v>
      </c>
      <c r="V101" s="6" t="s">
        <v>2419</v>
      </c>
      <c r="W101" s="6" t="s">
        <v>11317</v>
      </c>
      <c r="X101" s="6" t="s">
        <v>2536</v>
      </c>
      <c r="Y101" s="6" t="s">
        <v>318</v>
      </c>
      <c r="Z101" s="6" t="s">
        <v>3831</v>
      </c>
      <c r="AA101" s="6" t="s">
        <v>4102</v>
      </c>
      <c r="AB101" s="6" t="s">
        <v>6376</v>
      </c>
      <c r="AD101" t="b">
        <f t="shared" si="10"/>
        <v>0</v>
      </c>
      <c r="AE101" t="b">
        <f t="shared" si="11"/>
        <v>1</v>
      </c>
      <c r="AF101" t="b">
        <f t="shared" si="12"/>
        <v>1</v>
      </c>
      <c r="AG101" t="b">
        <f t="shared" si="13"/>
        <v>1</v>
      </c>
      <c r="AH101" t="b">
        <f t="shared" si="14"/>
        <v>1</v>
      </c>
      <c r="AI101" t="b">
        <f t="shared" si="15"/>
        <v>1</v>
      </c>
      <c r="AJ101" t="b">
        <f t="shared" si="16"/>
        <v>1</v>
      </c>
      <c r="AK101" t="b">
        <f t="shared" si="17"/>
        <v>1</v>
      </c>
      <c r="AL101" t="b">
        <f t="shared" si="18"/>
        <v>1</v>
      </c>
      <c r="AM101" t="b">
        <f t="shared" si="19"/>
        <v>1</v>
      </c>
      <c r="AO101" s="6" t="s">
        <v>9</v>
      </c>
      <c r="AP101" s="6" t="s">
        <v>8473</v>
      </c>
      <c r="AQ101" s="6"/>
      <c r="AR101" s="7" t="s">
        <v>4100</v>
      </c>
      <c r="AS101" s="7" t="s">
        <v>4101</v>
      </c>
      <c r="AT101" s="7" t="s">
        <v>2419</v>
      </c>
      <c r="AU101" s="8" t="s">
        <v>11317</v>
      </c>
      <c r="AV101" s="8" t="s">
        <v>2536</v>
      </c>
      <c r="AW101" s="7" t="s">
        <v>318</v>
      </c>
      <c r="AX101" s="6" t="s">
        <v>4102</v>
      </c>
      <c r="AY101" s="7" t="s">
        <v>3831</v>
      </c>
      <c r="AZ101" s="7" t="s">
        <v>8489</v>
      </c>
      <c r="BA101" s="6" t="s">
        <v>6376</v>
      </c>
      <c r="BB101" s="6" t="s">
        <v>7857</v>
      </c>
      <c r="BC101" s="7" t="s">
        <v>11184</v>
      </c>
      <c r="BD101" s="6" t="s">
        <v>6418</v>
      </c>
      <c r="BE101" s="6" t="s">
        <v>6376</v>
      </c>
      <c r="BF101" s="6"/>
    </row>
    <row r="102" spans="1:58">
      <c r="A102" s="6" t="s">
        <v>4101</v>
      </c>
      <c r="B102" s="6" t="s">
        <v>2422</v>
      </c>
      <c r="C102" s="271" t="s">
        <v>11317</v>
      </c>
      <c r="D102" s="6" t="s">
        <v>14</v>
      </c>
      <c r="E102" s="271" t="s">
        <v>2536</v>
      </c>
      <c r="F102" s="6" t="s">
        <v>4070</v>
      </c>
      <c r="G102" s="6" t="s">
        <v>4103</v>
      </c>
      <c r="H102" s="6" t="s">
        <v>9</v>
      </c>
      <c r="I102" s="6" t="s">
        <v>4102</v>
      </c>
      <c r="J102" s="6" t="s">
        <v>304</v>
      </c>
      <c r="K102" s="6" t="s">
        <v>8</v>
      </c>
      <c r="L102" s="271" t="s">
        <v>6376</v>
      </c>
      <c r="M102" s="6" t="s">
        <v>7857</v>
      </c>
      <c r="N102" s="271" t="s">
        <v>8473</v>
      </c>
      <c r="O102" s="6"/>
      <c r="Q102" s="6" t="s">
        <v>4070</v>
      </c>
      <c r="R102" s="6" t="s">
        <v>4103</v>
      </c>
      <c r="S102" s="6" t="s">
        <v>8</v>
      </c>
      <c r="T102" s="6" t="s">
        <v>9</v>
      </c>
      <c r="U102" s="6" t="s">
        <v>4101</v>
      </c>
      <c r="V102" s="6" t="s">
        <v>2422</v>
      </c>
      <c r="W102" s="6" t="s">
        <v>11317</v>
      </c>
      <c r="X102" s="6" t="s">
        <v>2536</v>
      </c>
      <c r="Y102" s="6" t="s">
        <v>14</v>
      </c>
      <c r="Z102" s="6" t="s">
        <v>304</v>
      </c>
      <c r="AA102" s="6" t="s">
        <v>4102</v>
      </c>
      <c r="AB102" s="6" t="s">
        <v>6376</v>
      </c>
      <c r="AD102" t="b">
        <f t="shared" si="10"/>
        <v>0</v>
      </c>
      <c r="AE102" t="b">
        <f t="shared" si="11"/>
        <v>1</v>
      </c>
      <c r="AF102" t="b">
        <f t="shared" si="12"/>
        <v>1</v>
      </c>
      <c r="AG102" t="b">
        <f t="shared" si="13"/>
        <v>1</v>
      </c>
      <c r="AH102" t="b">
        <f t="shared" si="14"/>
        <v>1</v>
      </c>
      <c r="AI102" t="b">
        <f t="shared" si="15"/>
        <v>1</v>
      </c>
      <c r="AJ102" t="b">
        <f t="shared" si="16"/>
        <v>1</v>
      </c>
      <c r="AK102" t="b">
        <f t="shared" si="17"/>
        <v>1</v>
      </c>
      <c r="AL102" t="b">
        <f t="shared" si="18"/>
        <v>1</v>
      </c>
      <c r="AM102" t="b">
        <f t="shared" si="19"/>
        <v>1</v>
      </c>
      <c r="AO102" s="6" t="s">
        <v>9</v>
      </c>
      <c r="AP102" s="6" t="s">
        <v>8473</v>
      </c>
      <c r="AQ102" s="6"/>
      <c r="AR102" s="7" t="s">
        <v>4103</v>
      </c>
      <c r="AS102" s="7" t="s">
        <v>4101</v>
      </c>
      <c r="AT102" s="7" t="s">
        <v>2422</v>
      </c>
      <c r="AU102" s="8" t="s">
        <v>11317</v>
      </c>
      <c r="AV102" s="8" t="s">
        <v>2536</v>
      </c>
      <c r="AW102" s="7" t="s">
        <v>14</v>
      </c>
      <c r="AX102" s="6" t="s">
        <v>4102</v>
      </c>
      <c r="AY102" s="7" t="s">
        <v>304</v>
      </c>
      <c r="AZ102" s="7" t="s">
        <v>8489</v>
      </c>
      <c r="BA102" s="6" t="s">
        <v>6376</v>
      </c>
      <c r="BB102" s="6" t="s">
        <v>7857</v>
      </c>
      <c r="BC102" s="7" t="s">
        <v>11185</v>
      </c>
      <c r="BD102" s="6" t="s">
        <v>6418</v>
      </c>
      <c r="BE102" s="6" t="s">
        <v>6376</v>
      </c>
      <c r="BF102" s="6"/>
    </row>
    <row r="103" spans="1:58">
      <c r="A103" s="6" t="s">
        <v>4101</v>
      </c>
      <c r="B103" s="6" t="s">
        <v>2425</v>
      </c>
      <c r="C103" s="271" t="s">
        <v>11317</v>
      </c>
      <c r="D103" s="6" t="s">
        <v>2282</v>
      </c>
      <c r="E103" s="271" t="s">
        <v>13</v>
      </c>
      <c r="F103" s="6" t="s">
        <v>4070</v>
      </c>
      <c r="G103" s="6" t="s">
        <v>4121</v>
      </c>
      <c r="H103" s="6" t="s">
        <v>9</v>
      </c>
      <c r="I103" s="6" t="s">
        <v>4102</v>
      </c>
      <c r="J103" s="6" t="s">
        <v>605</v>
      </c>
      <c r="K103" s="6" t="s">
        <v>8</v>
      </c>
      <c r="L103" s="271" t="s">
        <v>6376</v>
      </c>
      <c r="M103" s="6" t="s">
        <v>7857</v>
      </c>
      <c r="N103" s="271" t="s">
        <v>8473</v>
      </c>
      <c r="O103" s="6"/>
      <c r="Q103" s="6" t="s">
        <v>4070</v>
      </c>
      <c r="R103" s="6" t="s">
        <v>4121</v>
      </c>
      <c r="S103" s="6" t="s">
        <v>8</v>
      </c>
      <c r="T103" s="6" t="s">
        <v>9</v>
      </c>
      <c r="U103" s="6" t="s">
        <v>4101</v>
      </c>
      <c r="V103" s="6" t="s">
        <v>2425</v>
      </c>
      <c r="W103" s="6" t="s">
        <v>11317</v>
      </c>
      <c r="X103" s="6" t="s">
        <v>13</v>
      </c>
      <c r="Y103" s="6" t="s">
        <v>2282</v>
      </c>
      <c r="Z103" s="6" t="s">
        <v>605</v>
      </c>
      <c r="AA103" s="6" t="s">
        <v>4102</v>
      </c>
      <c r="AB103" s="6" t="s">
        <v>6376</v>
      </c>
      <c r="AD103" t="b">
        <f t="shared" si="10"/>
        <v>0</v>
      </c>
      <c r="AE103" t="b">
        <f t="shared" si="11"/>
        <v>1</v>
      </c>
      <c r="AF103" t="b">
        <f t="shared" si="12"/>
        <v>1</v>
      </c>
      <c r="AG103" t="b">
        <f t="shared" si="13"/>
        <v>1</v>
      </c>
      <c r="AH103" t="b">
        <f t="shared" si="14"/>
        <v>1</v>
      </c>
      <c r="AI103" t="b">
        <f t="shared" si="15"/>
        <v>1</v>
      </c>
      <c r="AJ103" t="b">
        <f t="shared" si="16"/>
        <v>1</v>
      </c>
      <c r="AK103" t="b">
        <f t="shared" si="17"/>
        <v>1</v>
      </c>
      <c r="AL103" t="b">
        <f t="shared" si="18"/>
        <v>1</v>
      </c>
      <c r="AM103" t="b">
        <f t="shared" si="19"/>
        <v>1</v>
      </c>
      <c r="AO103" s="6" t="s">
        <v>9</v>
      </c>
      <c r="AP103" s="6" t="s">
        <v>8473</v>
      </c>
      <c r="AQ103" s="6"/>
      <c r="AR103" s="7" t="s">
        <v>4121</v>
      </c>
      <c r="AS103" s="7" t="s">
        <v>4101</v>
      </c>
      <c r="AT103" s="7" t="s">
        <v>2425</v>
      </c>
      <c r="AU103" s="8" t="s">
        <v>11317</v>
      </c>
      <c r="AV103" s="8" t="s">
        <v>13</v>
      </c>
      <c r="AW103" s="7" t="s">
        <v>2282</v>
      </c>
      <c r="AX103" s="6" t="s">
        <v>4102</v>
      </c>
      <c r="AY103" s="7" t="s">
        <v>605</v>
      </c>
      <c r="AZ103" s="7" t="s">
        <v>8489</v>
      </c>
      <c r="BA103" s="6" t="s">
        <v>6376</v>
      </c>
      <c r="BB103" s="6" t="s">
        <v>7857</v>
      </c>
      <c r="BC103" s="7" t="s">
        <v>11193</v>
      </c>
      <c r="BD103" s="6" t="s">
        <v>6418</v>
      </c>
      <c r="BE103" s="6" t="s">
        <v>6376</v>
      </c>
      <c r="BF103" s="6"/>
    </row>
    <row r="104" spans="1:58">
      <c r="A104" s="6" t="s">
        <v>3701</v>
      </c>
      <c r="B104" s="6" t="s">
        <v>5093</v>
      </c>
      <c r="C104" s="271" t="s">
        <v>11317</v>
      </c>
      <c r="D104" s="6" t="s">
        <v>1882</v>
      </c>
      <c r="E104" s="271" t="s">
        <v>1934</v>
      </c>
      <c r="F104" s="6" t="s">
        <v>5088</v>
      </c>
      <c r="G104" s="6" t="s">
        <v>5092</v>
      </c>
      <c r="H104" s="6" t="s">
        <v>9</v>
      </c>
      <c r="I104" s="6" t="s">
        <v>5094</v>
      </c>
      <c r="J104" s="6" t="s">
        <v>3544</v>
      </c>
      <c r="K104" s="6" t="s">
        <v>8</v>
      </c>
      <c r="L104" s="271" t="s">
        <v>6376</v>
      </c>
      <c r="M104" s="6" t="s">
        <v>9427</v>
      </c>
      <c r="N104" s="271" t="s">
        <v>8473</v>
      </c>
      <c r="O104" s="6"/>
      <c r="Q104" s="6" t="s">
        <v>5088</v>
      </c>
      <c r="R104" s="6" t="s">
        <v>5092</v>
      </c>
      <c r="S104" s="6" t="s">
        <v>8</v>
      </c>
      <c r="T104" s="6" t="s">
        <v>9</v>
      </c>
      <c r="U104" s="6" t="s">
        <v>3701</v>
      </c>
      <c r="V104" s="6" t="s">
        <v>5093</v>
      </c>
      <c r="W104" s="6" t="s">
        <v>11317</v>
      </c>
      <c r="X104" s="6" t="s">
        <v>1934</v>
      </c>
      <c r="Y104" s="6" t="s">
        <v>1882</v>
      </c>
      <c r="Z104" s="6" t="s">
        <v>3544</v>
      </c>
      <c r="AA104" s="6" t="s">
        <v>5094</v>
      </c>
      <c r="AB104" s="6" t="s">
        <v>6376</v>
      </c>
      <c r="AD104" t="b">
        <f t="shared" si="10"/>
        <v>0</v>
      </c>
      <c r="AE104" t="b">
        <f t="shared" si="11"/>
        <v>1</v>
      </c>
      <c r="AF104" t="b">
        <f t="shared" si="12"/>
        <v>1</v>
      </c>
      <c r="AG104" t="b">
        <f t="shared" si="13"/>
        <v>1</v>
      </c>
      <c r="AH104" t="b">
        <f t="shared" si="14"/>
        <v>1</v>
      </c>
      <c r="AI104" t="b">
        <f t="shared" si="15"/>
        <v>1</v>
      </c>
      <c r="AJ104" t="b">
        <f t="shared" si="16"/>
        <v>1</v>
      </c>
      <c r="AK104" t="b">
        <f t="shared" si="17"/>
        <v>1</v>
      </c>
      <c r="AL104" t="b">
        <f t="shared" si="18"/>
        <v>1</v>
      </c>
      <c r="AM104" t="b">
        <f t="shared" si="19"/>
        <v>1</v>
      </c>
      <c r="AO104" s="6" t="s">
        <v>9</v>
      </c>
      <c r="AP104" s="6" t="s">
        <v>8473</v>
      </c>
      <c r="AQ104" s="6"/>
      <c r="AR104" s="7" t="s">
        <v>5092</v>
      </c>
      <c r="AS104" s="7" t="s">
        <v>3701</v>
      </c>
      <c r="AT104" s="7" t="s">
        <v>5093</v>
      </c>
      <c r="AU104" s="8" t="s">
        <v>11317</v>
      </c>
      <c r="AV104" s="8" t="s">
        <v>1934</v>
      </c>
      <c r="AW104" s="7" t="s">
        <v>1882</v>
      </c>
      <c r="AX104" s="6" t="s">
        <v>5094</v>
      </c>
      <c r="AY104" s="7" t="s">
        <v>3544</v>
      </c>
      <c r="AZ104" s="7" t="s">
        <v>8489</v>
      </c>
      <c r="BA104" s="6" t="s">
        <v>6376</v>
      </c>
      <c r="BB104" s="6" t="s">
        <v>9427</v>
      </c>
      <c r="BC104" s="7" t="s">
        <v>11150</v>
      </c>
      <c r="BD104" s="6" t="s">
        <v>11137</v>
      </c>
      <c r="BE104" s="6" t="s">
        <v>6376</v>
      </c>
      <c r="BF104" s="6"/>
    </row>
    <row r="105" spans="1:58">
      <c r="A105" s="6" t="s">
        <v>3701</v>
      </c>
      <c r="B105" s="6" t="s">
        <v>4416</v>
      </c>
      <c r="C105" s="271" t="s">
        <v>11317</v>
      </c>
      <c r="D105" s="6" t="s">
        <v>14</v>
      </c>
      <c r="E105" s="271" t="s">
        <v>13</v>
      </c>
      <c r="F105" s="6" t="s">
        <v>4409</v>
      </c>
      <c r="G105" s="6" t="s">
        <v>4415</v>
      </c>
      <c r="H105" s="6" t="s">
        <v>9</v>
      </c>
      <c r="I105" s="6" t="s">
        <v>4417</v>
      </c>
      <c r="J105" s="6" t="s">
        <v>3550</v>
      </c>
      <c r="K105" s="6" t="s">
        <v>8</v>
      </c>
      <c r="L105" s="271" t="s">
        <v>6376</v>
      </c>
      <c r="M105" s="6" t="s">
        <v>11135</v>
      </c>
      <c r="N105" s="271" t="s">
        <v>8473</v>
      </c>
      <c r="O105" s="6"/>
      <c r="Q105" s="6" t="s">
        <v>4409</v>
      </c>
      <c r="R105" s="6" t="s">
        <v>4415</v>
      </c>
      <c r="S105" s="6" t="s">
        <v>8</v>
      </c>
      <c r="T105" s="6" t="s">
        <v>9</v>
      </c>
      <c r="U105" s="6" t="s">
        <v>3701</v>
      </c>
      <c r="V105" s="6" t="s">
        <v>4416</v>
      </c>
      <c r="W105" s="6" t="s">
        <v>11317</v>
      </c>
      <c r="X105" s="6" t="s">
        <v>13</v>
      </c>
      <c r="Y105" s="6" t="s">
        <v>14</v>
      </c>
      <c r="Z105" s="6" t="s">
        <v>3550</v>
      </c>
      <c r="AA105" s="6" t="s">
        <v>4417</v>
      </c>
      <c r="AB105" s="6" t="s">
        <v>6376</v>
      </c>
      <c r="AD105" t="b">
        <f t="shared" si="10"/>
        <v>0</v>
      </c>
      <c r="AE105" t="b">
        <f t="shared" si="11"/>
        <v>1</v>
      </c>
      <c r="AF105" t="b">
        <f t="shared" si="12"/>
        <v>1</v>
      </c>
      <c r="AG105" t="b">
        <f t="shared" si="13"/>
        <v>1</v>
      </c>
      <c r="AH105" t="b">
        <f t="shared" si="14"/>
        <v>1</v>
      </c>
      <c r="AI105" t="b">
        <f t="shared" si="15"/>
        <v>1</v>
      </c>
      <c r="AJ105" t="b">
        <f t="shared" si="16"/>
        <v>1</v>
      </c>
      <c r="AK105" t="b">
        <f t="shared" si="17"/>
        <v>1</v>
      </c>
      <c r="AL105" t="b">
        <f t="shared" si="18"/>
        <v>1</v>
      </c>
      <c r="AM105" t="b">
        <f t="shared" si="19"/>
        <v>1</v>
      </c>
      <c r="AO105" s="6" t="s">
        <v>9</v>
      </c>
      <c r="AP105" s="6" t="s">
        <v>8473</v>
      </c>
      <c r="AQ105" s="6"/>
      <c r="AR105" s="7" t="s">
        <v>4415</v>
      </c>
      <c r="AS105" s="7" t="s">
        <v>3701</v>
      </c>
      <c r="AT105" s="7" t="s">
        <v>4416</v>
      </c>
      <c r="AU105" s="8" t="s">
        <v>11317</v>
      </c>
      <c r="AV105" s="8" t="s">
        <v>13</v>
      </c>
      <c r="AW105" s="7" t="s">
        <v>14</v>
      </c>
      <c r="AX105" s="6" t="s">
        <v>4417</v>
      </c>
      <c r="AY105" s="7" t="s">
        <v>3550</v>
      </c>
      <c r="AZ105" s="7" t="s">
        <v>8489</v>
      </c>
      <c r="BA105" s="6" t="s">
        <v>6376</v>
      </c>
      <c r="BB105" s="6" t="s">
        <v>11135</v>
      </c>
      <c r="BC105" s="7" t="s">
        <v>11151</v>
      </c>
      <c r="BD105" s="6" t="s">
        <v>11137</v>
      </c>
      <c r="BE105" s="6" t="s">
        <v>6376</v>
      </c>
      <c r="BF105" s="6"/>
    </row>
    <row r="106" spans="1:58">
      <c r="A106" s="6" t="s">
        <v>3701</v>
      </c>
      <c r="B106" s="6" t="s">
        <v>4419</v>
      </c>
      <c r="C106" s="271" t="s">
        <v>11317</v>
      </c>
      <c r="D106" s="6" t="s">
        <v>1882</v>
      </c>
      <c r="E106" s="271" t="s">
        <v>2536</v>
      </c>
      <c r="F106" s="6" t="s">
        <v>4409</v>
      </c>
      <c r="G106" s="6" t="s">
        <v>4418</v>
      </c>
      <c r="H106" s="6" t="s">
        <v>9</v>
      </c>
      <c r="I106" s="6" t="s">
        <v>4417</v>
      </c>
      <c r="J106" s="6" t="s">
        <v>3544</v>
      </c>
      <c r="K106" s="6" t="s">
        <v>8</v>
      </c>
      <c r="L106" s="271" t="s">
        <v>6376</v>
      </c>
      <c r="M106" s="6" t="s">
        <v>11135</v>
      </c>
      <c r="N106" s="271" t="s">
        <v>8473</v>
      </c>
      <c r="O106" s="6"/>
      <c r="Q106" s="6" t="s">
        <v>4409</v>
      </c>
      <c r="R106" s="6" t="s">
        <v>4418</v>
      </c>
      <c r="S106" s="6" t="s">
        <v>8</v>
      </c>
      <c r="T106" s="6" t="s">
        <v>9</v>
      </c>
      <c r="U106" s="6" t="s">
        <v>3701</v>
      </c>
      <c r="V106" s="6" t="s">
        <v>4419</v>
      </c>
      <c r="W106" s="6" t="s">
        <v>11317</v>
      </c>
      <c r="X106" s="6" t="s">
        <v>2536</v>
      </c>
      <c r="Y106" s="6" t="s">
        <v>1882</v>
      </c>
      <c r="Z106" s="6" t="s">
        <v>3544</v>
      </c>
      <c r="AA106" s="6" t="s">
        <v>4417</v>
      </c>
      <c r="AB106" s="6" t="s">
        <v>6376</v>
      </c>
      <c r="AD106" t="b">
        <f t="shared" si="10"/>
        <v>0</v>
      </c>
      <c r="AE106" t="b">
        <f t="shared" si="11"/>
        <v>1</v>
      </c>
      <c r="AF106" t="b">
        <f t="shared" si="12"/>
        <v>1</v>
      </c>
      <c r="AG106" t="b">
        <f t="shared" si="13"/>
        <v>1</v>
      </c>
      <c r="AH106" t="b">
        <f t="shared" si="14"/>
        <v>1</v>
      </c>
      <c r="AI106" t="b">
        <f t="shared" si="15"/>
        <v>1</v>
      </c>
      <c r="AJ106" t="b">
        <f t="shared" si="16"/>
        <v>1</v>
      </c>
      <c r="AK106" t="b">
        <f t="shared" si="17"/>
        <v>1</v>
      </c>
      <c r="AL106" t="b">
        <f t="shared" si="18"/>
        <v>1</v>
      </c>
      <c r="AM106" t="b">
        <f t="shared" si="19"/>
        <v>1</v>
      </c>
      <c r="AO106" s="6" t="s">
        <v>9</v>
      </c>
      <c r="AP106" s="6" t="s">
        <v>8473</v>
      </c>
      <c r="AQ106" s="6"/>
      <c r="AR106" s="7" t="s">
        <v>4418</v>
      </c>
      <c r="AS106" s="7" t="s">
        <v>3701</v>
      </c>
      <c r="AT106" s="7" t="s">
        <v>4419</v>
      </c>
      <c r="AU106" s="8" t="s">
        <v>11317</v>
      </c>
      <c r="AV106" s="8" t="s">
        <v>2536</v>
      </c>
      <c r="AW106" s="7" t="s">
        <v>1882</v>
      </c>
      <c r="AX106" s="6" t="s">
        <v>4417</v>
      </c>
      <c r="AY106" s="7" t="s">
        <v>3544</v>
      </c>
      <c r="AZ106" s="7" t="s">
        <v>8489</v>
      </c>
      <c r="BA106" s="6" t="s">
        <v>6376</v>
      </c>
      <c r="BB106" s="6" t="s">
        <v>11135</v>
      </c>
      <c r="BC106" s="7" t="s">
        <v>11152</v>
      </c>
      <c r="BD106" s="6" t="s">
        <v>11137</v>
      </c>
      <c r="BE106" s="6" t="s">
        <v>6376</v>
      </c>
      <c r="BF106" s="6"/>
    </row>
    <row r="107" spans="1:58">
      <c r="A107" s="6" t="s">
        <v>3701</v>
      </c>
      <c r="B107" s="6" t="s">
        <v>4262</v>
      </c>
      <c r="C107" s="271" t="s">
        <v>11317</v>
      </c>
      <c r="D107" s="6" t="s">
        <v>14</v>
      </c>
      <c r="E107" s="271" t="s">
        <v>13</v>
      </c>
      <c r="F107" s="6" t="s">
        <v>4234</v>
      </c>
      <c r="G107" s="6" t="s">
        <v>4261</v>
      </c>
      <c r="H107" s="6" t="s">
        <v>9</v>
      </c>
      <c r="I107" s="6" t="s">
        <v>4263</v>
      </c>
      <c r="J107" s="6" t="s">
        <v>3550</v>
      </c>
      <c r="K107" s="6" t="s">
        <v>8</v>
      </c>
      <c r="L107" s="271" t="s">
        <v>6376</v>
      </c>
      <c r="M107" s="6" t="s">
        <v>8544</v>
      </c>
      <c r="N107" s="271" t="s">
        <v>8473</v>
      </c>
      <c r="O107" s="6"/>
      <c r="Q107" s="6" t="s">
        <v>4234</v>
      </c>
      <c r="R107" s="6" t="s">
        <v>4261</v>
      </c>
      <c r="S107" s="6" t="s">
        <v>8</v>
      </c>
      <c r="T107" s="6" t="s">
        <v>9</v>
      </c>
      <c r="U107" s="6" t="s">
        <v>3701</v>
      </c>
      <c r="V107" s="6" t="s">
        <v>4262</v>
      </c>
      <c r="W107" s="6" t="s">
        <v>11317</v>
      </c>
      <c r="X107" s="6" t="s">
        <v>13</v>
      </c>
      <c r="Y107" s="6" t="s">
        <v>14</v>
      </c>
      <c r="Z107" s="6" t="s">
        <v>3550</v>
      </c>
      <c r="AA107" s="6" t="s">
        <v>4263</v>
      </c>
      <c r="AB107" s="6" t="s">
        <v>6376</v>
      </c>
      <c r="AD107" t="b">
        <f t="shared" si="10"/>
        <v>0</v>
      </c>
      <c r="AE107" t="b">
        <f t="shared" si="11"/>
        <v>1</v>
      </c>
      <c r="AF107" t="b">
        <f t="shared" si="12"/>
        <v>1</v>
      </c>
      <c r="AG107" t="b">
        <f t="shared" si="13"/>
        <v>1</v>
      </c>
      <c r="AH107" t="b">
        <f t="shared" si="14"/>
        <v>1</v>
      </c>
      <c r="AI107" t="b">
        <f t="shared" si="15"/>
        <v>1</v>
      </c>
      <c r="AJ107" t="b">
        <f t="shared" si="16"/>
        <v>1</v>
      </c>
      <c r="AK107" t="b">
        <f t="shared" si="17"/>
        <v>1</v>
      </c>
      <c r="AL107" t="b">
        <f t="shared" si="18"/>
        <v>1</v>
      </c>
      <c r="AM107" t="b">
        <f t="shared" si="19"/>
        <v>1</v>
      </c>
      <c r="AO107" s="6" t="s">
        <v>9</v>
      </c>
      <c r="AP107" s="6" t="s">
        <v>8473</v>
      </c>
      <c r="AQ107" s="6"/>
      <c r="AR107" s="7" t="s">
        <v>4261</v>
      </c>
      <c r="AS107" s="7" t="s">
        <v>3701</v>
      </c>
      <c r="AT107" s="7" t="s">
        <v>4262</v>
      </c>
      <c r="AU107" s="8" t="s">
        <v>11317</v>
      </c>
      <c r="AV107" s="8" t="s">
        <v>13</v>
      </c>
      <c r="AW107" s="7" t="s">
        <v>14</v>
      </c>
      <c r="AX107" s="6" t="s">
        <v>4263</v>
      </c>
      <c r="AY107" s="7" t="s">
        <v>3550</v>
      </c>
      <c r="AZ107" s="7" t="s">
        <v>8543</v>
      </c>
      <c r="BA107" s="6" t="s">
        <v>6376</v>
      </c>
      <c r="BB107" s="6" t="s">
        <v>8544</v>
      </c>
      <c r="BC107" s="7" t="s">
        <v>8545</v>
      </c>
      <c r="BD107" s="6" t="s">
        <v>7626</v>
      </c>
      <c r="BE107" s="6" t="s">
        <v>6376</v>
      </c>
      <c r="BF107" s="6"/>
    </row>
    <row r="108" spans="1:58">
      <c r="A108" s="6" t="s">
        <v>3701</v>
      </c>
      <c r="B108" s="6" t="s">
        <v>4265</v>
      </c>
      <c r="C108" s="271" t="s">
        <v>11317</v>
      </c>
      <c r="D108" s="6" t="s">
        <v>1882</v>
      </c>
      <c r="E108" s="271" t="s">
        <v>2536</v>
      </c>
      <c r="F108" s="6" t="s">
        <v>4234</v>
      </c>
      <c r="G108" s="6" t="s">
        <v>4264</v>
      </c>
      <c r="H108" s="6" t="s">
        <v>9</v>
      </c>
      <c r="I108" s="6" t="s">
        <v>4266</v>
      </c>
      <c r="J108" s="6" t="s">
        <v>3544</v>
      </c>
      <c r="K108" s="6" t="s">
        <v>8</v>
      </c>
      <c r="L108" s="271" t="s">
        <v>6376</v>
      </c>
      <c r="M108" s="6" t="s">
        <v>8544</v>
      </c>
      <c r="N108" s="271" t="s">
        <v>8473</v>
      </c>
      <c r="O108" s="6"/>
      <c r="Q108" s="6" t="s">
        <v>4234</v>
      </c>
      <c r="R108" s="6" t="s">
        <v>4264</v>
      </c>
      <c r="S108" s="6" t="s">
        <v>8</v>
      </c>
      <c r="T108" s="6" t="s">
        <v>9</v>
      </c>
      <c r="U108" s="6" t="s">
        <v>3701</v>
      </c>
      <c r="V108" s="6" t="s">
        <v>4265</v>
      </c>
      <c r="W108" s="6" t="s">
        <v>11317</v>
      </c>
      <c r="X108" s="6" t="s">
        <v>2536</v>
      </c>
      <c r="Y108" s="6" t="s">
        <v>1882</v>
      </c>
      <c r="Z108" s="6" t="s">
        <v>3544</v>
      </c>
      <c r="AA108" s="6" t="s">
        <v>4266</v>
      </c>
      <c r="AB108" s="6" t="s">
        <v>6376</v>
      </c>
      <c r="AD108" t="b">
        <f t="shared" si="10"/>
        <v>0</v>
      </c>
      <c r="AE108" t="b">
        <f t="shared" si="11"/>
        <v>1</v>
      </c>
      <c r="AF108" t="b">
        <f t="shared" si="12"/>
        <v>1</v>
      </c>
      <c r="AG108" t="b">
        <f t="shared" si="13"/>
        <v>1</v>
      </c>
      <c r="AH108" t="b">
        <f t="shared" si="14"/>
        <v>1</v>
      </c>
      <c r="AI108" t="b">
        <f t="shared" si="15"/>
        <v>1</v>
      </c>
      <c r="AJ108" t="b">
        <f t="shared" si="16"/>
        <v>1</v>
      </c>
      <c r="AK108" t="b">
        <f t="shared" si="17"/>
        <v>1</v>
      </c>
      <c r="AL108" t="b">
        <f t="shared" si="18"/>
        <v>1</v>
      </c>
      <c r="AM108" t="b">
        <f t="shared" si="19"/>
        <v>1</v>
      </c>
      <c r="AO108" s="6" t="s">
        <v>9</v>
      </c>
      <c r="AP108" s="6" t="s">
        <v>8473</v>
      </c>
      <c r="AQ108" s="6"/>
      <c r="AR108" s="7" t="s">
        <v>4264</v>
      </c>
      <c r="AS108" s="7" t="s">
        <v>3701</v>
      </c>
      <c r="AT108" s="7" t="s">
        <v>4265</v>
      </c>
      <c r="AU108" s="8" t="s">
        <v>11317</v>
      </c>
      <c r="AV108" s="8" t="s">
        <v>2536</v>
      </c>
      <c r="AW108" s="7" t="s">
        <v>1882</v>
      </c>
      <c r="AX108" s="6" t="s">
        <v>4266</v>
      </c>
      <c r="AY108" s="7" t="s">
        <v>3544</v>
      </c>
      <c r="AZ108" s="7" t="s">
        <v>8543</v>
      </c>
      <c r="BA108" s="6" t="s">
        <v>6376</v>
      </c>
      <c r="BB108" s="6" t="s">
        <v>8544</v>
      </c>
      <c r="BC108" s="7" t="s">
        <v>8546</v>
      </c>
      <c r="BD108" s="6" t="s">
        <v>7626</v>
      </c>
      <c r="BE108" s="6" t="s">
        <v>6376</v>
      </c>
      <c r="BF108" s="6"/>
    </row>
    <row r="109" spans="1:58">
      <c r="A109" s="6" t="s">
        <v>3701</v>
      </c>
      <c r="B109" s="6" t="s">
        <v>4962</v>
      </c>
      <c r="C109" s="271" t="s">
        <v>36</v>
      </c>
      <c r="D109" s="6" t="s">
        <v>14</v>
      </c>
      <c r="E109" s="271" t="s">
        <v>13</v>
      </c>
      <c r="F109" s="6" t="s">
        <v>4879</v>
      </c>
      <c r="G109" s="6" t="s">
        <v>4961</v>
      </c>
      <c r="H109" s="6" t="s">
        <v>9</v>
      </c>
      <c r="I109" s="6" t="s">
        <v>4963</v>
      </c>
      <c r="J109" s="6" t="s">
        <v>3550</v>
      </c>
      <c r="K109" s="6" t="s">
        <v>8</v>
      </c>
      <c r="L109" s="271" t="s">
        <v>6376</v>
      </c>
      <c r="M109" s="6" t="s">
        <v>7680</v>
      </c>
      <c r="N109" s="271" t="s">
        <v>8473</v>
      </c>
      <c r="O109" s="6"/>
      <c r="Q109" s="6" t="s">
        <v>4879</v>
      </c>
      <c r="R109" s="6" t="s">
        <v>4961</v>
      </c>
      <c r="S109" s="6" t="s">
        <v>8</v>
      </c>
      <c r="T109" s="6" t="s">
        <v>9</v>
      </c>
      <c r="U109" s="6" t="s">
        <v>3701</v>
      </c>
      <c r="V109" s="6" t="s">
        <v>4962</v>
      </c>
      <c r="W109" s="6" t="s">
        <v>36</v>
      </c>
      <c r="X109" s="6" t="s">
        <v>13</v>
      </c>
      <c r="Y109" s="6" t="s">
        <v>14</v>
      </c>
      <c r="Z109" s="6" t="s">
        <v>3550</v>
      </c>
      <c r="AA109" s="6" t="s">
        <v>4963</v>
      </c>
      <c r="AB109" s="6" t="s">
        <v>6376</v>
      </c>
      <c r="AD109" t="b">
        <f t="shared" si="10"/>
        <v>0</v>
      </c>
      <c r="AE109" t="b">
        <f t="shared" si="11"/>
        <v>1</v>
      </c>
      <c r="AF109" t="b">
        <f t="shared" si="12"/>
        <v>1</v>
      </c>
      <c r="AG109" t="b">
        <f t="shared" si="13"/>
        <v>1</v>
      </c>
      <c r="AH109" t="b">
        <f t="shared" si="14"/>
        <v>1</v>
      </c>
      <c r="AI109" t="b">
        <f t="shared" si="15"/>
        <v>1</v>
      </c>
      <c r="AJ109" t="b">
        <f t="shared" si="16"/>
        <v>1</v>
      </c>
      <c r="AK109" t="b">
        <f t="shared" si="17"/>
        <v>1</v>
      </c>
      <c r="AL109" t="b">
        <f t="shared" si="18"/>
        <v>1</v>
      </c>
      <c r="AM109" t="b">
        <f t="shared" si="19"/>
        <v>1</v>
      </c>
      <c r="AO109" s="6" t="s">
        <v>9</v>
      </c>
      <c r="AP109" s="6" t="s">
        <v>8473</v>
      </c>
      <c r="AQ109" s="6"/>
      <c r="AR109" s="7" t="s">
        <v>4961</v>
      </c>
      <c r="AS109" s="7" t="s">
        <v>3701</v>
      </c>
      <c r="AT109" s="7" t="s">
        <v>4962</v>
      </c>
      <c r="AU109" s="8" t="s">
        <v>36</v>
      </c>
      <c r="AV109" s="8" t="s">
        <v>13</v>
      </c>
      <c r="AW109" s="7" t="s">
        <v>14</v>
      </c>
      <c r="AX109" s="6" t="s">
        <v>4963</v>
      </c>
      <c r="AY109" s="7" t="s">
        <v>3550</v>
      </c>
      <c r="AZ109" s="7" t="s">
        <v>8762</v>
      </c>
      <c r="BA109" s="6" t="s">
        <v>6376</v>
      </c>
      <c r="BB109" s="6" t="s">
        <v>7680</v>
      </c>
      <c r="BC109" s="7" t="s">
        <v>9418</v>
      </c>
      <c r="BD109" s="6" t="s">
        <v>6418</v>
      </c>
      <c r="BE109" s="6" t="s">
        <v>6376</v>
      </c>
      <c r="BF109" s="6"/>
    </row>
    <row r="110" spans="1:58">
      <c r="A110" s="6" t="s">
        <v>3701</v>
      </c>
      <c r="B110" s="6" t="s">
        <v>4924</v>
      </c>
      <c r="C110" s="271" t="s">
        <v>11317</v>
      </c>
      <c r="D110" s="6" t="s">
        <v>1882</v>
      </c>
      <c r="E110" s="271" t="s">
        <v>2536</v>
      </c>
      <c r="F110" s="6" t="s">
        <v>4879</v>
      </c>
      <c r="G110" s="6" t="s">
        <v>4923</v>
      </c>
      <c r="H110" s="6" t="s">
        <v>9</v>
      </c>
      <c r="I110" s="6" t="s">
        <v>4925</v>
      </c>
      <c r="J110" s="6" t="s">
        <v>3544</v>
      </c>
      <c r="K110" s="6" t="s">
        <v>8</v>
      </c>
      <c r="L110" s="271" t="s">
        <v>6376</v>
      </c>
      <c r="M110" s="6" t="s">
        <v>7680</v>
      </c>
      <c r="N110" s="271" t="s">
        <v>8473</v>
      </c>
      <c r="O110" s="6"/>
      <c r="Q110" s="6" t="s">
        <v>4879</v>
      </c>
      <c r="R110" s="6" t="s">
        <v>4923</v>
      </c>
      <c r="S110" s="6" t="s">
        <v>8</v>
      </c>
      <c r="T110" s="6" t="s">
        <v>9</v>
      </c>
      <c r="U110" s="6" t="s">
        <v>3701</v>
      </c>
      <c r="V110" s="6" t="s">
        <v>4924</v>
      </c>
      <c r="W110" s="6" t="s">
        <v>11317</v>
      </c>
      <c r="X110" s="6" t="s">
        <v>2536</v>
      </c>
      <c r="Y110" s="6" t="s">
        <v>1882</v>
      </c>
      <c r="Z110" s="6" t="s">
        <v>3544</v>
      </c>
      <c r="AA110" s="6" t="s">
        <v>4925</v>
      </c>
      <c r="AB110" s="6" t="s">
        <v>6376</v>
      </c>
      <c r="AD110" t="b">
        <f t="shared" si="10"/>
        <v>0</v>
      </c>
      <c r="AE110" t="b">
        <f t="shared" si="11"/>
        <v>1</v>
      </c>
      <c r="AF110" t="b">
        <f t="shared" si="12"/>
        <v>1</v>
      </c>
      <c r="AG110" t="b">
        <f t="shared" si="13"/>
        <v>1</v>
      </c>
      <c r="AH110" t="b">
        <f t="shared" si="14"/>
        <v>1</v>
      </c>
      <c r="AI110" t="b">
        <f t="shared" si="15"/>
        <v>1</v>
      </c>
      <c r="AJ110" t="b">
        <f t="shared" si="16"/>
        <v>1</v>
      </c>
      <c r="AK110" t="b">
        <f t="shared" si="17"/>
        <v>1</v>
      </c>
      <c r="AL110" t="b">
        <f t="shared" si="18"/>
        <v>1</v>
      </c>
      <c r="AM110" t="b">
        <f t="shared" si="19"/>
        <v>1</v>
      </c>
      <c r="AO110" s="6" t="s">
        <v>9</v>
      </c>
      <c r="AP110" s="6" t="s">
        <v>8473</v>
      </c>
      <c r="AQ110" s="6"/>
      <c r="AR110" s="7" t="s">
        <v>4923</v>
      </c>
      <c r="AS110" s="7" t="s">
        <v>3701</v>
      </c>
      <c r="AT110" s="7" t="s">
        <v>4924</v>
      </c>
      <c r="AU110" s="8" t="s">
        <v>11317</v>
      </c>
      <c r="AV110" s="8" t="s">
        <v>2536</v>
      </c>
      <c r="AW110" s="7" t="s">
        <v>1882</v>
      </c>
      <c r="AX110" s="6" t="s">
        <v>4963</v>
      </c>
      <c r="AY110" s="7" t="s">
        <v>3544</v>
      </c>
      <c r="AZ110" s="7" t="s">
        <v>8782</v>
      </c>
      <c r="BA110" s="6" t="s">
        <v>6376</v>
      </c>
      <c r="BB110" s="6" t="s">
        <v>7680</v>
      </c>
      <c r="BC110" s="7" t="s">
        <v>9419</v>
      </c>
      <c r="BD110" s="6" t="s">
        <v>6418</v>
      </c>
      <c r="BE110" s="6" t="s">
        <v>6376</v>
      </c>
      <c r="BF110" s="6"/>
    </row>
    <row r="111" spans="1:58">
      <c r="A111" s="6" t="s">
        <v>3701</v>
      </c>
      <c r="B111" s="6" t="s">
        <v>3722</v>
      </c>
      <c r="C111" s="271" t="s">
        <v>36</v>
      </c>
      <c r="D111" s="6" t="s">
        <v>2282</v>
      </c>
      <c r="E111" s="271" t="s">
        <v>13</v>
      </c>
      <c r="F111" s="6" t="s">
        <v>3647</v>
      </c>
      <c r="G111" s="6" t="s">
        <v>3721</v>
      </c>
      <c r="H111" s="6" t="s">
        <v>9</v>
      </c>
      <c r="I111" s="6" t="s">
        <v>3703</v>
      </c>
      <c r="J111" s="6" t="s">
        <v>3723</v>
      </c>
      <c r="K111" s="6" t="s">
        <v>8</v>
      </c>
      <c r="L111" s="271" t="s">
        <v>6376</v>
      </c>
      <c r="M111" s="6" t="s">
        <v>8547</v>
      </c>
      <c r="N111" s="271" t="s">
        <v>8473</v>
      </c>
      <c r="O111" s="6"/>
      <c r="Q111" s="6" t="s">
        <v>3647</v>
      </c>
      <c r="R111" s="6" t="s">
        <v>3721</v>
      </c>
      <c r="S111" s="6" t="s">
        <v>8</v>
      </c>
      <c r="T111" s="6" t="s">
        <v>9</v>
      </c>
      <c r="U111" s="6" t="s">
        <v>3701</v>
      </c>
      <c r="V111" s="6" t="s">
        <v>3722</v>
      </c>
      <c r="W111" s="6" t="s">
        <v>36</v>
      </c>
      <c r="X111" s="6" t="s">
        <v>13</v>
      </c>
      <c r="Y111" s="6" t="s">
        <v>2282</v>
      </c>
      <c r="Z111" s="6" t="s">
        <v>3723</v>
      </c>
      <c r="AA111" s="6" t="s">
        <v>3703</v>
      </c>
      <c r="AB111" s="6" t="s">
        <v>6376</v>
      </c>
      <c r="AD111" t="b">
        <f t="shared" si="10"/>
        <v>0</v>
      </c>
      <c r="AE111" t="b">
        <f t="shared" si="11"/>
        <v>1</v>
      </c>
      <c r="AF111" t="b">
        <f t="shared" si="12"/>
        <v>1</v>
      </c>
      <c r="AG111" t="b">
        <f t="shared" si="13"/>
        <v>1</v>
      </c>
      <c r="AH111" t="b">
        <f t="shared" si="14"/>
        <v>1</v>
      </c>
      <c r="AI111" t="b">
        <f t="shared" si="15"/>
        <v>1</v>
      </c>
      <c r="AJ111" t="b">
        <f t="shared" si="16"/>
        <v>1</v>
      </c>
      <c r="AK111" t="b">
        <f t="shared" si="17"/>
        <v>1</v>
      </c>
      <c r="AL111" t="b">
        <f t="shared" si="18"/>
        <v>1</v>
      </c>
      <c r="AM111" t="b">
        <f t="shared" si="19"/>
        <v>1</v>
      </c>
      <c r="AO111" s="6" t="s">
        <v>9</v>
      </c>
      <c r="AP111" s="6" t="s">
        <v>8473</v>
      </c>
      <c r="AQ111" s="6"/>
      <c r="AR111" s="7" t="s">
        <v>3721</v>
      </c>
      <c r="AS111" s="7" t="s">
        <v>3701</v>
      </c>
      <c r="AT111" s="7" t="s">
        <v>3722</v>
      </c>
      <c r="AU111" s="8" t="s">
        <v>36</v>
      </c>
      <c r="AV111" s="8" t="s">
        <v>13</v>
      </c>
      <c r="AW111" s="7" t="s">
        <v>2282</v>
      </c>
      <c r="AX111" s="6" t="s">
        <v>3703</v>
      </c>
      <c r="AY111" s="7" t="s">
        <v>3723</v>
      </c>
      <c r="AZ111" s="7" t="s">
        <v>8527</v>
      </c>
      <c r="BA111" s="6" t="s">
        <v>6376</v>
      </c>
      <c r="BB111" s="6" t="s">
        <v>8547</v>
      </c>
      <c r="BC111" s="7" t="s">
        <v>8548</v>
      </c>
      <c r="BD111" s="6" t="s">
        <v>6418</v>
      </c>
      <c r="BE111" s="6" t="s">
        <v>6376</v>
      </c>
      <c r="BF111" s="6"/>
    </row>
    <row r="112" spans="1:58">
      <c r="A112" s="6" t="s">
        <v>3701</v>
      </c>
      <c r="B112" s="6" t="s">
        <v>5202</v>
      </c>
      <c r="C112" s="271" t="s">
        <v>4154</v>
      </c>
      <c r="D112" s="6" t="s">
        <v>14</v>
      </c>
      <c r="E112" s="271" t="s">
        <v>13</v>
      </c>
      <c r="F112" s="6" t="s">
        <v>5197</v>
      </c>
      <c r="G112" s="6" t="s">
        <v>5201</v>
      </c>
      <c r="H112" s="6" t="s">
        <v>9</v>
      </c>
      <c r="I112" s="6" t="s">
        <v>5203</v>
      </c>
      <c r="J112" s="6" t="s">
        <v>3550</v>
      </c>
      <c r="K112" s="6" t="s">
        <v>8</v>
      </c>
      <c r="L112" s="271" t="s">
        <v>6376</v>
      </c>
      <c r="M112" s="6" t="s">
        <v>7864</v>
      </c>
      <c r="N112" s="271" t="s">
        <v>8473</v>
      </c>
      <c r="O112" s="6"/>
      <c r="Q112" s="6" t="s">
        <v>5197</v>
      </c>
      <c r="R112" s="6" t="s">
        <v>5201</v>
      </c>
      <c r="S112" s="6" t="s">
        <v>8</v>
      </c>
      <c r="T112" s="6" t="s">
        <v>9</v>
      </c>
      <c r="U112" s="6" t="s">
        <v>3701</v>
      </c>
      <c r="V112" s="6" t="s">
        <v>5202</v>
      </c>
      <c r="W112" s="6" t="s">
        <v>4154</v>
      </c>
      <c r="X112" s="6" t="s">
        <v>13</v>
      </c>
      <c r="Y112" s="6" t="s">
        <v>14</v>
      </c>
      <c r="Z112" s="6" t="s">
        <v>3550</v>
      </c>
      <c r="AA112" s="6" t="s">
        <v>5203</v>
      </c>
      <c r="AB112" s="6" t="s">
        <v>6376</v>
      </c>
      <c r="AD112" t="b">
        <f t="shared" si="10"/>
        <v>0</v>
      </c>
      <c r="AE112" t="b">
        <f t="shared" si="11"/>
        <v>1</v>
      </c>
      <c r="AF112" t="b">
        <f t="shared" si="12"/>
        <v>1</v>
      </c>
      <c r="AG112" t="b">
        <f t="shared" si="13"/>
        <v>1</v>
      </c>
      <c r="AH112" t="b">
        <f t="shared" si="14"/>
        <v>1</v>
      </c>
      <c r="AI112" t="b">
        <f t="shared" si="15"/>
        <v>1</v>
      </c>
      <c r="AJ112" t="b">
        <f t="shared" si="16"/>
        <v>1</v>
      </c>
      <c r="AK112" t="b">
        <f t="shared" si="17"/>
        <v>1</v>
      </c>
      <c r="AL112" t="b">
        <f t="shared" si="18"/>
        <v>1</v>
      </c>
      <c r="AM112" t="b">
        <f t="shared" si="19"/>
        <v>1</v>
      </c>
      <c r="AO112" s="6" t="s">
        <v>9</v>
      </c>
      <c r="AP112" s="6" t="s">
        <v>8473</v>
      </c>
      <c r="AQ112" s="6"/>
      <c r="AR112" s="7" t="s">
        <v>5201</v>
      </c>
      <c r="AS112" s="7" t="s">
        <v>3701</v>
      </c>
      <c r="AT112" s="7" t="s">
        <v>5202</v>
      </c>
      <c r="AU112" s="8" t="s">
        <v>4154</v>
      </c>
      <c r="AV112" s="8" t="s">
        <v>13</v>
      </c>
      <c r="AW112" s="7" t="s">
        <v>14</v>
      </c>
      <c r="AX112" s="6" t="s">
        <v>5203</v>
      </c>
      <c r="AY112" s="7" t="s">
        <v>3550</v>
      </c>
      <c r="AZ112" s="7" t="s">
        <v>8527</v>
      </c>
      <c r="BA112" s="6" t="s">
        <v>6376</v>
      </c>
      <c r="BB112" s="6" t="s">
        <v>7864</v>
      </c>
      <c r="BC112" s="7" t="s">
        <v>8549</v>
      </c>
      <c r="BD112" s="6" t="s">
        <v>6418</v>
      </c>
      <c r="BE112" s="6" t="s">
        <v>6376</v>
      </c>
      <c r="BF112" s="6"/>
    </row>
    <row r="113" spans="1:58">
      <c r="A113" s="6" t="s">
        <v>3701</v>
      </c>
      <c r="B113" s="6" t="s">
        <v>5199</v>
      </c>
      <c r="C113" s="271" t="s">
        <v>11317</v>
      </c>
      <c r="D113" s="6" t="s">
        <v>1882</v>
      </c>
      <c r="E113" s="271" t="s">
        <v>2536</v>
      </c>
      <c r="F113" s="6" t="s">
        <v>5197</v>
      </c>
      <c r="G113" s="6" t="s">
        <v>5198</v>
      </c>
      <c r="H113" s="6" t="s">
        <v>9</v>
      </c>
      <c r="I113" s="6" t="s">
        <v>5200</v>
      </c>
      <c r="J113" s="6" t="s">
        <v>3544</v>
      </c>
      <c r="K113" s="6" t="s">
        <v>8</v>
      </c>
      <c r="L113" s="271" t="s">
        <v>6376</v>
      </c>
      <c r="M113" s="6" t="s">
        <v>7864</v>
      </c>
      <c r="N113" s="271" t="s">
        <v>8473</v>
      </c>
      <c r="O113" s="6"/>
      <c r="Q113" s="6" t="s">
        <v>5197</v>
      </c>
      <c r="R113" s="6" t="s">
        <v>5198</v>
      </c>
      <c r="S113" s="6" t="s">
        <v>8</v>
      </c>
      <c r="T113" s="6" t="s">
        <v>9</v>
      </c>
      <c r="U113" s="6" t="s">
        <v>3701</v>
      </c>
      <c r="V113" s="6" t="s">
        <v>5199</v>
      </c>
      <c r="W113" s="6" t="s">
        <v>11317</v>
      </c>
      <c r="X113" s="6" t="s">
        <v>2536</v>
      </c>
      <c r="Y113" s="6" t="s">
        <v>1882</v>
      </c>
      <c r="Z113" s="6" t="s">
        <v>3544</v>
      </c>
      <c r="AA113" s="6" t="s">
        <v>5200</v>
      </c>
      <c r="AB113" s="6" t="s">
        <v>6376</v>
      </c>
      <c r="AD113" t="b">
        <f t="shared" si="10"/>
        <v>0</v>
      </c>
      <c r="AE113" t="b">
        <f t="shared" si="11"/>
        <v>1</v>
      </c>
      <c r="AF113" t="b">
        <f t="shared" si="12"/>
        <v>1</v>
      </c>
      <c r="AG113" t="b">
        <f t="shared" si="13"/>
        <v>1</v>
      </c>
      <c r="AH113" t="b">
        <f t="shared" si="14"/>
        <v>1</v>
      </c>
      <c r="AI113" t="b">
        <f t="shared" si="15"/>
        <v>1</v>
      </c>
      <c r="AJ113" t="b">
        <f t="shared" si="16"/>
        <v>1</v>
      </c>
      <c r="AK113" t="b">
        <f t="shared" si="17"/>
        <v>1</v>
      </c>
      <c r="AL113" t="b">
        <f t="shared" si="18"/>
        <v>1</v>
      </c>
      <c r="AM113" t="b">
        <f t="shared" si="19"/>
        <v>1</v>
      </c>
      <c r="AO113" s="6" t="s">
        <v>9</v>
      </c>
      <c r="AP113" s="6" t="s">
        <v>8473</v>
      </c>
      <c r="AQ113" s="6"/>
      <c r="AR113" s="7" t="s">
        <v>5198</v>
      </c>
      <c r="AS113" s="7" t="s">
        <v>3701</v>
      </c>
      <c r="AT113" s="7" t="s">
        <v>5199</v>
      </c>
      <c r="AU113" s="8" t="s">
        <v>11317</v>
      </c>
      <c r="AV113" s="8" t="s">
        <v>2536</v>
      </c>
      <c r="AW113" s="7" t="s">
        <v>1882</v>
      </c>
      <c r="AX113" s="6" t="s">
        <v>5200</v>
      </c>
      <c r="AY113" s="7" t="s">
        <v>3544</v>
      </c>
      <c r="AZ113" s="7" t="s">
        <v>8527</v>
      </c>
      <c r="BA113" s="6" t="s">
        <v>6376</v>
      </c>
      <c r="BB113" s="6" t="s">
        <v>7864</v>
      </c>
      <c r="BC113" s="7" t="s">
        <v>8550</v>
      </c>
      <c r="BD113" s="6" t="s">
        <v>6418</v>
      </c>
      <c r="BE113" s="6" t="s">
        <v>6376</v>
      </c>
      <c r="BF113" s="6"/>
    </row>
    <row r="114" spans="1:58">
      <c r="A114" s="6" t="s">
        <v>3701</v>
      </c>
      <c r="B114" s="6" t="s">
        <v>3725</v>
      </c>
      <c r="C114" s="271" t="s">
        <v>36</v>
      </c>
      <c r="D114" s="6" t="s">
        <v>318</v>
      </c>
      <c r="E114" s="271" t="s">
        <v>13</v>
      </c>
      <c r="F114" s="6" t="s">
        <v>3647</v>
      </c>
      <c r="G114" s="6" t="s">
        <v>3724</v>
      </c>
      <c r="H114" s="6" t="s">
        <v>9</v>
      </c>
      <c r="I114" s="6" t="s">
        <v>3703</v>
      </c>
      <c r="J114" s="6" t="s">
        <v>319</v>
      </c>
      <c r="K114" s="6" t="s">
        <v>8</v>
      </c>
      <c r="L114" s="271" t="s">
        <v>6376</v>
      </c>
      <c r="M114" s="6" t="s">
        <v>8547</v>
      </c>
      <c r="N114" s="271" t="s">
        <v>8473</v>
      </c>
      <c r="O114" s="6"/>
      <c r="Q114" s="6" t="s">
        <v>3647</v>
      </c>
      <c r="R114" s="6" t="s">
        <v>3724</v>
      </c>
      <c r="S114" s="6" t="s">
        <v>8</v>
      </c>
      <c r="T114" s="6" t="s">
        <v>9</v>
      </c>
      <c r="U114" s="6" t="s">
        <v>3701</v>
      </c>
      <c r="V114" s="6" t="s">
        <v>3725</v>
      </c>
      <c r="W114" s="6" t="s">
        <v>36</v>
      </c>
      <c r="X114" s="6" t="s">
        <v>13</v>
      </c>
      <c r="Y114" s="6" t="s">
        <v>318</v>
      </c>
      <c r="Z114" s="6" t="s">
        <v>319</v>
      </c>
      <c r="AA114" s="6" t="s">
        <v>3703</v>
      </c>
      <c r="AB114" s="6" t="s">
        <v>6376</v>
      </c>
      <c r="AD114" t="b">
        <f t="shared" si="10"/>
        <v>0</v>
      </c>
      <c r="AE114" t="b">
        <f t="shared" si="11"/>
        <v>1</v>
      </c>
      <c r="AF114" t="b">
        <f t="shared" si="12"/>
        <v>1</v>
      </c>
      <c r="AG114" t="b">
        <f t="shared" si="13"/>
        <v>1</v>
      </c>
      <c r="AH114" t="b">
        <f t="shared" si="14"/>
        <v>1</v>
      </c>
      <c r="AI114" t="b">
        <f t="shared" si="15"/>
        <v>1</v>
      </c>
      <c r="AJ114" t="b">
        <f t="shared" si="16"/>
        <v>1</v>
      </c>
      <c r="AK114" t="b">
        <f t="shared" si="17"/>
        <v>1</v>
      </c>
      <c r="AL114" t="b">
        <f t="shared" si="18"/>
        <v>1</v>
      </c>
      <c r="AM114" t="b">
        <f t="shared" si="19"/>
        <v>1</v>
      </c>
      <c r="AO114" s="6" t="s">
        <v>9</v>
      </c>
      <c r="AP114" s="6" t="s">
        <v>8473</v>
      </c>
      <c r="AQ114" s="6"/>
      <c r="AR114" s="7" t="s">
        <v>3724</v>
      </c>
      <c r="AS114" s="7" t="s">
        <v>3701</v>
      </c>
      <c r="AT114" s="7" t="s">
        <v>3725</v>
      </c>
      <c r="AU114" s="8" t="s">
        <v>36</v>
      </c>
      <c r="AV114" s="8" t="s">
        <v>13</v>
      </c>
      <c r="AW114" s="7" t="s">
        <v>318</v>
      </c>
      <c r="AX114" s="6" t="s">
        <v>3703</v>
      </c>
      <c r="AY114" s="7" t="s">
        <v>319</v>
      </c>
      <c r="AZ114" s="7" t="s">
        <v>8527</v>
      </c>
      <c r="BA114" s="6" t="s">
        <v>6376</v>
      </c>
      <c r="BB114" s="6" t="s">
        <v>8547</v>
      </c>
      <c r="BC114" s="7" t="s">
        <v>8551</v>
      </c>
      <c r="BD114" s="6" t="s">
        <v>6418</v>
      </c>
      <c r="BE114" s="6" t="s">
        <v>6376</v>
      </c>
      <c r="BF114" s="6"/>
    </row>
    <row r="115" spans="1:58">
      <c r="A115" s="6" t="s">
        <v>3701</v>
      </c>
      <c r="B115" s="6" t="s">
        <v>3702</v>
      </c>
      <c r="C115" s="271" t="s">
        <v>11317</v>
      </c>
      <c r="D115" s="6" t="s">
        <v>14</v>
      </c>
      <c r="E115" s="271" t="s">
        <v>2536</v>
      </c>
      <c r="F115" s="6" t="s">
        <v>3647</v>
      </c>
      <c r="G115" s="6" t="s">
        <v>3700</v>
      </c>
      <c r="H115" s="6" t="s">
        <v>9</v>
      </c>
      <c r="I115" s="6" t="s">
        <v>3703</v>
      </c>
      <c r="J115" s="6" t="s">
        <v>3550</v>
      </c>
      <c r="K115" s="6" t="s">
        <v>8</v>
      </c>
      <c r="L115" s="271" t="s">
        <v>6376</v>
      </c>
      <c r="M115" s="6" t="s">
        <v>8547</v>
      </c>
      <c r="N115" s="271" t="s">
        <v>8473</v>
      </c>
      <c r="O115" s="6"/>
      <c r="Q115" s="6" t="s">
        <v>3647</v>
      </c>
      <c r="R115" s="6" t="s">
        <v>3700</v>
      </c>
      <c r="S115" s="6" t="s">
        <v>8</v>
      </c>
      <c r="T115" s="6" t="s">
        <v>9</v>
      </c>
      <c r="U115" s="6" t="s">
        <v>3701</v>
      </c>
      <c r="V115" s="6" t="s">
        <v>3702</v>
      </c>
      <c r="W115" s="6" t="s">
        <v>11317</v>
      </c>
      <c r="X115" s="6" t="s">
        <v>2536</v>
      </c>
      <c r="Y115" s="6" t="s">
        <v>14</v>
      </c>
      <c r="Z115" s="6" t="s">
        <v>3550</v>
      </c>
      <c r="AA115" s="6" t="s">
        <v>3703</v>
      </c>
      <c r="AB115" s="6" t="s">
        <v>6376</v>
      </c>
      <c r="AD115" t="b">
        <f t="shared" si="10"/>
        <v>0</v>
      </c>
      <c r="AE115" t="b">
        <f t="shared" si="11"/>
        <v>1</v>
      </c>
      <c r="AF115" t="b">
        <f t="shared" si="12"/>
        <v>1</v>
      </c>
      <c r="AG115" t="b">
        <f t="shared" si="13"/>
        <v>1</v>
      </c>
      <c r="AH115" t="b">
        <f t="shared" si="14"/>
        <v>1</v>
      </c>
      <c r="AI115" t="b">
        <f t="shared" si="15"/>
        <v>1</v>
      </c>
      <c r="AJ115" t="b">
        <f t="shared" si="16"/>
        <v>1</v>
      </c>
      <c r="AK115" t="b">
        <f t="shared" si="17"/>
        <v>1</v>
      </c>
      <c r="AL115" t="b">
        <f t="shared" si="18"/>
        <v>1</v>
      </c>
      <c r="AM115" t="b">
        <f t="shared" si="19"/>
        <v>1</v>
      </c>
      <c r="AO115" s="6" t="s">
        <v>9</v>
      </c>
      <c r="AP115" s="6" t="s">
        <v>8473</v>
      </c>
      <c r="AQ115" s="6"/>
      <c r="AR115" s="7" t="s">
        <v>3700</v>
      </c>
      <c r="AS115" s="7" t="s">
        <v>3701</v>
      </c>
      <c r="AT115" s="7" t="s">
        <v>3702</v>
      </c>
      <c r="AU115" s="8" t="s">
        <v>11317</v>
      </c>
      <c r="AV115" s="8" t="s">
        <v>2536</v>
      </c>
      <c r="AW115" s="7" t="s">
        <v>14</v>
      </c>
      <c r="AX115" s="6" t="s">
        <v>3703</v>
      </c>
      <c r="AY115" s="7" t="s">
        <v>3550</v>
      </c>
      <c r="AZ115" s="7" t="s">
        <v>8527</v>
      </c>
      <c r="BA115" s="6" t="s">
        <v>6376</v>
      </c>
      <c r="BB115" s="6" t="s">
        <v>8547</v>
      </c>
      <c r="BC115" s="7" t="s">
        <v>8552</v>
      </c>
      <c r="BD115" s="6" t="s">
        <v>6418</v>
      </c>
      <c r="BE115" s="6" t="s">
        <v>6376</v>
      </c>
      <c r="BF115" s="6"/>
    </row>
    <row r="116" spans="1:58">
      <c r="A116" s="6" t="s">
        <v>3701</v>
      </c>
      <c r="B116" s="6" t="s">
        <v>3705</v>
      </c>
      <c r="C116" s="271" t="s">
        <v>11317</v>
      </c>
      <c r="D116" s="6" t="s">
        <v>1882</v>
      </c>
      <c r="E116" s="271" t="s">
        <v>2536</v>
      </c>
      <c r="F116" s="6" t="s">
        <v>3647</v>
      </c>
      <c r="G116" s="6" t="s">
        <v>3704</v>
      </c>
      <c r="H116" s="6" t="s">
        <v>9</v>
      </c>
      <c r="I116" s="6" t="s">
        <v>3703</v>
      </c>
      <c r="J116" s="6" t="s">
        <v>3544</v>
      </c>
      <c r="K116" s="6" t="s">
        <v>8</v>
      </c>
      <c r="L116" s="271" t="s">
        <v>6376</v>
      </c>
      <c r="M116" s="6" t="s">
        <v>8547</v>
      </c>
      <c r="N116" s="271" t="s">
        <v>8473</v>
      </c>
      <c r="O116" s="6"/>
      <c r="Q116" s="6" t="s">
        <v>3647</v>
      </c>
      <c r="R116" s="6" t="s">
        <v>3704</v>
      </c>
      <c r="S116" s="6" t="s">
        <v>8</v>
      </c>
      <c r="T116" s="6" t="s">
        <v>9</v>
      </c>
      <c r="U116" s="6" t="s">
        <v>3701</v>
      </c>
      <c r="V116" s="6" t="s">
        <v>3705</v>
      </c>
      <c r="W116" s="6" t="s">
        <v>11317</v>
      </c>
      <c r="X116" s="6" t="s">
        <v>2536</v>
      </c>
      <c r="Y116" s="6" t="s">
        <v>1882</v>
      </c>
      <c r="Z116" s="6" t="s">
        <v>3544</v>
      </c>
      <c r="AA116" s="6" t="s">
        <v>3703</v>
      </c>
      <c r="AB116" s="6" t="s">
        <v>6376</v>
      </c>
      <c r="AD116" t="b">
        <f t="shared" si="10"/>
        <v>0</v>
      </c>
      <c r="AE116" t="b">
        <f t="shared" si="11"/>
        <v>1</v>
      </c>
      <c r="AF116" t="b">
        <f t="shared" si="12"/>
        <v>1</v>
      </c>
      <c r="AG116" t="b">
        <f t="shared" si="13"/>
        <v>1</v>
      </c>
      <c r="AH116" t="b">
        <f t="shared" si="14"/>
        <v>1</v>
      </c>
      <c r="AI116" t="b">
        <f t="shared" si="15"/>
        <v>1</v>
      </c>
      <c r="AJ116" t="b">
        <f t="shared" si="16"/>
        <v>1</v>
      </c>
      <c r="AK116" t="b">
        <f t="shared" si="17"/>
        <v>1</v>
      </c>
      <c r="AL116" t="b">
        <f t="shared" si="18"/>
        <v>1</v>
      </c>
      <c r="AM116" t="b">
        <f t="shared" si="19"/>
        <v>1</v>
      </c>
      <c r="AO116" s="6" t="s">
        <v>9</v>
      </c>
      <c r="AP116" s="6" t="s">
        <v>8473</v>
      </c>
      <c r="AQ116" s="6"/>
      <c r="AR116" s="7" t="s">
        <v>3704</v>
      </c>
      <c r="AS116" s="7" t="s">
        <v>3701</v>
      </c>
      <c r="AT116" s="7" t="s">
        <v>3705</v>
      </c>
      <c r="AU116" s="8" t="s">
        <v>11317</v>
      </c>
      <c r="AV116" s="8" t="s">
        <v>2536</v>
      </c>
      <c r="AW116" s="7" t="s">
        <v>1882</v>
      </c>
      <c r="AX116" s="6" t="s">
        <v>3703</v>
      </c>
      <c r="AY116" s="7" t="s">
        <v>3544</v>
      </c>
      <c r="AZ116" s="7" t="s">
        <v>8527</v>
      </c>
      <c r="BA116" s="6" t="s">
        <v>6376</v>
      </c>
      <c r="BB116" s="6" t="s">
        <v>8547</v>
      </c>
      <c r="BC116" s="7" t="s">
        <v>8553</v>
      </c>
      <c r="BD116" s="6" t="s">
        <v>6418</v>
      </c>
      <c r="BE116" s="6" t="s">
        <v>6376</v>
      </c>
      <c r="BF116" s="6"/>
    </row>
    <row r="117" spans="1:58">
      <c r="A117" s="6" t="s">
        <v>3689</v>
      </c>
      <c r="B117" s="6" t="s">
        <v>5016</v>
      </c>
      <c r="C117" s="271" t="s">
        <v>11317</v>
      </c>
      <c r="D117" s="6" t="s">
        <v>1882</v>
      </c>
      <c r="E117" s="271" t="s">
        <v>13</v>
      </c>
      <c r="F117" s="6" t="s">
        <v>5176</v>
      </c>
      <c r="G117" s="6" t="s">
        <v>5180</v>
      </c>
      <c r="H117" s="6" t="s">
        <v>9</v>
      </c>
      <c r="I117" s="6" t="s">
        <v>5179</v>
      </c>
      <c r="J117" s="6" t="s">
        <v>3544</v>
      </c>
      <c r="K117" s="6" t="s">
        <v>8</v>
      </c>
      <c r="L117" s="271" t="s">
        <v>6376</v>
      </c>
      <c r="M117" s="6" t="s">
        <v>9628</v>
      </c>
      <c r="N117" s="271" t="s">
        <v>8473</v>
      </c>
      <c r="O117" s="6"/>
      <c r="Q117" s="6" t="s">
        <v>5176</v>
      </c>
      <c r="R117" s="6" t="s">
        <v>5180</v>
      </c>
      <c r="S117" s="6" t="s">
        <v>8</v>
      </c>
      <c r="T117" s="6" t="s">
        <v>9</v>
      </c>
      <c r="U117" s="6" t="s">
        <v>3689</v>
      </c>
      <c r="V117" s="6" t="s">
        <v>5016</v>
      </c>
      <c r="W117" s="6" t="s">
        <v>11317</v>
      </c>
      <c r="X117" s="6" t="s">
        <v>13</v>
      </c>
      <c r="Y117" s="6" t="s">
        <v>1882</v>
      </c>
      <c r="Z117" s="6" t="s">
        <v>3544</v>
      </c>
      <c r="AA117" s="6" t="s">
        <v>5179</v>
      </c>
      <c r="AB117" s="6" t="s">
        <v>6376</v>
      </c>
      <c r="AD117" t="b">
        <f t="shared" si="10"/>
        <v>0</v>
      </c>
      <c r="AE117" t="b">
        <f t="shared" si="11"/>
        <v>1</v>
      </c>
      <c r="AF117" t="b">
        <f t="shared" si="12"/>
        <v>1</v>
      </c>
      <c r="AG117" t="b">
        <f t="shared" si="13"/>
        <v>1</v>
      </c>
      <c r="AH117" t="b">
        <f t="shared" si="14"/>
        <v>1</v>
      </c>
      <c r="AI117" t="b">
        <f t="shared" si="15"/>
        <v>1</v>
      </c>
      <c r="AJ117" t="b">
        <f t="shared" si="16"/>
        <v>1</v>
      </c>
      <c r="AK117" t="b">
        <f t="shared" si="17"/>
        <v>1</v>
      </c>
      <c r="AL117" t="b">
        <f t="shared" si="18"/>
        <v>1</v>
      </c>
      <c r="AM117" t="b">
        <f t="shared" si="19"/>
        <v>1</v>
      </c>
      <c r="AO117" s="6" t="s">
        <v>9</v>
      </c>
      <c r="AP117" s="6" t="s">
        <v>8473</v>
      </c>
      <c r="AQ117" s="6"/>
      <c r="AR117" s="7" t="s">
        <v>5180</v>
      </c>
      <c r="AS117" s="7" t="s">
        <v>3689</v>
      </c>
      <c r="AT117" s="7" t="s">
        <v>5016</v>
      </c>
      <c r="AU117" s="8" t="s">
        <v>11317</v>
      </c>
      <c r="AV117" s="8" t="s">
        <v>13</v>
      </c>
      <c r="AW117" s="7" t="s">
        <v>1882</v>
      </c>
      <c r="AX117" s="6" t="s">
        <v>5179</v>
      </c>
      <c r="AY117" s="7" t="s">
        <v>3544</v>
      </c>
      <c r="AZ117" s="7" t="s">
        <v>8489</v>
      </c>
      <c r="BA117" s="6" t="s">
        <v>6376</v>
      </c>
      <c r="BB117" s="6" t="s">
        <v>9628</v>
      </c>
      <c r="BC117" s="7" t="s">
        <v>11141</v>
      </c>
      <c r="BD117" s="6" t="s">
        <v>11142</v>
      </c>
      <c r="BE117" s="6" t="s">
        <v>6376</v>
      </c>
      <c r="BF117" s="6"/>
    </row>
    <row r="118" spans="1:58">
      <c r="A118" s="6" t="s">
        <v>3689</v>
      </c>
      <c r="B118" s="6" t="s">
        <v>5246</v>
      </c>
      <c r="C118" s="271" t="s">
        <v>11317</v>
      </c>
      <c r="D118" s="6" t="s">
        <v>1882</v>
      </c>
      <c r="E118" s="271" t="s">
        <v>1934</v>
      </c>
      <c r="F118" s="6" t="s">
        <v>5231</v>
      </c>
      <c r="G118" s="6" t="s">
        <v>5245</v>
      </c>
      <c r="H118" s="6" t="s">
        <v>9</v>
      </c>
      <c r="I118" s="6" t="s">
        <v>5247</v>
      </c>
      <c r="J118" s="6" t="s">
        <v>3544</v>
      </c>
      <c r="K118" s="6" t="s">
        <v>8</v>
      </c>
      <c r="L118" s="271" t="s">
        <v>6376</v>
      </c>
      <c r="M118" s="6" t="s">
        <v>9420</v>
      </c>
      <c r="N118" s="271" t="s">
        <v>8473</v>
      </c>
      <c r="O118" s="6"/>
      <c r="Q118" s="6" t="s">
        <v>5231</v>
      </c>
      <c r="R118" s="6" t="s">
        <v>5245</v>
      </c>
      <c r="S118" s="6" t="s">
        <v>8</v>
      </c>
      <c r="T118" s="6" t="s">
        <v>9</v>
      </c>
      <c r="U118" s="6" t="s">
        <v>3689</v>
      </c>
      <c r="V118" s="6" t="s">
        <v>5246</v>
      </c>
      <c r="W118" s="6" t="s">
        <v>11317</v>
      </c>
      <c r="X118" s="6" t="s">
        <v>1934</v>
      </c>
      <c r="Y118" s="6" t="s">
        <v>1882</v>
      </c>
      <c r="Z118" s="6" t="s">
        <v>3544</v>
      </c>
      <c r="AA118" s="6" t="s">
        <v>5247</v>
      </c>
      <c r="AB118" s="6" t="s">
        <v>6376</v>
      </c>
      <c r="AD118" t="b">
        <f t="shared" si="10"/>
        <v>0</v>
      </c>
      <c r="AE118" t="b">
        <f t="shared" si="11"/>
        <v>1</v>
      </c>
      <c r="AF118" t="b">
        <f t="shared" si="12"/>
        <v>1</v>
      </c>
      <c r="AG118" t="b">
        <f t="shared" si="13"/>
        <v>1</v>
      </c>
      <c r="AH118" t="b">
        <f t="shared" si="14"/>
        <v>1</v>
      </c>
      <c r="AI118" t="b">
        <f t="shared" si="15"/>
        <v>1</v>
      </c>
      <c r="AJ118" t="b">
        <f t="shared" si="16"/>
        <v>1</v>
      </c>
      <c r="AK118" t="b">
        <f t="shared" si="17"/>
        <v>1</v>
      </c>
      <c r="AL118" t="b">
        <f t="shared" si="18"/>
        <v>1</v>
      </c>
      <c r="AM118" t="b">
        <f t="shared" si="19"/>
        <v>1</v>
      </c>
      <c r="AO118" s="6" t="s">
        <v>9</v>
      </c>
      <c r="AP118" s="6" t="s">
        <v>8473</v>
      </c>
      <c r="AQ118" s="6"/>
      <c r="AR118" s="7" t="s">
        <v>5245</v>
      </c>
      <c r="AS118" s="7" t="s">
        <v>3689</v>
      </c>
      <c r="AT118" s="7" t="s">
        <v>5246</v>
      </c>
      <c r="AU118" s="8" t="s">
        <v>11317</v>
      </c>
      <c r="AV118" s="8" t="s">
        <v>1934</v>
      </c>
      <c r="AW118" s="7" t="s">
        <v>1882</v>
      </c>
      <c r="AX118" s="6" t="s">
        <v>5247</v>
      </c>
      <c r="AY118" s="7" t="s">
        <v>3544</v>
      </c>
      <c r="AZ118" s="7" t="s">
        <v>8489</v>
      </c>
      <c r="BA118" s="6" t="s">
        <v>6376</v>
      </c>
      <c r="BB118" s="6" t="s">
        <v>9420</v>
      </c>
      <c r="BC118" s="7" t="s">
        <v>9421</v>
      </c>
      <c r="BD118" s="6" t="s">
        <v>6509</v>
      </c>
      <c r="BE118" s="6" t="s">
        <v>6376</v>
      </c>
      <c r="BF118" s="6"/>
    </row>
    <row r="119" spans="1:58">
      <c r="A119" s="6" t="s">
        <v>3689</v>
      </c>
      <c r="B119" s="6" t="s">
        <v>3718</v>
      </c>
      <c r="C119" s="271" t="s">
        <v>36</v>
      </c>
      <c r="D119" s="6" t="s">
        <v>2282</v>
      </c>
      <c r="E119" s="271" t="s">
        <v>13</v>
      </c>
      <c r="F119" s="6" t="s">
        <v>3647</v>
      </c>
      <c r="G119" s="6" t="s">
        <v>3717</v>
      </c>
      <c r="H119" s="6" t="s">
        <v>9</v>
      </c>
      <c r="I119" s="6" t="s">
        <v>3720</v>
      </c>
      <c r="J119" s="6" t="s">
        <v>3719</v>
      </c>
      <c r="K119" s="6" t="s">
        <v>8</v>
      </c>
      <c r="L119" s="271" t="s">
        <v>6376</v>
      </c>
      <c r="M119" s="6" t="s">
        <v>9422</v>
      </c>
      <c r="N119" s="271" t="s">
        <v>8473</v>
      </c>
      <c r="O119" s="6"/>
      <c r="Q119" s="6" t="s">
        <v>3647</v>
      </c>
      <c r="R119" s="6" t="s">
        <v>3717</v>
      </c>
      <c r="S119" s="6" t="s">
        <v>8</v>
      </c>
      <c r="T119" s="6" t="s">
        <v>9</v>
      </c>
      <c r="U119" s="6" t="s">
        <v>3689</v>
      </c>
      <c r="V119" s="6" t="s">
        <v>3718</v>
      </c>
      <c r="W119" s="6" t="s">
        <v>36</v>
      </c>
      <c r="X119" s="6" t="s">
        <v>13</v>
      </c>
      <c r="Y119" s="6" t="s">
        <v>2282</v>
      </c>
      <c r="Z119" s="6" t="s">
        <v>3719</v>
      </c>
      <c r="AA119" s="6" t="s">
        <v>3720</v>
      </c>
      <c r="AB119" s="6" t="s">
        <v>6376</v>
      </c>
      <c r="AD119" t="b">
        <f t="shared" si="10"/>
        <v>0</v>
      </c>
      <c r="AE119" t="b">
        <f t="shared" si="11"/>
        <v>1</v>
      </c>
      <c r="AF119" t="b">
        <f t="shared" si="12"/>
        <v>1</v>
      </c>
      <c r="AG119" t="b">
        <f t="shared" si="13"/>
        <v>1</v>
      </c>
      <c r="AH119" t="b">
        <f t="shared" si="14"/>
        <v>1</v>
      </c>
      <c r="AI119" t="b">
        <f t="shared" si="15"/>
        <v>1</v>
      </c>
      <c r="AJ119" t="b">
        <f t="shared" si="16"/>
        <v>1</v>
      </c>
      <c r="AK119" t="b">
        <f t="shared" si="17"/>
        <v>1</v>
      </c>
      <c r="AL119" t="b">
        <f t="shared" si="18"/>
        <v>1</v>
      </c>
      <c r="AM119" t="b">
        <f t="shared" si="19"/>
        <v>1</v>
      </c>
      <c r="AO119" s="6" t="s">
        <v>9</v>
      </c>
      <c r="AP119" s="6" t="s">
        <v>8473</v>
      </c>
      <c r="AQ119" s="6"/>
      <c r="AR119" s="7" t="s">
        <v>3717</v>
      </c>
      <c r="AS119" s="7" t="s">
        <v>3689</v>
      </c>
      <c r="AT119" s="7" t="s">
        <v>3718</v>
      </c>
      <c r="AU119" s="8" t="s">
        <v>36</v>
      </c>
      <c r="AV119" s="8" t="s">
        <v>13</v>
      </c>
      <c r="AW119" s="7" t="s">
        <v>2282</v>
      </c>
      <c r="AX119" s="6" t="s">
        <v>3720</v>
      </c>
      <c r="AY119" s="7" t="s">
        <v>3719</v>
      </c>
      <c r="AZ119" s="7" t="s">
        <v>8479</v>
      </c>
      <c r="BA119" s="6" t="s">
        <v>6376</v>
      </c>
      <c r="BB119" s="6" t="s">
        <v>9422</v>
      </c>
      <c r="BC119" s="7" t="s">
        <v>9423</v>
      </c>
      <c r="BD119" s="6" t="s">
        <v>6501</v>
      </c>
      <c r="BE119" s="6" t="s">
        <v>6376</v>
      </c>
      <c r="BF119" s="6"/>
    </row>
    <row r="120" spans="1:58">
      <c r="A120" s="6" t="s">
        <v>3689</v>
      </c>
      <c r="B120" s="6" t="s">
        <v>3690</v>
      </c>
      <c r="C120" s="271" t="s">
        <v>11317</v>
      </c>
      <c r="D120" s="6" t="s">
        <v>318</v>
      </c>
      <c r="E120" s="271" t="s">
        <v>2536</v>
      </c>
      <c r="F120" s="6" t="s">
        <v>3647</v>
      </c>
      <c r="G120" s="6" t="s">
        <v>3688</v>
      </c>
      <c r="H120" s="6" t="s">
        <v>9</v>
      </c>
      <c r="I120" s="6" t="s">
        <v>3691</v>
      </c>
      <c r="J120" s="6" t="s">
        <v>319</v>
      </c>
      <c r="K120" s="6" t="s">
        <v>8</v>
      </c>
      <c r="L120" s="271" t="s">
        <v>6376</v>
      </c>
      <c r="M120" s="6" t="s">
        <v>9422</v>
      </c>
      <c r="N120" s="271" t="s">
        <v>8473</v>
      </c>
      <c r="O120" s="6"/>
      <c r="Q120" s="6" t="s">
        <v>3647</v>
      </c>
      <c r="R120" s="6" t="s">
        <v>3688</v>
      </c>
      <c r="S120" s="6" t="s">
        <v>8</v>
      </c>
      <c r="T120" s="6" t="s">
        <v>9</v>
      </c>
      <c r="U120" s="6" t="s">
        <v>3689</v>
      </c>
      <c r="V120" s="6" t="s">
        <v>3690</v>
      </c>
      <c r="W120" s="6" t="s">
        <v>11317</v>
      </c>
      <c r="X120" s="6" t="s">
        <v>2536</v>
      </c>
      <c r="Y120" s="6" t="s">
        <v>318</v>
      </c>
      <c r="Z120" s="6" t="s">
        <v>319</v>
      </c>
      <c r="AA120" s="6" t="s">
        <v>3691</v>
      </c>
      <c r="AB120" s="6" t="s">
        <v>6376</v>
      </c>
      <c r="AD120" t="b">
        <f t="shared" si="10"/>
        <v>0</v>
      </c>
      <c r="AE120" t="b">
        <f t="shared" si="11"/>
        <v>1</v>
      </c>
      <c r="AF120" t="b">
        <f t="shared" si="12"/>
        <v>1</v>
      </c>
      <c r="AG120" t="b">
        <f t="shared" si="13"/>
        <v>1</v>
      </c>
      <c r="AH120" t="b">
        <f t="shared" si="14"/>
        <v>1</v>
      </c>
      <c r="AI120" t="b">
        <f t="shared" si="15"/>
        <v>1</v>
      </c>
      <c r="AJ120" t="b">
        <f t="shared" si="16"/>
        <v>1</v>
      </c>
      <c r="AK120" t="b">
        <f t="shared" si="17"/>
        <v>1</v>
      </c>
      <c r="AL120" t="b">
        <f t="shared" si="18"/>
        <v>1</v>
      </c>
      <c r="AM120" t="b">
        <f t="shared" si="19"/>
        <v>1</v>
      </c>
      <c r="AO120" s="6" t="s">
        <v>9</v>
      </c>
      <c r="AP120" s="6" t="s">
        <v>8473</v>
      </c>
      <c r="AQ120" s="6"/>
      <c r="AR120" s="7" t="s">
        <v>3688</v>
      </c>
      <c r="AS120" s="7" t="s">
        <v>3689</v>
      </c>
      <c r="AT120" s="7" t="s">
        <v>3690</v>
      </c>
      <c r="AU120" s="8" t="s">
        <v>11317</v>
      </c>
      <c r="AV120" s="8" t="s">
        <v>2536</v>
      </c>
      <c r="AW120" s="7" t="s">
        <v>318</v>
      </c>
      <c r="AX120" s="6" t="s">
        <v>3691</v>
      </c>
      <c r="AY120" s="7" t="s">
        <v>319</v>
      </c>
      <c r="AZ120" s="7" t="s">
        <v>8584</v>
      </c>
      <c r="BA120" s="6" t="s">
        <v>6376</v>
      </c>
      <c r="BB120" s="6" t="s">
        <v>9422</v>
      </c>
      <c r="BC120" s="7" t="s">
        <v>9424</v>
      </c>
      <c r="BD120" s="6" t="s">
        <v>6501</v>
      </c>
      <c r="BE120" s="6" t="s">
        <v>6376</v>
      </c>
      <c r="BF120" s="6"/>
    </row>
    <row r="121" spans="1:58">
      <c r="A121" s="6" t="s">
        <v>3689</v>
      </c>
      <c r="B121" s="6" t="s">
        <v>3693</v>
      </c>
      <c r="C121" s="271" t="s">
        <v>11317</v>
      </c>
      <c r="D121" s="6" t="s">
        <v>14</v>
      </c>
      <c r="E121" s="271" t="s">
        <v>2536</v>
      </c>
      <c r="F121" s="6" t="s">
        <v>3647</v>
      </c>
      <c r="G121" s="6" t="s">
        <v>3692</v>
      </c>
      <c r="H121" s="6" t="s">
        <v>9</v>
      </c>
      <c r="I121" s="6" t="s">
        <v>3694</v>
      </c>
      <c r="J121" s="6" t="s">
        <v>3550</v>
      </c>
      <c r="K121" s="6" t="s">
        <v>8</v>
      </c>
      <c r="L121" s="271" t="s">
        <v>6376</v>
      </c>
      <c r="M121" s="6" t="s">
        <v>9422</v>
      </c>
      <c r="N121" s="271" t="s">
        <v>8473</v>
      </c>
      <c r="O121" s="6"/>
      <c r="Q121" s="6" t="s">
        <v>3647</v>
      </c>
      <c r="R121" s="6" t="s">
        <v>3692</v>
      </c>
      <c r="S121" s="6" t="s">
        <v>8</v>
      </c>
      <c r="T121" s="6" t="s">
        <v>9</v>
      </c>
      <c r="U121" s="6" t="s">
        <v>3689</v>
      </c>
      <c r="V121" s="6" t="s">
        <v>3693</v>
      </c>
      <c r="W121" s="6" t="s">
        <v>11317</v>
      </c>
      <c r="X121" s="6" t="s">
        <v>2536</v>
      </c>
      <c r="Y121" s="6" t="s">
        <v>14</v>
      </c>
      <c r="Z121" s="6" t="s">
        <v>3550</v>
      </c>
      <c r="AA121" s="6" t="s">
        <v>3694</v>
      </c>
      <c r="AB121" s="6" t="s">
        <v>6376</v>
      </c>
      <c r="AD121" t="b">
        <f t="shared" si="10"/>
        <v>0</v>
      </c>
      <c r="AE121" t="b">
        <f t="shared" si="11"/>
        <v>1</v>
      </c>
      <c r="AF121" t="b">
        <f t="shared" si="12"/>
        <v>1</v>
      </c>
      <c r="AG121" t="b">
        <f t="shared" si="13"/>
        <v>1</v>
      </c>
      <c r="AH121" t="b">
        <f t="shared" si="14"/>
        <v>1</v>
      </c>
      <c r="AI121" t="b">
        <f t="shared" si="15"/>
        <v>1</v>
      </c>
      <c r="AJ121" t="b">
        <f t="shared" si="16"/>
        <v>1</v>
      </c>
      <c r="AK121" t="b">
        <f t="shared" si="17"/>
        <v>1</v>
      </c>
      <c r="AL121" t="b">
        <f t="shared" si="18"/>
        <v>1</v>
      </c>
      <c r="AM121" t="b">
        <f t="shared" si="19"/>
        <v>1</v>
      </c>
      <c r="AO121" s="6" t="s">
        <v>9</v>
      </c>
      <c r="AP121" s="6" t="s">
        <v>8473</v>
      </c>
      <c r="AQ121" s="6"/>
      <c r="AR121" s="7" t="s">
        <v>3692</v>
      </c>
      <c r="AS121" s="7" t="s">
        <v>3689</v>
      </c>
      <c r="AT121" s="7" t="s">
        <v>3693</v>
      </c>
      <c r="AU121" s="8" t="s">
        <v>11317</v>
      </c>
      <c r="AV121" s="8" t="s">
        <v>2536</v>
      </c>
      <c r="AW121" s="7" t="s">
        <v>14</v>
      </c>
      <c r="AX121" s="6" t="s">
        <v>3694</v>
      </c>
      <c r="AY121" s="7" t="s">
        <v>3550</v>
      </c>
      <c r="AZ121" s="7" t="s">
        <v>8584</v>
      </c>
      <c r="BA121" s="6" t="s">
        <v>6376</v>
      </c>
      <c r="BB121" s="6" t="s">
        <v>9422</v>
      </c>
      <c r="BC121" s="7" t="s">
        <v>9425</v>
      </c>
      <c r="BD121" s="6" t="s">
        <v>6501</v>
      </c>
      <c r="BE121" s="6" t="s">
        <v>6376</v>
      </c>
      <c r="BF121" s="6"/>
    </row>
    <row r="122" spans="1:58">
      <c r="A122" s="6" t="s">
        <v>3689</v>
      </c>
      <c r="B122" s="6" t="s">
        <v>3696</v>
      </c>
      <c r="C122" s="271" t="s">
        <v>11317</v>
      </c>
      <c r="D122" s="6" t="s">
        <v>1882</v>
      </c>
      <c r="E122" s="271" t="s">
        <v>2536</v>
      </c>
      <c r="F122" s="6" t="s">
        <v>3647</v>
      </c>
      <c r="G122" s="6" t="s">
        <v>3695</v>
      </c>
      <c r="H122" s="6" t="s">
        <v>9</v>
      </c>
      <c r="I122" s="6" t="s">
        <v>3697</v>
      </c>
      <c r="J122" s="6" t="s">
        <v>3544</v>
      </c>
      <c r="K122" s="6" t="s">
        <v>8</v>
      </c>
      <c r="L122" s="271" t="s">
        <v>6376</v>
      </c>
      <c r="M122" s="6" t="s">
        <v>9422</v>
      </c>
      <c r="N122" s="271" t="s">
        <v>8473</v>
      </c>
      <c r="O122" s="6"/>
      <c r="Q122" s="6" t="s">
        <v>3647</v>
      </c>
      <c r="R122" s="6" t="s">
        <v>3695</v>
      </c>
      <c r="S122" s="6" t="s">
        <v>8</v>
      </c>
      <c r="T122" s="6" t="s">
        <v>9</v>
      </c>
      <c r="U122" s="6" t="s">
        <v>3689</v>
      </c>
      <c r="V122" s="6" t="s">
        <v>3696</v>
      </c>
      <c r="W122" s="6" t="s">
        <v>11317</v>
      </c>
      <c r="X122" s="6" t="s">
        <v>2536</v>
      </c>
      <c r="Y122" s="6" t="s">
        <v>1882</v>
      </c>
      <c r="Z122" s="6" t="s">
        <v>3544</v>
      </c>
      <c r="AA122" s="6" t="s">
        <v>3697</v>
      </c>
      <c r="AB122" s="6" t="s">
        <v>6376</v>
      </c>
      <c r="AD122" t="b">
        <f t="shared" si="10"/>
        <v>0</v>
      </c>
      <c r="AE122" t="b">
        <f t="shared" si="11"/>
        <v>1</v>
      </c>
      <c r="AF122" t="b">
        <f t="shared" si="12"/>
        <v>1</v>
      </c>
      <c r="AG122" t="b">
        <f t="shared" si="13"/>
        <v>1</v>
      </c>
      <c r="AH122" t="b">
        <f t="shared" si="14"/>
        <v>1</v>
      </c>
      <c r="AI122" t="b">
        <f t="shared" si="15"/>
        <v>1</v>
      </c>
      <c r="AJ122" t="b">
        <f t="shared" si="16"/>
        <v>1</v>
      </c>
      <c r="AK122" t="b">
        <f t="shared" si="17"/>
        <v>1</v>
      </c>
      <c r="AL122" t="b">
        <f t="shared" si="18"/>
        <v>1</v>
      </c>
      <c r="AM122" t="b">
        <f t="shared" si="19"/>
        <v>1</v>
      </c>
      <c r="AO122" s="6" t="s">
        <v>9</v>
      </c>
      <c r="AP122" s="6" t="s">
        <v>8473</v>
      </c>
      <c r="AQ122" s="6"/>
      <c r="AR122" s="7" t="s">
        <v>3695</v>
      </c>
      <c r="AS122" s="7" t="s">
        <v>3689</v>
      </c>
      <c r="AT122" s="7" t="s">
        <v>3696</v>
      </c>
      <c r="AU122" s="8" t="s">
        <v>11317</v>
      </c>
      <c r="AV122" s="8" t="s">
        <v>2536</v>
      </c>
      <c r="AW122" s="7" t="s">
        <v>1882</v>
      </c>
      <c r="AX122" s="6" t="s">
        <v>3697</v>
      </c>
      <c r="AY122" s="7" t="s">
        <v>3544</v>
      </c>
      <c r="AZ122" s="7" t="s">
        <v>8584</v>
      </c>
      <c r="BA122" s="6" t="s">
        <v>6376</v>
      </c>
      <c r="BB122" s="6" t="s">
        <v>9422</v>
      </c>
      <c r="BC122" s="7" t="s">
        <v>9426</v>
      </c>
      <c r="BD122" s="6" t="s">
        <v>6501</v>
      </c>
      <c r="BE122" s="6" t="s">
        <v>6376</v>
      </c>
      <c r="BF122" s="6"/>
    </row>
    <row r="123" spans="1:58">
      <c r="A123" s="6" t="s">
        <v>3689</v>
      </c>
      <c r="B123" s="6" t="s">
        <v>5023</v>
      </c>
      <c r="C123" s="271" t="s">
        <v>11317</v>
      </c>
      <c r="D123" s="6" t="s">
        <v>1882</v>
      </c>
      <c r="E123" s="271" t="s">
        <v>1934</v>
      </c>
      <c r="F123" s="6" t="s">
        <v>5208</v>
      </c>
      <c r="G123" s="6" t="s">
        <v>5223</v>
      </c>
      <c r="H123" s="6" t="s">
        <v>9</v>
      </c>
      <c r="I123" s="6" t="s">
        <v>5224</v>
      </c>
      <c r="J123" s="6" t="s">
        <v>3544</v>
      </c>
      <c r="K123" s="6" t="s">
        <v>8</v>
      </c>
      <c r="L123" s="271" t="s">
        <v>6376</v>
      </c>
      <c r="M123" s="6" t="s">
        <v>8554</v>
      </c>
      <c r="N123" s="271" t="s">
        <v>8473</v>
      </c>
      <c r="O123" s="6"/>
      <c r="Q123" s="6" t="s">
        <v>5208</v>
      </c>
      <c r="R123" s="6" t="s">
        <v>5223</v>
      </c>
      <c r="S123" s="6" t="s">
        <v>8</v>
      </c>
      <c r="T123" s="6" t="s">
        <v>9</v>
      </c>
      <c r="U123" s="6" t="s">
        <v>3689</v>
      </c>
      <c r="V123" s="6" t="s">
        <v>5023</v>
      </c>
      <c r="W123" s="6" t="s">
        <v>11317</v>
      </c>
      <c r="X123" s="6" t="s">
        <v>1934</v>
      </c>
      <c r="Y123" s="6" t="s">
        <v>1882</v>
      </c>
      <c r="Z123" s="6" t="s">
        <v>3544</v>
      </c>
      <c r="AA123" s="6" t="s">
        <v>5224</v>
      </c>
      <c r="AB123" s="6" t="s">
        <v>6376</v>
      </c>
      <c r="AD123" t="b">
        <f t="shared" si="10"/>
        <v>0</v>
      </c>
      <c r="AE123" t="b">
        <f t="shared" si="11"/>
        <v>1</v>
      </c>
      <c r="AF123" t="b">
        <f t="shared" si="12"/>
        <v>1</v>
      </c>
      <c r="AG123" t="b">
        <f t="shared" si="13"/>
        <v>1</v>
      </c>
      <c r="AH123" t="b">
        <f t="shared" si="14"/>
        <v>1</v>
      </c>
      <c r="AI123" t="b">
        <f t="shared" si="15"/>
        <v>1</v>
      </c>
      <c r="AJ123" t="b">
        <f t="shared" si="16"/>
        <v>1</v>
      </c>
      <c r="AK123" t="b">
        <f t="shared" si="17"/>
        <v>1</v>
      </c>
      <c r="AL123" t="b">
        <f t="shared" si="18"/>
        <v>1</v>
      </c>
      <c r="AM123" t="b">
        <f t="shared" si="19"/>
        <v>1</v>
      </c>
      <c r="AO123" s="6" t="s">
        <v>9</v>
      </c>
      <c r="AP123" s="6" t="s">
        <v>8473</v>
      </c>
      <c r="AQ123" s="6"/>
      <c r="AR123" s="7" t="s">
        <v>5223</v>
      </c>
      <c r="AS123" s="7" t="s">
        <v>3689</v>
      </c>
      <c r="AT123" s="7" t="s">
        <v>5023</v>
      </c>
      <c r="AU123" s="8" t="s">
        <v>11317</v>
      </c>
      <c r="AV123" s="8" t="s">
        <v>1934</v>
      </c>
      <c r="AW123" s="7" t="s">
        <v>1882</v>
      </c>
      <c r="AX123" s="6" t="s">
        <v>5224</v>
      </c>
      <c r="AY123" s="7" t="s">
        <v>3544</v>
      </c>
      <c r="AZ123" s="7" t="s">
        <v>8489</v>
      </c>
      <c r="BA123" s="6" t="s">
        <v>6376</v>
      </c>
      <c r="BB123" s="6" t="s">
        <v>8554</v>
      </c>
      <c r="BC123" s="7" t="s">
        <v>8555</v>
      </c>
      <c r="BD123" s="6" t="s">
        <v>7626</v>
      </c>
      <c r="BE123" s="6" t="s">
        <v>6376</v>
      </c>
      <c r="BF123" s="6"/>
    </row>
    <row r="124" spans="1:58">
      <c r="A124" s="6" t="s">
        <v>3689</v>
      </c>
      <c r="B124" s="6" t="s">
        <v>4053</v>
      </c>
      <c r="C124" s="271" t="s">
        <v>11317</v>
      </c>
      <c r="D124" s="6" t="s">
        <v>1882</v>
      </c>
      <c r="E124" s="271" t="s">
        <v>1934</v>
      </c>
      <c r="F124" s="6" t="s">
        <v>5088</v>
      </c>
      <c r="G124" s="6" t="s">
        <v>5135</v>
      </c>
      <c r="H124" s="6" t="s">
        <v>9</v>
      </c>
      <c r="I124" s="6" t="s">
        <v>5128</v>
      </c>
      <c r="J124" s="6" t="s">
        <v>3544</v>
      </c>
      <c r="K124" s="6" t="s">
        <v>8</v>
      </c>
      <c r="L124" s="271" t="s">
        <v>6376</v>
      </c>
      <c r="M124" s="6" t="s">
        <v>9427</v>
      </c>
      <c r="N124" s="271" t="s">
        <v>8473</v>
      </c>
      <c r="O124" s="6"/>
      <c r="Q124" s="6" t="s">
        <v>5088</v>
      </c>
      <c r="R124" s="6" t="s">
        <v>5135</v>
      </c>
      <c r="S124" s="6" t="s">
        <v>8</v>
      </c>
      <c r="T124" s="6" t="s">
        <v>9</v>
      </c>
      <c r="U124" s="6" t="s">
        <v>3689</v>
      </c>
      <c r="V124" s="6" t="s">
        <v>4053</v>
      </c>
      <c r="W124" s="6" t="s">
        <v>11317</v>
      </c>
      <c r="X124" s="6" t="s">
        <v>1934</v>
      </c>
      <c r="Y124" s="6" t="s">
        <v>1882</v>
      </c>
      <c r="Z124" s="6" t="s">
        <v>3544</v>
      </c>
      <c r="AA124" s="6" t="s">
        <v>5128</v>
      </c>
      <c r="AB124" s="6" t="s">
        <v>6376</v>
      </c>
      <c r="AD124" t="b">
        <f t="shared" si="10"/>
        <v>0</v>
      </c>
      <c r="AE124" t="b">
        <f t="shared" si="11"/>
        <v>1</v>
      </c>
      <c r="AF124" t="b">
        <f t="shared" si="12"/>
        <v>1</v>
      </c>
      <c r="AG124" t="b">
        <f t="shared" si="13"/>
        <v>1</v>
      </c>
      <c r="AH124" t="b">
        <f t="shared" si="14"/>
        <v>1</v>
      </c>
      <c r="AI124" t="b">
        <f t="shared" si="15"/>
        <v>1</v>
      </c>
      <c r="AJ124" t="b">
        <f t="shared" si="16"/>
        <v>1</v>
      </c>
      <c r="AK124" t="b">
        <f t="shared" si="17"/>
        <v>1</v>
      </c>
      <c r="AL124" t="b">
        <f t="shared" si="18"/>
        <v>1</v>
      </c>
      <c r="AM124" t="b">
        <f t="shared" si="19"/>
        <v>1</v>
      </c>
      <c r="AO124" s="6" t="s">
        <v>9</v>
      </c>
      <c r="AP124" s="6" t="s">
        <v>8473</v>
      </c>
      <c r="AQ124" s="6"/>
      <c r="AR124" s="7" t="s">
        <v>5135</v>
      </c>
      <c r="AS124" s="7" t="s">
        <v>3689</v>
      </c>
      <c r="AT124" s="7" t="s">
        <v>4053</v>
      </c>
      <c r="AU124" s="8" t="s">
        <v>11317</v>
      </c>
      <c r="AV124" s="8" t="s">
        <v>1934</v>
      </c>
      <c r="AW124" s="7" t="s">
        <v>1882</v>
      </c>
      <c r="AX124" s="6" t="s">
        <v>5128</v>
      </c>
      <c r="AY124" s="7" t="s">
        <v>3544</v>
      </c>
      <c r="AZ124" s="7" t="s">
        <v>8489</v>
      </c>
      <c r="BA124" s="6" t="s">
        <v>6376</v>
      </c>
      <c r="BB124" s="6" t="s">
        <v>9427</v>
      </c>
      <c r="BC124" s="7" t="s">
        <v>9428</v>
      </c>
      <c r="BD124" s="6" t="s">
        <v>9429</v>
      </c>
      <c r="BE124" s="6" t="s">
        <v>6376</v>
      </c>
      <c r="BF124" s="6"/>
    </row>
    <row r="125" spans="1:58">
      <c r="A125" s="6" t="s">
        <v>3458</v>
      </c>
      <c r="B125" s="6" t="s">
        <v>3459</v>
      </c>
      <c r="C125" s="271" t="s">
        <v>11317</v>
      </c>
      <c r="D125" s="6" t="s">
        <v>14</v>
      </c>
      <c r="E125" s="271" t="s">
        <v>13</v>
      </c>
      <c r="F125" s="6" t="s">
        <v>3456</v>
      </c>
      <c r="G125" s="6" t="s">
        <v>3457</v>
      </c>
      <c r="H125" s="6" t="s">
        <v>9</v>
      </c>
      <c r="I125" s="6" t="s">
        <v>3460</v>
      </c>
      <c r="J125" s="6" t="s">
        <v>2539</v>
      </c>
      <c r="K125" s="6" t="s">
        <v>8</v>
      </c>
      <c r="L125" s="271" t="s">
        <v>6469</v>
      </c>
      <c r="M125" s="6" t="s">
        <v>7685</v>
      </c>
      <c r="N125" s="271" t="s">
        <v>8473</v>
      </c>
      <c r="O125" s="6"/>
      <c r="Q125" s="6" t="s">
        <v>3456</v>
      </c>
      <c r="R125" s="6" t="s">
        <v>3457</v>
      </c>
      <c r="S125" s="6" t="s">
        <v>8</v>
      </c>
      <c r="T125" s="6" t="s">
        <v>9</v>
      </c>
      <c r="U125" s="6" t="s">
        <v>3458</v>
      </c>
      <c r="V125" s="6" t="s">
        <v>3459</v>
      </c>
      <c r="W125" s="6" t="s">
        <v>11317</v>
      </c>
      <c r="X125" s="6" t="s">
        <v>13</v>
      </c>
      <c r="Y125" s="6" t="s">
        <v>14</v>
      </c>
      <c r="Z125" s="6" t="s">
        <v>2539</v>
      </c>
      <c r="AA125" s="6" t="s">
        <v>3460</v>
      </c>
      <c r="AB125" s="6" t="s">
        <v>6469</v>
      </c>
      <c r="AD125" t="b">
        <f t="shared" si="10"/>
        <v>0</v>
      </c>
      <c r="AE125" t="b">
        <f t="shared" si="11"/>
        <v>1</v>
      </c>
      <c r="AF125" t="b">
        <f t="shared" si="12"/>
        <v>1</v>
      </c>
      <c r="AG125" t="b">
        <f t="shared" si="13"/>
        <v>1</v>
      </c>
      <c r="AH125" t="b">
        <f t="shared" si="14"/>
        <v>1</v>
      </c>
      <c r="AI125" t="b">
        <f t="shared" si="15"/>
        <v>1</v>
      </c>
      <c r="AJ125" t="b">
        <f t="shared" si="16"/>
        <v>1</v>
      </c>
      <c r="AK125" t="b">
        <f t="shared" si="17"/>
        <v>1</v>
      </c>
      <c r="AL125" t="b">
        <f t="shared" si="18"/>
        <v>1</v>
      </c>
      <c r="AM125" t="b">
        <f t="shared" si="19"/>
        <v>1</v>
      </c>
      <c r="AO125" s="6" t="s">
        <v>9</v>
      </c>
      <c r="AP125" s="6" t="s">
        <v>8473</v>
      </c>
      <c r="AQ125" s="6"/>
      <c r="AR125" s="7" t="s">
        <v>3457</v>
      </c>
      <c r="AS125" s="7" t="s">
        <v>3458</v>
      </c>
      <c r="AT125" s="7" t="s">
        <v>3459</v>
      </c>
      <c r="AU125" s="8" t="s">
        <v>11317</v>
      </c>
      <c r="AV125" s="8" t="s">
        <v>13</v>
      </c>
      <c r="AW125" s="7" t="s">
        <v>14</v>
      </c>
      <c r="AX125" s="6" t="s">
        <v>3460</v>
      </c>
      <c r="AY125" s="7" t="s">
        <v>2539</v>
      </c>
      <c r="AZ125" s="7" t="s">
        <v>8556</v>
      </c>
      <c r="BA125" s="6" t="s">
        <v>6469</v>
      </c>
      <c r="BB125" s="6" t="s">
        <v>7685</v>
      </c>
      <c r="BC125" s="7" t="s">
        <v>8557</v>
      </c>
      <c r="BD125" s="6" t="s">
        <v>8558</v>
      </c>
      <c r="BE125" s="6" t="s">
        <v>6469</v>
      </c>
      <c r="BF125" s="6"/>
    </row>
    <row r="126" spans="1:58">
      <c r="A126" s="6" t="s">
        <v>3462</v>
      </c>
      <c r="B126" s="6" t="s">
        <v>3463</v>
      </c>
      <c r="C126" s="271" t="s">
        <v>36</v>
      </c>
      <c r="D126" s="6" t="s">
        <v>14</v>
      </c>
      <c r="E126" s="271" t="s">
        <v>13</v>
      </c>
      <c r="F126" s="6" t="s">
        <v>3456</v>
      </c>
      <c r="G126" s="6" t="s">
        <v>3461</v>
      </c>
      <c r="H126" s="6" t="s">
        <v>9</v>
      </c>
      <c r="I126" s="6" t="s">
        <v>3464</v>
      </c>
      <c r="J126" s="6" t="s">
        <v>865</v>
      </c>
      <c r="K126" s="6" t="s">
        <v>8</v>
      </c>
      <c r="L126" s="271" t="s">
        <v>6469</v>
      </c>
      <c r="M126" s="6" t="s">
        <v>7685</v>
      </c>
      <c r="N126" s="271" t="s">
        <v>8473</v>
      </c>
      <c r="O126" s="6"/>
      <c r="Q126" s="6" t="s">
        <v>3456</v>
      </c>
      <c r="R126" s="6" t="s">
        <v>3461</v>
      </c>
      <c r="S126" s="6" t="s">
        <v>8</v>
      </c>
      <c r="T126" s="6" t="s">
        <v>9</v>
      </c>
      <c r="U126" s="6" t="s">
        <v>3462</v>
      </c>
      <c r="V126" s="6" t="s">
        <v>3463</v>
      </c>
      <c r="W126" s="6" t="s">
        <v>36</v>
      </c>
      <c r="X126" s="6" t="s">
        <v>13</v>
      </c>
      <c r="Y126" s="6" t="s">
        <v>14</v>
      </c>
      <c r="Z126" s="6" t="s">
        <v>865</v>
      </c>
      <c r="AA126" s="6" t="s">
        <v>3464</v>
      </c>
      <c r="AB126" s="6" t="s">
        <v>6469</v>
      </c>
      <c r="AD126" t="b">
        <f t="shared" si="10"/>
        <v>0</v>
      </c>
      <c r="AE126" t="b">
        <f t="shared" si="11"/>
        <v>1</v>
      </c>
      <c r="AF126" t="b">
        <f t="shared" si="12"/>
        <v>1</v>
      </c>
      <c r="AG126" t="b">
        <f t="shared" si="13"/>
        <v>1</v>
      </c>
      <c r="AH126" t="b">
        <f t="shared" si="14"/>
        <v>1</v>
      </c>
      <c r="AI126" t="b">
        <f t="shared" si="15"/>
        <v>1</v>
      </c>
      <c r="AJ126" t="b">
        <f t="shared" si="16"/>
        <v>1</v>
      </c>
      <c r="AK126" t="b">
        <f t="shared" si="17"/>
        <v>1</v>
      </c>
      <c r="AL126" t="b">
        <f t="shared" si="18"/>
        <v>1</v>
      </c>
      <c r="AM126" t="b">
        <f t="shared" si="19"/>
        <v>1</v>
      </c>
      <c r="AO126" s="6" t="s">
        <v>9</v>
      </c>
      <c r="AP126" s="6" t="s">
        <v>8473</v>
      </c>
      <c r="AQ126" s="6"/>
      <c r="AR126" s="7" t="s">
        <v>3461</v>
      </c>
      <c r="AS126" s="7" t="s">
        <v>3462</v>
      </c>
      <c r="AT126" s="7" t="s">
        <v>3463</v>
      </c>
      <c r="AU126" s="8" t="s">
        <v>36</v>
      </c>
      <c r="AV126" s="8" t="s">
        <v>13</v>
      </c>
      <c r="AW126" s="7" t="s">
        <v>14</v>
      </c>
      <c r="AX126" s="6" t="s">
        <v>3464</v>
      </c>
      <c r="AY126" s="7" t="s">
        <v>865</v>
      </c>
      <c r="AZ126" s="7" t="s">
        <v>8559</v>
      </c>
      <c r="BA126" s="6" t="s">
        <v>6469</v>
      </c>
      <c r="BB126" s="6" t="s">
        <v>7685</v>
      </c>
      <c r="BC126" s="7" t="s">
        <v>8560</v>
      </c>
      <c r="BD126" s="6" t="s">
        <v>8561</v>
      </c>
      <c r="BE126" s="6" t="s">
        <v>6469</v>
      </c>
      <c r="BF126" s="6"/>
    </row>
    <row r="127" spans="1:58">
      <c r="A127" s="6" t="s">
        <v>6053</v>
      </c>
      <c r="B127" s="6" t="s">
        <v>5381</v>
      </c>
      <c r="C127" s="271" t="s">
        <v>36</v>
      </c>
      <c r="D127" s="6" t="s">
        <v>14</v>
      </c>
      <c r="E127" s="271" t="s">
        <v>13</v>
      </c>
      <c r="F127" s="6" t="s">
        <v>6048</v>
      </c>
      <c r="G127" s="6" t="s">
        <v>6063</v>
      </c>
      <c r="H127" s="6" t="s">
        <v>9</v>
      </c>
      <c r="I127" s="6" t="s">
        <v>6064</v>
      </c>
      <c r="J127" s="6" t="s">
        <v>4631</v>
      </c>
      <c r="K127" s="6" t="s">
        <v>8</v>
      </c>
      <c r="L127" s="271" t="s">
        <v>7230</v>
      </c>
      <c r="M127" s="6" t="s">
        <v>9430</v>
      </c>
      <c r="N127" s="271" t="s">
        <v>8473</v>
      </c>
      <c r="O127" s="6"/>
      <c r="Q127" s="6" t="s">
        <v>6048</v>
      </c>
      <c r="R127" s="6" t="s">
        <v>6063</v>
      </c>
      <c r="S127" s="6" t="s">
        <v>8</v>
      </c>
      <c r="T127" s="6" t="s">
        <v>9</v>
      </c>
      <c r="U127" s="6" t="s">
        <v>6053</v>
      </c>
      <c r="V127" s="6" t="s">
        <v>5381</v>
      </c>
      <c r="W127" s="6" t="s">
        <v>36</v>
      </c>
      <c r="X127" s="6" t="s">
        <v>13</v>
      </c>
      <c r="Y127" s="6" t="s">
        <v>14</v>
      </c>
      <c r="Z127" s="6" t="s">
        <v>4631</v>
      </c>
      <c r="AA127" s="6" t="s">
        <v>6064</v>
      </c>
      <c r="AB127" s="6" t="s">
        <v>7230</v>
      </c>
      <c r="AD127" t="b">
        <f t="shared" si="10"/>
        <v>0</v>
      </c>
      <c r="AE127" t="b">
        <f t="shared" si="11"/>
        <v>1</v>
      </c>
      <c r="AF127" t="b">
        <f t="shared" si="12"/>
        <v>1</v>
      </c>
      <c r="AG127" t="b">
        <f t="shared" si="13"/>
        <v>1</v>
      </c>
      <c r="AH127" t="b">
        <f t="shared" si="14"/>
        <v>1</v>
      </c>
      <c r="AI127" t="b">
        <f t="shared" si="15"/>
        <v>1</v>
      </c>
      <c r="AJ127" t="b">
        <f t="shared" si="16"/>
        <v>1</v>
      </c>
      <c r="AK127" t="b">
        <f t="shared" si="17"/>
        <v>1</v>
      </c>
      <c r="AL127" t="b">
        <f t="shared" si="18"/>
        <v>1</v>
      </c>
      <c r="AM127" t="b">
        <f t="shared" si="19"/>
        <v>1</v>
      </c>
      <c r="AO127" s="6" t="s">
        <v>9</v>
      </c>
      <c r="AP127" s="6" t="s">
        <v>8473</v>
      </c>
      <c r="AQ127" s="6"/>
      <c r="AR127" s="7" t="s">
        <v>6063</v>
      </c>
      <c r="AS127" s="7" t="s">
        <v>6053</v>
      </c>
      <c r="AT127" s="7" t="s">
        <v>5381</v>
      </c>
      <c r="AU127" s="8" t="s">
        <v>36</v>
      </c>
      <c r="AV127" s="8" t="s">
        <v>13</v>
      </c>
      <c r="AW127" s="7" t="s">
        <v>14</v>
      </c>
      <c r="AX127" s="6" t="s">
        <v>6064</v>
      </c>
      <c r="AY127" s="7" t="s">
        <v>4631</v>
      </c>
      <c r="AZ127" s="7" t="s">
        <v>8584</v>
      </c>
      <c r="BA127" s="6" t="s">
        <v>7230</v>
      </c>
      <c r="BB127" s="6" t="s">
        <v>9430</v>
      </c>
      <c r="BC127" s="7" t="s">
        <v>9431</v>
      </c>
      <c r="BD127" s="6" t="s">
        <v>6467</v>
      </c>
      <c r="BE127" s="6" t="s">
        <v>7230</v>
      </c>
      <c r="BF127" s="6"/>
    </row>
    <row r="128" spans="1:58">
      <c r="A128" s="6" t="s">
        <v>6053</v>
      </c>
      <c r="B128" s="6" t="s">
        <v>5036</v>
      </c>
      <c r="C128" s="271" t="s">
        <v>11317</v>
      </c>
      <c r="D128" s="6" t="s">
        <v>14</v>
      </c>
      <c r="E128" s="271" t="s">
        <v>13</v>
      </c>
      <c r="F128" s="6" t="s">
        <v>6048</v>
      </c>
      <c r="G128" s="6" t="s">
        <v>6052</v>
      </c>
      <c r="H128" s="6" t="s">
        <v>9</v>
      </c>
      <c r="I128" s="6" t="s">
        <v>6054</v>
      </c>
      <c r="J128" s="6" t="s">
        <v>4631</v>
      </c>
      <c r="K128" s="6" t="s">
        <v>8</v>
      </c>
      <c r="L128" s="271" t="s">
        <v>7230</v>
      </c>
      <c r="M128" s="6" t="s">
        <v>9430</v>
      </c>
      <c r="N128" s="271" t="s">
        <v>8473</v>
      </c>
      <c r="O128" s="6"/>
      <c r="Q128" s="6" t="s">
        <v>6048</v>
      </c>
      <c r="R128" s="6" t="s">
        <v>6052</v>
      </c>
      <c r="S128" s="6" t="s">
        <v>8</v>
      </c>
      <c r="T128" s="6" t="s">
        <v>9</v>
      </c>
      <c r="U128" s="6" t="s">
        <v>6053</v>
      </c>
      <c r="V128" s="6" t="s">
        <v>5036</v>
      </c>
      <c r="W128" s="6" t="s">
        <v>11317</v>
      </c>
      <c r="X128" s="6" t="s">
        <v>13</v>
      </c>
      <c r="Y128" s="6" t="s">
        <v>14</v>
      </c>
      <c r="Z128" s="6" t="s">
        <v>4631</v>
      </c>
      <c r="AA128" s="6" t="s">
        <v>6054</v>
      </c>
      <c r="AB128" s="6" t="s">
        <v>7230</v>
      </c>
      <c r="AD128" t="b">
        <f t="shared" si="10"/>
        <v>0</v>
      </c>
      <c r="AE128" t="b">
        <f t="shared" si="11"/>
        <v>1</v>
      </c>
      <c r="AF128" t="b">
        <f t="shared" si="12"/>
        <v>1</v>
      </c>
      <c r="AG128" t="b">
        <f t="shared" si="13"/>
        <v>1</v>
      </c>
      <c r="AH128" t="b">
        <f t="shared" si="14"/>
        <v>1</v>
      </c>
      <c r="AI128" t="b">
        <f t="shared" si="15"/>
        <v>1</v>
      </c>
      <c r="AJ128" t="b">
        <f t="shared" si="16"/>
        <v>1</v>
      </c>
      <c r="AK128" t="b">
        <f t="shared" si="17"/>
        <v>1</v>
      </c>
      <c r="AL128" t="b">
        <f t="shared" si="18"/>
        <v>1</v>
      </c>
      <c r="AM128" t="b">
        <f t="shared" si="19"/>
        <v>1</v>
      </c>
      <c r="AO128" s="6" t="s">
        <v>9</v>
      </c>
      <c r="AP128" s="6" t="s">
        <v>8473</v>
      </c>
      <c r="AQ128" s="6"/>
      <c r="AR128" s="7" t="s">
        <v>6052</v>
      </c>
      <c r="AS128" s="7" t="s">
        <v>6053</v>
      </c>
      <c r="AT128" s="7" t="s">
        <v>5036</v>
      </c>
      <c r="AU128" s="8" t="s">
        <v>11317</v>
      </c>
      <c r="AV128" s="8" t="s">
        <v>13</v>
      </c>
      <c r="AW128" s="7" t="s">
        <v>14</v>
      </c>
      <c r="AX128" s="6" t="s">
        <v>6054</v>
      </c>
      <c r="AY128" s="7" t="s">
        <v>4631</v>
      </c>
      <c r="AZ128" s="7" t="s">
        <v>8475</v>
      </c>
      <c r="BA128" s="6" t="s">
        <v>7230</v>
      </c>
      <c r="BB128" s="6" t="s">
        <v>9430</v>
      </c>
      <c r="BC128" s="7" t="s">
        <v>9432</v>
      </c>
      <c r="BD128" s="6" t="s">
        <v>6467</v>
      </c>
      <c r="BE128" s="6" t="s">
        <v>7230</v>
      </c>
      <c r="BF128" s="6"/>
    </row>
    <row r="129" spans="1:58">
      <c r="A129" s="6" t="s">
        <v>6053</v>
      </c>
      <c r="B129" s="6" t="s">
        <v>3895</v>
      </c>
      <c r="C129" s="271" t="s">
        <v>70</v>
      </c>
      <c r="D129" s="6" t="s">
        <v>14</v>
      </c>
      <c r="E129" s="271" t="s">
        <v>13</v>
      </c>
      <c r="F129" s="6" t="s">
        <v>6048</v>
      </c>
      <c r="G129" s="6" t="s">
        <v>6065</v>
      </c>
      <c r="H129" s="6" t="s">
        <v>9</v>
      </c>
      <c r="I129" s="6" t="s">
        <v>6066</v>
      </c>
      <c r="J129" s="6" t="s">
        <v>4631</v>
      </c>
      <c r="K129" s="6" t="s">
        <v>8</v>
      </c>
      <c r="L129" s="271" t="s">
        <v>7230</v>
      </c>
      <c r="M129" s="6" t="s">
        <v>9430</v>
      </c>
      <c r="N129" s="271" t="s">
        <v>8473</v>
      </c>
      <c r="O129" s="6"/>
      <c r="Q129" s="6" t="s">
        <v>6048</v>
      </c>
      <c r="R129" s="6" t="s">
        <v>6065</v>
      </c>
      <c r="S129" s="6" t="s">
        <v>8</v>
      </c>
      <c r="T129" s="6" t="s">
        <v>9</v>
      </c>
      <c r="U129" s="6" t="s">
        <v>6053</v>
      </c>
      <c r="V129" s="6" t="s">
        <v>3895</v>
      </c>
      <c r="W129" s="6" t="s">
        <v>70</v>
      </c>
      <c r="X129" s="6" t="s">
        <v>13</v>
      </c>
      <c r="Y129" s="6" t="s">
        <v>14</v>
      </c>
      <c r="Z129" s="6" t="s">
        <v>4631</v>
      </c>
      <c r="AA129" s="6" t="s">
        <v>6066</v>
      </c>
      <c r="AB129" s="6" t="s">
        <v>7230</v>
      </c>
      <c r="AD129" t="b">
        <f t="shared" si="10"/>
        <v>0</v>
      </c>
      <c r="AE129" t="b">
        <f t="shared" si="11"/>
        <v>1</v>
      </c>
      <c r="AF129" t="b">
        <f t="shared" si="12"/>
        <v>1</v>
      </c>
      <c r="AG129" t="b">
        <f t="shared" si="13"/>
        <v>1</v>
      </c>
      <c r="AH129" t="b">
        <f t="shared" si="14"/>
        <v>1</v>
      </c>
      <c r="AI129" t="b">
        <f t="shared" si="15"/>
        <v>1</v>
      </c>
      <c r="AJ129" t="b">
        <f t="shared" si="16"/>
        <v>1</v>
      </c>
      <c r="AK129" t="b">
        <f t="shared" si="17"/>
        <v>1</v>
      </c>
      <c r="AL129" t="b">
        <f t="shared" si="18"/>
        <v>1</v>
      </c>
      <c r="AM129" t="b">
        <f t="shared" si="19"/>
        <v>1</v>
      </c>
      <c r="AO129" s="6" t="s">
        <v>9</v>
      </c>
      <c r="AP129" s="6" t="s">
        <v>8473</v>
      </c>
      <c r="AQ129" s="6"/>
      <c r="AR129" s="7" t="s">
        <v>6065</v>
      </c>
      <c r="AS129" s="7" t="s">
        <v>6053</v>
      </c>
      <c r="AT129" s="7" t="s">
        <v>3895</v>
      </c>
      <c r="AU129" s="8" t="s">
        <v>70</v>
      </c>
      <c r="AV129" s="8" t="s">
        <v>13</v>
      </c>
      <c r="AW129" s="7" t="s">
        <v>14</v>
      </c>
      <c r="AX129" s="6" t="s">
        <v>6066</v>
      </c>
      <c r="AY129" s="7" t="s">
        <v>4631</v>
      </c>
      <c r="AZ129" s="7" t="s">
        <v>8584</v>
      </c>
      <c r="BA129" s="6" t="s">
        <v>7230</v>
      </c>
      <c r="BB129" s="6" t="s">
        <v>9430</v>
      </c>
      <c r="BC129" s="7" t="s">
        <v>9433</v>
      </c>
      <c r="BD129" s="6" t="s">
        <v>9434</v>
      </c>
      <c r="BE129" s="6" t="s">
        <v>7230</v>
      </c>
      <c r="BF129" s="6"/>
    </row>
    <row r="130" spans="1:58">
      <c r="A130" s="6" t="s">
        <v>5735</v>
      </c>
      <c r="B130" s="6" t="s">
        <v>4302</v>
      </c>
      <c r="C130" s="271" t="s">
        <v>36</v>
      </c>
      <c r="D130" s="6" t="s">
        <v>14</v>
      </c>
      <c r="E130" s="271" t="s">
        <v>13</v>
      </c>
      <c r="F130" s="6" t="s">
        <v>5778</v>
      </c>
      <c r="G130" s="6" t="s">
        <v>5794</v>
      </c>
      <c r="H130" s="6" t="s">
        <v>9</v>
      </c>
      <c r="I130" s="6" t="s">
        <v>5795</v>
      </c>
      <c r="J130" s="6" t="s">
        <v>4631</v>
      </c>
      <c r="K130" s="6" t="s">
        <v>8</v>
      </c>
      <c r="L130" s="271" t="s">
        <v>7230</v>
      </c>
      <c r="M130" s="6" t="s">
        <v>9435</v>
      </c>
      <c r="N130" s="271" t="s">
        <v>8473</v>
      </c>
      <c r="O130" s="6"/>
      <c r="Q130" s="6" t="s">
        <v>5778</v>
      </c>
      <c r="R130" s="6" t="s">
        <v>5794</v>
      </c>
      <c r="S130" s="6" t="s">
        <v>8</v>
      </c>
      <c r="T130" s="6" t="s">
        <v>9</v>
      </c>
      <c r="U130" s="6" t="s">
        <v>5735</v>
      </c>
      <c r="V130" s="6" t="s">
        <v>4302</v>
      </c>
      <c r="W130" s="6" t="s">
        <v>36</v>
      </c>
      <c r="X130" s="6" t="s">
        <v>13</v>
      </c>
      <c r="Y130" s="6" t="s">
        <v>14</v>
      </c>
      <c r="Z130" s="6" t="s">
        <v>4631</v>
      </c>
      <c r="AA130" s="6" t="s">
        <v>5795</v>
      </c>
      <c r="AB130" s="6" t="s">
        <v>7230</v>
      </c>
      <c r="AD130" t="b">
        <f t="shared" si="10"/>
        <v>0</v>
      </c>
      <c r="AE130" t="b">
        <f t="shared" si="11"/>
        <v>1</v>
      </c>
      <c r="AF130" t="b">
        <f t="shared" si="12"/>
        <v>1</v>
      </c>
      <c r="AG130" t="b">
        <f t="shared" si="13"/>
        <v>1</v>
      </c>
      <c r="AH130" t="b">
        <f t="shared" si="14"/>
        <v>1</v>
      </c>
      <c r="AI130" t="b">
        <f t="shared" si="15"/>
        <v>1</v>
      </c>
      <c r="AJ130" t="b">
        <f t="shared" si="16"/>
        <v>1</v>
      </c>
      <c r="AK130" t="b">
        <f t="shared" si="17"/>
        <v>1</v>
      </c>
      <c r="AL130" t="b">
        <f t="shared" si="18"/>
        <v>1</v>
      </c>
      <c r="AM130" t="b">
        <f t="shared" si="19"/>
        <v>1</v>
      </c>
      <c r="AO130" s="6" t="s">
        <v>9</v>
      </c>
      <c r="AP130" s="6" t="s">
        <v>8473</v>
      </c>
      <c r="AQ130" s="6"/>
      <c r="AR130" s="7" t="s">
        <v>5794</v>
      </c>
      <c r="AS130" s="7" t="s">
        <v>5735</v>
      </c>
      <c r="AT130" s="7" t="s">
        <v>4302</v>
      </c>
      <c r="AU130" s="8" t="s">
        <v>36</v>
      </c>
      <c r="AV130" s="8" t="s">
        <v>13</v>
      </c>
      <c r="AW130" s="7" t="s">
        <v>14</v>
      </c>
      <c r="AX130" s="6" t="s">
        <v>5795</v>
      </c>
      <c r="AY130" s="7" t="s">
        <v>4631</v>
      </c>
      <c r="AZ130" s="7" t="s">
        <v>8584</v>
      </c>
      <c r="BA130" s="6" t="s">
        <v>7230</v>
      </c>
      <c r="BB130" s="6" t="s">
        <v>9435</v>
      </c>
      <c r="BC130" s="7" t="s">
        <v>9436</v>
      </c>
      <c r="BD130" s="6" t="s">
        <v>9437</v>
      </c>
      <c r="BE130" s="6" t="s">
        <v>7230</v>
      </c>
      <c r="BF130" s="6"/>
    </row>
    <row r="131" spans="1:58">
      <c r="A131" s="6" t="s">
        <v>5735</v>
      </c>
      <c r="B131" s="6" t="s">
        <v>4252</v>
      </c>
      <c r="C131" s="271" t="s">
        <v>70</v>
      </c>
      <c r="D131" s="6" t="s">
        <v>14</v>
      </c>
      <c r="E131" s="271" t="s">
        <v>13</v>
      </c>
      <c r="F131" s="6" t="s">
        <v>6048</v>
      </c>
      <c r="G131" s="6" t="s">
        <v>6067</v>
      </c>
      <c r="H131" s="6" t="s">
        <v>9</v>
      </c>
      <c r="I131" s="6" t="s">
        <v>6066</v>
      </c>
      <c r="J131" s="6" t="s">
        <v>4631</v>
      </c>
      <c r="K131" s="6" t="s">
        <v>8</v>
      </c>
      <c r="L131" s="271" t="s">
        <v>7230</v>
      </c>
      <c r="M131" s="6" t="s">
        <v>9430</v>
      </c>
      <c r="N131" s="271" t="s">
        <v>8473</v>
      </c>
      <c r="O131" s="6"/>
      <c r="Q131" s="6" t="s">
        <v>6048</v>
      </c>
      <c r="R131" s="6" t="s">
        <v>6067</v>
      </c>
      <c r="S131" s="6" t="s">
        <v>8</v>
      </c>
      <c r="T131" s="6" t="s">
        <v>9</v>
      </c>
      <c r="U131" s="6" t="s">
        <v>5735</v>
      </c>
      <c r="V131" s="6" t="s">
        <v>4252</v>
      </c>
      <c r="W131" s="6" t="s">
        <v>70</v>
      </c>
      <c r="X131" s="6" t="s">
        <v>13</v>
      </c>
      <c r="Y131" s="6" t="s">
        <v>14</v>
      </c>
      <c r="Z131" s="6" t="s">
        <v>4631</v>
      </c>
      <c r="AA131" s="6" t="s">
        <v>6066</v>
      </c>
      <c r="AB131" s="6" t="s">
        <v>7230</v>
      </c>
      <c r="AD131" t="b">
        <f t="shared" ref="AD131:AD194" si="20">EXACT(Q131,AQ131)</f>
        <v>0</v>
      </c>
      <c r="AE131" t="b">
        <f t="shared" ref="AE131:AE194" si="21">EXACT(R131,AR131)</f>
        <v>1</v>
      </c>
      <c r="AF131" t="b">
        <f t="shared" ref="AF131:AF194" si="22">EXACT(U131,AS131)</f>
        <v>1</v>
      </c>
      <c r="AG131" t="b">
        <f t="shared" ref="AG131:AG194" si="23">EXACT(V131,AT131)</f>
        <v>1</v>
      </c>
      <c r="AH131" t="b">
        <f t="shared" ref="AH131:AH194" si="24">EXACT(W131,AU131)</f>
        <v>1</v>
      </c>
      <c r="AI131" t="b">
        <f t="shared" ref="AI131:AI194" si="25">EXACT(X131,AV131)</f>
        <v>1</v>
      </c>
      <c r="AJ131" t="b">
        <f t="shared" ref="AJ131:AJ194" si="26">EXACT(Y131,AW131)</f>
        <v>1</v>
      </c>
      <c r="AK131" t="b">
        <f t="shared" ref="AK131:AK194" si="27">EXACT(Z131,AY131)</f>
        <v>1</v>
      </c>
      <c r="AL131" t="b">
        <f t="shared" ref="AL131:AL194" si="28">EXACT(AB131,BE131)</f>
        <v>1</v>
      </c>
      <c r="AM131" t="b">
        <f t="shared" ref="AM131:AM194" si="29">EXACT(T131,AO131)</f>
        <v>1</v>
      </c>
      <c r="AO131" s="6" t="s">
        <v>9</v>
      </c>
      <c r="AP131" s="6" t="s">
        <v>8473</v>
      </c>
      <c r="AQ131" s="6"/>
      <c r="AR131" s="7" t="s">
        <v>6067</v>
      </c>
      <c r="AS131" s="7" t="s">
        <v>5735</v>
      </c>
      <c r="AT131" s="7" t="s">
        <v>4252</v>
      </c>
      <c r="AU131" s="8" t="s">
        <v>70</v>
      </c>
      <c r="AV131" s="8" t="s">
        <v>13</v>
      </c>
      <c r="AW131" s="7" t="s">
        <v>14</v>
      </c>
      <c r="AX131" s="6" t="s">
        <v>6066</v>
      </c>
      <c r="AY131" s="7" t="s">
        <v>4631</v>
      </c>
      <c r="AZ131" s="7" t="s">
        <v>8584</v>
      </c>
      <c r="BA131" s="6" t="s">
        <v>7230</v>
      </c>
      <c r="BB131" s="6" t="s">
        <v>9430</v>
      </c>
      <c r="BC131" s="7" t="s">
        <v>9438</v>
      </c>
      <c r="BD131" s="6" t="s">
        <v>9439</v>
      </c>
      <c r="BE131" s="6" t="s">
        <v>7230</v>
      </c>
      <c r="BF131" s="6"/>
    </row>
    <row r="132" spans="1:58">
      <c r="A132" s="6" t="s">
        <v>5735</v>
      </c>
      <c r="B132" s="6" t="s">
        <v>5655</v>
      </c>
      <c r="C132" s="271" t="s">
        <v>11317</v>
      </c>
      <c r="D132" s="6" t="s">
        <v>318</v>
      </c>
      <c r="E132" s="271" t="s">
        <v>13</v>
      </c>
      <c r="F132" s="6" t="s">
        <v>5728</v>
      </c>
      <c r="G132" s="6" t="s">
        <v>5757</v>
      </c>
      <c r="H132" s="6" t="s">
        <v>9</v>
      </c>
      <c r="I132" s="6" t="s">
        <v>5736</v>
      </c>
      <c r="J132" s="6" t="s">
        <v>4117</v>
      </c>
      <c r="K132" s="6" t="s">
        <v>8</v>
      </c>
      <c r="L132" s="271" t="s">
        <v>7230</v>
      </c>
      <c r="M132" s="6" t="s">
        <v>8041</v>
      </c>
      <c r="N132" s="271" t="s">
        <v>8473</v>
      </c>
      <c r="O132" s="6"/>
      <c r="Q132" s="6" t="s">
        <v>5728</v>
      </c>
      <c r="R132" s="6" t="s">
        <v>5757</v>
      </c>
      <c r="S132" s="6" t="s">
        <v>8</v>
      </c>
      <c r="T132" s="6" t="s">
        <v>9</v>
      </c>
      <c r="U132" s="6" t="s">
        <v>5735</v>
      </c>
      <c r="V132" s="6" t="s">
        <v>5655</v>
      </c>
      <c r="W132" s="6" t="s">
        <v>11317</v>
      </c>
      <c r="X132" s="6" t="s">
        <v>13</v>
      </c>
      <c r="Y132" s="6" t="s">
        <v>318</v>
      </c>
      <c r="Z132" s="6" t="s">
        <v>4117</v>
      </c>
      <c r="AA132" s="6" t="s">
        <v>5736</v>
      </c>
      <c r="AB132" s="6" t="s">
        <v>7230</v>
      </c>
      <c r="AD132" t="b">
        <f t="shared" si="20"/>
        <v>0</v>
      </c>
      <c r="AE132" t="b">
        <f t="shared" si="21"/>
        <v>1</v>
      </c>
      <c r="AF132" t="b">
        <f t="shared" si="22"/>
        <v>1</v>
      </c>
      <c r="AG132" t="b">
        <f t="shared" si="23"/>
        <v>1</v>
      </c>
      <c r="AH132" t="b">
        <f t="shared" si="24"/>
        <v>1</v>
      </c>
      <c r="AI132" t="b">
        <f t="shared" si="25"/>
        <v>1</v>
      </c>
      <c r="AJ132" t="b">
        <f t="shared" si="26"/>
        <v>1</v>
      </c>
      <c r="AK132" t="b">
        <f t="shared" si="27"/>
        <v>1</v>
      </c>
      <c r="AL132" t="b">
        <f t="shared" si="28"/>
        <v>1</v>
      </c>
      <c r="AM132" t="b">
        <f t="shared" si="29"/>
        <v>1</v>
      </c>
      <c r="AO132" s="6" t="s">
        <v>9</v>
      </c>
      <c r="AP132" s="6" t="s">
        <v>8473</v>
      </c>
      <c r="AQ132" s="6"/>
      <c r="AR132" s="7" t="s">
        <v>5757</v>
      </c>
      <c r="AS132" s="7" t="s">
        <v>5735</v>
      </c>
      <c r="AT132" s="7" t="s">
        <v>5655</v>
      </c>
      <c r="AU132" s="8" t="s">
        <v>11317</v>
      </c>
      <c r="AV132" s="8" t="s">
        <v>13</v>
      </c>
      <c r="AW132" s="7" t="s">
        <v>318</v>
      </c>
      <c r="AX132" s="6" t="s">
        <v>5736</v>
      </c>
      <c r="AY132" s="7" t="s">
        <v>4117</v>
      </c>
      <c r="AZ132" s="7" t="s">
        <v>8562</v>
      </c>
      <c r="BA132" s="6" t="s">
        <v>7230</v>
      </c>
      <c r="BB132" s="6" t="s">
        <v>8041</v>
      </c>
      <c r="BC132" s="7" t="s">
        <v>9440</v>
      </c>
      <c r="BD132" s="6" t="s">
        <v>8564</v>
      </c>
      <c r="BE132" s="6" t="s">
        <v>7230</v>
      </c>
      <c r="BF132" s="6"/>
    </row>
    <row r="133" spans="1:58">
      <c r="A133" s="6" t="s">
        <v>5735</v>
      </c>
      <c r="B133" s="6" t="s">
        <v>5658</v>
      </c>
      <c r="C133" s="271" t="s">
        <v>36</v>
      </c>
      <c r="D133" s="6" t="s">
        <v>14</v>
      </c>
      <c r="E133" s="271" t="s">
        <v>2536</v>
      </c>
      <c r="F133" s="6" t="s">
        <v>5728</v>
      </c>
      <c r="G133" s="6" t="s">
        <v>5734</v>
      </c>
      <c r="H133" s="6" t="s">
        <v>9</v>
      </c>
      <c r="I133" s="6" t="s">
        <v>5736</v>
      </c>
      <c r="J133" s="6" t="s">
        <v>4631</v>
      </c>
      <c r="K133" s="6" t="s">
        <v>8</v>
      </c>
      <c r="L133" s="271" t="s">
        <v>7230</v>
      </c>
      <c r="M133" s="6" t="s">
        <v>8041</v>
      </c>
      <c r="N133" s="271" t="s">
        <v>8473</v>
      </c>
      <c r="O133" s="6"/>
      <c r="Q133" s="6" t="s">
        <v>5728</v>
      </c>
      <c r="R133" s="6" t="s">
        <v>5734</v>
      </c>
      <c r="S133" s="6" t="s">
        <v>8</v>
      </c>
      <c r="T133" s="6" t="s">
        <v>9</v>
      </c>
      <c r="U133" s="6" t="s">
        <v>5735</v>
      </c>
      <c r="V133" s="6" t="s">
        <v>5658</v>
      </c>
      <c r="W133" s="6" t="s">
        <v>36</v>
      </c>
      <c r="X133" s="6" t="s">
        <v>2536</v>
      </c>
      <c r="Y133" s="6" t="s">
        <v>14</v>
      </c>
      <c r="Z133" s="6" t="s">
        <v>4631</v>
      </c>
      <c r="AA133" s="6" t="s">
        <v>5736</v>
      </c>
      <c r="AB133" s="6" t="s">
        <v>7230</v>
      </c>
      <c r="AD133" t="b">
        <f t="shared" si="20"/>
        <v>0</v>
      </c>
      <c r="AE133" t="b">
        <f t="shared" si="21"/>
        <v>1</v>
      </c>
      <c r="AF133" t="b">
        <f t="shared" si="22"/>
        <v>1</v>
      </c>
      <c r="AG133" t="b">
        <f t="shared" si="23"/>
        <v>1</v>
      </c>
      <c r="AH133" t="b">
        <f t="shared" si="24"/>
        <v>1</v>
      </c>
      <c r="AI133" t="b">
        <f t="shared" si="25"/>
        <v>1</v>
      </c>
      <c r="AJ133" t="b">
        <f t="shared" si="26"/>
        <v>1</v>
      </c>
      <c r="AK133" t="b">
        <f t="shared" si="27"/>
        <v>1</v>
      </c>
      <c r="AL133" t="b">
        <f t="shared" si="28"/>
        <v>1</v>
      </c>
      <c r="AM133" t="b">
        <f t="shared" si="29"/>
        <v>1</v>
      </c>
      <c r="AO133" s="6" t="s">
        <v>9</v>
      </c>
      <c r="AP133" s="6" t="s">
        <v>8473</v>
      </c>
      <c r="AQ133" s="6"/>
      <c r="AR133" s="7" t="s">
        <v>5734</v>
      </c>
      <c r="AS133" s="7" t="s">
        <v>5735</v>
      </c>
      <c r="AT133" s="7" t="s">
        <v>5658</v>
      </c>
      <c r="AU133" s="8" t="s">
        <v>36</v>
      </c>
      <c r="AV133" s="8" t="s">
        <v>2536</v>
      </c>
      <c r="AW133" s="7" t="s">
        <v>14</v>
      </c>
      <c r="AX133" s="6" t="s">
        <v>5736</v>
      </c>
      <c r="AY133" s="7" t="s">
        <v>4631</v>
      </c>
      <c r="AZ133" s="7" t="s">
        <v>8562</v>
      </c>
      <c r="BA133" s="6" t="s">
        <v>7230</v>
      </c>
      <c r="BB133" s="6" t="s">
        <v>8041</v>
      </c>
      <c r="BC133" s="7" t="s">
        <v>8563</v>
      </c>
      <c r="BD133" s="6" t="s">
        <v>8564</v>
      </c>
      <c r="BE133" s="6" t="s">
        <v>7230</v>
      </c>
      <c r="BF133" s="6"/>
    </row>
    <row r="134" spans="1:58">
      <c r="A134" s="6" t="s">
        <v>5767</v>
      </c>
      <c r="B134" s="6" t="s">
        <v>6059</v>
      </c>
      <c r="C134" s="271" t="s">
        <v>11317</v>
      </c>
      <c r="D134" s="6" t="s">
        <v>14</v>
      </c>
      <c r="E134" s="271" t="s">
        <v>13</v>
      </c>
      <c r="F134" s="6" t="s">
        <v>6048</v>
      </c>
      <c r="G134" s="6" t="s">
        <v>6058</v>
      </c>
      <c r="H134" s="6" t="s">
        <v>9</v>
      </c>
      <c r="I134" s="6" t="s">
        <v>6060</v>
      </c>
      <c r="J134" s="6" t="s">
        <v>4631</v>
      </c>
      <c r="K134" s="6" t="s">
        <v>8</v>
      </c>
      <c r="L134" s="271" t="s">
        <v>7230</v>
      </c>
      <c r="M134" s="6" t="s">
        <v>7685</v>
      </c>
      <c r="N134" s="271" t="s">
        <v>8473</v>
      </c>
      <c r="O134" s="6"/>
      <c r="Q134" s="6" t="s">
        <v>6048</v>
      </c>
      <c r="R134" s="6" t="s">
        <v>6058</v>
      </c>
      <c r="S134" s="6" t="s">
        <v>8</v>
      </c>
      <c r="T134" s="6" t="s">
        <v>9</v>
      </c>
      <c r="U134" s="6" t="s">
        <v>5767</v>
      </c>
      <c r="V134" s="6" t="s">
        <v>6059</v>
      </c>
      <c r="W134" s="6" t="s">
        <v>11317</v>
      </c>
      <c r="X134" s="6" t="s">
        <v>13</v>
      </c>
      <c r="Y134" s="6" t="s">
        <v>14</v>
      </c>
      <c r="Z134" s="6" t="s">
        <v>4631</v>
      </c>
      <c r="AA134" s="6" t="s">
        <v>6060</v>
      </c>
      <c r="AB134" s="6" t="s">
        <v>7230</v>
      </c>
      <c r="AD134" t="b">
        <f t="shared" si="20"/>
        <v>0</v>
      </c>
      <c r="AE134" t="b">
        <f t="shared" si="21"/>
        <v>1</v>
      </c>
      <c r="AF134" t="b">
        <f t="shared" si="22"/>
        <v>1</v>
      </c>
      <c r="AG134" t="b">
        <f t="shared" si="23"/>
        <v>1</v>
      </c>
      <c r="AH134" t="b">
        <f t="shared" si="24"/>
        <v>1</v>
      </c>
      <c r="AI134" t="b">
        <f t="shared" si="25"/>
        <v>1</v>
      </c>
      <c r="AJ134" t="b">
        <f t="shared" si="26"/>
        <v>1</v>
      </c>
      <c r="AK134" t="b">
        <f t="shared" si="27"/>
        <v>1</v>
      </c>
      <c r="AL134" t="b">
        <f t="shared" si="28"/>
        <v>1</v>
      </c>
      <c r="AM134" t="b">
        <f t="shared" si="29"/>
        <v>1</v>
      </c>
      <c r="AO134" s="6" t="s">
        <v>9</v>
      </c>
      <c r="AP134" s="6" t="s">
        <v>8473</v>
      </c>
      <c r="AQ134" s="6"/>
      <c r="AR134" s="7" t="s">
        <v>6058</v>
      </c>
      <c r="AS134" s="7" t="s">
        <v>5767</v>
      </c>
      <c r="AT134" s="7" t="s">
        <v>6059</v>
      </c>
      <c r="AU134" s="8" t="s">
        <v>11317</v>
      </c>
      <c r="AV134" s="8" t="s">
        <v>13</v>
      </c>
      <c r="AW134" s="7" t="s">
        <v>14</v>
      </c>
      <c r="AX134" s="6" t="s">
        <v>6060</v>
      </c>
      <c r="AY134" s="7" t="s">
        <v>4631</v>
      </c>
      <c r="AZ134" s="7" t="s">
        <v>8567</v>
      </c>
      <c r="BA134" s="6" t="s">
        <v>7230</v>
      </c>
      <c r="BB134" s="6" t="s">
        <v>7685</v>
      </c>
      <c r="BC134" s="7" t="s">
        <v>9441</v>
      </c>
      <c r="BD134" s="6" t="s">
        <v>8569</v>
      </c>
      <c r="BE134" s="6" t="s">
        <v>7230</v>
      </c>
      <c r="BF134" s="6"/>
    </row>
    <row r="135" spans="1:58">
      <c r="A135" s="6" t="s">
        <v>5767</v>
      </c>
      <c r="B135" s="6" t="s">
        <v>5768</v>
      </c>
      <c r="C135" s="271" t="s">
        <v>70</v>
      </c>
      <c r="D135" s="6" t="s">
        <v>318</v>
      </c>
      <c r="E135" s="271" t="s">
        <v>1934</v>
      </c>
      <c r="F135" s="6" t="s">
        <v>5728</v>
      </c>
      <c r="G135" s="6" t="s">
        <v>5766</v>
      </c>
      <c r="H135" s="6" t="s">
        <v>9</v>
      </c>
      <c r="I135" s="6" t="s">
        <v>5769</v>
      </c>
      <c r="J135" s="6" t="s">
        <v>3379</v>
      </c>
      <c r="K135" s="6" t="s">
        <v>8</v>
      </c>
      <c r="L135" s="271" t="s">
        <v>7230</v>
      </c>
      <c r="M135" s="6" t="s">
        <v>8051</v>
      </c>
      <c r="N135" s="271" t="s">
        <v>8473</v>
      </c>
      <c r="O135" s="6"/>
      <c r="Q135" s="6" t="s">
        <v>5728</v>
      </c>
      <c r="R135" s="6" t="s">
        <v>5766</v>
      </c>
      <c r="S135" s="6" t="s">
        <v>8</v>
      </c>
      <c r="T135" s="6" t="s">
        <v>9</v>
      </c>
      <c r="U135" s="6" t="s">
        <v>5767</v>
      </c>
      <c r="V135" s="6" t="s">
        <v>5768</v>
      </c>
      <c r="W135" s="6" t="s">
        <v>70</v>
      </c>
      <c r="X135" s="6" t="s">
        <v>1934</v>
      </c>
      <c r="Y135" s="6" t="s">
        <v>318</v>
      </c>
      <c r="Z135" s="6" t="s">
        <v>3379</v>
      </c>
      <c r="AA135" s="6" t="s">
        <v>5769</v>
      </c>
      <c r="AB135" s="6" t="s">
        <v>7230</v>
      </c>
      <c r="AD135" t="b">
        <f t="shared" si="20"/>
        <v>0</v>
      </c>
      <c r="AE135" t="b">
        <f t="shared" si="21"/>
        <v>1</v>
      </c>
      <c r="AF135" t="b">
        <f t="shared" si="22"/>
        <v>1</v>
      </c>
      <c r="AG135" t="b">
        <f t="shared" si="23"/>
        <v>1</v>
      </c>
      <c r="AH135" t="b">
        <f t="shared" si="24"/>
        <v>1</v>
      </c>
      <c r="AI135" t="b">
        <f t="shared" si="25"/>
        <v>1</v>
      </c>
      <c r="AJ135" t="b">
        <f t="shared" si="26"/>
        <v>1</v>
      </c>
      <c r="AK135" t="b">
        <f t="shared" si="27"/>
        <v>1</v>
      </c>
      <c r="AL135" t="b">
        <f t="shared" si="28"/>
        <v>1</v>
      </c>
      <c r="AM135" t="b">
        <f t="shared" si="29"/>
        <v>1</v>
      </c>
      <c r="AO135" s="6" t="s">
        <v>9</v>
      </c>
      <c r="AP135" s="6" t="s">
        <v>8473</v>
      </c>
      <c r="AQ135" s="6"/>
      <c r="AR135" s="7" t="s">
        <v>5766</v>
      </c>
      <c r="AS135" s="7" t="s">
        <v>5767</v>
      </c>
      <c r="AT135" s="7" t="s">
        <v>5768</v>
      </c>
      <c r="AU135" s="8" t="s">
        <v>70</v>
      </c>
      <c r="AV135" s="8" t="s">
        <v>1934</v>
      </c>
      <c r="AW135" s="7" t="s">
        <v>318</v>
      </c>
      <c r="AX135" s="6" t="s">
        <v>5769</v>
      </c>
      <c r="AY135" s="7" t="s">
        <v>3379</v>
      </c>
      <c r="AZ135" s="7" t="s">
        <v>9442</v>
      </c>
      <c r="BA135" s="6" t="s">
        <v>7230</v>
      </c>
      <c r="BB135" s="6" t="s">
        <v>8051</v>
      </c>
      <c r="BC135" s="7" t="s">
        <v>9443</v>
      </c>
      <c r="BD135" s="6" t="s">
        <v>9444</v>
      </c>
      <c r="BE135" s="6" t="s">
        <v>7230</v>
      </c>
      <c r="BF135" s="6"/>
    </row>
    <row r="136" spans="1:58">
      <c r="A136" s="6" t="s">
        <v>5767</v>
      </c>
      <c r="B136" s="6" t="s">
        <v>5774</v>
      </c>
      <c r="C136" s="271" t="s">
        <v>70</v>
      </c>
      <c r="D136" s="6" t="s">
        <v>14</v>
      </c>
      <c r="E136" s="271" t="s">
        <v>2536</v>
      </c>
      <c r="F136" s="6" t="s">
        <v>5728</v>
      </c>
      <c r="G136" s="6" t="s">
        <v>5773</v>
      </c>
      <c r="H136" s="6" t="s">
        <v>9</v>
      </c>
      <c r="I136" s="6" t="s">
        <v>5769</v>
      </c>
      <c r="J136" s="6" t="s">
        <v>4631</v>
      </c>
      <c r="K136" s="6" t="s">
        <v>8</v>
      </c>
      <c r="L136" s="271" t="s">
        <v>7230</v>
      </c>
      <c r="M136" s="6" t="s">
        <v>8051</v>
      </c>
      <c r="N136" s="271" t="s">
        <v>8473</v>
      </c>
      <c r="O136" s="6"/>
      <c r="Q136" s="6" t="s">
        <v>5728</v>
      </c>
      <c r="R136" s="6" t="s">
        <v>5773</v>
      </c>
      <c r="S136" s="6" t="s">
        <v>8</v>
      </c>
      <c r="T136" s="6" t="s">
        <v>9</v>
      </c>
      <c r="U136" s="6" t="s">
        <v>5767</v>
      </c>
      <c r="V136" s="6" t="s">
        <v>5774</v>
      </c>
      <c r="W136" s="6" t="s">
        <v>70</v>
      </c>
      <c r="X136" s="6" t="s">
        <v>2536</v>
      </c>
      <c r="Y136" s="6" t="s">
        <v>14</v>
      </c>
      <c r="Z136" s="6" t="s">
        <v>4631</v>
      </c>
      <c r="AA136" s="6" t="s">
        <v>5769</v>
      </c>
      <c r="AB136" s="6" t="s">
        <v>7230</v>
      </c>
      <c r="AD136" t="b">
        <f t="shared" si="20"/>
        <v>0</v>
      </c>
      <c r="AE136" t="b">
        <f t="shared" si="21"/>
        <v>1</v>
      </c>
      <c r="AF136" t="b">
        <f t="shared" si="22"/>
        <v>1</v>
      </c>
      <c r="AG136" t="b">
        <f t="shared" si="23"/>
        <v>1</v>
      </c>
      <c r="AH136" t="b">
        <f t="shared" si="24"/>
        <v>1</v>
      </c>
      <c r="AI136" t="b">
        <f t="shared" si="25"/>
        <v>1</v>
      </c>
      <c r="AJ136" t="b">
        <f t="shared" si="26"/>
        <v>1</v>
      </c>
      <c r="AK136" t="b">
        <f t="shared" si="27"/>
        <v>1</v>
      </c>
      <c r="AL136" t="b">
        <f t="shared" si="28"/>
        <v>1</v>
      </c>
      <c r="AM136" t="b">
        <f t="shared" si="29"/>
        <v>1</v>
      </c>
      <c r="AO136" s="6" t="s">
        <v>9</v>
      </c>
      <c r="AP136" s="6" t="s">
        <v>8473</v>
      </c>
      <c r="AQ136" s="6"/>
      <c r="AR136" s="7" t="s">
        <v>5773</v>
      </c>
      <c r="AS136" s="7" t="s">
        <v>5767</v>
      </c>
      <c r="AT136" s="7" t="s">
        <v>5774</v>
      </c>
      <c r="AU136" s="8" t="s">
        <v>70</v>
      </c>
      <c r="AV136" s="8" t="s">
        <v>2536</v>
      </c>
      <c r="AW136" s="7" t="s">
        <v>14</v>
      </c>
      <c r="AX136" s="6" t="s">
        <v>5769</v>
      </c>
      <c r="AY136" s="7" t="s">
        <v>4631</v>
      </c>
      <c r="AZ136" s="7" t="s">
        <v>9442</v>
      </c>
      <c r="BA136" s="6" t="s">
        <v>7230</v>
      </c>
      <c r="BB136" s="6" t="s">
        <v>8051</v>
      </c>
      <c r="BC136" s="7" t="s">
        <v>9445</v>
      </c>
      <c r="BD136" s="6" t="s">
        <v>9444</v>
      </c>
      <c r="BE136" s="6" t="s">
        <v>7230</v>
      </c>
      <c r="BF136" s="6"/>
    </row>
    <row r="137" spans="1:58">
      <c r="A137" s="6" t="s">
        <v>5096</v>
      </c>
      <c r="B137" s="6" t="s">
        <v>5097</v>
      </c>
      <c r="C137" s="271" t="s">
        <v>11317</v>
      </c>
      <c r="D137" s="6" t="s">
        <v>2288</v>
      </c>
      <c r="E137" s="271" t="s">
        <v>1934</v>
      </c>
      <c r="F137" s="6" t="s">
        <v>5088</v>
      </c>
      <c r="G137" s="6" t="s">
        <v>5095</v>
      </c>
      <c r="H137" s="6" t="s">
        <v>9</v>
      </c>
      <c r="I137" s="6" t="s">
        <v>5099</v>
      </c>
      <c r="J137" s="6" t="s">
        <v>5098</v>
      </c>
      <c r="K137" s="6" t="s">
        <v>8</v>
      </c>
      <c r="L137" s="271" t="s">
        <v>6376</v>
      </c>
      <c r="M137" s="6" t="s">
        <v>9427</v>
      </c>
      <c r="N137" s="271" t="s">
        <v>8473</v>
      </c>
      <c r="O137" s="6"/>
      <c r="Q137" s="6" t="s">
        <v>5088</v>
      </c>
      <c r="R137" s="6" t="s">
        <v>5095</v>
      </c>
      <c r="S137" s="6" t="s">
        <v>8</v>
      </c>
      <c r="T137" s="6" t="s">
        <v>9</v>
      </c>
      <c r="U137" s="6" t="s">
        <v>5096</v>
      </c>
      <c r="V137" s="6" t="s">
        <v>5097</v>
      </c>
      <c r="W137" s="6" t="s">
        <v>11317</v>
      </c>
      <c r="X137" s="6" t="s">
        <v>1934</v>
      </c>
      <c r="Y137" s="6" t="s">
        <v>2288</v>
      </c>
      <c r="Z137" s="6" t="s">
        <v>5098</v>
      </c>
      <c r="AA137" s="6" t="s">
        <v>5099</v>
      </c>
      <c r="AB137" s="6" t="s">
        <v>6376</v>
      </c>
      <c r="AD137" t="b">
        <f t="shared" si="20"/>
        <v>0</v>
      </c>
      <c r="AE137" t="b">
        <f t="shared" si="21"/>
        <v>1</v>
      </c>
      <c r="AF137" t="b">
        <f t="shared" si="22"/>
        <v>1</v>
      </c>
      <c r="AG137" t="b">
        <f t="shared" si="23"/>
        <v>1</v>
      </c>
      <c r="AH137" t="b">
        <f t="shared" si="24"/>
        <v>1</v>
      </c>
      <c r="AI137" t="b">
        <f t="shared" si="25"/>
        <v>1</v>
      </c>
      <c r="AJ137" t="b">
        <f t="shared" si="26"/>
        <v>1</v>
      </c>
      <c r="AK137" t="b">
        <f t="shared" si="27"/>
        <v>1</v>
      </c>
      <c r="AL137" t="b">
        <f t="shared" si="28"/>
        <v>1</v>
      </c>
      <c r="AM137" t="b">
        <f t="shared" si="29"/>
        <v>1</v>
      </c>
      <c r="AO137" s="6" t="s">
        <v>9</v>
      </c>
      <c r="AP137" s="6" t="s">
        <v>8473</v>
      </c>
      <c r="AQ137" s="6"/>
      <c r="AR137" s="7" t="s">
        <v>5095</v>
      </c>
      <c r="AS137" s="7" t="s">
        <v>5096</v>
      </c>
      <c r="AT137" s="7" t="s">
        <v>5097</v>
      </c>
      <c r="AU137" s="8" t="s">
        <v>11317</v>
      </c>
      <c r="AV137" s="8" t="s">
        <v>1934</v>
      </c>
      <c r="AW137" s="7" t="s">
        <v>2288</v>
      </c>
      <c r="AX137" s="6" t="s">
        <v>5099</v>
      </c>
      <c r="AY137" s="7" t="s">
        <v>5098</v>
      </c>
      <c r="AZ137" s="7" t="s">
        <v>8489</v>
      </c>
      <c r="BA137" s="6" t="s">
        <v>6376</v>
      </c>
      <c r="BB137" s="6" t="s">
        <v>9427</v>
      </c>
      <c r="BC137" s="7" t="s">
        <v>9446</v>
      </c>
      <c r="BD137" s="6" t="s">
        <v>9429</v>
      </c>
      <c r="BE137" s="6" t="s">
        <v>6376</v>
      </c>
      <c r="BF137" s="6"/>
    </row>
    <row r="138" spans="1:58">
      <c r="A138" s="6" t="s">
        <v>5096</v>
      </c>
      <c r="B138" s="6" t="s">
        <v>5101</v>
      </c>
      <c r="C138" s="271" t="s">
        <v>11317</v>
      </c>
      <c r="D138" s="6" t="s">
        <v>5102</v>
      </c>
      <c r="E138" s="271" t="s">
        <v>2536</v>
      </c>
      <c r="F138" s="6" t="s">
        <v>5088</v>
      </c>
      <c r="G138" s="6" t="s">
        <v>5100</v>
      </c>
      <c r="H138" s="6" t="s">
        <v>9</v>
      </c>
      <c r="I138" s="6" t="s">
        <v>5104</v>
      </c>
      <c r="J138" s="6" t="s">
        <v>5103</v>
      </c>
      <c r="K138" s="6" t="s">
        <v>8</v>
      </c>
      <c r="L138" s="271" t="s">
        <v>6376</v>
      </c>
      <c r="M138" s="6" t="s">
        <v>9427</v>
      </c>
      <c r="N138" s="271" t="s">
        <v>8473</v>
      </c>
      <c r="O138" s="6"/>
      <c r="Q138" s="6" t="s">
        <v>5088</v>
      </c>
      <c r="R138" s="6" t="s">
        <v>5100</v>
      </c>
      <c r="S138" s="6" t="s">
        <v>8</v>
      </c>
      <c r="T138" s="6" t="s">
        <v>9</v>
      </c>
      <c r="U138" s="6" t="s">
        <v>5096</v>
      </c>
      <c r="V138" s="6" t="s">
        <v>5101</v>
      </c>
      <c r="W138" s="6" t="s">
        <v>11317</v>
      </c>
      <c r="X138" s="6" t="s">
        <v>2536</v>
      </c>
      <c r="Y138" s="6" t="s">
        <v>5102</v>
      </c>
      <c r="Z138" s="6" t="s">
        <v>5103</v>
      </c>
      <c r="AA138" s="6" t="s">
        <v>5104</v>
      </c>
      <c r="AB138" s="6" t="s">
        <v>6376</v>
      </c>
      <c r="AD138" t="b">
        <f t="shared" si="20"/>
        <v>0</v>
      </c>
      <c r="AE138" t="b">
        <f t="shared" si="21"/>
        <v>1</v>
      </c>
      <c r="AF138" t="b">
        <f t="shared" si="22"/>
        <v>1</v>
      </c>
      <c r="AG138" t="b">
        <f t="shared" si="23"/>
        <v>1</v>
      </c>
      <c r="AH138" t="b">
        <f t="shared" si="24"/>
        <v>1</v>
      </c>
      <c r="AI138" t="b">
        <f t="shared" si="25"/>
        <v>1</v>
      </c>
      <c r="AJ138" t="b">
        <f t="shared" si="26"/>
        <v>1</v>
      </c>
      <c r="AK138" t="b">
        <f t="shared" si="27"/>
        <v>1</v>
      </c>
      <c r="AL138" t="b">
        <f t="shared" si="28"/>
        <v>1</v>
      </c>
      <c r="AM138" t="b">
        <f t="shared" si="29"/>
        <v>1</v>
      </c>
      <c r="AO138" s="6" t="s">
        <v>9</v>
      </c>
      <c r="AP138" s="6" t="s">
        <v>8473</v>
      </c>
      <c r="AQ138" s="6"/>
      <c r="AR138" s="7" t="s">
        <v>5100</v>
      </c>
      <c r="AS138" s="7" t="s">
        <v>5096</v>
      </c>
      <c r="AT138" s="7" t="s">
        <v>5101</v>
      </c>
      <c r="AU138" s="8" t="s">
        <v>11317</v>
      </c>
      <c r="AV138" s="8" t="s">
        <v>2536</v>
      </c>
      <c r="AW138" s="7" t="s">
        <v>5102</v>
      </c>
      <c r="AX138" s="6" t="s">
        <v>5099</v>
      </c>
      <c r="AY138" s="7" t="s">
        <v>5103</v>
      </c>
      <c r="AZ138" s="7" t="s">
        <v>8489</v>
      </c>
      <c r="BA138" s="6" t="s">
        <v>6376</v>
      </c>
      <c r="BB138" s="6" t="s">
        <v>9427</v>
      </c>
      <c r="BC138" s="7" t="s">
        <v>9447</v>
      </c>
      <c r="BD138" s="6" t="s">
        <v>9429</v>
      </c>
      <c r="BE138" s="6" t="s">
        <v>6376</v>
      </c>
      <c r="BF138" s="6"/>
    </row>
    <row r="139" spans="1:58">
      <c r="A139" s="6" t="s">
        <v>5096</v>
      </c>
      <c r="B139" s="6" t="s">
        <v>5106</v>
      </c>
      <c r="C139" s="271" t="s">
        <v>11317</v>
      </c>
      <c r="D139" s="6" t="s">
        <v>2282</v>
      </c>
      <c r="E139" s="271" t="s">
        <v>2536</v>
      </c>
      <c r="F139" s="6" t="s">
        <v>5088</v>
      </c>
      <c r="G139" s="6" t="s">
        <v>5105</v>
      </c>
      <c r="H139" s="6" t="s">
        <v>9</v>
      </c>
      <c r="I139" s="6" t="s">
        <v>5107</v>
      </c>
      <c r="J139" s="6" t="s">
        <v>3839</v>
      </c>
      <c r="K139" s="6" t="s">
        <v>8</v>
      </c>
      <c r="L139" s="271" t="s">
        <v>6376</v>
      </c>
      <c r="M139" s="6" t="s">
        <v>9427</v>
      </c>
      <c r="N139" s="271" t="s">
        <v>8473</v>
      </c>
      <c r="O139" s="6"/>
      <c r="Q139" s="6" t="s">
        <v>5088</v>
      </c>
      <c r="R139" s="6" t="s">
        <v>5105</v>
      </c>
      <c r="S139" s="6" t="s">
        <v>8</v>
      </c>
      <c r="T139" s="6" t="s">
        <v>9</v>
      </c>
      <c r="U139" s="6" t="s">
        <v>5096</v>
      </c>
      <c r="V139" s="6" t="s">
        <v>5106</v>
      </c>
      <c r="W139" s="6" t="s">
        <v>11317</v>
      </c>
      <c r="X139" s="6" t="s">
        <v>2536</v>
      </c>
      <c r="Y139" s="6" t="s">
        <v>2282</v>
      </c>
      <c r="Z139" s="6" t="s">
        <v>3839</v>
      </c>
      <c r="AA139" s="6" t="s">
        <v>5107</v>
      </c>
      <c r="AB139" s="6" t="s">
        <v>6376</v>
      </c>
      <c r="AD139" t="b">
        <f t="shared" si="20"/>
        <v>0</v>
      </c>
      <c r="AE139" t="b">
        <f t="shared" si="21"/>
        <v>1</v>
      </c>
      <c r="AF139" t="b">
        <f t="shared" si="22"/>
        <v>1</v>
      </c>
      <c r="AG139" t="b">
        <f t="shared" si="23"/>
        <v>1</v>
      </c>
      <c r="AH139" t="b">
        <f t="shared" si="24"/>
        <v>1</v>
      </c>
      <c r="AI139" t="b">
        <f t="shared" si="25"/>
        <v>1</v>
      </c>
      <c r="AJ139" t="b">
        <f t="shared" si="26"/>
        <v>1</v>
      </c>
      <c r="AK139" t="b">
        <f t="shared" si="27"/>
        <v>1</v>
      </c>
      <c r="AL139" t="b">
        <f t="shared" si="28"/>
        <v>1</v>
      </c>
      <c r="AM139" t="b">
        <f t="shared" si="29"/>
        <v>1</v>
      </c>
      <c r="AO139" s="6" t="s">
        <v>9</v>
      </c>
      <c r="AP139" s="6" t="s">
        <v>8473</v>
      </c>
      <c r="AQ139" s="6"/>
      <c r="AR139" s="7" t="s">
        <v>5105</v>
      </c>
      <c r="AS139" s="7" t="s">
        <v>5096</v>
      </c>
      <c r="AT139" s="7" t="s">
        <v>5106</v>
      </c>
      <c r="AU139" s="8" t="s">
        <v>11317</v>
      </c>
      <c r="AV139" s="8" t="s">
        <v>2536</v>
      </c>
      <c r="AW139" s="7" t="s">
        <v>2282</v>
      </c>
      <c r="AX139" s="6" t="s">
        <v>5099</v>
      </c>
      <c r="AY139" s="7" t="s">
        <v>3839</v>
      </c>
      <c r="AZ139" s="7" t="s">
        <v>8489</v>
      </c>
      <c r="BA139" s="6" t="s">
        <v>6376</v>
      </c>
      <c r="BB139" s="6" t="s">
        <v>9427</v>
      </c>
      <c r="BC139" s="7" t="s">
        <v>9448</v>
      </c>
      <c r="BD139" s="6" t="s">
        <v>9429</v>
      </c>
      <c r="BE139" s="6" t="s">
        <v>6376</v>
      </c>
      <c r="BF139" s="6"/>
    </row>
    <row r="140" spans="1:58">
      <c r="A140" s="6" t="s">
        <v>5096</v>
      </c>
      <c r="B140" s="6" t="s">
        <v>5109</v>
      </c>
      <c r="C140" s="271" t="s">
        <v>11317</v>
      </c>
      <c r="D140" s="6" t="s">
        <v>318</v>
      </c>
      <c r="E140" s="271" t="s">
        <v>2536</v>
      </c>
      <c r="F140" s="6" t="s">
        <v>5088</v>
      </c>
      <c r="G140" s="6" t="s">
        <v>5108</v>
      </c>
      <c r="H140" s="6" t="s">
        <v>9</v>
      </c>
      <c r="I140" s="6" t="s">
        <v>5110</v>
      </c>
      <c r="J140" s="6" t="s">
        <v>2432</v>
      </c>
      <c r="K140" s="6" t="s">
        <v>8</v>
      </c>
      <c r="L140" s="271" t="s">
        <v>6376</v>
      </c>
      <c r="M140" s="6" t="s">
        <v>9427</v>
      </c>
      <c r="N140" s="271" t="s">
        <v>8473</v>
      </c>
      <c r="O140" s="6"/>
      <c r="Q140" s="6" t="s">
        <v>5088</v>
      </c>
      <c r="R140" s="6" t="s">
        <v>5108</v>
      </c>
      <c r="S140" s="6" t="s">
        <v>8</v>
      </c>
      <c r="T140" s="6" t="s">
        <v>9</v>
      </c>
      <c r="U140" s="6" t="s">
        <v>5096</v>
      </c>
      <c r="V140" s="6" t="s">
        <v>5109</v>
      </c>
      <c r="W140" s="6" t="s">
        <v>11317</v>
      </c>
      <c r="X140" s="6" t="s">
        <v>2536</v>
      </c>
      <c r="Y140" s="6" t="s">
        <v>318</v>
      </c>
      <c r="Z140" s="6" t="s">
        <v>2432</v>
      </c>
      <c r="AA140" s="6" t="s">
        <v>5110</v>
      </c>
      <c r="AB140" s="6" t="s">
        <v>6376</v>
      </c>
      <c r="AD140" t="b">
        <f t="shared" si="20"/>
        <v>0</v>
      </c>
      <c r="AE140" t="b">
        <f t="shared" si="21"/>
        <v>1</v>
      </c>
      <c r="AF140" t="b">
        <f t="shared" si="22"/>
        <v>1</v>
      </c>
      <c r="AG140" t="b">
        <f t="shared" si="23"/>
        <v>1</v>
      </c>
      <c r="AH140" t="b">
        <f t="shared" si="24"/>
        <v>1</v>
      </c>
      <c r="AI140" t="b">
        <f t="shared" si="25"/>
        <v>1</v>
      </c>
      <c r="AJ140" t="b">
        <f t="shared" si="26"/>
        <v>1</v>
      </c>
      <c r="AK140" t="b">
        <f t="shared" si="27"/>
        <v>1</v>
      </c>
      <c r="AL140" t="b">
        <f t="shared" si="28"/>
        <v>1</v>
      </c>
      <c r="AM140" t="b">
        <f t="shared" si="29"/>
        <v>1</v>
      </c>
      <c r="AO140" s="6" t="s">
        <v>9</v>
      </c>
      <c r="AP140" s="6" t="s">
        <v>8473</v>
      </c>
      <c r="AQ140" s="6"/>
      <c r="AR140" s="7" t="s">
        <v>5108</v>
      </c>
      <c r="AS140" s="7" t="s">
        <v>5096</v>
      </c>
      <c r="AT140" s="7" t="s">
        <v>5109</v>
      </c>
      <c r="AU140" s="8" t="s">
        <v>11317</v>
      </c>
      <c r="AV140" s="8" t="s">
        <v>2536</v>
      </c>
      <c r="AW140" s="7" t="s">
        <v>318</v>
      </c>
      <c r="AX140" s="6" t="s">
        <v>5099</v>
      </c>
      <c r="AY140" s="7" t="s">
        <v>2432</v>
      </c>
      <c r="AZ140" s="7" t="s">
        <v>8489</v>
      </c>
      <c r="BA140" s="6" t="s">
        <v>6376</v>
      </c>
      <c r="BB140" s="6" t="s">
        <v>9427</v>
      </c>
      <c r="BC140" s="7" t="s">
        <v>9449</v>
      </c>
      <c r="BD140" s="6" t="s">
        <v>9429</v>
      </c>
      <c r="BE140" s="6" t="s">
        <v>6376</v>
      </c>
      <c r="BF140" s="6"/>
    </row>
    <row r="141" spans="1:58">
      <c r="A141" s="6" t="s">
        <v>5096</v>
      </c>
      <c r="B141" s="6" t="s">
        <v>5112</v>
      </c>
      <c r="C141" s="271" t="s">
        <v>11317</v>
      </c>
      <c r="D141" s="6" t="s">
        <v>14</v>
      </c>
      <c r="E141" s="271" t="s">
        <v>2536</v>
      </c>
      <c r="F141" s="6" t="s">
        <v>5088</v>
      </c>
      <c r="G141" s="6" t="s">
        <v>5111</v>
      </c>
      <c r="H141" s="6" t="s">
        <v>9</v>
      </c>
      <c r="I141" s="6" t="s">
        <v>5113</v>
      </c>
      <c r="J141" s="6" t="s">
        <v>4631</v>
      </c>
      <c r="K141" s="6" t="s">
        <v>8</v>
      </c>
      <c r="L141" s="271" t="s">
        <v>6376</v>
      </c>
      <c r="M141" s="6" t="s">
        <v>9427</v>
      </c>
      <c r="N141" s="271" t="s">
        <v>8473</v>
      </c>
      <c r="O141" s="6"/>
      <c r="Q141" s="6" t="s">
        <v>5088</v>
      </c>
      <c r="R141" s="6" t="s">
        <v>5111</v>
      </c>
      <c r="S141" s="6" t="s">
        <v>8</v>
      </c>
      <c r="T141" s="6" t="s">
        <v>9</v>
      </c>
      <c r="U141" s="6" t="s">
        <v>5096</v>
      </c>
      <c r="V141" s="6" t="s">
        <v>5112</v>
      </c>
      <c r="W141" s="6" t="s">
        <v>11317</v>
      </c>
      <c r="X141" s="6" t="s">
        <v>2536</v>
      </c>
      <c r="Y141" s="6" t="s">
        <v>14</v>
      </c>
      <c r="Z141" s="6" t="s">
        <v>4631</v>
      </c>
      <c r="AA141" s="6" t="s">
        <v>5113</v>
      </c>
      <c r="AB141" s="6" t="s">
        <v>6376</v>
      </c>
      <c r="AD141" t="b">
        <f t="shared" si="20"/>
        <v>0</v>
      </c>
      <c r="AE141" t="b">
        <f t="shared" si="21"/>
        <v>1</v>
      </c>
      <c r="AF141" t="b">
        <f t="shared" si="22"/>
        <v>1</v>
      </c>
      <c r="AG141" t="b">
        <f t="shared" si="23"/>
        <v>1</v>
      </c>
      <c r="AH141" t="b">
        <f t="shared" si="24"/>
        <v>1</v>
      </c>
      <c r="AI141" t="b">
        <f t="shared" si="25"/>
        <v>1</v>
      </c>
      <c r="AJ141" t="b">
        <f t="shared" si="26"/>
        <v>1</v>
      </c>
      <c r="AK141" t="b">
        <f t="shared" si="27"/>
        <v>1</v>
      </c>
      <c r="AL141" t="b">
        <f t="shared" si="28"/>
        <v>1</v>
      </c>
      <c r="AM141" t="b">
        <f t="shared" si="29"/>
        <v>1</v>
      </c>
      <c r="AO141" s="6" t="s">
        <v>9</v>
      </c>
      <c r="AP141" s="6" t="s">
        <v>8473</v>
      </c>
      <c r="AQ141" s="6"/>
      <c r="AR141" s="7" t="s">
        <v>5111</v>
      </c>
      <c r="AS141" s="7" t="s">
        <v>5096</v>
      </c>
      <c r="AT141" s="7" t="s">
        <v>5112</v>
      </c>
      <c r="AU141" s="8" t="s">
        <v>11317</v>
      </c>
      <c r="AV141" s="8" t="s">
        <v>2536</v>
      </c>
      <c r="AW141" s="7" t="s">
        <v>14</v>
      </c>
      <c r="AX141" s="6" t="s">
        <v>5099</v>
      </c>
      <c r="AY141" s="7" t="s">
        <v>4631</v>
      </c>
      <c r="AZ141" s="7" t="s">
        <v>8489</v>
      </c>
      <c r="BA141" s="6" t="s">
        <v>6376</v>
      </c>
      <c r="BB141" s="6" t="s">
        <v>9427</v>
      </c>
      <c r="BC141" s="7" t="s">
        <v>9450</v>
      </c>
      <c r="BD141" s="6" t="s">
        <v>9429</v>
      </c>
      <c r="BE141" s="6" t="s">
        <v>6376</v>
      </c>
      <c r="BF141" s="6"/>
    </row>
    <row r="142" spans="1:58">
      <c r="A142" s="6" t="s">
        <v>5096</v>
      </c>
      <c r="B142" s="6" t="s">
        <v>5115</v>
      </c>
      <c r="C142" s="271" t="s">
        <v>11317</v>
      </c>
      <c r="D142" s="6" t="s">
        <v>5102</v>
      </c>
      <c r="E142" s="271" t="s">
        <v>1934</v>
      </c>
      <c r="F142" s="6" t="s">
        <v>5088</v>
      </c>
      <c r="G142" s="6" t="s">
        <v>5114</v>
      </c>
      <c r="H142" s="6" t="s">
        <v>9</v>
      </c>
      <c r="I142" s="6" t="s">
        <v>5116</v>
      </c>
      <c r="J142" s="6" t="s">
        <v>5103</v>
      </c>
      <c r="K142" s="6" t="s">
        <v>8</v>
      </c>
      <c r="L142" s="271" t="s">
        <v>6376</v>
      </c>
      <c r="M142" s="6" t="s">
        <v>9427</v>
      </c>
      <c r="N142" s="271" t="s">
        <v>8473</v>
      </c>
      <c r="O142" s="6"/>
      <c r="Q142" s="6" t="s">
        <v>5088</v>
      </c>
      <c r="R142" s="6" t="s">
        <v>5114</v>
      </c>
      <c r="S142" s="6" t="s">
        <v>8</v>
      </c>
      <c r="T142" s="6" t="s">
        <v>9</v>
      </c>
      <c r="U142" s="6" t="s">
        <v>5096</v>
      </c>
      <c r="V142" s="6" t="s">
        <v>5115</v>
      </c>
      <c r="W142" s="6" t="s">
        <v>11317</v>
      </c>
      <c r="X142" s="6" t="s">
        <v>1934</v>
      </c>
      <c r="Y142" s="6" t="s">
        <v>5102</v>
      </c>
      <c r="Z142" s="6" t="s">
        <v>5103</v>
      </c>
      <c r="AA142" s="6" t="s">
        <v>5116</v>
      </c>
      <c r="AB142" s="6" t="s">
        <v>6376</v>
      </c>
      <c r="AD142" t="b">
        <f t="shared" si="20"/>
        <v>0</v>
      </c>
      <c r="AE142" t="b">
        <f t="shared" si="21"/>
        <v>1</v>
      </c>
      <c r="AF142" t="b">
        <f t="shared" si="22"/>
        <v>1</v>
      </c>
      <c r="AG142" t="b">
        <f t="shared" si="23"/>
        <v>1</v>
      </c>
      <c r="AH142" t="b">
        <f t="shared" si="24"/>
        <v>1</v>
      </c>
      <c r="AI142" t="b">
        <f t="shared" si="25"/>
        <v>1</v>
      </c>
      <c r="AJ142" t="b">
        <f t="shared" si="26"/>
        <v>1</v>
      </c>
      <c r="AK142" t="b">
        <f t="shared" si="27"/>
        <v>1</v>
      </c>
      <c r="AL142" t="b">
        <f t="shared" si="28"/>
        <v>1</v>
      </c>
      <c r="AM142" t="b">
        <f t="shared" si="29"/>
        <v>1</v>
      </c>
      <c r="AO142" s="6" t="s">
        <v>9</v>
      </c>
      <c r="AP142" s="6" t="s">
        <v>8473</v>
      </c>
      <c r="AQ142" s="6"/>
      <c r="AR142" s="7" t="s">
        <v>5114</v>
      </c>
      <c r="AS142" s="7" t="s">
        <v>5096</v>
      </c>
      <c r="AT142" s="7" t="s">
        <v>5115</v>
      </c>
      <c r="AU142" s="8" t="s">
        <v>11317</v>
      </c>
      <c r="AV142" s="8" t="s">
        <v>1934</v>
      </c>
      <c r="AW142" s="7" t="s">
        <v>5102</v>
      </c>
      <c r="AX142" s="6" t="s">
        <v>5116</v>
      </c>
      <c r="AY142" s="7" t="s">
        <v>5103</v>
      </c>
      <c r="AZ142" s="7" t="s">
        <v>8489</v>
      </c>
      <c r="BA142" s="6" t="s">
        <v>6376</v>
      </c>
      <c r="BB142" s="6" t="s">
        <v>9427</v>
      </c>
      <c r="BC142" s="7" t="s">
        <v>9451</v>
      </c>
      <c r="BD142" s="6" t="s">
        <v>9429</v>
      </c>
      <c r="BE142" s="6" t="s">
        <v>6376</v>
      </c>
      <c r="BF142" s="6"/>
    </row>
    <row r="143" spans="1:58">
      <c r="A143" s="6" t="s">
        <v>5096</v>
      </c>
      <c r="B143" s="6" t="s">
        <v>5118</v>
      </c>
      <c r="C143" s="271" t="s">
        <v>11317</v>
      </c>
      <c r="D143" s="6" t="s">
        <v>2282</v>
      </c>
      <c r="E143" s="271" t="s">
        <v>2536</v>
      </c>
      <c r="F143" s="6" t="s">
        <v>5088</v>
      </c>
      <c r="G143" s="6" t="s">
        <v>5117</v>
      </c>
      <c r="H143" s="6" t="s">
        <v>9</v>
      </c>
      <c r="I143" s="6" t="s">
        <v>5119</v>
      </c>
      <c r="J143" s="6" t="s">
        <v>3839</v>
      </c>
      <c r="K143" s="6" t="s">
        <v>8</v>
      </c>
      <c r="L143" s="271" t="s">
        <v>6376</v>
      </c>
      <c r="M143" s="6" t="s">
        <v>9427</v>
      </c>
      <c r="N143" s="271" t="s">
        <v>8473</v>
      </c>
      <c r="O143" s="6"/>
      <c r="Q143" s="6" t="s">
        <v>5088</v>
      </c>
      <c r="R143" s="6" t="s">
        <v>5117</v>
      </c>
      <c r="S143" s="6" t="s">
        <v>8</v>
      </c>
      <c r="T143" s="6" t="s">
        <v>9</v>
      </c>
      <c r="U143" s="6" t="s">
        <v>5096</v>
      </c>
      <c r="V143" s="6" t="s">
        <v>5118</v>
      </c>
      <c r="W143" s="6" t="s">
        <v>11317</v>
      </c>
      <c r="X143" s="6" t="s">
        <v>2536</v>
      </c>
      <c r="Y143" s="6" t="s">
        <v>2282</v>
      </c>
      <c r="Z143" s="6" t="s">
        <v>3839</v>
      </c>
      <c r="AA143" s="6" t="s">
        <v>5119</v>
      </c>
      <c r="AB143" s="6" t="s">
        <v>6376</v>
      </c>
      <c r="AD143" t="b">
        <f t="shared" si="20"/>
        <v>0</v>
      </c>
      <c r="AE143" t="b">
        <f t="shared" si="21"/>
        <v>1</v>
      </c>
      <c r="AF143" t="b">
        <f t="shared" si="22"/>
        <v>1</v>
      </c>
      <c r="AG143" t="b">
        <f t="shared" si="23"/>
        <v>1</v>
      </c>
      <c r="AH143" t="b">
        <f t="shared" si="24"/>
        <v>1</v>
      </c>
      <c r="AI143" t="b">
        <f t="shared" si="25"/>
        <v>1</v>
      </c>
      <c r="AJ143" t="b">
        <f t="shared" si="26"/>
        <v>1</v>
      </c>
      <c r="AK143" t="b">
        <f t="shared" si="27"/>
        <v>1</v>
      </c>
      <c r="AL143" t="b">
        <f t="shared" si="28"/>
        <v>1</v>
      </c>
      <c r="AM143" t="b">
        <f t="shared" si="29"/>
        <v>1</v>
      </c>
      <c r="AO143" s="6" t="s">
        <v>9</v>
      </c>
      <c r="AP143" s="6" t="s">
        <v>8473</v>
      </c>
      <c r="AQ143" s="6"/>
      <c r="AR143" s="7" t="s">
        <v>5117</v>
      </c>
      <c r="AS143" s="7" t="s">
        <v>5096</v>
      </c>
      <c r="AT143" s="7" t="s">
        <v>5118</v>
      </c>
      <c r="AU143" s="8" t="s">
        <v>11317</v>
      </c>
      <c r="AV143" s="8" t="s">
        <v>2536</v>
      </c>
      <c r="AW143" s="7" t="s">
        <v>2282</v>
      </c>
      <c r="AX143" s="6" t="s">
        <v>5116</v>
      </c>
      <c r="AY143" s="7" t="s">
        <v>3839</v>
      </c>
      <c r="AZ143" s="7" t="s">
        <v>8489</v>
      </c>
      <c r="BA143" s="6" t="s">
        <v>6376</v>
      </c>
      <c r="BB143" s="6" t="s">
        <v>9427</v>
      </c>
      <c r="BC143" s="7" t="s">
        <v>9452</v>
      </c>
      <c r="BD143" s="6" t="s">
        <v>9429</v>
      </c>
      <c r="BE143" s="6" t="s">
        <v>6376</v>
      </c>
      <c r="BF143" s="6"/>
    </row>
    <row r="144" spans="1:58">
      <c r="A144" s="6" t="s">
        <v>5096</v>
      </c>
      <c r="B144" s="6" t="s">
        <v>5121</v>
      </c>
      <c r="C144" s="271" t="s">
        <v>11317</v>
      </c>
      <c r="D144" s="6" t="s">
        <v>318</v>
      </c>
      <c r="E144" s="271" t="s">
        <v>2536</v>
      </c>
      <c r="F144" s="6" t="s">
        <v>5088</v>
      </c>
      <c r="G144" s="6" t="s">
        <v>5120</v>
      </c>
      <c r="H144" s="6" t="s">
        <v>9</v>
      </c>
      <c r="I144" s="6" t="s">
        <v>5122</v>
      </c>
      <c r="J144" s="6" t="s">
        <v>2432</v>
      </c>
      <c r="K144" s="6" t="s">
        <v>8</v>
      </c>
      <c r="L144" s="271" t="s">
        <v>6376</v>
      </c>
      <c r="M144" s="6" t="s">
        <v>9427</v>
      </c>
      <c r="N144" s="271" t="s">
        <v>8473</v>
      </c>
      <c r="O144" s="6"/>
      <c r="Q144" s="6" t="s">
        <v>5088</v>
      </c>
      <c r="R144" s="6" t="s">
        <v>5120</v>
      </c>
      <c r="S144" s="6" t="s">
        <v>8</v>
      </c>
      <c r="T144" s="6" t="s">
        <v>9</v>
      </c>
      <c r="U144" s="6" t="s">
        <v>5096</v>
      </c>
      <c r="V144" s="6" t="s">
        <v>5121</v>
      </c>
      <c r="W144" s="6" t="s">
        <v>11317</v>
      </c>
      <c r="X144" s="6" t="s">
        <v>2536</v>
      </c>
      <c r="Y144" s="6" t="s">
        <v>318</v>
      </c>
      <c r="Z144" s="6" t="s">
        <v>2432</v>
      </c>
      <c r="AA144" s="6" t="s">
        <v>5122</v>
      </c>
      <c r="AB144" s="6" t="s">
        <v>6376</v>
      </c>
      <c r="AD144" t="b">
        <f t="shared" si="20"/>
        <v>0</v>
      </c>
      <c r="AE144" t="b">
        <f t="shared" si="21"/>
        <v>1</v>
      </c>
      <c r="AF144" t="b">
        <f t="shared" si="22"/>
        <v>1</v>
      </c>
      <c r="AG144" t="b">
        <f t="shared" si="23"/>
        <v>1</v>
      </c>
      <c r="AH144" t="b">
        <f t="shared" si="24"/>
        <v>1</v>
      </c>
      <c r="AI144" t="b">
        <f t="shared" si="25"/>
        <v>1</v>
      </c>
      <c r="AJ144" t="b">
        <f t="shared" si="26"/>
        <v>1</v>
      </c>
      <c r="AK144" t="b">
        <f t="shared" si="27"/>
        <v>1</v>
      </c>
      <c r="AL144" t="b">
        <f t="shared" si="28"/>
        <v>1</v>
      </c>
      <c r="AM144" t="b">
        <f t="shared" si="29"/>
        <v>1</v>
      </c>
      <c r="AO144" s="6" t="s">
        <v>9</v>
      </c>
      <c r="AP144" s="6" t="s">
        <v>8473</v>
      </c>
      <c r="AQ144" s="6"/>
      <c r="AR144" s="7" t="s">
        <v>5120</v>
      </c>
      <c r="AS144" s="7" t="s">
        <v>5096</v>
      </c>
      <c r="AT144" s="7" t="s">
        <v>5121</v>
      </c>
      <c r="AU144" s="8" t="s">
        <v>11317</v>
      </c>
      <c r="AV144" s="8" t="s">
        <v>2536</v>
      </c>
      <c r="AW144" s="7" t="s">
        <v>318</v>
      </c>
      <c r="AX144" s="6" t="s">
        <v>5116</v>
      </c>
      <c r="AY144" s="7" t="s">
        <v>2432</v>
      </c>
      <c r="AZ144" s="7" t="s">
        <v>8489</v>
      </c>
      <c r="BA144" s="6" t="s">
        <v>6376</v>
      </c>
      <c r="BB144" s="6" t="s">
        <v>9427</v>
      </c>
      <c r="BC144" s="7" t="s">
        <v>9453</v>
      </c>
      <c r="BD144" s="6" t="s">
        <v>9429</v>
      </c>
      <c r="BE144" s="6" t="s">
        <v>6376</v>
      </c>
      <c r="BF144" s="6"/>
    </row>
    <row r="145" spans="1:58">
      <c r="A145" s="6" t="s">
        <v>5096</v>
      </c>
      <c r="B145" s="6" t="s">
        <v>5124</v>
      </c>
      <c r="C145" s="271" t="s">
        <v>11317</v>
      </c>
      <c r="D145" s="6" t="s">
        <v>14</v>
      </c>
      <c r="E145" s="271" t="s">
        <v>2536</v>
      </c>
      <c r="F145" s="6" t="s">
        <v>5088</v>
      </c>
      <c r="G145" s="6" t="s">
        <v>5123</v>
      </c>
      <c r="H145" s="6" t="s">
        <v>9</v>
      </c>
      <c r="I145" s="6" t="s">
        <v>5125</v>
      </c>
      <c r="J145" s="6" t="s">
        <v>4631</v>
      </c>
      <c r="K145" s="6" t="s">
        <v>8</v>
      </c>
      <c r="L145" s="271" t="s">
        <v>6376</v>
      </c>
      <c r="M145" s="6" t="s">
        <v>9427</v>
      </c>
      <c r="N145" s="271" t="s">
        <v>8473</v>
      </c>
      <c r="O145" s="6"/>
      <c r="Q145" s="6" t="s">
        <v>5088</v>
      </c>
      <c r="R145" s="6" t="s">
        <v>5123</v>
      </c>
      <c r="S145" s="6" t="s">
        <v>8</v>
      </c>
      <c r="T145" s="6" t="s">
        <v>9</v>
      </c>
      <c r="U145" s="6" t="s">
        <v>5096</v>
      </c>
      <c r="V145" s="6" t="s">
        <v>5124</v>
      </c>
      <c r="W145" s="6" t="s">
        <v>11317</v>
      </c>
      <c r="X145" s="6" t="s">
        <v>2536</v>
      </c>
      <c r="Y145" s="6" t="s">
        <v>14</v>
      </c>
      <c r="Z145" s="6" t="s">
        <v>4631</v>
      </c>
      <c r="AA145" s="6" t="s">
        <v>5125</v>
      </c>
      <c r="AB145" s="6" t="s">
        <v>6376</v>
      </c>
      <c r="AD145" t="b">
        <f t="shared" si="20"/>
        <v>0</v>
      </c>
      <c r="AE145" t="b">
        <f t="shared" si="21"/>
        <v>1</v>
      </c>
      <c r="AF145" t="b">
        <f t="shared" si="22"/>
        <v>1</v>
      </c>
      <c r="AG145" t="b">
        <f t="shared" si="23"/>
        <v>1</v>
      </c>
      <c r="AH145" t="b">
        <f t="shared" si="24"/>
        <v>1</v>
      </c>
      <c r="AI145" t="b">
        <f t="shared" si="25"/>
        <v>1</v>
      </c>
      <c r="AJ145" t="b">
        <f t="shared" si="26"/>
        <v>1</v>
      </c>
      <c r="AK145" t="b">
        <f t="shared" si="27"/>
        <v>1</v>
      </c>
      <c r="AL145" t="b">
        <f t="shared" si="28"/>
        <v>1</v>
      </c>
      <c r="AM145" t="b">
        <f t="shared" si="29"/>
        <v>1</v>
      </c>
      <c r="AO145" s="6" t="s">
        <v>9</v>
      </c>
      <c r="AP145" s="6" t="s">
        <v>8473</v>
      </c>
      <c r="AQ145" s="6"/>
      <c r="AR145" s="7" t="s">
        <v>5123</v>
      </c>
      <c r="AS145" s="7" t="s">
        <v>5096</v>
      </c>
      <c r="AT145" s="7" t="s">
        <v>5124</v>
      </c>
      <c r="AU145" s="8" t="s">
        <v>11317</v>
      </c>
      <c r="AV145" s="8" t="s">
        <v>2536</v>
      </c>
      <c r="AW145" s="7" t="s">
        <v>14</v>
      </c>
      <c r="AX145" s="6" t="s">
        <v>5116</v>
      </c>
      <c r="AY145" s="7" t="s">
        <v>4631</v>
      </c>
      <c r="AZ145" s="7" t="s">
        <v>8489</v>
      </c>
      <c r="BA145" s="6" t="s">
        <v>6376</v>
      </c>
      <c r="BB145" s="6" t="s">
        <v>9427</v>
      </c>
      <c r="BC145" s="7" t="s">
        <v>9454</v>
      </c>
      <c r="BD145" s="6" t="s">
        <v>9429</v>
      </c>
      <c r="BE145" s="6" t="s">
        <v>6376</v>
      </c>
      <c r="BF145" s="6"/>
    </row>
    <row r="146" spans="1:58">
      <c r="A146" s="6" t="s">
        <v>5096</v>
      </c>
      <c r="B146" s="6" t="s">
        <v>5127</v>
      </c>
      <c r="C146" s="271" t="s">
        <v>11317</v>
      </c>
      <c r="D146" s="6" t="s">
        <v>2282</v>
      </c>
      <c r="E146" s="271" t="s">
        <v>1934</v>
      </c>
      <c r="F146" s="6" t="s">
        <v>5088</v>
      </c>
      <c r="G146" s="6" t="s">
        <v>5126</v>
      </c>
      <c r="H146" s="6" t="s">
        <v>9</v>
      </c>
      <c r="I146" s="6" t="s">
        <v>5128</v>
      </c>
      <c r="J146" s="6" t="s">
        <v>3839</v>
      </c>
      <c r="K146" s="6" t="s">
        <v>8</v>
      </c>
      <c r="L146" s="271" t="s">
        <v>6376</v>
      </c>
      <c r="M146" s="6" t="s">
        <v>9427</v>
      </c>
      <c r="N146" s="271" t="s">
        <v>8473</v>
      </c>
      <c r="O146" s="6"/>
      <c r="Q146" s="6" t="s">
        <v>5088</v>
      </c>
      <c r="R146" s="6" t="s">
        <v>5126</v>
      </c>
      <c r="S146" s="6" t="s">
        <v>8</v>
      </c>
      <c r="T146" s="6" t="s">
        <v>9</v>
      </c>
      <c r="U146" s="6" t="s">
        <v>5096</v>
      </c>
      <c r="V146" s="6" t="s">
        <v>5127</v>
      </c>
      <c r="W146" s="6" t="s">
        <v>11317</v>
      </c>
      <c r="X146" s="6" t="s">
        <v>1934</v>
      </c>
      <c r="Y146" s="6" t="s">
        <v>2282</v>
      </c>
      <c r="Z146" s="6" t="s">
        <v>3839</v>
      </c>
      <c r="AA146" s="6" t="s">
        <v>5128</v>
      </c>
      <c r="AB146" s="6" t="s">
        <v>6376</v>
      </c>
      <c r="AD146" t="b">
        <f t="shared" si="20"/>
        <v>0</v>
      </c>
      <c r="AE146" t="b">
        <f t="shared" si="21"/>
        <v>1</v>
      </c>
      <c r="AF146" t="b">
        <f t="shared" si="22"/>
        <v>1</v>
      </c>
      <c r="AG146" t="b">
        <f t="shared" si="23"/>
        <v>1</v>
      </c>
      <c r="AH146" t="b">
        <f t="shared" si="24"/>
        <v>1</v>
      </c>
      <c r="AI146" t="b">
        <f t="shared" si="25"/>
        <v>1</v>
      </c>
      <c r="AJ146" t="b">
        <f t="shared" si="26"/>
        <v>1</v>
      </c>
      <c r="AK146" t="b">
        <f t="shared" si="27"/>
        <v>1</v>
      </c>
      <c r="AL146" t="b">
        <f t="shared" si="28"/>
        <v>1</v>
      </c>
      <c r="AM146" t="b">
        <f t="shared" si="29"/>
        <v>1</v>
      </c>
      <c r="AO146" s="6" t="s">
        <v>9</v>
      </c>
      <c r="AP146" s="6" t="s">
        <v>8473</v>
      </c>
      <c r="AQ146" s="6"/>
      <c r="AR146" s="7" t="s">
        <v>5126</v>
      </c>
      <c r="AS146" s="7" t="s">
        <v>5096</v>
      </c>
      <c r="AT146" s="7" t="s">
        <v>5127</v>
      </c>
      <c r="AU146" s="8" t="s">
        <v>11317</v>
      </c>
      <c r="AV146" s="8" t="s">
        <v>1934</v>
      </c>
      <c r="AW146" s="7" t="s">
        <v>2282</v>
      </c>
      <c r="AX146" s="6" t="s">
        <v>5128</v>
      </c>
      <c r="AY146" s="7" t="s">
        <v>3839</v>
      </c>
      <c r="AZ146" s="7" t="s">
        <v>8489</v>
      </c>
      <c r="BA146" s="6" t="s">
        <v>6376</v>
      </c>
      <c r="BB146" s="6" t="s">
        <v>9427</v>
      </c>
      <c r="BC146" s="7" t="s">
        <v>9455</v>
      </c>
      <c r="BD146" s="6" t="s">
        <v>9429</v>
      </c>
      <c r="BE146" s="6" t="s">
        <v>6376</v>
      </c>
      <c r="BF146" s="6"/>
    </row>
    <row r="147" spans="1:58">
      <c r="A147" s="6" t="s">
        <v>5096</v>
      </c>
      <c r="B147" s="6" t="s">
        <v>5130</v>
      </c>
      <c r="C147" s="271" t="s">
        <v>11317</v>
      </c>
      <c r="D147" s="6" t="s">
        <v>318</v>
      </c>
      <c r="E147" s="271" t="s">
        <v>2536</v>
      </c>
      <c r="F147" s="6" t="s">
        <v>5088</v>
      </c>
      <c r="G147" s="6" t="s">
        <v>5129</v>
      </c>
      <c r="H147" s="6" t="s">
        <v>9</v>
      </c>
      <c r="I147" s="6" t="s">
        <v>5131</v>
      </c>
      <c r="J147" s="6" t="s">
        <v>2432</v>
      </c>
      <c r="K147" s="6" t="s">
        <v>8</v>
      </c>
      <c r="L147" s="271" t="s">
        <v>6376</v>
      </c>
      <c r="M147" s="6" t="s">
        <v>9427</v>
      </c>
      <c r="N147" s="271" t="s">
        <v>8473</v>
      </c>
      <c r="O147" s="6"/>
      <c r="Q147" s="6" t="s">
        <v>5088</v>
      </c>
      <c r="R147" s="6" t="s">
        <v>5129</v>
      </c>
      <c r="S147" s="6" t="s">
        <v>8</v>
      </c>
      <c r="T147" s="6" t="s">
        <v>9</v>
      </c>
      <c r="U147" s="6" t="s">
        <v>5096</v>
      </c>
      <c r="V147" s="6" t="s">
        <v>5130</v>
      </c>
      <c r="W147" s="6" t="s">
        <v>11317</v>
      </c>
      <c r="X147" s="6" t="s">
        <v>2536</v>
      </c>
      <c r="Y147" s="6" t="s">
        <v>318</v>
      </c>
      <c r="Z147" s="6" t="s">
        <v>2432</v>
      </c>
      <c r="AA147" s="6" t="s">
        <v>5131</v>
      </c>
      <c r="AB147" s="6" t="s">
        <v>6376</v>
      </c>
      <c r="AD147" t="b">
        <f t="shared" si="20"/>
        <v>0</v>
      </c>
      <c r="AE147" t="b">
        <f t="shared" si="21"/>
        <v>1</v>
      </c>
      <c r="AF147" t="b">
        <f t="shared" si="22"/>
        <v>1</v>
      </c>
      <c r="AG147" t="b">
        <f t="shared" si="23"/>
        <v>1</v>
      </c>
      <c r="AH147" t="b">
        <f t="shared" si="24"/>
        <v>1</v>
      </c>
      <c r="AI147" t="b">
        <f t="shared" si="25"/>
        <v>1</v>
      </c>
      <c r="AJ147" t="b">
        <f t="shared" si="26"/>
        <v>1</v>
      </c>
      <c r="AK147" t="b">
        <f t="shared" si="27"/>
        <v>1</v>
      </c>
      <c r="AL147" t="b">
        <f t="shared" si="28"/>
        <v>1</v>
      </c>
      <c r="AM147" t="b">
        <f t="shared" si="29"/>
        <v>1</v>
      </c>
      <c r="AO147" s="6" t="s">
        <v>9</v>
      </c>
      <c r="AP147" s="6" t="s">
        <v>8473</v>
      </c>
      <c r="AQ147" s="6"/>
      <c r="AR147" s="7" t="s">
        <v>5129</v>
      </c>
      <c r="AS147" s="7" t="s">
        <v>5096</v>
      </c>
      <c r="AT147" s="7" t="s">
        <v>5130</v>
      </c>
      <c r="AU147" s="8" t="s">
        <v>11317</v>
      </c>
      <c r="AV147" s="8" t="s">
        <v>2536</v>
      </c>
      <c r="AW147" s="7" t="s">
        <v>318</v>
      </c>
      <c r="AX147" s="6" t="s">
        <v>5128</v>
      </c>
      <c r="AY147" s="7" t="s">
        <v>2432</v>
      </c>
      <c r="AZ147" s="7" t="s">
        <v>8489</v>
      </c>
      <c r="BA147" s="6" t="s">
        <v>6376</v>
      </c>
      <c r="BB147" s="6" t="s">
        <v>9427</v>
      </c>
      <c r="BC147" s="7" t="s">
        <v>9456</v>
      </c>
      <c r="BD147" s="6" t="s">
        <v>9429</v>
      </c>
      <c r="BE147" s="6" t="s">
        <v>6376</v>
      </c>
      <c r="BF147" s="6"/>
    </row>
    <row r="148" spans="1:58">
      <c r="A148" s="6" t="s">
        <v>5096</v>
      </c>
      <c r="B148" s="6" t="s">
        <v>5133</v>
      </c>
      <c r="C148" s="271" t="s">
        <v>11317</v>
      </c>
      <c r="D148" s="6" t="s">
        <v>14</v>
      </c>
      <c r="E148" s="271" t="s">
        <v>2536</v>
      </c>
      <c r="F148" s="6" t="s">
        <v>5088</v>
      </c>
      <c r="G148" s="6" t="s">
        <v>5132</v>
      </c>
      <c r="H148" s="6" t="s">
        <v>9</v>
      </c>
      <c r="I148" s="6" t="s">
        <v>5134</v>
      </c>
      <c r="J148" s="6" t="s">
        <v>4631</v>
      </c>
      <c r="K148" s="6" t="s">
        <v>8</v>
      </c>
      <c r="L148" s="271" t="s">
        <v>6376</v>
      </c>
      <c r="M148" s="6" t="s">
        <v>9427</v>
      </c>
      <c r="N148" s="271" t="s">
        <v>8473</v>
      </c>
      <c r="O148" s="6"/>
      <c r="Q148" s="6" t="s">
        <v>5088</v>
      </c>
      <c r="R148" s="6" t="s">
        <v>5132</v>
      </c>
      <c r="S148" s="6" t="s">
        <v>8</v>
      </c>
      <c r="T148" s="6" t="s">
        <v>9</v>
      </c>
      <c r="U148" s="6" t="s">
        <v>5096</v>
      </c>
      <c r="V148" s="6" t="s">
        <v>5133</v>
      </c>
      <c r="W148" s="6" t="s">
        <v>11317</v>
      </c>
      <c r="X148" s="6" t="s">
        <v>2536</v>
      </c>
      <c r="Y148" s="6" t="s">
        <v>14</v>
      </c>
      <c r="Z148" s="6" t="s">
        <v>4631</v>
      </c>
      <c r="AA148" s="6" t="s">
        <v>5134</v>
      </c>
      <c r="AB148" s="6" t="s">
        <v>6376</v>
      </c>
      <c r="AD148" t="b">
        <f t="shared" si="20"/>
        <v>0</v>
      </c>
      <c r="AE148" t="b">
        <f t="shared" si="21"/>
        <v>1</v>
      </c>
      <c r="AF148" t="b">
        <f t="shared" si="22"/>
        <v>1</v>
      </c>
      <c r="AG148" t="b">
        <f t="shared" si="23"/>
        <v>1</v>
      </c>
      <c r="AH148" t="b">
        <f t="shared" si="24"/>
        <v>1</v>
      </c>
      <c r="AI148" t="b">
        <f t="shared" si="25"/>
        <v>1</v>
      </c>
      <c r="AJ148" t="b">
        <f t="shared" si="26"/>
        <v>1</v>
      </c>
      <c r="AK148" t="b">
        <f t="shared" si="27"/>
        <v>1</v>
      </c>
      <c r="AL148" t="b">
        <f t="shared" si="28"/>
        <v>1</v>
      </c>
      <c r="AM148" t="b">
        <f t="shared" si="29"/>
        <v>1</v>
      </c>
      <c r="AO148" s="6" t="s">
        <v>9</v>
      </c>
      <c r="AP148" s="6" t="s">
        <v>8473</v>
      </c>
      <c r="AQ148" s="6"/>
      <c r="AR148" s="7" t="s">
        <v>5132</v>
      </c>
      <c r="AS148" s="7" t="s">
        <v>5096</v>
      </c>
      <c r="AT148" s="7" t="s">
        <v>5133</v>
      </c>
      <c r="AU148" s="8" t="s">
        <v>11317</v>
      </c>
      <c r="AV148" s="8" t="s">
        <v>2536</v>
      </c>
      <c r="AW148" s="7" t="s">
        <v>14</v>
      </c>
      <c r="AX148" s="6" t="s">
        <v>5128</v>
      </c>
      <c r="AY148" s="7" t="s">
        <v>4631</v>
      </c>
      <c r="AZ148" s="7" t="s">
        <v>8489</v>
      </c>
      <c r="BA148" s="6" t="s">
        <v>6376</v>
      </c>
      <c r="BB148" s="6" t="s">
        <v>9427</v>
      </c>
      <c r="BC148" s="7" t="s">
        <v>9457</v>
      </c>
      <c r="BD148" s="6" t="s">
        <v>9429</v>
      </c>
      <c r="BE148" s="6" t="s">
        <v>6376</v>
      </c>
      <c r="BF148" s="6"/>
    </row>
    <row r="149" spans="1:58">
      <c r="A149" s="6" t="s">
        <v>5096</v>
      </c>
      <c r="B149" s="6" t="s">
        <v>5160</v>
      </c>
      <c r="C149" s="271" t="s">
        <v>11317</v>
      </c>
      <c r="D149" s="6" t="s">
        <v>1882</v>
      </c>
      <c r="E149" s="271" t="s">
        <v>2536</v>
      </c>
      <c r="F149" s="6" t="s">
        <v>5158</v>
      </c>
      <c r="G149" s="6" t="s">
        <v>5159</v>
      </c>
      <c r="H149" s="6" t="s">
        <v>9</v>
      </c>
      <c r="I149" s="6" t="s">
        <v>5161</v>
      </c>
      <c r="J149" s="6" t="s">
        <v>4631</v>
      </c>
      <c r="K149" s="6" t="s">
        <v>8</v>
      </c>
      <c r="L149" s="271" t="s">
        <v>6376</v>
      </c>
      <c r="M149" s="6" t="s">
        <v>7897</v>
      </c>
      <c r="N149" s="271" t="s">
        <v>8473</v>
      </c>
      <c r="O149" s="6"/>
      <c r="Q149" s="6" t="s">
        <v>5158</v>
      </c>
      <c r="R149" s="6" t="s">
        <v>5159</v>
      </c>
      <c r="S149" s="6" t="s">
        <v>8</v>
      </c>
      <c r="T149" s="6" t="s">
        <v>9</v>
      </c>
      <c r="U149" s="6" t="s">
        <v>5096</v>
      </c>
      <c r="V149" s="6" t="s">
        <v>5160</v>
      </c>
      <c r="W149" s="6" t="s">
        <v>11317</v>
      </c>
      <c r="X149" s="6" t="s">
        <v>2536</v>
      </c>
      <c r="Y149" s="6" t="s">
        <v>1882</v>
      </c>
      <c r="Z149" s="6" t="s">
        <v>4631</v>
      </c>
      <c r="AA149" s="6" t="s">
        <v>5161</v>
      </c>
      <c r="AB149" s="6" t="s">
        <v>6376</v>
      </c>
      <c r="AD149" t="b">
        <f t="shared" si="20"/>
        <v>0</v>
      </c>
      <c r="AE149" t="b">
        <f t="shared" si="21"/>
        <v>1</v>
      </c>
      <c r="AF149" t="b">
        <f t="shared" si="22"/>
        <v>1</v>
      </c>
      <c r="AG149" t="b">
        <f t="shared" si="23"/>
        <v>1</v>
      </c>
      <c r="AH149" t="b">
        <f t="shared" si="24"/>
        <v>1</v>
      </c>
      <c r="AI149" t="b">
        <f t="shared" si="25"/>
        <v>1</v>
      </c>
      <c r="AJ149" t="b">
        <f t="shared" si="26"/>
        <v>1</v>
      </c>
      <c r="AK149" t="b">
        <f t="shared" si="27"/>
        <v>1</v>
      </c>
      <c r="AL149" t="b">
        <f t="shared" si="28"/>
        <v>1</v>
      </c>
      <c r="AM149" t="b">
        <f t="shared" si="29"/>
        <v>1</v>
      </c>
      <c r="AO149" s="6" t="s">
        <v>9</v>
      </c>
      <c r="AP149" s="6" t="s">
        <v>8473</v>
      </c>
      <c r="AQ149" s="6"/>
      <c r="AR149" s="7" t="s">
        <v>5159</v>
      </c>
      <c r="AS149" s="7" t="s">
        <v>5096</v>
      </c>
      <c r="AT149" s="7" t="s">
        <v>5160</v>
      </c>
      <c r="AU149" s="8" t="s">
        <v>11317</v>
      </c>
      <c r="AV149" s="8" t="s">
        <v>2536</v>
      </c>
      <c r="AW149" s="7" t="s">
        <v>1882</v>
      </c>
      <c r="AX149" s="6" t="s">
        <v>5161</v>
      </c>
      <c r="AY149" s="7" t="s">
        <v>4631</v>
      </c>
      <c r="AZ149" s="7" t="s">
        <v>8489</v>
      </c>
      <c r="BA149" s="6" t="s">
        <v>6376</v>
      </c>
      <c r="BB149" s="6" t="s">
        <v>7897</v>
      </c>
      <c r="BC149" s="7" t="s">
        <v>8565</v>
      </c>
      <c r="BD149" s="6" t="s">
        <v>8566</v>
      </c>
      <c r="BE149" s="6" t="s">
        <v>6376</v>
      </c>
      <c r="BF149" s="6"/>
    </row>
    <row r="150" spans="1:58">
      <c r="A150" s="6" t="s">
        <v>5096</v>
      </c>
      <c r="B150" s="6" t="s">
        <v>5139</v>
      </c>
      <c r="C150" s="271" t="s">
        <v>11317</v>
      </c>
      <c r="D150" s="6" t="s">
        <v>1882</v>
      </c>
      <c r="E150" s="271" t="s">
        <v>2536</v>
      </c>
      <c r="F150" s="6" t="s">
        <v>5088</v>
      </c>
      <c r="G150" s="6" t="s">
        <v>5138</v>
      </c>
      <c r="H150" s="6" t="s">
        <v>9</v>
      </c>
      <c r="I150" s="6" t="s">
        <v>5140</v>
      </c>
      <c r="J150" s="6" t="s">
        <v>4631</v>
      </c>
      <c r="K150" s="6" t="s">
        <v>8</v>
      </c>
      <c r="L150" s="271" t="s">
        <v>6376</v>
      </c>
      <c r="M150" s="6" t="s">
        <v>9427</v>
      </c>
      <c r="N150" s="271" t="s">
        <v>8473</v>
      </c>
      <c r="O150" s="6"/>
      <c r="Q150" s="6" t="s">
        <v>5088</v>
      </c>
      <c r="R150" s="6" t="s">
        <v>5138</v>
      </c>
      <c r="S150" s="6" t="s">
        <v>8</v>
      </c>
      <c r="T150" s="6" t="s">
        <v>9</v>
      </c>
      <c r="U150" s="6" t="s">
        <v>5096</v>
      </c>
      <c r="V150" s="6" t="s">
        <v>5139</v>
      </c>
      <c r="W150" s="6" t="s">
        <v>11317</v>
      </c>
      <c r="X150" s="6" t="s">
        <v>2536</v>
      </c>
      <c r="Y150" s="6" t="s">
        <v>1882</v>
      </c>
      <c r="Z150" s="6" t="s">
        <v>4631</v>
      </c>
      <c r="AA150" s="6" t="s">
        <v>5140</v>
      </c>
      <c r="AB150" s="6" t="s">
        <v>6376</v>
      </c>
      <c r="AD150" t="b">
        <f t="shared" si="20"/>
        <v>0</v>
      </c>
      <c r="AE150" t="b">
        <f t="shared" si="21"/>
        <v>1</v>
      </c>
      <c r="AF150" t="b">
        <f t="shared" si="22"/>
        <v>1</v>
      </c>
      <c r="AG150" t="b">
        <f t="shared" si="23"/>
        <v>1</v>
      </c>
      <c r="AH150" t="b">
        <f t="shared" si="24"/>
        <v>1</v>
      </c>
      <c r="AI150" t="b">
        <f t="shared" si="25"/>
        <v>1</v>
      </c>
      <c r="AJ150" t="b">
        <f t="shared" si="26"/>
        <v>1</v>
      </c>
      <c r="AK150" t="b">
        <f t="shared" si="27"/>
        <v>1</v>
      </c>
      <c r="AL150" t="b">
        <f t="shared" si="28"/>
        <v>1</v>
      </c>
      <c r="AM150" t="b">
        <f t="shared" si="29"/>
        <v>1</v>
      </c>
      <c r="AO150" s="6" t="s">
        <v>9</v>
      </c>
      <c r="AP150" s="6" t="s">
        <v>8473</v>
      </c>
      <c r="AQ150" s="6"/>
      <c r="AR150" s="7" t="s">
        <v>5138</v>
      </c>
      <c r="AS150" s="7" t="s">
        <v>5096</v>
      </c>
      <c r="AT150" s="7" t="s">
        <v>5139</v>
      </c>
      <c r="AU150" s="8" t="s">
        <v>11317</v>
      </c>
      <c r="AV150" s="8" t="s">
        <v>2536</v>
      </c>
      <c r="AW150" s="7" t="s">
        <v>1882</v>
      </c>
      <c r="AX150" s="6" t="s">
        <v>5140</v>
      </c>
      <c r="AY150" s="7" t="s">
        <v>4631</v>
      </c>
      <c r="AZ150" s="7" t="s">
        <v>8489</v>
      </c>
      <c r="BA150" s="6" t="s">
        <v>6376</v>
      </c>
      <c r="BB150" s="6" t="s">
        <v>9427</v>
      </c>
      <c r="BC150" s="7" t="s">
        <v>11198</v>
      </c>
      <c r="BD150" s="6" t="s">
        <v>9429</v>
      </c>
      <c r="BE150" s="6" t="s">
        <v>6376</v>
      </c>
      <c r="BF150" s="6"/>
    </row>
    <row r="151" spans="1:58">
      <c r="A151" s="6" t="s">
        <v>5096</v>
      </c>
      <c r="B151" s="6" t="s">
        <v>5142</v>
      </c>
      <c r="C151" s="271" t="s">
        <v>11317</v>
      </c>
      <c r="D151" s="6" t="s">
        <v>1882</v>
      </c>
      <c r="E151" s="271" t="s">
        <v>2536</v>
      </c>
      <c r="F151" s="6" t="s">
        <v>5088</v>
      </c>
      <c r="G151" s="6" t="s">
        <v>5141</v>
      </c>
      <c r="H151" s="6" t="s">
        <v>9</v>
      </c>
      <c r="I151" s="6" t="s">
        <v>5143</v>
      </c>
      <c r="J151" s="6" t="s">
        <v>4631</v>
      </c>
      <c r="K151" s="6" t="s">
        <v>8</v>
      </c>
      <c r="L151" s="271" t="s">
        <v>6376</v>
      </c>
      <c r="M151" s="6" t="s">
        <v>9427</v>
      </c>
      <c r="N151" s="271" t="s">
        <v>8473</v>
      </c>
      <c r="O151" s="6"/>
      <c r="Q151" s="6" t="s">
        <v>5088</v>
      </c>
      <c r="R151" s="6" t="s">
        <v>5141</v>
      </c>
      <c r="S151" s="6" t="s">
        <v>8</v>
      </c>
      <c r="T151" s="6" t="s">
        <v>9</v>
      </c>
      <c r="U151" s="6" t="s">
        <v>5096</v>
      </c>
      <c r="V151" s="6" t="s">
        <v>5142</v>
      </c>
      <c r="W151" s="6" t="s">
        <v>11317</v>
      </c>
      <c r="X151" s="6" t="s">
        <v>2536</v>
      </c>
      <c r="Y151" s="6" t="s">
        <v>1882</v>
      </c>
      <c r="Z151" s="6" t="s">
        <v>4631</v>
      </c>
      <c r="AA151" s="6" t="s">
        <v>5143</v>
      </c>
      <c r="AB151" s="6" t="s">
        <v>6376</v>
      </c>
      <c r="AD151" t="b">
        <f t="shared" si="20"/>
        <v>0</v>
      </c>
      <c r="AE151" t="b">
        <f t="shared" si="21"/>
        <v>1</v>
      </c>
      <c r="AF151" t="b">
        <f t="shared" si="22"/>
        <v>1</v>
      </c>
      <c r="AG151" t="b">
        <f t="shared" si="23"/>
        <v>1</v>
      </c>
      <c r="AH151" t="b">
        <f t="shared" si="24"/>
        <v>1</v>
      </c>
      <c r="AI151" t="b">
        <f t="shared" si="25"/>
        <v>1</v>
      </c>
      <c r="AJ151" t="b">
        <f t="shared" si="26"/>
        <v>1</v>
      </c>
      <c r="AK151" t="b">
        <f t="shared" si="27"/>
        <v>1</v>
      </c>
      <c r="AL151" t="b">
        <f t="shared" si="28"/>
        <v>1</v>
      </c>
      <c r="AM151" t="b">
        <f t="shared" si="29"/>
        <v>1</v>
      </c>
      <c r="AO151" s="6" t="s">
        <v>9</v>
      </c>
      <c r="AP151" s="6" t="s">
        <v>8473</v>
      </c>
      <c r="AQ151" s="6"/>
      <c r="AR151" s="7" t="s">
        <v>5141</v>
      </c>
      <c r="AS151" s="7" t="s">
        <v>5096</v>
      </c>
      <c r="AT151" s="7" t="s">
        <v>5142</v>
      </c>
      <c r="AU151" s="8" t="s">
        <v>11317</v>
      </c>
      <c r="AV151" s="8" t="s">
        <v>2536</v>
      </c>
      <c r="AW151" s="7" t="s">
        <v>1882</v>
      </c>
      <c r="AX151" s="6" t="s">
        <v>5143</v>
      </c>
      <c r="AY151" s="7" t="s">
        <v>4631</v>
      </c>
      <c r="AZ151" s="7" t="s">
        <v>8489</v>
      </c>
      <c r="BA151" s="6" t="s">
        <v>6376</v>
      </c>
      <c r="BB151" s="6" t="s">
        <v>9427</v>
      </c>
      <c r="BC151" s="7" t="s">
        <v>11199</v>
      </c>
      <c r="BD151" s="6" t="s">
        <v>9429</v>
      </c>
      <c r="BE151" s="6" t="s">
        <v>6376</v>
      </c>
      <c r="BF151" s="6"/>
    </row>
    <row r="152" spans="1:58">
      <c r="A152" s="6" t="s">
        <v>5096</v>
      </c>
      <c r="B152" s="6" t="s">
        <v>5145</v>
      </c>
      <c r="C152" s="271" t="s">
        <v>11317</v>
      </c>
      <c r="D152" s="6" t="s">
        <v>1882</v>
      </c>
      <c r="E152" s="271" t="s">
        <v>2536</v>
      </c>
      <c r="F152" s="6" t="s">
        <v>5088</v>
      </c>
      <c r="G152" s="6" t="s">
        <v>5144</v>
      </c>
      <c r="H152" s="6" t="s">
        <v>9</v>
      </c>
      <c r="I152" s="6" t="s">
        <v>5146</v>
      </c>
      <c r="J152" s="6" t="s">
        <v>4631</v>
      </c>
      <c r="K152" s="6" t="s">
        <v>8</v>
      </c>
      <c r="L152" s="271" t="s">
        <v>6376</v>
      </c>
      <c r="M152" s="6" t="s">
        <v>9427</v>
      </c>
      <c r="N152" s="271" t="s">
        <v>8473</v>
      </c>
      <c r="O152" s="6"/>
      <c r="Q152" s="6" t="s">
        <v>5088</v>
      </c>
      <c r="R152" s="6" t="s">
        <v>5144</v>
      </c>
      <c r="S152" s="6" t="s">
        <v>8</v>
      </c>
      <c r="T152" s="6" t="s">
        <v>9</v>
      </c>
      <c r="U152" s="6" t="s">
        <v>5096</v>
      </c>
      <c r="V152" s="6" t="s">
        <v>5145</v>
      </c>
      <c r="W152" s="6" t="s">
        <v>11317</v>
      </c>
      <c r="X152" s="6" t="s">
        <v>2536</v>
      </c>
      <c r="Y152" s="6" t="s">
        <v>1882</v>
      </c>
      <c r="Z152" s="6" t="s">
        <v>4631</v>
      </c>
      <c r="AA152" s="6" t="s">
        <v>5146</v>
      </c>
      <c r="AB152" s="6" t="s">
        <v>6376</v>
      </c>
      <c r="AD152" t="b">
        <f t="shared" si="20"/>
        <v>0</v>
      </c>
      <c r="AE152" t="b">
        <f t="shared" si="21"/>
        <v>1</v>
      </c>
      <c r="AF152" t="b">
        <f t="shared" si="22"/>
        <v>1</v>
      </c>
      <c r="AG152" t="b">
        <f t="shared" si="23"/>
        <v>1</v>
      </c>
      <c r="AH152" t="b">
        <f t="shared" si="24"/>
        <v>1</v>
      </c>
      <c r="AI152" t="b">
        <f t="shared" si="25"/>
        <v>1</v>
      </c>
      <c r="AJ152" t="b">
        <f t="shared" si="26"/>
        <v>1</v>
      </c>
      <c r="AK152" t="b">
        <f t="shared" si="27"/>
        <v>1</v>
      </c>
      <c r="AL152" t="b">
        <f t="shared" si="28"/>
        <v>1</v>
      </c>
      <c r="AM152" t="b">
        <f t="shared" si="29"/>
        <v>1</v>
      </c>
      <c r="AO152" s="6" t="s">
        <v>9</v>
      </c>
      <c r="AP152" s="6" t="s">
        <v>8473</v>
      </c>
      <c r="AQ152" s="6"/>
      <c r="AR152" s="7" t="s">
        <v>5144</v>
      </c>
      <c r="AS152" s="7" t="s">
        <v>5096</v>
      </c>
      <c r="AT152" s="7" t="s">
        <v>5145</v>
      </c>
      <c r="AU152" s="8" t="s">
        <v>11317</v>
      </c>
      <c r="AV152" s="8" t="s">
        <v>2536</v>
      </c>
      <c r="AW152" s="7" t="s">
        <v>1882</v>
      </c>
      <c r="AX152" s="6" t="s">
        <v>5146</v>
      </c>
      <c r="AY152" s="7" t="s">
        <v>4631</v>
      </c>
      <c r="AZ152" s="7" t="s">
        <v>8489</v>
      </c>
      <c r="BA152" s="6" t="s">
        <v>6376</v>
      </c>
      <c r="BB152" s="6" t="s">
        <v>9427</v>
      </c>
      <c r="BC152" s="7" t="s">
        <v>11200</v>
      </c>
      <c r="BD152" s="6" t="s">
        <v>9429</v>
      </c>
      <c r="BE152" s="6" t="s">
        <v>6376</v>
      </c>
      <c r="BF152" s="6"/>
    </row>
    <row r="153" spans="1:58">
      <c r="A153" s="6" t="s">
        <v>6050</v>
      </c>
      <c r="B153" s="6" t="s">
        <v>148</v>
      </c>
      <c r="C153" s="271" t="s">
        <v>11317</v>
      </c>
      <c r="D153" s="6" t="s">
        <v>14</v>
      </c>
      <c r="E153" s="271" t="s">
        <v>13</v>
      </c>
      <c r="F153" s="6" t="s">
        <v>6048</v>
      </c>
      <c r="G153" s="6" t="s">
        <v>6049</v>
      </c>
      <c r="H153" s="6" t="s">
        <v>9</v>
      </c>
      <c r="I153" s="6" t="s">
        <v>6051</v>
      </c>
      <c r="J153" s="6" t="s">
        <v>4631</v>
      </c>
      <c r="K153" s="6" t="s">
        <v>8</v>
      </c>
      <c r="L153" s="271" t="s">
        <v>7230</v>
      </c>
      <c r="M153" s="6" t="s">
        <v>7685</v>
      </c>
      <c r="N153" s="271" t="s">
        <v>8473</v>
      </c>
      <c r="O153" s="6"/>
      <c r="Q153" s="6" t="s">
        <v>6048</v>
      </c>
      <c r="R153" s="6" t="s">
        <v>6049</v>
      </c>
      <c r="S153" s="6" t="s">
        <v>8</v>
      </c>
      <c r="T153" s="6" t="s">
        <v>9</v>
      </c>
      <c r="U153" s="6" t="s">
        <v>6050</v>
      </c>
      <c r="V153" s="6" t="s">
        <v>148</v>
      </c>
      <c r="W153" s="6" t="s">
        <v>11317</v>
      </c>
      <c r="X153" s="6" t="s">
        <v>13</v>
      </c>
      <c r="Y153" s="6" t="s">
        <v>14</v>
      </c>
      <c r="Z153" s="6" t="s">
        <v>4631</v>
      </c>
      <c r="AA153" s="6" t="s">
        <v>6051</v>
      </c>
      <c r="AB153" s="6" t="s">
        <v>7230</v>
      </c>
      <c r="AD153" t="b">
        <f t="shared" si="20"/>
        <v>0</v>
      </c>
      <c r="AE153" t="b">
        <f t="shared" si="21"/>
        <v>1</v>
      </c>
      <c r="AF153" t="b">
        <f t="shared" si="22"/>
        <v>1</v>
      </c>
      <c r="AG153" t="b">
        <f t="shared" si="23"/>
        <v>1</v>
      </c>
      <c r="AH153" t="b">
        <f t="shared" si="24"/>
        <v>1</v>
      </c>
      <c r="AI153" t="b">
        <f t="shared" si="25"/>
        <v>1</v>
      </c>
      <c r="AJ153" t="b">
        <f t="shared" si="26"/>
        <v>1</v>
      </c>
      <c r="AK153" t="b">
        <f t="shared" si="27"/>
        <v>1</v>
      </c>
      <c r="AL153" t="b">
        <f t="shared" si="28"/>
        <v>1</v>
      </c>
      <c r="AM153" t="b">
        <f t="shared" si="29"/>
        <v>1</v>
      </c>
      <c r="AO153" s="6" t="s">
        <v>9</v>
      </c>
      <c r="AP153" s="6" t="s">
        <v>8473</v>
      </c>
      <c r="AQ153" s="6"/>
      <c r="AR153" s="7" t="s">
        <v>6049</v>
      </c>
      <c r="AS153" s="7" t="s">
        <v>6050</v>
      </c>
      <c r="AT153" s="7" t="s">
        <v>148</v>
      </c>
      <c r="AU153" s="8" t="s">
        <v>11317</v>
      </c>
      <c r="AV153" s="8" t="s">
        <v>13</v>
      </c>
      <c r="AW153" s="7" t="s">
        <v>14</v>
      </c>
      <c r="AX153" s="6" t="s">
        <v>6051</v>
      </c>
      <c r="AY153" s="7" t="s">
        <v>4631</v>
      </c>
      <c r="AZ153" s="7" t="s">
        <v>8567</v>
      </c>
      <c r="BA153" s="6" t="s">
        <v>7230</v>
      </c>
      <c r="BB153" s="6" t="s">
        <v>7685</v>
      </c>
      <c r="BC153" s="7" t="s">
        <v>9458</v>
      </c>
      <c r="BD153" s="6" t="s">
        <v>8569</v>
      </c>
      <c r="BE153" s="6" t="s">
        <v>7230</v>
      </c>
      <c r="BF153" s="6"/>
    </row>
    <row r="154" spans="1:58">
      <c r="A154" s="6" t="s">
        <v>6050</v>
      </c>
      <c r="B154" s="6" t="s">
        <v>94</v>
      </c>
      <c r="C154" s="271" t="s">
        <v>36</v>
      </c>
      <c r="D154" s="6" t="s">
        <v>14</v>
      </c>
      <c r="E154" s="271" t="s">
        <v>13</v>
      </c>
      <c r="F154" s="6" t="s">
        <v>6048</v>
      </c>
      <c r="G154" s="6" t="s">
        <v>6071</v>
      </c>
      <c r="H154" s="6" t="s">
        <v>9</v>
      </c>
      <c r="I154" s="6" t="s">
        <v>6072</v>
      </c>
      <c r="J154" s="6" t="s">
        <v>4631</v>
      </c>
      <c r="K154" s="6" t="s">
        <v>8</v>
      </c>
      <c r="L154" s="271" t="s">
        <v>7230</v>
      </c>
      <c r="M154" s="6" t="s">
        <v>9430</v>
      </c>
      <c r="N154" s="271" t="s">
        <v>8473</v>
      </c>
      <c r="O154" s="6"/>
      <c r="Q154" s="6" t="s">
        <v>6048</v>
      </c>
      <c r="R154" s="6" t="s">
        <v>6071</v>
      </c>
      <c r="S154" s="6" t="s">
        <v>8</v>
      </c>
      <c r="T154" s="6" t="s">
        <v>9</v>
      </c>
      <c r="U154" s="6" t="s">
        <v>6050</v>
      </c>
      <c r="V154" s="6" t="s">
        <v>94</v>
      </c>
      <c r="W154" s="6" t="s">
        <v>36</v>
      </c>
      <c r="X154" s="6" t="s">
        <v>13</v>
      </c>
      <c r="Y154" s="6" t="s">
        <v>14</v>
      </c>
      <c r="Z154" s="6" t="s">
        <v>4631</v>
      </c>
      <c r="AA154" s="6" t="s">
        <v>6072</v>
      </c>
      <c r="AB154" s="6" t="s">
        <v>7230</v>
      </c>
      <c r="AD154" t="b">
        <f t="shared" si="20"/>
        <v>0</v>
      </c>
      <c r="AE154" t="b">
        <f t="shared" si="21"/>
        <v>1</v>
      </c>
      <c r="AF154" t="b">
        <f t="shared" si="22"/>
        <v>1</v>
      </c>
      <c r="AG154" t="b">
        <f t="shared" si="23"/>
        <v>1</v>
      </c>
      <c r="AH154" t="b">
        <f t="shared" si="24"/>
        <v>1</v>
      </c>
      <c r="AI154" t="b">
        <f t="shared" si="25"/>
        <v>1</v>
      </c>
      <c r="AJ154" t="b">
        <f t="shared" si="26"/>
        <v>1</v>
      </c>
      <c r="AK154" t="b">
        <f t="shared" si="27"/>
        <v>1</v>
      </c>
      <c r="AL154" t="b">
        <f t="shared" si="28"/>
        <v>1</v>
      </c>
      <c r="AM154" t="b">
        <f t="shared" si="29"/>
        <v>1</v>
      </c>
      <c r="AO154" s="6" t="s">
        <v>9</v>
      </c>
      <c r="AP154" s="6" t="s">
        <v>8473</v>
      </c>
      <c r="AQ154" s="6"/>
      <c r="AR154" s="7" t="s">
        <v>6071</v>
      </c>
      <c r="AS154" s="7" t="s">
        <v>6050</v>
      </c>
      <c r="AT154" s="7" t="s">
        <v>94</v>
      </c>
      <c r="AU154" s="8" t="s">
        <v>36</v>
      </c>
      <c r="AV154" s="8" t="s">
        <v>13</v>
      </c>
      <c r="AW154" s="7" t="s">
        <v>14</v>
      </c>
      <c r="AX154" s="6" t="s">
        <v>6072</v>
      </c>
      <c r="AY154" s="7" t="s">
        <v>4631</v>
      </c>
      <c r="AZ154" s="7" t="s">
        <v>8479</v>
      </c>
      <c r="BA154" s="6" t="s">
        <v>7230</v>
      </c>
      <c r="BB154" s="6" t="s">
        <v>9430</v>
      </c>
      <c r="BC154" s="7" t="s">
        <v>9459</v>
      </c>
      <c r="BD154" s="6" t="s">
        <v>9460</v>
      </c>
      <c r="BE154" s="6" t="s">
        <v>7230</v>
      </c>
      <c r="BF154" s="6"/>
    </row>
    <row r="155" spans="1:58">
      <c r="A155" s="6" t="s">
        <v>6050</v>
      </c>
      <c r="B155" s="6" t="s">
        <v>157</v>
      </c>
      <c r="C155" s="271" t="s">
        <v>36</v>
      </c>
      <c r="D155" s="6" t="s">
        <v>14</v>
      </c>
      <c r="E155" s="271" t="s">
        <v>13</v>
      </c>
      <c r="F155" s="6" t="s">
        <v>6048</v>
      </c>
      <c r="G155" s="6" t="s">
        <v>6073</v>
      </c>
      <c r="H155" s="6" t="s">
        <v>9</v>
      </c>
      <c r="I155" s="6" t="s">
        <v>6074</v>
      </c>
      <c r="J155" s="6" t="s">
        <v>4631</v>
      </c>
      <c r="K155" s="6" t="s">
        <v>8</v>
      </c>
      <c r="L155" s="271" t="s">
        <v>7230</v>
      </c>
      <c r="M155" s="6" t="s">
        <v>7685</v>
      </c>
      <c r="N155" s="271" t="s">
        <v>8473</v>
      </c>
      <c r="O155" s="6"/>
      <c r="Q155" s="6" t="s">
        <v>6048</v>
      </c>
      <c r="R155" s="6" t="s">
        <v>6073</v>
      </c>
      <c r="S155" s="6" t="s">
        <v>8</v>
      </c>
      <c r="T155" s="6" t="s">
        <v>9</v>
      </c>
      <c r="U155" s="6" t="s">
        <v>6050</v>
      </c>
      <c r="V155" s="6" t="s">
        <v>157</v>
      </c>
      <c r="W155" s="6" t="s">
        <v>36</v>
      </c>
      <c r="X155" s="6" t="s">
        <v>13</v>
      </c>
      <c r="Y155" s="6" t="s">
        <v>14</v>
      </c>
      <c r="Z155" s="6" t="s">
        <v>4631</v>
      </c>
      <c r="AA155" s="6" t="s">
        <v>6074</v>
      </c>
      <c r="AB155" s="6" t="s">
        <v>7230</v>
      </c>
      <c r="AD155" t="b">
        <f t="shared" si="20"/>
        <v>0</v>
      </c>
      <c r="AE155" t="b">
        <f t="shared" si="21"/>
        <v>1</v>
      </c>
      <c r="AF155" t="b">
        <f t="shared" si="22"/>
        <v>1</v>
      </c>
      <c r="AG155" t="b">
        <f t="shared" si="23"/>
        <v>1</v>
      </c>
      <c r="AH155" t="b">
        <f t="shared" si="24"/>
        <v>1</v>
      </c>
      <c r="AI155" t="b">
        <f t="shared" si="25"/>
        <v>1</v>
      </c>
      <c r="AJ155" t="b">
        <f t="shared" si="26"/>
        <v>1</v>
      </c>
      <c r="AK155" t="b">
        <f t="shared" si="27"/>
        <v>1</v>
      </c>
      <c r="AL155" t="b">
        <f t="shared" si="28"/>
        <v>1</v>
      </c>
      <c r="AM155" t="b">
        <f t="shared" si="29"/>
        <v>1</v>
      </c>
      <c r="AO155" s="6" t="s">
        <v>9</v>
      </c>
      <c r="AP155" s="6" t="s">
        <v>8473</v>
      </c>
      <c r="AQ155" s="6"/>
      <c r="AR155" s="7" t="s">
        <v>6073</v>
      </c>
      <c r="AS155" s="7" t="s">
        <v>6050</v>
      </c>
      <c r="AT155" s="7" t="s">
        <v>157</v>
      </c>
      <c r="AU155" s="8" t="s">
        <v>36</v>
      </c>
      <c r="AV155" s="8" t="s">
        <v>13</v>
      </c>
      <c r="AW155" s="7" t="s">
        <v>14</v>
      </c>
      <c r="AX155" s="6" t="s">
        <v>6074</v>
      </c>
      <c r="AY155" s="7" t="s">
        <v>4631</v>
      </c>
      <c r="AZ155" s="7" t="s">
        <v>8584</v>
      </c>
      <c r="BA155" s="6" t="s">
        <v>7230</v>
      </c>
      <c r="BB155" s="6" t="s">
        <v>7685</v>
      </c>
      <c r="BC155" s="7" t="s">
        <v>9461</v>
      </c>
      <c r="BD155" s="6" t="s">
        <v>9035</v>
      </c>
      <c r="BE155" s="6" t="s">
        <v>7230</v>
      </c>
      <c r="BF155" s="6"/>
    </row>
    <row r="156" spans="1:58">
      <c r="A156" s="6" t="s">
        <v>6050</v>
      </c>
      <c r="B156" s="6" t="s">
        <v>97</v>
      </c>
      <c r="C156" s="271" t="s">
        <v>11317</v>
      </c>
      <c r="D156" s="6" t="s">
        <v>14</v>
      </c>
      <c r="E156" s="271" t="s">
        <v>13</v>
      </c>
      <c r="F156" s="6" t="s">
        <v>6048</v>
      </c>
      <c r="G156" s="6" t="s">
        <v>6061</v>
      </c>
      <c r="H156" s="6" t="s">
        <v>9</v>
      </c>
      <c r="I156" s="6" t="s">
        <v>6062</v>
      </c>
      <c r="J156" s="6" t="s">
        <v>4631</v>
      </c>
      <c r="K156" s="6" t="s">
        <v>8</v>
      </c>
      <c r="L156" s="271" t="s">
        <v>7230</v>
      </c>
      <c r="M156" s="6" t="s">
        <v>9430</v>
      </c>
      <c r="N156" s="271" t="s">
        <v>8473</v>
      </c>
      <c r="O156" s="6"/>
      <c r="Q156" s="6" t="s">
        <v>6048</v>
      </c>
      <c r="R156" s="6" t="s">
        <v>6061</v>
      </c>
      <c r="S156" s="6" t="s">
        <v>8</v>
      </c>
      <c r="T156" s="6" t="s">
        <v>9</v>
      </c>
      <c r="U156" s="6" t="s">
        <v>6050</v>
      </c>
      <c r="V156" s="6" t="s">
        <v>97</v>
      </c>
      <c r="W156" s="6" t="s">
        <v>11317</v>
      </c>
      <c r="X156" s="6" t="s">
        <v>13</v>
      </c>
      <c r="Y156" s="6" t="s">
        <v>14</v>
      </c>
      <c r="Z156" s="6" t="s">
        <v>4631</v>
      </c>
      <c r="AA156" s="6" t="s">
        <v>6062</v>
      </c>
      <c r="AB156" s="6" t="s">
        <v>7230</v>
      </c>
      <c r="AD156" t="b">
        <f t="shared" si="20"/>
        <v>0</v>
      </c>
      <c r="AE156" t="b">
        <f t="shared" si="21"/>
        <v>1</v>
      </c>
      <c r="AF156" t="b">
        <f t="shared" si="22"/>
        <v>1</v>
      </c>
      <c r="AG156" t="b">
        <f t="shared" si="23"/>
        <v>1</v>
      </c>
      <c r="AH156" t="b">
        <f t="shared" si="24"/>
        <v>1</v>
      </c>
      <c r="AI156" t="b">
        <f t="shared" si="25"/>
        <v>1</v>
      </c>
      <c r="AJ156" t="b">
        <f t="shared" si="26"/>
        <v>1</v>
      </c>
      <c r="AK156" t="b">
        <f t="shared" si="27"/>
        <v>1</v>
      </c>
      <c r="AL156" t="b">
        <f t="shared" si="28"/>
        <v>1</v>
      </c>
      <c r="AM156" t="b">
        <f t="shared" si="29"/>
        <v>1</v>
      </c>
      <c r="AO156" s="6" t="s">
        <v>9</v>
      </c>
      <c r="AP156" s="6" t="s">
        <v>8473</v>
      </c>
      <c r="AQ156" s="6"/>
      <c r="AR156" s="7" t="s">
        <v>6061</v>
      </c>
      <c r="AS156" s="7" t="s">
        <v>6050</v>
      </c>
      <c r="AT156" s="7" t="s">
        <v>97</v>
      </c>
      <c r="AU156" s="8" t="s">
        <v>11317</v>
      </c>
      <c r="AV156" s="8" t="s">
        <v>13</v>
      </c>
      <c r="AW156" s="7" t="s">
        <v>14</v>
      </c>
      <c r="AX156" s="6" t="s">
        <v>6062</v>
      </c>
      <c r="AY156" s="7" t="s">
        <v>4631</v>
      </c>
      <c r="AZ156" s="7" t="s">
        <v>8489</v>
      </c>
      <c r="BA156" s="6" t="s">
        <v>7230</v>
      </c>
      <c r="BB156" s="6" t="s">
        <v>9430</v>
      </c>
      <c r="BC156" s="7" t="s">
        <v>9462</v>
      </c>
      <c r="BD156" s="6" t="s">
        <v>6418</v>
      </c>
      <c r="BE156" s="6" t="s">
        <v>7230</v>
      </c>
      <c r="BF156" s="6"/>
    </row>
    <row r="157" spans="1:58">
      <c r="A157" s="6" t="s">
        <v>5738</v>
      </c>
      <c r="B157" s="6" t="s">
        <v>6076</v>
      </c>
      <c r="C157" s="271" t="s">
        <v>70</v>
      </c>
      <c r="D157" s="6" t="s">
        <v>14</v>
      </c>
      <c r="E157" s="271" t="s">
        <v>13</v>
      </c>
      <c r="F157" s="6" t="s">
        <v>6048</v>
      </c>
      <c r="G157" s="6" t="s">
        <v>6075</v>
      </c>
      <c r="H157" s="6" t="s">
        <v>9</v>
      </c>
      <c r="I157" s="6" t="s">
        <v>6077</v>
      </c>
      <c r="J157" s="6" t="s">
        <v>4631</v>
      </c>
      <c r="K157" s="6" t="s">
        <v>8</v>
      </c>
      <c r="L157" s="271" t="s">
        <v>7230</v>
      </c>
      <c r="M157" s="6" t="s">
        <v>7685</v>
      </c>
      <c r="N157" s="271" t="s">
        <v>8473</v>
      </c>
      <c r="O157" s="6"/>
      <c r="Q157" s="6" t="s">
        <v>6048</v>
      </c>
      <c r="R157" s="6" t="s">
        <v>6075</v>
      </c>
      <c r="S157" s="6" t="s">
        <v>8</v>
      </c>
      <c r="T157" s="6" t="s">
        <v>9</v>
      </c>
      <c r="U157" s="6" t="s">
        <v>5738</v>
      </c>
      <c r="V157" s="6" t="s">
        <v>6076</v>
      </c>
      <c r="W157" s="6" t="s">
        <v>70</v>
      </c>
      <c r="X157" s="6" t="s">
        <v>13</v>
      </c>
      <c r="Y157" s="6" t="s">
        <v>14</v>
      </c>
      <c r="Z157" s="6" t="s">
        <v>4631</v>
      </c>
      <c r="AA157" s="6" t="s">
        <v>6077</v>
      </c>
      <c r="AB157" s="6" t="s">
        <v>7230</v>
      </c>
      <c r="AD157" t="b">
        <f t="shared" si="20"/>
        <v>0</v>
      </c>
      <c r="AE157" t="b">
        <f t="shared" si="21"/>
        <v>1</v>
      </c>
      <c r="AF157" t="b">
        <f t="shared" si="22"/>
        <v>1</v>
      </c>
      <c r="AG157" t="b">
        <f t="shared" si="23"/>
        <v>1</v>
      </c>
      <c r="AH157" t="b">
        <f t="shared" si="24"/>
        <v>1</v>
      </c>
      <c r="AI157" t="b">
        <f t="shared" si="25"/>
        <v>1</v>
      </c>
      <c r="AJ157" t="b">
        <f t="shared" si="26"/>
        <v>1</v>
      </c>
      <c r="AK157" t="b">
        <f t="shared" si="27"/>
        <v>1</v>
      </c>
      <c r="AL157" t="b">
        <f t="shared" si="28"/>
        <v>1</v>
      </c>
      <c r="AM157" t="b">
        <f t="shared" si="29"/>
        <v>1</v>
      </c>
      <c r="AO157" s="6" t="s">
        <v>9</v>
      </c>
      <c r="AP157" s="6" t="s">
        <v>8473</v>
      </c>
      <c r="AQ157" s="6"/>
      <c r="AR157" s="7" t="s">
        <v>6075</v>
      </c>
      <c r="AS157" s="7" t="s">
        <v>5738</v>
      </c>
      <c r="AT157" s="7" t="s">
        <v>6076</v>
      </c>
      <c r="AU157" s="8" t="s">
        <v>70</v>
      </c>
      <c r="AV157" s="8" t="s">
        <v>13</v>
      </c>
      <c r="AW157" s="7" t="s">
        <v>14</v>
      </c>
      <c r="AX157" s="6" t="s">
        <v>6077</v>
      </c>
      <c r="AY157" s="7" t="s">
        <v>4631</v>
      </c>
      <c r="AZ157" s="7" t="s">
        <v>8567</v>
      </c>
      <c r="BA157" s="6" t="s">
        <v>7230</v>
      </c>
      <c r="BB157" s="6" t="s">
        <v>7685</v>
      </c>
      <c r="BC157" s="7" t="s">
        <v>8568</v>
      </c>
      <c r="BD157" s="6" t="s">
        <v>8569</v>
      </c>
      <c r="BE157" s="6" t="s">
        <v>7230</v>
      </c>
      <c r="BF157" s="6"/>
    </row>
    <row r="158" spans="1:58">
      <c r="A158" s="6" t="s">
        <v>5738</v>
      </c>
      <c r="B158" s="6" t="s">
        <v>5783</v>
      </c>
      <c r="C158" s="271" t="s">
        <v>11317</v>
      </c>
      <c r="D158" s="6" t="s">
        <v>14</v>
      </c>
      <c r="E158" s="271" t="s">
        <v>13</v>
      </c>
      <c r="F158" s="6" t="s">
        <v>5778</v>
      </c>
      <c r="G158" s="6" t="s">
        <v>5782</v>
      </c>
      <c r="H158" s="6" t="s">
        <v>9</v>
      </c>
      <c r="I158" s="6" t="s">
        <v>5784</v>
      </c>
      <c r="J158" s="6" t="s">
        <v>4631</v>
      </c>
      <c r="K158" s="6" t="s">
        <v>8</v>
      </c>
      <c r="L158" s="271" t="s">
        <v>7230</v>
      </c>
      <c r="M158" s="6" t="s">
        <v>9463</v>
      </c>
      <c r="N158" s="271" t="s">
        <v>8473</v>
      </c>
      <c r="O158" s="6"/>
      <c r="Q158" s="6" t="s">
        <v>5778</v>
      </c>
      <c r="R158" s="6" t="s">
        <v>5782</v>
      </c>
      <c r="S158" s="6" t="s">
        <v>8</v>
      </c>
      <c r="T158" s="6" t="s">
        <v>9</v>
      </c>
      <c r="U158" s="6" t="s">
        <v>5738</v>
      </c>
      <c r="V158" s="6" t="s">
        <v>5783</v>
      </c>
      <c r="W158" s="6" t="s">
        <v>11317</v>
      </c>
      <c r="X158" s="6" t="s">
        <v>13</v>
      </c>
      <c r="Y158" s="6" t="s">
        <v>14</v>
      </c>
      <c r="Z158" s="6" t="s">
        <v>4631</v>
      </c>
      <c r="AA158" s="6" t="s">
        <v>5784</v>
      </c>
      <c r="AB158" s="6" t="s">
        <v>7230</v>
      </c>
      <c r="AD158" t="b">
        <f t="shared" si="20"/>
        <v>0</v>
      </c>
      <c r="AE158" t="b">
        <f t="shared" si="21"/>
        <v>1</v>
      </c>
      <c r="AF158" t="b">
        <f t="shared" si="22"/>
        <v>1</v>
      </c>
      <c r="AG158" t="b">
        <f t="shared" si="23"/>
        <v>1</v>
      </c>
      <c r="AH158" t="b">
        <f t="shared" si="24"/>
        <v>1</v>
      </c>
      <c r="AI158" t="b">
        <f t="shared" si="25"/>
        <v>1</v>
      </c>
      <c r="AJ158" t="b">
        <f t="shared" si="26"/>
        <v>1</v>
      </c>
      <c r="AK158" t="b">
        <f t="shared" si="27"/>
        <v>1</v>
      </c>
      <c r="AL158" t="b">
        <f t="shared" si="28"/>
        <v>1</v>
      </c>
      <c r="AM158" t="b">
        <f t="shared" si="29"/>
        <v>1</v>
      </c>
      <c r="AO158" s="6" t="s">
        <v>9</v>
      </c>
      <c r="AP158" s="6" t="s">
        <v>8473</v>
      </c>
      <c r="AQ158" s="6"/>
      <c r="AR158" s="7" t="s">
        <v>5782</v>
      </c>
      <c r="AS158" s="7" t="s">
        <v>5738</v>
      </c>
      <c r="AT158" s="7" t="s">
        <v>5783</v>
      </c>
      <c r="AU158" s="8" t="s">
        <v>11317</v>
      </c>
      <c r="AV158" s="8" t="s">
        <v>13</v>
      </c>
      <c r="AW158" s="7" t="s">
        <v>14</v>
      </c>
      <c r="AX158" s="6" t="s">
        <v>5784</v>
      </c>
      <c r="AY158" s="7" t="s">
        <v>4631</v>
      </c>
      <c r="AZ158" s="7" t="s">
        <v>8489</v>
      </c>
      <c r="BA158" s="6" t="s">
        <v>7230</v>
      </c>
      <c r="BB158" s="6" t="s">
        <v>9463</v>
      </c>
      <c r="BC158" s="7" t="s">
        <v>9464</v>
      </c>
      <c r="BD158" s="6" t="s">
        <v>9465</v>
      </c>
      <c r="BE158" s="6" t="s">
        <v>7230</v>
      </c>
      <c r="BF158" s="6"/>
    </row>
    <row r="159" spans="1:58">
      <c r="A159" s="6" t="s">
        <v>5738</v>
      </c>
      <c r="B159" s="6" t="s">
        <v>6056</v>
      </c>
      <c r="C159" s="271" t="s">
        <v>11317</v>
      </c>
      <c r="D159" s="6" t="s">
        <v>14</v>
      </c>
      <c r="E159" s="271" t="s">
        <v>13</v>
      </c>
      <c r="F159" s="6" t="s">
        <v>6048</v>
      </c>
      <c r="G159" s="6" t="s">
        <v>6055</v>
      </c>
      <c r="H159" s="6" t="s">
        <v>9</v>
      </c>
      <c r="I159" s="6" t="s">
        <v>6057</v>
      </c>
      <c r="J159" s="6" t="s">
        <v>4631</v>
      </c>
      <c r="K159" s="6" t="s">
        <v>8</v>
      </c>
      <c r="L159" s="271" t="s">
        <v>7230</v>
      </c>
      <c r="M159" s="6" t="s">
        <v>7685</v>
      </c>
      <c r="N159" s="271" t="s">
        <v>8473</v>
      </c>
      <c r="O159" s="6"/>
      <c r="Q159" s="6" t="s">
        <v>6048</v>
      </c>
      <c r="R159" s="6" t="s">
        <v>6055</v>
      </c>
      <c r="S159" s="6" t="s">
        <v>8</v>
      </c>
      <c r="T159" s="6" t="s">
        <v>9</v>
      </c>
      <c r="U159" s="6" t="s">
        <v>5738</v>
      </c>
      <c r="V159" s="6" t="s">
        <v>6056</v>
      </c>
      <c r="W159" s="6" t="s">
        <v>11317</v>
      </c>
      <c r="X159" s="6" t="s">
        <v>13</v>
      </c>
      <c r="Y159" s="6" t="s">
        <v>14</v>
      </c>
      <c r="Z159" s="6" t="s">
        <v>4631</v>
      </c>
      <c r="AA159" s="6" t="s">
        <v>6057</v>
      </c>
      <c r="AB159" s="6" t="s">
        <v>7230</v>
      </c>
      <c r="AD159" t="b">
        <f t="shared" si="20"/>
        <v>0</v>
      </c>
      <c r="AE159" t="b">
        <f t="shared" si="21"/>
        <v>1</v>
      </c>
      <c r="AF159" t="b">
        <f t="shared" si="22"/>
        <v>1</v>
      </c>
      <c r="AG159" t="b">
        <f t="shared" si="23"/>
        <v>1</v>
      </c>
      <c r="AH159" t="b">
        <f t="shared" si="24"/>
        <v>1</v>
      </c>
      <c r="AI159" t="b">
        <f t="shared" si="25"/>
        <v>1</v>
      </c>
      <c r="AJ159" t="b">
        <f t="shared" si="26"/>
        <v>1</v>
      </c>
      <c r="AK159" t="b">
        <f t="shared" si="27"/>
        <v>1</v>
      </c>
      <c r="AL159" t="b">
        <f t="shared" si="28"/>
        <v>1</v>
      </c>
      <c r="AM159" t="b">
        <f t="shared" si="29"/>
        <v>1</v>
      </c>
      <c r="AO159" s="6" t="s">
        <v>9</v>
      </c>
      <c r="AP159" s="6" t="s">
        <v>8473</v>
      </c>
      <c r="AQ159" s="6"/>
      <c r="AR159" s="7" t="s">
        <v>6055</v>
      </c>
      <c r="AS159" s="7" t="s">
        <v>5738</v>
      </c>
      <c r="AT159" s="7" t="s">
        <v>6056</v>
      </c>
      <c r="AU159" s="8" t="s">
        <v>11317</v>
      </c>
      <c r="AV159" s="8" t="s">
        <v>13</v>
      </c>
      <c r="AW159" s="7" t="s">
        <v>14</v>
      </c>
      <c r="AX159" s="6" t="s">
        <v>6057</v>
      </c>
      <c r="AY159" s="7" t="s">
        <v>4631</v>
      </c>
      <c r="AZ159" s="7" t="s">
        <v>8489</v>
      </c>
      <c r="BA159" s="6" t="s">
        <v>7230</v>
      </c>
      <c r="BB159" s="6" t="s">
        <v>7685</v>
      </c>
      <c r="BC159" s="7" t="s">
        <v>9466</v>
      </c>
      <c r="BD159" s="6" t="s">
        <v>9035</v>
      </c>
      <c r="BE159" s="6" t="s">
        <v>7230</v>
      </c>
      <c r="BF159" s="6"/>
    </row>
    <row r="160" spans="1:58">
      <c r="A160" s="6" t="s">
        <v>5738</v>
      </c>
      <c r="B160" s="6" t="s">
        <v>5762</v>
      </c>
      <c r="C160" s="271" t="s">
        <v>36</v>
      </c>
      <c r="D160" s="6" t="s">
        <v>318</v>
      </c>
      <c r="E160" s="271" t="s">
        <v>13</v>
      </c>
      <c r="F160" s="6" t="s">
        <v>5728</v>
      </c>
      <c r="G160" s="6" t="s">
        <v>5761</v>
      </c>
      <c r="H160" s="6" t="s">
        <v>9</v>
      </c>
      <c r="I160" s="6" t="s">
        <v>5763</v>
      </c>
      <c r="J160" s="6" t="s">
        <v>3536</v>
      </c>
      <c r="K160" s="6" t="s">
        <v>8</v>
      </c>
      <c r="L160" s="271" t="s">
        <v>7230</v>
      </c>
      <c r="M160" s="6" t="s">
        <v>8041</v>
      </c>
      <c r="N160" s="271" t="s">
        <v>8473</v>
      </c>
      <c r="O160" s="6"/>
      <c r="Q160" s="6" t="s">
        <v>5728</v>
      </c>
      <c r="R160" s="6" t="s">
        <v>5761</v>
      </c>
      <c r="S160" s="6" t="s">
        <v>8</v>
      </c>
      <c r="T160" s="6" t="s">
        <v>9</v>
      </c>
      <c r="U160" s="6" t="s">
        <v>5738</v>
      </c>
      <c r="V160" s="6" t="s">
        <v>5762</v>
      </c>
      <c r="W160" s="6" t="s">
        <v>36</v>
      </c>
      <c r="X160" s="6" t="s">
        <v>13</v>
      </c>
      <c r="Y160" s="6" t="s">
        <v>318</v>
      </c>
      <c r="Z160" s="6" t="s">
        <v>3536</v>
      </c>
      <c r="AA160" s="6" t="s">
        <v>5763</v>
      </c>
      <c r="AB160" s="6" t="s">
        <v>7230</v>
      </c>
      <c r="AD160" t="b">
        <f t="shared" si="20"/>
        <v>0</v>
      </c>
      <c r="AE160" t="b">
        <f t="shared" si="21"/>
        <v>1</v>
      </c>
      <c r="AF160" t="b">
        <f t="shared" si="22"/>
        <v>1</v>
      </c>
      <c r="AG160" t="b">
        <f t="shared" si="23"/>
        <v>1</v>
      </c>
      <c r="AH160" t="b">
        <f t="shared" si="24"/>
        <v>1</v>
      </c>
      <c r="AI160" t="b">
        <f t="shared" si="25"/>
        <v>1</v>
      </c>
      <c r="AJ160" t="b">
        <f t="shared" si="26"/>
        <v>1</v>
      </c>
      <c r="AK160" t="b">
        <f t="shared" si="27"/>
        <v>1</v>
      </c>
      <c r="AL160" t="b">
        <f t="shared" si="28"/>
        <v>1</v>
      </c>
      <c r="AM160" t="b">
        <f t="shared" si="29"/>
        <v>1</v>
      </c>
      <c r="AO160" s="6" t="s">
        <v>9</v>
      </c>
      <c r="AP160" s="6" t="s">
        <v>8473</v>
      </c>
      <c r="AQ160" s="6"/>
      <c r="AR160" s="7" t="s">
        <v>5761</v>
      </c>
      <c r="AS160" s="7" t="s">
        <v>5738</v>
      </c>
      <c r="AT160" s="7" t="s">
        <v>5762</v>
      </c>
      <c r="AU160" s="8" t="s">
        <v>36</v>
      </c>
      <c r="AV160" s="8" t="s">
        <v>13</v>
      </c>
      <c r="AW160" s="7" t="s">
        <v>318</v>
      </c>
      <c r="AX160" s="6" t="s">
        <v>5763</v>
      </c>
      <c r="AY160" s="7" t="s">
        <v>3536</v>
      </c>
      <c r="AZ160" s="7" t="s">
        <v>8562</v>
      </c>
      <c r="BA160" s="6" t="s">
        <v>7230</v>
      </c>
      <c r="BB160" s="6" t="s">
        <v>8041</v>
      </c>
      <c r="BC160" s="7" t="s">
        <v>9467</v>
      </c>
      <c r="BD160" s="6" t="s">
        <v>8571</v>
      </c>
      <c r="BE160" s="6" t="s">
        <v>7230</v>
      </c>
      <c r="BF160" s="6"/>
    </row>
    <row r="161" spans="1:58">
      <c r="A161" s="6" t="s">
        <v>5738</v>
      </c>
      <c r="B161" s="6" t="s">
        <v>5739</v>
      </c>
      <c r="C161" s="271" t="s">
        <v>70</v>
      </c>
      <c r="D161" s="6" t="s">
        <v>14</v>
      </c>
      <c r="E161" s="271" t="s">
        <v>2536</v>
      </c>
      <c r="F161" s="6" t="s">
        <v>5728</v>
      </c>
      <c r="G161" s="6" t="s">
        <v>5737</v>
      </c>
      <c r="H161" s="6" t="s">
        <v>9</v>
      </c>
      <c r="I161" s="6" t="s">
        <v>5740</v>
      </c>
      <c r="J161" s="6" t="s">
        <v>4631</v>
      </c>
      <c r="K161" s="6" t="s">
        <v>8</v>
      </c>
      <c r="L161" s="271" t="s">
        <v>7230</v>
      </c>
      <c r="M161" s="6" t="s">
        <v>8041</v>
      </c>
      <c r="N161" s="271" t="s">
        <v>8473</v>
      </c>
      <c r="O161" s="6"/>
      <c r="Q161" s="6" t="s">
        <v>5728</v>
      </c>
      <c r="R161" s="6" t="s">
        <v>5737</v>
      </c>
      <c r="S161" s="6" t="s">
        <v>8</v>
      </c>
      <c r="T161" s="6" t="s">
        <v>9</v>
      </c>
      <c r="U161" s="6" t="s">
        <v>5738</v>
      </c>
      <c r="V161" s="6" t="s">
        <v>5739</v>
      </c>
      <c r="W161" s="6" t="s">
        <v>70</v>
      </c>
      <c r="X161" s="6" t="s">
        <v>2536</v>
      </c>
      <c r="Y161" s="6" t="s">
        <v>14</v>
      </c>
      <c r="Z161" s="6" t="s">
        <v>4631</v>
      </c>
      <c r="AA161" s="6" t="s">
        <v>5740</v>
      </c>
      <c r="AB161" s="6" t="s">
        <v>7230</v>
      </c>
      <c r="AD161" t="b">
        <f t="shared" si="20"/>
        <v>0</v>
      </c>
      <c r="AE161" t="b">
        <f t="shared" si="21"/>
        <v>1</v>
      </c>
      <c r="AF161" t="b">
        <f t="shared" si="22"/>
        <v>1</v>
      </c>
      <c r="AG161" t="b">
        <f t="shared" si="23"/>
        <v>1</v>
      </c>
      <c r="AH161" t="b">
        <f t="shared" si="24"/>
        <v>1</v>
      </c>
      <c r="AI161" t="b">
        <f t="shared" si="25"/>
        <v>1</v>
      </c>
      <c r="AJ161" t="b">
        <f t="shared" si="26"/>
        <v>1</v>
      </c>
      <c r="AK161" t="b">
        <f t="shared" si="27"/>
        <v>1</v>
      </c>
      <c r="AL161" t="b">
        <f t="shared" si="28"/>
        <v>1</v>
      </c>
      <c r="AM161" t="b">
        <f t="shared" si="29"/>
        <v>1</v>
      </c>
      <c r="AO161" s="6" t="s">
        <v>9</v>
      </c>
      <c r="AP161" s="6" t="s">
        <v>8473</v>
      </c>
      <c r="AQ161" s="6"/>
      <c r="AR161" s="7" t="s">
        <v>5737</v>
      </c>
      <c r="AS161" s="7" t="s">
        <v>5738</v>
      </c>
      <c r="AT161" s="7" t="s">
        <v>5739</v>
      </c>
      <c r="AU161" s="8" t="s">
        <v>70</v>
      </c>
      <c r="AV161" s="8" t="s">
        <v>2536</v>
      </c>
      <c r="AW161" s="7" t="s">
        <v>14</v>
      </c>
      <c r="AX161" s="6" t="s">
        <v>5740</v>
      </c>
      <c r="AY161" s="7" t="s">
        <v>4631</v>
      </c>
      <c r="AZ161" s="7" t="s">
        <v>8562</v>
      </c>
      <c r="BA161" s="6" t="s">
        <v>7230</v>
      </c>
      <c r="BB161" s="6" t="s">
        <v>8041</v>
      </c>
      <c r="BC161" s="7" t="s">
        <v>8570</v>
      </c>
      <c r="BD161" s="6" t="s">
        <v>8571</v>
      </c>
      <c r="BE161" s="6" t="s">
        <v>7230</v>
      </c>
      <c r="BF161" s="6"/>
    </row>
    <row r="162" spans="1:58">
      <c r="A162" s="6" t="s">
        <v>5738</v>
      </c>
      <c r="B162" s="6" t="s">
        <v>5771</v>
      </c>
      <c r="C162" s="271" t="s">
        <v>4154</v>
      </c>
      <c r="D162" s="6" t="s">
        <v>318</v>
      </c>
      <c r="E162" s="271" t="s">
        <v>1934</v>
      </c>
      <c r="F162" s="6" t="s">
        <v>5728</v>
      </c>
      <c r="G162" s="6" t="s">
        <v>5770</v>
      </c>
      <c r="H162" s="6" t="s">
        <v>9</v>
      </c>
      <c r="I162" s="6" t="s">
        <v>5772</v>
      </c>
      <c r="J162" s="6" t="s">
        <v>3536</v>
      </c>
      <c r="K162" s="6" t="s">
        <v>8</v>
      </c>
      <c r="L162" s="271" t="s">
        <v>7230</v>
      </c>
      <c r="M162" s="6" t="s">
        <v>8051</v>
      </c>
      <c r="N162" s="271" t="s">
        <v>8473</v>
      </c>
      <c r="O162" s="6"/>
      <c r="Q162" s="6" t="s">
        <v>5728</v>
      </c>
      <c r="R162" s="6" t="s">
        <v>5770</v>
      </c>
      <c r="S162" s="6" t="s">
        <v>8</v>
      </c>
      <c r="T162" s="6" t="s">
        <v>9</v>
      </c>
      <c r="U162" s="6" t="s">
        <v>5738</v>
      </c>
      <c r="V162" s="6" t="s">
        <v>5771</v>
      </c>
      <c r="W162" s="6" t="s">
        <v>4154</v>
      </c>
      <c r="X162" s="6" t="s">
        <v>1934</v>
      </c>
      <c r="Y162" s="6" t="s">
        <v>318</v>
      </c>
      <c r="Z162" s="6" t="s">
        <v>3536</v>
      </c>
      <c r="AA162" s="6" t="s">
        <v>5772</v>
      </c>
      <c r="AB162" s="6" t="s">
        <v>7230</v>
      </c>
      <c r="AD162" t="b">
        <f t="shared" si="20"/>
        <v>0</v>
      </c>
      <c r="AE162" t="b">
        <f t="shared" si="21"/>
        <v>1</v>
      </c>
      <c r="AF162" t="b">
        <f t="shared" si="22"/>
        <v>1</v>
      </c>
      <c r="AG162" t="b">
        <f t="shared" si="23"/>
        <v>1</v>
      </c>
      <c r="AH162" t="b">
        <f t="shared" si="24"/>
        <v>1</v>
      </c>
      <c r="AI162" t="b">
        <f t="shared" si="25"/>
        <v>1</v>
      </c>
      <c r="AJ162" t="b">
        <f t="shared" si="26"/>
        <v>1</v>
      </c>
      <c r="AK162" t="b">
        <f t="shared" si="27"/>
        <v>1</v>
      </c>
      <c r="AL162" t="b">
        <f t="shared" si="28"/>
        <v>1</v>
      </c>
      <c r="AM162" t="b">
        <f t="shared" si="29"/>
        <v>1</v>
      </c>
      <c r="AO162" s="6" t="s">
        <v>9</v>
      </c>
      <c r="AP162" s="6" t="s">
        <v>8473</v>
      </c>
      <c r="AQ162" s="6"/>
      <c r="AR162" s="7" t="s">
        <v>5770</v>
      </c>
      <c r="AS162" s="7" t="s">
        <v>5738</v>
      </c>
      <c r="AT162" s="7" t="s">
        <v>5771</v>
      </c>
      <c r="AU162" s="8" t="s">
        <v>4154</v>
      </c>
      <c r="AV162" s="8" t="s">
        <v>1934</v>
      </c>
      <c r="AW162" s="7" t="s">
        <v>318</v>
      </c>
      <c r="AX162" s="6" t="s">
        <v>5772</v>
      </c>
      <c r="AY162" s="7" t="s">
        <v>3536</v>
      </c>
      <c r="AZ162" s="7" t="s">
        <v>9442</v>
      </c>
      <c r="BA162" s="6" t="s">
        <v>7230</v>
      </c>
      <c r="BB162" s="6" t="s">
        <v>8051</v>
      </c>
      <c r="BC162" s="7" t="s">
        <v>9468</v>
      </c>
      <c r="BD162" s="6" t="s">
        <v>9444</v>
      </c>
      <c r="BE162" s="6" t="s">
        <v>7230</v>
      </c>
      <c r="BF162" s="6"/>
    </row>
    <row r="163" spans="1:58">
      <c r="A163" s="6" t="s">
        <v>5738</v>
      </c>
      <c r="B163" s="6" t="s">
        <v>5776</v>
      </c>
      <c r="C163" s="271" t="s">
        <v>70</v>
      </c>
      <c r="D163" s="6" t="s">
        <v>14</v>
      </c>
      <c r="E163" s="271" t="s">
        <v>2536</v>
      </c>
      <c r="F163" s="6" t="s">
        <v>5728</v>
      </c>
      <c r="G163" s="6" t="s">
        <v>5775</v>
      </c>
      <c r="H163" s="6" t="s">
        <v>9</v>
      </c>
      <c r="I163" s="6" t="s">
        <v>5777</v>
      </c>
      <c r="J163" s="6" t="s">
        <v>4631</v>
      </c>
      <c r="K163" s="6" t="s">
        <v>8</v>
      </c>
      <c r="L163" s="271" t="s">
        <v>7230</v>
      </c>
      <c r="M163" s="6" t="s">
        <v>8051</v>
      </c>
      <c r="N163" s="271" t="s">
        <v>8473</v>
      </c>
      <c r="O163" s="6"/>
      <c r="Q163" s="6" t="s">
        <v>5728</v>
      </c>
      <c r="R163" s="6" t="s">
        <v>5775</v>
      </c>
      <c r="S163" s="6" t="s">
        <v>8</v>
      </c>
      <c r="T163" s="6" t="s">
        <v>9</v>
      </c>
      <c r="U163" s="6" t="s">
        <v>5738</v>
      </c>
      <c r="V163" s="6" t="s">
        <v>5776</v>
      </c>
      <c r="W163" s="6" t="s">
        <v>70</v>
      </c>
      <c r="X163" s="6" t="s">
        <v>2536</v>
      </c>
      <c r="Y163" s="6" t="s">
        <v>14</v>
      </c>
      <c r="Z163" s="6" t="s">
        <v>4631</v>
      </c>
      <c r="AA163" s="6" t="s">
        <v>5777</v>
      </c>
      <c r="AB163" s="6" t="s">
        <v>7230</v>
      </c>
      <c r="AD163" t="b">
        <f t="shared" si="20"/>
        <v>0</v>
      </c>
      <c r="AE163" t="b">
        <f t="shared" si="21"/>
        <v>1</v>
      </c>
      <c r="AF163" t="b">
        <f t="shared" si="22"/>
        <v>1</v>
      </c>
      <c r="AG163" t="b">
        <f t="shared" si="23"/>
        <v>1</v>
      </c>
      <c r="AH163" t="b">
        <f t="shared" si="24"/>
        <v>1</v>
      </c>
      <c r="AI163" t="b">
        <f t="shared" si="25"/>
        <v>1</v>
      </c>
      <c r="AJ163" t="b">
        <f t="shared" si="26"/>
        <v>1</v>
      </c>
      <c r="AK163" t="b">
        <f t="shared" si="27"/>
        <v>1</v>
      </c>
      <c r="AL163" t="b">
        <f t="shared" si="28"/>
        <v>1</v>
      </c>
      <c r="AM163" t="b">
        <f t="shared" si="29"/>
        <v>1</v>
      </c>
      <c r="AO163" s="6" t="s">
        <v>9</v>
      </c>
      <c r="AP163" s="6" t="s">
        <v>8473</v>
      </c>
      <c r="AQ163" s="6"/>
      <c r="AR163" s="7" t="s">
        <v>5775</v>
      </c>
      <c r="AS163" s="7" t="s">
        <v>5738</v>
      </c>
      <c r="AT163" s="7" t="s">
        <v>5776</v>
      </c>
      <c r="AU163" s="8" t="s">
        <v>70</v>
      </c>
      <c r="AV163" s="8" t="s">
        <v>2536</v>
      </c>
      <c r="AW163" s="7" t="s">
        <v>14</v>
      </c>
      <c r="AX163" s="6" t="s">
        <v>5772</v>
      </c>
      <c r="AY163" s="7" t="s">
        <v>4631</v>
      </c>
      <c r="AZ163" s="7" t="s">
        <v>9442</v>
      </c>
      <c r="BA163" s="6" t="s">
        <v>7230</v>
      </c>
      <c r="BB163" s="6" t="s">
        <v>8051</v>
      </c>
      <c r="BC163" s="7" t="s">
        <v>9469</v>
      </c>
      <c r="BD163" s="6" t="s">
        <v>9444</v>
      </c>
      <c r="BE163" s="6" t="s">
        <v>7230</v>
      </c>
      <c r="BF163" s="6"/>
    </row>
    <row r="164" spans="1:58">
      <c r="A164" s="6" t="s">
        <v>5738</v>
      </c>
      <c r="B164" s="6" t="s">
        <v>5749</v>
      </c>
      <c r="C164" s="271" t="s">
        <v>36</v>
      </c>
      <c r="D164" s="6" t="s">
        <v>318</v>
      </c>
      <c r="E164" s="271" t="s">
        <v>13</v>
      </c>
      <c r="F164" s="6" t="s">
        <v>5728</v>
      </c>
      <c r="G164" s="6" t="s">
        <v>5748</v>
      </c>
      <c r="H164" s="6" t="s">
        <v>9</v>
      </c>
      <c r="I164" s="6" t="s">
        <v>5733</v>
      </c>
      <c r="J164" s="6" t="s">
        <v>3536</v>
      </c>
      <c r="K164" s="6" t="s">
        <v>8</v>
      </c>
      <c r="L164" s="271" t="s">
        <v>7230</v>
      </c>
      <c r="M164" s="6" t="s">
        <v>8572</v>
      </c>
      <c r="N164" s="271" t="s">
        <v>8473</v>
      </c>
      <c r="O164" s="6"/>
      <c r="Q164" s="6" t="s">
        <v>5728</v>
      </c>
      <c r="R164" s="6" t="s">
        <v>5748</v>
      </c>
      <c r="S164" s="6" t="s">
        <v>8</v>
      </c>
      <c r="T164" s="6" t="s">
        <v>9</v>
      </c>
      <c r="U164" s="6" t="s">
        <v>5738</v>
      </c>
      <c r="V164" s="6" t="s">
        <v>5749</v>
      </c>
      <c r="W164" s="6" t="s">
        <v>36</v>
      </c>
      <c r="X164" s="6" t="s">
        <v>13</v>
      </c>
      <c r="Y164" s="6" t="s">
        <v>318</v>
      </c>
      <c r="Z164" s="6" t="s">
        <v>3536</v>
      </c>
      <c r="AA164" s="6" t="s">
        <v>5733</v>
      </c>
      <c r="AB164" s="6" t="s">
        <v>7230</v>
      </c>
      <c r="AD164" t="b">
        <f t="shared" si="20"/>
        <v>0</v>
      </c>
      <c r="AE164" t="b">
        <f t="shared" si="21"/>
        <v>1</v>
      </c>
      <c r="AF164" t="b">
        <f t="shared" si="22"/>
        <v>1</v>
      </c>
      <c r="AG164" t="b">
        <f t="shared" si="23"/>
        <v>1</v>
      </c>
      <c r="AH164" t="b">
        <f t="shared" si="24"/>
        <v>1</v>
      </c>
      <c r="AI164" t="b">
        <f t="shared" si="25"/>
        <v>1</v>
      </c>
      <c r="AJ164" t="b">
        <f t="shared" si="26"/>
        <v>1</v>
      </c>
      <c r="AK164" t="b">
        <f t="shared" si="27"/>
        <v>1</v>
      </c>
      <c r="AL164" t="b">
        <f t="shared" si="28"/>
        <v>1</v>
      </c>
      <c r="AM164" t="b">
        <f t="shared" si="29"/>
        <v>1</v>
      </c>
      <c r="AO164" s="6" t="s">
        <v>9</v>
      </c>
      <c r="AP164" s="6" t="s">
        <v>8473</v>
      </c>
      <c r="AQ164" s="6"/>
      <c r="AR164" s="7" t="s">
        <v>5748</v>
      </c>
      <c r="AS164" s="7" t="s">
        <v>5738</v>
      </c>
      <c r="AT164" s="7" t="s">
        <v>5749</v>
      </c>
      <c r="AU164" s="8" t="s">
        <v>36</v>
      </c>
      <c r="AV164" s="8" t="s">
        <v>13</v>
      </c>
      <c r="AW164" s="7" t="s">
        <v>318</v>
      </c>
      <c r="AX164" s="6" t="s">
        <v>5733</v>
      </c>
      <c r="AY164" s="7" t="s">
        <v>3536</v>
      </c>
      <c r="AZ164" s="7" t="s">
        <v>8489</v>
      </c>
      <c r="BA164" s="6" t="s">
        <v>7230</v>
      </c>
      <c r="BB164" s="6" t="s">
        <v>8572</v>
      </c>
      <c r="BC164" s="7" t="s">
        <v>8573</v>
      </c>
      <c r="BD164" s="6" t="s">
        <v>6418</v>
      </c>
      <c r="BE164" s="6" t="s">
        <v>7230</v>
      </c>
      <c r="BF164" s="6"/>
    </row>
    <row r="165" spans="1:58">
      <c r="A165" s="6" t="s">
        <v>5738</v>
      </c>
      <c r="B165" s="6" t="s">
        <v>5751</v>
      </c>
      <c r="C165" s="271" t="s">
        <v>36</v>
      </c>
      <c r="D165" s="6" t="s">
        <v>14</v>
      </c>
      <c r="E165" s="271" t="s">
        <v>2536</v>
      </c>
      <c r="F165" s="6" t="s">
        <v>5728</v>
      </c>
      <c r="G165" s="6" t="s">
        <v>5750</v>
      </c>
      <c r="H165" s="6" t="s">
        <v>9</v>
      </c>
      <c r="I165" s="6" t="s">
        <v>5733</v>
      </c>
      <c r="J165" s="6" t="s">
        <v>4631</v>
      </c>
      <c r="K165" s="6" t="s">
        <v>8</v>
      </c>
      <c r="L165" s="271" t="s">
        <v>7230</v>
      </c>
      <c r="M165" s="6" t="s">
        <v>8572</v>
      </c>
      <c r="N165" s="271" t="s">
        <v>8473</v>
      </c>
      <c r="O165" s="6"/>
      <c r="Q165" s="6" t="s">
        <v>5728</v>
      </c>
      <c r="R165" s="6" t="s">
        <v>5750</v>
      </c>
      <c r="S165" s="6" t="s">
        <v>8</v>
      </c>
      <c r="T165" s="6" t="s">
        <v>9</v>
      </c>
      <c r="U165" s="6" t="s">
        <v>5738</v>
      </c>
      <c r="V165" s="6" t="s">
        <v>5751</v>
      </c>
      <c r="W165" s="6" t="s">
        <v>36</v>
      </c>
      <c r="X165" s="6" t="s">
        <v>2536</v>
      </c>
      <c r="Y165" s="6" t="s">
        <v>14</v>
      </c>
      <c r="Z165" s="6" t="s">
        <v>4631</v>
      </c>
      <c r="AA165" s="6" t="s">
        <v>5733</v>
      </c>
      <c r="AB165" s="6" t="s">
        <v>7230</v>
      </c>
      <c r="AD165" t="b">
        <f t="shared" si="20"/>
        <v>0</v>
      </c>
      <c r="AE165" t="b">
        <f t="shared" si="21"/>
        <v>1</v>
      </c>
      <c r="AF165" t="b">
        <f t="shared" si="22"/>
        <v>1</v>
      </c>
      <c r="AG165" t="b">
        <f t="shared" si="23"/>
        <v>1</v>
      </c>
      <c r="AH165" t="b">
        <f t="shared" si="24"/>
        <v>1</v>
      </c>
      <c r="AI165" t="b">
        <f t="shared" si="25"/>
        <v>1</v>
      </c>
      <c r="AJ165" t="b">
        <f t="shared" si="26"/>
        <v>1</v>
      </c>
      <c r="AK165" t="b">
        <f t="shared" si="27"/>
        <v>1</v>
      </c>
      <c r="AL165" t="b">
        <f t="shared" si="28"/>
        <v>1</v>
      </c>
      <c r="AM165" t="b">
        <f t="shared" si="29"/>
        <v>1</v>
      </c>
      <c r="AO165" s="6" t="s">
        <v>9</v>
      </c>
      <c r="AP165" s="6" t="s">
        <v>8473</v>
      </c>
      <c r="AQ165" s="6"/>
      <c r="AR165" s="7" t="s">
        <v>5750</v>
      </c>
      <c r="AS165" s="7" t="s">
        <v>5738</v>
      </c>
      <c r="AT165" s="7" t="s">
        <v>5751</v>
      </c>
      <c r="AU165" s="8" t="s">
        <v>36</v>
      </c>
      <c r="AV165" s="8" t="s">
        <v>2536</v>
      </c>
      <c r="AW165" s="7" t="s">
        <v>14</v>
      </c>
      <c r="AX165" s="6" t="s">
        <v>5733</v>
      </c>
      <c r="AY165" s="7" t="s">
        <v>4631</v>
      </c>
      <c r="AZ165" s="7" t="s">
        <v>8489</v>
      </c>
      <c r="BA165" s="6" t="s">
        <v>7230</v>
      </c>
      <c r="BB165" s="6" t="s">
        <v>8572</v>
      </c>
      <c r="BC165" s="7" t="s">
        <v>8574</v>
      </c>
      <c r="BD165" s="6" t="s">
        <v>6418</v>
      </c>
      <c r="BE165" s="6" t="s">
        <v>7230</v>
      </c>
      <c r="BF165" s="6"/>
    </row>
    <row r="166" spans="1:58">
      <c r="A166" s="6" t="s">
        <v>5738</v>
      </c>
      <c r="B166" s="6" t="s">
        <v>6069</v>
      </c>
      <c r="C166" s="271" t="s">
        <v>11317</v>
      </c>
      <c r="D166" s="6" t="s">
        <v>14</v>
      </c>
      <c r="E166" s="271" t="s">
        <v>13</v>
      </c>
      <c r="F166" s="6" t="s">
        <v>6048</v>
      </c>
      <c r="G166" s="6" t="s">
        <v>6068</v>
      </c>
      <c r="H166" s="6" t="s">
        <v>9</v>
      </c>
      <c r="I166" s="6" t="s">
        <v>6070</v>
      </c>
      <c r="J166" s="6" t="s">
        <v>4631</v>
      </c>
      <c r="K166" s="6" t="s">
        <v>8</v>
      </c>
      <c r="L166" s="271" t="s">
        <v>7230</v>
      </c>
      <c r="M166" s="6" t="s">
        <v>9430</v>
      </c>
      <c r="N166" s="271" t="s">
        <v>8473</v>
      </c>
      <c r="O166" s="6"/>
      <c r="Q166" s="6" t="s">
        <v>6048</v>
      </c>
      <c r="R166" s="6" t="s">
        <v>6068</v>
      </c>
      <c r="S166" s="6" t="s">
        <v>8</v>
      </c>
      <c r="T166" s="6" t="s">
        <v>9</v>
      </c>
      <c r="U166" s="6" t="s">
        <v>5738</v>
      </c>
      <c r="V166" s="6" t="s">
        <v>6069</v>
      </c>
      <c r="W166" s="6" t="s">
        <v>11317</v>
      </c>
      <c r="X166" s="6" t="s">
        <v>13</v>
      </c>
      <c r="Y166" s="6" t="s">
        <v>14</v>
      </c>
      <c r="Z166" s="6" t="s">
        <v>4631</v>
      </c>
      <c r="AA166" s="6" t="s">
        <v>6070</v>
      </c>
      <c r="AB166" s="6" t="s">
        <v>7230</v>
      </c>
      <c r="AD166" t="b">
        <f t="shared" si="20"/>
        <v>0</v>
      </c>
      <c r="AE166" t="b">
        <f t="shared" si="21"/>
        <v>1</v>
      </c>
      <c r="AF166" t="b">
        <f t="shared" si="22"/>
        <v>1</v>
      </c>
      <c r="AG166" t="b">
        <f t="shared" si="23"/>
        <v>1</v>
      </c>
      <c r="AH166" t="b">
        <f t="shared" si="24"/>
        <v>1</v>
      </c>
      <c r="AI166" t="b">
        <f t="shared" si="25"/>
        <v>1</v>
      </c>
      <c r="AJ166" t="b">
        <f t="shared" si="26"/>
        <v>1</v>
      </c>
      <c r="AK166" t="b">
        <f t="shared" si="27"/>
        <v>1</v>
      </c>
      <c r="AL166" t="b">
        <f t="shared" si="28"/>
        <v>1</v>
      </c>
      <c r="AM166" t="b">
        <f t="shared" si="29"/>
        <v>1</v>
      </c>
      <c r="AO166" s="6" t="s">
        <v>9</v>
      </c>
      <c r="AP166" s="6" t="s">
        <v>8473</v>
      </c>
      <c r="AQ166" s="6"/>
      <c r="AR166" s="7" t="s">
        <v>6068</v>
      </c>
      <c r="AS166" s="7" t="s">
        <v>5738</v>
      </c>
      <c r="AT166" s="7" t="s">
        <v>6069</v>
      </c>
      <c r="AU166" s="8" t="s">
        <v>11317</v>
      </c>
      <c r="AV166" s="8" t="s">
        <v>13</v>
      </c>
      <c r="AW166" s="7" t="s">
        <v>14</v>
      </c>
      <c r="AX166" s="6" t="s">
        <v>6070</v>
      </c>
      <c r="AY166" s="7" t="s">
        <v>4631</v>
      </c>
      <c r="AZ166" s="7" t="s">
        <v>8584</v>
      </c>
      <c r="BA166" s="6" t="s">
        <v>7230</v>
      </c>
      <c r="BB166" s="6" t="s">
        <v>9430</v>
      </c>
      <c r="BC166" s="7" t="s">
        <v>9470</v>
      </c>
      <c r="BD166" s="6" t="s">
        <v>7626</v>
      </c>
      <c r="BE166" s="6" t="s">
        <v>7230</v>
      </c>
      <c r="BF166" s="6"/>
    </row>
    <row r="167" spans="1:58">
      <c r="A167" s="6" t="s">
        <v>5496</v>
      </c>
      <c r="B167" s="6" t="s">
        <v>5598</v>
      </c>
      <c r="C167" s="271" t="s">
        <v>36</v>
      </c>
      <c r="D167" s="6" t="s">
        <v>318</v>
      </c>
      <c r="E167" s="271" t="s">
        <v>13</v>
      </c>
      <c r="F167" s="6" t="s">
        <v>5586</v>
      </c>
      <c r="G167" s="6" t="s">
        <v>5597</v>
      </c>
      <c r="H167" s="6" t="s">
        <v>9</v>
      </c>
      <c r="I167" s="6" t="s">
        <v>5594</v>
      </c>
      <c r="J167" s="6" t="s">
        <v>3536</v>
      </c>
      <c r="K167" s="6" t="s">
        <v>8</v>
      </c>
      <c r="L167" s="271" t="s">
        <v>8341</v>
      </c>
      <c r="M167" s="6" t="s">
        <v>8041</v>
      </c>
      <c r="N167" s="271" t="s">
        <v>8473</v>
      </c>
      <c r="O167" s="6"/>
      <c r="Q167" s="6" t="s">
        <v>5586</v>
      </c>
      <c r="R167" s="6" t="s">
        <v>5597</v>
      </c>
      <c r="S167" s="6" t="s">
        <v>8</v>
      </c>
      <c r="T167" s="6" t="s">
        <v>9</v>
      </c>
      <c r="U167" s="6" t="s">
        <v>5496</v>
      </c>
      <c r="V167" s="6" t="s">
        <v>5598</v>
      </c>
      <c r="W167" s="6" t="s">
        <v>36</v>
      </c>
      <c r="X167" s="6" t="s">
        <v>13</v>
      </c>
      <c r="Y167" s="6" t="s">
        <v>318</v>
      </c>
      <c r="Z167" s="6" t="s">
        <v>3536</v>
      </c>
      <c r="AA167" s="6" t="s">
        <v>5594</v>
      </c>
      <c r="AB167" s="6" t="s">
        <v>8341</v>
      </c>
      <c r="AD167" t="b">
        <f t="shared" si="20"/>
        <v>0</v>
      </c>
      <c r="AE167" t="b">
        <f t="shared" si="21"/>
        <v>1</v>
      </c>
      <c r="AF167" t="b">
        <f t="shared" si="22"/>
        <v>1</v>
      </c>
      <c r="AG167" t="b">
        <f t="shared" si="23"/>
        <v>1</v>
      </c>
      <c r="AH167" t="b">
        <f t="shared" si="24"/>
        <v>1</v>
      </c>
      <c r="AI167" t="b">
        <f t="shared" si="25"/>
        <v>1</v>
      </c>
      <c r="AJ167" t="b">
        <f t="shared" si="26"/>
        <v>1</v>
      </c>
      <c r="AK167" t="b">
        <f t="shared" si="27"/>
        <v>1</v>
      </c>
      <c r="AL167" t="b">
        <f t="shared" si="28"/>
        <v>1</v>
      </c>
      <c r="AM167" t="b">
        <f t="shared" si="29"/>
        <v>1</v>
      </c>
      <c r="AO167" s="6" t="s">
        <v>9</v>
      </c>
      <c r="AP167" s="6" t="s">
        <v>8473</v>
      </c>
      <c r="AQ167" s="6"/>
      <c r="AR167" s="7" t="s">
        <v>5597</v>
      </c>
      <c r="AS167" s="7" t="s">
        <v>5496</v>
      </c>
      <c r="AT167" s="7" t="s">
        <v>5598</v>
      </c>
      <c r="AU167" s="8" t="s">
        <v>36</v>
      </c>
      <c r="AV167" s="8" t="s">
        <v>13</v>
      </c>
      <c r="AW167" s="7" t="s">
        <v>318</v>
      </c>
      <c r="AX167" s="6" t="s">
        <v>5594</v>
      </c>
      <c r="AY167" s="7" t="s">
        <v>3536</v>
      </c>
      <c r="AZ167" s="7" t="s">
        <v>8584</v>
      </c>
      <c r="BA167" s="6" t="s">
        <v>8341</v>
      </c>
      <c r="BB167" s="6" t="s">
        <v>8041</v>
      </c>
      <c r="BC167" s="7" t="s">
        <v>9471</v>
      </c>
      <c r="BD167" s="6" t="s">
        <v>9472</v>
      </c>
      <c r="BE167" s="6" t="s">
        <v>8341</v>
      </c>
      <c r="BF167" s="6"/>
    </row>
    <row r="168" spans="1:58">
      <c r="A168" s="6" t="s">
        <v>5496</v>
      </c>
      <c r="B168" s="6" t="s">
        <v>5600</v>
      </c>
      <c r="C168" s="271" t="s">
        <v>36</v>
      </c>
      <c r="D168" s="6" t="s">
        <v>14</v>
      </c>
      <c r="E168" s="271" t="s">
        <v>2536</v>
      </c>
      <c r="F168" s="6" t="s">
        <v>5586</v>
      </c>
      <c r="G168" s="6" t="s">
        <v>5599</v>
      </c>
      <c r="H168" s="6" t="s">
        <v>9</v>
      </c>
      <c r="I168" s="6" t="s">
        <v>5594</v>
      </c>
      <c r="J168" s="6" t="s">
        <v>4631</v>
      </c>
      <c r="K168" s="6" t="s">
        <v>8</v>
      </c>
      <c r="L168" s="271" t="s">
        <v>8341</v>
      </c>
      <c r="M168" s="6" t="s">
        <v>8041</v>
      </c>
      <c r="N168" s="271" t="s">
        <v>8473</v>
      </c>
      <c r="O168" s="6"/>
      <c r="Q168" s="6" t="s">
        <v>5586</v>
      </c>
      <c r="R168" s="6" t="s">
        <v>5599</v>
      </c>
      <c r="S168" s="6" t="s">
        <v>8</v>
      </c>
      <c r="T168" s="6" t="s">
        <v>9</v>
      </c>
      <c r="U168" s="6" t="s">
        <v>5496</v>
      </c>
      <c r="V168" s="6" t="s">
        <v>5600</v>
      </c>
      <c r="W168" s="6" t="s">
        <v>36</v>
      </c>
      <c r="X168" s="6" t="s">
        <v>2536</v>
      </c>
      <c r="Y168" s="6" t="s">
        <v>14</v>
      </c>
      <c r="Z168" s="6" t="s">
        <v>4631</v>
      </c>
      <c r="AA168" s="6" t="s">
        <v>5594</v>
      </c>
      <c r="AB168" s="6" t="s">
        <v>8341</v>
      </c>
      <c r="AD168" t="b">
        <f t="shared" si="20"/>
        <v>0</v>
      </c>
      <c r="AE168" t="b">
        <f t="shared" si="21"/>
        <v>1</v>
      </c>
      <c r="AF168" t="b">
        <f t="shared" si="22"/>
        <v>1</v>
      </c>
      <c r="AG168" t="b">
        <f t="shared" si="23"/>
        <v>1</v>
      </c>
      <c r="AH168" t="b">
        <f t="shared" si="24"/>
        <v>1</v>
      </c>
      <c r="AI168" t="b">
        <f t="shared" si="25"/>
        <v>1</v>
      </c>
      <c r="AJ168" t="b">
        <f t="shared" si="26"/>
        <v>1</v>
      </c>
      <c r="AK168" t="b">
        <f t="shared" si="27"/>
        <v>1</v>
      </c>
      <c r="AL168" t="b">
        <f t="shared" si="28"/>
        <v>1</v>
      </c>
      <c r="AM168" t="b">
        <f t="shared" si="29"/>
        <v>1</v>
      </c>
      <c r="AO168" s="6" t="s">
        <v>9</v>
      </c>
      <c r="AP168" s="6" t="s">
        <v>8473</v>
      </c>
      <c r="AQ168" s="6"/>
      <c r="AR168" s="7" t="s">
        <v>5599</v>
      </c>
      <c r="AS168" s="7" t="s">
        <v>5496</v>
      </c>
      <c r="AT168" s="7" t="s">
        <v>5600</v>
      </c>
      <c r="AU168" s="8" t="s">
        <v>36</v>
      </c>
      <c r="AV168" s="8" t="s">
        <v>2536</v>
      </c>
      <c r="AW168" s="7" t="s">
        <v>14</v>
      </c>
      <c r="AX168" s="6" t="s">
        <v>5594</v>
      </c>
      <c r="AY168" s="7" t="s">
        <v>4631</v>
      </c>
      <c r="AZ168" s="7" t="s">
        <v>8584</v>
      </c>
      <c r="BA168" s="6" t="s">
        <v>8341</v>
      </c>
      <c r="BB168" s="6" t="s">
        <v>8041</v>
      </c>
      <c r="BC168" s="7" t="s">
        <v>9473</v>
      </c>
      <c r="BD168" s="6" t="s">
        <v>9472</v>
      </c>
      <c r="BE168" s="6" t="s">
        <v>8341</v>
      </c>
      <c r="BF168" s="6"/>
    </row>
    <row r="169" spans="1:58">
      <c r="A169" s="6" t="s">
        <v>5496</v>
      </c>
      <c r="B169" s="6" t="s">
        <v>5497</v>
      </c>
      <c r="C169" s="271" t="s">
        <v>11317</v>
      </c>
      <c r="D169" s="6" t="s">
        <v>14</v>
      </c>
      <c r="E169" s="271" t="s">
        <v>13</v>
      </c>
      <c r="F169" s="6" t="s">
        <v>5494</v>
      </c>
      <c r="G169" s="6" t="s">
        <v>5495</v>
      </c>
      <c r="H169" s="6" t="s">
        <v>9</v>
      </c>
      <c r="I169" s="6" t="s">
        <v>5498</v>
      </c>
      <c r="J169" s="6" t="s">
        <v>4631</v>
      </c>
      <c r="K169" s="6" t="s">
        <v>8</v>
      </c>
      <c r="L169" s="271" t="s">
        <v>8341</v>
      </c>
      <c r="M169" s="6" t="s">
        <v>7864</v>
      </c>
      <c r="N169" s="271" t="s">
        <v>8473</v>
      </c>
      <c r="O169" s="6"/>
      <c r="Q169" s="6" t="s">
        <v>5494</v>
      </c>
      <c r="R169" s="6" t="s">
        <v>5495</v>
      </c>
      <c r="S169" s="6" t="s">
        <v>8</v>
      </c>
      <c r="T169" s="6" t="s">
        <v>9</v>
      </c>
      <c r="U169" s="6" t="s">
        <v>5496</v>
      </c>
      <c r="V169" s="6" t="s">
        <v>5497</v>
      </c>
      <c r="W169" s="6" t="s">
        <v>11317</v>
      </c>
      <c r="X169" s="6" t="s">
        <v>13</v>
      </c>
      <c r="Y169" s="6" t="s">
        <v>14</v>
      </c>
      <c r="Z169" s="6" t="s">
        <v>4631</v>
      </c>
      <c r="AA169" s="6" t="s">
        <v>5498</v>
      </c>
      <c r="AB169" s="6" t="s">
        <v>8341</v>
      </c>
      <c r="AD169" t="b">
        <f t="shared" si="20"/>
        <v>0</v>
      </c>
      <c r="AE169" t="b">
        <f t="shared" si="21"/>
        <v>1</v>
      </c>
      <c r="AF169" t="b">
        <f t="shared" si="22"/>
        <v>1</v>
      </c>
      <c r="AG169" t="b">
        <f t="shared" si="23"/>
        <v>1</v>
      </c>
      <c r="AH169" t="b">
        <f t="shared" si="24"/>
        <v>1</v>
      </c>
      <c r="AI169" t="b">
        <f t="shared" si="25"/>
        <v>1</v>
      </c>
      <c r="AJ169" t="b">
        <f t="shared" si="26"/>
        <v>1</v>
      </c>
      <c r="AK169" t="b">
        <f t="shared" si="27"/>
        <v>1</v>
      </c>
      <c r="AL169" t="b">
        <f t="shared" si="28"/>
        <v>1</v>
      </c>
      <c r="AM169" t="b">
        <f t="shared" si="29"/>
        <v>1</v>
      </c>
      <c r="AO169" s="6" t="s">
        <v>9</v>
      </c>
      <c r="AP169" s="6" t="s">
        <v>8473</v>
      </c>
      <c r="AQ169" s="6"/>
      <c r="AR169" s="7" t="s">
        <v>5495</v>
      </c>
      <c r="AS169" s="7" t="s">
        <v>5496</v>
      </c>
      <c r="AT169" s="7" t="s">
        <v>5497</v>
      </c>
      <c r="AU169" s="8" t="s">
        <v>11317</v>
      </c>
      <c r="AV169" s="8" t="s">
        <v>13</v>
      </c>
      <c r="AW169" s="7" t="s">
        <v>14</v>
      </c>
      <c r="AX169" s="6" t="s">
        <v>5498</v>
      </c>
      <c r="AY169" s="7" t="s">
        <v>4631</v>
      </c>
      <c r="AZ169" s="7" t="s">
        <v>8479</v>
      </c>
      <c r="BA169" s="6" t="s">
        <v>8341</v>
      </c>
      <c r="BB169" s="6" t="s">
        <v>7864</v>
      </c>
      <c r="BC169" s="7" t="s">
        <v>9474</v>
      </c>
      <c r="BD169" s="6" t="s">
        <v>6509</v>
      </c>
      <c r="BE169" s="6" t="s">
        <v>8341</v>
      </c>
      <c r="BF169" s="6"/>
    </row>
    <row r="170" spans="1:58">
      <c r="A170" s="6" t="s">
        <v>5404</v>
      </c>
      <c r="B170" s="6" t="s">
        <v>5414</v>
      </c>
      <c r="C170" s="271" t="s">
        <v>36</v>
      </c>
      <c r="D170" s="6" t="s">
        <v>14</v>
      </c>
      <c r="E170" s="271" t="s">
        <v>13</v>
      </c>
      <c r="F170" s="6" t="s">
        <v>5402</v>
      </c>
      <c r="G170" s="6" t="s">
        <v>5413</v>
      </c>
      <c r="H170" s="6" t="s">
        <v>9</v>
      </c>
      <c r="I170" s="6" t="s">
        <v>5412</v>
      </c>
      <c r="J170" s="6" t="s">
        <v>4631</v>
      </c>
      <c r="K170" s="6" t="s">
        <v>8</v>
      </c>
      <c r="L170" s="271" t="s">
        <v>8341</v>
      </c>
      <c r="M170" s="6" t="s">
        <v>8021</v>
      </c>
      <c r="N170" s="271" t="s">
        <v>8473</v>
      </c>
      <c r="O170" s="6"/>
      <c r="Q170" s="6" t="s">
        <v>5402</v>
      </c>
      <c r="R170" s="6" t="s">
        <v>5413</v>
      </c>
      <c r="S170" s="6" t="s">
        <v>8</v>
      </c>
      <c r="T170" s="6" t="s">
        <v>9</v>
      </c>
      <c r="U170" s="6" t="s">
        <v>5404</v>
      </c>
      <c r="V170" s="6" t="s">
        <v>5414</v>
      </c>
      <c r="W170" s="6" t="s">
        <v>36</v>
      </c>
      <c r="X170" s="6" t="s">
        <v>13</v>
      </c>
      <c r="Y170" s="6" t="s">
        <v>14</v>
      </c>
      <c r="Z170" s="6" t="s">
        <v>4631</v>
      </c>
      <c r="AA170" s="6" t="s">
        <v>5412</v>
      </c>
      <c r="AB170" s="6" t="s">
        <v>8341</v>
      </c>
      <c r="AD170" t="b">
        <f t="shared" si="20"/>
        <v>0</v>
      </c>
      <c r="AE170" t="b">
        <f t="shared" si="21"/>
        <v>1</v>
      </c>
      <c r="AF170" t="b">
        <f t="shared" si="22"/>
        <v>1</v>
      </c>
      <c r="AG170" t="b">
        <f t="shared" si="23"/>
        <v>1</v>
      </c>
      <c r="AH170" t="b">
        <f t="shared" si="24"/>
        <v>1</v>
      </c>
      <c r="AI170" t="b">
        <f t="shared" si="25"/>
        <v>1</v>
      </c>
      <c r="AJ170" t="b">
        <f t="shared" si="26"/>
        <v>1</v>
      </c>
      <c r="AK170" t="b">
        <f t="shared" si="27"/>
        <v>1</v>
      </c>
      <c r="AL170" t="b">
        <f t="shared" si="28"/>
        <v>1</v>
      </c>
      <c r="AM170" t="b">
        <f t="shared" si="29"/>
        <v>1</v>
      </c>
      <c r="AO170" s="6" t="s">
        <v>9</v>
      </c>
      <c r="AP170" s="6" t="s">
        <v>8473</v>
      </c>
      <c r="AQ170" s="6"/>
      <c r="AR170" s="7" t="s">
        <v>5413</v>
      </c>
      <c r="AS170" s="7" t="s">
        <v>5404</v>
      </c>
      <c r="AT170" s="7" t="s">
        <v>5414</v>
      </c>
      <c r="AU170" s="8" t="s">
        <v>36</v>
      </c>
      <c r="AV170" s="8" t="s">
        <v>13</v>
      </c>
      <c r="AW170" s="7" t="s">
        <v>14</v>
      </c>
      <c r="AX170" s="6" t="s">
        <v>5412</v>
      </c>
      <c r="AY170" s="7" t="s">
        <v>4631</v>
      </c>
      <c r="AZ170" s="7" t="s">
        <v>8479</v>
      </c>
      <c r="BA170" s="6" t="s">
        <v>8341</v>
      </c>
      <c r="BB170" s="6" t="s">
        <v>8021</v>
      </c>
      <c r="BC170" s="7" t="s">
        <v>9475</v>
      </c>
      <c r="BD170" s="6" t="s">
        <v>9476</v>
      </c>
      <c r="BE170" s="6" t="s">
        <v>8341</v>
      </c>
      <c r="BF170" s="6"/>
    </row>
    <row r="171" spans="1:58">
      <c r="A171" s="6" t="s">
        <v>5404</v>
      </c>
      <c r="B171" s="6" t="s">
        <v>5536</v>
      </c>
      <c r="C171" s="271" t="s">
        <v>70</v>
      </c>
      <c r="D171" s="6" t="s">
        <v>14</v>
      </c>
      <c r="E171" s="271" t="s">
        <v>13</v>
      </c>
      <c r="F171" s="6" t="s">
        <v>5502</v>
      </c>
      <c r="G171" s="6" t="s">
        <v>5535</v>
      </c>
      <c r="H171" s="6" t="s">
        <v>9</v>
      </c>
      <c r="I171" s="6" t="s">
        <v>5537</v>
      </c>
      <c r="J171" s="6" t="s">
        <v>4631</v>
      </c>
      <c r="K171" s="6" t="s">
        <v>8</v>
      </c>
      <c r="L171" s="271" t="s">
        <v>8341</v>
      </c>
      <c r="M171" s="6" t="s">
        <v>9072</v>
      </c>
      <c r="N171" s="271" t="s">
        <v>8473</v>
      </c>
      <c r="O171" s="6"/>
      <c r="Q171" s="6" t="s">
        <v>5502</v>
      </c>
      <c r="R171" s="6" t="s">
        <v>5535</v>
      </c>
      <c r="S171" s="6" t="s">
        <v>8</v>
      </c>
      <c r="T171" s="6" t="s">
        <v>9</v>
      </c>
      <c r="U171" s="6" t="s">
        <v>5404</v>
      </c>
      <c r="V171" s="6" t="s">
        <v>5536</v>
      </c>
      <c r="W171" s="6" t="s">
        <v>70</v>
      </c>
      <c r="X171" s="6" t="s">
        <v>13</v>
      </c>
      <c r="Y171" s="6" t="s">
        <v>14</v>
      </c>
      <c r="Z171" s="6" t="s">
        <v>4631</v>
      </c>
      <c r="AA171" s="6" t="s">
        <v>5537</v>
      </c>
      <c r="AB171" s="6" t="s">
        <v>8341</v>
      </c>
      <c r="AD171" t="b">
        <f t="shared" si="20"/>
        <v>0</v>
      </c>
      <c r="AE171" t="b">
        <f t="shared" si="21"/>
        <v>1</v>
      </c>
      <c r="AF171" t="b">
        <f t="shared" si="22"/>
        <v>1</v>
      </c>
      <c r="AG171" t="b">
        <f t="shared" si="23"/>
        <v>1</v>
      </c>
      <c r="AH171" t="b">
        <f t="shared" si="24"/>
        <v>1</v>
      </c>
      <c r="AI171" t="b">
        <f t="shared" si="25"/>
        <v>1</v>
      </c>
      <c r="AJ171" t="b">
        <f t="shared" si="26"/>
        <v>1</v>
      </c>
      <c r="AK171" t="b">
        <f t="shared" si="27"/>
        <v>1</v>
      </c>
      <c r="AL171" t="b">
        <f t="shared" si="28"/>
        <v>1</v>
      </c>
      <c r="AM171" t="b">
        <f t="shared" si="29"/>
        <v>1</v>
      </c>
      <c r="AO171" s="6" t="s">
        <v>9</v>
      </c>
      <c r="AP171" s="6" t="s">
        <v>8473</v>
      </c>
      <c r="AQ171" s="6"/>
      <c r="AR171" s="7" t="s">
        <v>5535</v>
      </c>
      <c r="AS171" s="7" t="s">
        <v>5404</v>
      </c>
      <c r="AT171" s="7" t="s">
        <v>5536</v>
      </c>
      <c r="AU171" s="8" t="s">
        <v>70</v>
      </c>
      <c r="AV171" s="8" t="s">
        <v>13</v>
      </c>
      <c r="AW171" s="7" t="s">
        <v>14</v>
      </c>
      <c r="AX171" s="6" t="s">
        <v>5537</v>
      </c>
      <c r="AY171" s="7" t="s">
        <v>4631</v>
      </c>
      <c r="AZ171" s="7" t="s">
        <v>8584</v>
      </c>
      <c r="BA171" s="6" t="s">
        <v>8341</v>
      </c>
      <c r="BB171" s="6" t="s">
        <v>9072</v>
      </c>
      <c r="BC171" s="7" t="s">
        <v>9073</v>
      </c>
      <c r="BD171" s="6" t="s">
        <v>6418</v>
      </c>
      <c r="BE171" s="6" t="s">
        <v>8341</v>
      </c>
      <c r="BF171" s="6"/>
    </row>
    <row r="172" spans="1:58">
      <c r="A172" s="6" t="s">
        <v>5404</v>
      </c>
      <c r="B172" s="6" t="s">
        <v>5405</v>
      </c>
      <c r="C172" s="271" t="s">
        <v>36</v>
      </c>
      <c r="D172" s="6" t="s">
        <v>14</v>
      </c>
      <c r="E172" s="271" t="s">
        <v>13</v>
      </c>
      <c r="F172" s="6" t="s">
        <v>5402</v>
      </c>
      <c r="G172" s="6" t="s">
        <v>5403</v>
      </c>
      <c r="H172" s="6" t="s">
        <v>9</v>
      </c>
      <c r="I172" s="6" t="s">
        <v>5406</v>
      </c>
      <c r="J172" s="6" t="s">
        <v>4631</v>
      </c>
      <c r="K172" s="6" t="s">
        <v>8</v>
      </c>
      <c r="L172" s="271" t="s">
        <v>8341</v>
      </c>
      <c r="M172" s="6" t="s">
        <v>8021</v>
      </c>
      <c r="N172" s="271" t="s">
        <v>8473</v>
      </c>
      <c r="O172" s="6"/>
      <c r="Q172" s="6" t="s">
        <v>5402</v>
      </c>
      <c r="R172" s="6" t="s">
        <v>5403</v>
      </c>
      <c r="S172" s="6" t="s">
        <v>8</v>
      </c>
      <c r="T172" s="6" t="s">
        <v>9</v>
      </c>
      <c r="U172" s="6" t="s">
        <v>5404</v>
      </c>
      <c r="V172" s="6" t="s">
        <v>5405</v>
      </c>
      <c r="W172" s="6" t="s">
        <v>36</v>
      </c>
      <c r="X172" s="6" t="s">
        <v>13</v>
      </c>
      <c r="Y172" s="6" t="s">
        <v>14</v>
      </c>
      <c r="Z172" s="6" t="s">
        <v>4631</v>
      </c>
      <c r="AA172" s="6" t="s">
        <v>5406</v>
      </c>
      <c r="AB172" s="6" t="s">
        <v>8341</v>
      </c>
      <c r="AD172" t="b">
        <f t="shared" si="20"/>
        <v>0</v>
      </c>
      <c r="AE172" t="b">
        <f t="shared" si="21"/>
        <v>1</v>
      </c>
      <c r="AF172" t="b">
        <f t="shared" si="22"/>
        <v>1</v>
      </c>
      <c r="AG172" t="b">
        <f t="shared" si="23"/>
        <v>1</v>
      </c>
      <c r="AH172" t="b">
        <f t="shared" si="24"/>
        <v>1</v>
      </c>
      <c r="AI172" t="b">
        <f t="shared" si="25"/>
        <v>1</v>
      </c>
      <c r="AJ172" t="b">
        <f t="shared" si="26"/>
        <v>1</v>
      </c>
      <c r="AK172" t="b">
        <f t="shared" si="27"/>
        <v>1</v>
      </c>
      <c r="AL172" t="b">
        <f t="shared" si="28"/>
        <v>1</v>
      </c>
      <c r="AM172" t="b">
        <f t="shared" si="29"/>
        <v>1</v>
      </c>
      <c r="AO172" s="6" t="s">
        <v>9</v>
      </c>
      <c r="AP172" s="6" t="s">
        <v>8473</v>
      </c>
      <c r="AQ172" s="6"/>
      <c r="AR172" s="7" t="s">
        <v>5403</v>
      </c>
      <c r="AS172" s="7" t="s">
        <v>5404</v>
      </c>
      <c r="AT172" s="7" t="s">
        <v>5405</v>
      </c>
      <c r="AU172" s="8" t="s">
        <v>36</v>
      </c>
      <c r="AV172" s="8" t="s">
        <v>13</v>
      </c>
      <c r="AW172" s="7" t="s">
        <v>14</v>
      </c>
      <c r="AX172" s="6" t="s">
        <v>5406</v>
      </c>
      <c r="AY172" s="7" t="s">
        <v>4631</v>
      </c>
      <c r="AZ172" s="7" t="s">
        <v>8527</v>
      </c>
      <c r="BA172" s="6" t="s">
        <v>8341</v>
      </c>
      <c r="BB172" s="6" t="s">
        <v>8021</v>
      </c>
      <c r="BC172" s="7" t="s">
        <v>8575</v>
      </c>
      <c r="BD172" s="6" t="s">
        <v>8576</v>
      </c>
      <c r="BE172" s="6" t="s">
        <v>8341</v>
      </c>
      <c r="BF172" s="6"/>
    </row>
    <row r="173" spans="1:58">
      <c r="A173" s="6" t="s">
        <v>5500</v>
      </c>
      <c r="B173" s="6" t="s">
        <v>3834</v>
      </c>
      <c r="C173" s="271" t="s">
        <v>70</v>
      </c>
      <c r="D173" s="6" t="s">
        <v>14</v>
      </c>
      <c r="E173" s="271" t="s">
        <v>13</v>
      </c>
      <c r="F173" s="6" t="s">
        <v>5494</v>
      </c>
      <c r="G173" s="6" t="s">
        <v>5499</v>
      </c>
      <c r="H173" s="6" t="s">
        <v>9</v>
      </c>
      <c r="I173" s="6" t="s">
        <v>5501</v>
      </c>
      <c r="J173" s="6" t="s">
        <v>304</v>
      </c>
      <c r="K173" s="6" t="s">
        <v>8</v>
      </c>
      <c r="L173" s="271" t="s">
        <v>8341</v>
      </c>
      <c r="M173" s="6" t="s">
        <v>7864</v>
      </c>
      <c r="N173" s="271" t="s">
        <v>8473</v>
      </c>
      <c r="O173" s="6"/>
      <c r="Q173" s="6" t="s">
        <v>5494</v>
      </c>
      <c r="R173" s="6" t="s">
        <v>5499</v>
      </c>
      <c r="S173" s="6" t="s">
        <v>8</v>
      </c>
      <c r="T173" s="6" t="s">
        <v>9</v>
      </c>
      <c r="U173" s="6" t="s">
        <v>5500</v>
      </c>
      <c r="V173" s="6" t="s">
        <v>3834</v>
      </c>
      <c r="W173" s="6" t="s">
        <v>70</v>
      </c>
      <c r="X173" s="6" t="s">
        <v>13</v>
      </c>
      <c r="Y173" s="6" t="s">
        <v>14</v>
      </c>
      <c r="Z173" s="6" t="s">
        <v>304</v>
      </c>
      <c r="AA173" s="6" t="s">
        <v>5501</v>
      </c>
      <c r="AB173" s="6" t="s">
        <v>8341</v>
      </c>
      <c r="AD173" t="b">
        <f t="shared" si="20"/>
        <v>0</v>
      </c>
      <c r="AE173" t="b">
        <f t="shared" si="21"/>
        <v>1</v>
      </c>
      <c r="AF173" t="b">
        <f t="shared" si="22"/>
        <v>1</v>
      </c>
      <c r="AG173" t="b">
        <f t="shared" si="23"/>
        <v>1</v>
      </c>
      <c r="AH173" t="b">
        <f t="shared" si="24"/>
        <v>1</v>
      </c>
      <c r="AI173" t="b">
        <f t="shared" si="25"/>
        <v>1</v>
      </c>
      <c r="AJ173" t="b">
        <f t="shared" si="26"/>
        <v>1</v>
      </c>
      <c r="AK173" t="b">
        <f t="shared" si="27"/>
        <v>1</v>
      </c>
      <c r="AL173" t="b">
        <f t="shared" si="28"/>
        <v>1</v>
      </c>
      <c r="AM173" t="b">
        <f t="shared" si="29"/>
        <v>1</v>
      </c>
      <c r="AO173" s="6" t="s">
        <v>9</v>
      </c>
      <c r="AP173" s="6" t="s">
        <v>8473</v>
      </c>
      <c r="AQ173" s="6"/>
      <c r="AR173" s="7" t="s">
        <v>5499</v>
      </c>
      <c r="AS173" s="7" t="s">
        <v>5500</v>
      </c>
      <c r="AT173" s="7" t="s">
        <v>3834</v>
      </c>
      <c r="AU173" s="8" t="s">
        <v>70</v>
      </c>
      <c r="AV173" s="8" t="s">
        <v>13</v>
      </c>
      <c r="AW173" s="7" t="s">
        <v>14</v>
      </c>
      <c r="AX173" s="6" t="s">
        <v>5501</v>
      </c>
      <c r="AY173" s="7" t="s">
        <v>304</v>
      </c>
      <c r="AZ173" s="7" t="s">
        <v>8527</v>
      </c>
      <c r="BA173" s="6" t="s">
        <v>8341</v>
      </c>
      <c r="BB173" s="6" t="s">
        <v>7864</v>
      </c>
      <c r="BC173" s="7" t="s">
        <v>9477</v>
      </c>
      <c r="BD173" s="6" t="s">
        <v>6418</v>
      </c>
      <c r="BE173" s="6" t="s">
        <v>8341</v>
      </c>
      <c r="BF173" s="6"/>
    </row>
    <row r="174" spans="1:58">
      <c r="A174" s="6" t="s">
        <v>890</v>
      </c>
      <c r="B174" s="6" t="s">
        <v>1817</v>
      </c>
      <c r="C174" s="271" t="s">
        <v>36</v>
      </c>
      <c r="D174" s="6" t="s">
        <v>14</v>
      </c>
      <c r="E174" s="271" t="s">
        <v>13</v>
      </c>
      <c r="F174" s="6" t="s">
        <v>1769</v>
      </c>
      <c r="G174" s="6" t="s">
        <v>1816</v>
      </c>
      <c r="H174" s="6" t="s">
        <v>9</v>
      </c>
      <c r="I174" s="6" t="s">
        <v>1818</v>
      </c>
      <c r="J174" s="6" t="s">
        <v>865</v>
      </c>
      <c r="K174" s="6" t="s">
        <v>8</v>
      </c>
      <c r="L174" s="271" t="s">
        <v>6397</v>
      </c>
      <c r="M174" s="6" t="s">
        <v>7031</v>
      </c>
      <c r="N174" s="271" t="s">
        <v>8473</v>
      </c>
      <c r="O174" s="6"/>
      <c r="Q174" s="6" t="s">
        <v>1769</v>
      </c>
      <c r="R174" s="6" t="s">
        <v>1816</v>
      </c>
      <c r="S174" s="6" t="s">
        <v>8</v>
      </c>
      <c r="T174" s="6" t="s">
        <v>9</v>
      </c>
      <c r="U174" s="6" t="s">
        <v>890</v>
      </c>
      <c r="V174" s="6" t="s">
        <v>1817</v>
      </c>
      <c r="W174" s="6" t="s">
        <v>36</v>
      </c>
      <c r="X174" s="6" t="s">
        <v>13</v>
      </c>
      <c r="Y174" s="6" t="s">
        <v>14</v>
      </c>
      <c r="Z174" s="6" t="s">
        <v>865</v>
      </c>
      <c r="AA174" s="6" t="s">
        <v>1818</v>
      </c>
      <c r="AB174" s="6" t="s">
        <v>6397</v>
      </c>
      <c r="AD174" t="b">
        <f t="shared" si="20"/>
        <v>0</v>
      </c>
      <c r="AE174" t="b">
        <f t="shared" si="21"/>
        <v>1</v>
      </c>
      <c r="AF174" t="b">
        <f t="shared" si="22"/>
        <v>1</v>
      </c>
      <c r="AG174" t="b">
        <f t="shared" si="23"/>
        <v>1</v>
      </c>
      <c r="AH174" t="b">
        <f t="shared" si="24"/>
        <v>1</v>
      </c>
      <c r="AI174" t="b">
        <f t="shared" si="25"/>
        <v>1</v>
      </c>
      <c r="AJ174" t="b">
        <f t="shared" si="26"/>
        <v>1</v>
      </c>
      <c r="AK174" t="b">
        <f t="shared" si="27"/>
        <v>1</v>
      </c>
      <c r="AL174" t="b">
        <f t="shared" si="28"/>
        <v>1</v>
      </c>
      <c r="AM174" t="b">
        <f t="shared" si="29"/>
        <v>1</v>
      </c>
      <c r="AO174" s="6" t="s">
        <v>9</v>
      </c>
      <c r="AP174" s="6" t="s">
        <v>8473</v>
      </c>
      <c r="AQ174" s="6"/>
      <c r="AR174" s="7" t="s">
        <v>1816</v>
      </c>
      <c r="AS174" s="7" t="s">
        <v>890</v>
      </c>
      <c r="AT174" s="7" t="s">
        <v>1817</v>
      </c>
      <c r="AU174" s="8" t="s">
        <v>36</v>
      </c>
      <c r="AV174" s="8" t="s">
        <v>13</v>
      </c>
      <c r="AW174" s="7" t="s">
        <v>14</v>
      </c>
      <c r="AX174" s="6" t="s">
        <v>1818</v>
      </c>
      <c r="AY174" s="7" t="s">
        <v>865</v>
      </c>
      <c r="AZ174" s="7" t="s">
        <v>8636</v>
      </c>
      <c r="BA174" s="6" t="s">
        <v>6397</v>
      </c>
      <c r="BB174" s="6" t="s">
        <v>7031</v>
      </c>
      <c r="BC174" s="7" t="s">
        <v>9478</v>
      </c>
      <c r="BD174" s="6" t="s">
        <v>8519</v>
      </c>
      <c r="BE174" s="6" t="s">
        <v>6397</v>
      </c>
      <c r="BF174" s="6"/>
    </row>
    <row r="175" spans="1:58">
      <c r="A175" s="6" t="s">
        <v>890</v>
      </c>
      <c r="B175" s="6" t="s">
        <v>1881</v>
      </c>
      <c r="C175" s="271" t="s">
        <v>11317</v>
      </c>
      <c r="D175" s="6" t="s">
        <v>1882</v>
      </c>
      <c r="E175" s="271" t="s">
        <v>13</v>
      </c>
      <c r="F175" s="6" t="s">
        <v>1879</v>
      </c>
      <c r="G175" s="6" t="s">
        <v>1880</v>
      </c>
      <c r="H175" s="6" t="s">
        <v>9</v>
      </c>
      <c r="I175" s="6" t="s">
        <v>1883</v>
      </c>
      <c r="J175" s="6" t="s">
        <v>865</v>
      </c>
      <c r="K175" s="6" t="s">
        <v>8</v>
      </c>
      <c r="L175" s="271" t="s">
        <v>6397</v>
      </c>
      <c r="M175" s="6" t="s">
        <v>7035</v>
      </c>
      <c r="N175" s="271" t="s">
        <v>8473</v>
      </c>
      <c r="O175" s="6"/>
      <c r="Q175" s="6" t="s">
        <v>1879</v>
      </c>
      <c r="R175" s="6" t="s">
        <v>1880</v>
      </c>
      <c r="S175" s="6" t="s">
        <v>8</v>
      </c>
      <c r="T175" s="6" t="s">
        <v>9</v>
      </c>
      <c r="U175" s="6" t="s">
        <v>890</v>
      </c>
      <c r="V175" s="6" t="s">
        <v>1881</v>
      </c>
      <c r="W175" s="6" t="s">
        <v>11317</v>
      </c>
      <c r="X175" s="6" t="s">
        <v>13</v>
      </c>
      <c r="Y175" s="6" t="s">
        <v>1882</v>
      </c>
      <c r="Z175" s="6" t="s">
        <v>865</v>
      </c>
      <c r="AA175" s="6" t="s">
        <v>1883</v>
      </c>
      <c r="AB175" s="6" t="s">
        <v>6397</v>
      </c>
      <c r="AD175" t="b">
        <f t="shared" si="20"/>
        <v>0</v>
      </c>
      <c r="AE175" t="b">
        <f t="shared" si="21"/>
        <v>1</v>
      </c>
      <c r="AF175" t="b">
        <f t="shared" si="22"/>
        <v>1</v>
      </c>
      <c r="AG175" t="b">
        <f t="shared" si="23"/>
        <v>1</v>
      </c>
      <c r="AH175" t="b">
        <f t="shared" si="24"/>
        <v>1</v>
      </c>
      <c r="AI175" t="b">
        <f t="shared" si="25"/>
        <v>1</v>
      </c>
      <c r="AJ175" t="b">
        <f t="shared" si="26"/>
        <v>1</v>
      </c>
      <c r="AK175" t="b">
        <f t="shared" si="27"/>
        <v>1</v>
      </c>
      <c r="AL175" t="b">
        <f t="shared" si="28"/>
        <v>1</v>
      </c>
      <c r="AM175" t="b">
        <f t="shared" si="29"/>
        <v>1</v>
      </c>
      <c r="AO175" s="6" t="s">
        <v>9</v>
      </c>
      <c r="AP175" s="6" t="s">
        <v>8473</v>
      </c>
      <c r="AQ175" s="6"/>
      <c r="AR175" s="7" t="s">
        <v>1880</v>
      </c>
      <c r="AS175" s="7" t="s">
        <v>890</v>
      </c>
      <c r="AT175" s="7" t="s">
        <v>1881</v>
      </c>
      <c r="AU175" s="8" t="s">
        <v>11317</v>
      </c>
      <c r="AV175" s="8" t="s">
        <v>13</v>
      </c>
      <c r="AW175" s="7" t="s">
        <v>1882</v>
      </c>
      <c r="AX175" s="6" t="s">
        <v>1883</v>
      </c>
      <c r="AY175" s="7" t="s">
        <v>865</v>
      </c>
      <c r="AZ175" s="7" t="s">
        <v>8479</v>
      </c>
      <c r="BA175" s="6" t="s">
        <v>6397</v>
      </c>
      <c r="BB175" s="6" t="s">
        <v>7035</v>
      </c>
      <c r="BC175" s="7" t="s">
        <v>9479</v>
      </c>
      <c r="BD175" s="6" t="s">
        <v>7139</v>
      </c>
      <c r="BE175" s="6" t="s">
        <v>6397</v>
      </c>
      <c r="BF175" s="6"/>
    </row>
    <row r="176" spans="1:58">
      <c r="A176" s="6" t="s">
        <v>890</v>
      </c>
      <c r="B176" s="6" t="s">
        <v>1923</v>
      </c>
      <c r="C176" s="271" t="s">
        <v>36</v>
      </c>
      <c r="D176" s="6" t="s">
        <v>1882</v>
      </c>
      <c r="E176" s="271" t="s">
        <v>13</v>
      </c>
      <c r="F176" s="6" t="s">
        <v>1879</v>
      </c>
      <c r="G176" s="12" t="s">
        <v>1922</v>
      </c>
      <c r="H176" s="6" t="s">
        <v>9</v>
      </c>
      <c r="I176" s="6" t="s">
        <v>1924</v>
      </c>
      <c r="J176" s="6" t="s">
        <v>865</v>
      </c>
      <c r="K176" s="6" t="s">
        <v>8</v>
      </c>
      <c r="L176" s="271" t="s">
        <v>6397</v>
      </c>
      <c r="M176" s="6" t="s">
        <v>7035</v>
      </c>
      <c r="N176" s="271" t="s">
        <v>8473</v>
      </c>
      <c r="O176" s="6" t="s">
        <v>11320</v>
      </c>
      <c r="Q176" s="6" t="s">
        <v>1879</v>
      </c>
      <c r="R176" s="6" t="s">
        <v>1922</v>
      </c>
      <c r="S176" s="6" t="s">
        <v>8</v>
      </c>
      <c r="T176" s="6" t="s">
        <v>9</v>
      </c>
      <c r="U176" s="6" t="s">
        <v>890</v>
      </c>
      <c r="V176" s="6" t="s">
        <v>1923</v>
      </c>
      <c r="W176" s="6" t="s">
        <v>36</v>
      </c>
      <c r="X176" s="6" t="s">
        <v>13</v>
      </c>
      <c r="Y176" s="6" t="s">
        <v>1882</v>
      </c>
      <c r="Z176" s="6" t="s">
        <v>865</v>
      </c>
      <c r="AA176" s="6" t="s">
        <v>1924</v>
      </c>
      <c r="AB176" s="6" t="s">
        <v>6397</v>
      </c>
      <c r="AC176" s="268" t="s">
        <v>8466</v>
      </c>
      <c r="AD176" t="b">
        <f t="shared" si="20"/>
        <v>0</v>
      </c>
      <c r="AE176" t="b">
        <f t="shared" si="21"/>
        <v>0</v>
      </c>
      <c r="AF176" t="b">
        <f t="shared" si="22"/>
        <v>1</v>
      </c>
      <c r="AG176" t="b">
        <f t="shared" si="23"/>
        <v>1</v>
      </c>
      <c r="AH176" t="b">
        <f t="shared" si="24"/>
        <v>1</v>
      </c>
      <c r="AI176" t="b">
        <f t="shared" si="25"/>
        <v>1</v>
      </c>
      <c r="AJ176" t="b">
        <f t="shared" si="26"/>
        <v>1</v>
      </c>
      <c r="AK176" t="b">
        <f t="shared" si="27"/>
        <v>1</v>
      </c>
      <c r="AL176" t="b">
        <f t="shared" si="28"/>
        <v>1</v>
      </c>
      <c r="AM176" t="b">
        <f t="shared" si="29"/>
        <v>1</v>
      </c>
      <c r="AO176" s="6" t="s">
        <v>9</v>
      </c>
      <c r="AP176" s="6" t="s">
        <v>8473</v>
      </c>
      <c r="AQ176" s="6"/>
      <c r="AR176" s="7" t="s">
        <v>9480</v>
      </c>
      <c r="AS176" s="7" t="s">
        <v>890</v>
      </c>
      <c r="AT176" s="7" t="s">
        <v>1923</v>
      </c>
      <c r="AU176" s="8" t="s">
        <v>36</v>
      </c>
      <c r="AV176" s="8" t="s">
        <v>13</v>
      </c>
      <c r="AW176" s="7" t="s">
        <v>1882</v>
      </c>
      <c r="AX176" s="6" t="s">
        <v>1924</v>
      </c>
      <c r="AY176" s="7" t="s">
        <v>865</v>
      </c>
      <c r="AZ176" s="7" t="s">
        <v>8479</v>
      </c>
      <c r="BA176" s="6" t="s">
        <v>6397</v>
      </c>
      <c r="BB176" s="6" t="s">
        <v>7035</v>
      </c>
      <c r="BC176" s="7" t="s">
        <v>9481</v>
      </c>
      <c r="BD176" s="6" t="s">
        <v>7139</v>
      </c>
      <c r="BE176" s="6" t="s">
        <v>6397</v>
      </c>
      <c r="BF176" s="6" t="s">
        <v>11320</v>
      </c>
    </row>
    <row r="177" spans="1:58">
      <c r="A177" s="6" t="s">
        <v>890</v>
      </c>
      <c r="B177" s="6" t="s">
        <v>1885</v>
      </c>
      <c r="C177" s="271" t="s">
        <v>11317</v>
      </c>
      <c r="D177" s="6" t="s">
        <v>1882</v>
      </c>
      <c r="E177" s="271" t="s">
        <v>13</v>
      </c>
      <c r="F177" s="6" t="s">
        <v>1879</v>
      </c>
      <c r="G177" s="6" t="s">
        <v>1884</v>
      </c>
      <c r="H177" s="6" t="s">
        <v>9</v>
      </c>
      <c r="I177" s="6" t="s">
        <v>1886</v>
      </c>
      <c r="J177" s="6" t="s">
        <v>865</v>
      </c>
      <c r="K177" s="6" t="s">
        <v>8</v>
      </c>
      <c r="L177" s="271" t="s">
        <v>6397</v>
      </c>
      <c r="M177" s="6" t="s">
        <v>7035</v>
      </c>
      <c r="N177" s="271" t="s">
        <v>8473</v>
      </c>
      <c r="O177" s="6"/>
      <c r="Q177" s="6" t="s">
        <v>1879</v>
      </c>
      <c r="R177" s="6" t="s">
        <v>1884</v>
      </c>
      <c r="S177" s="6" t="s">
        <v>8</v>
      </c>
      <c r="T177" s="6" t="s">
        <v>9</v>
      </c>
      <c r="U177" s="6" t="s">
        <v>890</v>
      </c>
      <c r="V177" s="6" t="s">
        <v>1885</v>
      </c>
      <c r="W177" s="6" t="s">
        <v>11317</v>
      </c>
      <c r="X177" s="6" t="s">
        <v>13</v>
      </c>
      <c r="Y177" s="6" t="s">
        <v>1882</v>
      </c>
      <c r="Z177" s="6" t="s">
        <v>865</v>
      </c>
      <c r="AA177" s="6" t="s">
        <v>1886</v>
      </c>
      <c r="AB177" s="6" t="s">
        <v>6397</v>
      </c>
      <c r="AD177" t="b">
        <f t="shared" si="20"/>
        <v>0</v>
      </c>
      <c r="AE177" t="b">
        <f t="shared" si="21"/>
        <v>1</v>
      </c>
      <c r="AF177" t="b">
        <f t="shared" si="22"/>
        <v>1</v>
      </c>
      <c r="AG177" t="b">
        <f t="shared" si="23"/>
        <v>1</v>
      </c>
      <c r="AH177" t="b">
        <f t="shared" si="24"/>
        <v>1</v>
      </c>
      <c r="AI177" t="b">
        <f t="shared" si="25"/>
        <v>1</v>
      </c>
      <c r="AJ177" t="b">
        <f t="shared" si="26"/>
        <v>1</v>
      </c>
      <c r="AK177" t="b">
        <f t="shared" si="27"/>
        <v>1</v>
      </c>
      <c r="AL177" t="b">
        <f t="shared" si="28"/>
        <v>1</v>
      </c>
      <c r="AM177" t="b">
        <f t="shared" si="29"/>
        <v>1</v>
      </c>
      <c r="AO177" s="6" t="s">
        <v>9</v>
      </c>
      <c r="AP177" s="6" t="s">
        <v>8473</v>
      </c>
      <c r="AQ177" s="6"/>
      <c r="AR177" s="7" t="s">
        <v>1884</v>
      </c>
      <c r="AS177" s="7" t="s">
        <v>890</v>
      </c>
      <c r="AT177" s="7" t="s">
        <v>1885</v>
      </c>
      <c r="AU177" s="8" t="s">
        <v>11317</v>
      </c>
      <c r="AV177" s="8" t="s">
        <v>13</v>
      </c>
      <c r="AW177" s="7" t="s">
        <v>1882</v>
      </c>
      <c r="AX177" s="6" t="s">
        <v>1886</v>
      </c>
      <c r="AY177" s="7" t="s">
        <v>865</v>
      </c>
      <c r="AZ177" s="7" t="s">
        <v>8479</v>
      </c>
      <c r="BA177" s="6" t="s">
        <v>6397</v>
      </c>
      <c r="BB177" s="6" t="s">
        <v>7035</v>
      </c>
      <c r="BC177" s="7" t="s">
        <v>9482</v>
      </c>
      <c r="BD177" s="6" t="s">
        <v>7139</v>
      </c>
      <c r="BE177" s="6" t="s">
        <v>6397</v>
      </c>
      <c r="BF177" s="6"/>
    </row>
    <row r="178" spans="1:58">
      <c r="A178" s="6" t="s">
        <v>890</v>
      </c>
      <c r="B178" s="6" t="s">
        <v>891</v>
      </c>
      <c r="C178" s="271" t="s">
        <v>36</v>
      </c>
      <c r="D178" s="6" t="s">
        <v>14</v>
      </c>
      <c r="E178" s="271" t="s">
        <v>13</v>
      </c>
      <c r="F178" s="6" t="s">
        <v>849</v>
      </c>
      <c r="G178" s="6" t="s">
        <v>889</v>
      </c>
      <c r="H178" s="6" t="s">
        <v>9</v>
      </c>
      <c r="I178" s="6" t="s">
        <v>892</v>
      </c>
      <c r="J178" s="6" t="s">
        <v>865</v>
      </c>
      <c r="K178" s="6" t="s">
        <v>8</v>
      </c>
      <c r="L178" s="271" t="s">
        <v>6397</v>
      </c>
      <c r="M178" s="6" t="s">
        <v>6464</v>
      </c>
      <c r="N178" s="271" t="s">
        <v>8473</v>
      </c>
      <c r="O178" s="6"/>
      <c r="Q178" s="6" t="s">
        <v>849</v>
      </c>
      <c r="R178" s="6" t="s">
        <v>889</v>
      </c>
      <c r="S178" s="6" t="s">
        <v>8</v>
      </c>
      <c r="T178" s="6" t="s">
        <v>9</v>
      </c>
      <c r="U178" s="6" t="s">
        <v>890</v>
      </c>
      <c r="V178" s="6" t="s">
        <v>891</v>
      </c>
      <c r="W178" s="6" t="s">
        <v>36</v>
      </c>
      <c r="X178" s="6" t="s">
        <v>13</v>
      </c>
      <c r="Y178" s="6" t="s">
        <v>14</v>
      </c>
      <c r="Z178" s="6" t="s">
        <v>865</v>
      </c>
      <c r="AA178" s="6" t="s">
        <v>892</v>
      </c>
      <c r="AB178" s="6" t="s">
        <v>6397</v>
      </c>
      <c r="AD178" t="b">
        <f t="shared" si="20"/>
        <v>0</v>
      </c>
      <c r="AE178" t="b">
        <f t="shared" si="21"/>
        <v>1</v>
      </c>
      <c r="AF178" t="b">
        <f t="shared" si="22"/>
        <v>1</v>
      </c>
      <c r="AG178" t="b">
        <f t="shared" si="23"/>
        <v>1</v>
      </c>
      <c r="AH178" t="b">
        <f t="shared" si="24"/>
        <v>1</v>
      </c>
      <c r="AI178" t="b">
        <f t="shared" si="25"/>
        <v>1</v>
      </c>
      <c r="AJ178" t="b">
        <f t="shared" si="26"/>
        <v>1</v>
      </c>
      <c r="AK178" t="b">
        <f t="shared" si="27"/>
        <v>1</v>
      </c>
      <c r="AL178" t="b">
        <f t="shared" si="28"/>
        <v>1</v>
      </c>
      <c r="AM178" t="b">
        <f t="shared" si="29"/>
        <v>1</v>
      </c>
      <c r="AO178" s="6" t="s">
        <v>9</v>
      </c>
      <c r="AP178" s="6" t="s">
        <v>8473</v>
      </c>
      <c r="AQ178" s="6"/>
      <c r="AR178" s="7" t="s">
        <v>889</v>
      </c>
      <c r="AS178" s="7" t="s">
        <v>890</v>
      </c>
      <c r="AT178" s="7" t="s">
        <v>891</v>
      </c>
      <c r="AU178" s="8" t="s">
        <v>36</v>
      </c>
      <c r="AV178" s="8" t="s">
        <v>13</v>
      </c>
      <c r="AW178" s="7" t="s">
        <v>14</v>
      </c>
      <c r="AX178" s="6" t="s">
        <v>892</v>
      </c>
      <c r="AY178" s="7" t="s">
        <v>865</v>
      </c>
      <c r="AZ178" s="7" t="s">
        <v>8700</v>
      </c>
      <c r="BA178" s="6" t="s">
        <v>6397</v>
      </c>
      <c r="BB178" s="6" t="s">
        <v>6464</v>
      </c>
      <c r="BC178" s="7" t="s">
        <v>9483</v>
      </c>
      <c r="BD178" s="6" t="s">
        <v>6670</v>
      </c>
      <c r="BE178" s="6" t="s">
        <v>6397</v>
      </c>
      <c r="BF178" s="6"/>
    </row>
    <row r="179" spans="1:58">
      <c r="A179" s="6" t="s">
        <v>890</v>
      </c>
      <c r="B179" s="6" t="s">
        <v>2550</v>
      </c>
      <c r="C179" s="271" t="s">
        <v>11317</v>
      </c>
      <c r="D179" s="6" t="s">
        <v>14</v>
      </c>
      <c r="E179" s="271" t="s">
        <v>13</v>
      </c>
      <c r="F179" s="6" t="s">
        <v>2517</v>
      </c>
      <c r="G179" s="6" t="s">
        <v>2549</v>
      </c>
      <c r="H179" s="6" t="s">
        <v>9</v>
      </c>
      <c r="I179" s="6" t="s">
        <v>2551</v>
      </c>
      <c r="J179" s="6" t="s">
        <v>865</v>
      </c>
      <c r="K179" s="6" t="s">
        <v>8</v>
      </c>
      <c r="L179" s="271" t="s">
        <v>6397</v>
      </c>
      <c r="M179" s="6" t="s">
        <v>8054</v>
      </c>
      <c r="N179" s="271" t="s">
        <v>8473</v>
      </c>
      <c r="O179" s="6"/>
      <c r="Q179" s="6" t="s">
        <v>2517</v>
      </c>
      <c r="R179" s="6" t="s">
        <v>2549</v>
      </c>
      <c r="S179" s="6" t="s">
        <v>8</v>
      </c>
      <c r="T179" s="6" t="s">
        <v>9</v>
      </c>
      <c r="U179" s="6" t="s">
        <v>890</v>
      </c>
      <c r="V179" s="6" t="s">
        <v>2550</v>
      </c>
      <c r="W179" s="6" t="s">
        <v>11317</v>
      </c>
      <c r="X179" s="6" t="s">
        <v>13</v>
      </c>
      <c r="Y179" s="6" t="s">
        <v>14</v>
      </c>
      <c r="Z179" s="6" t="s">
        <v>865</v>
      </c>
      <c r="AA179" s="6" t="s">
        <v>2551</v>
      </c>
      <c r="AB179" s="6" t="s">
        <v>6397</v>
      </c>
      <c r="AD179" t="b">
        <f t="shared" si="20"/>
        <v>0</v>
      </c>
      <c r="AE179" t="b">
        <f t="shared" si="21"/>
        <v>1</v>
      </c>
      <c r="AF179" t="b">
        <f t="shared" si="22"/>
        <v>1</v>
      </c>
      <c r="AG179" t="b">
        <f t="shared" si="23"/>
        <v>1</v>
      </c>
      <c r="AH179" t="b">
        <f t="shared" si="24"/>
        <v>1</v>
      </c>
      <c r="AI179" t="b">
        <f t="shared" si="25"/>
        <v>1</v>
      </c>
      <c r="AJ179" t="b">
        <f t="shared" si="26"/>
        <v>1</v>
      </c>
      <c r="AK179" t="b">
        <f t="shared" si="27"/>
        <v>1</v>
      </c>
      <c r="AL179" t="b">
        <f t="shared" si="28"/>
        <v>1</v>
      </c>
      <c r="AM179" t="b">
        <f t="shared" si="29"/>
        <v>1</v>
      </c>
      <c r="AO179" s="6" t="s">
        <v>9</v>
      </c>
      <c r="AP179" s="6" t="s">
        <v>8473</v>
      </c>
      <c r="AQ179" s="6"/>
      <c r="AR179" s="7" t="s">
        <v>2549</v>
      </c>
      <c r="AS179" s="7" t="s">
        <v>890</v>
      </c>
      <c r="AT179" s="7" t="s">
        <v>2550</v>
      </c>
      <c r="AU179" s="8" t="s">
        <v>11317</v>
      </c>
      <c r="AV179" s="8" t="s">
        <v>13</v>
      </c>
      <c r="AW179" s="7" t="s">
        <v>14</v>
      </c>
      <c r="AX179" s="6" t="s">
        <v>2551</v>
      </c>
      <c r="AY179" s="7" t="s">
        <v>865</v>
      </c>
      <c r="AZ179" s="7" t="s">
        <v>8479</v>
      </c>
      <c r="BA179" s="6" t="s">
        <v>6397</v>
      </c>
      <c r="BB179" s="6" t="s">
        <v>8054</v>
      </c>
      <c r="BC179" s="7" t="s">
        <v>8577</v>
      </c>
      <c r="BD179" s="6" t="s">
        <v>8163</v>
      </c>
      <c r="BE179" s="6" t="s">
        <v>6397</v>
      </c>
      <c r="BF179" s="6"/>
    </row>
    <row r="180" spans="1:58">
      <c r="A180" s="6" t="s">
        <v>890</v>
      </c>
      <c r="B180" s="6" t="s">
        <v>1532</v>
      </c>
      <c r="C180" s="271" t="s">
        <v>36</v>
      </c>
      <c r="D180" s="6" t="s">
        <v>14</v>
      </c>
      <c r="E180" s="271" t="s">
        <v>13</v>
      </c>
      <c r="F180" s="6" t="s">
        <v>1527</v>
      </c>
      <c r="G180" s="6" t="s">
        <v>1531</v>
      </c>
      <c r="H180" s="6" t="s">
        <v>9</v>
      </c>
      <c r="I180" s="6" t="s">
        <v>1533</v>
      </c>
      <c r="J180" s="6" t="s">
        <v>865</v>
      </c>
      <c r="K180" s="6" t="s">
        <v>8</v>
      </c>
      <c r="L180" s="271" t="s">
        <v>6397</v>
      </c>
      <c r="M180" s="6" t="s">
        <v>7003</v>
      </c>
      <c r="N180" s="271" t="s">
        <v>8473</v>
      </c>
      <c r="O180" s="6"/>
      <c r="Q180" s="6" t="s">
        <v>1527</v>
      </c>
      <c r="R180" s="6" t="s">
        <v>1531</v>
      </c>
      <c r="S180" s="6" t="s">
        <v>8</v>
      </c>
      <c r="T180" s="6" t="s">
        <v>9</v>
      </c>
      <c r="U180" s="6" t="s">
        <v>890</v>
      </c>
      <c r="V180" s="6" t="s">
        <v>1532</v>
      </c>
      <c r="W180" s="6" t="s">
        <v>36</v>
      </c>
      <c r="X180" s="6" t="s">
        <v>13</v>
      </c>
      <c r="Y180" s="6" t="s">
        <v>14</v>
      </c>
      <c r="Z180" s="6" t="s">
        <v>865</v>
      </c>
      <c r="AA180" s="6" t="s">
        <v>1533</v>
      </c>
      <c r="AB180" s="6" t="s">
        <v>6397</v>
      </c>
      <c r="AD180" t="b">
        <f t="shared" si="20"/>
        <v>0</v>
      </c>
      <c r="AE180" t="b">
        <f t="shared" si="21"/>
        <v>1</v>
      </c>
      <c r="AF180" t="b">
        <f t="shared" si="22"/>
        <v>1</v>
      </c>
      <c r="AG180" t="b">
        <f t="shared" si="23"/>
        <v>1</v>
      </c>
      <c r="AH180" t="b">
        <f t="shared" si="24"/>
        <v>1</v>
      </c>
      <c r="AI180" t="b">
        <f t="shared" si="25"/>
        <v>1</v>
      </c>
      <c r="AJ180" t="b">
        <f t="shared" si="26"/>
        <v>1</v>
      </c>
      <c r="AK180" t="b">
        <f t="shared" si="27"/>
        <v>1</v>
      </c>
      <c r="AL180" t="b">
        <f t="shared" si="28"/>
        <v>1</v>
      </c>
      <c r="AM180" t="b">
        <f t="shared" si="29"/>
        <v>1</v>
      </c>
      <c r="AO180" s="6" t="s">
        <v>9</v>
      </c>
      <c r="AP180" s="6" t="s">
        <v>8473</v>
      </c>
      <c r="AQ180" s="6"/>
      <c r="AR180" s="7" t="s">
        <v>1531</v>
      </c>
      <c r="AS180" s="7" t="s">
        <v>890</v>
      </c>
      <c r="AT180" s="7" t="s">
        <v>1532</v>
      </c>
      <c r="AU180" s="8" t="s">
        <v>36</v>
      </c>
      <c r="AV180" s="8" t="s">
        <v>13</v>
      </c>
      <c r="AW180" s="7" t="s">
        <v>14</v>
      </c>
      <c r="AX180" s="6" t="s">
        <v>1533</v>
      </c>
      <c r="AY180" s="7" t="s">
        <v>865</v>
      </c>
      <c r="AZ180" s="7" t="s">
        <v>8489</v>
      </c>
      <c r="BA180" s="6" t="s">
        <v>6397</v>
      </c>
      <c r="BB180" s="6" t="s">
        <v>7003</v>
      </c>
      <c r="BC180" s="7" t="s">
        <v>8578</v>
      </c>
      <c r="BD180" s="6" t="s">
        <v>8163</v>
      </c>
      <c r="BE180" s="6" t="s">
        <v>6397</v>
      </c>
      <c r="BF180" s="6"/>
    </row>
    <row r="181" spans="1:58">
      <c r="A181" s="6" t="s">
        <v>890</v>
      </c>
      <c r="B181" s="6" t="s">
        <v>1529</v>
      </c>
      <c r="C181" s="271" t="s">
        <v>11317</v>
      </c>
      <c r="D181" s="6" t="s">
        <v>14</v>
      </c>
      <c r="E181" s="271" t="s">
        <v>13</v>
      </c>
      <c r="F181" s="6" t="s">
        <v>1527</v>
      </c>
      <c r="G181" s="6" t="s">
        <v>1528</v>
      </c>
      <c r="H181" s="6" t="s">
        <v>9</v>
      </c>
      <c r="I181" s="6" t="s">
        <v>1530</v>
      </c>
      <c r="J181" s="6" t="s">
        <v>865</v>
      </c>
      <c r="K181" s="6" t="s">
        <v>8</v>
      </c>
      <c r="L181" s="271" t="s">
        <v>6397</v>
      </c>
      <c r="M181" s="6" t="s">
        <v>7003</v>
      </c>
      <c r="N181" s="271" t="s">
        <v>8473</v>
      </c>
      <c r="O181" s="6"/>
      <c r="Q181" s="6" t="s">
        <v>1527</v>
      </c>
      <c r="R181" s="6" t="s">
        <v>1528</v>
      </c>
      <c r="S181" s="6" t="s">
        <v>8</v>
      </c>
      <c r="T181" s="6" t="s">
        <v>9</v>
      </c>
      <c r="U181" s="6" t="s">
        <v>890</v>
      </c>
      <c r="V181" s="6" t="s">
        <v>1529</v>
      </c>
      <c r="W181" s="6" t="s">
        <v>11317</v>
      </c>
      <c r="X181" s="6" t="s">
        <v>13</v>
      </c>
      <c r="Y181" s="6" t="s">
        <v>14</v>
      </c>
      <c r="Z181" s="6" t="s">
        <v>865</v>
      </c>
      <c r="AA181" s="6" t="s">
        <v>1530</v>
      </c>
      <c r="AB181" s="6" t="s">
        <v>6397</v>
      </c>
      <c r="AD181" t="b">
        <f t="shared" si="20"/>
        <v>0</v>
      </c>
      <c r="AE181" t="b">
        <f t="shared" si="21"/>
        <v>1</v>
      </c>
      <c r="AF181" t="b">
        <f t="shared" si="22"/>
        <v>1</v>
      </c>
      <c r="AG181" t="b">
        <f t="shared" si="23"/>
        <v>1</v>
      </c>
      <c r="AH181" t="b">
        <f t="shared" si="24"/>
        <v>1</v>
      </c>
      <c r="AI181" t="b">
        <f t="shared" si="25"/>
        <v>1</v>
      </c>
      <c r="AJ181" t="b">
        <f t="shared" si="26"/>
        <v>1</v>
      </c>
      <c r="AK181" t="b">
        <f t="shared" si="27"/>
        <v>1</v>
      </c>
      <c r="AL181" t="b">
        <f t="shared" si="28"/>
        <v>1</v>
      </c>
      <c r="AM181" t="b">
        <f t="shared" si="29"/>
        <v>1</v>
      </c>
      <c r="AO181" s="6" t="s">
        <v>9</v>
      </c>
      <c r="AP181" s="6" t="s">
        <v>8473</v>
      </c>
      <c r="AQ181" s="6"/>
      <c r="AR181" s="7" t="s">
        <v>1528</v>
      </c>
      <c r="AS181" s="7" t="s">
        <v>890</v>
      </c>
      <c r="AT181" s="7" t="s">
        <v>1529</v>
      </c>
      <c r="AU181" s="8" t="s">
        <v>11317</v>
      </c>
      <c r="AV181" s="8" t="s">
        <v>13</v>
      </c>
      <c r="AW181" s="7" t="s">
        <v>14</v>
      </c>
      <c r="AX181" s="6" t="s">
        <v>1530</v>
      </c>
      <c r="AY181" s="7" t="s">
        <v>865</v>
      </c>
      <c r="AZ181" s="7" t="s">
        <v>9484</v>
      </c>
      <c r="BA181" s="6" t="s">
        <v>6397</v>
      </c>
      <c r="BB181" s="6" t="s">
        <v>7003</v>
      </c>
      <c r="BC181" s="7" t="s">
        <v>9485</v>
      </c>
      <c r="BD181" s="6" t="s">
        <v>8519</v>
      </c>
      <c r="BE181" s="6" t="s">
        <v>6397</v>
      </c>
      <c r="BF181" s="6"/>
    </row>
    <row r="182" spans="1:58">
      <c r="A182" s="6" t="s">
        <v>890</v>
      </c>
      <c r="B182" s="6" t="s">
        <v>1911</v>
      </c>
      <c r="C182" s="271" t="s">
        <v>36</v>
      </c>
      <c r="D182" s="6" t="s">
        <v>1882</v>
      </c>
      <c r="E182" s="271" t="s">
        <v>13</v>
      </c>
      <c r="F182" s="6" t="s">
        <v>1879</v>
      </c>
      <c r="G182" s="6" t="s">
        <v>1910</v>
      </c>
      <c r="H182" s="6" t="s">
        <v>9</v>
      </c>
      <c r="I182" s="6" t="s">
        <v>1912</v>
      </c>
      <c r="J182" s="6" t="s">
        <v>865</v>
      </c>
      <c r="K182" s="6" t="s">
        <v>8</v>
      </c>
      <c r="L182" s="271" t="s">
        <v>6397</v>
      </c>
      <c r="M182" s="6" t="s">
        <v>7035</v>
      </c>
      <c r="N182" s="271" t="s">
        <v>8473</v>
      </c>
      <c r="O182" s="6"/>
      <c r="Q182" s="6" t="s">
        <v>1879</v>
      </c>
      <c r="R182" s="6" t="s">
        <v>1910</v>
      </c>
      <c r="S182" s="6" t="s">
        <v>8</v>
      </c>
      <c r="T182" s="6" t="s">
        <v>9</v>
      </c>
      <c r="U182" s="6" t="s">
        <v>890</v>
      </c>
      <c r="V182" s="6" t="s">
        <v>1911</v>
      </c>
      <c r="W182" s="6" t="s">
        <v>36</v>
      </c>
      <c r="X182" s="6" t="s">
        <v>13</v>
      </c>
      <c r="Y182" s="6" t="s">
        <v>1882</v>
      </c>
      <c r="Z182" s="6" t="s">
        <v>865</v>
      </c>
      <c r="AA182" s="6" t="s">
        <v>1912</v>
      </c>
      <c r="AB182" s="6" t="s">
        <v>6397</v>
      </c>
      <c r="AD182" t="b">
        <f t="shared" si="20"/>
        <v>0</v>
      </c>
      <c r="AE182" t="b">
        <f t="shared" si="21"/>
        <v>1</v>
      </c>
      <c r="AF182" t="b">
        <f t="shared" si="22"/>
        <v>1</v>
      </c>
      <c r="AG182" t="b">
        <f t="shared" si="23"/>
        <v>1</v>
      </c>
      <c r="AH182" t="b">
        <f t="shared" si="24"/>
        <v>1</v>
      </c>
      <c r="AI182" t="b">
        <f t="shared" si="25"/>
        <v>1</v>
      </c>
      <c r="AJ182" t="b">
        <f t="shared" si="26"/>
        <v>1</v>
      </c>
      <c r="AK182" t="b">
        <f t="shared" si="27"/>
        <v>1</v>
      </c>
      <c r="AL182" t="b">
        <f t="shared" si="28"/>
        <v>1</v>
      </c>
      <c r="AM182" t="b">
        <f t="shared" si="29"/>
        <v>1</v>
      </c>
      <c r="AO182" s="6" t="s">
        <v>9</v>
      </c>
      <c r="AP182" s="6" t="s">
        <v>8473</v>
      </c>
      <c r="AQ182" s="6"/>
      <c r="AR182" s="7" t="s">
        <v>1910</v>
      </c>
      <c r="AS182" s="7" t="s">
        <v>890</v>
      </c>
      <c r="AT182" s="7" t="s">
        <v>1911</v>
      </c>
      <c r="AU182" s="8" t="s">
        <v>36</v>
      </c>
      <c r="AV182" s="8" t="s">
        <v>13</v>
      </c>
      <c r="AW182" s="7" t="s">
        <v>1882</v>
      </c>
      <c r="AX182" s="6" t="s">
        <v>1912</v>
      </c>
      <c r="AY182" s="7" t="s">
        <v>865</v>
      </c>
      <c r="AZ182" s="7" t="s">
        <v>9181</v>
      </c>
      <c r="BA182" s="6" t="s">
        <v>6397</v>
      </c>
      <c r="BB182" s="6" t="s">
        <v>7035</v>
      </c>
      <c r="BC182" s="7" t="s">
        <v>9486</v>
      </c>
      <c r="BD182" s="6" t="s">
        <v>7139</v>
      </c>
      <c r="BE182" s="6" t="s">
        <v>6397</v>
      </c>
      <c r="BF182" s="6"/>
    </row>
    <row r="183" spans="1:58">
      <c r="A183" s="6" t="s">
        <v>890</v>
      </c>
      <c r="B183" s="6" t="s">
        <v>1914</v>
      </c>
      <c r="C183" s="271" t="s">
        <v>36</v>
      </c>
      <c r="D183" s="6" t="s">
        <v>1882</v>
      </c>
      <c r="E183" s="271" t="s">
        <v>13</v>
      </c>
      <c r="F183" s="6" t="s">
        <v>1879</v>
      </c>
      <c r="G183" s="6" t="s">
        <v>1913</v>
      </c>
      <c r="H183" s="6" t="s">
        <v>9</v>
      </c>
      <c r="I183" s="6" t="s">
        <v>1915</v>
      </c>
      <c r="J183" s="6" t="s">
        <v>865</v>
      </c>
      <c r="K183" s="6" t="s">
        <v>8</v>
      </c>
      <c r="L183" s="271" t="s">
        <v>6397</v>
      </c>
      <c r="M183" s="6" t="s">
        <v>7035</v>
      </c>
      <c r="N183" s="271" t="s">
        <v>8473</v>
      </c>
      <c r="O183" s="6"/>
      <c r="Q183" s="6" t="s">
        <v>1879</v>
      </c>
      <c r="R183" s="6" t="s">
        <v>1913</v>
      </c>
      <c r="S183" s="6" t="s">
        <v>8</v>
      </c>
      <c r="T183" s="6" t="s">
        <v>9</v>
      </c>
      <c r="U183" s="6" t="s">
        <v>890</v>
      </c>
      <c r="V183" s="6" t="s">
        <v>1914</v>
      </c>
      <c r="W183" s="6" t="s">
        <v>36</v>
      </c>
      <c r="X183" s="6" t="s">
        <v>13</v>
      </c>
      <c r="Y183" s="6" t="s">
        <v>1882</v>
      </c>
      <c r="Z183" s="6" t="s">
        <v>865</v>
      </c>
      <c r="AA183" s="6" t="s">
        <v>1915</v>
      </c>
      <c r="AB183" s="6" t="s">
        <v>6397</v>
      </c>
      <c r="AD183" t="b">
        <f t="shared" si="20"/>
        <v>0</v>
      </c>
      <c r="AE183" t="b">
        <f t="shared" si="21"/>
        <v>1</v>
      </c>
      <c r="AF183" t="b">
        <f t="shared" si="22"/>
        <v>1</v>
      </c>
      <c r="AG183" t="b">
        <f t="shared" si="23"/>
        <v>1</v>
      </c>
      <c r="AH183" t="b">
        <f t="shared" si="24"/>
        <v>1</v>
      </c>
      <c r="AI183" t="b">
        <f t="shared" si="25"/>
        <v>1</v>
      </c>
      <c r="AJ183" t="b">
        <f t="shared" si="26"/>
        <v>1</v>
      </c>
      <c r="AK183" t="b">
        <f t="shared" si="27"/>
        <v>1</v>
      </c>
      <c r="AL183" t="b">
        <f t="shared" si="28"/>
        <v>1</v>
      </c>
      <c r="AM183" t="b">
        <f t="shared" si="29"/>
        <v>1</v>
      </c>
      <c r="AO183" s="6" t="s">
        <v>9</v>
      </c>
      <c r="AP183" s="6" t="s">
        <v>8473</v>
      </c>
      <c r="AQ183" s="6"/>
      <c r="AR183" s="7" t="s">
        <v>1913</v>
      </c>
      <c r="AS183" s="7" t="s">
        <v>890</v>
      </c>
      <c r="AT183" s="7" t="s">
        <v>1914</v>
      </c>
      <c r="AU183" s="8" t="s">
        <v>36</v>
      </c>
      <c r="AV183" s="8" t="s">
        <v>13</v>
      </c>
      <c r="AW183" s="7" t="s">
        <v>1882</v>
      </c>
      <c r="AX183" s="6" t="s">
        <v>1915</v>
      </c>
      <c r="AY183" s="7" t="s">
        <v>865</v>
      </c>
      <c r="AZ183" s="7" t="s">
        <v>9181</v>
      </c>
      <c r="BA183" s="6" t="s">
        <v>6397</v>
      </c>
      <c r="BB183" s="6" t="s">
        <v>7035</v>
      </c>
      <c r="BC183" s="7" t="s">
        <v>9487</v>
      </c>
      <c r="BD183" s="6" t="s">
        <v>7139</v>
      </c>
      <c r="BE183" s="6" t="s">
        <v>6397</v>
      </c>
      <c r="BF183" s="6"/>
    </row>
    <row r="184" spans="1:58">
      <c r="A184" s="6" t="s">
        <v>2531</v>
      </c>
      <c r="B184" s="6" t="s">
        <v>2532</v>
      </c>
      <c r="C184" s="271" t="s">
        <v>11317</v>
      </c>
      <c r="D184" s="6" t="s">
        <v>2282</v>
      </c>
      <c r="E184" s="271" t="s">
        <v>13</v>
      </c>
      <c r="F184" s="6" t="s">
        <v>2517</v>
      </c>
      <c r="G184" s="6" t="s">
        <v>2530</v>
      </c>
      <c r="H184" s="6" t="s">
        <v>9</v>
      </c>
      <c r="I184" s="6" t="s">
        <v>2533</v>
      </c>
      <c r="J184" s="6" t="s">
        <v>610</v>
      </c>
      <c r="K184" s="6" t="s">
        <v>8</v>
      </c>
      <c r="L184" s="271" t="s">
        <v>6397</v>
      </c>
      <c r="M184" s="6" t="s">
        <v>7049</v>
      </c>
      <c r="N184" s="271" t="s">
        <v>8473</v>
      </c>
      <c r="O184" s="6"/>
      <c r="Q184" s="6" t="s">
        <v>2517</v>
      </c>
      <c r="R184" s="6" t="s">
        <v>2530</v>
      </c>
      <c r="S184" s="6" t="s">
        <v>8</v>
      </c>
      <c r="T184" s="6" t="s">
        <v>9</v>
      </c>
      <c r="U184" s="6" t="s">
        <v>2531</v>
      </c>
      <c r="V184" s="6" t="s">
        <v>2532</v>
      </c>
      <c r="W184" s="6" t="s">
        <v>11317</v>
      </c>
      <c r="X184" s="6" t="s">
        <v>13</v>
      </c>
      <c r="Y184" s="6" t="s">
        <v>2282</v>
      </c>
      <c r="Z184" s="6" t="s">
        <v>610</v>
      </c>
      <c r="AA184" s="6" t="s">
        <v>2533</v>
      </c>
      <c r="AB184" s="6" t="s">
        <v>6397</v>
      </c>
      <c r="AD184" t="b">
        <f t="shared" si="20"/>
        <v>0</v>
      </c>
      <c r="AE184" t="b">
        <f t="shared" si="21"/>
        <v>1</v>
      </c>
      <c r="AF184" t="b">
        <f t="shared" si="22"/>
        <v>1</v>
      </c>
      <c r="AG184" t="b">
        <f t="shared" si="23"/>
        <v>1</v>
      </c>
      <c r="AH184" t="b">
        <f t="shared" si="24"/>
        <v>1</v>
      </c>
      <c r="AI184" t="b">
        <f t="shared" si="25"/>
        <v>1</v>
      </c>
      <c r="AJ184" t="b">
        <f t="shared" si="26"/>
        <v>1</v>
      </c>
      <c r="AK184" t="b">
        <f t="shared" si="27"/>
        <v>1</v>
      </c>
      <c r="AL184" t="b">
        <f t="shared" si="28"/>
        <v>1</v>
      </c>
      <c r="AM184" t="b">
        <f t="shared" si="29"/>
        <v>1</v>
      </c>
      <c r="AO184" s="6" t="s">
        <v>9</v>
      </c>
      <c r="AP184" s="6" t="s">
        <v>8473</v>
      </c>
      <c r="AQ184" s="6"/>
      <c r="AR184" s="7" t="s">
        <v>2530</v>
      </c>
      <c r="AS184" s="7" t="s">
        <v>2531</v>
      </c>
      <c r="AT184" s="7" t="s">
        <v>2532</v>
      </c>
      <c r="AU184" s="8" t="s">
        <v>11317</v>
      </c>
      <c r="AV184" s="8" t="s">
        <v>13</v>
      </c>
      <c r="AW184" s="7" t="s">
        <v>2282</v>
      </c>
      <c r="AX184" s="6" t="s">
        <v>2533</v>
      </c>
      <c r="AY184" s="7" t="s">
        <v>610</v>
      </c>
      <c r="AZ184" s="7" t="s">
        <v>9488</v>
      </c>
      <c r="BA184" s="6" t="s">
        <v>6397</v>
      </c>
      <c r="BB184" s="6" t="s">
        <v>7049</v>
      </c>
      <c r="BC184" s="7" t="s">
        <v>9489</v>
      </c>
      <c r="BD184" s="6" t="s">
        <v>8519</v>
      </c>
      <c r="BE184" s="6" t="s">
        <v>6397</v>
      </c>
      <c r="BF184" s="6"/>
    </row>
    <row r="185" spans="1:58">
      <c r="A185" s="6" t="s">
        <v>2531</v>
      </c>
      <c r="B185" s="6" t="s">
        <v>2535</v>
      </c>
      <c r="C185" s="271" t="s">
        <v>11317</v>
      </c>
      <c r="D185" s="6" t="s">
        <v>318</v>
      </c>
      <c r="E185" s="271" t="s">
        <v>2536</v>
      </c>
      <c r="F185" s="6" t="s">
        <v>2517</v>
      </c>
      <c r="G185" s="6" t="s">
        <v>2534</v>
      </c>
      <c r="H185" s="6" t="s">
        <v>9</v>
      </c>
      <c r="I185" s="6" t="s">
        <v>2533</v>
      </c>
      <c r="J185" s="6" t="s">
        <v>2294</v>
      </c>
      <c r="K185" s="6" t="s">
        <v>8</v>
      </c>
      <c r="L185" s="271" t="s">
        <v>6397</v>
      </c>
      <c r="M185" s="6" t="s">
        <v>7049</v>
      </c>
      <c r="N185" s="271" t="s">
        <v>8473</v>
      </c>
      <c r="O185" s="6"/>
      <c r="Q185" s="6" t="s">
        <v>2517</v>
      </c>
      <c r="R185" s="6" t="s">
        <v>2534</v>
      </c>
      <c r="S185" s="6" t="s">
        <v>8</v>
      </c>
      <c r="T185" s="6" t="s">
        <v>9</v>
      </c>
      <c r="U185" s="6" t="s">
        <v>2531</v>
      </c>
      <c r="V185" s="6" t="s">
        <v>2535</v>
      </c>
      <c r="W185" s="6" t="s">
        <v>11317</v>
      </c>
      <c r="X185" s="6" t="s">
        <v>2536</v>
      </c>
      <c r="Y185" s="6" t="s">
        <v>318</v>
      </c>
      <c r="Z185" s="6" t="s">
        <v>2294</v>
      </c>
      <c r="AA185" s="6" t="s">
        <v>2533</v>
      </c>
      <c r="AB185" s="6" t="s">
        <v>6397</v>
      </c>
      <c r="AD185" t="b">
        <f t="shared" si="20"/>
        <v>0</v>
      </c>
      <c r="AE185" t="b">
        <f t="shared" si="21"/>
        <v>1</v>
      </c>
      <c r="AF185" t="b">
        <f t="shared" si="22"/>
        <v>1</v>
      </c>
      <c r="AG185" t="b">
        <f t="shared" si="23"/>
        <v>1</v>
      </c>
      <c r="AH185" t="b">
        <f t="shared" si="24"/>
        <v>1</v>
      </c>
      <c r="AI185" t="b">
        <f t="shared" si="25"/>
        <v>1</v>
      </c>
      <c r="AJ185" t="b">
        <f t="shared" si="26"/>
        <v>1</v>
      </c>
      <c r="AK185" t="b">
        <f t="shared" si="27"/>
        <v>1</v>
      </c>
      <c r="AL185" t="b">
        <f t="shared" si="28"/>
        <v>1</v>
      </c>
      <c r="AM185" t="b">
        <f t="shared" si="29"/>
        <v>1</v>
      </c>
      <c r="AO185" s="6" t="s">
        <v>9</v>
      </c>
      <c r="AP185" s="6" t="s">
        <v>8473</v>
      </c>
      <c r="AQ185" s="6"/>
      <c r="AR185" s="7" t="s">
        <v>2534</v>
      </c>
      <c r="AS185" s="7" t="s">
        <v>2531</v>
      </c>
      <c r="AT185" s="7" t="s">
        <v>2535</v>
      </c>
      <c r="AU185" s="8" t="s">
        <v>11317</v>
      </c>
      <c r="AV185" s="8" t="s">
        <v>2536</v>
      </c>
      <c r="AW185" s="7" t="s">
        <v>318</v>
      </c>
      <c r="AX185" s="6" t="s">
        <v>2533</v>
      </c>
      <c r="AY185" s="7" t="s">
        <v>2294</v>
      </c>
      <c r="AZ185" s="7" t="s">
        <v>9488</v>
      </c>
      <c r="BA185" s="6" t="s">
        <v>6397</v>
      </c>
      <c r="BB185" s="6" t="s">
        <v>7049</v>
      </c>
      <c r="BC185" s="7" t="s">
        <v>9490</v>
      </c>
      <c r="BD185" s="6" t="s">
        <v>8519</v>
      </c>
      <c r="BE185" s="6" t="s">
        <v>6397</v>
      </c>
      <c r="BF185" s="6"/>
    </row>
    <row r="186" spans="1:58">
      <c r="A186" s="6" t="s">
        <v>2531</v>
      </c>
      <c r="B186" s="6" t="s">
        <v>2538</v>
      </c>
      <c r="C186" s="271" t="s">
        <v>11317</v>
      </c>
      <c r="D186" s="6" t="s">
        <v>14</v>
      </c>
      <c r="E186" s="271" t="s">
        <v>2536</v>
      </c>
      <c r="F186" s="6" t="s">
        <v>2517</v>
      </c>
      <c r="G186" s="6" t="s">
        <v>2537</v>
      </c>
      <c r="H186" s="6" t="s">
        <v>9</v>
      </c>
      <c r="I186" s="6" t="s">
        <v>2533</v>
      </c>
      <c r="J186" s="6" t="s">
        <v>2539</v>
      </c>
      <c r="K186" s="6" t="s">
        <v>8</v>
      </c>
      <c r="L186" s="271" t="s">
        <v>6397</v>
      </c>
      <c r="M186" s="6" t="s">
        <v>7049</v>
      </c>
      <c r="N186" s="271" t="s">
        <v>8473</v>
      </c>
      <c r="O186" s="6"/>
      <c r="Q186" s="6" t="s">
        <v>2517</v>
      </c>
      <c r="R186" s="6" t="s">
        <v>2537</v>
      </c>
      <c r="S186" s="6" t="s">
        <v>8</v>
      </c>
      <c r="T186" s="6" t="s">
        <v>9</v>
      </c>
      <c r="U186" s="6" t="s">
        <v>2531</v>
      </c>
      <c r="V186" s="6" t="s">
        <v>2538</v>
      </c>
      <c r="W186" s="6" t="s">
        <v>11317</v>
      </c>
      <c r="X186" s="6" t="s">
        <v>2536</v>
      </c>
      <c r="Y186" s="6" t="s">
        <v>14</v>
      </c>
      <c r="Z186" s="6" t="s">
        <v>2539</v>
      </c>
      <c r="AA186" s="6" t="s">
        <v>2533</v>
      </c>
      <c r="AB186" s="6" t="s">
        <v>6397</v>
      </c>
      <c r="AD186" t="b">
        <f t="shared" si="20"/>
        <v>0</v>
      </c>
      <c r="AE186" t="b">
        <f t="shared" si="21"/>
        <v>1</v>
      </c>
      <c r="AF186" t="b">
        <f t="shared" si="22"/>
        <v>1</v>
      </c>
      <c r="AG186" t="b">
        <f t="shared" si="23"/>
        <v>1</v>
      </c>
      <c r="AH186" t="b">
        <f t="shared" si="24"/>
        <v>1</v>
      </c>
      <c r="AI186" t="b">
        <f t="shared" si="25"/>
        <v>1</v>
      </c>
      <c r="AJ186" t="b">
        <f t="shared" si="26"/>
        <v>1</v>
      </c>
      <c r="AK186" t="b">
        <f t="shared" si="27"/>
        <v>1</v>
      </c>
      <c r="AL186" t="b">
        <f t="shared" si="28"/>
        <v>1</v>
      </c>
      <c r="AM186" t="b">
        <f t="shared" si="29"/>
        <v>1</v>
      </c>
      <c r="AO186" s="6" t="s">
        <v>9</v>
      </c>
      <c r="AP186" s="6" t="s">
        <v>8473</v>
      </c>
      <c r="AQ186" s="6"/>
      <c r="AR186" s="7" t="s">
        <v>2537</v>
      </c>
      <c r="AS186" s="7" t="s">
        <v>2531</v>
      </c>
      <c r="AT186" s="7" t="s">
        <v>2538</v>
      </c>
      <c r="AU186" s="8" t="s">
        <v>11317</v>
      </c>
      <c r="AV186" s="8" t="s">
        <v>2536</v>
      </c>
      <c r="AW186" s="7" t="s">
        <v>14</v>
      </c>
      <c r="AX186" s="6" t="s">
        <v>2533</v>
      </c>
      <c r="AY186" s="7" t="s">
        <v>2539</v>
      </c>
      <c r="AZ186" s="7" t="s">
        <v>9488</v>
      </c>
      <c r="BA186" s="6" t="s">
        <v>6397</v>
      </c>
      <c r="BB186" s="6" t="s">
        <v>7049</v>
      </c>
      <c r="BC186" s="7" t="s">
        <v>9491</v>
      </c>
      <c r="BD186" s="6" t="s">
        <v>8519</v>
      </c>
      <c r="BE186" s="6" t="s">
        <v>6397</v>
      </c>
      <c r="BF186" s="6"/>
    </row>
    <row r="187" spans="1:58">
      <c r="A187" s="6" t="s">
        <v>2531</v>
      </c>
      <c r="B187" s="6" t="s">
        <v>2559</v>
      </c>
      <c r="C187" s="271" t="s">
        <v>11317</v>
      </c>
      <c r="D187" s="6" t="s">
        <v>2282</v>
      </c>
      <c r="E187" s="271" t="s">
        <v>2536</v>
      </c>
      <c r="F187" s="6" t="s">
        <v>2517</v>
      </c>
      <c r="G187" s="6" t="s">
        <v>2558</v>
      </c>
      <c r="H187" s="6" t="s">
        <v>9</v>
      </c>
      <c r="I187" s="6" t="s">
        <v>2560</v>
      </c>
      <c r="J187" s="6" t="s">
        <v>610</v>
      </c>
      <c r="K187" s="6" t="s">
        <v>8</v>
      </c>
      <c r="L187" s="271" t="s">
        <v>6397</v>
      </c>
      <c r="M187" s="6" t="s">
        <v>7049</v>
      </c>
      <c r="N187" s="271" t="s">
        <v>8473</v>
      </c>
      <c r="O187" s="6"/>
      <c r="Q187" s="6" t="s">
        <v>2517</v>
      </c>
      <c r="R187" s="6" t="s">
        <v>2558</v>
      </c>
      <c r="S187" s="6" t="s">
        <v>8</v>
      </c>
      <c r="T187" s="6" t="s">
        <v>9</v>
      </c>
      <c r="U187" s="6" t="s">
        <v>2531</v>
      </c>
      <c r="V187" s="6" t="s">
        <v>2559</v>
      </c>
      <c r="W187" s="6" t="s">
        <v>11317</v>
      </c>
      <c r="X187" s="6" t="s">
        <v>2536</v>
      </c>
      <c r="Y187" s="6" t="s">
        <v>2282</v>
      </c>
      <c r="Z187" s="6" t="s">
        <v>610</v>
      </c>
      <c r="AA187" s="6" t="s">
        <v>2560</v>
      </c>
      <c r="AB187" s="6" t="s">
        <v>6397</v>
      </c>
      <c r="AD187" t="b">
        <f t="shared" si="20"/>
        <v>0</v>
      </c>
      <c r="AE187" t="b">
        <f t="shared" si="21"/>
        <v>1</v>
      </c>
      <c r="AF187" t="b">
        <f t="shared" si="22"/>
        <v>1</v>
      </c>
      <c r="AG187" t="b">
        <f t="shared" si="23"/>
        <v>1</v>
      </c>
      <c r="AH187" t="b">
        <f t="shared" si="24"/>
        <v>1</v>
      </c>
      <c r="AI187" t="b">
        <f t="shared" si="25"/>
        <v>1</v>
      </c>
      <c r="AJ187" t="b">
        <f t="shared" si="26"/>
        <v>1</v>
      </c>
      <c r="AK187" t="b">
        <f t="shared" si="27"/>
        <v>1</v>
      </c>
      <c r="AL187" t="b">
        <f t="shared" si="28"/>
        <v>1</v>
      </c>
      <c r="AM187" t="b">
        <f t="shared" si="29"/>
        <v>1</v>
      </c>
      <c r="AO187" s="6" t="s">
        <v>9</v>
      </c>
      <c r="AP187" s="6" t="s">
        <v>8473</v>
      </c>
      <c r="AQ187" s="6"/>
      <c r="AR187" s="7" t="s">
        <v>2558</v>
      </c>
      <c r="AS187" s="7" t="s">
        <v>2531</v>
      </c>
      <c r="AT187" s="7" t="s">
        <v>2559</v>
      </c>
      <c r="AU187" s="8" t="s">
        <v>11317</v>
      </c>
      <c r="AV187" s="8" t="s">
        <v>2536</v>
      </c>
      <c r="AW187" s="7" t="s">
        <v>2282</v>
      </c>
      <c r="AX187" s="6" t="s">
        <v>2560</v>
      </c>
      <c r="AY187" s="7" t="s">
        <v>610</v>
      </c>
      <c r="AZ187" s="7" t="s">
        <v>8633</v>
      </c>
      <c r="BA187" s="6" t="s">
        <v>6397</v>
      </c>
      <c r="BB187" s="6" t="s">
        <v>7049</v>
      </c>
      <c r="BC187" s="7" t="s">
        <v>9492</v>
      </c>
      <c r="BD187" s="6" t="s">
        <v>8590</v>
      </c>
      <c r="BE187" s="6" t="s">
        <v>6397</v>
      </c>
      <c r="BF187" s="6"/>
    </row>
    <row r="188" spans="1:58">
      <c r="A188" s="6" t="s">
        <v>2531</v>
      </c>
      <c r="B188" s="6" t="s">
        <v>3194</v>
      </c>
      <c r="C188" s="271" t="s">
        <v>11317</v>
      </c>
      <c r="D188" s="6" t="s">
        <v>318</v>
      </c>
      <c r="E188" s="271" t="s">
        <v>2536</v>
      </c>
      <c r="F188" s="6" t="s">
        <v>3183</v>
      </c>
      <c r="G188" s="6" t="s">
        <v>3193</v>
      </c>
      <c r="H188" s="6" t="s">
        <v>9</v>
      </c>
      <c r="I188" s="6" t="s">
        <v>2560</v>
      </c>
      <c r="J188" s="6" t="s">
        <v>2294</v>
      </c>
      <c r="K188" s="6" t="s">
        <v>8</v>
      </c>
      <c r="L188" s="271" t="s">
        <v>6397</v>
      </c>
      <c r="M188" s="6" t="s">
        <v>7060</v>
      </c>
      <c r="N188" s="271" t="s">
        <v>8473</v>
      </c>
      <c r="O188" s="6"/>
      <c r="Q188" s="6" t="s">
        <v>3183</v>
      </c>
      <c r="R188" s="6" t="s">
        <v>3193</v>
      </c>
      <c r="S188" s="6" t="s">
        <v>8</v>
      </c>
      <c r="T188" s="6" t="s">
        <v>9</v>
      </c>
      <c r="U188" s="6" t="s">
        <v>2531</v>
      </c>
      <c r="V188" s="6" t="s">
        <v>3194</v>
      </c>
      <c r="W188" s="6" t="s">
        <v>11317</v>
      </c>
      <c r="X188" s="6" t="s">
        <v>2536</v>
      </c>
      <c r="Y188" s="6" t="s">
        <v>318</v>
      </c>
      <c r="Z188" s="6" t="s">
        <v>2294</v>
      </c>
      <c r="AA188" s="6" t="s">
        <v>2560</v>
      </c>
      <c r="AB188" s="6" t="s">
        <v>6397</v>
      </c>
      <c r="AD188" t="b">
        <f t="shared" si="20"/>
        <v>0</v>
      </c>
      <c r="AE188" t="b">
        <f t="shared" si="21"/>
        <v>1</v>
      </c>
      <c r="AF188" t="b">
        <f t="shared" si="22"/>
        <v>1</v>
      </c>
      <c r="AG188" t="b">
        <f t="shared" si="23"/>
        <v>1</v>
      </c>
      <c r="AH188" t="b">
        <f t="shared" si="24"/>
        <v>1</v>
      </c>
      <c r="AI188" t="b">
        <f t="shared" si="25"/>
        <v>1</v>
      </c>
      <c r="AJ188" t="b">
        <f t="shared" si="26"/>
        <v>1</v>
      </c>
      <c r="AK188" t="b">
        <f t="shared" si="27"/>
        <v>1</v>
      </c>
      <c r="AL188" t="b">
        <f t="shared" si="28"/>
        <v>1</v>
      </c>
      <c r="AM188" t="b">
        <f t="shared" si="29"/>
        <v>1</v>
      </c>
      <c r="AO188" s="6" t="s">
        <v>9</v>
      </c>
      <c r="AP188" s="6" t="s">
        <v>8473</v>
      </c>
      <c r="AQ188" s="6"/>
      <c r="AR188" s="7" t="s">
        <v>3193</v>
      </c>
      <c r="AS188" s="7" t="s">
        <v>2531</v>
      </c>
      <c r="AT188" s="7" t="s">
        <v>3194</v>
      </c>
      <c r="AU188" s="8" t="s">
        <v>11317</v>
      </c>
      <c r="AV188" s="8" t="s">
        <v>2536</v>
      </c>
      <c r="AW188" s="7" t="s">
        <v>318</v>
      </c>
      <c r="AX188" s="6" t="s">
        <v>2560</v>
      </c>
      <c r="AY188" s="7" t="s">
        <v>2294</v>
      </c>
      <c r="AZ188" s="7" t="s">
        <v>8633</v>
      </c>
      <c r="BA188" s="6" t="s">
        <v>6397</v>
      </c>
      <c r="BB188" s="6" t="s">
        <v>7060</v>
      </c>
      <c r="BC188" s="7" t="s">
        <v>9493</v>
      </c>
      <c r="BD188" s="6" t="s">
        <v>8590</v>
      </c>
      <c r="BE188" s="6" t="s">
        <v>6397</v>
      </c>
      <c r="BF188" s="6"/>
    </row>
    <row r="189" spans="1:58">
      <c r="A189" s="6" t="s">
        <v>1804</v>
      </c>
      <c r="B189" s="6" t="s">
        <v>2522</v>
      </c>
      <c r="C189" s="271" t="s">
        <v>11317</v>
      </c>
      <c r="D189" s="6" t="s">
        <v>14</v>
      </c>
      <c r="E189" s="271" t="s">
        <v>13</v>
      </c>
      <c r="F189" s="6" t="s">
        <v>2517</v>
      </c>
      <c r="G189" s="6" t="s">
        <v>2521</v>
      </c>
      <c r="H189" s="6" t="s">
        <v>9</v>
      </c>
      <c r="I189" s="6" t="s">
        <v>2523</v>
      </c>
      <c r="J189" s="6" t="s">
        <v>257</v>
      </c>
      <c r="K189" s="6" t="s">
        <v>8</v>
      </c>
      <c r="L189" s="271" t="s">
        <v>6397</v>
      </c>
      <c r="M189" s="6" t="s">
        <v>7049</v>
      </c>
      <c r="N189" s="271" t="s">
        <v>8473</v>
      </c>
      <c r="O189" s="6"/>
      <c r="Q189" s="6" t="s">
        <v>2517</v>
      </c>
      <c r="R189" s="6" t="s">
        <v>2521</v>
      </c>
      <c r="S189" s="6" t="s">
        <v>8</v>
      </c>
      <c r="T189" s="6" t="s">
        <v>9</v>
      </c>
      <c r="U189" s="6" t="s">
        <v>1804</v>
      </c>
      <c r="V189" s="6" t="s">
        <v>2522</v>
      </c>
      <c r="W189" s="6" t="s">
        <v>11317</v>
      </c>
      <c r="X189" s="6" t="s">
        <v>13</v>
      </c>
      <c r="Y189" s="6" t="s">
        <v>14</v>
      </c>
      <c r="Z189" s="6" t="s">
        <v>257</v>
      </c>
      <c r="AA189" s="6" t="s">
        <v>2523</v>
      </c>
      <c r="AB189" s="6" t="s">
        <v>6397</v>
      </c>
      <c r="AD189" t="b">
        <f t="shared" si="20"/>
        <v>0</v>
      </c>
      <c r="AE189" t="b">
        <f t="shared" si="21"/>
        <v>1</v>
      </c>
      <c r="AF189" t="b">
        <f t="shared" si="22"/>
        <v>1</v>
      </c>
      <c r="AG189" t="b">
        <f t="shared" si="23"/>
        <v>1</v>
      </c>
      <c r="AH189" t="b">
        <f t="shared" si="24"/>
        <v>1</v>
      </c>
      <c r="AI189" t="b">
        <f t="shared" si="25"/>
        <v>1</v>
      </c>
      <c r="AJ189" t="b">
        <f t="shared" si="26"/>
        <v>1</v>
      </c>
      <c r="AK189" t="b">
        <f t="shared" si="27"/>
        <v>1</v>
      </c>
      <c r="AL189" t="b">
        <f t="shared" si="28"/>
        <v>1</v>
      </c>
      <c r="AM189" t="b">
        <f t="shared" si="29"/>
        <v>1</v>
      </c>
      <c r="AO189" s="6" t="s">
        <v>9</v>
      </c>
      <c r="AP189" s="6" t="s">
        <v>8473</v>
      </c>
      <c r="AQ189" s="6"/>
      <c r="AR189" s="7" t="s">
        <v>2521</v>
      </c>
      <c r="AS189" s="7" t="s">
        <v>1804</v>
      </c>
      <c r="AT189" s="7" t="s">
        <v>2522</v>
      </c>
      <c r="AU189" s="8" t="s">
        <v>11317</v>
      </c>
      <c r="AV189" s="8" t="s">
        <v>13</v>
      </c>
      <c r="AW189" s="7" t="s">
        <v>14</v>
      </c>
      <c r="AX189" s="6" t="s">
        <v>2523</v>
      </c>
      <c r="AY189" s="7" t="s">
        <v>257</v>
      </c>
      <c r="AZ189" s="7" t="s">
        <v>8579</v>
      </c>
      <c r="BA189" s="6" t="s">
        <v>6397</v>
      </c>
      <c r="BB189" s="6" t="s">
        <v>7049</v>
      </c>
      <c r="BC189" s="7" t="s">
        <v>8580</v>
      </c>
      <c r="BD189" s="6" t="s">
        <v>8581</v>
      </c>
      <c r="BE189" s="6" t="s">
        <v>6397</v>
      </c>
      <c r="BF189" s="6"/>
    </row>
    <row r="190" spans="1:58">
      <c r="A190" s="6" t="s">
        <v>1804</v>
      </c>
      <c r="B190" s="6" t="s">
        <v>2525</v>
      </c>
      <c r="C190" s="271" t="s">
        <v>11317</v>
      </c>
      <c r="D190" s="6" t="s">
        <v>14</v>
      </c>
      <c r="E190" s="271" t="s">
        <v>13</v>
      </c>
      <c r="F190" s="6" t="s">
        <v>2517</v>
      </c>
      <c r="G190" s="6" t="s">
        <v>2524</v>
      </c>
      <c r="H190" s="6" t="s">
        <v>9</v>
      </c>
      <c r="I190" s="6" t="s">
        <v>2526</v>
      </c>
      <c r="J190" s="6" t="s">
        <v>257</v>
      </c>
      <c r="K190" s="6" t="s">
        <v>8</v>
      </c>
      <c r="L190" s="271" t="s">
        <v>6397</v>
      </c>
      <c r="M190" s="6" t="s">
        <v>7049</v>
      </c>
      <c r="N190" s="271" t="s">
        <v>8473</v>
      </c>
      <c r="O190" s="6"/>
      <c r="Q190" s="6" t="s">
        <v>2517</v>
      </c>
      <c r="R190" s="6" t="s">
        <v>2524</v>
      </c>
      <c r="S190" s="6" t="s">
        <v>8</v>
      </c>
      <c r="T190" s="6" t="s">
        <v>9</v>
      </c>
      <c r="U190" s="6" t="s">
        <v>1804</v>
      </c>
      <c r="V190" s="6" t="s">
        <v>2525</v>
      </c>
      <c r="W190" s="6" t="s">
        <v>11317</v>
      </c>
      <c r="X190" s="6" t="s">
        <v>13</v>
      </c>
      <c r="Y190" s="6" t="s">
        <v>14</v>
      </c>
      <c r="Z190" s="6" t="s">
        <v>257</v>
      </c>
      <c r="AA190" s="6" t="s">
        <v>2526</v>
      </c>
      <c r="AB190" s="6" t="s">
        <v>6397</v>
      </c>
      <c r="AD190" t="b">
        <f t="shared" si="20"/>
        <v>0</v>
      </c>
      <c r="AE190" t="b">
        <f t="shared" si="21"/>
        <v>1</v>
      </c>
      <c r="AF190" t="b">
        <f t="shared" si="22"/>
        <v>1</v>
      </c>
      <c r="AG190" t="b">
        <f t="shared" si="23"/>
        <v>1</v>
      </c>
      <c r="AH190" t="b">
        <f t="shared" si="24"/>
        <v>1</v>
      </c>
      <c r="AI190" t="b">
        <f t="shared" si="25"/>
        <v>1</v>
      </c>
      <c r="AJ190" t="b">
        <f t="shared" si="26"/>
        <v>1</v>
      </c>
      <c r="AK190" t="b">
        <f t="shared" si="27"/>
        <v>1</v>
      </c>
      <c r="AL190" t="b">
        <f t="shared" si="28"/>
        <v>1</v>
      </c>
      <c r="AM190" t="b">
        <f t="shared" si="29"/>
        <v>1</v>
      </c>
      <c r="AO190" s="6" t="s">
        <v>9</v>
      </c>
      <c r="AP190" s="6" t="s">
        <v>8473</v>
      </c>
      <c r="AQ190" s="6"/>
      <c r="AR190" s="7" t="s">
        <v>2524</v>
      </c>
      <c r="AS190" s="7" t="s">
        <v>1804</v>
      </c>
      <c r="AT190" s="7" t="s">
        <v>2525</v>
      </c>
      <c r="AU190" s="8" t="s">
        <v>11317</v>
      </c>
      <c r="AV190" s="8" t="s">
        <v>13</v>
      </c>
      <c r="AW190" s="7" t="s">
        <v>14</v>
      </c>
      <c r="AX190" s="6" t="s">
        <v>2526</v>
      </c>
      <c r="AY190" s="7" t="s">
        <v>257</v>
      </c>
      <c r="AZ190" s="7" t="s">
        <v>8579</v>
      </c>
      <c r="BA190" s="6" t="s">
        <v>6397</v>
      </c>
      <c r="BB190" s="6" t="s">
        <v>7049</v>
      </c>
      <c r="BC190" s="7" t="s">
        <v>8582</v>
      </c>
      <c r="BD190" s="6" t="s">
        <v>8581</v>
      </c>
      <c r="BE190" s="6" t="s">
        <v>6397</v>
      </c>
      <c r="BF190" s="6"/>
    </row>
    <row r="191" spans="1:58">
      <c r="A191" s="6" t="s">
        <v>1804</v>
      </c>
      <c r="B191" s="6" t="s">
        <v>2528</v>
      </c>
      <c r="C191" s="271" t="s">
        <v>11317</v>
      </c>
      <c r="D191" s="6" t="s">
        <v>14</v>
      </c>
      <c r="E191" s="271" t="s">
        <v>13</v>
      </c>
      <c r="F191" s="6" t="s">
        <v>2517</v>
      </c>
      <c r="G191" s="6" t="s">
        <v>2527</v>
      </c>
      <c r="H191" s="6" t="s">
        <v>9</v>
      </c>
      <c r="I191" s="6" t="s">
        <v>2529</v>
      </c>
      <c r="J191" s="6" t="s">
        <v>257</v>
      </c>
      <c r="K191" s="6" t="s">
        <v>8</v>
      </c>
      <c r="L191" s="271" t="s">
        <v>6397</v>
      </c>
      <c r="M191" s="6" t="s">
        <v>7049</v>
      </c>
      <c r="N191" s="271" t="s">
        <v>8473</v>
      </c>
      <c r="O191" s="6"/>
      <c r="Q191" s="6" t="s">
        <v>2517</v>
      </c>
      <c r="R191" s="6" t="s">
        <v>2527</v>
      </c>
      <c r="S191" s="6" t="s">
        <v>8</v>
      </c>
      <c r="T191" s="6" t="s">
        <v>9</v>
      </c>
      <c r="U191" s="6" t="s">
        <v>1804</v>
      </c>
      <c r="V191" s="6" t="s">
        <v>2528</v>
      </c>
      <c r="W191" s="6" t="s">
        <v>11317</v>
      </c>
      <c r="X191" s="6" t="s">
        <v>13</v>
      </c>
      <c r="Y191" s="6" t="s">
        <v>14</v>
      </c>
      <c r="Z191" s="6" t="s">
        <v>257</v>
      </c>
      <c r="AA191" s="6" t="s">
        <v>2529</v>
      </c>
      <c r="AB191" s="6" t="s">
        <v>6397</v>
      </c>
      <c r="AD191" t="b">
        <f t="shared" si="20"/>
        <v>0</v>
      </c>
      <c r="AE191" t="b">
        <f t="shared" si="21"/>
        <v>1</v>
      </c>
      <c r="AF191" t="b">
        <f t="shared" si="22"/>
        <v>1</v>
      </c>
      <c r="AG191" t="b">
        <f t="shared" si="23"/>
        <v>1</v>
      </c>
      <c r="AH191" t="b">
        <f t="shared" si="24"/>
        <v>1</v>
      </c>
      <c r="AI191" t="b">
        <f t="shared" si="25"/>
        <v>1</v>
      </c>
      <c r="AJ191" t="b">
        <f t="shared" si="26"/>
        <v>1</v>
      </c>
      <c r="AK191" t="b">
        <f t="shared" si="27"/>
        <v>1</v>
      </c>
      <c r="AL191" t="b">
        <f t="shared" si="28"/>
        <v>1</v>
      </c>
      <c r="AM191" t="b">
        <f t="shared" si="29"/>
        <v>1</v>
      </c>
      <c r="AO191" s="6" t="s">
        <v>9</v>
      </c>
      <c r="AP191" s="6" t="s">
        <v>8473</v>
      </c>
      <c r="AQ191" s="6"/>
      <c r="AR191" s="7" t="s">
        <v>2527</v>
      </c>
      <c r="AS191" s="7" t="s">
        <v>1804</v>
      </c>
      <c r="AT191" s="7" t="s">
        <v>2528</v>
      </c>
      <c r="AU191" s="8" t="s">
        <v>11317</v>
      </c>
      <c r="AV191" s="8" t="s">
        <v>13</v>
      </c>
      <c r="AW191" s="7" t="s">
        <v>14</v>
      </c>
      <c r="AX191" s="6" t="s">
        <v>2529</v>
      </c>
      <c r="AY191" s="7" t="s">
        <v>257</v>
      </c>
      <c r="AZ191" s="7" t="s">
        <v>8579</v>
      </c>
      <c r="BA191" s="6" t="s">
        <v>6397</v>
      </c>
      <c r="BB191" s="6" t="s">
        <v>7049</v>
      </c>
      <c r="BC191" s="7" t="s">
        <v>8583</v>
      </c>
      <c r="BD191" s="6" t="s">
        <v>8581</v>
      </c>
      <c r="BE191" s="6" t="s">
        <v>6397</v>
      </c>
      <c r="BF191" s="6"/>
    </row>
    <row r="192" spans="1:58">
      <c r="A192" s="6" t="s">
        <v>1804</v>
      </c>
      <c r="B192" s="6" t="s">
        <v>2372</v>
      </c>
      <c r="C192" s="271" t="s">
        <v>36</v>
      </c>
      <c r="D192" s="6" t="s">
        <v>14</v>
      </c>
      <c r="E192" s="271" t="s">
        <v>13</v>
      </c>
      <c r="F192" s="6" t="s">
        <v>2322</v>
      </c>
      <c r="G192" s="6" t="s">
        <v>2371</v>
      </c>
      <c r="H192" s="6" t="s">
        <v>9</v>
      </c>
      <c r="I192" s="6" t="s">
        <v>2373</v>
      </c>
      <c r="J192" s="6" t="s">
        <v>257</v>
      </c>
      <c r="K192" s="6" t="s">
        <v>8</v>
      </c>
      <c r="L192" s="271" t="s">
        <v>6397</v>
      </c>
      <c r="M192" s="6" t="s">
        <v>8585</v>
      </c>
      <c r="N192" s="271" t="s">
        <v>8473</v>
      </c>
      <c r="O192" s="6"/>
      <c r="Q192" s="6" t="s">
        <v>2322</v>
      </c>
      <c r="R192" s="6" t="s">
        <v>2371</v>
      </c>
      <c r="S192" s="6" t="s">
        <v>8</v>
      </c>
      <c r="T192" s="6" t="s">
        <v>9</v>
      </c>
      <c r="U192" s="6" t="s">
        <v>1804</v>
      </c>
      <c r="V192" s="6" t="s">
        <v>2372</v>
      </c>
      <c r="W192" s="6" t="s">
        <v>36</v>
      </c>
      <c r="X192" s="6" t="s">
        <v>13</v>
      </c>
      <c r="Y192" s="6" t="s">
        <v>14</v>
      </c>
      <c r="Z192" s="6" t="s">
        <v>257</v>
      </c>
      <c r="AA192" s="6" t="s">
        <v>2373</v>
      </c>
      <c r="AB192" s="6" t="s">
        <v>6397</v>
      </c>
      <c r="AD192" t="b">
        <f t="shared" si="20"/>
        <v>0</v>
      </c>
      <c r="AE192" t="b">
        <f t="shared" si="21"/>
        <v>1</v>
      </c>
      <c r="AF192" t="b">
        <f t="shared" si="22"/>
        <v>1</v>
      </c>
      <c r="AG192" t="b">
        <f t="shared" si="23"/>
        <v>1</v>
      </c>
      <c r="AH192" t="b">
        <f t="shared" si="24"/>
        <v>1</v>
      </c>
      <c r="AI192" t="b">
        <f t="shared" si="25"/>
        <v>1</v>
      </c>
      <c r="AJ192" t="b">
        <f t="shared" si="26"/>
        <v>1</v>
      </c>
      <c r="AK192" t="b">
        <f t="shared" si="27"/>
        <v>1</v>
      </c>
      <c r="AL192" t="b">
        <f t="shared" si="28"/>
        <v>1</v>
      </c>
      <c r="AM192" t="b">
        <f t="shared" si="29"/>
        <v>1</v>
      </c>
      <c r="AO192" s="6" t="s">
        <v>9</v>
      </c>
      <c r="AP192" s="6" t="s">
        <v>8473</v>
      </c>
      <c r="AQ192" s="6"/>
      <c r="AR192" s="7" t="s">
        <v>2371</v>
      </c>
      <c r="AS192" s="7" t="s">
        <v>1804</v>
      </c>
      <c r="AT192" s="7" t="s">
        <v>2372</v>
      </c>
      <c r="AU192" s="8" t="s">
        <v>36</v>
      </c>
      <c r="AV192" s="8" t="s">
        <v>13</v>
      </c>
      <c r="AW192" s="7" t="s">
        <v>14</v>
      </c>
      <c r="AX192" s="6" t="s">
        <v>2373</v>
      </c>
      <c r="AY192" s="7" t="s">
        <v>257</v>
      </c>
      <c r="AZ192" s="7" t="s">
        <v>8584</v>
      </c>
      <c r="BA192" s="6" t="s">
        <v>6397</v>
      </c>
      <c r="BB192" s="6" t="s">
        <v>8585</v>
      </c>
      <c r="BC192" s="7" t="s">
        <v>8586</v>
      </c>
      <c r="BD192" s="6" t="s">
        <v>8587</v>
      </c>
      <c r="BE192" s="6" t="s">
        <v>6397</v>
      </c>
      <c r="BF192" s="6"/>
    </row>
    <row r="193" spans="1:58">
      <c r="A193" s="6" t="s">
        <v>1804</v>
      </c>
      <c r="B193" s="6" t="s">
        <v>2277</v>
      </c>
      <c r="C193" s="271" t="s">
        <v>11317</v>
      </c>
      <c r="D193" s="6" t="s">
        <v>14</v>
      </c>
      <c r="E193" s="271" t="s">
        <v>13</v>
      </c>
      <c r="F193" s="6" t="s">
        <v>2264</v>
      </c>
      <c r="G193" s="6" t="s">
        <v>2276</v>
      </c>
      <c r="H193" s="6" t="s">
        <v>9</v>
      </c>
      <c r="I193" s="6" t="s">
        <v>2278</v>
      </c>
      <c r="J193" s="6" t="s">
        <v>257</v>
      </c>
      <c r="K193" s="6" t="s">
        <v>8</v>
      </c>
      <c r="L193" s="271" t="s">
        <v>6397</v>
      </c>
      <c r="M193" s="6" t="s">
        <v>9494</v>
      </c>
      <c r="N193" s="271" t="s">
        <v>8473</v>
      </c>
      <c r="O193" s="6"/>
      <c r="Q193" s="6" t="s">
        <v>2264</v>
      </c>
      <c r="R193" s="6" t="s">
        <v>2276</v>
      </c>
      <c r="S193" s="6" t="s">
        <v>8</v>
      </c>
      <c r="T193" s="6" t="s">
        <v>9</v>
      </c>
      <c r="U193" s="6" t="s">
        <v>1804</v>
      </c>
      <c r="V193" s="6" t="s">
        <v>2277</v>
      </c>
      <c r="W193" s="6" t="s">
        <v>11317</v>
      </c>
      <c r="X193" s="6" t="s">
        <v>13</v>
      </c>
      <c r="Y193" s="6" t="s">
        <v>14</v>
      </c>
      <c r="Z193" s="6" t="s">
        <v>257</v>
      </c>
      <c r="AA193" s="6" t="s">
        <v>2278</v>
      </c>
      <c r="AB193" s="6" t="s">
        <v>6397</v>
      </c>
      <c r="AD193" t="b">
        <f t="shared" si="20"/>
        <v>0</v>
      </c>
      <c r="AE193" t="b">
        <f t="shared" si="21"/>
        <v>1</v>
      </c>
      <c r="AF193" t="b">
        <f t="shared" si="22"/>
        <v>1</v>
      </c>
      <c r="AG193" t="b">
        <f t="shared" si="23"/>
        <v>1</v>
      </c>
      <c r="AH193" t="b">
        <f t="shared" si="24"/>
        <v>1</v>
      </c>
      <c r="AI193" t="b">
        <f t="shared" si="25"/>
        <v>1</v>
      </c>
      <c r="AJ193" t="b">
        <f t="shared" si="26"/>
        <v>1</v>
      </c>
      <c r="AK193" t="b">
        <f t="shared" si="27"/>
        <v>1</v>
      </c>
      <c r="AL193" t="b">
        <f t="shared" si="28"/>
        <v>1</v>
      </c>
      <c r="AM193" t="b">
        <f t="shared" si="29"/>
        <v>1</v>
      </c>
      <c r="AO193" s="6" t="s">
        <v>9</v>
      </c>
      <c r="AP193" s="6" t="s">
        <v>8473</v>
      </c>
      <c r="AQ193" s="6"/>
      <c r="AR193" s="7" t="s">
        <v>2276</v>
      </c>
      <c r="AS193" s="7" t="s">
        <v>1804</v>
      </c>
      <c r="AT193" s="7" t="s">
        <v>2277</v>
      </c>
      <c r="AU193" s="8" t="s">
        <v>11317</v>
      </c>
      <c r="AV193" s="8" t="s">
        <v>13</v>
      </c>
      <c r="AW193" s="7" t="s">
        <v>14</v>
      </c>
      <c r="AX193" s="6" t="s">
        <v>2278</v>
      </c>
      <c r="AY193" s="7" t="s">
        <v>257</v>
      </c>
      <c r="AZ193" s="7" t="s">
        <v>8489</v>
      </c>
      <c r="BA193" s="6" t="s">
        <v>6397</v>
      </c>
      <c r="BB193" s="6" t="s">
        <v>9494</v>
      </c>
      <c r="BC193" s="7" t="s">
        <v>9495</v>
      </c>
      <c r="BD193" s="6" t="s">
        <v>9496</v>
      </c>
      <c r="BE193" s="6" t="s">
        <v>6397</v>
      </c>
      <c r="BF193" s="6"/>
    </row>
    <row r="194" spans="1:58">
      <c r="A194" s="6" t="s">
        <v>1804</v>
      </c>
      <c r="B194" s="6" t="s">
        <v>2297</v>
      </c>
      <c r="C194" s="271" t="s">
        <v>11317</v>
      </c>
      <c r="D194" s="6" t="s">
        <v>14</v>
      </c>
      <c r="E194" s="271" t="s">
        <v>13</v>
      </c>
      <c r="F194" s="6" t="s">
        <v>2264</v>
      </c>
      <c r="G194" s="6" t="s">
        <v>2296</v>
      </c>
      <c r="H194" s="6" t="s">
        <v>9</v>
      </c>
      <c r="I194" s="6" t="s">
        <v>2298</v>
      </c>
      <c r="J194" s="6" t="s">
        <v>257</v>
      </c>
      <c r="K194" s="6" t="s">
        <v>8</v>
      </c>
      <c r="L194" s="271" t="s">
        <v>6397</v>
      </c>
      <c r="M194" s="6" t="s">
        <v>9497</v>
      </c>
      <c r="N194" s="271" t="s">
        <v>8473</v>
      </c>
      <c r="O194" s="6"/>
      <c r="Q194" s="6" t="s">
        <v>2264</v>
      </c>
      <c r="R194" s="6" t="s">
        <v>2296</v>
      </c>
      <c r="S194" s="6" t="s">
        <v>8</v>
      </c>
      <c r="T194" s="6" t="s">
        <v>9</v>
      </c>
      <c r="U194" s="6" t="s">
        <v>1804</v>
      </c>
      <c r="V194" s="6" t="s">
        <v>2297</v>
      </c>
      <c r="W194" s="6" t="s">
        <v>11317</v>
      </c>
      <c r="X194" s="6" t="s">
        <v>13</v>
      </c>
      <c r="Y194" s="6" t="s">
        <v>14</v>
      </c>
      <c r="Z194" s="6" t="s">
        <v>257</v>
      </c>
      <c r="AA194" s="6" t="s">
        <v>2298</v>
      </c>
      <c r="AB194" s="6" t="s">
        <v>6397</v>
      </c>
      <c r="AD194" t="b">
        <f t="shared" si="20"/>
        <v>0</v>
      </c>
      <c r="AE194" t="b">
        <f t="shared" si="21"/>
        <v>1</v>
      </c>
      <c r="AF194" t="b">
        <f t="shared" si="22"/>
        <v>1</v>
      </c>
      <c r="AG194" t="b">
        <f t="shared" si="23"/>
        <v>1</v>
      </c>
      <c r="AH194" t="b">
        <f t="shared" si="24"/>
        <v>1</v>
      </c>
      <c r="AI194" t="b">
        <f t="shared" si="25"/>
        <v>1</v>
      </c>
      <c r="AJ194" t="b">
        <f t="shared" si="26"/>
        <v>1</v>
      </c>
      <c r="AK194" t="b">
        <f t="shared" si="27"/>
        <v>1</v>
      </c>
      <c r="AL194" t="b">
        <f t="shared" si="28"/>
        <v>1</v>
      </c>
      <c r="AM194" t="b">
        <f t="shared" si="29"/>
        <v>1</v>
      </c>
      <c r="AO194" s="6" t="s">
        <v>9</v>
      </c>
      <c r="AP194" s="6" t="s">
        <v>8473</v>
      </c>
      <c r="AQ194" s="6"/>
      <c r="AR194" s="7" t="s">
        <v>2296</v>
      </c>
      <c r="AS194" s="7" t="s">
        <v>1804</v>
      </c>
      <c r="AT194" s="7" t="s">
        <v>2297</v>
      </c>
      <c r="AU194" s="8" t="s">
        <v>11317</v>
      </c>
      <c r="AV194" s="8" t="s">
        <v>13</v>
      </c>
      <c r="AW194" s="7" t="s">
        <v>14</v>
      </c>
      <c r="AX194" s="6" t="s">
        <v>2298</v>
      </c>
      <c r="AY194" s="7" t="s">
        <v>257</v>
      </c>
      <c r="AZ194" s="7" t="s">
        <v>8825</v>
      </c>
      <c r="BA194" s="6" t="s">
        <v>6397</v>
      </c>
      <c r="BB194" s="6" t="s">
        <v>9497</v>
      </c>
      <c r="BC194" s="7" t="s">
        <v>9498</v>
      </c>
      <c r="BD194" s="6" t="s">
        <v>9499</v>
      </c>
      <c r="BE194" s="6" t="s">
        <v>6397</v>
      </c>
      <c r="BF194" s="6"/>
    </row>
    <row r="195" spans="1:58">
      <c r="A195" s="6" t="s">
        <v>1804</v>
      </c>
      <c r="B195" s="6" t="s">
        <v>2315</v>
      </c>
      <c r="C195" s="271" t="s">
        <v>36</v>
      </c>
      <c r="D195" s="6" t="s">
        <v>14</v>
      </c>
      <c r="E195" s="271" t="s">
        <v>13</v>
      </c>
      <c r="F195" s="6" t="s">
        <v>2264</v>
      </c>
      <c r="G195" s="6" t="s">
        <v>2314</v>
      </c>
      <c r="H195" s="6" t="s">
        <v>9</v>
      </c>
      <c r="I195" s="6" t="s">
        <v>2316</v>
      </c>
      <c r="J195" s="6" t="s">
        <v>257</v>
      </c>
      <c r="K195" s="6" t="s">
        <v>8</v>
      </c>
      <c r="L195" s="271" t="s">
        <v>6397</v>
      </c>
      <c r="M195" s="6" t="s">
        <v>8588</v>
      </c>
      <c r="N195" s="271" t="s">
        <v>8473</v>
      </c>
      <c r="O195" s="6"/>
      <c r="Q195" s="6" t="s">
        <v>2264</v>
      </c>
      <c r="R195" s="6" t="s">
        <v>2314</v>
      </c>
      <c r="S195" s="6" t="s">
        <v>8</v>
      </c>
      <c r="T195" s="6" t="s">
        <v>9</v>
      </c>
      <c r="U195" s="6" t="s">
        <v>1804</v>
      </c>
      <c r="V195" s="6" t="s">
        <v>2315</v>
      </c>
      <c r="W195" s="6" t="s">
        <v>36</v>
      </c>
      <c r="X195" s="6" t="s">
        <v>13</v>
      </c>
      <c r="Y195" s="6" t="s">
        <v>14</v>
      </c>
      <c r="Z195" s="6" t="s">
        <v>257</v>
      </c>
      <c r="AA195" s="6" t="s">
        <v>2316</v>
      </c>
      <c r="AB195" s="6" t="s">
        <v>6397</v>
      </c>
      <c r="AD195" t="b">
        <f t="shared" ref="AD195:AD258" si="30">EXACT(Q195,AQ195)</f>
        <v>0</v>
      </c>
      <c r="AE195" t="b">
        <f t="shared" ref="AE195:AE258" si="31">EXACT(R195,AR195)</f>
        <v>1</v>
      </c>
      <c r="AF195" t="b">
        <f t="shared" ref="AF195:AF258" si="32">EXACT(U195,AS195)</f>
        <v>1</v>
      </c>
      <c r="AG195" t="b">
        <f t="shared" ref="AG195:AG258" si="33">EXACT(V195,AT195)</f>
        <v>1</v>
      </c>
      <c r="AH195" t="b">
        <f t="shared" ref="AH195:AH258" si="34">EXACT(W195,AU195)</f>
        <v>1</v>
      </c>
      <c r="AI195" t="b">
        <f t="shared" ref="AI195:AI258" si="35">EXACT(X195,AV195)</f>
        <v>1</v>
      </c>
      <c r="AJ195" t="b">
        <f t="shared" ref="AJ195:AJ258" si="36">EXACT(Y195,AW195)</f>
        <v>1</v>
      </c>
      <c r="AK195" t="b">
        <f t="shared" ref="AK195:AK258" si="37">EXACT(Z195,AY195)</f>
        <v>1</v>
      </c>
      <c r="AL195" t="b">
        <f t="shared" ref="AL195:AL258" si="38">EXACT(AB195,BE195)</f>
        <v>1</v>
      </c>
      <c r="AM195" t="b">
        <f t="shared" ref="AM195:AM258" si="39">EXACT(T195,AO195)</f>
        <v>1</v>
      </c>
      <c r="AO195" s="6" t="s">
        <v>9</v>
      </c>
      <c r="AP195" s="6" t="s">
        <v>8473</v>
      </c>
      <c r="AQ195" s="6"/>
      <c r="AR195" s="7" t="s">
        <v>2314</v>
      </c>
      <c r="AS195" s="7" t="s">
        <v>1804</v>
      </c>
      <c r="AT195" s="7" t="s">
        <v>2315</v>
      </c>
      <c r="AU195" s="8" t="s">
        <v>36</v>
      </c>
      <c r="AV195" s="8" t="s">
        <v>13</v>
      </c>
      <c r="AW195" s="7" t="s">
        <v>14</v>
      </c>
      <c r="AX195" s="6" t="s">
        <v>2316</v>
      </c>
      <c r="AY195" s="7" t="s">
        <v>257</v>
      </c>
      <c r="AZ195" s="7" t="s">
        <v>8479</v>
      </c>
      <c r="BA195" s="6" t="s">
        <v>6397</v>
      </c>
      <c r="BB195" s="6" t="s">
        <v>8588</v>
      </c>
      <c r="BC195" s="7" t="s">
        <v>8589</v>
      </c>
      <c r="BD195" s="6" t="s">
        <v>8590</v>
      </c>
      <c r="BE195" s="6" t="s">
        <v>6397</v>
      </c>
      <c r="BF195" s="6"/>
    </row>
    <row r="196" spans="1:58">
      <c r="A196" s="6" t="s">
        <v>1804</v>
      </c>
      <c r="B196" s="6" t="s">
        <v>3244</v>
      </c>
      <c r="C196" s="271" t="s">
        <v>36</v>
      </c>
      <c r="D196" s="6" t="s">
        <v>14</v>
      </c>
      <c r="E196" s="271" t="s">
        <v>13</v>
      </c>
      <c r="F196" s="6" t="s">
        <v>3183</v>
      </c>
      <c r="G196" s="6" t="s">
        <v>3243</v>
      </c>
      <c r="H196" s="6" t="s">
        <v>9</v>
      </c>
      <c r="I196" s="6" t="s">
        <v>3245</v>
      </c>
      <c r="J196" s="6" t="s">
        <v>257</v>
      </c>
      <c r="K196" s="6" t="s">
        <v>8</v>
      </c>
      <c r="L196" s="271" t="s">
        <v>6397</v>
      </c>
      <c r="M196" s="6" t="s">
        <v>9500</v>
      </c>
      <c r="N196" s="271" t="s">
        <v>8473</v>
      </c>
      <c r="O196" s="6"/>
      <c r="Q196" s="6" t="s">
        <v>3183</v>
      </c>
      <c r="R196" s="6" t="s">
        <v>3243</v>
      </c>
      <c r="S196" s="6" t="s">
        <v>8</v>
      </c>
      <c r="T196" s="6" t="s">
        <v>9</v>
      </c>
      <c r="U196" s="6" t="s">
        <v>1804</v>
      </c>
      <c r="V196" s="6" t="s">
        <v>3244</v>
      </c>
      <c r="W196" s="6" t="s">
        <v>36</v>
      </c>
      <c r="X196" s="6" t="s">
        <v>13</v>
      </c>
      <c r="Y196" s="6" t="s">
        <v>14</v>
      </c>
      <c r="Z196" s="6" t="s">
        <v>257</v>
      </c>
      <c r="AA196" s="6" t="s">
        <v>3245</v>
      </c>
      <c r="AB196" s="6" t="s">
        <v>6397</v>
      </c>
      <c r="AD196" t="b">
        <f t="shared" si="30"/>
        <v>0</v>
      </c>
      <c r="AE196" t="b">
        <f t="shared" si="31"/>
        <v>1</v>
      </c>
      <c r="AF196" t="b">
        <f t="shared" si="32"/>
        <v>1</v>
      </c>
      <c r="AG196" t="b">
        <f t="shared" si="33"/>
        <v>1</v>
      </c>
      <c r="AH196" t="b">
        <f t="shared" si="34"/>
        <v>1</v>
      </c>
      <c r="AI196" t="b">
        <f t="shared" si="35"/>
        <v>1</v>
      </c>
      <c r="AJ196" t="b">
        <f t="shared" si="36"/>
        <v>1</v>
      </c>
      <c r="AK196" t="b">
        <f t="shared" si="37"/>
        <v>1</v>
      </c>
      <c r="AL196" t="b">
        <f t="shared" si="38"/>
        <v>1</v>
      </c>
      <c r="AM196" t="b">
        <f t="shared" si="39"/>
        <v>1</v>
      </c>
      <c r="AO196" s="6" t="s">
        <v>9</v>
      </c>
      <c r="AP196" s="6" t="s">
        <v>8473</v>
      </c>
      <c r="AQ196" s="6"/>
      <c r="AR196" s="7" t="s">
        <v>3243</v>
      </c>
      <c r="AS196" s="7" t="s">
        <v>1804</v>
      </c>
      <c r="AT196" s="7" t="s">
        <v>3244</v>
      </c>
      <c r="AU196" s="8" t="s">
        <v>36</v>
      </c>
      <c r="AV196" s="8" t="s">
        <v>13</v>
      </c>
      <c r="AW196" s="7" t="s">
        <v>14</v>
      </c>
      <c r="AX196" s="6" t="s">
        <v>3245</v>
      </c>
      <c r="AY196" s="7" t="s">
        <v>257</v>
      </c>
      <c r="AZ196" s="7" t="s">
        <v>8700</v>
      </c>
      <c r="BA196" s="6" t="s">
        <v>6397</v>
      </c>
      <c r="BB196" s="6" t="s">
        <v>9500</v>
      </c>
      <c r="BC196" s="7" t="s">
        <v>9501</v>
      </c>
      <c r="BD196" s="6" t="s">
        <v>6501</v>
      </c>
      <c r="BE196" s="6" t="s">
        <v>6397</v>
      </c>
      <c r="BF196" s="6"/>
    </row>
    <row r="197" spans="1:58">
      <c r="A197" s="6" t="s">
        <v>1804</v>
      </c>
      <c r="B197" s="6" t="s">
        <v>2303</v>
      </c>
      <c r="C197" s="271" t="s">
        <v>11317</v>
      </c>
      <c r="D197" s="6" t="s">
        <v>14</v>
      </c>
      <c r="E197" s="271" t="s">
        <v>13</v>
      </c>
      <c r="F197" s="6" t="s">
        <v>2264</v>
      </c>
      <c r="G197" s="6" t="s">
        <v>2302</v>
      </c>
      <c r="H197" s="6" t="s">
        <v>9</v>
      </c>
      <c r="I197" s="6" t="s">
        <v>2304</v>
      </c>
      <c r="J197" s="6" t="s">
        <v>257</v>
      </c>
      <c r="K197" s="6" t="s">
        <v>8</v>
      </c>
      <c r="L197" s="271" t="s">
        <v>6397</v>
      </c>
      <c r="M197" s="6" t="s">
        <v>8492</v>
      </c>
      <c r="N197" s="271" t="s">
        <v>8473</v>
      </c>
      <c r="O197" s="6"/>
      <c r="Q197" s="6" t="s">
        <v>2264</v>
      </c>
      <c r="R197" s="6" t="s">
        <v>2302</v>
      </c>
      <c r="S197" s="6" t="s">
        <v>8</v>
      </c>
      <c r="T197" s="6" t="s">
        <v>9</v>
      </c>
      <c r="U197" s="6" t="s">
        <v>1804</v>
      </c>
      <c r="V197" s="6" t="s">
        <v>2303</v>
      </c>
      <c r="W197" s="6" t="s">
        <v>11317</v>
      </c>
      <c r="X197" s="6" t="s">
        <v>13</v>
      </c>
      <c r="Y197" s="6" t="s">
        <v>14</v>
      </c>
      <c r="Z197" s="6" t="s">
        <v>257</v>
      </c>
      <c r="AA197" s="6" t="s">
        <v>2304</v>
      </c>
      <c r="AB197" s="6" t="s">
        <v>6397</v>
      </c>
      <c r="AD197" t="b">
        <f t="shared" si="30"/>
        <v>0</v>
      </c>
      <c r="AE197" t="b">
        <f t="shared" si="31"/>
        <v>1</v>
      </c>
      <c r="AF197" t="b">
        <f t="shared" si="32"/>
        <v>1</v>
      </c>
      <c r="AG197" t="b">
        <f t="shared" si="33"/>
        <v>1</v>
      </c>
      <c r="AH197" t="b">
        <f t="shared" si="34"/>
        <v>1</v>
      </c>
      <c r="AI197" t="b">
        <f t="shared" si="35"/>
        <v>1</v>
      </c>
      <c r="AJ197" t="b">
        <f t="shared" si="36"/>
        <v>1</v>
      </c>
      <c r="AK197" t="b">
        <f t="shared" si="37"/>
        <v>1</v>
      </c>
      <c r="AL197" t="b">
        <f t="shared" si="38"/>
        <v>1</v>
      </c>
      <c r="AM197" t="b">
        <f t="shared" si="39"/>
        <v>1</v>
      </c>
      <c r="AO197" s="6" t="s">
        <v>9</v>
      </c>
      <c r="AP197" s="6" t="s">
        <v>8473</v>
      </c>
      <c r="AQ197" s="6"/>
      <c r="AR197" s="7" t="s">
        <v>2302</v>
      </c>
      <c r="AS197" s="7" t="s">
        <v>1804</v>
      </c>
      <c r="AT197" s="7" t="s">
        <v>2303</v>
      </c>
      <c r="AU197" s="8" t="s">
        <v>11317</v>
      </c>
      <c r="AV197" s="8" t="s">
        <v>13</v>
      </c>
      <c r="AW197" s="7" t="s">
        <v>14</v>
      </c>
      <c r="AX197" s="6" t="s">
        <v>2304</v>
      </c>
      <c r="AY197" s="7" t="s">
        <v>257</v>
      </c>
      <c r="AZ197" s="7" t="s">
        <v>8489</v>
      </c>
      <c r="BA197" s="6" t="s">
        <v>6397</v>
      </c>
      <c r="BB197" s="6" t="s">
        <v>8492</v>
      </c>
      <c r="BC197" s="7" t="s">
        <v>9502</v>
      </c>
      <c r="BD197" s="6" t="s">
        <v>8488</v>
      </c>
      <c r="BE197" s="6" t="s">
        <v>6397</v>
      </c>
      <c r="BF197" s="6"/>
    </row>
    <row r="198" spans="1:58">
      <c r="A198" s="6" t="s">
        <v>1804</v>
      </c>
      <c r="B198" s="6" t="s">
        <v>2306</v>
      </c>
      <c r="C198" s="271" t="s">
        <v>11317</v>
      </c>
      <c r="D198" s="6" t="s">
        <v>14</v>
      </c>
      <c r="E198" s="271" t="s">
        <v>13</v>
      </c>
      <c r="F198" s="6" t="s">
        <v>2264</v>
      </c>
      <c r="G198" s="6" t="s">
        <v>2305</v>
      </c>
      <c r="H198" s="6" t="s">
        <v>9</v>
      </c>
      <c r="I198" s="6" t="s">
        <v>2307</v>
      </c>
      <c r="J198" s="6" t="s">
        <v>257</v>
      </c>
      <c r="K198" s="6" t="s">
        <v>8</v>
      </c>
      <c r="L198" s="271" t="s">
        <v>6397</v>
      </c>
      <c r="M198" s="6" t="s">
        <v>9494</v>
      </c>
      <c r="N198" s="271" t="s">
        <v>8473</v>
      </c>
      <c r="O198" s="6"/>
      <c r="Q198" s="6" t="s">
        <v>2264</v>
      </c>
      <c r="R198" s="6" t="s">
        <v>2305</v>
      </c>
      <c r="S198" s="6" t="s">
        <v>8</v>
      </c>
      <c r="T198" s="6" t="s">
        <v>9</v>
      </c>
      <c r="U198" s="6" t="s">
        <v>1804</v>
      </c>
      <c r="V198" s="6" t="s">
        <v>2306</v>
      </c>
      <c r="W198" s="6" t="s">
        <v>11317</v>
      </c>
      <c r="X198" s="6" t="s">
        <v>13</v>
      </c>
      <c r="Y198" s="6" t="s">
        <v>14</v>
      </c>
      <c r="Z198" s="6" t="s">
        <v>257</v>
      </c>
      <c r="AA198" s="6" t="s">
        <v>2307</v>
      </c>
      <c r="AB198" s="6" t="s">
        <v>6397</v>
      </c>
      <c r="AD198" t="b">
        <f t="shared" si="30"/>
        <v>0</v>
      </c>
      <c r="AE198" t="b">
        <f t="shared" si="31"/>
        <v>1</v>
      </c>
      <c r="AF198" t="b">
        <f t="shared" si="32"/>
        <v>1</v>
      </c>
      <c r="AG198" t="b">
        <f t="shared" si="33"/>
        <v>1</v>
      </c>
      <c r="AH198" t="b">
        <f t="shared" si="34"/>
        <v>1</v>
      </c>
      <c r="AI198" t="b">
        <f t="shared" si="35"/>
        <v>1</v>
      </c>
      <c r="AJ198" t="b">
        <f t="shared" si="36"/>
        <v>1</v>
      </c>
      <c r="AK198" t="b">
        <f t="shared" si="37"/>
        <v>1</v>
      </c>
      <c r="AL198" t="b">
        <f t="shared" si="38"/>
        <v>1</v>
      </c>
      <c r="AM198" t="b">
        <f t="shared" si="39"/>
        <v>1</v>
      </c>
      <c r="AO198" s="6" t="s">
        <v>9</v>
      </c>
      <c r="AP198" s="6" t="s">
        <v>8473</v>
      </c>
      <c r="AQ198" s="6"/>
      <c r="AR198" s="7" t="s">
        <v>2305</v>
      </c>
      <c r="AS198" s="7" t="s">
        <v>1804</v>
      </c>
      <c r="AT198" s="7" t="s">
        <v>2306</v>
      </c>
      <c r="AU198" s="8" t="s">
        <v>11317</v>
      </c>
      <c r="AV198" s="8" t="s">
        <v>13</v>
      </c>
      <c r="AW198" s="7" t="s">
        <v>14</v>
      </c>
      <c r="AX198" s="6" t="s">
        <v>2307</v>
      </c>
      <c r="AY198" s="7" t="s">
        <v>257</v>
      </c>
      <c r="AZ198" s="7" t="s">
        <v>8489</v>
      </c>
      <c r="BA198" s="6" t="s">
        <v>6397</v>
      </c>
      <c r="BB198" s="6" t="s">
        <v>9494</v>
      </c>
      <c r="BC198" s="7" t="s">
        <v>9503</v>
      </c>
      <c r="BD198" s="6" t="s">
        <v>8488</v>
      </c>
      <c r="BE198" s="6" t="s">
        <v>6397</v>
      </c>
      <c r="BF198" s="6"/>
    </row>
    <row r="199" spans="1:58">
      <c r="A199" s="6" t="s">
        <v>1804</v>
      </c>
      <c r="B199" s="6" t="s">
        <v>1805</v>
      </c>
      <c r="C199" s="271" t="s">
        <v>11317</v>
      </c>
      <c r="D199" s="6" t="s">
        <v>14</v>
      </c>
      <c r="E199" s="271" t="s">
        <v>13</v>
      </c>
      <c r="F199" s="6" t="s">
        <v>1769</v>
      </c>
      <c r="G199" s="6" t="s">
        <v>1803</v>
      </c>
      <c r="H199" s="6" t="s">
        <v>9</v>
      </c>
      <c r="I199" s="6" t="s">
        <v>1806</v>
      </c>
      <c r="J199" s="6" t="s">
        <v>257</v>
      </c>
      <c r="K199" s="6" t="s">
        <v>8</v>
      </c>
      <c r="L199" s="271" t="s">
        <v>6397</v>
      </c>
      <c r="M199" s="6" t="s">
        <v>7031</v>
      </c>
      <c r="N199" s="271" t="s">
        <v>8473</v>
      </c>
      <c r="O199" s="6"/>
      <c r="Q199" s="6" t="s">
        <v>1769</v>
      </c>
      <c r="R199" s="6" t="s">
        <v>1803</v>
      </c>
      <c r="S199" s="6" t="s">
        <v>8</v>
      </c>
      <c r="T199" s="6" t="s">
        <v>9</v>
      </c>
      <c r="U199" s="6" t="s">
        <v>1804</v>
      </c>
      <c r="V199" s="6" t="s">
        <v>1805</v>
      </c>
      <c r="W199" s="6" t="s">
        <v>11317</v>
      </c>
      <c r="X199" s="6" t="s">
        <v>13</v>
      </c>
      <c r="Y199" s="6" t="s">
        <v>14</v>
      </c>
      <c r="Z199" s="6" t="s">
        <v>257</v>
      </c>
      <c r="AA199" s="6" t="s">
        <v>1806</v>
      </c>
      <c r="AB199" s="6" t="s">
        <v>6397</v>
      </c>
      <c r="AD199" t="b">
        <f t="shared" si="30"/>
        <v>0</v>
      </c>
      <c r="AE199" t="b">
        <f t="shared" si="31"/>
        <v>1</v>
      </c>
      <c r="AF199" t="b">
        <f t="shared" si="32"/>
        <v>1</v>
      </c>
      <c r="AG199" t="b">
        <f t="shared" si="33"/>
        <v>1</v>
      </c>
      <c r="AH199" t="b">
        <f t="shared" si="34"/>
        <v>1</v>
      </c>
      <c r="AI199" t="b">
        <f t="shared" si="35"/>
        <v>1</v>
      </c>
      <c r="AJ199" t="b">
        <f t="shared" si="36"/>
        <v>1</v>
      </c>
      <c r="AK199" t="b">
        <f t="shared" si="37"/>
        <v>1</v>
      </c>
      <c r="AL199" t="b">
        <f t="shared" si="38"/>
        <v>1</v>
      </c>
      <c r="AM199" t="b">
        <f t="shared" si="39"/>
        <v>1</v>
      </c>
      <c r="AO199" s="6" t="s">
        <v>9</v>
      </c>
      <c r="AP199" s="6" t="s">
        <v>8473</v>
      </c>
      <c r="AQ199" s="6"/>
      <c r="AR199" s="7" t="s">
        <v>1803</v>
      </c>
      <c r="AS199" s="7" t="s">
        <v>1804</v>
      </c>
      <c r="AT199" s="7" t="s">
        <v>1805</v>
      </c>
      <c r="AU199" s="8" t="s">
        <v>11317</v>
      </c>
      <c r="AV199" s="8" t="s">
        <v>13</v>
      </c>
      <c r="AW199" s="7" t="s">
        <v>14</v>
      </c>
      <c r="AX199" s="6" t="s">
        <v>1806</v>
      </c>
      <c r="AY199" s="7" t="s">
        <v>257</v>
      </c>
      <c r="AZ199" s="7" t="s">
        <v>8479</v>
      </c>
      <c r="BA199" s="6" t="s">
        <v>6397</v>
      </c>
      <c r="BB199" s="6" t="s">
        <v>7031</v>
      </c>
      <c r="BC199" s="7" t="s">
        <v>11268</v>
      </c>
      <c r="BD199" s="6" t="s">
        <v>11269</v>
      </c>
      <c r="BE199" s="6" t="s">
        <v>6397</v>
      </c>
      <c r="BF199" s="6"/>
    </row>
    <row r="200" spans="1:58">
      <c r="A200" s="6" t="s">
        <v>1804</v>
      </c>
      <c r="B200" s="6" t="s">
        <v>2592</v>
      </c>
      <c r="C200" s="271" t="s">
        <v>36</v>
      </c>
      <c r="D200" s="6" t="s">
        <v>14</v>
      </c>
      <c r="E200" s="271" t="s">
        <v>13</v>
      </c>
      <c r="F200" s="6" t="s">
        <v>2517</v>
      </c>
      <c r="G200" s="6" t="s">
        <v>2591</v>
      </c>
      <c r="H200" s="6" t="s">
        <v>9</v>
      </c>
      <c r="I200" s="6" t="s">
        <v>2593</v>
      </c>
      <c r="J200" s="6" t="s">
        <v>257</v>
      </c>
      <c r="K200" s="6" t="s">
        <v>8</v>
      </c>
      <c r="L200" s="271" t="s">
        <v>6397</v>
      </c>
      <c r="M200" s="6" t="s">
        <v>7049</v>
      </c>
      <c r="N200" s="271" t="s">
        <v>8473</v>
      </c>
      <c r="O200" s="6"/>
      <c r="Q200" s="6" t="s">
        <v>2517</v>
      </c>
      <c r="R200" s="6" t="s">
        <v>2591</v>
      </c>
      <c r="S200" s="6" t="s">
        <v>8</v>
      </c>
      <c r="T200" s="6" t="s">
        <v>9</v>
      </c>
      <c r="U200" s="6" t="s">
        <v>1804</v>
      </c>
      <c r="V200" s="6" t="s">
        <v>2592</v>
      </c>
      <c r="W200" s="6" t="s">
        <v>36</v>
      </c>
      <c r="X200" s="6" t="s">
        <v>13</v>
      </c>
      <c r="Y200" s="6" t="s">
        <v>14</v>
      </c>
      <c r="Z200" s="6" t="s">
        <v>257</v>
      </c>
      <c r="AA200" s="6" t="s">
        <v>2593</v>
      </c>
      <c r="AB200" s="6" t="s">
        <v>6397</v>
      </c>
      <c r="AD200" t="b">
        <f t="shared" si="30"/>
        <v>0</v>
      </c>
      <c r="AE200" t="b">
        <f t="shared" si="31"/>
        <v>1</v>
      </c>
      <c r="AF200" t="b">
        <f t="shared" si="32"/>
        <v>1</v>
      </c>
      <c r="AG200" t="b">
        <f t="shared" si="33"/>
        <v>1</v>
      </c>
      <c r="AH200" t="b">
        <f t="shared" si="34"/>
        <v>1</v>
      </c>
      <c r="AI200" t="b">
        <f t="shared" si="35"/>
        <v>1</v>
      </c>
      <c r="AJ200" t="b">
        <f t="shared" si="36"/>
        <v>1</v>
      </c>
      <c r="AK200" t="b">
        <f t="shared" si="37"/>
        <v>1</v>
      </c>
      <c r="AL200" t="b">
        <f t="shared" si="38"/>
        <v>1</v>
      </c>
      <c r="AM200" t="b">
        <f t="shared" si="39"/>
        <v>1</v>
      </c>
      <c r="AO200" s="6" t="s">
        <v>9</v>
      </c>
      <c r="AP200" s="6" t="s">
        <v>8473</v>
      </c>
      <c r="AQ200" s="6"/>
      <c r="AR200" s="7" t="s">
        <v>2591</v>
      </c>
      <c r="AS200" s="7" t="s">
        <v>1804</v>
      </c>
      <c r="AT200" s="7" t="s">
        <v>2592</v>
      </c>
      <c r="AU200" s="8" t="s">
        <v>36</v>
      </c>
      <c r="AV200" s="8" t="s">
        <v>13</v>
      </c>
      <c r="AW200" s="7" t="s">
        <v>14</v>
      </c>
      <c r="AX200" s="6" t="s">
        <v>2593</v>
      </c>
      <c r="AY200" s="7" t="s">
        <v>257</v>
      </c>
      <c r="AZ200" s="7" t="s">
        <v>8479</v>
      </c>
      <c r="BA200" s="6" t="s">
        <v>6397</v>
      </c>
      <c r="BB200" s="6" t="s">
        <v>7049</v>
      </c>
      <c r="BC200" s="7" t="s">
        <v>11299</v>
      </c>
      <c r="BD200" s="6" t="s">
        <v>11269</v>
      </c>
      <c r="BE200" s="6" t="s">
        <v>6397</v>
      </c>
      <c r="BF200" s="6"/>
    </row>
    <row r="201" spans="1:58">
      <c r="A201" s="6" t="s">
        <v>1888</v>
      </c>
      <c r="B201" s="6" t="s">
        <v>1889</v>
      </c>
      <c r="C201" s="271" t="s">
        <v>11317</v>
      </c>
      <c r="D201" s="6" t="s">
        <v>1882</v>
      </c>
      <c r="E201" s="271" t="s">
        <v>13</v>
      </c>
      <c r="F201" s="6" t="s">
        <v>1879</v>
      </c>
      <c r="G201" s="6" t="s">
        <v>1887</v>
      </c>
      <c r="H201" s="6" t="s">
        <v>9</v>
      </c>
      <c r="I201" s="6" t="s">
        <v>1890</v>
      </c>
      <c r="J201" s="6" t="s">
        <v>210</v>
      </c>
      <c r="K201" s="6" t="s">
        <v>8</v>
      </c>
      <c r="L201" s="271" t="s">
        <v>6397</v>
      </c>
      <c r="M201" s="6" t="s">
        <v>7035</v>
      </c>
      <c r="N201" s="271" t="s">
        <v>8473</v>
      </c>
      <c r="O201" s="6"/>
      <c r="Q201" s="6" t="s">
        <v>1879</v>
      </c>
      <c r="R201" s="6" t="s">
        <v>1887</v>
      </c>
      <c r="S201" s="6" t="s">
        <v>8</v>
      </c>
      <c r="T201" s="6" t="s">
        <v>9</v>
      </c>
      <c r="U201" s="6" t="s">
        <v>1888</v>
      </c>
      <c r="V201" s="6" t="s">
        <v>1889</v>
      </c>
      <c r="W201" s="6" t="s">
        <v>11317</v>
      </c>
      <c r="X201" s="6" t="s">
        <v>13</v>
      </c>
      <c r="Y201" s="6" t="s">
        <v>1882</v>
      </c>
      <c r="Z201" s="6" t="s">
        <v>210</v>
      </c>
      <c r="AA201" s="6" t="s">
        <v>1890</v>
      </c>
      <c r="AB201" s="6" t="s">
        <v>6397</v>
      </c>
      <c r="AD201" t="b">
        <f t="shared" si="30"/>
        <v>0</v>
      </c>
      <c r="AE201" t="b">
        <f t="shared" si="31"/>
        <v>1</v>
      </c>
      <c r="AF201" t="b">
        <f t="shared" si="32"/>
        <v>1</v>
      </c>
      <c r="AG201" t="b">
        <f t="shared" si="33"/>
        <v>1</v>
      </c>
      <c r="AH201" t="b">
        <f t="shared" si="34"/>
        <v>1</v>
      </c>
      <c r="AI201" t="b">
        <f t="shared" si="35"/>
        <v>1</v>
      </c>
      <c r="AJ201" t="b">
        <f t="shared" si="36"/>
        <v>1</v>
      </c>
      <c r="AK201" t="b">
        <f t="shared" si="37"/>
        <v>1</v>
      </c>
      <c r="AL201" t="b">
        <f t="shared" si="38"/>
        <v>1</v>
      </c>
      <c r="AM201" t="b">
        <f t="shared" si="39"/>
        <v>1</v>
      </c>
      <c r="AO201" s="6" t="s">
        <v>9</v>
      </c>
      <c r="AP201" s="6" t="s">
        <v>8473</v>
      </c>
      <c r="AQ201" s="6"/>
      <c r="AR201" s="7" t="s">
        <v>1887</v>
      </c>
      <c r="AS201" s="7" t="s">
        <v>1888</v>
      </c>
      <c r="AT201" s="7" t="s">
        <v>1889</v>
      </c>
      <c r="AU201" s="8" t="s">
        <v>11317</v>
      </c>
      <c r="AV201" s="8" t="s">
        <v>13</v>
      </c>
      <c r="AW201" s="7" t="s">
        <v>1882</v>
      </c>
      <c r="AX201" s="6" t="s">
        <v>1890</v>
      </c>
      <c r="AY201" s="7" t="s">
        <v>210</v>
      </c>
      <c r="AZ201" s="7" t="s">
        <v>9299</v>
      </c>
      <c r="BA201" s="6" t="s">
        <v>6397</v>
      </c>
      <c r="BB201" s="6" t="s">
        <v>7035</v>
      </c>
      <c r="BC201" s="7" t="s">
        <v>9504</v>
      </c>
      <c r="BD201" s="6" t="s">
        <v>7139</v>
      </c>
      <c r="BE201" s="6" t="s">
        <v>6397</v>
      </c>
      <c r="BF201" s="6"/>
    </row>
    <row r="202" spans="1:58">
      <c r="A202" s="6" t="s">
        <v>1888</v>
      </c>
      <c r="B202" s="6" t="s">
        <v>1920</v>
      </c>
      <c r="C202" s="271" t="s">
        <v>36</v>
      </c>
      <c r="D202" s="6" t="s">
        <v>1882</v>
      </c>
      <c r="E202" s="271" t="s">
        <v>13</v>
      </c>
      <c r="F202" s="6" t="s">
        <v>1879</v>
      </c>
      <c r="G202" s="6" t="s">
        <v>1919</v>
      </c>
      <c r="H202" s="6" t="s">
        <v>9</v>
      </c>
      <c r="I202" s="6" t="s">
        <v>1921</v>
      </c>
      <c r="J202" s="6" t="s">
        <v>210</v>
      </c>
      <c r="K202" s="6" t="s">
        <v>8</v>
      </c>
      <c r="L202" s="271" t="s">
        <v>6397</v>
      </c>
      <c r="M202" s="6" t="s">
        <v>7035</v>
      </c>
      <c r="N202" s="271" t="s">
        <v>8473</v>
      </c>
      <c r="O202" s="6"/>
      <c r="Q202" s="6" t="s">
        <v>1879</v>
      </c>
      <c r="R202" s="6" t="s">
        <v>1919</v>
      </c>
      <c r="S202" s="6" t="s">
        <v>8</v>
      </c>
      <c r="T202" s="6" t="s">
        <v>9</v>
      </c>
      <c r="U202" s="6" t="s">
        <v>1888</v>
      </c>
      <c r="V202" s="6" t="s">
        <v>1920</v>
      </c>
      <c r="W202" s="6" t="s">
        <v>36</v>
      </c>
      <c r="X202" s="6" t="s">
        <v>13</v>
      </c>
      <c r="Y202" s="6" t="s">
        <v>1882</v>
      </c>
      <c r="Z202" s="6" t="s">
        <v>210</v>
      </c>
      <c r="AA202" s="6" t="s">
        <v>1921</v>
      </c>
      <c r="AB202" s="6" t="s">
        <v>6397</v>
      </c>
      <c r="AD202" t="b">
        <f t="shared" si="30"/>
        <v>0</v>
      </c>
      <c r="AE202" t="b">
        <f t="shared" si="31"/>
        <v>1</v>
      </c>
      <c r="AF202" t="b">
        <f t="shared" si="32"/>
        <v>1</v>
      </c>
      <c r="AG202" t="b">
        <f t="shared" si="33"/>
        <v>1</v>
      </c>
      <c r="AH202" t="b">
        <f t="shared" si="34"/>
        <v>1</v>
      </c>
      <c r="AI202" t="b">
        <f t="shared" si="35"/>
        <v>1</v>
      </c>
      <c r="AJ202" t="b">
        <f t="shared" si="36"/>
        <v>1</v>
      </c>
      <c r="AK202" t="b">
        <f t="shared" si="37"/>
        <v>1</v>
      </c>
      <c r="AL202" t="b">
        <f t="shared" si="38"/>
        <v>1</v>
      </c>
      <c r="AM202" t="b">
        <f t="shared" si="39"/>
        <v>1</v>
      </c>
      <c r="AO202" s="6" t="s">
        <v>9</v>
      </c>
      <c r="AP202" s="6" t="s">
        <v>8473</v>
      </c>
      <c r="AQ202" s="6"/>
      <c r="AR202" s="7" t="s">
        <v>1919</v>
      </c>
      <c r="AS202" s="7" t="s">
        <v>1888</v>
      </c>
      <c r="AT202" s="7" t="s">
        <v>1920</v>
      </c>
      <c r="AU202" s="8" t="s">
        <v>36</v>
      </c>
      <c r="AV202" s="8" t="s">
        <v>13</v>
      </c>
      <c r="AW202" s="7" t="s">
        <v>1882</v>
      </c>
      <c r="AX202" s="6" t="s">
        <v>1921</v>
      </c>
      <c r="AY202" s="7" t="s">
        <v>210</v>
      </c>
      <c r="AZ202" s="7" t="s">
        <v>8475</v>
      </c>
      <c r="BA202" s="6" t="s">
        <v>6397</v>
      </c>
      <c r="BB202" s="6" t="s">
        <v>7035</v>
      </c>
      <c r="BC202" s="7" t="s">
        <v>9505</v>
      </c>
      <c r="BD202" s="6" t="s">
        <v>7139</v>
      </c>
      <c r="BE202" s="6" t="s">
        <v>6397</v>
      </c>
      <c r="BF202" s="6"/>
    </row>
    <row r="203" spans="1:58">
      <c r="A203" s="6" t="s">
        <v>1888</v>
      </c>
      <c r="B203" s="6" t="s">
        <v>2357</v>
      </c>
      <c r="C203" s="271" t="s">
        <v>11317</v>
      </c>
      <c r="D203" s="6" t="s">
        <v>14</v>
      </c>
      <c r="E203" s="271" t="s">
        <v>13</v>
      </c>
      <c r="F203" s="6" t="s">
        <v>2322</v>
      </c>
      <c r="G203" s="6" t="s">
        <v>2356</v>
      </c>
      <c r="H203" s="6" t="s">
        <v>9</v>
      </c>
      <c r="I203" s="6" t="s">
        <v>2358</v>
      </c>
      <c r="J203" s="6" t="s">
        <v>210</v>
      </c>
      <c r="K203" s="6" t="s">
        <v>8</v>
      </c>
      <c r="L203" s="271" t="s">
        <v>6397</v>
      </c>
      <c r="M203" s="6" t="s">
        <v>7046</v>
      </c>
      <c r="N203" s="271" t="s">
        <v>8473</v>
      </c>
      <c r="O203" s="6"/>
      <c r="Q203" s="6" t="s">
        <v>2322</v>
      </c>
      <c r="R203" s="6" t="s">
        <v>2356</v>
      </c>
      <c r="S203" s="6" t="s">
        <v>8</v>
      </c>
      <c r="T203" s="6" t="s">
        <v>9</v>
      </c>
      <c r="U203" s="6" t="s">
        <v>1888</v>
      </c>
      <c r="V203" s="6" t="s">
        <v>2357</v>
      </c>
      <c r="W203" s="6" t="s">
        <v>11317</v>
      </c>
      <c r="X203" s="6" t="s">
        <v>13</v>
      </c>
      <c r="Y203" s="6" t="s">
        <v>14</v>
      </c>
      <c r="Z203" s="6" t="s">
        <v>210</v>
      </c>
      <c r="AA203" s="6" t="s">
        <v>2358</v>
      </c>
      <c r="AB203" s="6" t="s">
        <v>6397</v>
      </c>
      <c r="AD203" t="b">
        <f t="shared" si="30"/>
        <v>0</v>
      </c>
      <c r="AE203" t="b">
        <f t="shared" si="31"/>
        <v>1</v>
      </c>
      <c r="AF203" t="b">
        <f t="shared" si="32"/>
        <v>1</v>
      </c>
      <c r="AG203" t="b">
        <f t="shared" si="33"/>
        <v>1</v>
      </c>
      <c r="AH203" t="b">
        <f t="shared" si="34"/>
        <v>1</v>
      </c>
      <c r="AI203" t="b">
        <f t="shared" si="35"/>
        <v>1</v>
      </c>
      <c r="AJ203" t="b">
        <f t="shared" si="36"/>
        <v>1</v>
      </c>
      <c r="AK203" t="b">
        <f t="shared" si="37"/>
        <v>1</v>
      </c>
      <c r="AL203" t="b">
        <f t="shared" si="38"/>
        <v>1</v>
      </c>
      <c r="AM203" t="b">
        <f t="shared" si="39"/>
        <v>1</v>
      </c>
      <c r="AO203" s="6" t="s">
        <v>9</v>
      </c>
      <c r="AP203" s="6" t="s">
        <v>8473</v>
      </c>
      <c r="AQ203" s="6"/>
      <c r="AR203" s="7" t="s">
        <v>2356</v>
      </c>
      <c r="AS203" s="7" t="s">
        <v>1888</v>
      </c>
      <c r="AT203" s="7" t="s">
        <v>2357</v>
      </c>
      <c r="AU203" s="8" t="s">
        <v>11317</v>
      </c>
      <c r="AV203" s="8" t="s">
        <v>13</v>
      </c>
      <c r="AW203" s="7" t="s">
        <v>14</v>
      </c>
      <c r="AX203" s="6" t="s">
        <v>2358</v>
      </c>
      <c r="AY203" s="7" t="s">
        <v>210</v>
      </c>
      <c r="AZ203" s="7" t="s">
        <v>8591</v>
      </c>
      <c r="BA203" s="6" t="s">
        <v>6397</v>
      </c>
      <c r="BB203" s="6" t="s">
        <v>7046</v>
      </c>
      <c r="BC203" s="7" t="s">
        <v>8592</v>
      </c>
      <c r="BD203" s="6" t="s">
        <v>8587</v>
      </c>
      <c r="BE203" s="6" t="s">
        <v>6397</v>
      </c>
      <c r="BF203" s="6"/>
    </row>
    <row r="204" spans="1:58">
      <c r="A204" s="6" t="s">
        <v>1888</v>
      </c>
      <c r="B204" s="6" t="s">
        <v>3261</v>
      </c>
      <c r="C204" s="271" t="s">
        <v>70</v>
      </c>
      <c r="D204" s="6" t="s">
        <v>14</v>
      </c>
      <c r="E204" s="271" t="s">
        <v>13</v>
      </c>
      <c r="F204" s="6" t="s">
        <v>3183</v>
      </c>
      <c r="G204" s="6" t="s">
        <v>3260</v>
      </c>
      <c r="H204" s="6" t="s">
        <v>9</v>
      </c>
      <c r="I204" s="6" t="s">
        <v>3262</v>
      </c>
      <c r="J204" s="6" t="s">
        <v>210</v>
      </c>
      <c r="K204" s="6" t="s">
        <v>8</v>
      </c>
      <c r="L204" s="271" t="s">
        <v>6397</v>
      </c>
      <c r="M204" s="6" t="s">
        <v>7060</v>
      </c>
      <c r="N204" s="271" t="s">
        <v>8473</v>
      </c>
      <c r="O204" s="6"/>
      <c r="Q204" s="6" t="s">
        <v>3183</v>
      </c>
      <c r="R204" s="6" t="s">
        <v>3260</v>
      </c>
      <c r="S204" s="6" t="s">
        <v>8</v>
      </c>
      <c r="T204" s="6" t="s">
        <v>9</v>
      </c>
      <c r="U204" s="6" t="s">
        <v>1888</v>
      </c>
      <c r="V204" s="6" t="s">
        <v>3261</v>
      </c>
      <c r="W204" s="6" t="s">
        <v>70</v>
      </c>
      <c r="X204" s="6" t="s">
        <v>13</v>
      </c>
      <c r="Y204" s="6" t="s">
        <v>14</v>
      </c>
      <c r="Z204" s="6" t="s">
        <v>210</v>
      </c>
      <c r="AA204" s="6" t="s">
        <v>3262</v>
      </c>
      <c r="AB204" s="6" t="s">
        <v>6397</v>
      </c>
      <c r="AD204" t="b">
        <f t="shared" si="30"/>
        <v>0</v>
      </c>
      <c r="AE204" t="b">
        <f t="shared" si="31"/>
        <v>1</v>
      </c>
      <c r="AF204" t="b">
        <f t="shared" si="32"/>
        <v>1</v>
      </c>
      <c r="AG204" t="b">
        <f t="shared" si="33"/>
        <v>1</v>
      </c>
      <c r="AH204" t="b">
        <f t="shared" si="34"/>
        <v>1</v>
      </c>
      <c r="AI204" t="b">
        <f t="shared" si="35"/>
        <v>1</v>
      </c>
      <c r="AJ204" t="b">
        <f t="shared" si="36"/>
        <v>1</v>
      </c>
      <c r="AK204" t="b">
        <f t="shared" si="37"/>
        <v>1</v>
      </c>
      <c r="AL204" t="b">
        <f t="shared" si="38"/>
        <v>1</v>
      </c>
      <c r="AM204" t="b">
        <f t="shared" si="39"/>
        <v>1</v>
      </c>
      <c r="AO204" s="6" t="s">
        <v>9</v>
      </c>
      <c r="AP204" s="6" t="s">
        <v>8473</v>
      </c>
      <c r="AQ204" s="6"/>
      <c r="AR204" s="7" t="s">
        <v>3260</v>
      </c>
      <c r="AS204" s="7" t="s">
        <v>1888</v>
      </c>
      <c r="AT204" s="7" t="s">
        <v>3261</v>
      </c>
      <c r="AU204" s="8" t="s">
        <v>70</v>
      </c>
      <c r="AV204" s="8" t="s">
        <v>13</v>
      </c>
      <c r="AW204" s="7" t="s">
        <v>14</v>
      </c>
      <c r="AX204" s="6" t="s">
        <v>3262</v>
      </c>
      <c r="AY204" s="7" t="s">
        <v>210</v>
      </c>
      <c r="AZ204" s="7" t="s">
        <v>8489</v>
      </c>
      <c r="BA204" s="6" t="s">
        <v>6397</v>
      </c>
      <c r="BB204" s="6" t="s">
        <v>7060</v>
      </c>
      <c r="BC204" s="7" t="s">
        <v>11301</v>
      </c>
      <c r="BD204" s="6" t="s">
        <v>6418</v>
      </c>
      <c r="BE204" s="6" t="s">
        <v>6397</v>
      </c>
      <c r="BF204" s="6"/>
    </row>
    <row r="205" spans="1:58">
      <c r="A205" s="6" t="s">
        <v>1888</v>
      </c>
      <c r="B205" s="6" t="s">
        <v>2363</v>
      </c>
      <c r="C205" s="271" t="s">
        <v>11317</v>
      </c>
      <c r="D205" s="6" t="s">
        <v>14</v>
      </c>
      <c r="E205" s="271" t="s">
        <v>13</v>
      </c>
      <c r="F205" s="6" t="s">
        <v>2322</v>
      </c>
      <c r="G205" s="6" t="s">
        <v>2362</v>
      </c>
      <c r="H205" s="6" t="s">
        <v>9</v>
      </c>
      <c r="I205" s="6" t="s">
        <v>2364</v>
      </c>
      <c r="J205" s="6" t="s">
        <v>210</v>
      </c>
      <c r="K205" s="6" t="s">
        <v>8</v>
      </c>
      <c r="L205" s="271" t="s">
        <v>6397</v>
      </c>
      <c r="M205" s="6" t="s">
        <v>9506</v>
      </c>
      <c r="N205" s="271" t="s">
        <v>8473</v>
      </c>
      <c r="O205" s="6"/>
      <c r="Q205" s="6" t="s">
        <v>2322</v>
      </c>
      <c r="R205" s="6" t="s">
        <v>2362</v>
      </c>
      <c r="S205" s="6" t="s">
        <v>8</v>
      </c>
      <c r="T205" s="6" t="s">
        <v>9</v>
      </c>
      <c r="U205" s="6" t="s">
        <v>1888</v>
      </c>
      <c r="V205" s="6" t="s">
        <v>2363</v>
      </c>
      <c r="W205" s="6" t="s">
        <v>11317</v>
      </c>
      <c r="X205" s="6" t="s">
        <v>13</v>
      </c>
      <c r="Y205" s="6" t="s">
        <v>14</v>
      </c>
      <c r="Z205" s="6" t="s">
        <v>210</v>
      </c>
      <c r="AA205" s="6" t="s">
        <v>2364</v>
      </c>
      <c r="AB205" s="6" t="s">
        <v>6397</v>
      </c>
      <c r="AD205" t="b">
        <f t="shared" si="30"/>
        <v>0</v>
      </c>
      <c r="AE205" t="b">
        <f t="shared" si="31"/>
        <v>1</v>
      </c>
      <c r="AF205" t="b">
        <f t="shared" si="32"/>
        <v>1</v>
      </c>
      <c r="AG205" t="b">
        <f t="shared" si="33"/>
        <v>1</v>
      </c>
      <c r="AH205" t="b">
        <f t="shared" si="34"/>
        <v>1</v>
      </c>
      <c r="AI205" t="b">
        <f t="shared" si="35"/>
        <v>1</v>
      </c>
      <c r="AJ205" t="b">
        <f t="shared" si="36"/>
        <v>1</v>
      </c>
      <c r="AK205" t="b">
        <f t="shared" si="37"/>
        <v>1</v>
      </c>
      <c r="AL205" t="b">
        <f t="shared" si="38"/>
        <v>1</v>
      </c>
      <c r="AM205" t="b">
        <f t="shared" si="39"/>
        <v>1</v>
      </c>
      <c r="AO205" s="6" t="s">
        <v>9</v>
      </c>
      <c r="AP205" s="6" t="s">
        <v>8473</v>
      </c>
      <c r="AQ205" s="6"/>
      <c r="AR205" s="7" t="s">
        <v>2362</v>
      </c>
      <c r="AS205" s="7" t="s">
        <v>1888</v>
      </c>
      <c r="AT205" s="7" t="s">
        <v>2363</v>
      </c>
      <c r="AU205" s="8" t="s">
        <v>11317</v>
      </c>
      <c r="AV205" s="8" t="s">
        <v>13</v>
      </c>
      <c r="AW205" s="7" t="s">
        <v>14</v>
      </c>
      <c r="AX205" s="6" t="s">
        <v>2364</v>
      </c>
      <c r="AY205" s="7" t="s">
        <v>210</v>
      </c>
      <c r="AZ205" s="7" t="s">
        <v>8489</v>
      </c>
      <c r="BA205" s="6" t="s">
        <v>6397</v>
      </c>
      <c r="BB205" s="6" t="s">
        <v>9506</v>
      </c>
      <c r="BC205" s="7" t="s">
        <v>9507</v>
      </c>
      <c r="BD205" s="6" t="s">
        <v>9508</v>
      </c>
      <c r="BE205" s="6" t="s">
        <v>6397</v>
      </c>
      <c r="BF205" s="6"/>
    </row>
    <row r="206" spans="1:58">
      <c r="A206" s="6" t="s">
        <v>1888</v>
      </c>
      <c r="B206" s="6" t="s">
        <v>2318</v>
      </c>
      <c r="C206" s="271" t="s">
        <v>36</v>
      </c>
      <c r="D206" s="6" t="s">
        <v>14</v>
      </c>
      <c r="E206" s="271" t="s">
        <v>13</v>
      </c>
      <c r="F206" s="6" t="s">
        <v>2264</v>
      </c>
      <c r="G206" s="6" t="s">
        <v>2317</v>
      </c>
      <c r="H206" s="6" t="s">
        <v>9</v>
      </c>
      <c r="I206" s="6" t="s">
        <v>2319</v>
      </c>
      <c r="J206" s="6" t="s">
        <v>210</v>
      </c>
      <c r="K206" s="6" t="s">
        <v>8</v>
      </c>
      <c r="L206" s="271" t="s">
        <v>6397</v>
      </c>
      <c r="M206" s="6" t="s">
        <v>8492</v>
      </c>
      <c r="N206" s="271" t="s">
        <v>8473</v>
      </c>
      <c r="O206" s="6"/>
      <c r="Q206" s="6" t="s">
        <v>2264</v>
      </c>
      <c r="R206" s="6" t="s">
        <v>2317</v>
      </c>
      <c r="S206" s="6" t="s">
        <v>8</v>
      </c>
      <c r="T206" s="6" t="s">
        <v>9</v>
      </c>
      <c r="U206" s="6" t="s">
        <v>1888</v>
      </c>
      <c r="V206" s="6" t="s">
        <v>2318</v>
      </c>
      <c r="W206" s="6" t="s">
        <v>36</v>
      </c>
      <c r="X206" s="6" t="s">
        <v>13</v>
      </c>
      <c r="Y206" s="6" t="s">
        <v>14</v>
      </c>
      <c r="Z206" s="6" t="s">
        <v>210</v>
      </c>
      <c r="AA206" s="6" t="s">
        <v>2319</v>
      </c>
      <c r="AB206" s="6" t="s">
        <v>6397</v>
      </c>
      <c r="AD206" t="b">
        <f t="shared" si="30"/>
        <v>0</v>
      </c>
      <c r="AE206" t="b">
        <f t="shared" si="31"/>
        <v>1</v>
      </c>
      <c r="AF206" t="b">
        <f t="shared" si="32"/>
        <v>1</v>
      </c>
      <c r="AG206" t="b">
        <f t="shared" si="33"/>
        <v>1</v>
      </c>
      <c r="AH206" t="b">
        <f t="shared" si="34"/>
        <v>1</v>
      </c>
      <c r="AI206" t="b">
        <f t="shared" si="35"/>
        <v>1</v>
      </c>
      <c r="AJ206" t="b">
        <f t="shared" si="36"/>
        <v>1</v>
      </c>
      <c r="AK206" t="b">
        <f t="shared" si="37"/>
        <v>1</v>
      </c>
      <c r="AL206" t="b">
        <f t="shared" si="38"/>
        <v>1</v>
      </c>
      <c r="AM206" t="b">
        <f t="shared" si="39"/>
        <v>1</v>
      </c>
      <c r="AO206" s="6" t="s">
        <v>9</v>
      </c>
      <c r="AP206" s="6" t="s">
        <v>8473</v>
      </c>
      <c r="AQ206" s="6"/>
      <c r="AR206" s="7" t="s">
        <v>2317</v>
      </c>
      <c r="AS206" s="7" t="s">
        <v>1888</v>
      </c>
      <c r="AT206" s="7" t="s">
        <v>2318</v>
      </c>
      <c r="AU206" s="8" t="s">
        <v>36</v>
      </c>
      <c r="AV206" s="8" t="s">
        <v>13</v>
      </c>
      <c r="AW206" s="7" t="s">
        <v>14</v>
      </c>
      <c r="AX206" s="6" t="s">
        <v>2319</v>
      </c>
      <c r="AY206" s="7" t="s">
        <v>210</v>
      </c>
      <c r="AZ206" s="7" t="s">
        <v>8489</v>
      </c>
      <c r="BA206" s="6" t="s">
        <v>6397</v>
      </c>
      <c r="BB206" s="6" t="s">
        <v>8492</v>
      </c>
      <c r="BC206" s="7" t="s">
        <v>9509</v>
      </c>
      <c r="BD206" s="6" t="s">
        <v>9508</v>
      </c>
      <c r="BE206" s="6" t="s">
        <v>6397</v>
      </c>
      <c r="BF206" s="6"/>
    </row>
    <row r="207" spans="1:58">
      <c r="A207" s="6" t="s">
        <v>1892</v>
      </c>
      <c r="B207" s="6" t="s">
        <v>1893</v>
      </c>
      <c r="C207" s="271" t="s">
        <v>11317</v>
      </c>
      <c r="D207" s="6" t="s">
        <v>1882</v>
      </c>
      <c r="E207" s="271" t="s">
        <v>13</v>
      </c>
      <c r="F207" s="6" t="s">
        <v>1879</v>
      </c>
      <c r="G207" s="6" t="s">
        <v>1891</v>
      </c>
      <c r="H207" s="6" t="s">
        <v>9</v>
      </c>
      <c r="I207" s="6" t="s">
        <v>1894</v>
      </c>
      <c r="J207" s="6" t="s">
        <v>210</v>
      </c>
      <c r="K207" s="6" t="s">
        <v>8</v>
      </c>
      <c r="L207" s="271" t="s">
        <v>6397</v>
      </c>
      <c r="M207" s="6" t="s">
        <v>7035</v>
      </c>
      <c r="N207" s="271" t="s">
        <v>8473</v>
      </c>
      <c r="O207" s="6"/>
      <c r="Q207" s="6" t="s">
        <v>1879</v>
      </c>
      <c r="R207" s="6" t="s">
        <v>1891</v>
      </c>
      <c r="S207" s="6" t="s">
        <v>8</v>
      </c>
      <c r="T207" s="6" t="s">
        <v>9</v>
      </c>
      <c r="U207" s="6" t="s">
        <v>1892</v>
      </c>
      <c r="V207" s="6" t="s">
        <v>1893</v>
      </c>
      <c r="W207" s="6" t="s">
        <v>11317</v>
      </c>
      <c r="X207" s="6" t="s">
        <v>13</v>
      </c>
      <c r="Y207" s="6" t="s">
        <v>1882</v>
      </c>
      <c r="Z207" s="6" t="s">
        <v>210</v>
      </c>
      <c r="AA207" s="6" t="s">
        <v>1894</v>
      </c>
      <c r="AB207" s="6" t="s">
        <v>6397</v>
      </c>
      <c r="AD207" t="b">
        <f t="shared" si="30"/>
        <v>0</v>
      </c>
      <c r="AE207" t="b">
        <f t="shared" si="31"/>
        <v>1</v>
      </c>
      <c r="AF207" t="b">
        <f t="shared" si="32"/>
        <v>1</v>
      </c>
      <c r="AG207" t="b">
        <f t="shared" si="33"/>
        <v>1</v>
      </c>
      <c r="AH207" t="b">
        <f t="shared" si="34"/>
        <v>1</v>
      </c>
      <c r="AI207" t="b">
        <f t="shared" si="35"/>
        <v>1</v>
      </c>
      <c r="AJ207" t="b">
        <f t="shared" si="36"/>
        <v>1</v>
      </c>
      <c r="AK207" t="b">
        <f t="shared" si="37"/>
        <v>1</v>
      </c>
      <c r="AL207" t="b">
        <f t="shared" si="38"/>
        <v>1</v>
      </c>
      <c r="AM207" t="b">
        <f t="shared" si="39"/>
        <v>1</v>
      </c>
      <c r="AO207" s="6" t="s">
        <v>9</v>
      </c>
      <c r="AP207" s="6" t="s">
        <v>8473</v>
      </c>
      <c r="AQ207" s="6"/>
      <c r="AR207" s="7" t="s">
        <v>1891</v>
      </c>
      <c r="AS207" s="7" t="s">
        <v>1892</v>
      </c>
      <c r="AT207" s="7" t="s">
        <v>1893</v>
      </c>
      <c r="AU207" s="8" t="s">
        <v>11317</v>
      </c>
      <c r="AV207" s="8" t="s">
        <v>13</v>
      </c>
      <c r="AW207" s="7" t="s">
        <v>1882</v>
      </c>
      <c r="AX207" s="6" t="s">
        <v>1894</v>
      </c>
      <c r="AY207" s="7" t="s">
        <v>210</v>
      </c>
      <c r="AZ207" s="7" t="s">
        <v>8475</v>
      </c>
      <c r="BA207" s="6" t="s">
        <v>6397</v>
      </c>
      <c r="BB207" s="6" t="s">
        <v>7035</v>
      </c>
      <c r="BC207" s="7" t="s">
        <v>9510</v>
      </c>
      <c r="BD207" s="6" t="s">
        <v>7139</v>
      </c>
      <c r="BE207" s="6" t="s">
        <v>6397</v>
      </c>
      <c r="BF207" s="6"/>
    </row>
    <row r="208" spans="1:58">
      <c r="A208" s="6" t="s">
        <v>1892</v>
      </c>
      <c r="B208" s="6" t="s">
        <v>1896</v>
      </c>
      <c r="C208" s="271" t="s">
        <v>11317</v>
      </c>
      <c r="D208" s="6" t="s">
        <v>1882</v>
      </c>
      <c r="E208" s="271" t="s">
        <v>13</v>
      </c>
      <c r="F208" s="6" t="s">
        <v>1879</v>
      </c>
      <c r="G208" s="6" t="s">
        <v>1895</v>
      </c>
      <c r="H208" s="6" t="s">
        <v>9</v>
      </c>
      <c r="I208" s="6" t="s">
        <v>1897</v>
      </c>
      <c r="J208" s="6" t="s">
        <v>210</v>
      </c>
      <c r="K208" s="6" t="s">
        <v>8</v>
      </c>
      <c r="L208" s="271" t="s">
        <v>6397</v>
      </c>
      <c r="M208" s="6" t="s">
        <v>7035</v>
      </c>
      <c r="N208" s="271" t="s">
        <v>8473</v>
      </c>
      <c r="O208" s="6"/>
      <c r="Q208" s="6" t="s">
        <v>1879</v>
      </c>
      <c r="R208" s="6" t="s">
        <v>1895</v>
      </c>
      <c r="S208" s="6" t="s">
        <v>8</v>
      </c>
      <c r="T208" s="6" t="s">
        <v>9</v>
      </c>
      <c r="U208" s="6" t="s">
        <v>1892</v>
      </c>
      <c r="V208" s="6" t="s">
        <v>1896</v>
      </c>
      <c r="W208" s="6" t="s">
        <v>11317</v>
      </c>
      <c r="X208" s="6" t="s">
        <v>13</v>
      </c>
      <c r="Y208" s="6" t="s">
        <v>1882</v>
      </c>
      <c r="Z208" s="6" t="s">
        <v>210</v>
      </c>
      <c r="AA208" s="6" t="s">
        <v>1897</v>
      </c>
      <c r="AB208" s="6" t="s">
        <v>6397</v>
      </c>
      <c r="AD208" t="b">
        <f t="shared" si="30"/>
        <v>0</v>
      </c>
      <c r="AE208" t="b">
        <f t="shared" si="31"/>
        <v>1</v>
      </c>
      <c r="AF208" t="b">
        <f t="shared" si="32"/>
        <v>1</v>
      </c>
      <c r="AG208" t="b">
        <f t="shared" si="33"/>
        <v>1</v>
      </c>
      <c r="AH208" t="b">
        <f t="shared" si="34"/>
        <v>1</v>
      </c>
      <c r="AI208" t="b">
        <f t="shared" si="35"/>
        <v>1</v>
      </c>
      <c r="AJ208" t="b">
        <f t="shared" si="36"/>
        <v>1</v>
      </c>
      <c r="AK208" t="b">
        <f t="shared" si="37"/>
        <v>1</v>
      </c>
      <c r="AL208" t="b">
        <f t="shared" si="38"/>
        <v>1</v>
      </c>
      <c r="AM208" t="b">
        <f t="shared" si="39"/>
        <v>1</v>
      </c>
      <c r="AO208" s="6" t="s">
        <v>9</v>
      </c>
      <c r="AP208" s="6" t="s">
        <v>8473</v>
      </c>
      <c r="AQ208" s="6"/>
      <c r="AR208" s="7" t="s">
        <v>1895</v>
      </c>
      <c r="AS208" s="7" t="s">
        <v>1892</v>
      </c>
      <c r="AT208" s="7" t="s">
        <v>1896</v>
      </c>
      <c r="AU208" s="8" t="s">
        <v>11317</v>
      </c>
      <c r="AV208" s="8" t="s">
        <v>13</v>
      </c>
      <c r="AW208" s="7" t="s">
        <v>1882</v>
      </c>
      <c r="AX208" s="6" t="s">
        <v>1897</v>
      </c>
      <c r="AY208" s="7" t="s">
        <v>210</v>
      </c>
      <c r="AZ208" s="7" t="s">
        <v>9511</v>
      </c>
      <c r="BA208" s="6" t="s">
        <v>6397</v>
      </c>
      <c r="BB208" s="6" t="s">
        <v>7035</v>
      </c>
      <c r="BC208" s="7" t="s">
        <v>9512</v>
      </c>
      <c r="BD208" s="6" t="s">
        <v>7139</v>
      </c>
      <c r="BE208" s="6" t="s">
        <v>6397</v>
      </c>
      <c r="BF208" s="6"/>
    </row>
    <row r="209" spans="1:58">
      <c r="A209" s="6" t="s">
        <v>863</v>
      </c>
      <c r="B209" s="6" t="s">
        <v>877</v>
      </c>
      <c r="C209" s="271" t="s">
        <v>36</v>
      </c>
      <c r="D209" s="6" t="s">
        <v>14</v>
      </c>
      <c r="E209" s="271" t="s">
        <v>13</v>
      </c>
      <c r="F209" s="6" t="s">
        <v>849</v>
      </c>
      <c r="G209" s="6" t="s">
        <v>876</v>
      </c>
      <c r="H209" s="6" t="s">
        <v>9</v>
      </c>
      <c r="I209" s="6" t="s">
        <v>878</v>
      </c>
      <c r="J209" s="6" t="s">
        <v>865</v>
      </c>
      <c r="K209" s="6" t="s">
        <v>8</v>
      </c>
      <c r="L209" s="271" t="s">
        <v>6397</v>
      </c>
      <c r="M209" s="6" t="s">
        <v>6464</v>
      </c>
      <c r="N209" s="271" t="s">
        <v>8473</v>
      </c>
      <c r="O209" s="6"/>
      <c r="Q209" s="6" t="s">
        <v>849</v>
      </c>
      <c r="R209" s="6" t="s">
        <v>876</v>
      </c>
      <c r="S209" s="6" t="s">
        <v>8</v>
      </c>
      <c r="T209" s="6" t="s">
        <v>9</v>
      </c>
      <c r="U209" s="6" t="s">
        <v>863</v>
      </c>
      <c r="V209" s="6" t="s">
        <v>877</v>
      </c>
      <c r="W209" s="6" t="s">
        <v>36</v>
      </c>
      <c r="X209" s="6" t="s">
        <v>13</v>
      </c>
      <c r="Y209" s="6" t="s">
        <v>14</v>
      </c>
      <c r="Z209" s="6" t="s">
        <v>865</v>
      </c>
      <c r="AA209" s="6" t="s">
        <v>878</v>
      </c>
      <c r="AB209" s="6" t="s">
        <v>6397</v>
      </c>
      <c r="AD209" t="b">
        <f t="shared" si="30"/>
        <v>0</v>
      </c>
      <c r="AE209" t="b">
        <f t="shared" si="31"/>
        <v>1</v>
      </c>
      <c r="AF209" t="b">
        <f t="shared" si="32"/>
        <v>1</v>
      </c>
      <c r="AG209" t="b">
        <f t="shared" si="33"/>
        <v>1</v>
      </c>
      <c r="AH209" t="b">
        <f t="shared" si="34"/>
        <v>1</v>
      </c>
      <c r="AI209" t="b">
        <f t="shared" si="35"/>
        <v>1</v>
      </c>
      <c r="AJ209" t="b">
        <f t="shared" si="36"/>
        <v>1</v>
      </c>
      <c r="AK209" t="b">
        <f t="shared" si="37"/>
        <v>1</v>
      </c>
      <c r="AL209" t="b">
        <f t="shared" si="38"/>
        <v>1</v>
      </c>
      <c r="AM209" t="b">
        <f t="shared" si="39"/>
        <v>1</v>
      </c>
      <c r="AO209" s="6" t="s">
        <v>9</v>
      </c>
      <c r="AP209" s="6" t="s">
        <v>8473</v>
      </c>
      <c r="AQ209" s="6"/>
      <c r="AR209" s="7" t="s">
        <v>876</v>
      </c>
      <c r="AS209" s="7" t="s">
        <v>863</v>
      </c>
      <c r="AT209" s="7" t="s">
        <v>877</v>
      </c>
      <c r="AU209" s="8" t="s">
        <v>36</v>
      </c>
      <c r="AV209" s="8" t="s">
        <v>13</v>
      </c>
      <c r="AW209" s="7" t="s">
        <v>14</v>
      </c>
      <c r="AX209" s="6" t="s">
        <v>878</v>
      </c>
      <c r="AY209" s="7" t="s">
        <v>865</v>
      </c>
      <c r="AZ209" s="7" t="s">
        <v>8593</v>
      </c>
      <c r="BA209" s="6" t="s">
        <v>6397</v>
      </c>
      <c r="BB209" s="6" t="s">
        <v>6464</v>
      </c>
      <c r="BC209" s="7" t="s">
        <v>8594</v>
      </c>
      <c r="BD209" s="6" t="s">
        <v>6478</v>
      </c>
      <c r="BE209" s="6" t="s">
        <v>6397</v>
      </c>
      <c r="BF209" s="6"/>
    </row>
    <row r="210" spans="1:58">
      <c r="A210" s="6" t="s">
        <v>863</v>
      </c>
      <c r="B210" s="6" t="s">
        <v>880</v>
      </c>
      <c r="C210" s="271" t="s">
        <v>36</v>
      </c>
      <c r="D210" s="6" t="s">
        <v>14</v>
      </c>
      <c r="E210" s="271" t="s">
        <v>13</v>
      </c>
      <c r="F210" s="6" t="s">
        <v>849</v>
      </c>
      <c r="G210" s="6" t="s">
        <v>879</v>
      </c>
      <c r="H210" s="6" t="s">
        <v>9</v>
      </c>
      <c r="I210" s="6" t="s">
        <v>881</v>
      </c>
      <c r="J210" s="6" t="s">
        <v>865</v>
      </c>
      <c r="K210" s="6" t="s">
        <v>8</v>
      </c>
      <c r="L210" s="271" t="s">
        <v>6397</v>
      </c>
      <c r="M210" s="6" t="s">
        <v>6464</v>
      </c>
      <c r="N210" s="271" t="s">
        <v>8473</v>
      </c>
      <c r="O210" s="6"/>
      <c r="Q210" s="6" t="s">
        <v>849</v>
      </c>
      <c r="R210" s="6" t="s">
        <v>879</v>
      </c>
      <c r="S210" s="6" t="s">
        <v>8</v>
      </c>
      <c r="T210" s="6" t="s">
        <v>9</v>
      </c>
      <c r="U210" s="6" t="s">
        <v>863</v>
      </c>
      <c r="V210" s="6" t="s">
        <v>880</v>
      </c>
      <c r="W210" s="6" t="s">
        <v>36</v>
      </c>
      <c r="X210" s="6" t="s">
        <v>13</v>
      </c>
      <c r="Y210" s="6" t="s">
        <v>14</v>
      </c>
      <c r="Z210" s="6" t="s">
        <v>865</v>
      </c>
      <c r="AA210" s="6" t="s">
        <v>881</v>
      </c>
      <c r="AB210" s="6" t="s">
        <v>6397</v>
      </c>
      <c r="AD210" t="b">
        <f t="shared" si="30"/>
        <v>0</v>
      </c>
      <c r="AE210" t="b">
        <f t="shared" si="31"/>
        <v>1</v>
      </c>
      <c r="AF210" t="b">
        <f t="shared" si="32"/>
        <v>1</v>
      </c>
      <c r="AG210" t="b">
        <f t="shared" si="33"/>
        <v>1</v>
      </c>
      <c r="AH210" t="b">
        <f t="shared" si="34"/>
        <v>1</v>
      </c>
      <c r="AI210" t="b">
        <f t="shared" si="35"/>
        <v>1</v>
      </c>
      <c r="AJ210" t="b">
        <f t="shared" si="36"/>
        <v>1</v>
      </c>
      <c r="AK210" t="b">
        <f t="shared" si="37"/>
        <v>1</v>
      </c>
      <c r="AL210" t="b">
        <f t="shared" si="38"/>
        <v>1</v>
      </c>
      <c r="AM210" t="b">
        <f t="shared" si="39"/>
        <v>1</v>
      </c>
      <c r="AO210" s="6" t="s">
        <v>9</v>
      </c>
      <c r="AP210" s="6" t="s">
        <v>8473</v>
      </c>
      <c r="AQ210" s="6"/>
      <c r="AR210" s="7" t="s">
        <v>879</v>
      </c>
      <c r="AS210" s="7" t="s">
        <v>863</v>
      </c>
      <c r="AT210" s="7" t="s">
        <v>880</v>
      </c>
      <c r="AU210" s="8" t="s">
        <v>36</v>
      </c>
      <c r="AV210" s="8" t="s">
        <v>13</v>
      </c>
      <c r="AW210" s="7" t="s">
        <v>14</v>
      </c>
      <c r="AX210" s="6" t="s">
        <v>881</v>
      </c>
      <c r="AY210" s="7" t="s">
        <v>865</v>
      </c>
      <c r="AZ210" s="7" t="s">
        <v>8593</v>
      </c>
      <c r="BA210" s="6" t="s">
        <v>6397</v>
      </c>
      <c r="BB210" s="6" t="s">
        <v>6464</v>
      </c>
      <c r="BC210" s="7" t="s">
        <v>8595</v>
      </c>
      <c r="BD210" s="6" t="s">
        <v>6478</v>
      </c>
      <c r="BE210" s="6" t="s">
        <v>6397</v>
      </c>
      <c r="BF210" s="6"/>
    </row>
    <row r="211" spans="1:58">
      <c r="A211" s="6" t="s">
        <v>863</v>
      </c>
      <c r="B211" s="6" t="s">
        <v>883</v>
      </c>
      <c r="C211" s="271" t="s">
        <v>36</v>
      </c>
      <c r="D211" s="6" t="s">
        <v>14</v>
      </c>
      <c r="E211" s="271" t="s">
        <v>13</v>
      </c>
      <c r="F211" s="6" t="s">
        <v>849</v>
      </c>
      <c r="G211" s="6" t="s">
        <v>882</v>
      </c>
      <c r="H211" s="6" t="s">
        <v>9</v>
      </c>
      <c r="I211" s="6" t="s">
        <v>884</v>
      </c>
      <c r="J211" s="6" t="s">
        <v>865</v>
      </c>
      <c r="K211" s="6" t="s">
        <v>8</v>
      </c>
      <c r="L211" s="271" t="s">
        <v>6397</v>
      </c>
      <c r="M211" s="6" t="s">
        <v>6464</v>
      </c>
      <c r="N211" s="271" t="s">
        <v>8473</v>
      </c>
      <c r="O211" s="6"/>
      <c r="Q211" s="6" t="s">
        <v>849</v>
      </c>
      <c r="R211" s="6" t="s">
        <v>882</v>
      </c>
      <c r="S211" s="6" t="s">
        <v>8</v>
      </c>
      <c r="T211" s="6" t="s">
        <v>9</v>
      </c>
      <c r="U211" s="6" t="s">
        <v>863</v>
      </c>
      <c r="V211" s="6" t="s">
        <v>883</v>
      </c>
      <c r="W211" s="6" t="s">
        <v>36</v>
      </c>
      <c r="X211" s="6" t="s">
        <v>13</v>
      </c>
      <c r="Y211" s="6" t="s">
        <v>14</v>
      </c>
      <c r="Z211" s="6" t="s">
        <v>865</v>
      </c>
      <c r="AA211" s="6" t="s">
        <v>884</v>
      </c>
      <c r="AB211" s="6" t="s">
        <v>6397</v>
      </c>
      <c r="AD211" t="b">
        <f t="shared" si="30"/>
        <v>0</v>
      </c>
      <c r="AE211" t="b">
        <f t="shared" si="31"/>
        <v>1</v>
      </c>
      <c r="AF211" t="b">
        <f t="shared" si="32"/>
        <v>1</v>
      </c>
      <c r="AG211" t="b">
        <f t="shared" si="33"/>
        <v>1</v>
      </c>
      <c r="AH211" t="b">
        <f t="shared" si="34"/>
        <v>1</v>
      </c>
      <c r="AI211" t="b">
        <f t="shared" si="35"/>
        <v>1</v>
      </c>
      <c r="AJ211" t="b">
        <f t="shared" si="36"/>
        <v>1</v>
      </c>
      <c r="AK211" t="b">
        <f t="shared" si="37"/>
        <v>1</v>
      </c>
      <c r="AL211" t="b">
        <f t="shared" si="38"/>
        <v>1</v>
      </c>
      <c r="AM211" t="b">
        <f t="shared" si="39"/>
        <v>1</v>
      </c>
      <c r="AO211" s="6" t="s">
        <v>9</v>
      </c>
      <c r="AP211" s="6" t="s">
        <v>8473</v>
      </c>
      <c r="AQ211" s="6"/>
      <c r="AR211" s="7" t="s">
        <v>882</v>
      </c>
      <c r="AS211" s="7" t="s">
        <v>863</v>
      </c>
      <c r="AT211" s="7" t="s">
        <v>883</v>
      </c>
      <c r="AU211" s="8" t="s">
        <v>36</v>
      </c>
      <c r="AV211" s="8" t="s">
        <v>13</v>
      </c>
      <c r="AW211" s="7" t="s">
        <v>14</v>
      </c>
      <c r="AX211" s="6" t="s">
        <v>884</v>
      </c>
      <c r="AY211" s="7" t="s">
        <v>865</v>
      </c>
      <c r="AZ211" s="7" t="s">
        <v>8543</v>
      </c>
      <c r="BA211" s="6" t="s">
        <v>6397</v>
      </c>
      <c r="BB211" s="6" t="s">
        <v>6464</v>
      </c>
      <c r="BC211" s="7" t="s">
        <v>8596</v>
      </c>
      <c r="BD211" s="6" t="s">
        <v>6478</v>
      </c>
      <c r="BE211" s="6" t="s">
        <v>6397</v>
      </c>
      <c r="BF211" s="6"/>
    </row>
    <row r="212" spans="1:58">
      <c r="A212" s="6" t="s">
        <v>863</v>
      </c>
      <c r="B212" s="6" t="s">
        <v>2266</v>
      </c>
      <c r="C212" s="271" t="s">
        <v>11317</v>
      </c>
      <c r="D212" s="6" t="s">
        <v>14</v>
      </c>
      <c r="E212" s="271" t="s">
        <v>13</v>
      </c>
      <c r="F212" s="6" t="s">
        <v>2264</v>
      </c>
      <c r="G212" s="6" t="s">
        <v>2265</v>
      </c>
      <c r="H212" s="6" t="s">
        <v>9</v>
      </c>
      <c r="I212" s="6" t="s">
        <v>2267</v>
      </c>
      <c r="J212" s="6" t="s">
        <v>865</v>
      </c>
      <c r="K212" s="6" t="s">
        <v>8</v>
      </c>
      <c r="L212" s="271" t="s">
        <v>6397</v>
      </c>
      <c r="M212" s="6" t="s">
        <v>8492</v>
      </c>
      <c r="N212" s="271" t="s">
        <v>8473</v>
      </c>
      <c r="O212" s="6"/>
      <c r="Q212" s="6" t="s">
        <v>2264</v>
      </c>
      <c r="R212" s="6" t="s">
        <v>2265</v>
      </c>
      <c r="S212" s="6" t="s">
        <v>8</v>
      </c>
      <c r="T212" s="6" t="s">
        <v>9</v>
      </c>
      <c r="U212" s="6" t="s">
        <v>863</v>
      </c>
      <c r="V212" s="6" t="s">
        <v>2266</v>
      </c>
      <c r="W212" s="6" t="s">
        <v>11317</v>
      </c>
      <c r="X212" s="6" t="s">
        <v>13</v>
      </c>
      <c r="Y212" s="6" t="s">
        <v>14</v>
      </c>
      <c r="Z212" s="6" t="s">
        <v>865</v>
      </c>
      <c r="AA212" s="6" t="s">
        <v>2267</v>
      </c>
      <c r="AB212" s="6" t="s">
        <v>6397</v>
      </c>
      <c r="AD212" t="b">
        <f t="shared" si="30"/>
        <v>0</v>
      </c>
      <c r="AE212" t="b">
        <f t="shared" si="31"/>
        <v>1</v>
      </c>
      <c r="AF212" t="b">
        <f t="shared" si="32"/>
        <v>1</v>
      </c>
      <c r="AG212" t="b">
        <f t="shared" si="33"/>
        <v>1</v>
      </c>
      <c r="AH212" t="b">
        <f t="shared" si="34"/>
        <v>1</v>
      </c>
      <c r="AI212" t="b">
        <f t="shared" si="35"/>
        <v>1</v>
      </c>
      <c r="AJ212" t="b">
        <f t="shared" si="36"/>
        <v>1</v>
      </c>
      <c r="AK212" t="b">
        <f t="shared" si="37"/>
        <v>1</v>
      </c>
      <c r="AL212" t="b">
        <f t="shared" si="38"/>
        <v>1</v>
      </c>
      <c r="AM212" t="b">
        <f t="shared" si="39"/>
        <v>1</v>
      </c>
      <c r="AO212" s="6" t="s">
        <v>9</v>
      </c>
      <c r="AP212" s="6" t="s">
        <v>8473</v>
      </c>
      <c r="AQ212" s="6"/>
      <c r="AR212" s="7" t="s">
        <v>2265</v>
      </c>
      <c r="AS212" s="7" t="s">
        <v>863</v>
      </c>
      <c r="AT212" s="7" t="s">
        <v>2266</v>
      </c>
      <c r="AU212" s="8" t="s">
        <v>11317</v>
      </c>
      <c r="AV212" s="8" t="s">
        <v>13</v>
      </c>
      <c r="AW212" s="7" t="s">
        <v>14</v>
      </c>
      <c r="AX212" s="6" t="s">
        <v>2267</v>
      </c>
      <c r="AY212" s="7" t="s">
        <v>865</v>
      </c>
      <c r="AZ212" s="7" t="s">
        <v>9513</v>
      </c>
      <c r="BA212" s="6" t="s">
        <v>6397</v>
      </c>
      <c r="BB212" s="6" t="s">
        <v>8492</v>
      </c>
      <c r="BC212" s="7" t="s">
        <v>9514</v>
      </c>
      <c r="BD212" s="6" t="s">
        <v>8519</v>
      </c>
      <c r="BE212" s="6" t="s">
        <v>6397</v>
      </c>
      <c r="BF212" s="6"/>
    </row>
    <row r="213" spans="1:58">
      <c r="A213" s="6" t="s">
        <v>863</v>
      </c>
      <c r="B213" s="6" t="s">
        <v>2369</v>
      </c>
      <c r="C213" s="271" t="s">
        <v>36</v>
      </c>
      <c r="D213" s="6" t="s">
        <v>14</v>
      </c>
      <c r="E213" s="271" t="s">
        <v>13</v>
      </c>
      <c r="F213" s="6" t="s">
        <v>2322</v>
      </c>
      <c r="G213" s="6" t="s">
        <v>2368</v>
      </c>
      <c r="H213" s="6" t="s">
        <v>9</v>
      </c>
      <c r="I213" s="6" t="s">
        <v>2370</v>
      </c>
      <c r="J213" s="6" t="s">
        <v>865</v>
      </c>
      <c r="K213" s="6" t="s">
        <v>8</v>
      </c>
      <c r="L213" s="271" t="s">
        <v>6397</v>
      </c>
      <c r="M213" s="6" t="s">
        <v>8627</v>
      </c>
      <c r="N213" s="271" t="s">
        <v>8473</v>
      </c>
      <c r="O213" s="6"/>
      <c r="Q213" s="6" t="s">
        <v>2322</v>
      </c>
      <c r="R213" s="6" t="s">
        <v>2368</v>
      </c>
      <c r="S213" s="6" t="s">
        <v>8</v>
      </c>
      <c r="T213" s="6" t="s">
        <v>9</v>
      </c>
      <c r="U213" s="6" t="s">
        <v>863</v>
      </c>
      <c r="V213" s="6" t="s">
        <v>2369</v>
      </c>
      <c r="W213" s="6" t="s">
        <v>36</v>
      </c>
      <c r="X213" s="6" t="s">
        <v>13</v>
      </c>
      <c r="Y213" s="6" t="s">
        <v>14</v>
      </c>
      <c r="Z213" s="6" t="s">
        <v>865</v>
      </c>
      <c r="AA213" s="6" t="s">
        <v>2370</v>
      </c>
      <c r="AB213" s="6" t="s">
        <v>6397</v>
      </c>
      <c r="AD213" t="b">
        <f t="shared" si="30"/>
        <v>0</v>
      </c>
      <c r="AE213" t="b">
        <f t="shared" si="31"/>
        <v>1</v>
      </c>
      <c r="AF213" t="b">
        <f t="shared" si="32"/>
        <v>1</v>
      </c>
      <c r="AG213" t="b">
        <f t="shared" si="33"/>
        <v>1</v>
      </c>
      <c r="AH213" t="b">
        <f t="shared" si="34"/>
        <v>1</v>
      </c>
      <c r="AI213" t="b">
        <f t="shared" si="35"/>
        <v>1</v>
      </c>
      <c r="AJ213" t="b">
        <f t="shared" si="36"/>
        <v>1</v>
      </c>
      <c r="AK213" t="b">
        <f t="shared" si="37"/>
        <v>1</v>
      </c>
      <c r="AL213" t="b">
        <f t="shared" si="38"/>
        <v>1</v>
      </c>
      <c r="AM213" t="b">
        <f t="shared" si="39"/>
        <v>1</v>
      </c>
      <c r="AO213" s="6" t="s">
        <v>9</v>
      </c>
      <c r="AP213" s="6" t="s">
        <v>8473</v>
      </c>
      <c r="AQ213" s="6"/>
      <c r="AR213" s="7" t="s">
        <v>2368</v>
      </c>
      <c r="AS213" s="7" t="s">
        <v>863</v>
      </c>
      <c r="AT213" s="7" t="s">
        <v>2369</v>
      </c>
      <c r="AU213" s="8" t="s">
        <v>36</v>
      </c>
      <c r="AV213" s="8" t="s">
        <v>13</v>
      </c>
      <c r="AW213" s="7" t="s">
        <v>14</v>
      </c>
      <c r="AX213" s="6" t="s">
        <v>2370</v>
      </c>
      <c r="AY213" s="7" t="s">
        <v>865</v>
      </c>
      <c r="AZ213" s="7" t="s">
        <v>8514</v>
      </c>
      <c r="BA213" s="6" t="s">
        <v>6397</v>
      </c>
      <c r="BB213" s="6" t="s">
        <v>8627</v>
      </c>
      <c r="BC213" s="7" t="s">
        <v>9515</v>
      </c>
      <c r="BD213" s="6" t="s">
        <v>8519</v>
      </c>
      <c r="BE213" s="6" t="s">
        <v>6397</v>
      </c>
      <c r="BF213" s="6"/>
    </row>
    <row r="214" spans="1:58">
      <c r="A214" s="6" t="s">
        <v>863</v>
      </c>
      <c r="B214" s="6" t="s">
        <v>3212</v>
      </c>
      <c r="C214" s="271" t="s">
        <v>36</v>
      </c>
      <c r="D214" s="6" t="s">
        <v>14</v>
      </c>
      <c r="E214" s="271" t="s">
        <v>13</v>
      </c>
      <c r="F214" s="6" t="s">
        <v>3183</v>
      </c>
      <c r="G214" s="6" t="s">
        <v>3211</v>
      </c>
      <c r="H214" s="6" t="s">
        <v>9</v>
      </c>
      <c r="I214" s="6" t="s">
        <v>3213</v>
      </c>
      <c r="J214" s="6" t="s">
        <v>865</v>
      </c>
      <c r="K214" s="6" t="s">
        <v>8</v>
      </c>
      <c r="L214" s="271" t="s">
        <v>6397</v>
      </c>
      <c r="M214" s="6" t="s">
        <v>9200</v>
      </c>
      <c r="N214" s="271" t="s">
        <v>8473</v>
      </c>
      <c r="O214" s="6"/>
      <c r="Q214" s="6" t="s">
        <v>3183</v>
      </c>
      <c r="R214" s="6" t="s">
        <v>3211</v>
      </c>
      <c r="S214" s="6" t="s">
        <v>8</v>
      </c>
      <c r="T214" s="6" t="s">
        <v>9</v>
      </c>
      <c r="U214" s="6" t="s">
        <v>863</v>
      </c>
      <c r="V214" s="6" t="s">
        <v>3212</v>
      </c>
      <c r="W214" s="6" t="s">
        <v>36</v>
      </c>
      <c r="X214" s="6" t="s">
        <v>13</v>
      </c>
      <c r="Y214" s="6" t="s">
        <v>14</v>
      </c>
      <c r="Z214" s="6" t="s">
        <v>865</v>
      </c>
      <c r="AA214" s="6" t="s">
        <v>3213</v>
      </c>
      <c r="AB214" s="6" t="s">
        <v>6397</v>
      </c>
      <c r="AD214" t="b">
        <f t="shared" si="30"/>
        <v>0</v>
      </c>
      <c r="AE214" t="b">
        <f t="shared" si="31"/>
        <v>1</v>
      </c>
      <c r="AF214" t="b">
        <f t="shared" si="32"/>
        <v>1</v>
      </c>
      <c r="AG214" t="b">
        <f t="shared" si="33"/>
        <v>1</v>
      </c>
      <c r="AH214" t="b">
        <f t="shared" si="34"/>
        <v>1</v>
      </c>
      <c r="AI214" t="b">
        <f t="shared" si="35"/>
        <v>1</v>
      </c>
      <c r="AJ214" t="b">
        <f t="shared" si="36"/>
        <v>1</v>
      </c>
      <c r="AK214" t="b">
        <f t="shared" si="37"/>
        <v>1</v>
      </c>
      <c r="AL214" t="b">
        <f t="shared" si="38"/>
        <v>1</v>
      </c>
      <c r="AM214" t="b">
        <f t="shared" si="39"/>
        <v>1</v>
      </c>
      <c r="AO214" s="6" t="s">
        <v>9</v>
      </c>
      <c r="AP214" s="6" t="s">
        <v>8473</v>
      </c>
      <c r="AQ214" s="6"/>
      <c r="AR214" s="7" t="s">
        <v>3211</v>
      </c>
      <c r="AS214" s="7" t="s">
        <v>863</v>
      </c>
      <c r="AT214" s="7" t="s">
        <v>3212</v>
      </c>
      <c r="AU214" s="8" t="s">
        <v>36</v>
      </c>
      <c r="AV214" s="8" t="s">
        <v>13</v>
      </c>
      <c r="AW214" s="7" t="s">
        <v>14</v>
      </c>
      <c r="AX214" s="6" t="s">
        <v>3213</v>
      </c>
      <c r="AY214" s="7" t="s">
        <v>865</v>
      </c>
      <c r="AZ214" s="7" t="s">
        <v>8489</v>
      </c>
      <c r="BA214" s="6" t="s">
        <v>6397</v>
      </c>
      <c r="BB214" s="6" t="s">
        <v>9200</v>
      </c>
      <c r="BC214" s="7" t="s">
        <v>9516</v>
      </c>
      <c r="BD214" s="6" t="s">
        <v>6670</v>
      </c>
      <c r="BE214" s="6" t="s">
        <v>6397</v>
      </c>
      <c r="BF214" s="6"/>
    </row>
    <row r="215" spans="1:58">
      <c r="A215" s="6" t="s">
        <v>863</v>
      </c>
      <c r="B215" s="6" t="s">
        <v>894</v>
      </c>
      <c r="C215" s="271" t="s">
        <v>36</v>
      </c>
      <c r="D215" s="6" t="s">
        <v>14</v>
      </c>
      <c r="E215" s="271" t="s">
        <v>13</v>
      </c>
      <c r="F215" s="6" t="s">
        <v>849</v>
      </c>
      <c r="G215" s="6" t="s">
        <v>893</v>
      </c>
      <c r="H215" s="6" t="s">
        <v>9</v>
      </c>
      <c r="I215" s="6" t="s">
        <v>895</v>
      </c>
      <c r="J215" s="6" t="s">
        <v>865</v>
      </c>
      <c r="K215" s="6" t="s">
        <v>8</v>
      </c>
      <c r="L215" s="271" t="s">
        <v>6397</v>
      </c>
      <c r="M215" s="6" t="s">
        <v>6464</v>
      </c>
      <c r="N215" s="271" t="s">
        <v>8473</v>
      </c>
      <c r="O215" s="6"/>
      <c r="Q215" s="6" t="s">
        <v>849</v>
      </c>
      <c r="R215" s="6" t="s">
        <v>893</v>
      </c>
      <c r="S215" s="6" t="s">
        <v>8</v>
      </c>
      <c r="T215" s="6" t="s">
        <v>9</v>
      </c>
      <c r="U215" s="6" t="s">
        <v>863</v>
      </c>
      <c r="V215" s="6" t="s">
        <v>894</v>
      </c>
      <c r="W215" s="6" t="s">
        <v>36</v>
      </c>
      <c r="X215" s="6" t="s">
        <v>13</v>
      </c>
      <c r="Y215" s="6" t="s">
        <v>14</v>
      </c>
      <c r="Z215" s="6" t="s">
        <v>865</v>
      </c>
      <c r="AA215" s="6" t="s">
        <v>895</v>
      </c>
      <c r="AB215" s="6" t="s">
        <v>6397</v>
      </c>
      <c r="AD215" t="b">
        <f t="shared" si="30"/>
        <v>0</v>
      </c>
      <c r="AE215" t="b">
        <f t="shared" si="31"/>
        <v>1</v>
      </c>
      <c r="AF215" t="b">
        <f t="shared" si="32"/>
        <v>1</v>
      </c>
      <c r="AG215" t="b">
        <f t="shared" si="33"/>
        <v>1</v>
      </c>
      <c r="AH215" t="b">
        <f t="shared" si="34"/>
        <v>1</v>
      </c>
      <c r="AI215" t="b">
        <f t="shared" si="35"/>
        <v>1</v>
      </c>
      <c r="AJ215" t="b">
        <f t="shared" si="36"/>
        <v>1</v>
      </c>
      <c r="AK215" t="b">
        <f t="shared" si="37"/>
        <v>1</v>
      </c>
      <c r="AL215" t="b">
        <f t="shared" si="38"/>
        <v>1</v>
      </c>
      <c r="AM215" t="b">
        <f t="shared" si="39"/>
        <v>1</v>
      </c>
      <c r="AO215" s="6" t="s">
        <v>9</v>
      </c>
      <c r="AP215" s="6" t="s">
        <v>8473</v>
      </c>
      <c r="AQ215" s="6"/>
      <c r="AR215" s="7" t="s">
        <v>893</v>
      </c>
      <c r="AS215" s="7" t="s">
        <v>863</v>
      </c>
      <c r="AT215" s="7" t="s">
        <v>894</v>
      </c>
      <c r="AU215" s="8" t="s">
        <v>36</v>
      </c>
      <c r="AV215" s="8" t="s">
        <v>13</v>
      </c>
      <c r="AW215" s="7" t="s">
        <v>14</v>
      </c>
      <c r="AX215" s="6" t="s">
        <v>895</v>
      </c>
      <c r="AY215" s="7" t="s">
        <v>865</v>
      </c>
      <c r="AZ215" s="7" t="s">
        <v>8700</v>
      </c>
      <c r="BA215" s="6" t="s">
        <v>6397</v>
      </c>
      <c r="BB215" s="6" t="s">
        <v>6464</v>
      </c>
      <c r="BC215" s="7" t="s">
        <v>9517</v>
      </c>
      <c r="BD215" s="6" t="s">
        <v>6670</v>
      </c>
      <c r="BE215" s="6" t="s">
        <v>6397</v>
      </c>
      <c r="BF215" s="6"/>
    </row>
    <row r="216" spans="1:58">
      <c r="A216" s="6" t="s">
        <v>863</v>
      </c>
      <c r="B216" s="6" t="s">
        <v>2272</v>
      </c>
      <c r="C216" s="271" t="s">
        <v>11317</v>
      </c>
      <c r="D216" s="6" t="s">
        <v>14</v>
      </c>
      <c r="E216" s="271" t="s">
        <v>13</v>
      </c>
      <c r="F216" s="6" t="s">
        <v>2264</v>
      </c>
      <c r="G216" s="6" t="s">
        <v>2271</v>
      </c>
      <c r="H216" s="6" t="s">
        <v>9</v>
      </c>
      <c r="I216" s="6" t="s">
        <v>1981</v>
      </c>
      <c r="J216" s="6" t="s">
        <v>865</v>
      </c>
      <c r="K216" s="6" t="s">
        <v>8</v>
      </c>
      <c r="L216" s="271" t="s">
        <v>6397</v>
      </c>
      <c r="M216" s="6" t="s">
        <v>8630</v>
      </c>
      <c r="N216" s="271" t="s">
        <v>8473</v>
      </c>
      <c r="O216" s="6"/>
      <c r="Q216" s="6" t="s">
        <v>2264</v>
      </c>
      <c r="R216" s="6" t="s">
        <v>2271</v>
      </c>
      <c r="S216" s="6" t="s">
        <v>8</v>
      </c>
      <c r="T216" s="6" t="s">
        <v>9</v>
      </c>
      <c r="U216" s="6" t="s">
        <v>863</v>
      </c>
      <c r="V216" s="6" t="s">
        <v>2272</v>
      </c>
      <c r="W216" s="6" t="s">
        <v>11317</v>
      </c>
      <c r="X216" s="6" t="s">
        <v>13</v>
      </c>
      <c r="Y216" s="6" t="s">
        <v>14</v>
      </c>
      <c r="Z216" s="6" t="s">
        <v>865</v>
      </c>
      <c r="AA216" s="6" t="s">
        <v>1981</v>
      </c>
      <c r="AB216" s="6" t="s">
        <v>6397</v>
      </c>
      <c r="AD216" t="b">
        <f t="shared" si="30"/>
        <v>0</v>
      </c>
      <c r="AE216" t="b">
        <f t="shared" si="31"/>
        <v>1</v>
      </c>
      <c r="AF216" t="b">
        <f t="shared" si="32"/>
        <v>1</v>
      </c>
      <c r="AG216" t="b">
        <f t="shared" si="33"/>
        <v>1</v>
      </c>
      <c r="AH216" t="b">
        <f t="shared" si="34"/>
        <v>1</v>
      </c>
      <c r="AI216" t="b">
        <f t="shared" si="35"/>
        <v>1</v>
      </c>
      <c r="AJ216" t="b">
        <f t="shared" si="36"/>
        <v>1</v>
      </c>
      <c r="AK216" t="b">
        <f t="shared" si="37"/>
        <v>1</v>
      </c>
      <c r="AL216" t="b">
        <f t="shared" si="38"/>
        <v>1</v>
      </c>
      <c r="AM216" t="b">
        <f t="shared" si="39"/>
        <v>1</v>
      </c>
      <c r="AO216" s="6" t="s">
        <v>9</v>
      </c>
      <c r="AP216" s="6" t="s">
        <v>8473</v>
      </c>
      <c r="AQ216" s="6"/>
      <c r="AR216" s="7" t="s">
        <v>2271</v>
      </c>
      <c r="AS216" s="7" t="s">
        <v>863</v>
      </c>
      <c r="AT216" s="7" t="s">
        <v>2272</v>
      </c>
      <c r="AU216" s="8" t="s">
        <v>11317</v>
      </c>
      <c r="AV216" s="8" t="s">
        <v>13</v>
      </c>
      <c r="AW216" s="7" t="s">
        <v>14</v>
      </c>
      <c r="AX216" s="6" t="s">
        <v>1981</v>
      </c>
      <c r="AY216" s="7" t="s">
        <v>865</v>
      </c>
      <c r="AZ216" s="7" t="s">
        <v>8700</v>
      </c>
      <c r="BA216" s="6" t="s">
        <v>6397</v>
      </c>
      <c r="BB216" s="6" t="s">
        <v>8630</v>
      </c>
      <c r="BC216" s="7" t="s">
        <v>9518</v>
      </c>
      <c r="BD216" s="6" t="s">
        <v>8488</v>
      </c>
      <c r="BE216" s="6" t="s">
        <v>6397</v>
      </c>
      <c r="BF216" s="6"/>
    </row>
    <row r="217" spans="1:58">
      <c r="A217" s="6" t="s">
        <v>863</v>
      </c>
      <c r="B217" s="6" t="s">
        <v>2360</v>
      </c>
      <c r="C217" s="271" t="s">
        <v>11317</v>
      </c>
      <c r="D217" s="6" t="s">
        <v>14</v>
      </c>
      <c r="E217" s="271" t="s">
        <v>13</v>
      </c>
      <c r="F217" s="6" t="s">
        <v>2322</v>
      </c>
      <c r="G217" s="6" t="s">
        <v>2359</v>
      </c>
      <c r="H217" s="6" t="s">
        <v>9</v>
      </c>
      <c r="I217" s="6" t="s">
        <v>2361</v>
      </c>
      <c r="J217" s="6" t="s">
        <v>865</v>
      </c>
      <c r="K217" s="6" t="s">
        <v>8</v>
      </c>
      <c r="L217" s="271" t="s">
        <v>6397</v>
      </c>
      <c r="M217" s="6" t="s">
        <v>8627</v>
      </c>
      <c r="N217" s="271" t="s">
        <v>8473</v>
      </c>
      <c r="O217" s="6"/>
      <c r="Q217" s="6" t="s">
        <v>2322</v>
      </c>
      <c r="R217" s="6" t="s">
        <v>2359</v>
      </c>
      <c r="S217" s="6" t="s">
        <v>8</v>
      </c>
      <c r="T217" s="6" t="s">
        <v>9</v>
      </c>
      <c r="U217" s="6" t="s">
        <v>863</v>
      </c>
      <c r="V217" s="6" t="s">
        <v>2360</v>
      </c>
      <c r="W217" s="6" t="s">
        <v>11317</v>
      </c>
      <c r="X217" s="6" t="s">
        <v>13</v>
      </c>
      <c r="Y217" s="6" t="s">
        <v>14</v>
      </c>
      <c r="Z217" s="6" t="s">
        <v>865</v>
      </c>
      <c r="AA217" s="6" t="s">
        <v>2361</v>
      </c>
      <c r="AB217" s="6" t="s">
        <v>6397</v>
      </c>
      <c r="AD217" t="b">
        <f t="shared" si="30"/>
        <v>0</v>
      </c>
      <c r="AE217" t="b">
        <f t="shared" si="31"/>
        <v>1</v>
      </c>
      <c r="AF217" t="b">
        <f t="shared" si="32"/>
        <v>1</v>
      </c>
      <c r="AG217" t="b">
        <f t="shared" si="33"/>
        <v>1</v>
      </c>
      <c r="AH217" t="b">
        <f t="shared" si="34"/>
        <v>1</v>
      </c>
      <c r="AI217" t="b">
        <f t="shared" si="35"/>
        <v>1</v>
      </c>
      <c r="AJ217" t="b">
        <f t="shared" si="36"/>
        <v>1</v>
      </c>
      <c r="AK217" t="b">
        <f t="shared" si="37"/>
        <v>1</v>
      </c>
      <c r="AL217" t="b">
        <f t="shared" si="38"/>
        <v>1</v>
      </c>
      <c r="AM217" t="b">
        <f t="shared" si="39"/>
        <v>1</v>
      </c>
      <c r="AO217" s="6" t="s">
        <v>9</v>
      </c>
      <c r="AP217" s="6" t="s">
        <v>8473</v>
      </c>
      <c r="AQ217" s="6"/>
      <c r="AR217" s="7" t="s">
        <v>2359</v>
      </c>
      <c r="AS217" s="7" t="s">
        <v>863</v>
      </c>
      <c r="AT217" s="7" t="s">
        <v>2360</v>
      </c>
      <c r="AU217" s="8" t="s">
        <v>11317</v>
      </c>
      <c r="AV217" s="8" t="s">
        <v>13</v>
      </c>
      <c r="AW217" s="7" t="s">
        <v>14</v>
      </c>
      <c r="AX217" s="6" t="s">
        <v>2361</v>
      </c>
      <c r="AY217" s="7" t="s">
        <v>865</v>
      </c>
      <c r="AZ217" s="7" t="s">
        <v>8479</v>
      </c>
      <c r="BA217" s="6" t="s">
        <v>6397</v>
      </c>
      <c r="BB217" s="6" t="s">
        <v>8627</v>
      </c>
      <c r="BC217" s="7" t="s">
        <v>9519</v>
      </c>
      <c r="BD217" s="6" t="s">
        <v>6670</v>
      </c>
      <c r="BE217" s="6" t="s">
        <v>6397</v>
      </c>
      <c r="BF217" s="6"/>
    </row>
    <row r="218" spans="1:58">
      <c r="A218" s="6" t="s">
        <v>863</v>
      </c>
      <c r="B218" s="6" t="s">
        <v>2274</v>
      </c>
      <c r="C218" s="271" t="s">
        <v>11317</v>
      </c>
      <c r="D218" s="6" t="s">
        <v>14</v>
      </c>
      <c r="E218" s="271" t="s">
        <v>13</v>
      </c>
      <c r="F218" s="6" t="s">
        <v>2264</v>
      </c>
      <c r="G218" s="6" t="s">
        <v>2273</v>
      </c>
      <c r="H218" s="6" t="s">
        <v>9</v>
      </c>
      <c r="I218" s="6" t="s">
        <v>2275</v>
      </c>
      <c r="J218" s="6" t="s">
        <v>865</v>
      </c>
      <c r="K218" s="6" t="s">
        <v>8</v>
      </c>
      <c r="L218" s="271" t="s">
        <v>6397</v>
      </c>
      <c r="M218" s="6" t="s">
        <v>9520</v>
      </c>
      <c r="N218" s="271" t="s">
        <v>8473</v>
      </c>
      <c r="O218" s="6"/>
      <c r="Q218" s="6" t="s">
        <v>2264</v>
      </c>
      <c r="R218" s="6" t="s">
        <v>2273</v>
      </c>
      <c r="S218" s="6" t="s">
        <v>8</v>
      </c>
      <c r="T218" s="6" t="s">
        <v>9</v>
      </c>
      <c r="U218" s="6" t="s">
        <v>863</v>
      </c>
      <c r="V218" s="6" t="s">
        <v>2274</v>
      </c>
      <c r="W218" s="6" t="s">
        <v>11317</v>
      </c>
      <c r="X218" s="6" t="s">
        <v>13</v>
      </c>
      <c r="Y218" s="6" t="s">
        <v>14</v>
      </c>
      <c r="Z218" s="6" t="s">
        <v>865</v>
      </c>
      <c r="AA218" s="6" t="s">
        <v>2275</v>
      </c>
      <c r="AB218" s="6" t="s">
        <v>6397</v>
      </c>
      <c r="AD218" t="b">
        <f t="shared" si="30"/>
        <v>0</v>
      </c>
      <c r="AE218" t="b">
        <f t="shared" si="31"/>
        <v>1</v>
      </c>
      <c r="AF218" t="b">
        <f t="shared" si="32"/>
        <v>1</v>
      </c>
      <c r="AG218" t="b">
        <f t="shared" si="33"/>
        <v>1</v>
      </c>
      <c r="AH218" t="b">
        <f t="shared" si="34"/>
        <v>1</v>
      </c>
      <c r="AI218" t="b">
        <f t="shared" si="35"/>
        <v>1</v>
      </c>
      <c r="AJ218" t="b">
        <f t="shared" si="36"/>
        <v>1</v>
      </c>
      <c r="AK218" t="b">
        <f t="shared" si="37"/>
        <v>1</v>
      </c>
      <c r="AL218" t="b">
        <f t="shared" si="38"/>
        <v>1</v>
      </c>
      <c r="AM218" t="b">
        <f t="shared" si="39"/>
        <v>1</v>
      </c>
      <c r="AO218" s="6" t="s">
        <v>9</v>
      </c>
      <c r="AP218" s="6" t="s">
        <v>8473</v>
      </c>
      <c r="AQ218" s="6"/>
      <c r="AR218" s="7" t="s">
        <v>2273</v>
      </c>
      <c r="AS218" s="7" t="s">
        <v>863</v>
      </c>
      <c r="AT218" s="7" t="s">
        <v>2274</v>
      </c>
      <c r="AU218" s="8" t="s">
        <v>11317</v>
      </c>
      <c r="AV218" s="8" t="s">
        <v>13</v>
      </c>
      <c r="AW218" s="7" t="s">
        <v>14</v>
      </c>
      <c r="AX218" s="6" t="s">
        <v>2275</v>
      </c>
      <c r="AY218" s="7" t="s">
        <v>865</v>
      </c>
      <c r="AZ218" s="7" t="s">
        <v>8479</v>
      </c>
      <c r="BA218" s="6" t="s">
        <v>6397</v>
      </c>
      <c r="BB218" s="6" t="s">
        <v>9520</v>
      </c>
      <c r="BC218" s="7" t="s">
        <v>9521</v>
      </c>
      <c r="BD218" s="6" t="s">
        <v>9522</v>
      </c>
      <c r="BE218" s="6" t="s">
        <v>6397</v>
      </c>
      <c r="BF218" s="6"/>
    </row>
    <row r="219" spans="1:58">
      <c r="A219" s="6" t="s">
        <v>863</v>
      </c>
      <c r="B219" s="6" t="s">
        <v>900</v>
      </c>
      <c r="C219" s="271" t="s">
        <v>36</v>
      </c>
      <c r="D219" s="6" t="s">
        <v>14</v>
      </c>
      <c r="E219" s="271" t="s">
        <v>13</v>
      </c>
      <c r="F219" s="6" t="s">
        <v>849</v>
      </c>
      <c r="G219" s="6" t="s">
        <v>899</v>
      </c>
      <c r="H219" s="6" t="s">
        <v>9</v>
      </c>
      <c r="I219" s="6" t="s">
        <v>901</v>
      </c>
      <c r="J219" s="6" t="s">
        <v>865</v>
      </c>
      <c r="K219" s="6" t="s">
        <v>8</v>
      </c>
      <c r="L219" s="271" t="s">
        <v>6397</v>
      </c>
      <c r="M219" s="6" t="s">
        <v>6464</v>
      </c>
      <c r="N219" s="271" t="s">
        <v>8473</v>
      </c>
      <c r="O219" s="6"/>
      <c r="Q219" s="6" t="s">
        <v>849</v>
      </c>
      <c r="R219" s="6" t="s">
        <v>899</v>
      </c>
      <c r="S219" s="6" t="s">
        <v>8</v>
      </c>
      <c r="T219" s="6" t="s">
        <v>9</v>
      </c>
      <c r="U219" s="6" t="s">
        <v>863</v>
      </c>
      <c r="V219" s="6" t="s">
        <v>900</v>
      </c>
      <c r="W219" s="6" t="s">
        <v>36</v>
      </c>
      <c r="X219" s="6" t="s">
        <v>13</v>
      </c>
      <c r="Y219" s="6" t="s">
        <v>14</v>
      </c>
      <c r="Z219" s="6" t="s">
        <v>865</v>
      </c>
      <c r="AA219" s="6" t="s">
        <v>901</v>
      </c>
      <c r="AB219" s="6" t="s">
        <v>6397</v>
      </c>
      <c r="AD219" t="b">
        <f t="shared" si="30"/>
        <v>0</v>
      </c>
      <c r="AE219" t="b">
        <f t="shared" si="31"/>
        <v>1</v>
      </c>
      <c r="AF219" t="b">
        <f t="shared" si="32"/>
        <v>1</v>
      </c>
      <c r="AG219" t="b">
        <f t="shared" si="33"/>
        <v>1</v>
      </c>
      <c r="AH219" t="b">
        <f t="shared" si="34"/>
        <v>1</v>
      </c>
      <c r="AI219" t="b">
        <f t="shared" si="35"/>
        <v>1</v>
      </c>
      <c r="AJ219" t="b">
        <f t="shared" si="36"/>
        <v>1</v>
      </c>
      <c r="AK219" t="b">
        <f t="shared" si="37"/>
        <v>1</v>
      </c>
      <c r="AL219" t="b">
        <f t="shared" si="38"/>
        <v>1</v>
      </c>
      <c r="AM219" t="b">
        <f t="shared" si="39"/>
        <v>1</v>
      </c>
      <c r="AO219" s="6" t="s">
        <v>9</v>
      </c>
      <c r="AP219" s="6" t="s">
        <v>8473</v>
      </c>
      <c r="AQ219" s="6"/>
      <c r="AR219" s="7" t="s">
        <v>899</v>
      </c>
      <c r="AS219" s="7" t="s">
        <v>863</v>
      </c>
      <c r="AT219" s="7" t="s">
        <v>900</v>
      </c>
      <c r="AU219" s="8" t="s">
        <v>36</v>
      </c>
      <c r="AV219" s="8" t="s">
        <v>13</v>
      </c>
      <c r="AW219" s="7" t="s">
        <v>14</v>
      </c>
      <c r="AX219" s="6" t="s">
        <v>901</v>
      </c>
      <c r="AY219" s="7" t="s">
        <v>865</v>
      </c>
      <c r="AZ219" s="7" t="s">
        <v>8562</v>
      </c>
      <c r="BA219" s="6" t="s">
        <v>6397</v>
      </c>
      <c r="BB219" s="6" t="s">
        <v>6464</v>
      </c>
      <c r="BC219" s="7" t="s">
        <v>8597</v>
      </c>
      <c r="BD219" s="6" t="s">
        <v>8598</v>
      </c>
      <c r="BE219" s="6" t="s">
        <v>6397</v>
      </c>
      <c r="BF219" s="6"/>
    </row>
    <row r="220" spans="1:58">
      <c r="A220" s="6" t="s">
        <v>863</v>
      </c>
      <c r="B220" s="6" t="s">
        <v>864</v>
      </c>
      <c r="C220" s="271" t="s">
        <v>11317</v>
      </c>
      <c r="D220" s="6" t="s">
        <v>14</v>
      </c>
      <c r="E220" s="271" t="s">
        <v>13</v>
      </c>
      <c r="F220" s="6" t="s">
        <v>849</v>
      </c>
      <c r="G220" s="6" t="s">
        <v>862</v>
      </c>
      <c r="H220" s="6" t="s">
        <v>9</v>
      </c>
      <c r="I220" s="6" t="s">
        <v>866</v>
      </c>
      <c r="J220" s="6" t="s">
        <v>865</v>
      </c>
      <c r="K220" s="6" t="s">
        <v>8</v>
      </c>
      <c r="L220" s="271" t="s">
        <v>6397</v>
      </c>
      <c r="M220" s="6" t="s">
        <v>6464</v>
      </c>
      <c r="N220" s="271" t="s">
        <v>8473</v>
      </c>
      <c r="O220" s="6"/>
      <c r="Q220" s="6" t="s">
        <v>849</v>
      </c>
      <c r="R220" s="6" t="s">
        <v>862</v>
      </c>
      <c r="S220" s="6" t="s">
        <v>8</v>
      </c>
      <c r="T220" s="6" t="s">
        <v>9</v>
      </c>
      <c r="U220" s="6" t="s">
        <v>863</v>
      </c>
      <c r="V220" s="6" t="s">
        <v>864</v>
      </c>
      <c r="W220" s="6" t="s">
        <v>11317</v>
      </c>
      <c r="X220" s="6" t="s">
        <v>13</v>
      </c>
      <c r="Y220" s="6" t="s">
        <v>14</v>
      </c>
      <c r="Z220" s="6" t="s">
        <v>865</v>
      </c>
      <c r="AA220" s="6" t="s">
        <v>866</v>
      </c>
      <c r="AB220" s="6" t="s">
        <v>6397</v>
      </c>
      <c r="AD220" t="b">
        <f t="shared" si="30"/>
        <v>0</v>
      </c>
      <c r="AE220" t="b">
        <f t="shared" si="31"/>
        <v>1</v>
      </c>
      <c r="AF220" t="b">
        <f t="shared" si="32"/>
        <v>1</v>
      </c>
      <c r="AG220" t="b">
        <f t="shared" si="33"/>
        <v>1</v>
      </c>
      <c r="AH220" t="b">
        <f t="shared" si="34"/>
        <v>1</v>
      </c>
      <c r="AI220" t="b">
        <f t="shared" si="35"/>
        <v>1</v>
      </c>
      <c r="AJ220" t="b">
        <f t="shared" si="36"/>
        <v>1</v>
      </c>
      <c r="AK220" t="b">
        <f t="shared" si="37"/>
        <v>1</v>
      </c>
      <c r="AL220" t="b">
        <f t="shared" si="38"/>
        <v>1</v>
      </c>
      <c r="AM220" t="b">
        <f t="shared" si="39"/>
        <v>1</v>
      </c>
      <c r="AO220" s="6" t="s">
        <v>9</v>
      </c>
      <c r="AP220" s="6" t="s">
        <v>8473</v>
      </c>
      <c r="AQ220" s="6"/>
      <c r="AR220" s="7" t="s">
        <v>862</v>
      </c>
      <c r="AS220" s="7" t="s">
        <v>863</v>
      </c>
      <c r="AT220" s="7" t="s">
        <v>864</v>
      </c>
      <c r="AU220" s="8" t="s">
        <v>11317</v>
      </c>
      <c r="AV220" s="8" t="s">
        <v>13</v>
      </c>
      <c r="AW220" s="7" t="s">
        <v>14</v>
      </c>
      <c r="AX220" s="6" t="s">
        <v>866</v>
      </c>
      <c r="AY220" s="7" t="s">
        <v>865</v>
      </c>
      <c r="AZ220" s="7" t="s">
        <v>8599</v>
      </c>
      <c r="BA220" s="6" t="s">
        <v>6397</v>
      </c>
      <c r="BB220" s="6" t="s">
        <v>6464</v>
      </c>
      <c r="BC220" s="7" t="s">
        <v>8600</v>
      </c>
      <c r="BD220" s="6" t="s">
        <v>8601</v>
      </c>
      <c r="BE220" s="6" t="s">
        <v>6397</v>
      </c>
      <c r="BF220" s="6"/>
    </row>
    <row r="221" spans="1:58">
      <c r="A221" s="6" t="s">
        <v>863</v>
      </c>
      <c r="B221" s="6" t="s">
        <v>903</v>
      </c>
      <c r="C221" s="271" t="s">
        <v>36</v>
      </c>
      <c r="D221" s="6" t="s">
        <v>14</v>
      </c>
      <c r="E221" s="271" t="s">
        <v>13</v>
      </c>
      <c r="F221" s="6" t="s">
        <v>849</v>
      </c>
      <c r="G221" s="6" t="s">
        <v>902</v>
      </c>
      <c r="H221" s="6" t="s">
        <v>9</v>
      </c>
      <c r="I221" s="6" t="s">
        <v>904</v>
      </c>
      <c r="J221" s="6" t="s">
        <v>865</v>
      </c>
      <c r="K221" s="6" t="s">
        <v>8</v>
      </c>
      <c r="L221" s="271" t="s">
        <v>6397</v>
      </c>
      <c r="M221" s="6" t="s">
        <v>6464</v>
      </c>
      <c r="N221" s="271" t="s">
        <v>8473</v>
      </c>
      <c r="O221" s="6"/>
      <c r="Q221" s="6" t="s">
        <v>849</v>
      </c>
      <c r="R221" s="6" t="s">
        <v>902</v>
      </c>
      <c r="S221" s="6" t="s">
        <v>8</v>
      </c>
      <c r="T221" s="6" t="s">
        <v>9</v>
      </c>
      <c r="U221" s="6" t="s">
        <v>863</v>
      </c>
      <c r="V221" s="6" t="s">
        <v>903</v>
      </c>
      <c r="W221" s="6" t="s">
        <v>36</v>
      </c>
      <c r="X221" s="6" t="s">
        <v>13</v>
      </c>
      <c r="Y221" s="6" t="s">
        <v>14</v>
      </c>
      <c r="Z221" s="6" t="s">
        <v>865</v>
      </c>
      <c r="AA221" s="6" t="s">
        <v>904</v>
      </c>
      <c r="AB221" s="6" t="s">
        <v>6397</v>
      </c>
      <c r="AD221" t="b">
        <f t="shared" si="30"/>
        <v>0</v>
      </c>
      <c r="AE221" t="b">
        <f t="shared" si="31"/>
        <v>1</v>
      </c>
      <c r="AF221" t="b">
        <f t="shared" si="32"/>
        <v>1</v>
      </c>
      <c r="AG221" t="b">
        <f t="shared" si="33"/>
        <v>1</v>
      </c>
      <c r="AH221" t="b">
        <f t="shared" si="34"/>
        <v>1</v>
      </c>
      <c r="AI221" t="b">
        <f t="shared" si="35"/>
        <v>1</v>
      </c>
      <c r="AJ221" t="b">
        <f t="shared" si="36"/>
        <v>1</v>
      </c>
      <c r="AK221" t="b">
        <f t="shared" si="37"/>
        <v>1</v>
      </c>
      <c r="AL221" t="b">
        <f t="shared" si="38"/>
        <v>1</v>
      </c>
      <c r="AM221" t="b">
        <f t="shared" si="39"/>
        <v>1</v>
      </c>
      <c r="AO221" s="6" t="s">
        <v>9</v>
      </c>
      <c r="AP221" s="6" t="s">
        <v>8473</v>
      </c>
      <c r="AQ221" s="6"/>
      <c r="AR221" s="7" t="s">
        <v>902</v>
      </c>
      <c r="AS221" s="7" t="s">
        <v>863</v>
      </c>
      <c r="AT221" s="7" t="s">
        <v>903</v>
      </c>
      <c r="AU221" s="8" t="s">
        <v>36</v>
      </c>
      <c r="AV221" s="8" t="s">
        <v>13</v>
      </c>
      <c r="AW221" s="7" t="s">
        <v>14</v>
      </c>
      <c r="AX221" s="6" t="s">
        <v>904</v>
      </c>
      <c r="AY221" s="7" t="s">
        <v>865</v>
      </c>
      <c r="AZ221" s="7" t="s">
        <v>8599</v>
      </c>
      <c r="BA221" s="6" t="s">
        <v>6397</v>
      </c>
      <c r="BB221" s="6" t="s">
        <v>6464</v>
      </c>
      <c r="BC221" s="7" t="s">
        <v>8602</v>
      </c>
      <c r="BD221" s="6" t="s">
        <v>8601</v>
      </c>
      <c r="BE221" s="6" t="s">
        <v>6397</v>
      </c>
      <c r="BF221" s="6"/>
    </row>
    <row r="222" spans="1:58">
      <c r="A222" s="6" t="s">
        <v>863</v>
      </c>
      <c r="B222" s="6" t="s">
        <v>1535</v>
      </c>
      <c r="C222" s="271" t="s">
        <v>36</v>
      </c>
      <c r="D222" s="6" t="s">
        <v>14</v>
      </c>
      <c r="E222" s="271" t="s">
        <v>13</v>
      </c>
      <c r="F222" s="6" t="s">
        <v>1527</v>
      </c>
      <c r="G222" s="6" t="s">
        <v>1534</v>
      </c>
      <c r="H222" s="6" t="s">
        <v>9</v>
      </c>
      <c r="I222" s="6" t="s">
        <v>1536</v>
      </c>
      <c r="J222" s="6" t="s">
        <v>865</v>
      </c>
      <c r="K222" s="6" t="s">
        <v>8</v>
      </c>
      <c r="L222" s="271" t="s">
        <v>6397</v>
      </c>
      <c r="M222" s="6" t="s">
        <v>7003</v>
      </c>
      <c r="N222" s="271" t="s">
        <v>8473</v>
      </c>
      <c r="O222" s="6"/>
      <c r="Q222" s="6" t="s">
        <v>1527</v>
      </c>
      <c r="R222" s="6" t="s">
        <v>1534</v>
      </c>
      <c r="S222" s="6" t="s">
        <v>8</v>
      </c>
      <c r="T222" s="6" t="s">
        <v>9</v>
      </c>
      <c r="U222" s="6" t="s">
        <v>863</v>
      </c>
      <c r="V222" s="6" t="s">
        <v>1535</v>
      </c>
      <c r="W222" s="6" t="s">
        <v>36</v>
      </c>
      <c r="X222" s="6" t="s">
        <v>13</v>
      </c>
      <c r="Y222" s="6" t="s">
        <v>14</v>
      </c>
      <c r="Z222" s="6" t="s">
        <v>865</v>
      </c>
      <c r="AA222" s="6" t="s">
        <v>1536</v>
      </c>
      <c r="AB222" s="6" t="s">
        <v>6397</v>
      </c>
      <c r="AD222" t="b">
        <f t="shared" si="30"/>
        <v>0</v>
      </c>
      <c r="AE222" t="b">
        <f t="shared" si="31"/>
        <v>1</v>
      </c>
      <c r="AF222" t="b">
        <f t="shared" si="32"/>
        <v>1</v>
      </c>
      <c r="AG222" t="b">
        <f t="shared" si="33"/>
        <v>1</v>
      </c>
      <c r="AH222" t="b">
        <f t="shared" si="34"/>
        <v>1</v>
      </c>
      <c r="AI222" t="b">
        <f t="shared" si="35"/>
        <v>1</v>
      </c>
      <c r="AJ222" t="b">
        <f t="shared" si="36"/>
        <v>1</v>
      </c>
      <c r="AK222" t="b">
        <f t="shared" si="37"/>
        <v>1</v>
      </c>
      <c r="AL222" t="b">
        <f t="shared" si="38"/>
        <v>1</v>
      </c>
      <c r="AM222" t="b">
        <f t="shared" si="39"/>
        <v>1</v>
      </c>
      <c r="AO222" s="6" t="s">
        <v>9</v>
      </c>
      <c r="AP222" s="6" t="s">
        <v>8473</v>
      </c>
      <c r="AQ222" s="6"/>
      <c r="AR222" s="7" t="s">
        <v>1534</v>
      </c>
      <c r="AS222" s="7" t="s">
        <v>863</v>
      </c>
      <c r="AT222" s="7" t="s">
        <v>1535</v>
      </c>
      <c r="AU222" s="8" t="s">
        <v>36</v>
      </c>
      <c r="AV222" s="8" t="s">
        <v>13</v>
      </c>
      <c r="AW222" s="7" t="s">
        <v>14</v>
      </c>
      <c r="AX222" s="6" t="s">
        <v>1536</v>
      </c>
      <c r="AY222" s="7" t="s">
        <v>865</v>
      </c>
      <c r="AZ222" s="7" t="s">
        <v>8489</v>
      </c>
      <c r="BA222" s="6" t="s">
        <v>6397</v>
      </c>
      <c r="BB222" s="6" t="s">
        <v>7003</v>
      </c>
      <c r="BC222" s="7" t="s">
        <v>8603</v>
      </c>
      <c r="BD222" s="6" t="s">
        <v>8163</v>
      </c>
      <c r="BE222" s="6" t="s">
        <v>6397</v>
      </c>
      <c r="BF222" s="6"/>
    </row>
    <row r="223" spans="1:58">
      <c r="A223" s="6" t="s">
        <v>863</v>
      </c>
      <c r="B223" s="6" t="s">
        <v>1538</v>
      </c>
      <c r="C223" s="271" t="s">
        <v>36</v>
      </c>
      <c r="D223" s="6" t="s">
        <v>14</v>
      </c>
      <c r="E223" s="271" t="s">
        <v>13</v>
      </c>
      <c r="F223" s="6" t="s">
        <v>1527</v>
      </c>
      <c r="G223" s="6" t="s">
        <v>1537</v>
      </c>
      <c r="H223" s="6" t="s">
        <v>9</v>
      </c>
      <c r="I223" s="6" t="s">
        <v>1539</v>
      </c>
      <c r="J223" s="6" t="s">
        <v>865</v>
      </c>
      <c r="K223" s="6" t="s">
        <v>8</v>
      </c>
      <c r="L223" s="271" t="s">
        <v>6397</v>
      </c>
      <c r="M223" s="6" t="s">
        <v>7003</v>
      </c>
      <c r="N223" s="271" t="s">
        <v>8473</v>
      </c>
      <c r="O223" s="6"/>
      <c r="Q223" s="6" t="s">
        <v>1527</v>
      </c>
      <c r="R223" s="6" t="s">
        <v>1537</v>
      </c>
      <c r="S223" s="6" t="s">
        <v>8</v>
      </c>
      <c r="T223" s="6" t="s">
        <v>9</v>
      </c>
      <c r="U223" s="6" t="s">
        <v>863</v>
      </c>
      <c r="V223" s="6" t="s">
        <v>1538</v>
      </c>
      <c r="W223" s="6" t="s">
        <v>36</v>
      </c>
      <c r="X223" s="6" t="s">
        <v>13</v>
      </c>
      <c r="Y223" s="6" t="s">
        <v>14</v>
      </c>
      <c r="Z223" s="6" t="s">
        <v>865</v>
      </c>
      <c r="AA223" s="6" t="s">
        <v>1539</v>
      </c>
      <c r="AB223" s="6" t="s">
        <v>6397</v>
      </c>
      <c r="AD223" t="b">
        <f t="shared" si="30"/>
        <v>0</v>
      </c>
      <c r="AE223" t="b">
        <f t="shared" si="31"/>
        <v>1</v>
      </c>
      <c r="AF223" t="b">
        <f t="shared" si="32"/>
        <v>1</v>
      </c>
      <c r="AG223" t="b">
        <f t="shared" si="33"/>
        <v>1</v>
      </c>
      <c r="AH223" t="b">
        <f t="shared" si="34"/>
        <v>1</v>
      </c>
      <c r="AI223" t="b">
        <f t="shared" si="35"/>
        <v>1</v>
      </c>
      <c r="AJ223" t="b">
        <f t="shared" si="36"/>
        <v>1</v>
      </c>
      <c r="AK223" t="b">
        <f t="shared" si="37"/>
        <v>1</v>
      </c>
      <c r="AL223" t="b">
        <f t="shared" si="38"/>
        <v>1</v>
      </c>
      <c r="AM223" t="b">
        <f t="shared" si="39"/>
        <v>1</v>
      </c>
      <c r="AO223" s="6" t="s">
        <v>9</v>
      </c>
      <c r="AP223" s="6" t="s">
        <v>8473</v>
      </c>
      <c r="AQ223" s="6"/>
      <c r="AR223" s="7" t="s">
        <v>1537</v>
      </c>
      <c r="AS223" s="7" t="s">
        <v>863</v>
      </c>
      <c r="AT223" s="7" t="s">
        <v>1538</v>
      </c>
      <c r="AU223" s="8" t="s">
        <v>36</v>
      </c>
      <c r="AV223" s="8" t="s">
        <v>13</v>
      </c>
      <c r="AW223" s="7" t="s">
        <v>14</v>
      </c>
      <c r="AX223" s="6" t="s">
        <v>1539</v>
      </c>
      <c r="AY223" s="7" t="s">
        <v>865</v>
      </c>
      <c r="AZ223" s="7" t="s">
        <v>8489</v>
      </c>
      <c r="BA223" s="6" t="s">
        <v>6397</v>
      </c>
      <c r="BB223" s="6" t="s">
        <v>7003</v>
      </c>
      <c r="BC223" s="7" t="s">
        <v>8604</v>
      </c>
      <c r="BD223" s="6" t="s">
        <v>8163</v>
      </c>
      <c r="BE223" s="6" t="s">
        <v>6397</v>
      </c>
      <c r="BF223" s="6"/>
    </row>
    <row r="224" spans="1:58">
      <c r="A224" s="6" t="s">
        <v>863</v>
      </c>
      <c r="B224" s="6" t="s">
        <v>1578</v>
      </c>
      <c r="C224" s="271" t="s">
        <v>70</v>
      </c>
      <c r="D224" s="6" t="s">
        <v>14</v>
      </c>
      <c r="E224" s="271" t="s">
        <v>13</v>
      </c>
      <c r="F224" s="6" t="s">
        <v>1527</v>
      </c>
      <c r="G224" s="6" t="s">
        <v>1577</v>
      </c>
      <c r="H224" s="6" t="s">
        <v>9</v>
      </c>
      <c r="I224" s="6" t="s">
        <v>1579</v>
      </c>
      <c r="J224" s="6" t="s">
        <v>865</v>
      </c>
      <c r="K224" s="6" t="s">
        <v>8</v>
      </c>
      <c r="L224" s="271" t="s">
        <v>6397</v>
      </c>
      <c r="M224" s="6" t="s">
        <v>7003</v>
      </c>
      <c r="N224" s="271" t="s">
        <v>8473</v>
      </c>
      <c r="O224" s="6"/>
      <c r="Q224" s="6" t="s">
        <v>1527</v>
      </c>
      <c r="R224" s="6" t="s">
        <v>1577</v>
      </c>
      <c r="S224" s="6" t="s">
        <v>8</v>
      </c>
      <c r="T224" s="6" t="s">
        <v>9</v>
      </c>
      <c r="U224" s="6" t="s">
        <v>863</v>
      </c>
      <c r="V224" s="6" t="s">
        <v>1578</v>
      </c>
      <c r="W224" s="6" t="s">
        <v>70</v>
      </c>
      <c r="X224" s="6" t="s">
        <v>13</v>
      </c>
      <c r="Y224" s="6" t="s">
        <v>14</v>
      </c>
      <c r="Z224" s="6" t="s">
        <v>865</v>
      </c>
      <c r="AA224" s="6" t="s">
        <v>1579</v>
      </c>
      <c r="AB224" s="6" t="s">
        <v>6397</v>
      </c>
      <c r="AD224" t="b">
        <f t="shared" si="30"/>
        <v>0</v>
      </c>
      <c r="AE224" t="b">
        <f t="shared" si="31"/>
        <v>1</v>
      </c>
      <c r="AF224" t="b">
        <f t="shared" si="32"/>
        <v>1</v>
      </c>
      <c r="AG224" t="b">
        <f t="shared" si="33"/>
        <v>1</v>
      </c>
      <c r="AH224" t="b">
        <f t="shared" si="34"/>
        <v>1</v>
      </c>
      <c r="AI224" t="b">
        <f t="shared" si="35"/>
        <v>1</v>
      </c>
      <c r="AJ224" t="b">
        <f t="shared" si="36"/>
        <v>1</v>
      </c>
      <c r="AK224" t="b">
        <f t="shared" si="37"/>
        <v>1</v>
      </c>
      <c r="AL224" t="b">
        <f t="shared" si="38"/>
        <v>1</v>
      </c>
      <c r="AM224" t="b">
        <f t="shared" si="39"/>
        <v>1</v>
      </c>
      <c r="AO224" s="6" t="s">
        <v>9</v>
      </c>
      <c r="AP224" s="6" t="s">
        <v>8473</v>
      </c>
      <c r="AQ224" s="6"/>
      <c r="AR224" s="7" t="s">
        <v>1577</v>
      </c>
      <c r="AS224" s="7" t="s">
        <v>863</v>
      </c>
      <c r="AT224" s="7" t="s">
        <v>1578</v>
      </c>
      <c r="AU224" s="8" t="s">
        <v>70</v>
      </c>
      <c r="AV224" s="8" t="s">
        <v>13</v>
      </c>
      <c r="AW224" s="7" t="s">
        <v>14</v>
      </c>
      <c r="AX224" s="6" t="s">
        <v>1579</v>
      </c>
      <c r="AY224" s="7" t="s">
        <v>865</v>
      </c>
      <c r="AZ224" s="7" t="s">
        <v>8489</v>
      </c>
      <c r="BA224" s="6" t="s">
        <v>6397</v>
      </c>
      <c r="BB224" s="6" t="s">
        <v>7003</v>
      </c>
      <c r="BC224" s="7" t="s">
        <v>8605</v>
      </c>
      <c r="BD224" s="6" t="s">
        <v>8163</v>
      </c>
      <c r="BE224" s="6" t="s">
        <v>6397</v>
      </c>
      <c r="BF224" s="6"/>
    </row>
    <row r="225" spans="1:58">
      <c r="A225" s="6" t="s">
        <v>863</v>
      </c>
      <c r="B225" s="6" t="s">
        <v>1541</v>
      </c>
      <c r="C225" s="271" t="s">
        <v>36</v>
      </c>
      <c r="D225" s="6" t="s">
        <v>14</v>
      </c>
      <c r="E225" s="271" t="s">
        <v>13</v>
      </c>
      <c r="F225" s="6" t="s">
        <v>1527</v>
      </c>
      <c r="G225" s="6" t="s">
        <v>1540</v>
      </c>
      <c r="H225" s="6" t="s">
        <v>9</v>
      </c>
      <c r="I225" s="6" t="s">
        <v>1542</v>
      </c>
      <c r="J225" s="6" t="s">
        <v>865</v>
      </c>
      <c r="K225" s="6" t="s">
        <v>8</v>
      </c>
      <c r="L225" s="271" t="s">
        <v>6397</v>
      </c>
      <c r="M225" s="6" t="s">
        <v>7003</v>
      </c>
      <c r="N225" s="271" t="s">
        <v>8473</v>
      </c>
      <c r="O225" s="6"/>
      <c r="Q225" s="6" t="s">
        <v>1527</v>
      </c>
      <c r="R225" s="6" t="s">
        <v>1540</v>
      </c>
      <c r="S225" s="6" t="s">
        <v>8</v>
      </c>
      <c r="T225" s="6" t="s">
        <v>9</v>
      </c>
      <c r="U225" s="6" t="s">
        <v>863</v>
      </c>
      <c r="V225" s="6" t="s">
        <v>1541</v>
      </c>
      <c r="W225" s="6" t="s">
        <v>36</v>
      </c>
      <c r="X225" s="6" t="s">
        <v>13</v>
      </c>
      <c r="Y225" s="6" t="s">
        <v>14</v>
      </c>
      <c r="Z225" s="6" t="s">
        <v>865</v>
      </c>
      <c r="AA225" s="6" t="s">
        <v>1542</v>
      </c>
      <c r="AB225" s="6" t="s">
        <v>6397</v>
      </c>
      <c r="AD225" t="b">
        <f t="shared" si="30"/>
        <v>0</v>
      </c>
      <c r="AE225" t="b">
        <f t="shared" si="31"/>
        <v>1</v>
      </c>
      <c r="AF225" t="b">
        <f t="shared" si="32"/>
        <v>1</v>
      </c>
      <c r="AG225" t="b">
        <f t="shared" si="33"/>
        <v>1</v>
      </c>
      <c r="AH225" t="b">
        <f t="shared" si="34"/>
        <v>1</v>
      </c>
      <c r="AI225" t="b">
        <f t="shared" si="35"/>
        <v>1</v>
      </c>
      <c r="AJ225" t="b">
        <f t="shared" si="36"/>
        <v>1</v>
      </c>
      <c r="AK225" t="b">
        <f t="shared" si="37"/>
        <v>1</v>
      </c>
      <c r="AL225" t="b">
        <f t="shared" si="38"/>
        <v>1</v>
      </c>
      <c r="AM225" t="b">
        <f t="shared" si="39"/>
        <v>1</v>
      </c>
      <c r="AO225" s="6" t="s">
        <v>9</v>
      </c>
      <c r="AP225" s="6" t="s">
        <v>8473</v>
      </c>
      <c r="AQ225" s="6"/>
      <c r="AR225" s="7" t="s">
        <v>1540</v>
      </c>
      <c r="AS225" s="7" t="s">
        <v>863</v>
      </c>
      <c r="AT225" s="7" t="s">
        <v>1541</v>
      </c>
      <c r="AU225" s="8" t="s">
        <v>36</v>
      </c>
      <c r="AV225" s="8" t="s">
        <v>13</v>
      </c>
      <c r="AW225" s="7" t="s">
        <v>14</v>
      </c>
      <c r="AX225" s="6" t="s">
        <v>1542</v>
      </c>
      <c r="AY225" s="7" t="s">
        <v>865</v>
      </c>
      <c r="AZ225" s="7" t="s">
        <v>8489</v>
      </c>
      <c r="BA225" s="6" t="s">
        <v>6397</v>
      </c>
      <c r="BB225" s="6" t="s">
        <v>7003</v>
      </c>
      <c r="BC225" s="7" t="s">
        <v>8606</v>
      </c>
      <c r="BD225" s="6" t="s">
        <v>8163</v>
      </c>
      <c r="BE225" s="6" t="s">
        <v>6397</v>
      </c>
      <c r="BF225" s="6"/>
    </row>
    <row r="226" spans="1:58">
      <c r="A226" s="6" t="s">
        <v>863</v>
      </c>
      <c r="B226" s="6" t="s">
        <v>1544</v>
      </c>
      <c r="C226" s="271" t="s">
        <v>36</v>
      </c>
      <c r="D226" s="6" t="s">
        <v>14</v>
      </c>
      <c r="E226" s="271" t="s">
        <v>13</v>
      </c>
      <c r="F226" s="6" t="s">
        <v>1527</v>
      </c>
      <c r="G226" s="6" t="s">
        <v>1543</v>
      </c>
      <c r="H226" s="6" t="s">
        <v>9</v>
      </c>
      <c r="I226" s="6" t="s">
        <v>1545</v>
      </c>
      <c r="J226" s="6" t="s">
        <v>865</v>
      </c>
      <c r="K226" s="6" t="s">
        <v>8</v>
      </c>
      <c r="L226" s="271" t="s">
        <v>6397</v>
      </c>
      <c r="M226" s="6" t="s">
        <v>7003</v>
      </c>
      <c r="N226" s="271" t="s">
        <v>8473</v>
      </c>
      <c r="O226" s="6"/>
      <c r="Q226" s="6" t="s">
        <v>1527</v>
      </c>
      <c r="R226" s="6" t="s">
        <v>1543</v>
      </c>
      <c r="S226" s="6" t="s">
        <v>8</v>
      </c>
      <c r="T226" s="6" t="s">
        <v>9</v>
      </c>
      <c r="U226" s="6" t="s">
        <v>863</v>
      </c>
      <c r="V226" s="6" t="s">
        <v>1544</v>
      </c>
      <c r="W226" s="6" t="s">
        <v>36</v>
      </c>
      <c r="X226" s="6" t="s">
        <v>13</v>
      </c>
      <c r="Y226" s="6" t="s">
        <v>14</v>
      </c>
      <c r="Z226" s="6" t="s">
        <v>865</v>
      </c>
      <c r="AA226" s="6" t="s">
        <v>1545</v>
      </c>
      <c r="AB226" s="6" t="s">
        <v>6397</v>
      </c>
      <c r="AD226" t="b">
        <f t="shared" si="30"/>
        <v>0</v>
      </c>
      <c r="AE226" t="b">
        <f t="shared" si="31"/>
        <v>1</v>
      </c>
      <c r="AF226" t="b">
        <f t="shared" si="32"/>
        <v>1</v>
      </c>
      <c r="AG226" t="b">
        <f t="shared" si="33"/>
        <v>1</v>
      </c>
      <c r="AH226" t="b">
        <f t="shared" si="34"/>
        <v>1</v>
      </c>
      <c r="AI226" t="b">
        <f t="shared" si="35"/>
        <v>1</v>
      </c>
      <c r="AJ226" t="b">
        <f t="shared" si="36"/>
        <v>1</v>
      </c>
      <c r="AK226" t="b">
        <f t="shared" si="37"/>
        <v>1</v>
      </c>
      <c r="AL226" t="b">
        <f t="shared" si="38"/>
        <v>1</v>
      </c>
      <c r="AM226" t="b">
        <f t="shared" si="39"/>
        <v>1</v>
      </c>
      <c r="AO226" s="6" t="s">
        <v>9</v>
      </c>
      <c r="AP226" s="6" t="s">
        <v>8473</v>
      </c>
      <c r="AQ226" s="6"/>
      <c r="AR226" s="7" t="s">
        <v>1543</v>
      </c>
      <c r="AS226" s="7" t="s">
        <v>863</v>
      </c>
      <c r="AT226" s="7" t="s">
        <v>1544</v>
      </c>
      <c r="AU226" s="8" t="s">
        <v>36</v>
      </c>
      <c r="AV226" s="8" t="s">
        <v>13</v>
      </c>
      <c r="AW226" s="7" t="s">
        <v>14</v>
      </c>
      <c r="AX226" s="6" t="s">
        <v>1545</v>
      </c>
      <c r="AY226" s="7" t="s">
        <v>865</v>
      </c>
      <c r="AZ226" s="7" t="s">
        <v>8489</v>
      </c>
      <c r="BA226" s="6" t="s">
        <v>6397</v>
      </c>
      <c r="BB226" s="6" t="s">
        <v>7003</v>
      </c>
      <c r="BC226" s="7" t="s">
        <v>8607</v>
      </c>
      <c r="BD226" s="6" t="s">
        <v>8163</v>
      </c>
      <c r="BE226" s="6" t="s">
        <v>6397</v>
      </c>
      <c r="BF226" s="6"/>
    </row>
    <row r="227" spans="1:58">
      <c r="A227" s="6" t="s">
        <v>863</v>
      </c>
      <c r="B227" s="6" t="s">
        <v>1547</v>
      </c>
      <c r="C227" s="271" t="s">
        <v>36</v>
      </c>
      <c r="D227" s="6" t="s">
        <v>14</v>
      </c>
      <c r="E227" s="271" t="s">
        <v>13</v>
      </c>
      <c r="F227" s="6" t="s">
        <v>1527</v>
      </c>
      <c r="G227" s="6" t="s">
        <v>1546</v>
      </c>
      <c r="H227" s="6" t="s">
        <v>9</v>
      </c>
      <c r="I227" s="6" t="s">
        <v>1548</v>
      </c>
      <c r="J227" s="6" t="s">
        <v>865</v>
      </c>
      <c r="K227" s="6" t="s">
        <v>8</v>
      </c>
      <c r="L227" s="271" t="s">
        <v>6397</v>
      </c>
      <c r="M227" s="6" t="s">
        <v>7003</v>
      </c>
      <c r="N227" s="271" t="s">
        <v>8473</v>
      </c>
      <c r="O227" s="6"/>
      <c r="Q227" s="6" t="s">
        <v>1527</v>
      </c>
      <c r="R227" s="6" t="s">
        <v>1546</v>
      </c>
      <c r="S227" s="6" t="s">
        <v>8</v>
      </c>
      <c r="T227" s="6" t="s">
        <v>9</v>
      </c>
      <c r="U227" s="6" t="s">
        <v>863</v>
      </c>
      <c r="V227" s="6" t="s">
        <v>1547</v>
      </c>
      <c r="W227" s="6" t="s">
        <v>36</v>
      </c>
      <c r="X227" s="6" t="s">
        <v>13</v>
      </c>
      <c r="Y227" s="6" t="s">
        <v>14</v>
      </c>
      <c r="Z227" s="6" t="s">
        <v>865</v>
      </c>
      <c r="AA227" s="6" t="s">
        <v>1548</v>
      </c>
      <c r="AB227" s="6" t="s">
        <v>6397</v>
      </c>
      <c r="AD227" t="b">
        <f t="shared" si="30"/>
        <v>0</v>
      </c>
      <c r="AE227" t="b">
        <f t="shared" si="31"/>
        <v>1</v>
      </c>
      <c r="AF227" t="b">
        <f t="shared" si="32"/>
        <v>1</v>
      </c>
      <c r="AG227" t="b">
        <f t="shared" si="33"/>
        <v>1</v>
      </c>
      <c r="AH227" t="b">
        <f t="shared" si="34"/>
        <v>1</v>
      </c>
      <c r="AI227" t="b">
        <f t="shared" si="35"/>
        <v>1</v>
      </c>
      <c r="AJ227" t="b">
        <f t="shared" si="36"/>
        <v>1</v>
      </c>
      <c r="AK227" t="b">
        <f t="shared" si="37"/>
        <v>1</v>
      </c>
      <c r="AL227" t="b">
        <f t="shared" si="38"/>
        <v>1</v>
      </c>
      <c r="AM227" t="b">
        <f t="shared" si="39"/>
        <v>1</v>
      </c>
      <c r="AO227" s="6" t="s">
        <v>9</v>
      </c>
      <c r="AP227" s="6" t="s">
        <v>8473</v>
      </c>
      <c r="AQ227" s="6"/>
      <c r="AR227" s="7" t="s">
        <v>1546</v>
      </c>
      <c r="AS227" s="7" t="s">
        <v>863</v>
      </c>
      <c r="AT227" s="7" t="s">
        <v>1547</v>
      </c>
      <c r="AU227" s="8" t="s">
        <v>36</v>
      </c>
      <c r="AV227" s="8" t="s">
        <v>13</v>
      </c>
      <c r="AW227" s="7" t="s">
        <v>14</v>
      </c>
      <c r="AX227" s="6" t="s">
        <v>1548</v>
      </c>
      <c r="AY227" s="7" t="s">
        <v>865</v>
      </c>
      <c r="AZ227" s="7" t="s">
        <v>8489</v>
      </c>
      <c r="BA227" s="6" t="s">
        <v>6397</v>
      </c>
      <c r="BB227" s="6" t="s">
        <v>7003</v>
      </c>
      <c r="BC227" s="7" t="s">
        <v>8608</v>
      </c>
      <c r="BD227" s="6" t="s">
        <v>8163</v>
      </c>
      <c r="BE227" s="6" t="s">
        <v>6397</v>
      </c>
      <c r="BF227" s="6"/>
    </row>
    <row r="228" spans="1:58">
      <c r="A228" s="6" t="s">
        <v>863</v>
      </c>
      <c r="B228" s="6" t="s">
        <v>1550</v>
      </c>
      <c r="C228" s="271" t="s">
        <v>36</v>
      </c>
      <c r="D228" s="6" t="s">
        <v>14</v>
      </c>
      <c r="E228" s="271" t="s">
        <v>13</v>
      </c>
      <c r="F228" s="6" t="s">
        <v>1527</v>
      </c>
      <c r="G228" s="6" t="s">
        <v>1549</v>
      </c>
      <c r="H228" s="6" t="s">
        <v>9</v>
      </c>
      <c r="I228" s="6" t="s">
        <v>1551</v>
      </c>
      <c r="J228" s="6" t="s">
        <v>865</v>
      </c>
      <c r="K228" s="6" t="s">
        <v>8</v>
      </c>
      <c r="L228" s="271" t="s">
        <v>6397</v>
      </c>
      <c r="M228" s="6" t="s">
        <v>7003</v>
      </c>
      <c r="N228" s="271" t="s">
        <v>8473</v>
      </c>
      <c r="O228" s="6"/>
      <c r="Q228" s="6" t="s">
        <v>1527</v>
      </c>
      <c r="R228" s="6" t="s">
        <v>1549</v>
      </c>
      <c r="S228" s="6" t="s">
        <v>8</v>
      </c>
      <c r="T228" s="6" t="s">
        <v>9</v>
      </c>
      <c r="U228" s="6" t="s">
        <v>863</v>
      </c>
      <c r="V228" s="6" t="s">
        <v>1550</v>
      </c>
      <c r="W228" s="6" t="s">
        <v>36</v>
      </c>
      <c r="X228" s="6" t="s">
        <v>13</v>
      </c>
      <c r="Y228" s="6" t="s">
        <v>14</v>
      </c>
      <c r="Z228" s="6" t="s">
        <v>865</v>
      </c>
      <c r="AA228" s="6" t="s">
        <v>1551</v>
      </c>
      <c r="AB228" s="6" t="s">
        <v>6397</v>
      </c>
      <c r="AD228" t="b">
        <f t="shared" si="30"/>
        <v>0</v>
      </c>
      <c r="AE228" t="b">
        <f t="shared" si="31"/>
        <v>1</v>
      </c>
      <c r="AF228" t="b">
        <f t="shared" si="32"/>
        <v>1</v>
      </c>
      <c r="AG228" t="b">
        <f t="shared" si="33"/>
        <v>1</v>
      </c>
      <c r="AH228" t="b">
        <f t="shared" si="34"/>
        <v>1</v>
      </c>
      <c r="AI228" t="b">
        <f t="shared" si="35"/>
        <v>1</v>
      </c>
      <c r="AJ228" t="b">
        <f t="shared" si="36"/>
        <v>1</v>
      </c>
      <c r="AK228" t="b">
        <f t="shared" si="37"/>
        <v>1</v>
      </c>
      <c r="AL228" t="b">
        <f t="shared" si="38"/>
        <v>1</v>
      </c>
      <c r="AM228" t="b">
        <f t="shared" si="39"/>
        <v>1</v>
      </c>
      <c r="AO228" s="6" t="s">
        <v>9</v>
      </c>
      <c r="AP228" s="6" t="s">
        <v>8473</v>
      </c>
      <c r="AQ228" s="6"/>
      <c r="AR228" s="7" t="s">
        <v>1549</v>
      </c>
      <c r="AS228" s="7" t="s">
        <v>863</v>
      </c>
      <c r="AT228" s="7" t="s">
        <v>1550</v>
      </c>
      <c r="AU228" s="8" t="s">
        <v>36</v>
      </c>
      <c r="AV228" s="8" t="s">
        <v>13</v>
      </c>
      <c r="AW228" s="7" t="s">
        <v>14</v>
      </c>
      <c r="AX228" s="6" t="s">
        <v>1551</v>
      </c>
      <c r="AY228" s="7" t="s">
        <v>865</v>
      </c>
      <c r="AZ228" s="7" t="s">
        <v>8489</v>
      </c>
      <c r="BA228" s="6" t="s">
        <v>6397</v>
      </c>
      <c r="BB228" s="6" t="s">
        <v>7003</v>
      </c>
      <c r="BC228" s="7" t="s">
        <v>8609</v>
      </c>
      <c r="BD228" s="6" t="s">
        <v>8163</v>
      </c>
      <c r="BE228" s="6" t="s">
        <v>6397</v>
      </c>
      <c r="BF228" s="6"/>
    </row>
    <row r="229" spans="1:58">
      <c r="A229" s="6" t="s">
        <v>863</v>
      </c>
      <c r="B229" s="6" t="s">
        <v>1553</v>
      </c>
      <c r="C229" s="271" t="s">
        <v>36</v>
      </c>
      <c r="D229" s="6" t="s">
        <v>14</v>
      </c>
      <c r="E229" s="271" t="s">
        <v>13</v>
      </c>
      <c r="F229" s="6" t="s">
        <v>1527</v>
      </c>
      <c r="G229" s="6" t="s">
        <v>1552</v>
      </c>
      <c r="H229" s="6" t="s">
        <v>9</v>
      </c>
      <c r="I229" s="6" t="s">
        <v>1554</v>
      </c>
      <c r="J229" s="6" t="s">
        <v>865</v>
      </c>
      <c r="K229" s="6" t="s">
        <v>8</v>
      </c>
      <c r="L229" s="271" t="s">
        <v>6397</v>
      </c>
      <c r="M229" s="6" t="s">
        <v>7003</v>
      </c>
      <c r="N229" s="271" t="s">
        <v>8473</v>
      </c>
      <c r="O229" s="6"/>
      <c r="Q229" s="6" t="s">
        <v>1527</v>
      </c>
      <c r="R229" s="6" t="s">
        <v>1552</v>
      </c>
      <c r="S229" s="6" t="s">
        <v>8</v>
      </c>
      <c r="T229" s="6" t="s">
        <v>9</v>
      </c>
      <c r="U229" s="6" t="s">
        <v>863</v>
      </c>
      <c r="V229" s="6" t="s">
        <v>1553</v>
      </c>
      <c r="W229" s="6" t="s">
        <v>36</v>
      </c>
      <c r="X229" s="6" t="s">
        <v>13</v>
      </c>
      <c r="Y229" s="6" t="s">
        <v>14</v>
      </c>
      <c r="Z229" s="6" t="s">
        <v>865</v>
      </c>
      <c r="AA229" s="6" t="s">
        <v>1554</v>
      </c>
      <c r="AB229" s="6" t="s">
        <v>6397</v>
      </c>
      <c r="AD229" t="b">
        <f t="shared" si="30"/>
        <v>0</v>
      </c>
      <c r="AE229" t="b">
        <f t="shared" si="31"/>
        <v>1</v>
      </c>
      <c r="AF229" t="b">
        <f t="shared" si="32"/>
        <v>1</v>
      </c>
      <c r="AG229" t="b">
        <f t="shared" si="33"/>
        <v>1</v>
      </c>
      <c r="AH229" t="b">
        <f t="shared" si="34"/>
        <v>1</v>
      </c>
      <c r="AI229" t="b">
        <f t="shared" si="35"/>
        <v>1</v>
      </c>
      <c r="AJ229" t="b">
        <f t="shared" si="36"/>
        <v>1</v>
      </c>
      <c r="AK229" t="b">
        <f t="shared" si="37"/>
        <v>1</v>
      </c>
      <c r="AL229" t="b">
        <f t="shared" si="38"/>
        <v>1</v>
      </c>
      <c r="AM229" t="b">
        <f t="shared" si="39"/>
        <v>1</v>
      </c>
      <c r="AO229" s="6" t="s">
        <v>9</v>
      </c>
      <c r="AP229" s="6" t="s">
        <v>8473</v>
      </c>
      <c r="AQ229" s="6"/>
      <c r="AR229" s="7" t="s">
        <v>1552</v>
      </c>
      <c r="AS229" s="7" t="s">
        <v>863</v>
      </c>
      <c r="AT229" s="7" t="s">
        <v>1553</v>
      </c>
      <c r="AU229" s="8" t="s">
        <v>36</v>
      </c>
      <c r="AV229" s="8" t="s">
        <v>13</v>
      </c>
      <c r="AW229" s="7" t="s">
        <v>14</v>
      </c>
      <c r="AX229" s="6" t="s">
        <v>1554</v>
      </c>
      <c r="AY229" s="7" t="s">
        <v>865</v>
      </c>
      <c r="AZ229" s="7" t="s">
        <v>8489</v>
      </c>
      <c r="BA229" s="6" t="s">
        <v>6397</v>
      </c>
      <c r="BB229" s="6" t="s">
        <v>7003</v>
      </c>
      <c r="BC229" s="7" t="s">
        <v>8610</v>
      </c>
      <c r="BD229" s="6" t="s">
        <v>8163</v>
      </c>
      <c r="BE229" s="6" t="s">
        <v>6397</v>
      </c>
      <c r="BF229" s="6"/>
    </row>
    <row r="230" spans="1:58">
      <c r="A230" s="6" t="s">
        <v>863</v>
      </c>
      <c r="B230" s="6" t="s">
        <v>1556</v>
      </c>
      <c r="C230" s="271" t="s">
        <v>36</v>
      </c>
      <c r="D230" s="6" t="s">
        <v>14</v>
      </c>
      <c r="E230" s="271" t="s">
        <v>13</v>
      </c>
      <c r="F230" s="6" t="s">
        <v>1527</v>
      </c>
      <c r="G230" s="6" t="s">
        <v>1555</v>
      </c>
      <c r="H230" s="6" t="s">
        <v>9</v>
      </c>
      <c r="I230" s="6" t="s">
        <v>1557</v>
      </c>
      <c r="J230" s="6" t="s">
        <v>865</v>
      </c>
      <c r="K230" s="6" t="s">
        <v>8</v>
      </c>
      <c r="L230" s="271" t="s">
        <v>6397</v>
      </c>
      <c r="M230" s="6" t="s">
        <v>7003</v>
      </c>
      <c r="N230" s="271" t="s">
        <v>8473</v>
      </c>
      <c r="O230" s="6"/>
      <c r="Q230" s="6" t="s">
        <v>1527</v>
      </c>
      <c r="R230" s="6" t="s">
        <v>1555</v>
      </c>
      <c r="S230" s="6" t="s">
        <v>8</v>
      </c>
      <c r="T230" s="6" t="s">
        <v>9</v>
      </c>
      <c r="U230" s="6" t="s">
        <v>863</v>
      </c>
      <c r="V230" s="6" t="s">
        <v>1556</v>
      </c>
      <c r="W230" s="6" t="s">
        <v>36</v>
      </c>
      <c r="X230" s="6" t="s">
        <v>13</v>
      </c>
      <c r="Y230" s="6" t="s">
        <v>14</v>
      </c>
      <c r="Z230" s="6" t="s">
        <v>865</v>
      </c>
      <c r="AA230" s="6" t="s">
        <v>1557</v>
      </c>
      <c r="AB230" s="6" t="s">
        <v>6397</v>
      </c>
      <c r="AD230" t="b">
        <f t="shared" si="30"/>
        <v>0</v>
      </c>
      <c r="AE230" t="b">
        <f t="shared" si="31"/>
        <v>1</v>
      </c>
      <c r="AF230" t="b">
        <f t="shared" si="32"/>
        <v>1</v>
      </c>
      <c r="AG230" t="b">
        <f t="shared" si="33"/>
        <v>1</v>
      </c>
      <c r="AH230" t="b">
        <f t="shared" si="34"/>
        <v>1</v>
      </c>
      <c r="AI230" t="b">
        <f t="shared" si="35"/>
        <v>1</v>
      </c>
      <c r="AJ230" t="b">
        <f t="shared" si="36"/>
        <v>1</v>
      </c>
      <c r="AK230" t="b">
        <f t="shared" si="37"/>
        <v>1</v>
      </c>
      <c r="AL230" t="b">
        <f t="shared" si="38"/>
        <v>1</v>
      </c>
      <c r="AM230" t="b">
        <f t="shared" si="39"/>
        <v>1</v>
      </c>
      <c r="AO230" s="6" t="s">
        <v>9</v>
      </c>
      <c r="AP230" s="6" t="s">
        <v>8473</v>
      </c>
      <c r="AQ230" s="6"/>
      <c r="AR230" s="7" t="s">
        <v>1555</v>
      </c>
      <c r="AS230" s="7" t="s">
        <v>863</v>
      </c>
      <c r="AT230" s="7" t="s">
        <v>1556</v>
      </c>
      <c r="AU230" s="8" t="s">
        <v>36</v>
      </c>
      <c r="AV230" s="8" t="s">
        <v>13</v>
      </c>
      <c r="AW230" s="7" t="s">
        <v>14</v>
      </c>
      <c r="AX230" s="6" t="s">
        <v>1557</v>
      </c>
      <c r="AY230" s="7" t="s">
        <v>865</v>
      </c>
      <c r="AZ230" s="7" t="s">
        <v>8489</v>
      </c>
      <c r="BA230" s="6" t="s">
        <v>6397</v>
      </c>
      <c r="BB230" s="6" t="s">
        <v>7003</v>
      </c>
      <c r="BC230" s="7" t="s">
        <v>8611</v>
      </c>
      <c r="BD230" s="6" t="s">
        <v>8163</v>
      </c>
      <c r="BE230" s="6" t="s">
        <v>6397</v>
      </c>
      <c r="BF230" s="6"/>
    </row>
    <row r="231" spans="1:58">
      <c r="A231" s="6" t="s">
        <v>863</v>
      </c>
      <c r="B231" s="6" t="s">
        <v>1581</v>
      </c>
      <c r="C231" s="271" t="s">
        <v>70</v>
      </c>
      <c r="D231" s="6" t="s">
        <v>14</v>
      </c>
      <c r="E231" s="271" t="s">
        <v>13</v>
      </c>
      <c r="F231" s="6" t="s">
        <v>1527</v>
      </c>
      <c r="G231" s="6" t="s">
        <v>1580</v>
      </c>
      <c r="H231" s="6" t="s">
        <v>9</v>
      </c>
      <c r="I231" s="6" t="s">
        <v>1582</v>
      </c>
      <c r="J231" s="6" t="s">
        <v>865</v>
      </c>
      <c r="K231" s="6" t="s">
        <v>8</v>
      </c>
      <c r="L231" s="271" t="s">
        <v>6397</v>
      </c>
      <c r="M231" s="6" t="s">
        <v>7003</v>
      </c>
      <c r="N231" s="271" t="s">
        <v>8473</v>
      </c>
      <c r="O231" s="6"/>
      <c r="Q231" s="6" t="s">
        <v>1527</v>
      </c>
      <c r="R231" s="6" t="s">
        <v>1580</v>
      </c>
      <c r="S231" s="6" t="s">
        <v>8</v>
      </c>
      <c r="T231" s="6" t="s">
        <v>9</v>
      </c>
      <c r="U231" s="6" t="s">
        <v>863</v>
      </c>
      <c r="V231" s="6" t="s">
        <v>1581</v>
      </c>
      <c r="W231" s="6" t="s">
        <v>70</v>
      </c>
      <c r="X231" s="6" t="s">
        <v>13</v>
      </c>
      <c r="Y231" s="6" t="s">
        <v>14</v>
      </c>
      <c r="Z231" s="6" t="s">
        <v>865</v>
      </c>
      <c r="AA231" s="6" t="s">
        <v>1582</v>
      </c>
      <c r="AB231" s="6" t="s">
        <v>6397</v>
      </c>
      <c r="AD231" t="b">
        <f t="shared" si="30"/>
        <v>0</v>
      </c>
      <c r="AE231" t="b">
        <f t="shared" si="31"/>
        <v>1</v>
      </c>
      <c r="AF231" t="b">
        <f t="shared" si="32"/>
        <v>1</v>
      </c>
      <c r="AG231" t="b">
        <f t="shared" si="33"/>
        <v>1</v>
      </c>
      <c r="AH231" t="b">
        <f t="shared" si="34"/>
        <v>1</v>
      </c>
      <c r="AI231" t="b">
        <f t="shared" si="35"/>
        <v>1</v>
      </c>
      <c r="AJ231" t="b">
        <f t="shared" si="36"/>
        <v>1</v>
      </c>
      <c r="AK231" t="b">
        <f t="shared" si="37"/>
        <v>1</v>
      </c>
      <c r="AL231" t="b">
        <f t="shared" si="38"/>
        <v>1</v>
      </c>
      <c r="AM231" t="b">
        <f t="shared" si="39"/>
        <v>1</v>
      </c>
      <c r="AO231" s="6" t="s">
        <v>9</v>
      </c>
      <c r="AP231" s="6" t="s">
        <v>8473</v>
      </c>
      <c r="AQ231" s="6"/>
      <c r="AR231" s="7" t="s">
        <v>1580</v>
      </c>
      <c r="AS231" s="7" t="s">
        <v>863</v>
      </c>
      <c r="AT231" s="7" t="s">
        <v>1581</v>
      </c>
      <c r="AU231" s="8" t="s">
        <v>70</v>
      </c>
      <c r="AV231" s="8" t="s">
        <v>13</v>
      </c>
      <c r="AW231" s="7" t="s">
        <v>14</v>
      </c>
      <c r="AX231" s="6" t="s">
        <v>1582</v>
      </c>
      <c r="AY231" s="7" t="s">
        <v>865</v>
      </c>
      <c r="AZ231" s="7" t="s">
        <v>8489</v>
      </c>
      <c r="BA231" s="6" t="s">
        <v>6397</v>
      </c>
      <c r="BB231" s="6" t="s">
        <v>7003</v>
      </c>
      <c r="BC231" s="7" t="s">
        <v>8612</v>
      </c>
      <c r="BD231" s="6" t="s">
        <v>8163</v>
      </c>
      <c r="BE231" s="6" t="s">
        <v>6397</v>
      </c>
      <c r="BF231" s="6"/>
    </row>
    <row r="232" spans="1:58">
      <c r="A232" s="6" t="s">
        <v>863</v>
      </c>
      <c r="B232" s="6" t="s">
        <v>1559</v>
      </c>
      <c r="C232" s="271" t="s">
        <v>36</v>
      </c>
      <c r="D232" s="6" t="s">
        <v>14</v>
      </c>
      <c r="E232" s="271" t="s">
        <v>13</v>
      </c>
      <c r="F232" s="6" t="s">
        <v>1527</v>
      </c>
      <c r="G232" s="6" t="s">
        <v>1558</v>
      </c>
      <c r="H232" s="6" t="s">
        <v>9</v>
      </c>
      <c r="I232" s="6" t="s">
        <v>1560</v>
      </c>
      <c r="J232" s="6" t="s">
        <v>865</v>
      </c>
      <c r="K232" s="6" t="s">
        <v>8</v>
      </c>
      <c r="L232" s="271" t="s">
        <v>6397</v>
      </c>
      <c r="M232" s="6" t="s">
        <v>7003</v>
      </c>
      <c r="N232" s="271" t="s">
        <v>8473</v>
      </c>
      <c r="O232" s="6"/>
      <c r="Q232" s="6" t="s">
        <v>1527</v>
      </c>
      <c r="R232" s="6" t="s">
        <v>1558</v>
      </c>
      <c r="S232" s="6" t="s">
        <v>8</v>
      </c>
      <c r="T232" s="6" t="s">
        <v>9</v>
      </c>
      <c r="U232" s="6" t="s">
        <v>863</v>
      </c>
      <c r="V232" s="6" t="s">
        <v>1559</v>
      </c>
      <c r="W232" s="6" t="s">
        <v>36</v>
      </c>
      <c r="X232" s="6" t="s">
        <v>13</v>
      </c>
      <c r="Y232" s="6" t="s">
        <v>14</v>
      </c>
      <c r="Z232" s="6" t="s">
        <v>865</v>
      </c>
      <c r="AA232" s="6" t="s">
        <v>1560</v>
      </c>
      <c r="AB232" s="6" t="s">
        <v>6397</v>
      </c>
      <c r="AD232" t="b">
        <f t="shared" si="30"/>
        <v>0</v>
      </c>
      <c r="AE232" t="b">
        <f t="shared" si="31"/>
        <v>1</v>
      </c>
      <c r="AF232" t="b">
        <f t="shared" si="32"/>
        <v>1</v>
      </c>
      <c r="AG232" t="b">
        <f t="shared" si="33"/>
        <v>1</v>
      </c>
      <c r="AH232" t="b">
        <f t="shared" si="34"/>
        <v>1</v>
      </c>
      <c r="AI232" t="b">
        <f t="shared" si="35"/>
        <v>1</v>
      </c>
      <c r="AJ232" t="b">
        <f t="shared" si="36"/>
        <v>1</v>
      </c>
      <c r="AK232" t="b">
        <f t="shared" si="37"/>
        <v>1</v>
      </c>
      <c r="AL232" t="b">
        <f t="shared" si="38"/>
        <v>1</v>
      </c>
      <c r="AM232" t="b">
        <f t="shared" si="39"/>
        <v>1</v>
      </c>
      <c r="AO232" s="6" t="s">
        <v>9</v>
      </c>
      <c r="AP232" s="6" t="s">
        <v>8473</v>
      </c>
      <c r="AQ232" s="6"/>
      <c r="AR232" s="7" t="s">
        <v>1558</v>
      </c>
      <c r="AS232" s="7" t="s">
        <v>863</v>
      </c>
      <c r="AT232" s="7" t="s">
        <v>1559</v>
      </c>
      <c r="AU232" s="8" t="s">
        <v>36</v>
      </c>
      <c r="AV232" s="8" t="s">
        <v>13</v>
      </c>
      <c r="AW232" s="7" t="s">
        <v>14</v>
      </c>
      <c r="AX232" s="6" t="s">
        <v>1560</v>
      </c>
      <c r="AY232" s="7" t="s">
        <v>865</v>
      </c>
      <c r="AZ232" s="7" t="s">
        <v>8489</v>
      </c>
      <c r="BA232" s="6" t="s">
        <v>6397</v>
      </c>
      <c r="BB232" s="6" t="s">
        <v>7003</v>
      </c>
      <c r="BC232" s="7" t="s">
        <v>8613</v>
      </c>
      <c r="BD232" s="6" t="s">
        <v>8163</v>
      </c>
      <c r="BE232" s="6" t="s">
        <v>6397</v>
      </c>
      <c r="BF232" s="6"/>
    </row>
    <row r="233" spans="1:58">
      <c r="A233" s="6" t="s">
        <v>863</v>
      </c>
      <c r="B233" s="6" t="s">
        <v>1562</v>
      </c>
      <c r="C233" s="271" t="s">
        <v>36</v>
      </c>
      <c r="D233" s="6" t="s">
        <v>14</v>
      </c>
      <c r="E233" s="271" t="s">
        <v>13</v>
      </c>
      <c r="F233" s="6" t="s">
        <v>1527</v>
      </c>
      <c r="G233" s="6" t="s">
        <v>1561</v>
      </c>
      <c r="H233" s="6" t="s">
        <v>9</v>
      </c>
      <c r="I233" s="6" t="s">
        <v>1563</v>
      </c>
      <c r="J233" s="6" t="s">
        <v>865</v>
      </c>
      <c r="K233" s="6" t="s">
        <v>8</v>
      </c>
      <c r="L233" s="271" t="s">
        <v>6397</v>
      </c>
      <c r="M233" s="6" t="s">
        <v>7003</v>
      </c>
      <c r="N233" s="271" t="s">
        <v>8473</v>
      </c>
      <c r="O233" s="6"/>
      <c r="Q233" s="6" t="s">
        <v>1527</v>
      </c>
      <c r="R233" s="6" t="s">
        <v>1561</v>
      </c>
      <c r="S233" s="6" t="s">
        <v>8</v>
      </c>
      <c r="T233" s="6" t="s">
        <v>9</v>
      </c>
      <c r="U233" s="6" t="s">
        <v>863</v>
      </c>
      <c r="V233" s="6" t="s">
        <v>1562</v>
      </c>
      <c r="W233" s="6" t="s">
        <v>36</v>
      </c>
      <c r="X233" s="6" t="s">
        <v>13</v>
      </c>
      <c r="Y233" s="6" t="s">
        <v>14</v>
      </c>
      <c r="Z233" s="6" t="s">
        <v>865</v>
      </c>
      <c r="AA233" s="6" t="s">
        <v>1563</v>
      </c>
      <c r="AB233" s="6" t="s">
        <v>6397</v>
      </c>
      <c r="AD233" t="b">
        <f t="shared" si="30"/>
        <v>0</v>
      </c>
      <c r="AE233" t="b">
        <f t="shared" si="31"/>
        <v>1</v>
      </c>
      <c r="AF233" t="b">
        <f t="shared" si="32"/>
        <v>1</v>
      </c>
      <c r="AG233" t="b">
        <f t="shared" si="33"/>
        <v>1</v>
      </c>
      <c r="AH233" t="b">
        <f t="shared" si="34"/>
        <v>1</v>
      </c>
      <c r="AI233" t="b">
        <f t="shared" si="35"/>
        <v>1</v>
      </c>
      <c r="AJ233" t="b">
        <f t="shared" si="36"/>
        <v>1</v>
      </c>
      <c r="AK233" t="b">
        <f t="shared" si="37"/>
        <v>1</v>
      </c>
      <c r="AL233" t="b">
        <f t="shared" si="38"/>
        <v>1</v>
      </c>
      <c r="AM233" t="b">
        <f t="shared" si="39"/>
        <v>1</v>
      </c>
      <c r="AO233" s="6" t="s">
        <v>9</v>
      </c>
      <c r="AP233" s="6" t="s">
        <v>8473</v>
      </c>
      <c r="AQ233" s="6"/>
      <c r="AR233" s="7" t="s">
        <v>1561</v>
      </c>
      <c r="AS233" s="7" t="s">
        <v>863</v>
      </c>
      <c r="AT233" s="7" t="s">
        <v>1562</v>
      </c>
      <c r="AU233" s="8" t="s">
        <v>36</v>
      </c>
      <c r="AV233" s="8" t="s">
        <v>13</v>
      </c>
      <c r="AW233" s="7" t="s">
        <v>14</v>
      </c>
      <c r="AX233" s="6" t="s">
        <v>1563</v>
      </c>
      <c r="AY233" s="7" t="s">
        <v>865</v>
      </c>
      <c r="AZ233" s="7" t="s">
        <v>8489</v>
      </c>
      <c r="BA233" s="6" t="s">
        <v>6397</v>
      </c>
      <c r="BB233" s="6" t="s">
        <v>7003</v>
      </c>
      <c r="BC233" s="7" t="s">
        <v>8614</v>
      </c>
      <c r="BD233" s="6" t="s">
        <v>8163</v>
      </c>
      <c r="BE233" s="6" t="s">
        <v>6397</v>
      </c>
      <c r="BF233" s="6"/>
    </row>
    <row r="234" spans="1:58">
      <c r="A234" s="6" t="s">
        <v>863</v>
      </c>
      <c r="B234" s="6" t="s">
        <v>1565</v>
      </c>
      <c r="C234" s="271" t="s">
        <v>36</v>
      </c>
      <c r="D234" s="6" t="s">
        <v>14</v>
      </c>
      <c r="E234" s="271" t="s">
        <v>13</v>
      </c>
      <c r="F234" s="6" t="s">
        <v>1527</v>
      </c>
      <c r="G234" s="6" t="s">
        <v>1564</v>
      </c>
      <c r="H234" s="6" t="s">
        <v>9</v>
      </c>
      <c r="I234" s="6" t="s">
        <v>1566</v>
      </c>
      <c r="J234" s="6" t="s">
        <v>865</v>
      </c>
      <c r="K234" s="6" t="s">
        <v>8</v>
      </c>
      <c r="L234" s="271" t="s">
        <v>6397</v>
      </c>
      <c r="M234" s="6" t="s">
        <v>7003</v>
      </c>
      <c r="N234" s="271" t="s">
        <v>8473</v>
      </c>
      <c r="O234" s="6"/>
      <c r="Q234" s="6" t="s">
        <v>1527</v>
      </c>
      <c r="R234" s="6" t="s">
        <v>1564</v>
      </c>
      <c r="S234" s="6" t="s">
        <v>8</v>
      </c>
      <c r="T234" s="6" t="s">
        <v>9</v>
      </c>
      <c r="U234" s="6" t="s">
        <v>863</v>
      </c>
      <c r="V234" s="6" t="s">
        <v>1565</v>
      </c>
      <c r="W234" s="6" t="s">
        <v>36</v>
      </c>
      <c r="X234" s="6" t="s">
        <v>13</v>
      </c>
      <c r="Y234" s="6" t="s">
        <v>14</v>
      </c>
      <c r="Z234" s="6" t="s">
        <v>865</v>
      </c>
      <c r="AA234" s="6" t="s">
        <v>1566</v>
      </c>
      <c r="AB234" s="6" t="s">
        <v>6397</v>
      </c>
      <c r="AD234" t="b">
        <f t="shared" si="30"/>
        <v>0</v>
      </c>
      <c r="AE234" t="b">
        <f t="shared" si="31"/>
        <v>1</v>
      </c>
      <c r="AF234" t="b">
        <f t="shared" si="32"/>
        <v>1</v>
      </c>
      <c r="AG234" t="b">
        <f t="shared" si="33"/>
        <v>1</v>
      </c>
      <c r="AH234" t="b">
        <f t="shared" si="34"/>
        <v>1</v>
      </c>
      <c r="AI234" t="b">
        <f t="shared" si="35"/>
        <v>1</v>
      </c>
      <c r="AJ234" t="b">
        <f t="shared" si="36"/>
        <v>1</v>
      </c>
      <c r="AK234" t="b">
        <f t="shared" si="37"/>
        <v>1</v>
      </c>
      <c r="AL234" t="b">
        <f t="shared" si="38"/>
        <v>1</v>
      </c>
      <c r="AM234" t="b">
        <f t="shared" si="39"/>
        <v>1</v>
      </c>
      <c r="AO234" s="6" t="s">
        <v>9</v>
      </c>
      <c r="AP234" s="6" t="s">
        <v>8473</v>
      </c>
      <c r="AQ234" s="6"/>
      <c r="AR234" s="7" t="s">
        <v>1564</v>
      </c>
      <c r="AS234" s="7" t="s">
        <v>863</v>
      </c>
      <c r="AT234" s="7" t="s">
        <v>1565</v>
      </c>
      <c r="AU234" s="8" t="s">
        <v>36</v>
      </c>
      <c r="AV234" s="8" t="s">
        <v>13</v>
      </c>
      <c r="AW234" s="7" t="s">
        <v>14</v>
      </c>
      <c r="AX234" s="6" t="s">
        <v>1566</v>
      </c>
      <c r="AY234" s="7" t="s">
        <v>865</v>
      </c>
      <c r="AZ234" s="7" t="s">
        <v>8489</v>
      </c>
      <c r="BA234" s="6" t="s">
        <v>6397</v>
      </c>
      <c r="BB234" s="6" t="s">
        <v>7003</v>
      </c>
      <c r="BC234" s="7" t="s">
        <v>8615</v>
      </c>
      <c r="BD234" s="6" t="s">
        <v>8163</v>
      </c>
      <c r="BE234" s="6" t="s">
        <v>6397</v>
      </c>
      <c r="BF234" s="6"/>
    </row>
    <row r="235" spans="1:58">
      <c r="A235" s="6" t="s">
        <v>863</v>
      </c>
      <c r="B235" s="6" t="s">
        <v>1568</v>
      </c>
      <c r="C235" s="271" t="s">
        <v>36</v>
      </c>
      <c r="D235" s="6" t="s">
        <v>14</v>
      </c>
      <c r="E235" s="271" t="s">
        <v>13</v>
      </c>
      <c r="F235" s="6" t="s">
        <v>1527</v>
      </c>
      <c r="G235" s="6" t="s">
        <v>1567</v>
      </c>
      <c r="H235" s="6" t="s">
        <v>9</v>
      </c>
      <c r="I235" s="6" t="s">
        <v>1569</v>
      </c>
      <c r="J235" s="6" t="s">
        <v>865</v>
      </c>
      <c r="K235" s="6" t="s">
        <v>8</v>
      </c>
      <c r="L235" s="271" t="s">
        <v>6397</v>
      </c>
      <c r="M235" s="6" t="s">
        <v>7003</v>
      </c>
      <c r="N235" s="271" t="s">
        <v>8473</v>
      </c>
      <c r="O235" s="6"/>
      <c r="Q235" s="6" t="s">
        <v>1527</v>
      </c>
      <c r="R235" s="6" t="s">
        <v>1567</v>
      </c>
      <c r="S235" s="6" t="s">
        <v>8</v>
      </c>
      <c r="T235" s="6" t="s">
        <v>9</v>
      </c>
      <c r="U235" s="6" t="s">
        <v>863</v>
      </c>
      <c r="V235" s="6" t="s">
        <v>1568</v>
      </c>
      <c r="W235" s="6" t="s">
        <v>36</v>
      </c>
      <c r="X235" s="6" t="s">
        <v>13</v>
      </c>
      <c r="Y235" s="6" t="s">
        <v>14</v>
      </c>
      <c r="Z235" s="6" t="s">
        <v>865</v>
      </c>
      <c r="AA235" s="6" t="s">
        <v>1569</v>
      </c>
      <c r="AB235" s="6" t="s">
        <v>6397</v>
      </c>
      <c r="AD235" t="b">
        <f t="shared" si="30"/>
        <v>0</v>
      </c>
      <c r="AE235" t="b">
        <f t="shared" si="31"/>
        <v>1</v>
      </c>
      <c r="AF235" t="b">
        <f t="shared" si="32"/>
        <v>1</v>
      </c>
      <c r="AG235" t="b">
        <f t="shared" si="33"/>
        <v>1</v>
      </c>
      <c r="AH235" t="b">
        <f t="shared" si="34"/>
        <v>1</v>
      </c>
      <c r="AI235" t="b">
        <f t="shared" si="35"/>
        <v>1</v>
      </c>
      <c r="AJ235" t="b">
        <f t="shared" si="36"/>
        <v>1</v>
      </c>
      <c r="AK235" t="b">
        <f t="shared" si="37"/>
        <v>1</v>
      </c>
      <c r="AL235" t="b">
        <f t="shared" si="38"/>
        <v>1</v>
      </c>
      <c r="AM235" t="b">
        <f t="shared" si="39"/>
        <v>1</v>
      </c>
      <c r="AO235" s="6" t="s">
        <v>9</v>
      </c>
      <c r="AP235" s="6" t="s">
        <v>8473</v>
      </c>
      <c r="AQ235" s="6"/>
      <c r="AR235" s="7" t="s">
        <v>1567</v>
      </c>
      <c r="AS235" s="7" t="s">
        <v>863</v>
      </c>
      <c r="AT235" s="7" t="s">
        <v>1568</v>
      </c>
      <c r="AU235" s="8" t="s">
        <v>36</v>
      </c>
      <c r="AV235" s="8" t="s">
        <v>13</v>
      </c>
      <c r="AW235" s="7" t="s">
        <v>14</v>
      </c>
      <c r="AX235" s="6" t="s">
        <v>1569</v>
      </c>
      <c r="AY235" s="7" t="s">
        <v>865</v>
      </c>
      <c r="AZ235" s="7" t="s">
        <v>8489</v>
      </c>
      <c r="BA235" s="6" t="s">
        <v>6397</v>
      </c>
      <c r="BB235" s="6" t="s">
        <v>7003</v>
      </c>
      <c r="BC235" s="7" t="s">
        <v>8616</v>
      </c>
      <c r="BD235" s="6" t="s">
        <v>8163</v>
      </c>
      <c r="BE235" s="6" t="s">
        <v>6397</v>
      </c>
      <c r="BF235" s="6"/>
    </row>
    <row r="236" spans="1:58">
      <c r="A236" s="6" t="s">
        <v>863</v>
      </c>
      <c r="B236" s="6" t="s">
        <v>2366</v>
      </c>
      <c r="C236" s="271" t="s">
        <v>11317</v>
      </c>
      <c r="D236" s="6" t="s">
        <v>14</v>
      </c>
      <c r="E236" s="271" t="s">
        <v>13</v>
      </c>
      <c r="F236" s="6" t="s">
        <v>2322</v>
      </c>
      <c r="G236" s="6" t="s">
        <v>2365</v>
      </c>
      <c r="H236" s="6" t="s">
        <v>9</v>
      </c>
      <c r="I236" s="6" t="s">
        <v>2367</v>
      </c>
      <c r="J236" s="6" t="s">
        <v>865</v>
      </c>
      <c r="K236" s="6" t="s">
        <v>8</v>
      </c>
      <c r="L236" s="271" t="s">
        <v>6397</v>
      </c>
      <c r="M236" s="6" t="s">
        <v>8627</v>
      </c>
      <c r="N236" s="271" t="s">
        <v>8473</v>
      </c>
      <c r="O236" s="6"/>
      <c r="Q236" s="6" t="s">
        <v>2322</v>
      </c>
      <c r="R236" s="6" t="s">
        <v>2365</v>
      </c>
      <c r="S236" s="6" t="s">
        <v>8</v>
      </c>
      <c r="T236" s="6" t="s">
        <v>9</v>
      </c>
      <c r="U236" s="6" t="s">
        <v>863</v>
      </c>
      <c r="V236" s="6" t="s">
        <v>2366</v>
      </c>
      <c r="W236" s="6" t="s">
        <v>11317</v>
      </c>
      <c r="X236" s="6" t="s">
        <v>13</v>
      </c>
      <c r="Y236" s="6" t="s">
        <v>14</v>
      </c>
      <c r="Z236" s="6" t="s">
        <v>865</v>
      </c>
      <c r="AA236" s="6" t="s">
        <v>2367</v>
      </c>
      <c r="AB236" s="6" t="s">
        <v>6397</v>
      </c>
      <c r="AD236" t="b">
        <f t="shared" si="30"/>
        <v>0</v>
      </c>
      <c r="AE236" t="b">
        <f t="shared" si="31"/>
        <v>1</v>
      </c>
      <c r="AF236" t="b">
        <f t="shared" si="32"/>
        <v>1</v>
      </c>
      <c r="AG236" t="b">
        <f t="shared" si="33"/>
        <v>1</v>
      </c>
      <c r="AH236" t="b">
        <f t="shared" si="34"/>
        <v>1</v>
      </c>
      <c r="AI236" t="b">
        <f t="shared" si="35"/>
        <v>1</v>
      </c>
      <c r="AJ236" t="b">
        <f t="shared" si="36"/>
        <v>1</v>
      </c>
      <c r="AK236" t="b">
        <f t="shared" si="37"/>
        <v>1</v>
      </c>
      <c r="AL236" t="b">
        <f t="shared" si="38"/>
        <v>1</v>
      </c>
      <c r="AM236" t="b">
        <f t="shared" si="39"/>
        <v>1</v>
      </c>
      <c r="AO236" s="6" t="s">
        <v>9</v>
      </c>
      <c r="AP236" s="6" t="s">
        <v>8473</v>
      </c>
      <c r="AQ236" s="6"/>
      <c r="AR236" s="7" t="s">
        <v>2365</v>
      </c>
      <c r="AS236" s="7" t="s">
        <v>863</v>
      </c>
      <c r="AT236" s="7" t="s">
        <v>2366</v>
      </c>
      <c r="AU236" s="8" t="s">
        <v>11317</v>
      </c>
      <c r="AV236" s="8" t="s">
        <v>13</v>
      </c>
      <c r="AW236" s="7" t="s">
        <v>14</v>
      </c>
      <c r="AX236" s="6" t="s">
        <v>2367</v>
      </c>
      <c r="AY236" s="7" t="s">
        <v>865</v>
      </c>
      <c r="AZ236" s="7" t="s">
        <v>8489</v>
      </c>
      <c r="BA236" s="6" t="s">
        <v>6397</v>
      </c>
      <c r="BB236" s="6" t="s">
        <v>8627</v>
      </c>
      <c r="BC236" s="7" t="s">
        <v>9523</v>
      </c>
      <c r="BD236" s="6" t="s">
        <v>9524</v>
      </c>
      <c r="BE236" s="6" t="s">
        <v>6397</v>
      </c>
      <c r="BF236" s="6"/>
    </row>
    <row r="237" spans="1:58">
      <c r="A237" s="6" t="s">
        <v>863</v>
      </c>
      <c r="B237" s="6" t="s">
        <v>2375</v>
      </c>
      <c r="C237" s="271" t="s">
        <v>36</v>
      </c>
      <c r="D237" s="6" t="s">
        <v>14</v>
      </c>
      <c r="E237" s="271" t="s">
        <v>13</v>
      </c>
      <c r="F237" s="6" t="s">
        <v>2322</v>
      </c>
      <c r="G237" s="6" t="s">
        <v>2374</v>
      </c>
      <c r="H237" s="6" t="s">
        <v>9</v>
      </c>
      <c r="I237" s="6" t="s">
        <v>2376</v>
      </c>
      <c r="J237" s="6" t="s">
        <v>865</v>
      </c>
      <c r="K237" s="6" t="s">
        <v>8</v>
      </c>
      <c r="L237" s="271" t="s">
        <v>6397</v>
      </c>
      <c r="M237" s="6" t="s">
        <v>8627</v>
      </c>
      <c r="N237" s="271" t="s">
        <v>8473</v>
      </c>
      <c r="O237" s="6"/>
      <c r="Q237" s="6" t="s">
        <v>2322</v>
      </c>
      <c r="R237" s="6" t="s">
        <v>2374</v>
      </c>
      <c r="S237" s="6" t="s">
        <v>8</v>
      </c>
      <c r="T237" s="6" t="s">
        <v>9</v>
      </c>
      <c r="U237" s="6" t="s">
        <v>863</v>
      </c>
      <c r="V237" s="6" t="s">
        <v>2375</v>
      </c>
      <c r="W237" s="6" t="s">
        <v>36</v>
      </c>
      <c r="X237" s="6" t="s">
        <v>13</v>
      </c>
      <c r="Y237" s="6" t="s">
        <v>14</v>
      </c>
      <c r="Z237" s="6" t="s">
        <v>865</v>
      </c>
      <c r="AA237" s="6" t="s">
        <v>2376</v>
      </c>
      <c r="AB237" s="6" t="s">
        <v>6397</v>
      </c>
      <c r="AD237" t="b">
        <f t="shared" si="30"/>
        <v>0</v>
      </c>
      <c r="AE237" t="b">
        <f t="shared" si="31"/>
        <v>1</v>
      </c>
      <c r="AF237" t="b">
        <f t="shared" si="32"/>
        <v>1</v>
      </c>
      <c r="AG237" t="b">
        <f t="shared" si="33"/>
        <v>1</v>
      </c>
      <c r="AH237" t="b">
        <f t="shared" si="34"/>
        <v>1</v>
      </c>
      <c r="AI237" t="b">
        <f t="shared" si="35"/>
        <v>1</v>
      </c>
      <c r="AJ237" t="b">
        <f t="shared" si="36"/>
        <v>1</v>
      </c>
      <c r="AK237" t="b">
        <f t="shared" si="37"/>
        <v>1</v>
      </c>
      <c r="AL237" t="b">
        <f t="shared" si="38"/>
        <v>1</v>
      </c>
      <c r="AM237" t="b">
        <f t="shared" si="39"/>
        <v>1</v>
      </c>
      <c r="AO237" s="6" t="s">
        <v>9</v>
      </c>
      <c r="AP237" s="6" t="s">
        <v>8473</v>
      </c>
      <c r="AQ237" s="6"/>
      <c r="AR237" s="7" t="s">
        <v>2374</v>
      </c>
      <c r="AS237" s="7" t="s">
        <v>863</v>
      </c>
      <c r="AT237" s="7" t="s">
        <v>2375</v>
      </c>
      <c r="AU237" s="8" t="s">
        <v>36</v>
      </c>
      <c r="AV237" s="8" t="s">
        <v>13</v>
      </c>
      <c r="AW237" s="7" t="s">
        <v>14</v>
      </c>
      <c r="AX237" s="6" t="s">
        <v>2376</v>
      </c>
      <c r="AY237" s="7" t="s">
        <v>865</v>
      </c>
      <c r="AZ237" s="7" t="s">
        <v>8479</v>
      </c>
      <c r="BA237" s="6" t="s">
        <v>6397</v>
      </c>
      <c r="BB237" s="6" t="s">
        <v>8627</v>
      </c>
      <c r="BC237" s="7" t="s">
        <v>9525</v>
      </c>
      <c r="BD237" s="6" t="s">
        <v>9526</v>
      </c>
      <c r="BE237" s="6" t="s">
        <v>6397</v>
      </c>
      <c r="BF237" s="6"/>
    </row>
    <row r="238" spans="1:58">
      <c r="A238" s="6" t="s">
        <v>863</v>
      </c>
      <c r="B238" s="6" t="s">
        <v>3215</v>
      </c>
      <c r="C238" s="271" t="s">
        <v>36</v>
      </c>
      <c r="D238" s="6" t="s">
        <v>14</v>
      </c>
      <c r="E238" s="271" t="s">
        <v>13</v>
      </c>
      <c r="F238" s="6" t="s">
        <v>3183</v>
      </c>
      <c r="G238" s="6" t="s">
        <v>3214</v>
      </c>
      <c r="H238" s="6" t="s">
        <v>9</v>
      </c>
      <c r="I238" s="6" t="s">
        <v>3216</v>
      </c>
      <c r="J238" s="6" t="s">
        <v>865</v>
      </c>
      <c r="K238" s="6" t="s">
        <v>8</v>
      </c>
      <c r="L238" s="271" t="s">
        <v>6397</v>
      </c>
      <c r="M238" s="6" t="s">
        <v>7060</v>
      </c>
      <c r="N238" s="271" t="s">
        <v>8473</v>
      </c>
      <c r="O238" s="6"/>
      <c r="Q238" s="6" t="s">
        <v>3183</v>
      </c>
      <c r="R238" s="6" t="s">
        <v>3214</v>
      </c>
      <c r="S238" s="6" t="s">
        <v>8</v>
      </c>
      <c r="T238" s="6" t="s">
        <v>9</v>
      </c>
      <c r="U238" s="6" t="s">
        <v>863</v>
      </c>
      <c r="V238" s="6" t="s">
        <v>3215</v>
      </c>
      <c r="W238" s="6" t="s">
        <v>36</v>
      </c>
      <c r="X238" s="6" t="s">
        <v>13</v>
      </c>
      <c r="Y238" s="6" t="s">
        <v>14</v>
      </c>
      <c r="Z238" s="6" t="s">
        <v>865</v>
      </c>
      <c r="AA238" s="6" t="s">
        <v>3216</v>
      </c>
      <c r="AB238" s="6" t="s">
        <v>6397</v>
      </c>
      <c r="AD238" t="b">
        <f t="shared" si="30"/>
        <v>0</v>
      </c>
      <c r="AE238" t="b">
        <f t="shared" si="31"/>
        <v>1</v>
      </c>
      <c r="AF238" t="b">
        <f t="shared" si="32"/>
        <v>1</v>
      </c>
      <c r="AG238" t="b">
        <f t="shared" si="33"/>
        <v>1</v>
      </c>
      <c r="AH238" t="b">
        <f t="shared" si="34"/>
        <v>1</v>
      </c>
      <c r="AI238" t="b">
        <f t="shared" si="35"/>
        <v>1</v>
      </c>
      <c r="AJ238" t="b">
        <f t="shared" si="36"/>
        <v>1</v>
      </c>
      <c r="AK238" t="b">
        <f t="shared" si="37"/>
        <v>1</v>
      </c>
      <c r="AL238" t="b">
        <f t="shared" si="38"/>
        <v>1</v>
      </c>
      <c r="AM238" t="b">
        <f t="shared" si="39"/>
        <v>1</v>
      </c>
      <c r="AO238" s="6" t="s">
        <v>9</v>
      </c>
      <c r="AP238" s="6" t="s">
        <v>8473</v>
      </c>
      <c r="AQ238" s="6"/>
      <c r="AR238" s="7" t="s">
        <v>3214</v>
      </c>
      <c r="AS238" s="7" t="s">
        <v>863</v>
      </c>
      <c r="AT238" s="7" t="s">
        <v>3215</v>
      </c>
      <c r="AU238" s="8" t="s">
        <v>36</v>
      </c>
      <c r="AV238" s="8" t="s">
        <v>13</v>
      </c>
      <c r="AW238" s="7" t="s">
        <v>14</v>
      </c>
      <c r="AX238" s="6" t="s">
        <v>3216</v>
      </c>
      <c r="AY238" s="7" t="s">
        <v>865</v>
      </c>
      <c r="AZ238" s="7" t="s">
        <v>8479</v>
      </c>
      <c r="BA238" s="6" t="s">
        <v>6397</v>
      </c>
      <c r="BB238" s="6" t="s">
        <v>7060</v>
      </c>
      <c r="BC238" s="7" t="s">
        <v>8617</v>
      </c>
      <c r="BD238" s="6" t="s">
        <v>8163</v>
      </c>
      <c r="BE238" s="6" t="s">
        <v>6397</v>
      </c>
      <c r="BF238" s="6"/>
    </row>
    <row r="239" spans="1:58">
      <c r="A239" s="6" t="s">
        <v>886</v>
      </c>
      <c r="B239" s="6" t="s">
        <v>887</v>
      </c>
      <c r="C239" s="271" t="s">
        <v>36</v>
      </c>
      <c r="D239" s="6" t="s">
        <v>14</v>
      </c>
      <c r="E239" s="271" t="s">
        <v>13</v>
      </c>
      <c r="F239" s="6" t="s">
        <v>849</v>
      </c>
      <c r="G239" s="6" t="s">
        <v>885</v>
      </c>
      <c r="H239" s="6" t="s">
        <v>9</v>
      </c>
      <c r="I239" s="6" t="s">
        <v>888</v>
      </c>
      <c r="J239" s="6" t="s">
        <v>865</v>
      </c>
      <c r="K239" s="6" t="s">
        <v>8</v>
      </c>
      <c r="L239" s="271" t="s">
        <v>6397</v>
      </c>
      <c r="M239" s="6" t="s">
        <v>6464</v>
      </c>
      <c r="N239" s="271" t="s">
        <v>8473</v>
      </c>
      <c r="O239" s="6"/>
      <c r="Q239" s="6" t="s">
        <v>849</v>
      </c>
      <c r="R239" s="6" t="s">
        <v>885</v>
      </c>
      <c r="S239" s="6" t="s">
        <v>8</v>
      </c>
      <c r="T239" s="6" t="s">
        <v>9</v>
      </c>
      <c r="U239" s="6" t="s">
        <v>886</v>
      </c>
      <c r="V239" s="6" t="s">
        <v>887</v>
      </c>
      <c r="W239" s="6" t="s">
        <v>36</v>
      </c>
      <c r="X239" s="6" t="s">
        <v>13</v>
      </c>
      <c r="Y239" s="6" t="s">
        <v>14</v>
      </c>
      <c r="Z239" s="6" t="s">
        <v>865</v>
      </c>
      <c r="AA239" s="6" t="s">
        <v>888</v>
      </c>
      <c r="AB239" s="6" t="s">
        <v>6397</v>
      </c>
      <c r="AD239" t="b">
        <f t="shared" si="30"/>
        <v>0</v>
      </c>
      <c r="AE239" t="b">
        <f t="shared" si="31"/>
        <v>1</v>
      </c>
      <c r="AF239" t="b">
        <f t="shared" si="32"/>
        <v>1</v>
      </c>
      <c r="AG239" t="b">
        <f t="shared" si="33"/>
        <v>1</v>
      </c>
      <c r="AH239" t="b">
        <f t="shared" si="34"/>
        <v>1</v>
      </c>
      <c r="AI239" t="b">
        <f t="shared" si="35"/>
        <v>1</v>
      </c>
      <c r="AJ239" t="b">
        <f t="shared" si="36"/>
        <v>1</v>
      </c>
      <c r="AK239" t="b">
        <f t="shared" si="37"/>
        <v>1</v>
      </c>
      <c r="AL239" t="b">
        <f t="shared" si="38"/>
        <v>1</v>
      </c>
      <c r="AM239" t="b">
        <f t="shared" si="39"/>
        <v>1</v>
      </c>
      <c r="AO239" s="6" t="s">
        <v>9</v>
      </c>
      <c r="AP239" s="6" t="s">
        <v>8473</v>
      </c>
      <c r="AQ239" s="6"/>
      <c r="AR239" s="7" t="s">
        <v>885</v>
      </c>
      <c r="AS239" s="7" t="s">
        <v>886</v>
      </c>
      <c r="AT239" s="7" t="s">
        <v>887</v>
      </c>
      <c r="AU239" s="8" t="s">
        <v>36</v>
      </c>
      <c r="AV239" s="8" t="s">
        <v>13</v>
      </c>
      <c r="AW239" s="7" t="s">
        <v>14</v>
      </c>
      <c r="AX239" s="6" t="s">
        <v>888</v>
      </c>
      <c r="AY239" s="7" t="s">
        <v>865</v>
      </c>
      <c r="AZ239" s="7" t="s">
        <v>8591</v>
      </c>
      <c r="BA239" s="6" t="s">
        <v>6397</v>
      </c>
      <c r="BB239" s="6" t="s">
        <v>6464</v>
      </c>
      <c r="BC239" s="7" t="s">
        <v>8618</v>
      </c>
      <c r="BD239" s="6" t="s">
        <v>6478</v>
      </c>
      <c r="BE239" s="6" t="s">
        <v>6397</v>
      </c>
      <c r="BF239" s="6"/>
    </row>
    <row r="240" spans="1:58">
      <c r="A240" s="6" t="s">
        <v>886</v>
      </c>
      <c r="B240" s="6" t="s">
        <v>1917</v>
      </c>
      <c r="C240" s="271" t="s">
        <v>36</v>
      </c>
      <c r="D240" s="6" t="s">
        <v>1882</v>
      </c>
      <c r="E240" s="271" t="s">
        <v>13</v>
      </c>
      <c r="F240" s="6" t="s">
        <v>1879</v>
      </c>
      <c r="G240" s="6" t="s">
        <v>1916</v>
      </c>
      <c r="H240" s="6" t="s">
        <v>9</v>
      </c>
      <c r="I240" s="6" t="s">
        <v>1918</v>
      </c>
      <c r="J240" s="6" t="s">
        <v>865</v>
      </c>
      <c r="K240" s="6" t="s">
        <v>8</v>
      </c>
      <c r="L240" s="271" t="s">
        <v>6397</v>
      </c>
      <c r="M240" s="6" t="s">
        <v>7035</v>
      </c>
      <c r="N240" s="271" t="s">
        <v>8473</v>
      </c>
      <c r="O240" s="6"/>
      <c r="Q240" s="6" t="s">
        <v>1879</v>
      </c>
      <c r="R240" s="6" t="s">
        <v>1916</v>
      </c>
      <c r="S240" s="6" t="s">
        <v>8</v>
      </c>
      <c r="T240" s="6" t="s">
        <v>9</v>
      </c>
      <c r="U240" s="6" t="s">
        <v>886</v>
      </c>
      <c r="V240" s="6" t="s">
        <v>1917</v>
      </c>
      <c r="W240" s="6" t="s">
        <v>36</v>
      </c>
      <c r="X240" s="6" t="s">
        <v>13</v>
      </c>
      <c r="Y240" s="6" t="s">
        <v>1882</v>
      </c>
      <c r="Z240" s="6" t="s">
        <v>865</v>
      </c>
      <c r="AA240" s="6" t="s">
        <v>1918</v>
      </c>
      <c r="AB240" s="6" t="s">
        <v>6397</v>
      </c>
      <c r="AD240" t="b">
        <f t="shared" si="30"/>
        <v>0</v>
      </c>
      <c r="AE240" t="b">
        <f t="shared" si="31"/>
        <v>1</v>
      </c>
      <c r="AF240" t="b">
        <f t="shared" si="32"/>
        <v>1</v>
      </c>
      <c r="AG240" t="b">
        <f t="shared" si="33"/>
        <v>1</v>
      </c>
      <c r="AH240" t="b">
        <f t="shared" si="34"/>
        <v>1</v>
      </c>
      <c r="AI240" t="b">
        <f t="shared" si="35"/>
        <v>1</v>
      </c>
      <c r="AJ240" t="b">
        <f t="shared" si="36"/>
        <v>1</v>
      </c>
      <c r="AK240" t="b">
        <f t="shared" si="37"/>
        <v>1</v>
      </c>
      <c r="AL240" t="b">
        <f t="shared" si="38"/>
        <v>1</v>
      </c>
      <c r="AM240" t="b">
        <f t="shared" si="39"/>
        <v>1</v>
      </c>
      <c r="AO240" s="6" t="s">
        <v>9</v>
      </c>
      <c r="AP240" s="6" t="s">
        <v>8473</v>
      </c>
      <c r="AQ240" s="6"/>
      <c r="AR240" s="7" t="s">
        <v>1916</v>
      </c>
      <c r="AS240" s="7" t="s">
        <v>886</v>
      </c>
      <c r="AT240" s="7" t="s">
        <v>1917</v>
      </c>
      <c r="AU240" s="8" t="s">
        <v>36</v>
      </c>
      <c r="AV240" s="8" t="s">
        <v>13</v>
      </c>
      <c r="AW240" s="7" t="s">
        <v>1882</v>
      </c>
      <c r="AX240" s="6" t="s">
        <v>1918</v>
      </c>
      <c r="AY240" s="7" t="s">
        <v>865</v>
      </c>
      <c r="AZ240" s="7" t="s">
        <v>9299</v>
      </c>
      <c r="BA240" s="6" t="s">
        <v>6397</v>
      </c>
      <c r="BB240" s="6" t="s">
        <v>7035</v>
      </c>
      <c r="BC240" s="7" t="s">
        <v>9527</v>
      </c>
      <c r="BD240" s="6" t="s">
        <v>7139</v>
      </c>
      <c r="BE240" s="6" t="s">
        <v>6397</v>
      </c>
      <c r="BF240" s="6"/>
    </row>
    <row r="241" spans="1:58">
      <c r="A241" s="6" t="s">
        <v>886</v>
      </c>
      <c r="B241" s="6" t="s">
        <v>906</v>
      </c>
      <c r="C241" s="271" t="s">
        <v>36</v>
      </c>
      <c r="D241" s="6" t="s">
        <v>14</v>
      </c>
      <c r="E241" s="271" t="s">
        <v>13</v>
      </c>
      <c r="F241" s="6" t="s">
        <v>849</v>
      </c>
      <c r="G241" s="6" t="s">
        <v>905</v>
      </c>
      <c r="H241" s="6" t="s">
        <v>9</v>
      </c>
      <c r="I241" s="6" t="s">
        <v>861</v>
      </c>
      <c r="J241" s="6" t="s">
        <v>865</v>
      </c>
      <c r="K241" s="6" t="s">
        <v>8</v>
      </c>
      <c r="L241" s="271" t="s">
        <v>6397</v>
      </c>
      <c r="M241" s="6" t="s">
        <v>6464</v>
      </c>
      <c r="N241" s="271" t="s">
        <v>8473</v>
      </c>
      <c r="O241" s="6"/>
      <c r="Q241" s="6" t="s">
        <v>849</v>
      </c>
      <c r="R241" s="6" t="s">
        <v>905</v>
      </c>
      <c r="S241" s="6" t="s">
        <v>8</v>
      </c>
      <c r="T241" s="6" t="s">
        <v>9</v>
      </c>
      <c r="U241" s="6" t="s">
        <v>886</v>
      </c>
      <c r="V241" s="6" t="s">
        <v>906</v>
      </c>
      <c r="W241" s="6" t="s">
        <v>36</v>
      </c>
      <c r="X241" s="6" t="s">
        <v>13</v>
      </c>
      <c r="Y241" s="6" t="s">
        <v>14</v>
      </c>
      <c r="Z241" s="6" t="s">
        <v>865</v>
      </c>
      <c r="AA241" s="6" t="s">
        <v>861</v>
      </c>
      <c r="AB241" s="6" t="s">
        <v>6397</v>
      </c>
      <c r="AD241" t="b">
        <f t="shared" si="30"/>
        <v>0</v>
      </c>
      <c r="AE241" t="b">
        <f t="shared" si="31"/>
        <v>1</v>
      </c>
      <c r="AF241" t="b">
        <f t="shared" si="32"/>
        <v>1</v>
      </c>
      <c r="AG241" t="b">
        <f t="shared" si="33"/>
        <v>1</v>
      </c>
      <c r="AH241" t="b">
        <f t="shared" si="34"/>
        <v>1</v>
      </c>
      <c r="AI241" t="b">
        <f t="shared" si="35"/>
        <v>1</v>
      </c>
      <c r="AJ241" t="b">
        <f t="shared" si="36"/>
        <v>1</v>
      </c>
      <c r="AK241" t="b">
        <f t="shared" si="37"/>
        <v>1</v>
      </c>
      <c r="AL241" t="b">
        <f t="shared" si="38"/>
        <v>1</v>
      </c>
      <c r="AM241" t="b">
        <f t="shared" si="39"/>
        <v>1</v>
      </c>
      <c r="AO241" s="6" t="s">
        <v>9</v>
      </c>
      <c r="AP241" s="6" t="s">
        <v>8473</v>
      </c>
      <c r="AQ241" s="6"/>
      <c r="AR241" s="7" t="s">
        <v>905</v>
      </c>
      <c r="AS241" s="7" t="s">
        <v>886</v>
      </c>
      <c r="AT241" s="7" t="s">
        <v>906</v>
      </c>
      <c r="AU241" s="8" t="s">
        <v>36</v>
      </c>
      <c r="AV241" s="8" t="s">
        <v>13</v>
      </c>
      <c r="AW241" s="7" t="s">
        <v>14</v>
      </c>
      <c r="AX241" s="6" t="s">
        <v>861</v>
      </c>
      <c r="AY241" s="7" t="s">
        <v>865</v>
      </c>
      <c r="AZ241" s="7" t="s">
        <v>8619</v>
      </c>
      <c r="BA241" s="6" t="s">
        <v>6397</v>
      </c>
      <c r="BB241" s="6" t="s">
        <v>6464</v>
      </c>
      <c r="BC241" s="7" t="s">
        <v>8620</v>
      </c>
      <c r="BD241" s="6" t="s">
        <v>8601</v>
      </c>
      <c r="BE241" s="6" t="s">
        <v>6397</v>
      </c>
      <c r="BF241" s="6"/>
    </row>
    <row r="242" spans="1:58">
      <c r="A242" s="6" t="s">
        <v>886</v>
      </c>
      <c r="B242" s="6" t="s">
        <v>1571</v>
      </c>
      <c r="C242" s="271" t="s">
        <v>36</v>
      </c>
      <c r="D242" s="6" t="s">
        <v>14</v>
      </c>
      <c r="E242" s="271" t="s">
        <v>13</v>
      </c>
      <c r="F242" s="6" t="s">
        <v>1527</v>
      </c>
      <c r="G242" s="6" t="s">
        <v>1570</v>
      </c>
      <c r="H242" s="6" t="s">
        <v>9</v>
      </c>
      <c r="I242" s="6" t="s">
        <v>1572</v>
      </c>
      <c r="J242" s="6" t="s">
        <v>865</v>
      </c>
      <c r="K242" s="6" t="s">
        <v>8</v>
      </c>
      <c r="L242" s="271" t="s">
        <v>6397</v>
      </c>
      <c r="M242" s="6" t="s">
        <v>7003</v>
      </c>
      <c r="N242" s="271" t="s">
        <v>8473</v>
      </c>
      <c r="O242" s="6"/>
      <c r="Q242" s="6" t="s">
        <v>1527</v>
      </c>
      <c r="R242" s="6" t="s">
        <v>1570</v>
      </c>
      <c r="S242" s="6" t="s">
        <v>8</v>
      </c>
      <c r="T242" s="6" t="s">
        <v>9</v>
      </c>
      <c r="U242" s="6" t="s">
        <v>886</v>
      </c>
      <c r="V242" s="6" t="s">
        <v>1571</v>
      </c>
      <c r="W242" s="6" t="s">
        <v>36</v>
      </c>
      <c r="X242" s="6" t="s">
        <v>13</v>
      </c>
      <c r="Y242" s="6" t="s">
        <v>14</v>
      </c>
      <c r="Z242" s="6" t="s">
        <v>865</v>
      </c>
      <c r="AA242" s="6" t="s">
        <v>1572</v>
      </c>
      <c r="AB242" s="6" t="s">
        <v>6397</v>
      </c>
      <c r="AD242" t="b">
        <f t="shared" si="30"/>
        <v>0</v>
      </c>
      <c r="AE242" t="b">
        <f t="shared" si="31"/>
        <v>1</v>
      </c>
      <c r="AF242" t="b">
        <f t="shared" si="32"/>
        <v>1</v>
      </c>
      <c r="AG242" t="b">
        <f t="shared" si="33"/>
        <v>1</v>
      </c>
      <c r="AH242" t="b">
        <f t="shared" si="34"/>
        <v>1</v>
      </c>
      <c r="AI242" t="b">
        <f t="shared" si="35"/>
        <v>1</v>
      </c>
      <c r="AJ242" t="b">
        <f t="shared" si="36"/>
        <v>1</v>
      </c>
      <c r="AK242" t="b">
        <f t="shared" si="37"/>
        <v>1</v>
      </c>
      <c r="AL242" t="b">
        <f t="shared" si="38"/>
        <v>1</v>
      </c>
      <c r="AM242" t="b">
        <f t="shared" si="39"/>
        <v>1</v>
      </c>
      <c r="AO242" s="6" t="s">
        <v>9</v>
      </c>
      <c r="AP242" s="6" t="s">
        <v>8473</v>
      </c>
      <c r="AQ242" s="6"/>
      <c r="AR242" s="7" t="s">
        <v>1570</v>
      </c>
      <c r="AS242" s="7" t="s">
        <v>886</v>
      </c>
      <c r="AT242" s="7" t="s">
        <v>1571</v>
      </c>
      <c r="AU242" s="8" t="s">
        <v>36</v>
      </c>
      <c r="AV242" s="8" t="s">
        <v>13</v>
      </c>
      <c r="AW242" s="7" t="s">
        <v>14</v>
      </c>
      <c r="AX242" s="6" t="s">
        <v>1572</v>
      </c>
      <c r="AY242" s="7" t="s">
        <v>865</v>
      </c>
      <c r="AZ242" s="7" t="s">
        <v>8489</v>
      </c>
      <c r="BA242" s="6" t="s">
        <v>6397</v>
      </c>
      <c r="BB242" s="6" t="s">
        <v>7003</v>
      </c>
      <c r="BC242" s="7" t="s">
        <v>8621</v>
      </c>
      <c r="BD242" s="6" t="s">
        <v>8163</v>
      </c>
      <c r="BE242" s="6" t="s">
        <v>6397</v>
      </c>
      <c r="BF242" s="6"/>
    </row>
    <row r="243" spans="1:58">
      <c r="A243" s="6" t="s">
        <v>886</v>
      </c>
      <c r="B243" s="6" t="s">
        <v>3218</v>
      </c>
      <c r="C243" s="271" t="s">
        <v>36</v>
      </c>
      <c r="D243" s="6" t="s">
        <v>14</v>
      </c>
      <c r="E243" s="271" t="s">
        <v>13</v>
      </c>
      <c r="F243" s="6" t="s">
        <v>3183</v>
      </c>
      <c r="G243" s="6" t="s">
        <v>3217</v>
      </c>
      <c r="H243" s="6" t="s">
        <v>9</v>
      </c>
      <c r="I243" s="6" t="s">
        <v>3219</v>
      </c>
      <c r="J243" s="6" t="s">
        <v>865</v>
      </c>
      <c r="K243" s="6" t="s">
        <v>8</v>
      </c>
      <c r="L243" s="271" t="s">
        <v>6397</v>
      </c>
      <c r="M243" s="6" t="s">
        <v>7060</v>
      </c>
      <c r="N243" s="271" t="s">
        <v>8473</v>
      </c>
      <c r="O243" s="6"/>
      <c r="Q243" s="6" t="s">
        <v>3183</v>
      </c>
      <c r="R243" s="6" t="s">
        <v>3217</v>
      </c>
      <c r="S243" s="6" t="s">
        <v>8</v>
      </c>
      <c r="T243" s="6" t="s">
        <v>9</v>
      </c>
      <c r="U243" s="6" t="s">
        <v>886</v>
      </c>
      <c r="V243" s="6" t="s">
        <v>3218</v>
      </c>
      <c r="W243" s="6" t="s">
        <v>36</v>
      </c>
      <c r="X243" s="6" t="s">
        <v>13</v>
      </c>
      <c r="Y243" s="6" t="s">
        <v>14</v>
      </c>
      <c r="Z243" s="6" t="s">
        <v>865</v>
      </c>
      <c r="AA243" s="6" t="s">
        <v>3219</v>
      </c>
      <c r="AB243" s="6" t="s">
        <v>6397</v>
      </c>
      <c r="AD243" t="b">
        <f t="shared" si="30"/>
        <v>0</v>
      </c>
      <c r="AE243" t="b">
        <f t="shared" si="31"/>
        <v>1</v>
      </c>
      <c r="AF243" t="b">
        <f t="shared" si="32"/>
        <v>1</v>
      </c>
      <c r="AG243" t="b">
        <f t="shared" si="33"/>
        <v>1</v>
      </c>
      <c r="AH243" t="b">
        <f t="shared" si="34"/>
        <v>1</v>
      </c>
      <c r="AI243" t="b">
        <f t="shared" si="35"/>
        <v>1</v>
      </c>
      <c r="AJ243" t="b">
        <f t="shared" si="36"/>
        <v>1</v>
      </c>
      <c r="AK243" t="b">
        <f t="shared" si="37"/>
        <v>1</v>
      </c>
      <c r="AL243" t="b">
        <f t="shared" si="38"/>
        <v>1</v>
      </c>
      <c r="AM243" t="b">
        <f t="shared" si="39"/>
        <v>1</v>
      </c>
      <c r="AO243" s="6" t="s">
        <v>9</v>
      </c>
      <c r="AP243" s="6" t="s">
        <v>8473</v>
      </c>
      <c r="AQ243" s="6"/>
      <c r="AR243" s="7" t="s">
        <v>3217</v>
      </c>
      <c r="AS243" s="7" t="s">
        <v>886</v>
      </c>
      <c r="AT243" s="7" t="s">
        <v>3218</v>
      </c>
      <c r="AU243" s="8" t="s">
        <v>36</v>
      </c>
      <c r="AV243" s="8" t="s">
        <v>13</v>
      </c>
      <c r="AW243" s="7" t="s">
        <v>14</v>
      </c>
      <c r="AX243" s="6" t="s">
        <v>3219</v>
      </c>
      <c r="AY243" s="7" t="s">
        <v>865</v>
      </c>
      <c r="AZ243" s="7" t="s">
        <v>8479</v>
      </c>
      <c r="BA243" s="6" t="s">
        <v>6397</v>
      </c>
      <c r="BB243" s="6" t="s">
        <v>7060</v>
      </c>
      <c r="BC243" s="7" t="s">
        <v>8622</v>
      </c>
      <c r="BD243" s="6" t="s">
        <v>8163</v>
      </c>
      <c r="BE243" s="6" t="s">
        <v>6397</v>
      </c>
      <c r="BF243" s="6"/>
    </row>
    <row r="244" spans="1:58">
      <c r="A244" s="6" t="s">
        <v>1574</v>
      </c>
      <c r="B244" s="6" t="s">
        <v>1996</v>
      </c>
      <c r="C244" s="271" t="s">
        <v>36</v>
      </c>
      <c r="D244" s="6" t="s">
        <v>14</v>
      </c>
      <c r="E244" s="271" t="s">
        <v>13</v>
      </c>
      <c r="F244" s="6" t="s">
        <v>1925</v>
      </c>
      <c r="G244" s="6" t="s">
        <v>1995</v>
      </c>
      <c r="H244" s="6" t="s">
        <v>9</v>
      </c>
      <c r="I244" s="6" t="s">
        <v>1997</v>
      </c>
      <c r="J244" s="6" t="s">
        <v>257</v>
      </c>
      <c r="K244" s="6" t="s">
        <v>8</v>
      </c>
      <c r="L244" s="271" t="s">
        <v>11316</v>
      </c>
      <c r="M244" s="6" t="s">
        <v>8492</v>
      </c>
      <c r="N244" s="271" t="s">
        <v>8473</v>
      </c>
      <c r="O244" s="6"/>
      <c r="Q244" s="6" t="s">
        <v>1925</v>
      </c>
      <c r="R244" s="6" t="s">
        <v>1995</v>
      </c>
      <c r="S244" s="6" t="s">
        <v>8</v>
      </c>
      <c r="T244" s="6" t="s">
        <v>9</v>
      </c>
      <c r="U244" s="6" t="s">
        <v>1574</v>
      </c>
      <c r="V244" s="6" t="s">
        <v>1996</v>
      </c>
      <c r="W244" s="6" t="s">
        <v>36</v>
      </c>
      <c r="X244" s="6" t="s">
        <v>13</v>
      </c>
      <c r="Y244" s="6" t="s">
        <v>14</v>
      </c>
      <c r="Z244" s="6" t="s">
        <v>257</v>
      </c>
      <c r="AA244" s="6" t="s">
        <v>1997</v>
      </c>
      <c r="AB244" s="6" t="s">
        <v>11316</v>
      </c>
      <c r="AD244" t="b">
        <f t="shared" si="30"/>
        <v>0</v>
      </c>
      <c r="AE244" t="b">
        <f t="shared" si="31"/>
        <v>1</v>
      </c>
      <c r="AF244" t="b">
        <f t="shared" si="32"/>
        <v>1</v>
      </c>
      <c r="AG244" t="b">
        <f t="shared" si="33"/>
        <v>1</v>
      </c>
      <c r="AH244" t="b">
        <f t="shared" si="34"/>
        <v>1</v>
      </c>
      <c r="AI244" t="b">
        <f t="shared" si="35"/>
        <v>1</v>
      </c>
      <c r="AJ244" t="b">
        <f t="shared" si="36"/>
        <v>1</v>
      </c>
      <c r="AK244" t="b">
        <f t="shared" si="37"/>
        <v>1</v>
      </c>
      <c r="AL244" t="b">
        <f t="shared" si="38"/>
        <v>1</v>
      </c>
      <c r="AM244" t="b">
        <f t="shared" si="39"/>
        <v>1</v>
      </c>
      <c r="AO244" s="6" t="s">
        <v>9</v>
      </c>
      <c r="AP244" s="6" t="s">
        <v>8473</v>
      </c>
      <c r="AQ244" s="6"/>
      <c r="AR244" s="7" t="s">
        <v>1995</v>
      </c>
      <c r="AS244" s="7" t="s">
        <v>1574</v>
      </c>
      <c r="AT244" s="7" t="s">
        <v>1996</v>
      </c>
      <c r="AU244" s="8" t="s">
        <v>36</v>
      </c>
      <c r="AV244" s="8" t="s">
        <v>13</v>
      </c>
      <c r="AW244" s="7" t="s">
        <v>14</v>
      </c>
      <c r="AX244" s="6" t="s">
        <v>1997</v>
      </c>
      <c r="AY244" s="7" t="s">
        <v>257</v>
      </c>
      <c r="AZ244" s="7" t="s">
        <v>8623</v>
      </c>
      <c r="BA244" s="6" t="s">
        <v>6397</v>
      </c>
      <c r="BB244" s="6" t="s">
        <v>8492</v>
      </c>
      <c r="BC244" s="7" t="s">
        <v>8624</v>
      </c>
      <c r="BD244" s="6" t="s">
        <v>8485</v>
      </c>
      <c r="BE244" s="6" t="s">
        <v>11316</v>
      </c>
      <c r="BF244" s="6"/>
    </row>
    <row r="245" spans="1:58">
      <c r="A245" s="6" t="s">
        <v>1574</v>
      </c>
      <c r="B245" s="6" t="s">
        <v>1952</v>
      </c>
      <c r="C245" s="271" t="s">
        <v>11317</v>
      </c>
      <c r="D245" s="6" t="s">
        <v>14</v>
      </c>
      <c r="E245" s="271" t="s">
        <v>13</v>
      </c>
      <c r="F245" s="6" t="s">
        <v>1925</v>
      </c>
      <c r="G245" s="6" t="s">
        <v>1951</v>
      </c>
      <c r="H245" s="6" t="s">
        <v>9</v>
      </c>
      <c r="I245" s="6" t="s">
        <v>1953</v>
      </c>
      <c r="J245" s="6" t="s">
        <v>257</v>
      </c>
      <c r="K245" s="6" t="s">
        <v>8</v>
      </c>
      <c r="L245" s="271" t="s">
        <v>11316</v>
      </c>
      <c r="M245" s="6" t="s">
        <v>8492</v>
      </c>
      <c r="N245" s="271" t="s">
        <v>8473</v>
      </c>
      <c r="O245" s="6"/>
      <c r="Q245" s="6" t="s">
        <v>1925</v>
      </c>
      <c r="R245" s="6" t="s">
        <v>1951</v>
      </c>
      <c r="S245" s="6" t="s">
        <v>8</v>
      </c>
      <c r="T245" s="6" t="s">
        <v>9</v>
      </c>
      <c r="U245" s="6" t="s">
        <v>1574</v>
      </c>
      <c r="V245" s="6" t="s">
        <v>1952</v>
      </c>
      <c r="W245" s="6" t="s">
        <v>11317</v>
      </c>
      <c r="X245" s="6" t="s">
        <v>13</v>
      </c>
      <c r="Y245" s="6" t="s">
        <v>14</v>
      </c>
      <c r="Z245" s="6" t="s">
        <v>257</v>
      </c>
      <c r="AA245" s="6" t="s">
        <v>1953</v>
      </c>
      <c r="AB245" s="6" t="s">
        <v>11316</v>
      </c>
      <c r="AD245" t="b">
        <f t="shared" si="30"/>
        <v>0</v>
      </c>
      <c r="AE245" t="b">
        <f t="shared" si="31"/>
        <v>1</v>
      </c>
      <c r="AF245" t="b">
        <f t="shared" si="32"/>
        <v>1</v>
      </c>
      <c r="AG245" t="b">
        <f t="shared" si="33"/>
        <v>1</v>
      </c>
      <c r="AH245" t="b">
        <f t="shared" si="34"/>
        <v>1</v>
      </c>
      <c r="AI245" t="b">
        <f t="shared" si="35"/>
        <v>1</v>
      </c>
      <c r="AJ245" t="b">
        <f t="shared" si="36"/>
        <v>1</v>
      </c>
      <c r="AK245" t="b">
        <f t="shared" si="37"/>
        <v>1</v>
      </c>
      <c r="AL245" t="b">
        <f t="shared" si="38"/>
        <v>1</v>
      </c>
      <c r="AM245" t="b">
        <f t="shared" si="39"/>
        <v>1</v>
      </c>
      <c r="AO245" s="6" t="s">
        <v>9</v>
      </c>
      <c r="AP245" s="6" t="s">
        <v>8473</v>
      </c>
      <c r="AQ245" s="6"/>
      <c r="AR245" s="7" t="s">
        <v>1951</v>
      </c>
      <c r="AS245" s="7" t="s">
        <v>1574</v>
      </c>
      <c r="AT245" s="7" t="s">
        <v>1952</v>
      </c>
      <c r="AU245" s="8" t="s">
        <v>11317</v>
      </c>
      <c r="AV245" s="8" t="s">
        <v>13</v>
      </c>
      <c r="AW245" s="7" t="s">
        <v>14</v>
      </c>
      <c r="AX245" s="6" t="s">
        <v>1953</v>
      </c>
      <c r="AY245" s="7" t="s">
        <v>257</v>
      </c>
      <c r="AZ245" s="7" t="s">
        <v>8486</v>
      </c>
      <c r="BA245" s="6" t="s">
        <v>6397</v>
      </c>
      <c r="BB245" s="6" t="s">
        <v>8492</v>
      </c>
      <c r="BC245" s="7" t="s">
        <v>8625</v>
      </c>
      <c r="BD245" s="6" t="s">
        <v>8488</v>
      </c>
      <c r="BE245" s="6" t="s">
        <v>11316</v>
      </c>
      <c r="BF245" s="6"/>
    </row>
    <row r="246" spans="1:58">
      <c r="A246" s="6" t="s">
        <v>1574</v>
      </c>
      <c r="B246" s="6" t="s">
        <v>1977</v>
      </c>
      <c r="C246" s="271" t="s">
        <v>11317</v>
      </c>
      <c r="D246" s="6" t="s">
        <v>14</v>
      </c>
      <c r="E246" s="271" t="s">
        <v>1934</v>
      </c>
      <c r="F246" s="6" t="s">
        <v>1925</v>
      </c>
      <c r="G246" s="6" t="s">
        <v>1976</v>
      </c>
      <c r="H246" s="6" t="s">
        <v>9</v>
      </c>
      <c r="I246" s="6" t="s">
        <v>1978</v>
      </c>
      <c r="J246" s="6" t="s">
        <v>257</v>
      </c>
      <c r="K246" s="6" t="s">
        <v>8</v>
      </c>
      <c r="L246" s="271" t="s">
        <v>11316</v>
      </c>
      <c r="M246" s="6" t="s">
        <v>8627</v>
      </c>
      <c r="N246" s="271" t="s">
        <v>8473</v>
      </c>
      <c r="O246" s="6"/>
      <c r="Q246" s="6" t="s">
        <v>1925</v>
      </c>
      <c r="R246" s="6" t="s">
        <v>1976</v>
      </c>
      <c r="S246" s="6" t="s">
        <v>8</v>
      </c>
      <c r="T246" s="6" t="s">
        <v>9</v>
      </c>
      <c r="U246" s="6" t="s">
        <v>1574</v>
      </c>
      <c r="V246" s="6" t="s">
        <v>1977</v>
      </c>
      <c r="W246" s="6" t="s">
        <v>11317</v>
      </c>
      <c r="X246" s="6" t="s">
        <v>1934</v>
      </c>
      <c r="Y246" s="6" t="s">
        <v>14</v>
      </c>
      <c r="Z246" s="6" t="s">
        <v>257</v>
      </c>
      <c r="AA246" s="6" t="s">
        <v>1978</v>
      </c>
      <c r="AB246" s="6" t="s">
        <v>11316</v>
      </c>
      <c r="AD246" t="b">
        <f t="shared" si="30"/>
        <v>0</v>
      </c>
      <c r="AE246" t="b">
        <f t="shared" si="31"/>
        <v>1</v>
      </c>
      <c r="AF246" t="b">
        <f t="shared" si="32"/>
        <v>1</v>
      </c>
      <c r="AG246" t="b">
        <f t="shared" si="33"/>
        <v>1</v>
      </c>
      <c r="AH246" t="b">
        <f t="shared" si="34"/>
        <v>1</v>
      </c>
      <c r="AI246" t="b">
        <f t="shared" si="35"/>
        <v>1</v>
      </c>
      <c r="AJ246" t="b">
        <f t="shared" si="36"/>
        <v>1</v>
      </c>
      <c r="AK246" t="b">
        <f t="shared" si="37"/>
        <v>1</v>
      </c>
      <c r="AL246" t="b">
        <f t="shared" si="38"/>
        <v>1</v>
      </c>
      <c r="AM246" t="b">
        <f t="shared" si="39"/>
        <v>1</v>
      </c>
      <c r="AO246" s="6" t="s">
        <v>9</v>
      </c>
      <c r="AP246" s="6" t="s">
        <v>8473</v>
      </c>
      <c r="AQ246" s="6"/>
      <c r="AR246" s="7" t="s">
        <v>1976</v>
      </c>
      <c r="AS246" s="7" t="s">
        <v>1574</v>
      </c>
      <c r="AT246" s="7" t="s">
        <v>1977</v>
      </c>
      <c r="AU246" s="8" t="s">
        <v>11317</v>
      </c>
      <c r="AV246" s="8" t="s">
        <v>1934</v>
      </c>
      <c r="AW246" s="7" t="s">
        <v>14</v>
      </c>
      <c r="AX246" s="6" t="s">
        <v>1978</v>
      </c>
      <c r="AY246" s="7" t="s">
        <v>257</v>
      </c>
      <c r="AZ246" s="7" t="s">
        <v>8626</v>
      </c>
      <c r="BA246" s="6" t="s">
        <v>6397</v>
      </c>
      <c r="BB246" s="6" t="s">
        <v>8627</v>
      </c>
      <c r="BC246" s="7" t="s">
        <v>8628</v>
      </c>
      <c r="BD246" s="6" t="s">
        <v>8485</v>
      </c>
      <c r="BE246" s="6" t="s">
        <v>11316</v>
      </c>
      <c r="BF246" s="6"/>
    </row>
    <row r="247" spans="1:58">
      <c r="A247" s="6" t="s">
        <v>1574</v>
      </c>
      <c r="B247" s="6" t="s">
        <v>1980</v>
      </c>
      <c r="C247" s="271" t="s">
        <v>11317</v>
      </c>
      <c r="D247" s="6" t="s">
        <v>14</v>
      </c>
      <c r="E247" s="271" t="s">
        <v>13</v>
      </c>
      <c r="F247" s="6" t="s">
        <v>1925</v>
      </c>
      <c r="G247" s="6" t="s">
        <v>1979</v>
      </c>
      <c r="H247" s="6" t="s">
        <v>9</v>
      </c>
      <c r="I247" s="6" t="s">
        <v>1981</v>
      </c>
      <c r="J247" s="6" t="s">
        <v>257</v>
      </c>
      <c r="K247" s="6" t="s">
        <v>8</v>
      </c>
      <c r="L247" s="271" t="s">
        <v>11316</v>
      </c>
      <c r="M247" s="6" t="s">
        <v>8630</v>
      </c>
      <c r="N247" s="271" t="s">
        <v>8473</v>
      </c>
      <c r="O247" s="6"/>
      <c r="Q247" s="6" t="s">
        <v>1925</v>
      </c>
      <c r="R247" s="6" t="s">
        <v>1979</v>
      </c>
      <c r="S247" s="6" t="s">
        <v>8</v>
      </c>
      <c r="T247" s="6" t="s">
        <v>9</v>
      </c>
      <c r="U247" s="6" t="s">
        <v>1574</v>
      </c>
      <c r="V247" s="6" t="s">
        <v>1980</v>
      </c>
      <c r="W247" s="6" t="s">
        <v>11317</v>
      </c>
      <c r="X247" s="6" t="s">
        <v>13</v>
      </c>
      <c r="Y247" s="6" t="s">
        <v>14</v>
      </c>
      <c r="Z247" s="6" t="s">
        <v>257</v>
      </c>
      <c r="AA247" s="6" t="s">
        <v>1981</v>
      </c>
      <c r="AB247" s="6" t="s">
        <v>11316</v>
      </c>
      <c r="AD247" t="b">
        <f t="shared" si="30"/>
        <v>0</v>
      </c>
      <c r="AE247" t="b">
        <f t="shared" si="31"/>
        <v>1</v>
      </c>
      <c r="AF247" t="b">
        <f t="shared" si="32"/>
        <v>1</v>
      </c>
      <c r="AG247" t="b">
        <f t="shared" si="33"/>
        <v>1</v>
      </c>
      <c r="AH247" t="b">
        <f t="shared" si="34"/>
        <v>1</v>
      </c>
      <c r="AI247" t="b">
        <f t="shared" si="35"/>
        <v>1</v>
      </c>
      <c r="AJ247" t="b">
        <f t="shared" si="36"/>
        <v>1</v>
      </c>
      <c r="AK247" t="b">
        <f t="shared" si="37"/>
        <v>1</v>
      </c>
      <c r="AL247" t="b">
        <f t="shared" si="38"/>
        <v>1</v>
      </c>
      <c r="AM247" t="b">
        <f t="shared" si="39"/>
        <v>1</v>
      </c>
      <c r="AO247" s="6" t="s">
        <v>9</v>
      </c>
      <c r="AP247" s="6" t="s">
        <v>8473</v>
      </c>
      <c r="AQ247" s="6"/>
      <c r="AR247" s="7" t="s">
        <v>1979</v>
      </c>
      <c r="AS247" s="7" t="s">
        <v>1574</v>
      </c>
      <c r="AT247" s="7" t="s">
        <v>1980</v>
      </c>
      <c r="AU247" s="8" t="s">
        <v>11317</v>
      </c>
      <c r="AV247" s="8" t="s">
        <v>13</v>
      </c>
      <c r="AW247" s="7" t="s">
        <v>14</v>
      </c>
      <c r="AX247" s="6" t="s">
        <v>1981</v>
      </c>
      <c r="AY247" s="7" t="s">
        <v>257</v>
      </c>
      <c r="AZ247" s="7" t="s">
        <v>8629</v>
      </c>
      <c r="BA247" s="6" t="s">
        <v>6397</v>
      </c>
      <c r="BB247" s="6" t="s">
        <v>8630</v>
      </c>
      <c r="BC247" s="7" t="s">
        <v>8631</v>
      </c>
      <c r="BD247" s="6" t="s">
        <v>8488</v>
      </c>
      <c r="BE247" s="6" t="s">
        <v>11316</v>
      </c>
      <c r="BF247" s="6"/>
    </row>
    <row r="248" spans="1:58">
      <c r="A248" s="6" t="s">
        <v>1574</v>
      </c>
      <c r="B248" s="6" t="s">
        <v>1983</v>
      </c>
      <c r="C248" s="271" t="s">
        <v>11317</v>
      </c>
      <c r="D248" s="6" t="s">
        <v>14</v>
      </c>
      <c r="E248" s="271" t="s">
        <v>13</v>
      </c>
      <c r="F248" s="6" t="s">
        <v>1925</v>
      </c>
      <c r="G248" s="6" t="s">
        <v>1982</v>
      </c>
      <c r="H248" s="6" t="s">
        <v>9</v>
      </c>
      <c r="I248" s="6" t="s">
        <v>1984</v>
      </c>
      <c r="J248" s="6" t="s">
        <v>257</v>
      </c>
      <c r="K248" s="6" t="s">
        <v>8</v>
      </c>
      <c r="L248" s="271" t="s">
        <v>11316</v>
      </c>
      <c r="M248" s="6" t="s">
        <v>8515</v>
      </c>
      <c r="N248" s="271" t="s">
        <v>8473</v>
      </c>
      <c r="O248" s="6"/>
      <c r="Q248" s="6" t="s">
        <v>1925</v>
      </c>
      <c r="R248" s="6" t="s">
        <v>1982</v>
      </c>
      <c r="S248" s="6" t="s">
        <v>8</v>
      </c>
      <c r="T248" s="6" t="s">
        <v>9</v>
      </c>
      <c r="U248" s="6" t="s">
        <v>1574</v>
      </c>
      <c r="V248" s="6" t="s">
        <v>1983</v>
      </c>
      <c r="W248" s="6" t="s">
        <v>11317</v>
      </c>
      <c r="X248" s="6" t="s">
        <v>13</v>
      </c>
      <c r="Y248" s="6" t="s">
        <v>14</v>
      </c>
      <c r="Z248" s="6" t="s">
        <v>257</v>
      </c>
      <c r="AA248" s="6" t="s">
        <v>1984</v>
      </c>
      <c r="AB248" s="6" t="s">
        <v>11316</v>
      </c>
      <c r="AD248" t="b">
        <f t="shared" si="30"/>
        <v>0</v>
      </c>
      <c r="AE248" t="b">
        <f t="shared" si="31"/>
        <v>1</v>
      </c>
      <c r="AF248" t="b">
        <f t="shared" si="32"/>
        <v>1</v>
      </c>
      <c r="AG248" t="b">
        <f t="shared" si="33"/>
        <v>1</v>
      </c>
      <c r="AH248" t="b">
        <f t="shared" si="34"/>
        <v>1</v>
      </c>
      <c r="AI248" t="b">
        <f t="shared" si="35"/>
        <v>1</v>
      </c>
      <c r="AJ248" t="b">
        <f t="shared" si="36"/>
        <v>1</v>
      </c>
      <c r="AK248" t="b">
        <f t="shared" si="37"/>
        <v>1</v>
      </c>
      <c r="AL248" t="b">
        <f t="shared" si="38"/>
        <v>1</v>
      </c>
      <c r="AM248" t="b">
        <f t="shared" si="39"/>
        <v>1</v>
      </c>
      <c r="AO248" s="6" t="s">
        <v>9</v>
      </c>
      <c r="AP248" s="6" t="s">
        <v>8473</v>
      </c>
      <c r="AQ248" s="6"/>
      <c r="AR248" s="7" t="s">
        <v>1982</v>
      </c>
      <c r="AS248" s="7" t="s">
        <v>1574</v>
      </c>
      <c r="AT248" s="7" t="s">
        <v>1983</v>
      </c>
      <c r="AU248" s="8" t="s">
        <v>11317</v>
      </c>
      <c r="AV248" s="8" t="s">
        <v>13</v>
      </c>
      <c r="AW248" s="7" t="s">
        <v>14</v>
      </c>
      <c r="AX248" s="6" t="s">
        <v>1984</v>
      </c>
      <c r="AY248" s="7" t="s">
        <v>257</v>
      </c>
      <c r="AZ248" s="7" t="s">
        <v>8629</v>
      </c>
      <c r="BA248" s="6" t="s">
        <v>6397</v>
      </c>
      <c r="BB248" s="6" t="s">
        <v>8515</v>
      </c>
      <c r="BC248" s="7" t="s">
        <v>8632</v>
      </c>
      <c r="BD248" s="6" t="s">
        <v>8494</v>
      </c>
      <c r="BE248" s="6" t="s">
        <v>11316</v>
      </c>
      <c r="BF248" s="6"/>
    </row>
    <row r="249" spans="1:58">
      <c r="A249" s="6" t="s">
        <v>1574</v>
      </c>
      <c r="B249" s="6" t="s">
        <v>1986</v>
      </c>
      <c r="C249" s="271" t="s">
        <v>11317</v>
      </c>
      <c r="D249" s="6" t="s">
        <v>14</v>
      </c>
      <c r="E249" s="271" t="s">
        <v>13</v>
      </c>
      <c r="F249" s="6" t="s">
        <v>1925</v>
      </c>
      <c r="G249" s="6" t="s">
        <v>1985</v>
      </c>
      <c r="H249" s="6" t="s">
        <v>9</v>
      </c>
      <c r="I249" s="6" t="s">
        <v>1987</v>
      </c>
      <c r="J249" s="6" t="s">
        <v>257</v>
      </c>
      <c r="K249" s="6" t="s">
        <v>8</v>
      </c>
      <c r="L249" s="271" t="s">
        <v>11316</v>
      </c>
      <c r="M249" s="6" t="s">
        <v>8634</v>
      </c>
      <c r="N249" s="271" t="s">
        <v>8473</v>
      </c>
      <c r="O249" s="6"/>
      <c r="Q249" s="6" t="s">
        <v>1925</v>
      </c>
      <c r="R249" s="6" t="s">
        <v>1985</v>
      </c>
      <c r="S249" s="6" t="s">
        <v>8</v>
      </c>
      <c r="T249" s="6" t="s">
        <v>9</v>
      </c>
      <c r="U249" s="6" t="s">
        <v>1574</v>
      </c>
      <c r="V249" s="6" t="s">
        <v>1986</v>
      </c>
      <c r="W249" s="6" t="s">
        <v>11317</v>
      </c>
      <c r="X249" s="6" t="s">
        <v>13</v>
      </c>
      <c r="Y249" s="6" t="s">
        <v>14</v>
      </c>
      <c r="Z249" s="6" t="s">
        <v>257</v>
      </c>
      <c r="AA249" s="6" t="s">
        <v>1987</v>
      </c>
      <c r="AB249" s="6" t="s">
        <v>11316</v>
      </c>
      <c r="AD249" t="b">
        <f t="shared" si="30"/>
        <v>0</v>
      </c>
      <c r="AE249" t="b">
        <f t="shared" si="31"/>
        <v>1</v>
      </c>
      <c r="AF249" t="b">
        <f t="shared" si="32"/>
        <v>1</v>
      </c>
      <c r="AG249" t="b">
        <f t="shared" si="33"/>
        <v>1</v>
      </c>
      <c r="AH249" t="b">
        <f t="shared" si="34"/>
        <v>1</v>
      </c>
      <c r="AI249" t="b">
        <f t="shared" si="35"/>
        <v>1</v>
      </c>
      <c r="AJ249" t="b">
        <f t="shared" si="36"/>
        <v>1</v>
      </c>
      <c r="AK249" t="b">
        <f t="shared" si="37"/>
        <v>1</v>
      </c>
      <c r="AL249" t="b">
        <f t="shared" si="38"/>
        <v>1</v>
      </c>
      <c r="AM249" t="b">
        <f t="shared" si="39"/>
        <v>1</v>
      </c>
      <c r="AO249" s="6" t="s">
        <v>9</v>
      </c>
      <c r="AP249" s="6" t="s">
        <v>8473</v>
      </c>
      <c r="AQ249" s="6"/>
      <c r="AR249" s="7" t="s">
        <v>1985</v>
      </c>
      <c r="AS249" s="7" t="s">
        <v>1574</v>
      </c>
      <c r="AT249" s="7" t="s">
        <v>1986</v>
      </c>
      <c r="AU249" s="8" t="s">
        <v>11317</v>
      </c>
      <c r="AV249" s="8" t="s">
        <v>13</v>
      </c>
      <c r="AW249" s="7" t="s">
        <v>14</v>
      </c>
      <c r="AX249" s="6" t="s">
        <v>1987</v>
      </c>
      <c r="AY249" s="7" t="s">
        <v>257</v>
      </c>
      <c r="AZ249" s="7" t="s">
        <v>8633</v>
      </c>
      <c r="BA249" s="6" t="s">
        <v>6397</v>
      </c>
      <c r="BB249" s="6" t="s">
        <v>8634</v>
      </c>
      <c r="BC249" s="7" t="s">
        <v>8635</v>
      </c>
      <c r="BD249" s="6" t="s">
        <v>8485</v>
      </c>
      <c r="BE249" s="6" t="s">
        <v>11316</v>
      </c>
      <c r="BF249" s="6"/>
    </row>
    <row r="250" spans="1:58">
      <c r="A250" s="6" t="s">
        <v>1574</v>
      </c>
      <c r="B250" s="6" t="s">
        <v>1575</v>
      </c>
      <c r="C250" s="271" t="s">
        <v>36</v>
      </c>
      <c r="D250" s="6" t="s">
        <v>14</v>
      </c>
      <c r="E250" s="271" t="s">
        <v>13</v>
      </c>
      <c r="F250" s="6" t="s">
        <v>1527</v>
      </c>
      <c r="G250" s="6" t="s">
        <v>1573</v>
      </c>
      <c r="H250" s="6" t="s">
        <v>9</v>
      </c>
      <c r="I250" s="6" t="s">
        <v>1576</v>
      </c>
      <c r="J250" s="6" t="s">
        <v>257</v>
      </c>
      <c r="K250" s="6" t="s">
        <v>8</v>
      </c>
      <c r="L250" s="271" t="s">
        <v>6397</v>
      </c>
      <c r="M250" s="6" t="s">
        <v>7003</v>
      </c>
      <c r="N250" s="271" t="s">
        <v>8473</v>
      </c>
      <c r="O250" s="6"/>
      <c r="Q250" s="6" t="s">
        <v>1527</v>
      </c>
      <c r="R250" s="6" t="s">
        <v>1573</v>
      </c>
      <c r="S250" s="6" t="s">
        <v>8</v>
      </c>
      <c r="T250" s="6" t="s">
        <v>9</v>
      </c>
      <c r="U250" s="6" t="s">
        <v>1574</v>
      </c>
      <c r="V250" s="6" t="s">
        <v>1575</v>
      </c>
      <c r="W250" s="6" t="s">
        <v>36</v>
      </c>
      <c r="X250" s="6" t="s">
        <v>13</v>
      </c>
      <c r="Y250" s="6" t="s">
        <v>14</v>
      </c>
      <c r="Z250" s="6" t="s">
        <v>257</v>
      </c>
      <c r="AA250" s="6" t="s">
        <v>1576</v>
      </c>
      <c r="AB250" s="6" t="s">
        <v>6397</v>
      </c>
      <c r="AD250" t="b">
        <f t="shared" si="30"/>
        <v>0</v>
      </c>
      <c r="AE250" t="b">
        <f t="shared" si="31"/>
        <v>1</v>
      </c>
      <c r="AF250" t="b">
        <f t="shared" si="32"/>
        <v>1</v>
      </c>
      <c r="AG250" t="b">
        <f t="shared" si="33"/>
        <v>1</v>
      </c>
      <c r="AH250" t="b">
        <f t="shared" si="34"/>
        <v>1</v>
      </c>
      <c r="AI250" t="b">
        <f t="shared" si="35"/>
        <v>1</v>
      </c>
      <c r="AJ250" t="b">
        <f t="shared" si="36"/>
        <v>1</v>
      </c>
      <c r="AK250" t="b">
        <f t="shared" si="37"/>
        <v>1</v>
      </c>
      <c r="AL250" t="b">
        <f t="shared" si="38"/>
        <v>1</v>
      </c>
      <c r="AM250" t="b">
        <f t="shared" si="39"/>
        <v>1</v>
      </c>
      <c r="AO250" s="6" t="s">
        <v>9</v>
      </c>
      <c r="AP250" s="6" t="s">
        <v>8473</v>
      </c>
      <c r="AQ250" s="6"/>
      <c r="AR250" s="7" t="s">
        <v>1573</v>
      </c>
      <c r="AS250" s="7" t="s">
        <v>1574</v>
      </c>
      <c r="AT250" s="7" t="s">
        <v>1575</v>
      </c>
      <c r="AU250" s="8" t="s">
        <v>36</v>
      </c>
      <c r="AV250" s="8" t="s">
        <v>13</v>
      </c>
      <c r="AW250" s="7" t="s">
        <v>14</v>
      </c>
      <c r="AX250" s="6" t="s">
        <v>1576</v>
      </c>
      <c r="AY250" s="7" t="s">
        <v>257</v>
      </c>
      <c r="AZ250" s="7" t="s">
        <v>9291</v>
      </c>
      <c r="BA250" s="6" t="s">
        <v>6397</v>
      </c>
      <c r="BB250" s="6" t="s">
        <v>7003</v>
      </c>
      <c r="BC250" s="7" t="s">
        <v>9528</v>
      </c>
      <c r="BD250" s="6" t="s">
        <v>8519</v>
      </c>
      <c r="BE250" s="6" t="s">
        <v>6397</v>
      </c>
      <c r="BF250" s="6"/>
    </row>
    <row r="251" spans="1:58">
      <c r="A251" s="6" t="s">
        <v>1574</v>
      </c>
      <c r="B251" s="6" t="s">
        <v>2269</v>
      </c>
      <c r="C251" s="271" t="s">
        <v>11317</v>
      </c>
      <c r="D251" s="6" t="s">
        <v>14</v>
      </c>
      <c r="E251" s="271" t="s">
        <v>13</v>
      </c>
      <c r="F251" s="6" t="s">
        <v>2264</v>
      </c>
      <c r="G251" s="6" t="s">
        <v>2268</v>
      </c>
      <c r="H251" s="6" t="s">
        <v>9</v>
      </c>
      <c r="I251" s="6" t="s">
        <v>2270</v>
      </c>
      <c r="J251" s="6" t="s">
        <v>257</v>
      </c>
      <c r="K251" s="6" t="s">
        <v>8</v>
      </c>
      <c r="L251" s="271" t="s">
        <v>6397</v>
      </c>
      <c r="M251" s="6" t="s">
        <v>9494</v>
      </c>
      <c r="N251" s="271" t="s">
        <v>8473</v>
      </c>
      <c r="O251" s="6"/>
      <c r="Q251" s="6" t="s">
        <v>2264</v>
      </c>
      <c r="R251" s="6" t="s">
        <v>2268</v>
      </c>
      <c r="S251" s="6" t="s">
        <v>8</v>
      </c>
      <c r="T251" s="6" t="s">
        <v>9</v>
      </c>
      <c r="U251" s="6" t="s">
        <v>1574</v>
      </c>
      <c r="V251" s="6" t="s">
        <v>2269</v>
      </c>
      <c r="W251" s="6" t="s">
        <v>11317</v>
      </c>
      <c r="X251" s="6" t="s">
        <v>13</v>
      </c>
      <c r="Y251" s="6" t="s">
        <v>14</v>
      </c>
      <c r="Z251" s="6" t="s">
        <v>257</v>
      </c>
      <c r="AA251" s="6" t="s">
        <v>2270</v>
      </c>
      <c r="AB251" s="6" t="s">
        <v>6397</v>
      </c>
      <c r="AD251" t="b">
        <f t="shared" si="30"/>
        <v>0</v>
      </c>
      <c r="AE251" t="b">
        <f t="shared" si="31"/>
        <v>1</v>
      </c>
      <c r="AF251" t="b">
        <f t="shared" si="32"/>
        <v>1</v>
      </c>
      <c r="AG251" t="b">
        <f t="shared" si="33"/>
        <v>1</v>
      </c>
      <c r="AH251" t="b">
        <f t="shared" si="34"/>
        <v>1</v>
      </c>
      <c r="AI251" t="b">
        <f t="shared" si="35"/>
        <v>1</v>
      </c>
      <c r="AJ251" t="b">
        <f t="shared" si="36"/>
        <v>1</v>
      </c>
      <c r="AK251" t="b">
        <f t="shared" si="37"/>
        <v>1</v>
      </c>
      <c r="AL251" t="b">
        <f t="shared" si="38"/>
        <v>1</v>
      </c>
      <c r="AM251" t="b">
        <f t="shared" si="39"/>
        <v>1</v>
      </c>
      <c r="AO251" s="6" t="s">
        <v>9</v>
      </c>
      <c r="AP251" s="6" t="s">
        <v>8473</v>
      </c>
      <c r="AQ251" s="6"/>
      <c r="AR251" s="7" t="s">
        <v>2268</v>
      </c>
      <c r="AS251" s="7" t="s">
        <v>1574</v>
      </c>
      <c r="AT251" s="7" t="s">
        <v>2269</v>
      </c>
      <c r="AU251" s="8" t="s">
        <v>11317</v>
      </c>
      <c r="AV251" s="8" t="s">
        <v>13</v>
      </c>
      <c r="AW251" s="7" t="s">
        <v>14</v>
      </c>
      <c r="AX251" s="6" t="s">
        <v>2270</v>
      </c>
      <c r="AY251" s="7" t="s">
        <v>257</v>
      </c>
      <c r="AZ251" s="7" t="s">
        <v>9513</v>
      </c>
      <c r="BA251" s="6" t="s">
        <v>6397</v>
      </c>
      <c r="BB251" s="6" t="s">
        <v>9494</v>
      </c>
      <c r="BC251" s="7" t="s">
        <v>9529</v>
      </c>
      <c r="BD251" s="6" t="s">
        <v>8519</v>
      </c>
      <c r="BE251" s="6" t="s">
        <v>6397</v>
      </c>
      <c r="BF251" s="6"/>
    </row>
    <row r="252" spans="1:58">
      <c r="A252" s="6" t="s">
        <v>1574</v>
      </c>
      <c r="B252" s="6" t="s">
        <v>1993</v>
      </c>
      <c r="C252" s="271" t="s">
        <v>11317</v>
      </c>
      <c r="D252" s="6" t="s">
        <v>14</v>
      </c>
      <c r="E252" s="271" t="s">
        <v>13</v>
      </c>
      <c r="F252" s="6" t="s">
        <v>1925</v>
      </c>
      <c r="G252" s="6" t="s">
        <v>1992</v>
      </c>
      <c r="H252" s="6" t="s">
        <v>9</v>
      </c>
      <c r="I252" s="6" t="s">
        <v>1994</v>
      </c>
      <c r="J252" s="6" t="s">
        <v>257</v>
      </c>
      <c r="K252" s="6" t="s">
        <v>8</v>
      </c>
      <c r="L252" s="271" t="s">
        <v>11316</v>
      </c>
      <c r="M252" s="6" t="s">
        <v>8492</v>
      </c>
      <c r="N252" s="271" t="s">
        <v>8473</v>
      </c>
      <c r="O252" s="6"/>
      <c r="Q252" s="6" t="s">
        <v>1925</v>
      </c>
      <c r="R252" s="6" t="s">
        <v>1992</v>
      </c>
      <c r="S252" s="6" t="s">
        <v>8</v>
      </c>
      <c r="T252" s="6" t="s">
        <v>9</v>
      </c>
      <c r="U252" s="6" t="s">
        <v>1574</v>
      </c>
      <c r="V252" s="6" t="s">
        <v>1993</v>
      </c>
      <c r="W252" s="6" t="s">
        <v>11317</v>
      </c>
      <c r="X252" s="6" t="s">
        <v>13</v>
      </c>
      <c r="Y252" s="6" t="s">
        <v>14</v>
      </c>
      <c r="Z252" s="6" t="s">
        <v>257</v>
      </c>
      <c r="AA252" s="6" t="s">
        <v>1994</v>
      </c>
      <c r="AB252" s="6" t="s">
        <v>11316</v>
      </c>
      <c r="AD252" t="b">
        <f t="shared" si="30"/>
        <v>0</v>
      </c>
      <c r="AE252" t="b">
        <f t="shared" si="31"/>
        <v>1</v>
      </c>
      <c r="AF252" t="b">
        <f t="shared" si="32"/>
        <v>1</v>
      </c>
      <c r="AG252" t="b">
        <f t="shared" si="33"/>
        <v>1</v>
      </c>
      <c r="AH252" t="b">
        <f t="shared" si="34"/>
        <v>1</v>
      </c>
      <c r="AI252" t="b">
        <f t="shared" si="35"/>
        <v>1</v>
      </c>
      <c r="AJ252" t="b">
        <f t="shared" si="36"/>
        <v>1</v>
      </c>
      <c r="AK252" t="b">
        <f t="shared" si="37"/>
        <v>1</v>
      </c>
      <c r="AL252" t="b">
        <f t="shared" si="38"/>
        <v>1</v>
      </c>
      <c r="AM252" t="b">
        <f t="shared" si="39"/>
        <v>1</v>
      </c>
      <c r="AO252" s="6" t="s">
        <v>9</v>
      </c>
      <c r="AP252" s="6" t="s">
        <v>8473</v>
      </c>
      <c r="AQ252" s="6"/>
      <c r="AR252" s="7" t="s">
        <v>1992</v>
      </c>
      <c r="AS252" s="7" t="s">
        <v>1574</v>
      </c>
      <c r="AT252" s="7" t="s">
        <v>1993</v>
      </c>
      <c r="AU252" s="8" t="s">
        <v>11317</v>
      </c>
      <c r="AV252" s="8" t="s">
        <v>13</v>
      </c>
      <c r="AW252" s="7" t="s">
        <v>14</v>
      </c>
      <c r="AX252" s="6" t="s">
        <v>1994</v>
      </c>
      <c r="AY252" s="7" t="s">
        <v>257</v>
      </c>
      <c r="AZ252" s="7" t="s">
        <v>8636</v>
      </c>
      <c r="BA252" s="6" t="s">
        <v>6397</v>
      </c>
      <c r="BB252" s="6" t="s">
        <v>8492</v>
      </c>
      <c r="BC252" s="7" t="s">
        <v>8637</v>
      </c>
      <c r="BD252" s="6" t="s">
        <v>8494</v>
      </c>
      <c r="BE252" s="6" t="s">
        <v>11316</v>
      </c>
      <c r="BF252" s="6"/>
    </row>
    <row r="253" spans="1:58">
      <c r="A253" s="6" t="s">
        <v>1574</v>
      </c>
      <c r="B253" s="6" t="s">
        <v>2035</v>
      </c>
      <c r="C253" s="271" t="s">
        <v>11317</v>
      </c>
      <c r="D253" s="6" t="s">
        <v>14</v>
      </c>
      <c r="E253" s="271" t="s">
        <v>13</v>
      </c>
      <c r="F253" s="6" t="s">
        <v>1925</v>
      </c>
      <c r="G253" s="6" t="s">
        <v>2034</v>
      </c>
      <c r="H253" s="6" t="s">
        <v>9</v>
      </c>
      <c r="I253" s="6" t="s">
        <v>2036</v>
      </c>
      <c r="J253" s="6" t="s">
        <v>257</v>
      </c>
      <c r="K253" s="6" t="s">
        <v>8</v>
      </c>
      <c r="L253" s="271" t="s">
        <v>11316</v>
      </c>
      <c r="M253" s="6" t="s">
        <v>8627</v>
      </c>
      <c r="N253" s="271" t="s">
        <v>8473</v>
      </c>
      <c r="O253" s="6"/>
      <c r="Q253" s="6" t="s">
        <v>1925</v>
      </c>
      <c r="R253" s="6" t="s">
        <v>2034</v>
      </c>
      <c r="S253" s="6" t="s">
        <v>8</v>
      </c>
      <c r="T253" s="6" t="s">
        <v>9</v>
      </c>
      <c r="U253" s="6" t="s">
        <v>1574</v>
      </c>
      <c r="V253" s="6" t="s">
        <v>2035</v>
      </c>
      <c r="W253" s="6" t="s">
        <v>11317</v>
      </c>
      <c r="X253" s="6" t="s">
        <v>13</v>
      </c>
      <c r="Y253" s="6" t="s">
        <v>14</v>
      </c>
      <c r="Z253" s="6" t="s">
        <v>257</v>
      </c>
      <c r="AA253" s="6" t="s">
        <v>2036</v>
      </c>
      <c r="AB253" s="6" t="s">
        <v>11316</v>
      </c>
      <c r="AD253" t="b">
        <f t="shared" si="30"/>
        <v>0</v>
      </c>
      <c r="AE253" t="b">
        <f t="shared" si="31"/>
        <v>1</v>
      </c>
      <c r="AF253" t="b">
        <f t="shared" si="32"/>
        <v>1</v>
      </c>
      <c r="AG253" t="b">
        <f t="shared" si="33"/>
        <v>1</v>
      </c>
      <c r="AH253" t="b">
        <f t="shared" si="34"/>
        <v>1</v>
      </c>
      <c r="AI253" t="b">
        <f t="shared" si="35"/>
        <v>1</v>
      </c>
      <c r="AJ253" t="b">
        <f t="shared" si="36"/>
        <v>1</v>
      </c>
      <c r="AK253" t="b">
        <f t="shared" si="37"/>
        <v>1</v>
      </c>
      <c r="AL253" t="b">
        <f t="shared" si="38"/>
        <v>1</v>
      </c>
      <c r="AM253" t="b">
        <f t="shared" si="39"/>
        <v>1</v>
      </c>
      <c r="AO253" s="6" t="s">
        <v>9</v>
      </c>
      <c r="AP253" s="6" t="s">
        <v>8473</v>
      </c>
      <c r="AQ253" s="6"/>
      <c r="AR253" s="7" t="s">
        <v>2034</v>
      </c>
      <c r="AS253" s="7" t="s">
        <v>1574</v>
      </c>
      <c r="AT253" s="7" t="s">
        <v>2035</v>
      </c>
      <c r="AU253" s="8" t="s">
        <v>11317</v>
      </c>
      <c r="AV253" s="8" t="s">
        <v>13</v>
      </c>
      <c r="AW253" s="7" t="s">
        <v>14</v>
      </c>
      <c r="AX253" s="6" t="s">
        <v>2036</v>
      </c>
      <c r="AY253" s="7" t="s">
        <v>257</v>
      </c>
      <c r="AZ253" s="7" t="s">
        <v>8517</v>
      </c>
      <c r="BA253" s="6" t="s">
        <v>6397</v>
      </c>
      <c r="BB253" s="6" t="s">
        <v>8627</v>
      </c>
      <c r="BC253" s="7" t="s">
        <v>11303</v>
      </c>
      <c r="BD253" s="6" t="s">
        <v>8519</v>
      </c>
      <c r="BE253" s="6" t="s">
        <v>11316</v>
      </c>
      <c r="BF253" s="6"/>
    </row>
    <row r="254" spans="1:58">
      <c r="A254" s="6" t="s">
        <v>593</v>
      </c>
      <c r="B254" s="6" t="s">
        <v>2378</v>
      </c>
      <c r="C254" s="271" t="s">
        <v>36</v>
      </c>
      <c r="D254" s="6" t="s">
        <v>2282</v>
      </c>
      <c r="E254" s="271" t="s">
        <v>13</v>
      </c>
      <c r="F254" s="6" t="s">
        <v>2322</v>
      </c>
      <c r="G254" s="6" t="s">
        <v>2377</v>
      </c>
      <c r="H254" s="6" t="s">
        <v>9</v>
      </c>
      <c r="I254" s="6" t="s">
        <v>2379</v>
      </c>
      <c r="J254" s="6" t="s">
        <v>595</v>
      </c>
      <c r="K254" s="6" t="s">
        <v>8</v>
      </c>
      <c r="L254" s="271" t="s">
        <v>6397</v>
      </c>
      <c r="M254" s="6" t="s">
        <v>8639</v>
      </c>
      <c r="N254" s="271" t="s">
        <v>8473</v>
      </c>
      <c r="O254" s="6"/>
      <c r="Q254" s="6" t="s">
        <v>2322</v>
      </c>
      <c r="R254" s="6" t="s">
        <v>2377</v>
      </c>
      <c r="S254" s="6" t="s">
        <v>8</v>
      </c>
      <c r="T254" s="6" t="s">
        <v>9</v>
      </c>
      <c r="U254" s="6" t="s">
        <v>593</v>
      </c>
      <c r="V254" s="6" t="s">
        <v>2378</v>
      </c>
      <c r="W254" s="6" t="s">
        <v>36</v>
      </c>
      <c r="X254" s="6" t="s">
        <v>13</v>
      </c>
      <c r="Y254" s="6" t="s">
        <v>2282</v>
      </c>
      <c r="Z254" s="6" t="s">
        <v>595</v>
      </c>
      <c r="AA254" s="6" t="s">
        <v>2379</v>
      </c>
      <c r="AB254" s="6" t="s">
        <v>6397</v>
      </c>
      <c r="AD254" t="b">
        <f t="shared" si="30"/>
        <v>0</v>
      </c>
      <c r="AE254" t="b">
        <f t="shared" si="31"/>
        <v>1</v>
      </c>
      <c r="AF254" t="b">
        <f t="shared" si="32"/>
        <v>1</v>
      </c>
      <c r="AG254" t="b">
        <f t="shared" si="33"/>
        <v>1</v>
      </c>
      <c r="AH254" t="b">
        <f t="shared" si="34"/>
        <v>1</v>
      </c>
      <c r="AI254" t="b">
        <f t="shared" si="35"/>
        <v>1</v>
      </c>
      <c r="AJ254" t="b">
        <f t="shared" si="36"/>
        <v>1</v>
      </c>
      <c r="AK254" t="b">
        <f t="shared" si="37"/>
        <v>1</v>
      </c>
      <c r="AL254" t="b">
        <f t="shared" si="38"/>
        <v>1</v>
      </c>
      <c r="AM254" t="b">
        <f t="shared" si="39"/>
        <v>1</v>
      </c>
      <c r="AO254" s="6" t="s">
        <v>9</v>
      </c>
      <c r="AP254" s="6" t="s">
        <v>8473</v>
      </c>
      <c r="AQ254" s="6"/>
      <c r="AR254" s="7" t="s">
        <v>2377</v>
      </c>
      <c r="AS254" s="7" t="s">
        <v>593</v>
      </c>
      <c r="AT254" s="7" t="s">
        <v>2378</v>
      </c>
      <c r="AU254" s="8" t="s">
        <v>36</v>
      </c>
      <c r="AV254" s="8" t="s">
        <v>13</v>
      </c>
      <c r="AW254" s="7" t="s">
        <v>2282</v>
      </c>
      <c r="AX254" s="6" t="s">
        <v>2379</v>
      </c>
      <c r="AY254" s="7" t="s">
        <v>595</v>
      </c>
      <c r="AZ254" s="7" t="s">
        <v>8514</v>
      </c>
      <c r="BA254" s="6" t="s">
        <v>6397</v>
      </c>
      <c r="BB254" s="6" t="s">
        <v>8639</v>
      </c>
      <c r="BC254" s="7" t="s">
        <v>9530</v>
      </c>
      <c r="BD254" s="6" t="s">
        <v>8519</v>
      </c>
      <c r="BE254" s="6" t="s">
        <v>6397</v>
      </c>
      <c r="BF254" s="6"/>
    </row>
    <row r="255" spans="1:58">
      <c r="A255" s="6" t="s">
        <v>593</v>
      </c>
      <c r="B255" s="6" t="s">
        <v>2327</v>
      </c>
      <c r="C255" s="271" t="s">
        <v>11317</v>
      </c>
      <c r="D255" s="6" t="s">
        <v>2282</v>
      </c>
      <c r="E255" s="271" t="s">
        <v>13</v>
      </c>
      <c r="F255" s="6" t="s">
        <v>2322</v>
      </c>
      <c r="G255" s="6" t="s">
        <v>2326</v>
      </c>
      <c r="H255" s="6" t="s">
        <v>9</v>
      </c>
      <c r="I255" s="6" t="s">
        <v>2328</v>
      </c>
      <c r="J255" s="6" t="s">
        <v>595</v>
      </c>
      <c r="K255" s="6" t="s">
        <v>8</v>
      </c>
      <c r="L255" s="271" t="s">
        <v>6397</v>
      </c>
      <c r="M255" s="6" t="s">
        <v>8639</v>
      </c>
      <c r="N255" s="271" t="s">
        <v>8473</v>
      </c>
      <c r="O255" s="6"/>
      <c r="Q255" s="6" t="s">
        <v>2322</v>
      </c>
      <c r="R255" s="6" t="s">
        <v>2326</v>
      </c>
      <c r="S255" s="6" t="s">
        <v>8</v>
      </c>
      <c r="T255" s="6" t="s">
        <v>9</v>
      </c>
      <c r="U255" s="6" t="s">
        <v>593</v>
      </c>
      <c r="V255" s="6" t="s">
        <v>2327</v>
      </c>
      <c r="W255" s="6" t="s">
        <v>11317</v>
      </c>
      <c r="X255" s="6" t="s">
        <v>13</v>
      </c>
      <c r="Y255" s="6" t="s">
        <v>2282</v>
      </c>
      <c r="Z255" s="6" t="s">
        <v>595</v>
      </c>
      <c r="AA255" s="6" t="s">
        <v>2328</v>
      </c>
      <c r="AB255" s="6" t="s">
        <v>6397</v>
      </c>
      <c r="AD255" t="b">
        <f t="shared" si="30"/>
        <v>0</v>
      </c>
      <c r="AE255" t="b">
        <f t="shared" si="31"/>
        <v>1</v>
      </c>
      <c r="AF255" t="b">
        <f t="shared" si="32"/>
        <v>1</v>
      </c>
      <c r="AG255" t="b">
        <f t="shared" si="33"/>
        <v>1</v>
      </c>
      <c r="AH255" t="b">
        <f t="shared" si="34"/>
        <v>1</v>
      </c>
      <c r="AI255" t="b">
        <f t="shared" si="35"/>
        <v>1</v>
      </c>
      <c r="AJ255" t="b">
        <f t="shared" si="36"/>
        <v>1</v>
      </c>
      <c r="AK255" t="b">
        <f t="shared" si="37"/>
        <v>1</v>
      </c>
      <c r="AL255" t="b">
        <f t="shared" si="38"/>
        <v>1</v>
      </c>
      <c r="AM255" t="b">
        <f t="shared" si="39"/>
        <v>1</v>
      </c>
      <c r="AO255" s="6" t="s">
        <v>9</v>
      </c>
      <c r="AP255" s="6" t="s">
        <v>8473</v>
      </c>
      <c r="AQ255" s="6"/>
      <c r="AR255" s="7" t="s">
        <v>2326</v>
      </c>
      <c r="AS255" s="7" t="s">
        <v>593</v>
      </c>
      <c r="AT255" s="7" t="s">
        <v>2327</v>
      </c>
      <c r="AU255" s="8" t="s">
        <v>11317</v>
      </c>
      <c r="AV255" s="8" t="s">
        <v>13</v>
      </c>
      <c r="AW255" s="7" t="s">
        <v>2282</v>
      </c>
      <c r="AX255" s="6" t="s">
        <v>2328</v>
      </c>
      <c r="AY255" s="7" t="s">
        <v>595</v>
      </c>
      <c r="AZ255" s="7" t="s">
        <v>8514</v>
      </c>
      <c r="BA255" s="6" t="s">
        <v>6397</v>
      </c>
      <c r="BB255" s="6" t="s">
        <v>8639</v>
      </c>
      <c r="BC255" s="7" t="s">
        <v>9531</v>
      </c>
      <c r="BD255" s="6" t="s">
        <v>8519</v>
      </c>
      <c r="BE255" s="6" t="s">
        <v>6397</v>
      </c>
      <c r="BF255" s="6"/>
    </row>
    <row r="256" spans="1:58">
      <c r="A256" s="6" t="s">
        <v>593</v>
      </c>
      <c r="B256" s="6" t="s">
        <v>2381</v>
      </c>
      <c r="C256" s="271" t="s">
        <v>36</v>
      </c>
      <c r="D256" s="6" t="s">
        <v>2282</v>
      </c>
      <c r="E256" s="271" t="s">
        <v>13</v>
      </c>
      <c r="F256" s="6" t="s">
        <v>2322</v>
      </c>
      <c r="G256" s="6" t="s">
        <v>2380</v>
      </c>
      <c r="H256" s="6" t="s">
        <v>9</v>
      </c>
      <c r="I256" s="6" t="s">
        <v>2382</v>
      </c>
      <c r="J256" s="6" t="s">
        <v>595</v>
      </c>
      <c r="K256" s="6" t="s">
        <v>8</v>
      </c>
      <c r="L256" s="271" t="s">
        <v>6397</v>
      </c>
      <c r="M256" s="6" t="s">
        <v>8639</v>
      </c>
      <c r="N256" s="271" t="s">
        <v>8473</v>
      </c>
      <c r="O256" s="6"/>
      <c r="Q256" s="6" t="s">
        <v>2322</v>
      </c>
      <c r="R256" s="6" t="s">
        <v>2380</v>
      </c>
      <c r="S256" s="6" t="s">
        <v>8</v>
      </c>
      <c r="T256" s="6" t="s">
        <v>9</v>
      </c>
      <c r="U256" s="6" t="s">
        <v>593</v>
      </c>
      <c r="V256" s="6" t="s">
        <v>2381</v>
      </c>
      <c r="W256" s="6" t="s">
        <v>36</v>
      </c>
      <c r="X256" s="6" t="s">
        <v>13</v>
      </c>
      <c r="Y256" s="6" t="s">
        <v>2282</v>
      </c>
      <c r="Z256" s="6" t="s">
        <v>595</v>
      </c>
      <c r="AA256" s="6" t="s">
        <v>2382</v>
      </c>
      <c r="AB256" s="6" t="s">
        <v>6397</v>
      </c>
      <c r="AD256" t="b">
        <f t="shared" si="30"/>
        <v>0</v>
      </c>
      <c r="AE256" t="b">
        <f t="shared" si="31"/>
        <v>1</v>
      </c>
      <c r="AF256" t="b">
        <f t="shared" si="32"/>
        <v>1</v>
      </c>
      <c r="AG256" t="b">
        <f t="shared" si="33"/>
        <v>1</v>
      </c>
      <c r="AH256" t="b">
        <f t="shared" si="34"/>
        <v>1</v>
      </c>
      <c r="AI256" t="b">
        <f t="shared" si="35"/>
        <v>1</v>
      </c>
      <c r="AJ256" t="b">
        <f t="shared" si="36"/>
        <v>1</v>
      </c>
      <c r="AK256" t="b">
        <f t="shared" si="37"/>
        <v>1</v>
      </c>
      <c r="AL256" t="b">
        <f t="shared" si="38"/>
        <v>1</v>
      </c>
      <c r="AM256" t="b">
        <f t="shared" si="39"/>
        <v>1</v>
      </c>
      <c r="AO256" s="6" t="s">
        <v>9</v>
      </c>
      <c r="AP256" s="6" t="s">
        <v>8473</v>
      </c>
      <c r="AQ256" s="6"/>
      <c r="AR256" s="7" t="s">
        <v>2380</v>
      </c>
      <c r="AS256" s="7" t="s">
        <v>593</v>
      </c>
      <c r="AT256" s="7" t="s">
        <v>2381</v>
      </c>
      <c r="AU256" s="8" t="s">
        <v>36</v>
      </c>
      <c r="AV256" s="8" t="s">
        <v>13</v>
      </c>
      <c r="AW256" s="7" t="s">
        <v>2282</v>
      </c>
      <c r="AX256" s="6" t="s">
        <v>2382</v>
      </c>
      <c r="AY256" s="7" t="s">
        <v>595</v>
      </c>
      <c r="AZ256" s="7" t="s">
        <v>8514</v>
      </c>
      <c r="BA256" s="6" t="s">
        <v>6397</v>
      </c>
      <c r="BB256" s="6" t="s">
        <v>8639</v>
      </c>
      <c r="BC256" s="7" t="s">
        <v>9532</v>
      </c>
      <c r="BD256" s="6" t="s">
        <v>8519</v>
      </c>
      <c r="BE256" s="6" t="s">
        <v>6397</v>
      </c>
      <c r="BF256" s="6"/>
    </row>
    <row r="257" spans="1:58">
      <c r="A257" s="6" t="s">
        <v>593</v>
      </c>
      <c r="B257" s="6" t="s">
        <v>2330</v>
      </c>
      <c r="C257" s="271" t="s">
        <v>11317</v>
      </c>
      <c r="D257" s="6" t="s">
        <v>2282</v>
      </c>
      <c r="E257" s="271" t="s">
        <v>13</v>
      </c>
      <c r="F257" s="6" t="s">
        <v>2322</v>
      </c>
      <c r="G257" s="6" t="s">
        <v>2329</v>
      </c>
      <c r="H257" s="6" t="s">
        <v>9</v>
      </c>
      <c r="I257" s="6" t="s">
        <v>2331</v>
      </c>
      <c r="J257" s="6" t="s">
        <v>595</v>
      </c>
      <c r="K257" s="6" t="s">
        <v>8</v>
      </c>
      <c r="L257" s="271" t="s">
        <v>6397</v>
      </c>
      <c r="M257" s="6" t="s">
        <v>8639</v>
      </c>
      <c r="N257" s="271" t="s">
        <v>8473</v>
      </c>
      <c r="O257" s="6"/>
      <c r="Q257" s="6" t="s">
        <v>2322</v>
      </c>
      <c r="R257" s="6" t="s">
        <v>2329</v>
      </c>
      <c r="S257" s="6" t="s">
        <v>8</v>
      </c>
      <c r="T257" s="6" t="s">
        <v>9</v>
      </c>
      <c r="U257" s="6" t="s">
        <v>593</v>
      </c>
      <c r="V257" s="6" t="s">
        <v>2330</v>
      </c>
      <c r="W257" s="6" t="s">
        <v>11317</v>
      </c>
      <c r="X257" s="6" t="s">
        <v>13</v>
      </c>
      <c r="Y257" s="6" t="s">
        <v>2282</v>
      </c>
      <c r="Z257" s="6" t="s">
        <v>595</v>
      </c>
      <c r="AA257" s="6" t="s">
        <v>2331</v>
      </c>
      <c r="AB257" s="6" t="s">
        <v>6397</v>
      </c>
      <c r="AD257" t="b">
        <f t="shared" si="30"/>
        <v>0</v>
      </c>
      <c r="AE257" t="b">
        <f t="shared" si="31"/>
        <v>1</v>
      </c>
      <c r="AF257" t="b">
        <f t="shared" si="32"/>
        <v>1</v>
      </c>
      <c r="AG257" t="b">
        <f t="shared" si="33"/>
        <v>1</v>
      </c>
      <c r="AH257" t="b">
        <f t="shared" si="34"/>
        <v>1</v>
      </c>
      <c r="AI257" t="b">
        <f t="shared" si="35"/>
        <v>1</v>
      </c>
      <c r="AJ257" t="b">
        <f t="shared" si="36"/>
        <v>1</v>
      </c>
      <c r="AK257" t="b">
        <f t="shared" si="37"/>
        <v>1</v>
      </c>
      <c r="AL257" t="b">
        <f t="shared" si="38"/>
        <v>1</v>
      </c>
      <c r="AM257" t="b">
        <f t="shared" si="39"/>
        <v>1</v>
      </c>
      <c r="AO257" s="6" t="s">
        <v>9</v>
      </c>
      <c r="AP257" s="6" t="s">
        <v>8473</v>
      </c>
      <c r="AQ257" s="6"/>
      <c r="AR257" s="7" t="s">
        <v>2329</v>
      </c>
      <c r="AS257" s="7" t="s">
        <v>593</v>
      </c>
      <c r="AT257" s="7" t="s">
        <v>2330</v>
      </c>
      <c r="AU257" s="8" t="s">
        <v>11317</v>
      </c>
      <c r="AV257" s="8" t="s">
        <v>13</v>
      </c>
      <c r="AW257" s="7" t="s">
        <v>2282</v>
      </c>
      <c r="AX257" s="6" t="s">
        <v>2331</v>
      </c>
      <c r="AY257" s="7" t="s">
        <v>595</v>
      </c>
      <c r="AZ257" s="7" t="s">
        <v>8514</v>
      </c>
      <c r="BA257" s="6" t="s">
        <v>6397</v>
      </c>
      <c r="BB257" s="6" t="s">
        <v>8639</v>
      </c>
      <c r="BC257" s="7" t="s">
        <v>9533</v>
      </c>
      <c r="BD257" s="6" t="s">
        <v>8519</v>
      </c>
      <c r="BE257" s="6" t="s">
        <v>6397</v>
      </c>
      <c r="BF257" s="6"/>
    </row>
    <row r="258" spans="1:58">
      <c r="A258" s="6" t="s">
        <v>593</v>
      </c>
      <c r="B258" s="6" t="s">
        <v>2384</v>
      </c>
      <c r="C258" s="271" t="s">
        <v>36</v>
      </c>
      <c r="D258" s="6" t="s">
        <v>2282</v>
      </c>
      <c r="E258" s="271" t="s">
        <v>13</v>
      </c>
      <c r="F258" s="6" t="s">
        <v>2322</v>
      </c>
      <c r="G258" s="6" t="s">
        <v>2383</v>
      </c>
      <c r="H258" s="6" t="s">
        <v>9</v>
      </c>
      <c r="I258" s="6" t="s">
        <v>2385</v>
      </c>
      <c r="J258" s="6" t="s">
        <v>595</v>
      </c>
      <c r="K258" s="6" t="s">
        <v>8</v>
      </c>
      <c r="L258" s="271" t="s">
        <v>6397</v>
      </c>
      <c r="M258" s="6" t="s">
        <v>8639</v>
      </c>
      <c r="N258" s="271" t="s">
        <v>8473</v>
      </c>
      <c r="O258" s="6"/>
      <c r="Q258" s="6" t="s">
        <v>2322</v>
      </c>
      <c r="R258" s="6" t="s">
        <v>2383</v>
      </c>
      <c r="S258" s="6" t="s">
        <v>8</v>
      </c>
      <c r="T258" s="6" t="s">
        <v>9</v>
      </c>
      <c r="U258" s="6" t="s">
        <v>593</v>
      </c>
      <c r="V258" s="6" t="s">
        <v>2384</v>
      </c>
      <c r="W258" s="6" t="s">
        <v>36</v>
      </c>
      <c r="X258" s="6" t="s">
        <v>13</v>
      </c>
      <c r="Y258" s="6" t="s">
        <v>2282</v>
      </c>
      <c r="Z258" s="6" t="s">
        <v>595</v>
      </c>
      <c r="AA258" s="6" t="s">
        <v>2385</v>
      </c>
      <c r="AB258" s="6" t="s">
        <v>6397</v>
      </c>
      <c r="AD258" t="b">
        <f t="shared" si="30"/>
        <v>0</v>
      </c>
      <c r="AE258" t="b">
        <f t="shared" si="31"/>
        <v>1</v>
      </c>
      <c r="AF258" t="b">
        <f t="shared" si="32"/>
        <v>1</v>
      </c>
      <c r="AG258" t="b">
        <f t="shared" si="33"/>
        <v>1</v>
      </c>
      <c r="AH258" t="b">
        <f t="shared" si="34"/>
        <v>1</v>
      </c>
      <c r="AI258" t="b">
        <f t="shared" si="35"/>
        <v>1</v>
      </c>
      <c r="AJ258" t="b">
        <f t="shared" si="36"/>
        <v>1</v>
      </c>
      <c r="AK258" t="b">
        <f t="shared" si="37"/>
        <v>1</v>
      </c>
      <c r="AL258" t="b">
        <f t="shared" si="38"/>
        <v>1</v>
      </c>
      <c r="AM258" t="b">
        <f t="shared" si="39"/>
        <v>1</v>
      </c>
      <c r="AO258" s="6" t="s">
        <v>9</v>
      </c>
      <c r="AP258" s="6" t="s">
        <v>8473</v>
      </c>
      <c r="AQ258" s="6"/>
      <c r="AR258" s="7" t="s">
        <v>2383</v>
      </c>
      <c r="AS258" s="7" t="s">
        <v>593</v>
      </c>
      <c r="AT258" s="7" t="s">
        <v>2384</v>
      </c>
      <c r="AU258" s="8" t="s">
        <v>36</v>
      </c>
      <c r="AV258" s="8" t="s">
        <v>13</v>
      </c>
      <c r="AW258" s="7" t="s">
        <v>2282</v>
      </c>
      <c r="AX258" s="6" t="s">
        <v>2385</v>
      </c>
      <c r="AY258" s="7" t="s">
        <v>595</v>
      </c>
      <c r="AZ258" s="7" t="s">
        <v>8514</v>
      </c>
      <c r="BA258" s="6" t="s">
        <v>6397</v>
      </c>
      <c r="BB258" s="6" t="s">
        <v>8639</v>
      </c>
      <c r="BC258" s="7" t="s">
        <v>9534</v>
      </c>
      <c r="BD258" s="6" t="s">
        <v>8519</v>
      </c>
      <c r="BE258" s="6" t="s">
        <v>6397</v>
      </c>
      <c r="BF258" s="6"/>
    </row>
    <row r="259" spans="1:58">
      <c r="A259" s="6" t="s">
        <v>593</v>
      </c>
      <c r="B259" s="6" t="s">
        <v>2387</v>
      </c>
      <c r="C259" s="271" t="s">
        <v>36</v>
      </c>
      <c r="D259" s="6" t="s">
        <v>2282</v>
      </c>
      <c r="E259" s="271" t="s">
        <v>13</v>
      </c>
      <c r="F259" s="6" t="s">
        <v>2322</v>
      </c>
      <c r="G259" s="6" t="s">
        <v>2386</v>
      </c>
      <c r="H259" s="6" t="s">
        <v>9</v>
      </c>
      <c r="I259" s="6" t="s">
        <v>2388</v>
      </c>
      <c r="J259" s="6" t="s">
        <v>595</v>
      </c>
      <c r="K259" s="6" t="s">
        <v>8</v>
      </c>
      <c r="L259" s="271" t="s">
        <v>6397</v>
      </c>
      <c r="M259" s="6" t="s">
        <v>8639</v>
      </c>
      <c r="N259" s="271" t="s">
        <v>8473</v>
      </c>
      <c r="O259" s="6"/>
      <c r="Q259" s="6" t="s">
        <v>2322</v>
      </c>
      <c r="R259" s="6" t="s">
        <v>2386</v>
      </c>
      <c r="S259" s="6" t="s">
        <v>8</v>
      </c>
      <c r="T259" s="6" t="s">
        <v>9</v>
      </c>
      <c r="U259" s="6" t="s">
        <v>593</v>
      </c>
      <c r="V259" s="6" t="s">
        <v>2387</v>
      </c>
      <c r="W259" s="6" t="s">
        <v>36</v>
      </c>
      <c r="X259" s="6" t="s">
        <v>13</v>
      </c>
      <c r="Y259" s="6" t="s">
        <v>2282</v>
      </c>
      <c r="Z259" s="6" t="s">
        <v>595</v>
      </c>
      <c r="AA259" s="6" t="s">
        <v>2388</v>
      </c>
      <c r="AB259" s="6" t="s">
        <v>6397</v>
      </c>
      <c r="AD259" t="b">
        <f t="shared" ref="AD259:AD322" si="40">EXACT(Q259,AQ259)</f>
        <v>0</v>
      </c>
      <c r="AE259" t="b">
        <f t="shared" ref="AE259:AE322" si="41">EXACT(R259,AR259)</f>
        <v>1</v>
      </c>
      <c r="AF259" t="b">
        <f t="shared" ref="AF259:AF322" si="42">EXACT(U259,AS259)</f>
        <v>1</v>
      </c>
      <c r="AG259" t="b">
        <f t="shared" ref="AG259:AG322" si="43">EXACT(V259,AT259)</f>
        <v>1</v>
      </c>
      <c r="AH259" t="b">
        <f t="shared" ref="AH259:AH322" si="44">EXACT(W259,AU259)</f>
        <v>1</v>
      </c>
      <c r="AI259" t="b">
        <f t="shared" ref="AI259:AI322" si="45">EXACT(X259,AV259)</f>
        <v>1</v>
      </c>
      <c r="AJ259" t="b">
        <f t="shared" ref="AJ259:AJ322" si="46">EXACT(Y259,AW259)</f>
        <v>1</v>
      </c>
      <c r="AK259" t="b">
        <f t="shared" ref="AK259:AK322" si="47">EXACT(Z259,AY259)</f>
        <v>1</v>
      </c>
      <c r="AL259" t="b">
        <f t="shared" ref="AL259:AL322" si="48">EXACT(AB259,BE259)</f>
        <v>1</v>
      </c>
      <c r="AM259" t="b">
        <f t="shared" ref="AM259:AM322" si="49">EXACT(T259,AO259)</f>
        <v>1</v>
      </c>
      <c r="AO259" s="6" t="s">
        <v>9</v>
      </c>
      <c r="AP259" s="6" t="s">
        <v>8473</v>
      </c>
      <c r="AQ259" s="6"/>
      <c r="AR259" s="7" t="s">
        <v>2386</v>
      </c>
      <c r="AS259" s="7" t="s">
        <v>593</v>
      </c>
      <c r="AT259" s="7" t="s">
        <v>2387</v>
      </c>
      <c r="AU259" s="8" t="s">
        <v>36</v>
      </c>
      <c r="AV259" s="8" t="s">
        <v>13</v>
      </c>
      <c r="AW259" s="7" t="s">
        <v>2282</v>
      </c>
      <c r="AX259" s="6" t="s">
        <v>2388</v>
      </c>
      <c r="AY259" s="7" t="s">
        <v>595</v>
      </c>
      <c r="AZ259" s="7" t="s">
        <v>8514</v>
      </c>
      <c r="BA259" s="6" t="s">
        <v>6397</v>
      </c>
      <c r="BB259" s="6" t="s">
        <v>8639</v>
      </c>
      <c r="BC259" s="7" t="s">
        <v>9535</v>
      </c>
      <c r="BD259" s="6" t="s">
        <v>8519</v>
      </c>
      <c r="BE259" s="6" t="s">
        <v>6397</v>
      </c>
      <c r="BF259" s="6"/>
    </row>
    <row r="260" spans="1:58">
      <c r="A260" s="6" t="s">
        <v>593</v>
      </c>
      <c r="B260" s="6" t="s">
        <v>2333</v>
      </c>
      <c r="C260" s="271" t="s">
        <v>11317</v>
      </c>
      <c r="D260" s="6" t="s">
        <v>2282</v>
      </c>
      <c r="E260" s="271" t="s">
        <v>13</v>
      </c>
      <c r="F260" s="6" t="s">
        <v>2322</v>
      </c>
      <c r="G260" s="6" t="s">
        <v>2332</v>
      </c>
      <c r="H260" s="6" t="s">
        <v>9</v>
      </c>
      <c r="I260" s="6" t="s">
        <v>2334</v>
      </c>
      <c r="J260" s="6" t="s">
        <v>595</v>
      </c>
      <c r="K260" s="6" t="s">
        <v>8</v>
      </c>
      <c r="L260" s="271" t="s">
        <v>6397</v>
      </c>
      <c r="M260" s="6" t="s">
        <v>8639</v>
      </c>
      <c r="N260" s="271" t="s">
        <v>8473</v>
      </c>
      <c r="O260" s="6"/>
      <c r="Q260" s="6" t="s">
        <v>2322</v>
      </c>
      <c r="R260" s="6" t="s">
        <v>2332</v>
      </c>
      <c r="S260" s="6" t="s">
        <v>8</v>
      </c>
      <c r="T260" s="6" t="s">
        <v>9</v>
      </c>
      <c r="U260" s="6" t="s">
        <v>593</v>
      </c>
      <c r="V260" s="6" t="s">
        <v>2333</v>
      </c>
      <c r="W260" s="6" t="s">
        <v>11317</v>
      </c>
      <c r="X260" s="6" t="s">
        <v>13</v>
      </c>
      <c r="Y260" s="6" t="s">
        <v>2282</v>
      </c>
      <c r="Z260" s="6" t="s">
        <v>595</v>
      </c>
      <c r="AA260" s="6" t="s">
        <v>2334</v>
      </c>
      <c r="AB260" s="6" t="s">
        <v>6397</v>
      </c>
      <c r="AD260" t="b">
        <f t="shared" si="40"/>
        <v>0</v>
      </c>
      <c r="AE260" t="b">
        <f t="shared" si="41"/>
        <v>1</v>
      </c>
      <c r="AF260" t="b">
        <f t="shared" si="42"/>
        <v>1</v>
      </c>
      <c r="AG260" t="b">
        <f t="shared" si="43"/>
        <v>1</v>
      </c>
      <c r="AH260" t="b">
        <f t="shared" si="44"/>
        <v>1</v>
      </c>
      <c r="AI260" t="b">
        <f t="shared" si="45"/>
        <v>1</v>
      </c>
      <c r="AJ260" t="b">
        <f t="shared" si="46"/>
        <v>1</v>
      </c>
      <c r="AK260" t="b">
        <f t="shared" si="47"/>
        <v>1</v>
      </c>
      <c r="AL260" t="b">
        <f t="shared" si="48"/>
        <v>1</v>
      </c>
      <c r="AM260" t="b">
        <f t="shared" si="49"/>
        <v>1</v>
      </c>
      <c r="AO260" s="6" t="s">
        <v>9</v>
      </c>
      <c r="AP260" s="6" t="s">
        <v>8473</v>
      </c>
      <c r="AQ260" s="6"/>
      <c r="AR260" s="7" t="s">
        <v>2332</v>
      </c>
      <c r="AS260" s="7" t="s">
        <v>593</v>
      </c>
      <c r="AT260" s="7" t="s">
        <v>2333</v>
      </c>
      <c r="AU260" s="8" t="s">
        <v>11317</v>
      </c>
      <c r="AV260" s="8" t="s">
        <v>13</v>
      </c>
      <c r="AW260" s="7" t="s">
        <v>2282</v>
      </c>
      <c r="AX260" s="6" t="s">
        <v>2334</v>
      </c>
      <c r="AY260" s="7" t="s">
        <v>595</v>
      </c>
      <c r="AZ260" s="7" t="s">
        <v>8514</v>
      </c>
      <c r="BA260" s="6" t="s">
        <v>6397</v>
      </c>
      <c r="BB260" s="6" t="s">
        <v>8639</v>
      </c>
      <c r="BC260" s="7" t="s">
        <v>9536</v>
      </c>
      <c r="BD260" s="6" t="s">
        <v>8519</v>
      </c>
      <c r="BE260" s="6" t="s">
        <v>6397</v>
      </c>
      <c r="BF260" s="6"/>
    </row>
    <row r="261" spans="1:58">
      <c r="A261" s="6" t="s">
        <v>593</v>
      </c>
      <c r="B261" s="6" t="s">
        <v>2390</v>
      </c>
      <c r="C261" s="271" t="s">
        <v>36</v>
      </c>
      <c r="D261" s="6" t="s">
        <v>2282</v>
      </c>
      <c r="E261" s="271" t="s">
        <v>13</v>
      </c>
      <c r="F261" s="6" t="s">
        <v>2322</v>
      </c>
      <c r="G261" s="6" t="s">
        <v>2389</v>
      </c>
      <c r="H261" s="6" t="s">
        <v>9</v>
      </c>
      <c r="I261" s="6" t="s">
        <v>2391</v>
      </c>
      <c r="J261" s="6" t="s">
        <v>595</v>
      </c>
      <c r="K261" s="6" t="s">
        <v>8</v>
      </c>
      <c r="L261" s="271" t="s">
        <v>6397</v>
      </c>
      <c r="M261" s="6" t="s">
        <v>8639</v>
      </c>
      <c r="N261" s="271" t="s">
        <v>8473</v>
      </c>
      <c r="O261" s="6"/>
      <c r="Q261" s="6" t="s">
        <v>2322</v>
      </c>
      <c r="R261" s="6" t="s">
        <v>2389</v>
      </c>
      <c r="S261" s="6" t="s">
        <v>8</v>
      </c>
      <c r="T261" s="6" t="s">
        <v>9</v>
      </c>
      <c r="U261" s="6" t="s">
        <v>593</v>
      </c>
      <c r="V261" s="6" t="s">
        <v>2390</v>
      </c>
      <c r="W261" s="6" t="s">
        <v>36</v>
      </c>
      <c r="X261" s="6" t="s">
        <v>13</v>
      </c>
      <c r="Y261" s="6" t="s">
        <v>2282</v>
      </c>
      <c r="Z261" s="6" t="s">
        <v>595</v>
      </c>
      <c r="AA261" s="6" t="s">
        <v>2391</v>
      </c>
      <c r="AB261" s="6" t="s">
        <v>6397</v>
      </c>
      <c r="AD261" t="b">
        <f t="shared" si="40"/>
        <v>0</v>
      </c>
      <c r="AE261" t="b">
        <f t="shared" si="41"/>
        <v>1</v>
      </c>
      <c r="AF261" t="b">
        <f t="shared" si="42"/>
        <v>1</v>
      </c>
      <c r="AG261" t="b">
        <f t="shared" si="43"/>
        <v>1</v>
      </c>
      <c r="AH261" t="b">
        <f t="shared" si="44"/>
        <v>1</v>
      </c>
      <c r="AI261" t="b">
        <f t="shared" si="45"/>
        <v>1</v>
      </c>
      <c r="AJ261" t="b">
        <f t="shared" si="46"/>
        <v>1</v>
      </c>
      <c r="AK261" t="b">
        <f t="shared" si="47"/>
        <v>1</v>
      </c>
      <c r="AL261" t="b">
        <f t="shared" si="48"/>
        <v>1</v>
      </c>
      <c r="AM261" t="b">
        <f t="shared" si="49"/>
        <v>1</v>
      </c>
      <c r="AO261" s="6" t="s">
        <v>9</v>
      </c>
      <c r="AP261" s="6" t="s">
        <v>8473</v>
      </c>
      <c r="AQ261" s="6"/>
      <c r="AR261" s="7" t="s">
        <v>2389</v>
      </c>
      <c r="AS261" s="7" t="s">
        <v>593</v>
      </c>
      <c r="AT261" s="7" t="s">
        <v>2390</v>
      </c>
      <c r="AU261" s="8" t="s">
        <v>36</v>
      </c>
      <c r="AV261" s="8" t="s">
        <v>13</v>
      </c>
      <c r="AW261" s="7" t="s">
        <v>2282</v>
      </c>
      <c r="AX261" s="6" t="s">
        <v>2391</v>
      </c>
      <c r="AY261" s="7" t="s">
        <v>595</v>
      </c>
      <c r="AZ261" s="7" t="s">
        <v>8514</v>
      </c>
      <c r="BA261" s="6" t="s">
        <v>6397</v>
      </c>
      <c r="BB261" s="6" t="s">
        <v>8639</v>
      </c>
      <c r="BC261" s="7" t="s">
        <v>9537</v>
      </c>
      <c r="BD261" s="6" t="s">
        <v>8519</v>
      </c>
      <c r="BE261" s="6" t="s">
        <v>6397</v>
      </c>
      <c r="BF261" s="6"/>
    </row>
    <row r="262" spans="1:58">
      <c r="A262" s="6" t="s">
        <v>593</v>
      </c>
      <c r="B262" s="6" t="s">
        <v>2336</v>
      </c>
      <c r="C262" s="271" t="s">
        <v>11317</v>
      </c>
      <c r="D262" s="6" t="s">
        <v>2282</v>
      </c>
      <c r="E262" s="271" t="s">
        <v>13</v>
      </c>
      <c r="F262" s="6" t="s">
        <v>2322</v>
      </c>
      <c r="G262" s="6" t="s">
        <v>2335</v>
      </c>
      <c r="H262" s="6" t="s">
        <v>9</v>
      </c>
      <c r="I262" s="6" t="s">
        <v>2337</v>
      </c>
      <c r="J262" s="6" t="s">
        <v>595</v>
      </c>
      <c r="K262" s="6" t="s">
        <v>8</v>
      </c>
      <c r="L262" s="271" t="s">
        <v>6397</v>
      </c>
      <c r="M262" s="6" t="s">
        <v>8639</v>
      </c>
      <c r="N262" s="271" t="s">
        <v>8473</v>
      </c>
      <c r="O262" s="6"/>
      <c r="Q262" s="6" t="s">
        <v>2322</v>
      </c>
      <c r="R262" s="6" t="s">
        <v>2335</v>
      </c>
      <c r="S262" s="6" t="s">
        <v>8</v>
      </c>
      <c r="T262" s="6" t="s">
        <v>9</v>
      </c>
      <c r="U262" s="6" t="s">
        <v>593</v>
      </c>
      <c r="V262" s="6" t="s">
        <v>2336</v>
      </c>
      <c r="W262" s="6" t="s">
        <v>11317</v>
      </c>
      <c r="X262" s="6" t="s">
        <v>13</v>
      </c>
      <c r="Y262" s="6" t="s">
        <v>2282</v>
      </c>
      <c r="Z262" s="6" t="s">
        <v>595</v>
      </c>
      <c r="AA262" s="6" t="s">
        <v>2337</v>
      </c>
      <c r="AB262" s="6" t="s">
        <v>6397</v>
      </c>
      <c r="AD262" t="b">
        <f t="shared" si="40"/>
        <v>0</v>
      </c>
      <c r="AE262" t="b">
        <f t="shared" si="41"/>
        <v>1</v>
      </c>
      <c r="AF262" t="b">
        <f t="shared" si="42"/>
        <v>1</v>
      </c>
      <c r="AG262" t="b">
        <f t="shared" si="43"/>
        <v>1</v>
      </c>
      <c r="AH262" t="b">
        <f t="shared" si="44"/>
        <v>1</v>
      </c>
      <c r="AI262" t="b">
        <f t="shared" si="45"/>
        <v>1</v>
      </c>
      <c r="AJ262" t="b">
        <f t="shared" si="46"/>
        <v>1</v>
      </c>
      <c r="AK262" t="b">
        <f t="shared" si="47"/>
        <v>1</v>
      </c>
      <c r="AL262" t="b">
        <f t="shared" si="48"/>
        <v>1</v>
      </c>
      <c r="AM262" t="b">
        <f t="shared" si="49"/>
        <v>1</v>
      </c>
      <c r="AO262" s="6" t="s">
        <v>9</v>
      </c>
      <c r="AP262" s="6" t="s">
        <v>8473</v>
      </c>
      <c r="AQ262" s="6"/>
      <c r="AR262" s="7" t="s">
        <v>2335</v>
      </c>
      <c r="AS262" s="7" t="s">
        <v>593</v>
      </c>
      <c r="AT262" s="7" t="s">
        <v>2336</v>
      </c>
      <c r="AU262" s="8" t="s">
        <v>11317</v>
      </c>
      <c r="AV262" s="8" t="s">
        <v>13</v>
      </c>
      <c r="AW262" s="7" t="s">
        <v>2282</v>
      </c>
      <c r="AX262" s="6" t="s">
        <v>2337</v>
      </c>
      <c r="AY262" s="7" t="s">
        <v>595</v>
      </c>
      <c r="AZ262" s="7" t="s">
        <v>8514</v>
      </c>
      <c r="BA262" s="6" t="s">
        <v>6397</v>
      </c>
      <c r="BB262" s="6" t="s">
        <v>8639</v>
      </c>
      <c r="BC262" s="7" t="s">
        <v>9538</v>
      </c>
      <c r="BD262" s="6" t="s">
        <v>8519</v>
      </c>
      <c r="BE262" s="6" t="s">
        <v>6397</v>
      </c>
      <c r="BF262" s="6"/>
    </row>
    <row r="263" spans="1:58">
      <c r="A263" s="6" t="s">
        <v>593</v>
      </c>
      <c r="B263" s="6" t="s">
        <v>2339</v>
      </c>
      <c r="C263" s="271" t="s">
        <v>11317</v>
      </c>
      <c r="D263" s="6" t="s">
        <v>2282</v>
      </c>
      <c r="E263" s="271" t="s">
        <v>13</v>
      </c>
      <c r="F263" s="6" t="s">
        <v>2322</v>
      </c>
      <c r="G263" s="6" t="s">
        <v>2338</v>
      </c>
      <c r="H263" s="6" t="s">
        <v>9</v>
      </c>
      <c r="I263" s="6" t="s">
        <v>2340</v>
      </c>
      <c r="J263" s="6" t="s">
        <v>595</v>
      </c>
      <c r="K263" s="6" t="s">
        <v>8</v>
      </c>
      <c r="L263" s="271" t="s">
        <v>6397</v>
      </c>
      <c r="M263" s="6" t="s">
        <v>8639</v>
      </c>
      <c r="N263" s="271" t="s">
        <v>8473</v>
      </c>
      <c r="O263" s="6"/>
      <c r="Q263" s="6" t="s">
        <v>2322</v>
      </c>
      <c r="R263" s="6" t="s">
        <v>2338</v>
      </c>
      <c r="S263" s="6" t="s">
        <v>8</v>
      </c>
      <c r="T263" s="6" t="s">
        <v>9</v>
      </c>
      <c r="U263" s="6" t="s">
        <v>593</v>
      </c>
      <c r="V263" s="6" t="s">
        <v>2339</v>
      </c>
      <c r="W263" s="6" t="s">
        <v>11317</v>
      </c>
      <c r="X263" s="6" t="s">
        <v>13</v>
      </c>
      <c r="Y263" s="6" t="s">
        <v>2282</v>
      </c>
      <c r="Z263" s="6" t="s">
        <v>595</v>
      </c>
      <c r="AA263" s="6" t="s">
        <v>2340</v>
      </c>
      <c r="AB263" s="6" t="s">
        <v>6397</v>
      </c>
      <c r="AD263" t="b">
        <f t="shared" si="40"/>
        <v>0</v>
      </c>
      <c r="AE263" t="b">
        <f t="shared" si="41"/>
        <v>1</v>
      </c>
      <c r="AF263" t="b">
        <f t="shared" si="42"/>
        <v>1</v>
      </c>
      <c r="AG263" t="b">
        <f t="shared" si="43"/>
        <v>1</v>
      </c>
      <c r="AH263" t="b">
        <f t="shared" si="44"/>
        <v>1</v>
      </c>
      <c r="AI263" t="b">
        <f t="shared" si="45"/>
        <v>1</v>
      </c>
      <c r="AJ263" t="b">
        <f t="shared" si="46"/>
        <v>1</v>
      </c>
      <c r="AK263" t="b">
        <f t="shared" si="47"/>
        <v>1</v>
      </c>
      <c r="AL263" t="b">
        <f t="shared" si="48"/>
        <v>1</v>
      </c>
      <c r="AM263" t="b">
        <f t="shared" si="49"/>
        <v>1</v>
      </c>
      <c r="AO263" s="6" t="s">
        <v>9</v>
      </c>
      <c r="AP263" s="6" t="s">
        <v>8473</v>
      </c>
      <c r="AQ263" s="6"/>
      <c r="AR263" s="7" t="s">
        <v>2338</v>
      </c>
      <c r="AS263" s="7" t="s">
        <v>593</v>
      </c>
      <c r="AT263" s="7" t="s">
        <v>2339</v>
      </c>
      <c r="AU263" s="8" t="s">
        <v>11317</v>
      </c>
      <c r="AV263" s="8" t="s">
        <v>13</v>
      </c>
      <c r="AW263" s="7" t="s">
        <v>2282</v>
      </c>
      <c r="AX263" s="6" t="s">
        <v>2340</v>
      </c>
      <c r="AY263" s="7" t="s">
        <v>595</v>
      </c>
      <c r="AZ263" s="7" t="s">
        <v>8514</v>
      </c>
      <c r="BA263" s="6" t="s">
        <v>6397</v>
      </c>
      <c r="BB263" s="6" t="s">
        <v>8639</v>
      </c>
      <c r="BC263" s="7" t="s">
        <v>9539</v>
      </c>
      <c r="BD263" s="6" t="s">
        <v>8519</v>
      </c>
      <c r="BE263" s="6" t="s">
        <v>6397</v>
      </c>
      <c r="BF263" s="6"/>
    </row>
    <row r="264" spans="1:58">
      <c r="A264" s="6" t="s">
        <v>593</v>
      </c>
      <c r="B264" s="6" t="s">
        <v>2342</v>
      </c>
      <c r="C264" s="271" t="s">
        <v>11317</v>
      </c>
      <c r="D264" s="6" t="s">
        <v>2282</v>
      </c>
      <c r="E264" s="271" t="s">
        <v>13</v>
      </c>
      <c r="F264" s="6" t="s">
        <v>2322</v>
      </c>
      <c r="G264" s="6" t="s">
        <v>2341</v>
      </c>
      <c r="H264" s="6" t="s">
        <v>9</v>
      </c>
      <c r="I264" s="6" t="s">
        <v>2343</v>
      </c>
      <c r="J264" s="6" t="s">
        <v>595</v>
      </c>
      <c r="K264" s="6" t="s">
        <v>8</v>
      </c>
      <c r="L264" s="271" t="s">
        <v>6397</v>
      </c>
      <c r="M264" s="6" t="s">
        <v>8639</v>
      </c>
      <c r="N264" s="271" t="s">
        <v>8473</v>
      </c>
      <c r="O264" s="6"/>
      <c r="Q264" s="6" t="s">
        <v>2322</v>
      </c>
      <c r="R264" s="6" t="s">
        <v>2341</v>
      </c>
      <c r="S264" s="6" t="s">
        <v>8</v>
      </c>
      <c r="T264" s="6" t="s">
        <v>9</v>
      </c>
      <c r="U264" s="6" t="s">
        <v>593</v>
      </c>
      <c r="V264" s="6" t="s">
        <v>2342</v>
      </c>
      <c r="W264" s="6" t="s">
        <v>11317</v>
      </c>
      <c r="X264" s="6" t="s">
        <v>13</v>
      </c>
      <c r="Y264" s="6" t="s">
        <v>2282</v>
      </c>
      <c r="Z264" s="6" t="s">
        <v>595</v>
      </c>
      <c r="AA264" s="6" t="s">
        <v>2343</v>
      </c>
      <c r="AB264" s="6" t="s">
        <v>6397</v>
      </c>
      <c r="AD264" t="b">
        <f t="shared" si="40"/>
        <v>0</v>
      </c>
      <c r="AE264" t="b">
        <f t="shared" si="41"/>
        <v>1</v>
      </c>
      <c r="AF264" t="b">
        <f t="shared" si="42"/>
        <v>1</v>
      </c>
      <c r="AG264" t="b">
        <f t="shared" si="43"/>
        <v>1</v>
      </c>
      <c r="AH264" t="b">
        <f t="shared" si="44"/>
        <v>1</v>
      </c>
      <c r="AI264" t="b">
        <f t="shared" si="45"/>
        <v>1</v>
      </c>
      <c r="AJ264" t="b">
        <f t="shared" si="46"/>
        <v>1</v>
      </c>
      <c r="AK264" t="b">
        <f t="shared" si="47"/>
        <v>1</v>
      </c>
      <c r="AL264" t="b">
        <f t="shared" si="48"/>
        <v>1</v>
      </c>
      <c r="AM264" t="b">
        <f t="shared" si="49"/>
        <v>1</v>
      </c>
      <c r="AO264" s="6" t="s">
        <v>9</v>
      </c>
      <c r="AP264" s="6" t="s">
        <v>8473</v>
      </c>
      <c r="AQ264" s="6"/>
      <c r="AR264" s="7" t="s">
        <v>2341</v>
      </c>
      <c r="AS264" s="7" t="s">
        <v>593</v>
      </c>
      <c r="AT264" s="7" t="s">
        <v>2342</v>
      </c>
      <c r="AU264" s="8" t="s">
        <v>11317</v>
      </c>
      <c r="AV264" s="8" t="s">
        <v>13</v>
      </c>
      <c r="AW264" s="7" t="s">
        <v>2282</v>
      </c>
      <c r="AX264" s="6" t="s">
        <v>2343</v>
      </c>
      <c r="AY264" s="7" t="s">
        <v>595</v>
      </c>
      <c r="AZ264" s="7" t="s">
        <v>8514</v>
      </c>
      <c r="BA264" s="6" t="s">
        <v>6397</v>
      </c>
      <c r="BB264" s="6" t="s">
        <v>8639</v>
      </c>
      <c r="BC264" s="7" t="s">
        <v>9540</v>
      </c>
      <c r="BD264" s="6" t="s">
        <v>8519</v>
      </c>
      <c r="BE264" s="6" t="s">
        <v>6397</v>
      </c>
      <c r="BF264" s="6"/>
    </row>
    <row r="265" spans="1:58">
      <c r="A265" s="6" t="s">
        <v>593</v>
      </c>
      <c r="B265" s="6" t="s">
        <v>2354</v>
      </c>
      <c r="C265" s="271" t="s">
        <v>11317</v>
      </c>
      <c r="D265" s="6" t="s">
        <v>2282</v>
      </c>
      <c r="E265" s="271" t="s">
        <v>13</v>
      </c>
      <c r="F265" s="6" t="s">
        <v>2322</v>
      </c>
      <c r="G265" s="6" t="s">
        <v>2353</v>
      </c>
      <c r="H265" s="6" t="s">
        <v>9</v>
      </c>
      <c r="I265" s="6" t="s">
        <v>2355</v>
      </c>
      <c r="J265" s="6" t="s">
        <v>595</v>
      </c>
      <c r="K265" s="6" t="s">
        <v>8</v>
      </c>
      <c r="L265" s="271" t="s">
        <v>6397</v>
      </c>
      <c r="M265" s="6" t="s">
        <v>8639</v>
      </c>
      <c r="N265" s="271" t="s">
        <v>8473</v>
      </c>
      <c r="O265" s="6"/>
      <c r="Q265" s="6" t="s">
        <v>2322</v>
      </c>
      <c r="R265" s="6" t="s">
        <v>2353</v>
      </c>
      <c r="S265" s="6" t="s">
        <v>8</v>
      </c>
      <c r="T265" s="6" t="s">
        <v>9</v>
      </c>
      <c r="U265" s="6" t="s">
        <v>593</v>
      </c>
      <c r="V265" s="6" t="s">
        <v>2354</v>
      </c>
      <c r="W265" s="6" t="s">
        <v>11317</v>
      </c>
      <c r="X265" s="6" t="s">
        <v>13</v>
      </c>
      <c r="Y265" s="6" t="s">
        <v>2282</v>
      </c>
      <c r="Z265" s="6" t="s">
        <v>595</v>
      </c>
      <c r="AA265" s="6" t="s">
        <v>2355</v>
      </c>
      <c r="AB265" s="6" t="s">
        <v>6397</v>
      </c>
      <c r="AD265" t="b">
        <f t="shared" si="40"/>
        <v>0</v>
      </c>
      <c r="AE265" t="b">
        <f t="shared" si="41"/>
        <v>1</v>
      </c>
      <c r="AF265" t="b">
        <f t="shared" si="42"/>
        <v>1</v>
      </c>
      <c r="AG265" t="b">
        <f t="shared" si="43"/>
        <v>1</v>
      </c>
      <c r="AH265" t="b">
        <f t="shared" si="44"/>
        <v>1</v>
      </c>
      <c r="AI265" t="b">
        <f t="shared" si="45"/>
        <v>1</v>
      </c>
      <c r="AJ265" t="b">
        <f t="shared" si="46"/>
        <v>1</v>
      </c>
      <c r="AK265" t="b">
        <f t="shared" si="47"/>
        <v>1</v>
      </c>
      <c r="AL265" t="b">
        <f t="shared" si="48"/>
        <v>1</v>
      </c>
      <c r="AM265" t="b">
        <f t="shared" si="49"/>
        <v>1</v>
      </c>
      <c r="AO265" s="6" t="s">
        <v>9</v>
      </c>
      <c r="AP265" s="6" t="s">
        <v>8473</v>
      </c>
      <c r="AQ265" s="6"/>
      <c r="AR265" s="7" t="s">
        <v>2353</v>
      </c>
      <c r="AS265" s="7" t="s">
        <v>593</v>
      </c>
      <c r="AT265" s="7" t="s">
        <v>2354</v>
      </c>
      <c r="AU265" s="8" t="s">
        <v>11317</v>
      </c>
      <c r="AV265" s="8" t="s">
        <v>13</v>
      </c>
      <c r="AW265" s="7" t="s">
        <v>2282</v>
      </c>
      <c r="AX265" s="6" t="s">
        <v>2355</v>
      </c>
      <c r="AY265" s="7" t="s">
        <v>595</v>
      </c>
      <c r="AZ265" s="7" t="s">
        <v>8475</v>
      </c>
      <c r="BA265" s="6" t="s">
        <v>6397</v>
      </c>
      <c r="BB265" s="6" t="s">
        <v>8639</v>
      </c>
      <c r="BC265" s="7" t="s">
        <v>9541</v>
      </c>
      <c r="BD265" s="6" t="s">
        <v>9542</v>
      </c>
      <c r="BE265" s="6" t="s">
        <v>6397</v>
      </c>
      <c r="BF265" s="6"/>
    </row>
    <row r="266" spans="1:58">
      <c r="A266" s="6" t="s">
        <v>593</v>
      </c>
      <c r="B266" s="6" t="s">
        <v>594</v>
      </c>
      <c r="C266" s="271" t="s">
        <v>36</v>
      </c>
      <c r="D266" s="6" t="s">
        <v>318</v>
      </c>
      <c r="E266" s="271" t="s">
        <v>13</v>
      </c>
      <c r="F266" s="6" t="s">
        <v>591</v>
      </c>
      <c r="G266" s="6" t="s">
        <v>592</v>
      </c>
      <c r="H266" s="6" t="s">
        <v>9</v>
      </c>
      <c r="I266" s="6" t="s">
        <v>596</v>
      </c>
      <c r="J266" s="6" t="s">
        <v>595</v>
      </c>
      <c r="K266" s="6" t="s">
        <v>8</v>
      </c>
      <c r="L266" s="271" t="s">
        <v>6397</v>
      </c>
      <c r="M266" s="6" t="s">
        <v>6522</v>
      </c>
      <c r="N266" s="271" t="s">
        <v>8473</v>
      </c>
      <c r="O266" s="6"/>
      <c r="Q266" s="6" t="s">
        <v>591</v>
      </c>
      <c r="R266" s="6" t="s">
        <v>592</v>
      </c>
      <c r="S266" s="6" t="s">
        <v>8</v>
      </c>
      <c r="T266" s="6" t="s">
        <v>9</v>
      </c>
      <c r="U266" s="6" t="s">
        <v>593</v>
      </c>
      <c r="V266" s="6" t="s">
        <v>594</v>
      </c>
      <c r="W266" s="6" t="s">
        <v>36</v>
      </c>
      <c r="X266" s="6" t="s">
        <v>13</v>
      </c>
      <c r="Y266" s="6" t="s">
        <v>318</v>
      </c>
      <c r="Z266" s="6" t="s">
        <v>595</v>
      </c>
      <c r="AA266" s="6" t="s">
        <v>596</v>
      </c>
      <c r="AB266" s="6" t="s">
        <v>6397</v>
      </c>
      <c r="AD266" t="b">
        <f t="shared" si="40"/>
        <v>0</v>
      </c>
      <c r="AE266" t="b">
        <f t="shared" si="41"/>
        <v>1</v>
      </c>
      <c r="AF266" t="b">
        <f t="shared" si="42"/>
        <v>1</v>
      </c>
      <c r="AG266" t="b">
        <f t="shared" si="43"/>
        <v>1</v>
      </c>
      <c r="AH266" t="b">
        <f t="shared" si="44"/>
        <v>1</v>
      </c>
      <c r="AI266" t="b">
        <f t="shared" si="45"/>
        <v>1</v>
      </c>
      <c r="AJ266" t="b">
        <f t="shared" si="46"/>
        <v>1</v>
      </c>
      <c r="AK266" t="b">
        <f t="shared" si="47"/>
        <v>1</v>
      </c>
      <c r="AL266" t="b">
        <f t="shared" si="48"/>
        <v>1</v>
      </c>
      <c r="AM266" t="b">
        <f t="shared" si="49"/>
        <v>1</v>
      </c>
      <c r="AO266" s="6" t="s">
        <v>9</v>
      </c>
      <c r="AP266" s="6" t="s">
        <v>8473</v>
      </c>
      <c r="AQ266" s="6"/>
      <c r="AR266" s="7" t="s">
        <v>592</v>
      </c>
      <c r="AS266" s="7" t="s">
        <v>593</v>
      </c>
      <c r="AT266" s="7" t="s">
        <v>594</v>
      </c>
      <c r="AU266" s="8" t="s">
        <v>36</v>
      </c>
      <c r="AV266" s="8" t="s">
        <v>13</v>
      </c>
      <c r="AW266" s="7" t="s">
        <v>318</v>
      </c>
      <c r="AX266" s="6" t="s">
        <v>596</v>
      </c>
      <c r="AY266" s="7" t="s">
        <v>595</v>
      </c>
      <c r="AZ266" s="7" t="s">
        <v>8819</v>
      </c>
      <c r="BA266" s="6" t="s">
        <v>6397</v>
      </c>
      <c r="BB266" s="6" t="s">
        <v>6522</v>
      </c>
      <c r="BC266" s="7" t="s">
        <v>9543</v>
      </c>
      <c r="BD266" s="6" t="s">
        <v>9544</v>
      </c>
      <c r="BE266" s="6" t="s">
        <v>6397</v>
      </c>
      <c r="BF266" s="6"/>
    </row>
    <row r="267" spans="1:58">
      <c r="A267" s="6" t="s">
        <v>598</v>
      </c>
      <c r="B267" s="6" t="s">
        <v>1023</v>
      </c>
      <c r="C267" s="271" t="s">
        <v>36</v>
      </c>
      <c r="D267" s="6" t="s">
        <v>2282</v>
      </c>
      <c r="E267" s="271" t="s">
        <v>13</v>
      </c>
      <c r="F267" s="6" t="s">
        <v>2322</v>
      </c>
      <c r="G267" s="6" t="s">
        <v>2392</v>
      </c>
      <c r="H267" s="6" t="s">
        <v>9</v>
      </c>
      <c r="I267" s="6" t="s">
        <v>2393</v>
      </c>
      <c r="J267" s="6" t="s">
        <v>600</v>
      </c>
      <c r="K267" s="6" t="s">
        <v>8</v>
      </c>
      <c r="L267" s="271" t="s">
        <v>6397</v>
      </c>
      <c r="M267" s="6" t="s">
        <v>9545</v>
      </c>
      <c r="N267" s="271" t="s">
        <v>8473</v>
      </c>
      <c r="O267" s="6"/>
      <c r="Q267" s="6" t="s">
        <v>2322</v>
      </c>
      <c r="R267" s="6" t="s">
        <v>2392</v>
      </c>
      <c r="S267" s="6" t="s">
        <v>8</v>
      </c>
      <c r="T267" s="6" t="s">
        <v>9</v>
      </c>
      <c r="U267" s="6" t="s">
        <v>598</v>
      </c>
      <c r="V267" s="6" t="s">
        <v>1023</v>
      </c>
      <c r="W267" s="6" t="s">
        <v>36</v>
      </c>
      <c r="X267" s="6" t="s">
        <v>13</v>
      </c>
      <c r="Y267" s="6" t="s">
        <v>2282</v>
      </c>
      <c r="Z267" s="6" t="s">
        <v>600</v>
      </c>
      <c r="AA267" s="6" t="s">
        <v>2393</v>
      </c>
      <c r="AB267" s="6" t="s">
        <v>6397</v>
      </c>
      <c r="AD267" t="b">
        <f t="shared" si="40"/>
        <v>0</v>
      </c>
      <c r="AE267" t="b">
        <f t="shared" si="41"/>
        <v>1</v>
      </c>
      <c r="AF267" t="b">
        <f t="shared" si="42"/>
        <v>1</v>
      </c>
      <c r="AG267" t="b">
        <f t="shared" si="43"/>
        <v>1</v>
      </c>
      <c r="AH267" t="b">
        <f t="shared" si="44"/>
        <v>1</v>
      </c>
      <c r="AI267" t="b">
        <f t="shared" si="45"/>
        <v>1</v>
      </c>
      <c r="AJ267" t="b">
        <f t="shared" si="46"/>
        <v>1</v>
      </c>
      <c r="AK267" t="b">
        <f t="shared" si="47"/>
        <v>1</v>
      </c>
      <c r="AL267" t="b">
        <f t="shared" si="48"/>
        <v>1</v>
      </c>
      <c r="AM267" t="b">
        <f t="shared" si="49"/>
        <v>1</v>
      </c>
      <c r="AO267" s="6" t="s">
        <v>9</v>
      </c>
      <c r="AP267" s="6" t="s">
        <v>8473</v>
      </c>
      <c r="AQ267" s="6"/>
      <c r="AR267" s="7" t="s">
        <v>2392</v>
      </c>
      <c r="AS267" s="7" t="s">
        <v>598</v>
      </c>
      <c r="AT267" s="7" t="s">
        <v>1023</v>
      </c>
      <c r="AU267" s="8" t="s">
        <v>36</v>
      </c>
      <c r="AV267" s="8" t="s">
        <v>13</v>
      </c>
      <c r="AW267" s="7" t="s">
        <v>2282</v>
      </c>
      <c r="AX267" s="6" t="s">
        <v>2393</v>
      </c>
      <c r="AY267" s="7" t="s">
        <v>600</v>
      </c>
      <c r="AZ267" s="7" t="s">
        <v>8514</v>
      </c>
      <c r="BA267" s="6" t="s">
        <v>6397</v>
      </c>
      <c r="BB267" s="6" t="s">
        <v>9545</v>
      </c>
      <c r="BC267" s="7" t="s">
        <v>9546</v>
      </c>
      <c r="BD267" s="6" t="s">
        <v>8519</v>
      </c>
      <c r="BE267" s="6" t="s">
        <v>6397</v>
      </c>
      <c r="BF267" s="6"/>
    </row>
    <row r="268" spans="1:58">
      <c r="A268" s="6" t="s">
        <v>598</v>
      </c>
      <c r="B268" s="6" t="s">
        <v>960</v>
      </c>
      <c r="C268" s="271" t="s">
        <v>36</v>
      </c>
      <c r="D268" s="6" t="s">
        <v>2282</v>
      </c>
      <c r="E268" s="271" t="s">
        <v>13</v>
      </c>
      <c r="F268" s="6" t="s">
        <v>2322</v>
      </c>
      <c r="G268" s="6" t="s">
        <v>2394</v>
      </c>
      <c r="H268" s="6" t="s">
        <v>9</v>
      </c>
      <c r="I268" s="6" t="s">
        <v>2395</v>
      </c>
      <c r="J268" s="6" t="s">
        <v>600</v>
      </c>
      <c r="K268" s="6" t="s">
        <v>8</v>
      </c>
      <c r="L268" s="271" t="s">
        <v>6397</v>
      </c>
      <c r="M268" s="6" t="s">
        <v>9545</v>
      </c>
      <c r="N268" s="271" t="s">
        <v>8473</v>
      </c>
      <c r="O268" s="6"/>
      <c r="Q268" s="6" t="s">
        <v>2322</v>
      </c>
      <c r="R268" s="6" t="s">
        <v>2394</v>
      </c>
      <c r="S268" s="6" t="s">
        <v>8</v>
      </c>
      <c r="T268" s="6" t="s">
        <v>9</v>
      </c>
      <c r="U268" s="6" t="s">
        <v>598</v>
      </c>
      <c r="V268" s="6" t="s">
        <v>960</v>
      </c>
      <c r="W268" s="6" t="s">
        <v>36</v>
      </c>
      <c r="X268" s="6" t="s">
        <v>13</v>
      </c>
      <c r="Y268" s="6" t="s">
        <v>2282</v>
      </c>
      <c r="Z268" s="6" t="s">
        <v>600</v>
      </c>
      <c r="AA268" s="6" t="s">
        <v>2395</v>
      </c>
      <c r="AB268" s="6" t="s">
        <v>6397</v>
      </c>
      <c r="AD268" t="b">
        <f t="shared" si="40"/>
        <v>0</v>
      </c>
      <c r="AE268" t="b">
        <f t="shared" si="41"/>
        <v>1</v>
      </c>
      <c r="AF268" t="b">
        <f t="shared" si="42"/>
        <v>1</v>
      </c>
      <c r="AG268" t="b">
        <f t="shared" si="43"/>
        <v>1</v>
      </c>
      <c r="AH268" t="b">
        <f t="shared" si="44"/>
        <v>1</v>
      </c>
      <c r="AI268" t="b">
        <f t="shared" si="45"/>
        <v>1</v>
      </c>
      <c r="AJ268" t="b">
        <f t="shared" si="46"/>
        <v>1</v>
      </c>
      <c r="AK268" t="b">
        <f t="shared" si="47"/>
        <v>1</v>
      </c>
      <c r="AL268" t="b">
        <f t="shared" si="48"/>
        <v>1</v>
      </c>
      <c r="AM268" t="b">
        <f t="shared" si="49"/>
        <v>1</v>
      </c>
      <c r="AO268" s="6" t="s">
        <v>9</v>
      </c>
      <c r="AP268" s="6" t="s">
        <v>8473</v>
      </c>
      <c r="AQ268" s="6"/>
      <c r="AR268" s="7" t="s">
        <v>2394</v>
      </c>
      <c r="AS268" s="7" t="s">
        <v>598</v>
      </c>
      <c r="AT268" s="7" t="s">
        <v>960</v>
      </c>
      <c r="AU268" s="8" t="s">
        <v>36</v>
      </c>
      <c r="AV268" s="8" t="s">
        <v>13</v>
      </c>
      <c r="AW268" s="7" t="s">
        <v>2282</v>
      </c>
      <c r="AX268" s="6" t="s">
        <v>2395</v>
      </c>
      <c r="AY268" s="7" t="s">
        <v>600</v>
      </c>
      <c r="AZ268" s="7" t="s">
        <v>8514</v>
      </c>
      <c r="BA268" s="6" t="s">
        <v>6397</v>
      </c>
      <c r="BB268" s="6" t="s">
        <v>9545</v>
      </c>
      <c r="BC268" s="7" t="s">
        <v>9547</v>
      </c>
      <c r="BD268" s="6" t="s">
        <v>8519</v>
      </c>
      <c r="BE268" s="6" t="s">
        <v>6397</v>
      </c>
      <c r="BF268" s="6"/>
    </row>
    <row r="269" spans="1:58">
      <c r="A269" s="6" t="s">
        <v>598</v>
      </c>
      <c r="B269" s="6" t="s">
        <v>1469</v>
      </c>
      <c r="C269" s="271" t="s">
        <v>36</v>
      </c>
      <c r="D269" s="6" t="s">
        <v>2282</v>
      </c>
      <c r="E269" s="271" t="s">
        <v>13</v>
      </c>
      <c r="F269" s="6" t="s">
        <v>2322</v>
      </c>
      <c r="G269" s="6" t="s">
        <v>2396</v>
      </c>
      <c r="H269" s="6" t="s">
        <v>9</v>
      </c>
      <c r="I269" s="6" t="s">
        <v>2397</v>
      </c>
      <c r="J269" s="6" t="s">
        <v>600</v>
      </c>
      <c r="K269" s="6" t="s">
        <v>8</v>
      </c>
      <c r="L269" s="271" t="s">
        <v>6397</v>
      </c>
      <c r="M269" s="6" t="s">
        <v>9545</v>
      </c>
      <c r="N269" s="271" t="s">
        <v>8473</v>
      </c>
      <c r="O269" s="6"/>
      <c r="Q269" s="6" t="s">
        <v>2322</v>
      </c>
      <c r="R269" s="6" t="s">
        <v>2396</v>
      </c>
      <c r="S269" s="6" t="s">
        <v>8</v>
      </c>
      <c r="T269" s="6" t="s">
        <v>9</v>
      </c>
      <c r="U269" s="6" t="s">
        <v>598</v>
      </c>
      <c r="V269" s="6" t="s">
        <v>1469</v>
      </c>
      <c r="W269" s="6" t="s">
        <v>36</v>
      </c>
      <c r="X269" s="6" t="s">
        <v>13</v>
      </c>
      <c r="Y269" s="6" t="s">
        <v>2282</v>
      </c>
      <c r="Z269" s="6" t="s">
        <v>600</v>
      </c>
      <c r="AA269" s="6" t="s">
        <v>2397</v>
      </c>
      <c r="AB269" s="6" t="s">
        <v>6397</v>
      </c>
      <c r="AD269" t="b">
        <f t="shared" si="40"/>
        <v>0</v>
      </c>
      <c r="AE269" t="b">
        <f t="shared" si="41"/>
        <v>1</v>
      </c>
      <c r="AF269" t="b">
        <f t="shared" si="42"/>
        <v>1</v>
      </c>
      <c r="AG269" t="b">
        <f t="shared" si="43"/>
        <v>1</v>
      </c>
      <c r="AH269" t="b">
        <f t="shared" si="44"/>
        <v>1</v>
      </c>
      <c r="AI269" t="b">
        <f t="shared" si="45"/>
        <v>1</v>
      </c>
      <c r="AJ269" t="b">
        <f t="shared" si="46"/>
        <v>1</v>
      </c>
      <c r="AK269" t="b">
        <f t="shared" si="47"/>
        <v>1</v>
      </c>
      <c r="AL269" t="b">
        <f t="shared" si="48"/>
        <v>1</v>
      </c>
      <c r="AM269" t="b">
        <f t="shared" si="49"/>
        <v>1</v>
      </c>
      <c r="AO269" s="6" t="s">
        <v>9</v>
      </c>
      <c r="AP269" s="6" t="s">
        <v>8473</v>
      </c>
      <c r="AQ269" s="6"/>
      <c r="AR269" s="7" t="s">
        <v>2396</v>
      </c>
      <c r="AS269" s="7" t="s">
        <v>598</v>
      </c>
      <c r="AT269" s="7" t="s">
        <v>1469</v>
      </c>
      <c r="AU269" s="8" t="s">
        <v>36</v>
      </c>
      <c r="AV269" s="8" t="s">
        <v>13</v>
      </c>
      <c r="AW269" s="7" t="s">
        <v>2282</v>
      </c>
      <c r="AX269" s="6" t="s">
        <v>2397</v>
      </c>
      <c r="AY269" s="7" t="s">
        <v>600</v>
      </c>
      <c r="AZ269" s="7" t="s">
        <v>8514</v>
      </c>
      <c r="BA269" s="6" t="s">
        <v>6397</v>
      </c>
      <c r="BB269" s="6" t="s">
        <v>9545</v>
      </c>
      <c r="BC269" s="7" t="s">
        <v>9548</v>
      </c>
      <c r="BD269" s="6" t="s">
        <v>8519</v>
      </c>
      <c r="BE269" s="6" t="s">
        <v>6397</v>
      </c>
      <c r="BF269" s="6"/>
    </row>
    <row r="270" spans="1:58">
      <c r="A270" s="6" t="s">
        <v>598</v>
      </c>
      <c r="B270" s="6" t="s">
        <v>2501</v>
      </c>
      <c r="C270" s="271" t="s">
        <v>36</v>
      </c>
      <c r="D270" s="6" t="s">
        <v>2282</v>
      </c>
      <c r="E270" s="271" t="s">
        <v>13</v>
      </c>
      <c r="F270" s="6" t="s">
        <v>2417</v>
      </c>
      <c r="G270" s="6" t="s">
        <v>2500</v>
      </c>
      <c r="H270" s="6" t="s">
        <v>9</v>
      </c>
      <c r="I270" s="6" t="s">
        <v>2502</v>
      </c>
      <c r="J270" s="6" t="s">
        <v>600</v>
      </c>
      <c r="K270" s="6" t="s">
        <v>8</v>
      </c>
      <c r="L270" s="271" t="s">
        <v>6397</v>
      </c>
      <c r="M270" s="6" t="s">
        <v>9549</v>
      </c>
      <c r="N270" s="271" t="s">
        <v>8473</v>
      </c>
      <c r="O270" s="6"/>
      <c r="Q270" s="6" t="s">
        <v>2417</v>
      </c>
      <c r="R270" s="6" t="s">
        <v>2500</v>
      </c>
      <c r="S270" s="6" t="s">
        <v>8</v>
      </c>
      <c r="T270" s="6" t="s">
        <v>9</v>
      </c>
      <c r="U270" s="6" t="s">
        <v>598</v>
      </c>
      <c r="V270" s="6" t="s">
        <v>2501</v>
      </c>
      <c r="W270" s="6" t="s">
        <v>36</v>
      </c>
      <c r="X270" s="6" t="s">
        <v>13</v>
      </c>
      <c r="Y270" s="6" t="s">
        <v>2282</v>
      </c>
      <c r="Z270" s="6" t="s">
        <v>600</v>
      </c>
      <c r="AA270" s="6" t="s">
        <v>2502</v>
      </c>
      <c r="AB270" s="6" t="s">
        <v>6397</v>
      </c>
      <c r="AD270" t="b">
        <f t="shared" si="40"/>
        <v>0</v>
      </c>
      <c r="AE270" t="b">
        <f t="shared" si="41"/>
        <v>1</v>
      </c>
      <c r="AF270" t="b">
        <f t="shared" si="42"/>
        <v>1</v>
      </c>
      <c r="AG270" t="b">
        <f t="shared" si="43"/>
        <v>1</v>
      </c>
      <c r="AH270" t="b">
        <f t="shared" si="44"/>
        <v>1</v>
      </c>
      <c r="AI270" t="b">
        <f t="shared" si="45"/>
        <v>1</v>
      </c>
      <c r="AJ270" t="b">
        <f t="shared" si="46"/>
        <v>1</v>
      </c>
      <c r="AK270" t="b">
        <f t="shared" si="47"/>
        <v>1</v>
      </c>
      <c r="AL270" t="b">
        <f t="shared" si="48"/>
        <v>1</v>
      </c>
      <c r="AM270" t="b">
        <f t="shared" si="49"/>
        <v>1</v>
      </c>
      <c r="AO270" s="6" t="s">
        <v>9</v>
      </c>
      <c r="AP270" s="6" t="s">
        <v>8473</v>
      </c>
      <c r="AQ270" s="6"/>
      <c r="AR270" s="7" t="s">
        <v>2500</v>
      </c>
      <c r="AS270" s="7" t="s">
        <v>598</v>
      </c>
      <c r="AT270" s="7" t="s">
        <v>2501</v>
      </c>
      <c r="AU270" s="8" t="s">
        <v>36</v>
      </c>
      <c r="AV270" s="8" t="s">
        <v>13</v>
      </c>
      <c r="AW270" s="7" t="s">
        <v>2282</v>
      </c>
      <c r="AX270" s="6" t="s">
        <v>2502</v>
      </c>
      <c r="AY270" s="7" t="s">
        <v>600</v>
      </c>
      <c r="AZ270" s="7" t="s">
        <v>8514</v>
      </c>
      <c r="BA270" s="6" t="s">
        <v>6397</v>
      </c>
      <c r="BB270" s="6" t="s">
        <v>9549</v>
      </c>
      <c r="BC270" s="7" t="s">
        <v>9550</v>
      </c>
      <c r="BD270" s="6" t="s">
        <v>8519</v>
      </c>
      <c r="BE270" s="6" t="s">
        <v>6397</v>
      </c>
      <c r="BF270" s="6"/>
    </row>
    <row r="271" spans="1:58">
      <c r="A271" s="6" t="s">
        <v>598</v>
      </c>
      <c r="B271" s="6" t="s">
        <v>1600</v>
      </c>
      <c r="C271" s="271" t="s">
        <v>36</v>
      </c>
      <c r="D271" s="6" t="s">
        <v>2282</v>
      </c>
      <c r="E271" s="271" t="s">
        <v>13</v>
      </c>
      <c r="F271" s="6" t="s">
        <v>2417</v>
      </c>
      <c r="G271" s="6" t="s">
        <v>2503</v>
      </c>
      <c r="H271" s="6" t="s">
        <v>9</v>
      </c>
      <c r="I271" s="6" t="s">
        <v>2504</v>
      </c>
      <c r="J271" s="6" t="s">
        <v>600</v>
      </c>
      <c r="K271" s="6" t="s">
        <v>8</v>
      </c>
      <c r="L271" s="271" t="s">
        <v>6397</v>
      </c>
      <c r="M271" s="6" t="s">
        <v>9549</v>
      </c>
      <c r="N271" s="271" t="s">
        <v>8473</v>
      </c>
      <c r="O271" s="6"/>
      <c r="Q271" s="6" t="s">
        <v>2417</v>
      </c>
      <c r="R271" s="6" t="s">
        <v>2503</v>
      </c>
      <c r="S271" s="6" t="s">
        <v>8</v>
      </c>
      <c r="T271" s="6" t="s">
        <v>9</v>
      </c>
      <c r="U271" s="6" t="s">
        <v>598</v>
      </c>
      <c r="V271" s="6" t="s">
        <v>1600</v>
      </c>
      <c r="W271" s="6" t="s">
        <v>36</v>
      </c>
      <c r="X271" s="6" t="s">
        <v>13</v>
      </c>
      <c r="Y271" s="6" t="s">
        <v>2282</v>
      </c>
      <c r="Z271" s="6" t="s">
        <v>600</v>
      </c>
      <c r="AA271" s="6" t="s">
        <v>2504</v>
      </c>
      <c r="AB271" s="6" t="s">
        <v>6397</v>
      </c>
      <c r="AD271" t="b">
        <f t="shared" si="40"/>
        <v>0</v>
      </c>
      <c r="AE271" t="b">
        <f t="shared" si="41"/>
        <v>1</v>
      </c>
      <c r="AF271" t="b">
        <f t="shared" si="42"/>
        <v>1</v>
      </c>
      <c r="AG271" t="b">
        <f t="shared" si="43"/>
        <v>1</v>
      </c>
      <c r="AH271" t="b">
        <f t="shared" si="44"/>
        <v>1</v>
      </c>
      <c r="AI271" t="b">
        <f t="shared" si="45"/>
        <v>1</v>
      </c>
      <c r="AJ271" t="b">
        <f t="shared" si="46"/>
        <v>1</v>
      </c>
      <c r="AK271" t="b">
        <f t="shared" si="47"/>
        <v>1</v>
      </c>
      <c r="AL271" t="b">
        <f t="shared" si="48"/>
        <v>1</v>
      </c>
      <c r="AM271" t="b">
        <f t="shared" si="49"/>
        <v>1</v>
      </c>
      <c r="AO271" s="6" t="s">
        <v>9</v>
      </c>
      <c r="AP271" s="6" t="s">
        <v>8473</v>
      </c>
      <c r="AQ271" s="6"/>
      <c r="AR271" s="7" t="s">
        <v>2503</v>
      </c>
      <c r="AS271" s="7" t="s">
        <v>598</v>
      </c>
      <c r="AT271" s="7" t="s">
        <v>1600</v>
      </c>
      <c r="AU271" s="8" t="s">
        <v>36</v>
      </c>
      <c r="AV271" s="8" t="s">
        <v>13</v>
      </c>
      <c r="AW271" s="7" t="s">
        <v>2282</v>
      </c>
      <c r="AX271" s="6" t="s">
        <v>2504</v>
      </c>
      <c r="AY271" s="7" t="s">
        <v>600</v>
      </c>
      <c r="AZ271" s="7" t="s">
        <v>8514</v>
      </c>
      <c r="BA271" s="6" t="s">
        <v>6397</v>
      </c>
      <c r="BB271" s="6" t="s">
        <v>9549</v>
      </c>
      <c r="BC271" s="7" t="s">
        <v>9551</v>
      </c>
      <c r="BD271" s="6" t="s">
        <v>8519</v>
      </c>
      <c r="BE271" s="6" t="s">
        <v>6397</v>
      </c>
      <c r="BF271" s="6"/>
    </row>
    <row r="272" spans="1:58">
      <c r="A272" s="6" t="s">
        <v>598</v>
      </c>
      <c r="B272" s="6" t="s">
        <v>1478</v>
      </c>
      <c r="C272" s="271" t="s">
        <v>36</v>
      </c>
      <c r="D272" s="6" t="s">
        <v>2282</v>
      </c>
      <c r="E272" s="271" t="s">
        <v>13</v>
      </c>
      <c r="F272" s="6" t="s">
        <v>2417</v>
      </c>
      <c r="G272" s="6" t="s">
        <v>2505</v>
      </c>
      <c r="H272" s="6" t="s">
        <v>9</v>
      </c>
      <c r="I272" s="6" t="s">
        <v>2506</v>
      </c>
      <c r="J272" s="6" t="s">
        <v>600</v>
      </c>
      <c r="K272" s="6" t="s">
        <v>8</v>
      </c>
      <c r="L272" s="271" t="s">
        <v>6397</v>
      </c>
      <c r="M272" s="6" t="s">
        <v>9549</v>
      </c>
      <c r="N272" s="271" t="s">
        <v>8473</v>
      </c>
      <c r="O272" s="6"/>
      <c r="Q272" s="6" t="s">
        <v>2417</v>
      </c>
      <c r="R272" s="6" t="s">
        <v>2505</v>
      </c>
      <c r="S272" s="6" t="s">
        <v>8</v>
      </c>
      <c r="T272" s="6" t="s">
        <v>9</v>
      </c>
      <c r="U272" s="6" t="s">
        <v>598</v>
      </c>
      <c r="V272" s="6" t="s">
        <v>1478</v>
      </c>
      <c r="W272" s="6" t="s">
        <v>36</v>
      </c>
      <c r="X272" s="6" t="s">
        <v>13</v>
      </c>
      <c r="Y272" s="6" t="s">
        <v>2282</v>
      </c>
      <c r="Z272" s="6" t="s">
        <v>600</v>
      </c>
      <c r="AA272" s="6" t="s">
        <v>2506</v>
      </c>
      <c r="AB272" s="6" t="s">
        <v>6397</v>
      </c>
      <c r="AD272" t="b">
        <f t="shared" si="40"/>
        <v>0</v>
      </c>
      <c r="AE272" t="b">
        <f t="shared" si="41"/>
        <v>1</v>
      </c>
      <c r="AF272" t="b">
        <f t="shared" si="42"/>
        <v>1</v>
      </c>
      <c r="AG272" t="b">
        <f t="shared" si="43"/>
        <v>1</v>
      </c>
      <c r="AH272" t="b">
        <f t="shared" si="44"/>
        <v>1</v>
      </c>
      <c r="AI272" t="b">
        <f t="shared" si="45"/>
        <v>1</v>
      </c>
      <c r="AJ272" t="b">
        <f t="shared" si="46"/>
        <v>1</v>
      </c>
      <c r="AK272" t="b">
        <f t="shared" si="47"/>
        <v>1</v>
      </c>
      <c r="AL272" t="b">
        <f t="shared" si="48"/>
        <v>1</v>
      </c>
      <c r="AM272" t="b">
        <f t="shared" si="49"/>
        <v>1</v>
      </c>
      <c r="AO272" s="6" t="s">
        <v>9</v>
      </c>
      <c r="AP272" s="6" t="s">
        <v>8473</v>
      </c>
      <c r="AQ272" s="6"/>
      <c r="AR272" s="7" t="s">
        <v>2505</v>
      </c>
      <c r="AS272" s="7" t="s">
        <v>598</v>
      </c>
      <c r="AT272" s="7" t="s">
        <v>1478</v>
      </c>
      <c r="AU272" s="8" t="s">
        <v>36</v>
      </c>
      <c r="AV272" s="8" t="s">
        <v>13</v>
      </c>
      <c r="AW272" s="7" t="s">
        <v>2282</v>
      </c>
      <c r="AX272" s="6" t="s">
        <v>2506</v>
      </c>
      <c r="AY272" s="7" t="s">
        <v>600</v>
      </c>
      <c r="AZ272" s="7" t="s">
        <v>8514</v>
      </c>
      <c r="BA272" s="6" t="s">
        <v>6397</v>
      </c>
      <c r="BB272" s="6" t="s">
        <v>9549</v>
      </c>
      <c r="BC272" s="7" t="s">
        <v>9552</v>
      </c>
      <c r="BD272" s="6" t="s">
        <v>8519</v>
      </c>
      <c r="BE272" s="6" t="s">
        <v>6397</v>
      </c>
      <c r="BF272" s="6"/>
    </row>
    <row r="273" spans="1:58">
      <c r="A273" s="6" t="s">
        <v>598</v>
      </c>
      <c r="B273" s="6" t="s">
        <v>2399</v>
      </c>
      <c r="C273" s="271" t="s">
        <v>36</v>
      </c>
      <c r="D273" s="6" t="s">
        <v>2282</v>
      </c>
      <c r="E273" s="271" t="s">
        <v>13</v>
      </c>
      <c r="F273" s="6" t="s">
        <v>2322</v>
      </c>
      <c r="G273" s="6" t="s">
        <v>2398</v>
      </c>
      <c r="H273" s="6" t="s">
        <v>9</v>
      </c>
      <c r="I273" s="6" t="s">
        <v>2400</v>
      </c>
      <c r="J273" s="6" t="s">
        <v>600</v>
      </c>
      <c r="K273" s="6" t="s">
        <v>8</v>
      </c>
      <c r="L273" s="271" t="s">
        <v>6397</v>
      </c>
      <c r="M273" s="6" t="s">
        <v>9545</v>
      </c>
      <c r="N273" s="271" t="s">
        <v>8473</v>
      </c>
      <c r="O273" s="6"/>
      <c r="Q273" s="6" t="s">
        <v>2322</v>
      </c>
      <c r="R273" s="6" t="s">
        <v>2398</v>
      </c>
      <c r="S273" s="6" t="s">
        <v>8</v>
      </c>
      <c r="T273" s="6" t="s">
        <v>9</v>
      </c>
      <c r="U273" s="6" t="s">
        <v>598</v>
      </c>
      <c r="V273" s="6" t="s">
        <v>2399</v>
      </c>
      <c r="W273" s="6" t="s">
        <v>36</v>
      </c>
      <c r="X273" s="6" t="s">
        <v>13</v>
      </c>
      <c r="Y273" s="6" t="s">
        <v>2282</v>
      </c>
      <c r="Z273" s="6" t="s">
        <v>600</v>
      </c>
      <c r="AA273" s="6" t="s">
        <v>2400</v>
      </c>
      <c r="AB273" s="6" t="s">
        <v>6397</v>
      </c>
      <c r="AD273" t="b">
        <f t="shared" si="40"/>
        <v>0</v>
      </c>
      <c r="AE273" t="b">
        <f t="shared" si="41"/>
        <v>1</v>
      </c>
      <c r="AF273" t="b">
        <f t="shared" si="42"/>
        <v>1</v>
      </c>
      <c r="AG273" t="b">
        <f t="shared" si="43"/>
        <v>1</v>
      </c>
      <c r="AH273" t="b">
        <f t="shared" si="44"/>
        <v>1</v>
      </c>
      <c r="AI273" t="b">
        <f t="shared" si="45"/>
        <v>1</v>
      </c>
      <c r="AJ273" t="b">
        <f t="shared" si="46"/>
        <v>1</v>
      </c>
      <c r="AK273" t="b">
        <f t="shared" si="47"/>
        <v>1</v>
      </c>
      <c r="AL273" t="b">
        <f t="shared" si="48"/>
        <v>1</v>
      </c>
      <c r="AM273" t="b">
        <f t="shared" si="49"/>
        <v>1</v>
      </c>
      <c r="AO273" s="6" t="s">
        <v>9</v>
      </c>
      <c r="AP273" s="6" t="s">
        <v>8473</v>
      </c>
      <c r="AQ273" s="6"/>
      <c r="AR273" s="7" t="s">
        <v>2398</v>
      </c>
      <c r="AS273" s="7" t="s">
        <v>598</v>
      </c>
      <c r="AT273" s="7" t="s">
        <v>2399</v>
      </c>
      <c r="AU273" s="8" t="s">
        <v>36</v>
      </c>
      <c r="AV273" s="8" t="s">
        <v>13</v>
      </c>
      <c r="AW273" s="7" t="s">
        <v>2282</v>
      </c>
      <c r="AX273" s="6" t="s">
        <v>2400</v>
      </c>
      <c r="AY273" s="7" t="s">
        <v>600</v>
      </c>
      <c r="AZ273" s="7" t="s">
        <v>8514</v>
      </c>
      <c r="BA273" s="6" t="s">
        <v>6397</v>
      </c>
      <c r="BB273" s="6" t="s">
        <v>9545</v>
      </c>
      <c r="BC273" s="7" t="s">
        <v>9553</v>
      </c>
      <c r="BD273" s="6" t="s">
        <v>8519</v>
      </c>
      <c r="BE273" s="6" t="s">
        <v>6397</v>
      </c>
      <c r="BF273" s="6"/>
    </row>
    <row r="274" spans="1:58">
      <c r="A274" s="6" t="s">
        <v>598</v>
      </c>
      <c r="B274" s="6" t="s">
        <v>509</v>
      </c>
      <c r="C274" s="271" t="s">
        <v>36</v>
      </c>
      <c r="D274" s="6" t="s">
        <v>2282</v>
      </c>
      <c r="E274" s="271" t="s">
        <v>13</v>
      </c>
      <c r="F274" s="6" t="s">
        <v>2322</v>
      </c>
      <c r="G274" s="6" t="s">
        <v>2401</v>
      </c>
      <c r="H274" s="6" t="s">
        <v>9</v>
      </c>
      <c r="I274" s="6" t="s">
        <v>2402</v>
      </c>
      <c r="J274" s="6" t="s">
        <v>600</v>
      </c>
      <c r="K274" s="6" t="s">
        <v>8</v>
      </c>
      <c r="L274" s="271" t="s">
        <v>6397</v>
      </c>
      <c r="M274" s="6" t="s">
        <v>9545</v>
      </c>
      <c r="N274" s="271" t="s">
        <v>8473</v>
      </c>
      <c r="O274" s="6"/>
      <c r="Q274" s="6" t="s">
        <v>2322</v>
      </c>
      <c r="R274" s="6" t="s">
        <v>2401</v>
      </c>
      <c r="S274" s="6" t="s">
        <v>8</v>
      </c>
      <c r="T274" s="6" t="s">
        <v>9</v>
      </c>
      <c r="U274" s="6" t="s">
        <v>598</v>
      </c>
      <c r="V274" s="6" t="s">
        <v>509</v>
      </c>
      <c r="W274" s="6" t="s">
        <v>36</v>
      </c>
      <c r="X274" s="6" t="s">
        <v>13</v>
      </c>
      <c r="Y274" s="6" t="s">
        <v>2282</v>
      </c>
      <c r="Z274" s="6" t="s">
        <v>600</v>
      </c>
      <c r="AA274" s="6" t="s">
        <v>2402</v>
      </c>
      <c r="AB274" s="6" t="s">
        <v>6397</v>
      </c>
      <c r="AD274" t="b">
        <f t="shared" si="40"/>
        <v>0</v>
      </c>
      <c r="AE274" t="b">
        <f t="shared" si="41"/>
        <v>1</v>
      </c>
      <c r="AF274" t="b">
        <f t="shared" si="42"/>
        <v>1</v>
      </c>
      <c r="AG274" t="b">
        <f t="shared" si="43"/>
        <v>1</v>
      </c>
      <c r="AH274" t="b">
        <f t="shared" si="44"/>
        <v>1</v>
      </c>
      <c r="AI274" t="b">
        <f t="shared" si="45"/>
        <v>1</v>
      </c>
      <c r="AJ274" t="b">
        <f t="shared" si="46"/>
        <v>1</v>
      </c>
      <c r="AK274" t="b">
        <f t="shared" si="47"/>
        <v>1</v>
      </c>
      <c r="AL274" t="b">
        <f t="shared" si="48"/>
        <v>1</v>
      </c>
      <c r="AM274" t="b">
        <f t="shared" si="49"/>
        <v>1</v>
      </c>
      <c r="AO274" s="6" t="s">
        <v>9</v>
      </c>
      <c r="AP274" s="6" t="s">
        <v>8473</v>
      </c>
      <c r="AQ274" s="6"/>
      <c r="AR274" s="7" t="s">
        <v>2401</v>
      </c>
      <c r="AS274" s="7" t="s">
        <v>598</v>
      </c>
      <c r="AT274" s="7" t="s">
        <v>509</v>
      </c>
      <c r="AU274" s="8" t="s">
        <v>36</v>
      </c>
      <c r="AV274" s="8" t="s">
        <v>13</v>
      </c>
      <c r="AW274" s="7" t="s">
        <v>2282</v>
      </c>
      <c r="AX274" s="6" t="s">
        <v>2402</v>
      </c>
      <c r="AY274" s="7" t="s">
        <v>600</v>
      </c>
      <c r="AZ274" s="7" t="s">
        <v>8514</v>
      </c>
      <c r="BA274" s="6" t="s">
        <v>6397</v>
      </c>
      <c r="BB274" s="6" t="s">
        <v>9545</v>
      </c>
      <c r="BC274" s="7" t="s">
        <v>9554</v>
      </c>
      <c r="BD274" s="6" t="s">
        <v>8519</v>
      </c>
      <c r="BE274" s="6" t="s">
        <v>6397</v>
      </c>
      <c r="BF274" s="6"/>
    </row>
    <row r="275" spans="1:58">
      <c r="A275" s="6" t="s">
        <v>598</v>
      </c>
      <c r="B275" s="6" t="s">
        <v>860</v>
      </c>
      <c r="C275" s="271" t="s">
        <v>36</v>
      </c>
      <c r="D275" s="6" t="s">
        <v>2282</v>
      </c>
      <c r="E275" s="271" t="s">
        <v>13</v>
      </c>
      <c r="F275" s="6" t="s">
        <v>2322</v>
      </c>
      <c r="G275" s="6" t="s">
        <v>2403</v>
      </c>
      <c r="H275" s="6" t="s">
        <v>9</v>
      </c>
      <c r="I275" s="6" t="s">
        <v>2404</v>
      </c>
      <c r="J275" s="6" t="s">
        <v>600</v>
      </c>
      <c r="K275" s="6" t="s">
        <v>8</v>
      </c>
      <c r="L275" s="271" t="s">
        <v>6397</v>
      </c>
      <c r="M275" s="6" t="s">
        <v>9545</v>
      </c>
      <c r="N275" s="271" t="s">
        <v>8473</v>
      </c>
      <c r="O275" s="6"/>
      <c r="Q275" s="6" t="s">
        <v>2322</v>
      </c>
      <c r="R275" s="6" t="s">
        <v>2403</v>
      </c>
      <c r="S275" s="6" t="s">
        <v>8</v>
      </c>
      <c r="T275" s="6" t="s">
        <v>9</v>
      </c>
      <c r="U275" s="6" t="s">
        <v>598</v>
      </c>
      <c r="V275" s="6" t="s">
        <v>860</v>
      </c>
      <c r="W275" s="6" t="s">
        <v>36</v>
      </c>
      <c r="X275" s="6" t="s">
        <v>13</v>
      </c>
      <c r="Y275" s="6" t="s">
        <v>2282</v>
      </c>
      <c r="Z275" s="6" t="s">
        <v>600</v>
      </c>
      <c r="AA275" s="6" t="s">
        <v>2404</v>
      </c>
      <c r="AB275" s="6" t="s">
        <v>6397</v>
      </c>
      <c r="AD275" t="b">
        <f t="shared" si="40"/>
        <v>0</v>
      </c>
      <c r="AE275" t="b">
        <f t="shared" si="41"/>
        <v>1</v>
      </c>
      <c r="AF275" t="b">
        <f t="shared" si="42"/>
        <v>1</v>
      </c>
      <c r="AG275" t="b">
        <f t="shared" si="43"/>
        <v>1</v>
      </c>
      <c r="AH275" t="b">
        <f t="shared" si="44"/>
        <v>1</v>
      </c>
      <c r="AI275" t="b">
        <f t="shared" si="45"/>
        <v>1</v>
      </c>
      <c r="AJ275" t="b">
        <f t="shared" si="46"/>
        <v>1</v>
      </c>
      <c r="AK275" t="b">
        <f t="shared" si="47"/>
        <v>1</v>
      </c>
      <c r="AL275" t="b">
        <f t="shared" si="48"/>
        <v>1</v>
      </c>
      <c r="AM275" t="b">
        <f t="shared" si="49"/>
        <v>1</v>
      </c>
      <c r="AO275" s="6" t="s">
        <v>9</v>
      </c>
      <c r="AP275" s="6" t="s">
        <v>8473</v>
      </c>
      <c r="AQ275" s="6"/>
      <c r="AR275" s="7" t="s">
        <v>2403</v>
      </c>
      <c r="AS275" s="7" t="s">
        <v>598</v>
      </c>
      <c r="AT275" s="7" t="s">
        <v>860</v>
      </c>
      <c r="AU275" s="8" t="s">
        <v>36</v>
      </c>
      <c r="AV275" s="8" t="s">
        <v>13</v>
      </c>
      <c r="AW275" s="7" t="s">
        <v>2282</v>
      </c>
      <c r="AX275" s="6" t="s">
        <v>2404</v>
      </c>
      <c r="AY275" s="7" t="s">
        <v>600</v>
      </c>
      <c r="AZ275" s="7" t="s">
        <v>8514</v>
      </c>
      <c r="BA275" s="6" t="s">
        <v>6397</v>
      </c>
      <c r="BB275" s="6" t="s">
        <v>9545</v>
      </c>
      <c r="BC275" s="7" t="s">
        <v>9555</v>
      </c>
      <c r="BD275" s="6" t="s">
        <v>8519</v>
      </c>
      <c r="BE275" s="6" t="s">
        <v>6397</v>
      </c>
      <c r="BF275" s="6"/>
    </row>
    <row r="276" spans="1:58">
      <c r="A276" s="6" t="s">
        <v>598</v>
      </c>
      <c r="B276" s="6" t="s">
        <v>868</v>
      </c>
      <c r="C276" s="271" t="s">
        <v>36</v>
      </c>
      <c r="D276" s="6" t="s">
        <v>2282</v>
      </c>
      <c r="E276" s="271" t="s">
        <v>13</v>
      </c>
      <c r="F276" s="6" t="s">
        <v>2264</v>
      </c>
      <c r="G276" s="6" t="s">
        <v>2320</v>
      </c>
      <c r="H276" s="6" t="s">
        <v>9</v>
      </c>
      <c r="I276" s="6" t="s">
        <v>2321</v>
      </c>
      <c r="J276" s="6" t="s">
        <v>600</v>
      </c>
      <c r="K276" s="6" t="s">
        <v>8</v>
      </c>
      <c r="L276" s="271" t="s">
        <v>6397</v>
      </c>
      <c r="M276" s="6" t="s">
        <v>9556</v>
      </c>
      <c r="N276" s="271" t="s">
        <v>8473</v>
      </c>
      <c r="O276" s="6"/>
      <c r="Q276" s="6" t="s">
        <v>2264</v>
      </c>
      <c r="R276" s="6" t="s">
        <v>2320</v>
      </c>
      <c r="S276" s="6" t="s">
        <v>8</v>
      </c>
      <c r="T276" s="6" t="s">
        <v>9</v>
      </c>
      <c r="U276" s="6" t="s">
        <v>598</v>
      </c>
      <c r="V276" s="6" t="s">
        <v>868</v>
      </c>
      <c r="W276" s="6" t="s">
        <v>36</v>
      </c>
      <c r="X276" s="6" t="s">
        <v>13</v>
      </c>
      <c r="Y276" s="6" t="s">
        <v>2282</v>
      </c>
      <c r="Z276" s="6" t="s">
        <v>600</v>
      </c>
      <c r="AA276" s="6" t="s">
        <v>2321</v>
      </c>
      <c r="AB276" s="6" t="s">
        <v>6397</v>
      </c>
      <c r="AD276" t="b">
        <f t="shared" si="40"/>
        <v>0</v>
      </c>
      <c r="AE276" t="b">
        <f t="shared" si="41"/>
        <v>1</v>
      </c>
      <c r="AF276" t="b">
        <f t="shared" si="42"/>
        <v>1</v>
      </c>
      <c r="AG276" t="b">
        <f t="shared" si="43"/>
        <v>1</v>
      </c>
      <c r="AH276" t="b">
        <f t="shared" si="44"/>
        <v>1</v>
      </c>
      <c r="AI276" t="b">
        <f t="shared" si="45"/>
        <v>1</v>
      </c>
      <c r="AJ276" t="b">
        <f t="shared" si="46"/>
        <v>1</v>
      </c>
      <c r="AK276" t="b">
        <f t="shared" si="47"/>
        <v>1</v>
      </c>
      <c r="AL276" t="b">
        <f t="shared" si="48"/>
        <v>1</v>
      </c>
      <c r="AM276" t="b">
        <f t="shared" si="49"/>
        <v>1</v>
      </c>
      <c r="AO276" s="6" t="s">
        <v>9</v>
      </c>
      <c r="AP276" s="6" t="s">
        <v>8473</v>
      </c>
      <c r="AQ276" s="6"/>
      <c r="AR276" s="7" t="s">
        <v>2320</v>
      </c>
      <c r="AS276" s="7" t="s">
        <v>598</v>
      </c>
      <c r="AT276" s="7" t="s">
        <v>868</v>
      </c>
      <c r="AU276" s="8" t="s">
        <v>36</v>
      </c>
      <c r="AV276" s="8" t="s">
        <v>13</v>
      </c>
      <c r="AW276" s="7" t="s">
        <v>2282</v>
      </c>
      <c r="AX276" s="6" t="s">
        <v>2321</v>
      </c>
      <c r="AY276" s="7" t="s">
        <v>600</v>
      </c>
      <c r="AZ276" s="7" t="s">
        <v>8514</v>
      </c>
      <c r="BA276" s="6" t="s">
        <v>6397</v>
      </c>
      <c r="BB276" s="6" t="s">
        <v>9556</v>
      </c>
      <c r="BC276" s="7" t="s">
        <v>9557</v>
      </c>
      <c r="BD276" s="6" t="s">
        <v>8519</v>
      </c>
      <c r="BE276" s="6" t="s">
        <v>6397</v>
      </c>
      <c r="BF276" s="6"/>
    </row>
    <row r="277" spans="1:58">
      <c r="A277" s="6" t="s">
        <v>598</v>
      </c>
      <c r="B277" s="6" t="s">
        <v>599</v>
      </c>
      <c r="C277" s="271" t="s">
        <v>36</v>
      </c>
      <c r="D277" s="6" t="s">
        <v>318</v>
      </c>
      <c r="E277" s="271" t="s">
        <v>13</v>
      </c>
      <c r="F277" s="6" t="s">
        <v>591</v>
      </c>
      <c r="G277" s="6" t="s">
        <v>597</v>
      </c>
      <c r="H277" s="6" t="s">
        <v>9</v>
      </c>
      <c r="I277" s="6" t="s">
        <v>601</v>
      </c>
      <c r="J277" s="6" t="s">
        <v>600</v>
      </c>
      <c r="K277" s="6" t="s">
        <v>8</v>
      </c>
      <c r="L277" s="271" t="s">
        <v>6397</v>
      </c>
      <c r="M277" s="6" t="s">
        <v>6522</v>
      </c>
      <c r="N277" s="271" t="s">
        <v>8473</v>
      </c>
      <c r="O277" s="6"/>
      <c r="Q277" s="6" t="s">
        <v>591</v>
      </c>
      <c r="R277" s="6" t="s">
        <v>597</v>
      </c>
      <c r="S277" s="6" t="s">
        <v>8</v>
      </c>
      <c r="T277" s="6" t="s">
        <v>9</v>
      </c>
      <c r="U277" s="6" t="s">
        <v>598</v>
      </c>
      <c r="V277" s="6" t="s">
        <v>599</v>
      </c>
      <c r="W277" s="6" t="s">
        <v>36</v>
      </c>
      <c r="X277" s="6" t="s">
        <v>13</v>
      </c>
      <c r="Y277" s="6" t="s">
        <v>318</v>
      </c>
      <c r="Z277" s="6" t="s">
        <v>600</v>
      </c>
      <c r="AA277" s="6" t="s">
        <v>601</v>
      </c>
      <c r="AB277" s="6" t="s">
        <v>6397</v>
      </c>
      <c r="AD277" t="b">
        <f t="shared" si="40"/>
        <v>0</v>
      </c>
      <c r="AE277" t="b">
        <f t="shared" si="41"/>
        <v>1</v>
      </c>
      <c r="AF277" t="b">
        <f t="shared" si="42"/>
        <v>1</v>
      </c>
      <c r="AG277" t="b">
        <f t="shared" si="43"/>
        <v>1</v>
      </c>
      <c r="AH277" t="b">
        <f t="shared" si="44"/>
        <v>1</v>
      </c>
      <c r="AI277" t="b">
        <f t="shared" si="45"/>
        <v>1</v>
      </c>
      <c r="AJ277" t="b">
        <f t="shared" si="46"/>
        <v>1</v>
      </c>
      <c r="AK277" t="b">
        <f t="shared" si="47"/>
        <v>1</v>
      </c>
      <c r="AL277" t="b">
        <f t="shared" si="48"/>
        <v>1</v>
      </c>
      <c r="AM277" t="b">
        <f t="shared" si="49"/>
        <v>1</v>
      </c>
      <c r="AO277" s="6" t="s">
        <v>9</v>
      </c>
      <c r="AP277" s="6" t="s">
        <v>8473</v>
      </c>
      <c r="AQ277" s="6"/>
      <c r="AR277" s="7" t="s">
        <v>597</v>
      </c>
      <c r="AS277" s="7" t="s">
        <v>598</v>
      </c>
      <c r="AT277" s="7" t="s">
        <v>599</v>
      </c>
      <c r="AU277" s="8" t="s">
        <v>36</v>
      </c>
      <c r="AV277" s="8" t="s">
        <v>13</v>
      </c>
      <c r="AW277" s="7" t="s">
        <v>318</v>
      </c>
      <c r="AX277" s="6" t="s">
        <v>601</v>
      </c>
      <c r="AY277" s="7" t="s">
        <v>600</v>
      </c>
      <c r="AZ277" s="7" t="s">
        <v>8819</v>
      </c>
      <c r="BA277" s="6" t="s">
        <v>6397</v>
      </c>
      <c r="BB277" s="6" t="s">
        <v>6522</v>
      </c>
      <c r="BC277" s="7" t="s">
        <v>9558</v>
      </c>
      <c r="BD277" s="6" t="s">
        <v>9544</v>
      </c>
      <c r="BE277" s="6" t="s">
        <v>6397</v>
      </c>
      <c r="BF277" s="6"/>
    </row>
    <row r="278" spans="1:58">
      <c r="A278" s="6" t="s">
        <v>603</v>
      </c>
      <c r="B278" s="6" t="s">
        <v>2345</v>
      </c>
      <c r="C278" s="271" t="s">
        <v>11317</v>
      </c>
      <c r="D278" s="6" t="s">
        <v>2282</v>
      </c>
      <c r="E278" s="271" t="s">
        <v>13</v>
      </c>
      <c r="F278" s="6" t="s">
        <v>2322</v>
      </c>
      <c r="G278" s="6" t="s">
        <v>2344</v>
      </c>
      <c r="H278" s="6" t="s">
        <v>9</v>
      </c>
      <c r="I278" s="6" t="s">
        <v>2346</v>
      </c>
      <c r="J278" s="6" t="s">
        <v>605</v>
      </c>
      <c r="K278" s="6" t="s">
        <v>8</v>
      </c>
      <c r="L278" s="271" t="s">
        <v>6397</v>
      </c>
      <c r="M278" s="6" t="s">
        <v>8639</v>
      </c>
      <c r="N278" s="271" t="s">
        <v>8473</v>
      </c>
      <c r="O278" s="6"/>
      <c r="Q278" s="6" t="s">
        <v>2322</v>
      </c>
      <c r="R278" s="6" t="s">
        <v>2344</v>
      </c>
      <c r="S278" s="6" t="s">
        <v>8</v>
      </c>
      <c r="T278" s="6" t="s">
        <v>9</v>
      </c>
      <c r="U278" s="6" t="s">
        <v>603</v>
      </c>
      <c r="V278" s="6" t="s">
        <v>2345</v>
      </c>
      <c r="W278" s="6" t="s">
        <v>11317</v>
      </c>
      <c r="X278" s="6" t="s">
        <v>13</v>
      </c>
      <c r="Y278" s="6" t="s">
        <v>2282</v>
      </c>
      <c r="Z278" s="6" t="s">
        <v>605</v>
      </c>
      <c r="AA278" s="6" t="s">
        <v>2346</v>
      </c>
      <c r="AB278" s="6" t="s">
        <v>6397</v>
      </c>
      <c r="AD278" t="b">
        <f t="shared" si="40"/>
        <v>0</v>
      </c>
      <c r="AE278" t="b">
        <f t="shared" si="41"/>
        <v>1</v>
      </c>
      <c r="AF278" t="b">
        <f t="shared" si="42"/>
        <v>1</v>
      </c>
      <c r="AG278" t="b">
        <f t="shared" si="43"/>
        <v>1</v>
      </c>
      <c r="AH278" t="b">
        <f t="shared" si="44"/>
        <v>1</v>
      </c>
      <c r="AI278" t="b">
        <f t="shared" si="45"/>
        <v>1</v>
      </c>
      <c r="AJ278" t="b">
        <f t="shared" si="46"/>
        <v>1</v>
      </c>
      <c r="AK278" t="b">
        <f t="shared" si="47"/>
        <v>1</v>
      </c>
      <c r="AL278" t="b">
        <f t="shared" si="48"/>
        <v>1</v>
      </c>
      <c r="AM278" t="b">
        <f t="shared" si="49"/>
        <v>1</v>
      </c>
      <c r="AO278" s="6" t="s">
        <v>9</v>
      </c>
      <c r="AP278" s="6" t="s">
        <v>8473</v>
      </c>
      <c r="AQ278" s="6"/>
      <c r="AR278" s="7" t="s">
        <v>2344</v>
      </c>
      <c r="AS278" s="7" t="s">
        <v>603</v>
      </c>
      <c r="AT278" s="7" t="s">
        <v>2345</v>
      </c>
      <c r="AU278" s="8" t="s">
        <v>11317</v>
      </c>
      <c r="AV278" s="8" t="s">
        <v>13</v>
      </c>
      <c r="AW278" s="7" t="s">
        <v>2282</v>
      </c>
      <c r="AX278" s="6" t="s">
        <v>2346</v>
      </c>
      <c r="AY278" s="7" t="s">
        <v>605</v>
      </c>
      <c r="AZ278" s="7" t="s">
        <v>8514</v>
      </c>
      <c r="BA278" s="6" t="s">
        <v>6397</v>
      </c>
      <c r="BB278" s="6" t="s">
        <v>8639</v>
      </c>
      <c r="BC278" s="7" t="s">
        <v>9559</v>
      </c>
      <c r="BD278" s="6" t="s">
        <v>8519</v>
      </c>
      <c r="BE278" s="6" t="s">
        <v>6397</v>
      </c>
      <c r="BF278" s="6"/>
    </row>
    <row r="279" spans="1:58">
      <c r="A279" s="6" t="s">
        <v>603</v>
      </c>
      <c r="B279" s="6" t="s">
        <v>2348</v>
      </c>
      <c r="C279" s="271" t="s">
        <v>11317</v>
      </c>
      <c r="D279" s="6" t="s">
        <v>2282</v>
      </c>
      <c r="E279" s="271" t="s">
        <v>13</v>
      </c>
      <c r="F279" s="6" t="s">
        <v>2322</v>
      </c>
      <c r="G279" s="6" t="s">
        <v>2347</v>
      </c>
      <c r="H279" s="6" t="s">
        <v>9</v>
      </c>
      <c r="I279" s="6" t="s">
        <v>2349</v>
      </c>
      <c r="J279" s="6" t="s">
        <v>605</v>
      </c>
      <c r="K279" s="6" t="s">
        <v>8</v>
      </c>
      <c r="L279" s="271" t="s">
        <v>6397</v>
      </c>
      <c r="M279" s="6" t="s">
        <v>8639</v>
      </c>
      <c r="N279" s="271" t="s">
        <v>8473</v>
      </c>
      <c r="O279" s="6"/>
      <c r="Q279" s="6" t="s">
        <v>2322</v>
      </c>
      <c r="R279" s="6" t="s">
        <v>2347</v>
      </c>
      <c r="S279" s="6" t="s">
        <v>8</v>
      </c>
      <c r="T279" s="6" t="s">
        <v>9</v>
      </c>
      <c r="U279" s="6" t="s">
        <v>603</v>
      </c>
      <c r="V279" s="6" t="s">
        <v>2348</v>
      </c>
      <c r="W279" s="6" t="s">
        <v>11317</v>
      </c>
      <c r="X279" s="6" t="s">
        <v>13</v>
      </c>
      <c r="Y279" s="6" t="s">
        <v>2282</v>
      </c>
      <c r="Z279" s="6" t="s">
        <v>605</v>
      </c>
      <c r="AA279" s="6" t="s">
        <v>2349</v>
      </c>
      <c r="AB279" s="6" t="s">
        <v>6397</v>
      </c>
      <c r="AD279" t="b">
        <f t="shared" si="40"/>
        <v>0</v>
      </c>
      <c r="AE279" t="b">
        <f t="shared" si="41"/>
        <v>1</v>
      </c>
      <c r="AF279" t="b">
        <f t="shared" si="42"/>
        <v>1</v>
      </c>
      <c r="AG279" t="b">
        <f t="shared" si="43"/>
        <v>1</v>
      </c>
      <c r="AH279" t="b">
        <f t="shared" si="44"/>
        <v>1</v>
      </c>
      <c r="AI279" t="b">
        <f t="shared" si="45"/>
        <v>1</v>
      </c>
      <c r="AJ279" t="b">
        <f t="shared" si="46"/>
        <v>1</v>
      </c>
      <c r="AK279" t="b">
        <f t="shared" si="47"/>
        <v>1</v>
      </c>
      <c r="AL279" t="b">
        <f t="shared" si="48"/>
        <v>1</v>
      </c>
      <c r="AM279" t="b">
        <f t="shared" si="49"/>
        <v>1</v>
      </c>
      <c r="AO279" s="6" t="s">
        <v>9</v>
      </c>
      <c r="AP279" s="6" t="s">
        <v>8473</v>
      </c>
      <c r="AQ279" s="6"/>
      <c r="AR279" s="7" t="s">
        <v>2347</v>
      </c>
      <c r="AS279" s="7" t="s">
        <v>603</v>
      </c>
      <c r="AT279" s="7" t="s">
        <v>2348</v>
      </c>
      <c r="AU279" s="8" t="s">
        <v>11317</v>
      </c>
      <c r="AV279" s="8" t="s">
        <v>13</v>
      </c>
      <c r="AW279" s="7" t="s">
        <v>2282</v>
      </c>
      <c r="AX279" s="6" t="s">
        <v>2349</v>
      </c>
      <c r="AY279" s="7" t="s">
        <v>605</v>
      </c>
      <c r="AZ279" s="7" t="s">
        <v>8514</v>
      </c>
      <c r="BA279" s="6" t="s">
        <v>6397</v>
      </c>
      <c r="BB279" s="6" t="s">
        <v>8639</v>
      </c>
      <c r="BC279" s="7" t="s">
        <v>9560</v>
      </c>
      <c r="BD279" s="6" t="s">
        <v>8519</v>
      </c>
      <c r="BE279" s="6" t="s">
        <v>6397</v>
      </c>
      <c r="BF279" s="6"/>
    </row>
    <row r="280" spans="1:58">
      <c r="A280" s="6" t="s">
        <v>603</v>
      </c>
      <c r="B280" s="6" t="s">
        <v>604</v>
      </c>
      <c r="C280" s="271" t="s">
        <v>36</v>
      </c>
      <c r="D280" s="6" t="s">
        <v>318</v>
      </c>
      <c r="E280" s="271" t="s">
        <v>13</v>
      </c>
      <c r="F280" s="6" t="s">
        <v>591</v>
      </c>
      <c r="G280" s="6" t="s">
        <v>602</v>
      </c>
      <c r="H280" s="6" t="s">
        <v>9</v>
      </c>
      <c r="I280" s="6" t="s">
        <v>606</v>
      </c>
      <c r="J280" s="6" t="s">
        <v>605</v>
      </c>
      <c r="K280" s="6" t="s">
        <v>8</v>
      </c>
      <c r="L280" s="271" t="s">
        <v>6397</v>
      </c>
      <c r="M280" s="6" t="s">
        <v>6522</v>
      </c>
      <c r="N280" s="271" t="s">
        <v>8473</v>
      </c>
      <c r="O280" s="6"/>
      <c r="Q280" s="6" t="s">
        <v>591</v>
      </c>
      <c r="R280" s="6" t="s">
        <v>602</v>
      </c>
      <c r="S280" s="6" t="s">
        <v>8</v>
      </c>
      <c r="T280" s="6" t="s">
        <v>9</v>
      </c>
      <c r="U280" s="6" t="s">
        <v>603</v>
      </c>
      <c r="V280" s="6" t="s">
        <v>604</v>
      </c>
      <c r="W280" s="6" t="s">
        <v>36</v>
      </c>
      <c r="X280" s="6" t="s">
        <v>13</v>
      </c>
      <c r="Y280" s="6" t="s">
        <v>318</v>
      </c>
      <c r="Z280" s="6" t="s">
        <v>605</v>
      </c>
      <c r="AA280" s="6" t="s">
        <v>606</v>
      </c>
      <c r="AB280" s="6" t="s">
        <v>6397</v>
      </c>
      <c r="AD280" t="b">
        <f t="shared" si="40"/>
        <v>0</v>
      </c>
      <c r="AE280" t="b">
        <f t="shared" si="41"/>
        <v>1</v>
      </c>
      <c r="AF280" t="b">
        <f t="shared" si="42"/>
        <v>1</v>
      </c>
      <c r="AG280" t="b">
        <f t="shared" si="43"/>
        <v>1</v>
      </c>
      <c r="AH280" t="b">
        <f t="shared" si="44"/>
        <v>1</v>
      </c>
      <c r="AI280" t="b">
        <f t="shared" si="45"/>
        <v>1</v>
      </c>
      <c r="AJ280" t="b">
        <f t="shared" si="46"/>
        <v>1</v>
      </c>
      <c r="AK280" t="b">
        <f t="shared" si="47"/>
        <v>1</v>
      </c>
      <c r="AL280" t="b">
        <f t="shared" si="48"/>
        <v>1</v>
      </c>
      <c r="AM280" t="b">
        <f t="shared" si="49"/>
        <v>1</v>
      </c>
      <c r="AO280" s="6" t="s">
        <v>9</v>
      </c>
      <c r="AP280" s="6" t="s">
        <v>8473</v>
      </c>
      <c r="AQ280" s="6"/>
      <c r="AR280" s="7" t="s">
        <v>602</v>
      </c>
      <c r="AS280" s="7" t="s">
        <v>603</v>
      </c>
      <c r="AT280" s="7" t="s">
        <v>604</v>
      </c>
      <c r="AU280" s="8" t="s">
        <v>36</v>
      </c>
      <c r="AV280" s="8" t="s">
        <v>13</v>
      </c>
      <c r="AW280" s="7" t="s">
        <v>318</v>
      </c>
      <c r="AX280" s="6" t="s">
        <v>606</v>
      </c>
      <c r="AY280" s="7" t="s">
        <v>605</v>
      </c>
      <c r="AZ280" s="7" t="s">
        <v>8819</v>
      </c>
      <c r="BA280" s="6" t="s">
        <v>6397</v>
      </c>
      <c r="BB280" s="6" t="s">
        <v>6522</v>
      </c>
      <c r="BC280" s="7" t="s">
        <v>9561</v>
      </c>
      <c r="BD280" s="6" t="s">
        <v>9544</v>
      </c>
      <c r="BE280" s="6" t="s">
        <v>6397</v>
      </c>
      <c r="BF280" s="6"/>
    </row>
    <row r="281" spans="1:58">
      <c r="A281" s="6" t="s">
        <v>2005</v>
      </c>
      <c r="B281" s="6" t="s">
        <v>2006</v>
      </c>
      <c r="C281" s="271" t="s">
        <v>36</v>
      </c>
      <c r="D281" s="6" t="s">
        <v>14</v>
      </c>
      <c r="E281" s="271" t="s">
        <v>13</v>
      </c>
      <c r="F281" s="6" t="s">
        <v>1925</v>
      </c>
      <c r="G281" s="6" t="s">
        <v>2004</v>
      </c>
      <c r="H281" s="6" t="s">
        <v>9</v>
      </c>
      <c r="I281" s="6" t="s">
        <v>2007</v>
      </c>
      <c r="J281" s="6" t="s">
        <v>304</v>
      </c>
      <c r="K281" s="6" t="s">
        <v>8</v>
      </c>
      <c r="L281" s="271" t="s">
        <v>11316</v>
      </c>
      <c r="M281" s="6" t="s">
        <v>8639</v>
      </c>
      <c r="N281" s="271" t="s">
        <v>8473</v>
      </c>
      <c r="O281" s="6"/>
      <c r="Q281" s="6" t="s">
        <v>1925</v>
      </c>
      <c r="R281" s="6" t="s">
        <v>2004</v>
      </c>
      <c r="S281" s="6" t="s">
        <v>8</v>
      </c>
      <c r="T281" s="6" t="s">
        <v>9</v>
      </c>
      <c r="U281" s="6" t="s">
        <v>2005</v>
      </c>
      <c r="V281" s="6" t="s">
        <v>2006</v>
      </c>
      <c r="W281" s="6" t="s">
        <v>36</v>
      </c>
      <c r="X281" s="6" t="s">
        <v>13</v>
      </c>
      <c r="Y281" s="6" t="s">
        <v>14</v>
      </c>
      <c r="Z281" s="6" t="s">
        <v>304</v>
      </c>
      <c r="AA281" s="6" t="s">
        <v>2007</v>
      </c>
      <c r="AB281" s="6" t="s">
        <v>11316</v>
      </c>
      <c r="AD281" t="b">
        <f t="shared" si="40"/>
        <v>0</v>
      </c>
      <c r="AE281" t="b">
        <f t="shared" si="41"/>
        <v>1</v>
      </c>
      <c r="AF281" t="b">
        <f t="shared" si="42"/>
        <v>1</v>
      </c>
      <c r="AG281" t="b">
        <f t="shared" si="43"/>
        <v>1</v>
      </c>
      <c r="AH281" t="b">
        <f t="shared" si="44"/>
        <v>1</v>
      </c>
      <c r="AI281" t="b">
        <f t="shared" si="45"/>
        <v>1</v>
      </c>
      <c r="AJ281" t="b">
        <f t="shared" si="46"/>
        <v>1</v>
      </c>
      <c r="AK281" t="b">
        <f t="shared" si="47"/>
        <v>1</v>
      </c>
      <c r="AL281" t="b">
        <f t="shared" si="48"/>
        <v>1</v>
      </c>
      <c r="AM281" t="b">
        <f t="shared" si="49"/>
        <v>1</v>
      </c>
      <c r="AO281" s="6" t="s">
        <v>9</v>
      </c>
      <c r="AP281" s="6" t="s">
        <v>8473</v>
      </c>
      <c r="AQ281" s="6"/>
      <c r="AR281" s="7" t="s">
        <v>2004</v>
      </c>
      <c r="AS281" s="7" t="s">
        <v>2005</v>
      </c>
      <c r="AT281" s="7" t="s">
        <v>2006</v>
      </c>
      <c r="AU281" s="8" t="s">
        <v>36</v>
      </c>
      <c r="AV281" s="8" t="s">
        <v>13</v>
      </c>
      <c r="AW281" s="7" t="s">
        <v>14</v>
      </c>
      <c r="AX281" s="6" t="s">
        <v>2007</v>
      </c>
      <c r="AY281" s="7" t="s">
        <v>304</v>
      </c>
      <c r="AZ281" s="7" t="s">
        <v>8638</v>
      </c>
      <c r="BA281" s="6" t="s">
        <v>6397</v>
      </c>
      <c r="BB281" s="6" t="s">
        <v>8639</v>
      </c>
      <c r="BC281" s="7" t="s">
        <v>8640</v>
      </c>
      <c r="BD281" s="6" t="s">
        <v>8519</v>
      </c>
      <c r="BE281" s="6" t="s">
        <v>11316</v>
      </c>
      <c r="BF281" s="6"/>
    </row>
    <row r="282" spans="1:58">
      <c r="A282" s="6" t="s">
        <v>2005</v>
      </c>
      <c r="B282" s="6" t="s">
        <v>2351</v>
      </c>
      <c r="C282" s="271" t="s">
        <v>11317</v>
      </c>
      <c r="D282" s="6" t="s">
        <v>14</v>
      </c>
      <c r="E282" s="271" t="s">
        <v>13</v>
      </c>
      <c r="F282" s="6" t="s">
        <v>2322</v>
      </c>
      <c r="G282" s="6" t="s">
        <v>2350</v>
      </c>
      <c r="H282" s="6" t="s">
        <v>9</v>
      </c>
      <c r="I282" s="6" t="s">
        <v>2352</v>
      </c>
      <c r="J282" s="6" t="s">
        <v>304</v>
      </c>
      <c r="K282" s="6" t="s">
        <v>8</v>
      </c>
      <c r="L282" s="271" t="s">
        <v>6397</v>
      </c>
      <c r="M282" s="6" t="s">
        <v>8639</v>
      </c>
      <c r="N282" s="271" t="s">
        <v>8473</v>
      </c>
      <c r="O282" s="6"/>
      <c r="Q282" s="6" t="s">
        <v>2322</v>
      </c>
      <c r="R282" s="6" t="s">
        <v>2350</v>
      </c>
      <c r="S282" s="6" t="s">
        <v>8</v>
      </c>
      <c r="T282" s="6" t="s">
        <v>9</v>
      </c>
      <c r="U282" s="6" t="s">
        <v>2005</v>
      </c>
      <c r="V282" s="6" t="s">
        <v>2351</v>
      </c>
      <c r="W282" s="6" t="s">
        <v>11317</v>
      </c>
      <c r="X282" s="6" t="s">
        <v>13</v>
      </c>
      <c r="Y282" s="6" t="s">
        <v>14</v>
      </c>
      <c r="Z282" s="6" t="s">
        <v>304</v>
      </c>
      <c r="AA282" s="6" t="s">
        <v>2352</v>
      </c>
      <c r="AB282" s="6" t="s">
        <v>6397</v>
      </c>
      <c r="AD282" t="b">
        <f t="shared" si="40"/>
        <v>0</v>
      </c>
      <c r="AE282" t="b">
        <f t="shared" si="41"/>
        <v>1</v>
      </c>
      <c r="AF282" t="b">
        <f t="shared" si="42"/>
        <v>1</v>
      </c>
      <c r="AG282" t="b">
        <f t="shared" si="43"/>
        <v>1</v>
      </c>
      <c r="AH282" t="b">
        <f t="shared" si="44"/>
        <v>1</v>
      </c>
      <c r="AI282" t="b">
        <f t="shared" si="45"/>
        <v>1</v>
      </c>
      <c r="AJ282" t="b">
        <f t="shared" si="46"/>
        <v>1</v>
      </c>
      <c r="AK282" t="b">
        <f t="shared" si="47"/>
        <v>1</v>
      </c>
      <c r="AL282" t="b">
        <f t="shared" si="48"/>
        <v>1</v>
      </c>
      <c r="AM282" t="b">
        <f t="shared" si="49"/>
        <v>1</v>
      </c>
      <c r="AO282" s="6" t="s">
        <v>9</v>
      </c>
      <c r="AP282" s="6" t="s">
        <v>8473</v>
      </c>
      <c r="AQ282" s="6"/>
      <c r="AR282" s="7" t="s">
        <v>2350</v>
      </c>
      <c r="AS282" s="7" t="s">
        <v>2005</v>
      </c>
      <c r="AT282" s="7" t="s">
        <v>2351</v>
      </c>
      <c r="AU282" s="8" t="s">
        <v>11317</v>
      </c>
      <c r="AV282" s="8" t="s">
        <v>13</v>
      </c>
      <c r="AW282" s="7" t="s">
        <v>14</v>
      </c>
      <c r="AX282" s="6" t="s">
        <v>2352</v>
      </c>
      <c r="AY282" s="7" t="s">
        <v>304</v>
      </c>
      <c r="AZ282" s="7" t="s">
        <v>8514</v>
      </c>
      <c r="BA282" s="6" t="s">
        <v>6397</v>
      </c>
      <c r="BB282" s="6" t="s">
        <v>8639</v>
      </c>
      <c r="BC282" s="7" t="s">
        <v>9562</v>
      </c>
      <c r="BD282" s="6" t="s">
        <v>8519</v>
      </c>
      <c r="BE282" s="6" t="s">
        <v>6397</v>
      </c>
      <c r="BF282" s="6"/>
    </row>
    <row r="283" spans="1:58">
      <c r="A283" s="6" t="s">
        <v>608</v>
      </c>
      <c r="B283" s="6" t="s">
        <v>2406</v>
      </c>
      <c r="C283" s="271" t="s">
        <v>36</v>
      </c>
      <c r="D283" s="6" t="s">
        <v>2282</v>
      </c>
      <c r="E283" s="271" t="s">
        <v>13</v>
      </c>
      <c r="F283" s="6" t="s">
        <v>2322</v>
      </c>
      <c r="G283" s="6" t="s">
        <v>2405</v>
      </c>
      <c r="H283" s="6" t="s">
        <v>9</v>
      </c>
      <c r="I283" s="6" t="s">
        <v>2407</v>
      </c>
      <c r="J283" s="6" t="s">
        <v>610</v>
      </c>
      <c r="K283" s="6" t="s">
        <v>8</v>
      </c>
      <c r="L283" s="271" t="s">
        <v>6397</v>
      </c>
      <c r="M283" s="6" t="s">
        <v>8639</v>
      </c>
      <c r="N283" s="271" t="s">
        <v>8473</v>
      </c>
      <c r="O283" s="6"/>
      <c r="Q283" s="6" t="s">
        <v>2322</v>
      </c>
      <c r="R283" s="6" t="s">
        <v>2405</v>
      </c>
      <c r="S283" s="6" t="s">
        <v>8</v>
      </c>
      <c r="T283" s="6" t="s">
        <v>9</v>
      </c>
      <c r="U283" s="6" t="s">
        <v>608</v>
      </c>
      <c r="V283" s="6" t="s">
        <v>2406</v>
      </c>
      <c r="W283" s="6" t="s">
        <v>36</v>
      </c>
      <c r="X283" s="6" t="s">
        <v>13</v>
      </c>
      <c r="Y283" s="6" t="s">
        <v>2282</v>
      </c>
      <c r="Z283" s="6" t="s">
        <v>610</v>
      </c>
      <c r="AA283" s="6" t="s">
        <v>2407</v>
      </c>
      <c r="AB283" s="6" t="s">
        <v>6397</v>
      </c>
      <c r="AD283" t="b">
        <f t="shared" si="40"/>
        <v>0</v>
      </c>
      <c r="AE283" t="b">
        <f t="shared" si="41"/>
        <v>1</v>
      </c>
      <c r="AF283" t="b">
        <f t="shared" si="42"/>
        <v>1</v>
      </c>
      <c r="AG283" t="b">
        <f t="shared" si="43"/>
        <v>1</v>
      </c>
      <c r="AH283" t="b">
        <f t="shared" si="44"/>
        <v>1</v>
      </c>
      <c r="AI283" t="b">
        <f t="shared" si="45"/>
        <v>1</v>
      </c>
      <c r="AJ283" t="b">
        <f t="shared" si="46"/>
        <v>1</v>
      </c>
      <c r="AK283" t="b">
        <f t="shared" si="47"/>
        <v>1</v>
      </c>
      <c r="AL283" t="b">
        <f t="shared" si="48"/>
        <v>1</v>
      </c>
      <c r="AM283" t="b">
        <f t="shared" si="49"/>
        <v>1</v>
      </c>
      <c r="AO283" s="6" t="s">
        <v>9</v>
      </c>
      <c r="AP283" s="6" t="s">
        <v>8473</v>
      </c>
      <c r="AQ283" s="6"/>
      <c r="AR283" s="7" t="s">
        <v>2405</v>
      </c>
      <c r="AS283" s="7" t="s">
        <v>608</v>
      </c>
      <c r="AT283" s="7" t="s">
        <v>2406</v>
      </c>
      <c r="AU283" s="8" t="s">
        <v>36</v>
      </c>
      <c r="AV283" s="8" t="s">
        <v>13</v>
      </c>
      <c r="AW283" s="7" t="s">
        <v>2282</v>
      </c>
      <c r="AX283" s="6" t="s">
        <v>2407</v>
      </c>
      <c r="AY283" s="7" t="s">
        <v>610</v>
      </c>
      <c r="AZ283" s="7" t="s">
        <v>8514</v>
      </c>
      <c r="BA283" s="6" t="s">
        <v>6397</v>
      </c>
      <c r="BB283" s="6" t="s">
        <v>8639</v>
      </c>
      <c r="BC283" s="7" t="s">
        <v>9563</v>
      </c>
      <c r="BD283" s="6" t="s">
        <v>8519</v>
      </c>
      <c r="BE283" s="6" t="s">
        <v>6397</v>
      </c>
      <c r="BF283" s="6"/>
    </row>
    <row r="284" spans="1:58">
      <c r="A284" s="6" t="s">
        <v>608</v>
      </c>
      <c r="B284" s="6" t="s">
        <v>2409</v>
      </c>
      <c r="C284" s="271" t="s">
        <v>36</v>
      </c>
      <c r="D284" s="6" t="s">
        <v>2282</v>
      </c>
      <c r="E284" s="271" t="s">
        <v>13</v>
      </c>
      <c r="F284" s="6" t="s">
        <v>2322</v>
      </c>
      <c r="G284" s="6" t="s">
        <v>2408</v>
      </c>
      <c r="H284" s="6" t="s">
        <v>9</v>
      </c>
      <c r="I284" s="6" t="s">
        <v>2400</v>
      </c>
      <c r="J284" s="6" t="s">
        <v>610</v>
      </c>
      <c r="K284" s="6" t="s">
        <v>8</v>
      </c>
      <c r="L284" s="271" t="s">
        <v>6397</v>
      </c>
      <c r="M284" s="6" t="s">
        <v>8639</v>
      </c>
      <c r="N284" s="271" t="s">
        <v>8473</v>
      </c>
      <c r="O284" s="6"/>
      <c r="Q284" s="6" t="s">
        <v>2322</v>
      </c>
      <c r="R284" s="6" t="s">
        <v>2408</v>
      </c>
      <c r="S284" s="6" t="s">
        <v>8</v>
      </c>
      <c r="T284" s="6" t="s">
        <v>9</v>
      </c>
      <c r="U284" s="6" t="s">
        <v>608</v>
      </c>
      <c r="V284" s="6" t="s">
        <v>2409</v>
      </c>
      <c r="W284" s="6" t="s">
        <v>36</v>
      </c>
      <c r="X284" s="6" t="s">
        <v>13</v>
      </c>
      <c r="Y284" s="6" t="s">
        <v>2282</v>
      </c>
      <c r="Z284" s="6" t="s">
        <v>610</v>
      </c>
      <c r="AA284" s="6" t="s">
        <v>2400</v>
      </c>
      <c r="AB284" s="6" t="s">
        <v>6397</v>
      </c>
      <c r="AD284" t="b">
        <f t="shared" si="40"/>
        <v>0</v>
      </c>
      <c r="AE284" t="b">
        <f t="shared" si="41"/>
        <v>1</v>
      </c>
      <c r="AF284" t="b">
        <f t="shared" si="42"/>
        <v>1</v>
      </c>
      <c r="AG284" t="b">
        <f t="shared" si="43"/>
        <v>1</v>
      </c>
      <c r="AH284" t="b">
        <f t="shared" si="44"/>
        <v>1</v>
      </c>
      <c r="AI284" t="b">
        <f t="shared" si="45"/>
        <v>1</v>
      </c>
      <c r="AJ284" t="b">
        <f t="shared" si="46"/>
        <v>1</v>
      </c>
      <c r="AK284" t="b">
        <f t="shared" si="47"/>
        <v>1</v>
      </c>
      <c r="AL284" t="b">
        <f t="shared" si="48"/>
        <v>1</v>
      </c>
      <c r="AM284" t="b">
        <f t="shared" si="49"/>
        <v>1</v>
      </c>
      <c r="AO284" s="6" t="s">
        <v>9</v>
      </c>
      <c r="AP284" s="6" t="s">
        <v>8473</v>
      </c>
      <c r="AQ284" s="6"/>
      <c r="AR284" s="7" t="s">
        <v>2408</v>
      </c>
      <c r="AS284" s="7" t="s">
        <v>608</v>
      </c>
      <c r="AT284" s="7" t="s">
        <v>2409</v>
      </c>
      <c r="AU284" s="8" t="s">
        <v>36</v>
      </c>
      <c r="AV284" s="8" t="s">
        <v>13</v>
      </c>
      <c r="AW284" s="7" t="s">
        <v>2282</v>
      </c>
      <c r="AX284" s="6" t="s">
        <v>2400</v>
      </c>
      <c r="AY284" s="7" t="s">
        <v>610</v>
      </c>
      <c r="AZ284" s="7" t="s">
        <v>8514</v>
      </c>
      <c r="BA284" s="6" t="s">
        <v>6397</v>
      </c>
      <c r="BB284" s="6" t="s">
        <v>8639</v>
      </c>
      <c r="BC284" s="7" t="s">
        <v>9564</v>
      </c>
      <c r="BD284" s="6" t="s">
        <v>8519</v>
      </c>
      <c r="BE284" s="6" t="s">
        <v>6397</v>
      </c>
      <c r="BF284" s="6"/>
    </row>
    <row r="285" spans="1:58">
      <c r="A285" s="6" t="s">
        <v>608</v>
      </c>
      <c r="B285" s="6" t="s">
        <v>2419</v>
      </c>
      <c r="C285" s="271" t="s">
        <v>11317</v>
      </c>
      <c r="D285" s="6" t="s">
        <v>2282</v>
      </c>
      <c r="E285" s="271" t="s">
        <v>13</v>
      </c>
      <c r="F285" s="6" t="s">
        <v>2417</v>
      </c>
      <c r="G285" s="6" t="s">
        <v>2418</v>
      </c>
      <c r="H285" s="6" t="s">
        <v>9</v>
      </c>
      <c r="I285" s="6" t="s">
        <v>2420</v>
      </c>
      <c r="J285" s="6" t="s">
        <v>610</v>
      </c>
      <c r="K285" s="6" t="s">
        <v>8</v>
      </c>
      <c r="L285" s="271" t="s">
        <v>6397</v>
      </c>
      <c r="M285" s="6" t="s">
        <v>9549</v>
      </c>
      <c r="N285" s="271" t="s">
        <v>8473</v>
      </c>
      <c r="O285" s="6"/>
      <c r="Q285" s="6" t="s">
        <v>2417</v>
      </c>
      <c r="R285" s="6" t="s">
        <v>2418</v>
      </c>
      <c r="S285" s="6" t="s">
        <v>8</v>
      </c>
      <c r="T285" s="6" t="s">
        <v>9</v>
      </c>
      <c r="U285" s="6" t="s">
        <v>608</v>
      </c>
      <c r="V285" s="6" t="s">
        <v>2419</v>
      </c>
      <c r="W285" s="6" t="s">
        <v>11317</v>
      </c>
      <c r="X285" s="6" t="s">
        <v>13</v>
      </c>
      <c r="Y285" s="6" t="s">
        <v>2282</v>
      </c>
      <c r="Z285" s="6" t="s">
        <v>610</v>
      </c>
      <c r="AA285" s="6" t="s">
        <v>2420</v>
      </c>
      <c r="AB285" s="6" t="s">
        <v>6397</v>
      </c>
      <c r="AD285" t="b">
        <f t="shared" si="40"/>
        <v>0</v>
      </c>
      <c r="AE285" t="b">
        <f t="shared" si="41"/>
        <v>1</v>
      </c>
      <c r="AF285" t="b">
        <f t="shared" si="42"/>
        <v>1</v>
      </c>
      <c r="AG285" t="b">
        <f t="shared" si="43"/>
        <v>1</v>
      </c>
      <c r="AH285" t="b">
        <f t="shared" si="44"/>
        <v>1</v>
      </c>
      <c r="AI285" t="b">
        <f t="shared" si="45"/>
        <v>1</v>
      </c>
      <c r="AJ285" t="b">
        <f t="shared" si="46"/>
        <v>1</v>
      </c>
      <c r="AK285" t="b">
        <f t="shared" si="47"/>
        <v>1</v>
      </c>
      <c r="AL285" t="b">
        <f t="shared" si="48"/>
        <v>1</v>
      </c>
      <c r="AM285" t="b">
        <f t="shared" si="49"/>
        <v>1</v>
      </c>
      <c r="AO285" s="6" t="s">
        <v>9</v>
      </c>
      <c r="AP285" s="6" t="s">
        <v>8473</v>
      </c>
      <c r="AQ285" s="6"/>
      <c r="AR285" s="7" t="s">
        <v>2418</v>
      </c>
      <c r="AS285" s="7" t="s">
        <v>608</v>
      </c>
      <c r="AT285" s="7" t="s">
        <v>2419</v>
      </c>
      <c r="AU285" s="8" t="s">
        <v>11317</v>
      </c>
      <c r="AV285" s="8" t="s">
        <v>13</v>
      </c>
      <c r="AW285" s="7" t="s">
        <v>2282</v>
      </c>
      <c r="AX285" s="6" t="s">
        <v>2420</v>
      </c>
      <c r="AY285" s="7" t="s">
        <v>610</v>
      </c>
      <c r="AZ285" s="7" t="s">
        <v>8514</v>
      </c>
      <c r="BA285" s="6" t="s">
        <v>6397</v>
      </c>
      <c r="BB285" s="6" t="s">
        <v>9549</v>
      </c>
      <c r="BC285" s="7" t="s">
        <v>9565</v>
      </c>
      <c r="BD285" s="6" t="s">
        <v>8519</v>
      </c>
      <c r="BE285" s="6" t="s">
        <v>6397</v>
      </c>
      <c r="BF285" s="6"/>
    </row>
    <row r="286" spans="1:58">
      <c r="A286" s="6" t="s">
        <v>608</v>
      </c>
      <c r="B286" s="6" t="s">
        <v>2422</v>
      </c>
      <c r="C286" s="271" t="s">
        <v>11317</v>
      </c>
      <c r="D286" s="6" t="s">
        <v>2282</v>
      </c>
      <c r="E286" s="271" t="s">
        <v>13</v>
      </c>
      <c r="F286" s="6" t="s">
        <v>2417</v>
      </c>
      <c r="G286" s="6" t="s">
        <v>2421</v>
      </c>
      <c r="H286" s="6" t="s">
        <v>9</v>
      </c>
      <c r="I286" s="6" t="s">
        <v>2423</v>
      </c>
      <c r="J286" s="6" t="s">
        <v>610</v>
      </c>
      <c r="K286" s="6" t="s">
        <v>8</v>
      </c>
      <c r="L286" s="271" t="s">
        <v>6397</v>
      </c>
      <c r="M286" s="6" t="s">
        <v>9549</v>
      </c>
      <c r="N286" s="271" t="s">
        <v>8473</v>
      </c>
      <c r="O286" s="6"/>
      <c r="Q286" s="6" t="s">
        <v>2417</v>
      </c>
      <c r="R286" s="6" t="s">
        <v>2421</v>
      </c>
      <c r="S286" s="6" t="s">
        <v>8</v>
      </c>
      <c r="T286" s="6" t="s">
        <v>9</v>
      </c>
      <c r="U286" s="6" t="s">
        <v>608</v>
      </c>
      <c r="V286" s="6" t="s">
        <v>2422</v>
      </c>
      <c r="W286" s="6" t="s">
        <v>11317</v>
      </c>
      <c r="X286" s="6" t="s">
        <v>13</v>
      </c>
      <c r="Y286" s="6" t="s">
        <v>2282</v>
      </c>
      <c r="Z286" s="6" t="s">
        <v>610</v>
      </c>
      <c r="AA286" s="6" t="s">
        <v>2423</v>
      </c>
      <c r="AB286" s="6" t="s">
        <v>6397</v>
      </c>
      <c r="AD286" t="b">
        <f t="shared" si="40"/>
        <v>0</v>
      </c>
      <c r="AE286" t="b">
        <f t="shared" si="41"/>
        <v>1</v>
      </c>
      <c r="AF286" t="b">
        <f t="shared" si="42"/>
        <v>1</v>
      </c>
      <c r="AG286" t="b">
        <f t="shared" si="43"/>
        <v>1</v>
      </c>
      <c r="AH286" t="b">
        <f t="shared" si="44"/>
        <v>1</v>
      </c>
      <c r="AI286" t="b">
        <f t="shared" si="45"/>
        <v>1</v>
      </c>
      <c r="AJ286" t="b">
        <f t="shared" si="46"/>
        <v>1</v>
      </c>
      <c r="AK286" t="b">
        <f t="shared" si="47"/>
        <v>1</v>
      </c>
      <c r="AL286" t="b">
        <f t="shared" si="48"/>
        <v>1</v>
      </c>
      <c r="AM286" t="b">
        <f t="shared" si="49"/>
        <v>1</v>
      </c>
      <c r="AO286" s="6" t="s">
        <v>9</v>
      </c>
      <c r="AP286" s="6" t="s">
        <v>8473</v>
      </c>
      <c r="AQ286" s="6"/>
      <c r="AR286" s="7" t="s">
        <v>2421</v>
      </c>
      <c r="AS286" s="7" t="s">
        <v>608</v>
      </c>
      <c r="AT286" s="7" t="s">
        <v>2422</v>
      </c>
      <c r="AU286" s="8" t="s">
        <v>11317</v>
      </c>
      <c r="AV286" s="8" t="s">
        <v>13</v>
      </c>
      <c r="AW286" s="7" t="s">
        <v>2282</v>
      </c>
      <c r="AX286" s="6" t="s">
        <v>2423</v>
      </c>
      <c r="AY286" s="7" t="s">
        <v>610</v>
      </c>
      <c r="AZ286" s="7" t="s">
        <v>8514</v>
      </c>
      <c r="BA286" s="6" t="s">
        <v>6397</v>
      </c>
      <c r="BB286" s="6" t="s">
        <v>9549</v>
      </c>
      <c r="BC286" s="7" t="s">
        <v>9566</v>
      </c>
      <c r="BD286" s="6" t="s">
        <v>8519</v>
      </c>
      <c r="BE286" s="6" t="s">
        <v>6397</v>
      </c>
      <c r="BF286" s="6"/>
    </row>
    <row r="287" spans="1:58">
      <c r="A287" s="6" t="s">
        <v>608</v>
      </c>
      <c r="B287" s="6" t="s">
        <v>2425</v>
      </c>
      <c r="C287" s="271" t="s">
        <v>11317</v>
      </c>
      <c r="D287" s="6" t="s">
        <v>2282</v>
      </c>
      <c r="E287" s="271" t="s">
        <v>13</v>
      </c>
      <c r="F287" s="6" t="s">
        <v>2417</v>
      </c>
      <c r="G287" s="6" t="s">
        <v>2424</v>
      </c>
      <c r="H287" s="6" t="s">
        <v>9</v>
      </c>
      <c r="I287" s="6" t="s">
        <v>2426</v>
      </c>
      <c r="J287" s="6" t="s">
        <v>610</v>
      </c>
      <c r="K287" s="6" t="s">
        <v>8</v>
      </c>
      <c r="L287" s="271" t="s">
        <v>6397</v>
      </c>
      <c r="M287" s="6" t="s">
        <v>9549</v>
      </c>
      <c r="N287" s="271" t="s">
        <v>8473</v>
      </c>
      <c r="O287" s="6"/>
      <c r="Q287" s="6" t="s">
        <v>2417</v>
      </c>
      <c r="R287" s="6" t="s">
        <v>2424</v>
      </c>
      <c r="S287" s="6" t="s">
        <v>8</v>
      </c>
      <c r="T287" s="6" t="s">
        <v>9</v>
      </c>
      <c r="U287" s="6" t="s">
        <v>608</v>
      </c>
      <c r="V287" s="6" t="s">
        <v>2425</v>
      </c>
      <c r="W287" s="6" t="s">
        <v>11317</v>
      </c>
      <c r="X287" s="6" t="s">
        <v>13</v>
      </c>
      <c r="Y287" s="6" t="s">
        <v>2282</v>
      </c>
      <c r="Z287" s="6" t="s">
        <v>610</v>
      </c>
      <c r="AA287" s="6" t="s">
        <v>2426</v>
      </c>
      <c r="AB287" s="6" t="s">
        <v>6397</v>
      </c>
      <c r="AD287" t="b">
        <f t="shared" si="40"/>
        <v>0</v>
      </c>
      <c r="AE287" t="b">
        <f t="shared" si="41"/>
        <v>1</v>
      </c>
      <c r="AF287" t="b">
        <f t="shared" si="42"/>
        <v>1</v>
      </c>
      <c r="AG287" t="b">
        <f t="shared" si="43"/>
        <v>1</v>
      </c>
      <c r="AH287" t="b">
        <f t="shared" si="44"/>
        <v>1</v>
      </c>
      <c r="AI287" t="b">
        <f t="shared" si="45"/>
        <v>1</v>
      </c>
      <c r="AJ287" t="b">
        <f t="shared" si="46"/>
        <v>1</v>
      </c>
      <c r="AK287" t="b">
        <f t="shared" si="47"/>
        <v>1</v>
      </c>
      <c r="AL287" t="b">
        <f t="shared" si="48"/>
        <v>1</v>
      </c>
      <c r="AM287" t="b">
        <f t="shared" si="49"/>
        <v>1</v>
      </c>
      <c r="AO287" s="6" t="s">
        <v>9</v>
      </c>
      <c r="AP287" s="6" t="s">
        <v>8473</v>
      </c>
      <c r="AQ287" s="6"/>
      <c r="AR287" s="7" t="s">
        <v>2424</v>
      </c>
      <c r="AS287" s="7" t="s">
        <v>608</v>
      </c>
      <c r="AT287" s="7" t="s">
        <v>2425</v>
      </c>
      <c r="AU287" s="8" t="s">
        <v>11317</v>
      </c>
      <c r="AV287" s="8" t="s">
        <v>13</v>
      </c>
      <c r="AW287" s="7" t="s">
        <v>2282</v>
      </c>
      <c r="AX287" s="6" t="s">
        <v>2426</v>
      </c>
      <c r="AY287" s="7" t="s">
        <v>610</v>
      </c>
      <c r="AZ287" s="7" t="s">
        <v>8514</v>
      </c>
      <c r="BA287" s="6" t="s">
        <v>6397</v>
      </c>
      <c r="BB287" s="6" t="s">
        <v>9549</v>
      </c>
      <c r="BC287" s="7" t="s">
        <v>9567</v>
      </c>
      <c r="BD287" s="6" t="s">
        <v>8519</v>
      </c>
      <c r="BE287" s="6" t="s">
        <v>6397</v>
      </c>
      <c r="BF287" s="6"/>
    </row>
    <row r="288" spans="1:58">
      <c r="A288" s="6" t="s">
        <v>608</v>
      </c>
      <c r="B288" s="6" t="s">
        <v>2428</v>
      </c>
      <c r="C288" s="271" t="s">
        <v>11317</v>
      </c>
      <c r="D288" s="6" t="s">
        <v>2282</v>
      </c>
      <c r="E288" s="271" t="s">
        <v>13</v>
      </c>
      <c r="F288" s="6" t="s">
        <v>2417</v>
      </c>
      <c r="G288" s="6" t="s">
        <v>2427</v>
      </c>
      <c r="H288" s="6" t="s">
        <v>9</v>
      </c>
      <c r="I288" s="6" t="s">
        <v>2429</v>
      </c>
      <c r="J288" s="6" t="s">
        <v>610</v>
      </c>
      <c r="K288" s="6" t="s">
        <v>8</v>
      </c>
      <c r="L288" s="271" t="s">
        <v>6397</v>
      </c>
      <c r="M288" s="6" t="s">
        <v>9549</v>
      </c>
      <c r="N288" s="271" t="s">
        <v>8473</v>
      </c>
      <c r="O288" s="6"/>
      <c r="Q288" s="6" t="s">
        <v>2417</v>
      </c>
      <c r="R288" s="6" t="s">
        <v>2427</v>
      </c>
      <c r="S288" s="6" t="s">
        <v>8</v>
      </c>
      <c r="T288" s="6" t="s">
        <v>9</v>
      </c>
      <c r="U288" s="6" t="s">
        <v>608</v>
      </c>
      <c r="V288" s="6" t="s">
        <v>2428</v>
      </c>
      <c r="W288" s="6" t="s">
        <v>11317</v>
      </c>
      <c r="X288" s="6" t="s">
        <v>13</v>
      </c>
      <c r="Y288" s="6" t="s">
        <v>2282</v>
      </c>
      <c r="Z288" s="6" t="s">
        <v>610</v>
      </c>
      <c r="AA288" s="6" t="s">
        <v>2429</v>
      </c>
      <c r="AB288" s="6" t="s">
        <v>6397</v>
      </c>
      <c r="AD288" t="b">
        <f t="shared" si="40"/>
        <v>0</v>
      </c>
      <c r="AE288" t="b">
        <f t="shared" si="41"/>
        <v>1</v>
      </c>
      <c r="AF288" t="b">
        <f t="shared" si="42"/>
        <v>1</v>
      </c>
      <c r="AG288" t="b">
        <f t="shared" si="43"/>
        <v>1</v>
      </c>
      <c r="AH288" t="b">
        <f t="shared" si="44"/>
        <v>1</v>
      </c>
      <c r="AI288" t="b">
        <f t="shared" si="45"/>
        <v>1</v>
      </c>
      <c r="AJ288" t="b">
        <f t="shared" si="46"/>
        <v>1</v>
      </c>
      <c r="AK288" t="b">
        <f t="shared" si="47"/>
        <v>1</v>
      </c>
      <c r="AL288" t="b">
        <f t="shared" si="48"/>
        <v>1</v>
      </c>
      <c r="AM288" t="b">
        <f t="shared" si="49"/>
        <v>1</v>
      </c>
      <c r="AO288" s="6" t="s">
        <v>9</v>
      </c>
      <c r="AP288" s="6" t="s">
        <v>8473</v>
      </c>
      <c r="AQ288" s="6"/>
      <c r="AR288" s="7" t="s">
        <v>2427</v>
      </c>
      <c r="AS288" s="7" t="s">
        <v>608</v>
      </c>
      <c r="AT288" s="7" t="s">
        <v>2428</v>
      </c>
      <c r="AU288" s="8" t="s">
        <v>11317</v>
      </c>
      <c r="AV288" s="8" t="s">
        <v>13</v>
      </c>
      <c r="AW288" s="7" t="s">
        <v>2282</v>
      </c>
      <c r="AX288" s="6" t="s">
        <v>2429</v>
      </c>
      <c r="AY288" s="7" t="s">
        <v>610</v>
      </c>
      <c r="AZ288" s="7" t="s">
        <v>8514</v>
      </c>
      <c r="BA288" s="6" t="s">
        <v>6397</v>
      </c>
      <c r="BB288" s="6" t="s">
        <v>9549</v>
      </c>
      <c r="BC288" s="7" t="s">
        <v>9568</v>
      </c>
      <c r="BD288" s="6" t="s">
        <v>8519</v>
      </c>
      <c r="BE288" s="6" t="s">
        <v>6397</v>
      </c>
      <c r="BF288" s="6"/>
    </row>
    <row r="289" spans="1:58">
      <c r="A289" s="6" t="s">
        <v>608</v>
      </c>
      <c r="B289" s="6" t="s">
        <v>2508</v>
      </c>
      <c r="C289" s="271" t="s">
        <v>36</v>
      </c>
      <c r="D289" s="6" t="s">
        <v>2282</v>
      </c>
      <c r="E289" s="271" t="s">
        <v>13</v>
      </c>
      <c r="F289" s="6" t="s">
        <v>2417</v>
      </c>
      <c r="G289" s="6" t="s">
        <v>2507</v>
      </c>
      <c r="H289" s="6" t="s">
        <v>9</v>
      </c>
      <c r="I289" s="6" t="s">
        <v>2509</v>
      </c>
      <c r="J289" s="6" t="s">
        <v>610</v>
      </c>
      <c r="K289" s="6" t="s">
        <v>8</v>
      </c>
      <c r="L289" s="271" t="s">
        <v>6397</v>
      </c>
      <c r="M289" s="6" t="s">
        <v>9549</v>
      </c>
      <c r="N289" s="271" t="s">
        <v>8473</v>
      </c>
      <c r="O289" s="6"/>
      <c r="Q289" s="6" t="s">
        <v>2417</v>
      </c>
      <c r="R289" s="6" t="s">
        <v>2507</v>
      </c>
      <c r="S289" s="6" t="s">
        <v>8</v>
      </c>
      <c r="T289" s="6" t="s">
        <v>9</v>
      </c>
      <c r="U289" s="6" t="s">
        <v>608</v>
      </c>
      <c r="V289" s="6" t="s">
        <v>2508</v>
      </c>
      <c r="W289" s="6" t="s">
        <v>36</v>
      </c>
      <c r="X289" s="6" t="s">
        <v>13</v>
      </c>
      <c r="Y289" s="6" t="s">
        <v>2282</v>
      </c>
      <c r="Z289" s="6" t="s">
        <v>610</v>
      </c>
      <c r="AA289" s="6" t="s">
        <v>2509</v>
      </c>
      <c r="AB289" s="6" t="s">
        <v>6397</v>
      </c>
      <c r="AD289" t="b">
        <f t="shared" si="40"/>
        <v>0</v>
      </c>
      <c r="AE289" t="b">
        <f t="shared" si="41"/>
        <v>1</v>
      </c>
      <c r="AF289" t="b">
        <f t="shared" si="42"/>
        <v>1</v>
      </c>
      <c r="AG289" t="b">
        <f t="shared" si="43"/>
        <v>1</v>
      </c>
      <c r="AH289" t="b">
        <f t="shared" si="44"/>
        <v>1</v>
      </c>
      <c r="AI289" t="b">
        <f t="shared" si="45"/>
        <v>1</v>
      </c>
      <c r="AJ289" t="b">
        <f t="shared" si="46"/>
        <v>1</v>
      </c>
      <c r="AK289" t="b">
        <f t="shared" si="47"/>
        <v>1</v>
      </c>
      <c r="AL289" t="b">
        <f t="shared" si="48"/>
        <v>1</v>
      </c>
      <c r="AM289" t="b">
        <f t="shared" si="49"/>
        <v>1</v>
      </c>
      <c r="AO289" s="6" t="s">
        <v>9</v>
      </c>
      <c r="AP289" s="6" t="s">
        <v>8473</v>
      </c>
      <c r="AQ289" s="6"/>
      <c r="AR289" s="7" t="s">
        <v>2507</v>
      </c>
      <c r="AS289" s="7" t="s">
        <v>608</v>
      </c>
      <c r="AT289" s="7" t="s">
        <v>2508</v>
      </c>
      <c r="AU289" s="8" t="s">
        <v>36</v>
      </c>
      <c r="AV289" s="8" t="s">
        <v>13</v>
      </c>
      <c r="AW289" s="7" t="s">
        <v>2282</v>
      </c>
      <c r="AX289" s="6" t="s">
        <v>2509</v>
      </c>
      <c r="AY289" s="7" t="s">
        <v>610</v>
      </c>
      <c r="AZ289" s="7" t="s">
        <v>8514</v>
      </c>
      <c r="BA289" s="6" t="s">
        <v>6397</v>
      </c>
      <c r="BB289" s="6" t="s">
        <v>9549</v>
      </c>
      <c r="BC289" s="7" t="s">
        <v>9569</v>
      </c>
      <c r="BD289" s="6" t="s">
        <v>8519</v>
      </c>
      <c r="BE289" s="6" t="s">
        <v>6397</v>
      </c>
      <c r="BF289" s="6"/>
    </row>
    <row r="290" spans="1:58">
      <c r="A290" s="6" t="s">
        <v>608</v>
      </c>
      <c r="B290" s="6" t="s">
        <v>2006</v>
      </c>
      <c r="C290" s="271" t="s">
        <v>36</v>
      </c>
      <c r="D290" s="6" t="s">
        <v>2282</v>
      </c>
      <c r="E290" s="271" t="s">
        <v>13</v>
      </c>
      <c r="F290" s="6" t="s">
        <v>2417</v>
      </c>
      <c r="G290" s="6" t="s">
        <v>2510</v>
      </c>
      <c r="H290" s="6" t="s">
        <v>9</v>
      </c>
      <c r="I290" s="6" t="s">
        <v>2511</v>
      </c>
      <c r="J290" s="6" t="s">
        <v>610</v>
      </c>
      <c r="K290" s="6" t="s">
        <v>8</v>
      </c>
      <c r="L290" s="271" t="s">
        <v>6397</v>
      </c>
      <c r="M290" s="6" t="s">
        <v>9549</v>
      </c>
      <c r="N290" s="271" t="s">
        <v>8473</v>
      </c>
      <c r="O290" s="6"/>
      <c r="Q290" s="6" t="s">
        <v>2417</v>
      </c>
      <c r="R290" s="6" t="s">
        <v>2510</v>
      </c>
      <c r="S290" s="6" t="s">
        <v>8</v>
      </c>
      <c r="T290" s="6" t="s">
        <v>9</v>
      </c>
      <c r="U290" s="6" t="s">
        <v>608</v>
      </c>
      <c r="V290" s="6" t="s">
        <v>2006</v>
      </c>
      <c r="W290" s="6" t="s">
        <v>36</v>
      </c>
      <c r="X290" s="6" t="s">
        <v>13</v>
      </c>
      <c r="Y290" s="6" t="s">
        <v>2282</v>
      </c>
      <c r="Z290" s="6" t="s">
        <v>610</v>
      </c>
      <c r="AA290" s="6" t="s">
        <v>2511</v>
      </c>
      <c r="AB290" s="6" t="s">
        <v>6397</v>
      </c>
      <c r="AD290" t="b">
        <f t="shared" si="40"/>
        <v>0</v>
      </c>
      <c r="AE290" t="b">
        <f t="shared" si="41"/>
        <v>1</v>
      </c>
      <c r="AF290" t="b">
        <f t="shared" si="42"/>
        <v>1</v>
      </c>
      <c r="AG290" t="b">
        <f t="shared" si="43"/>
        <v>1</v>
      </c>
      <c r="AH290" t="b">
        <f t="shared" si="44"/>
        <v>1</v>
      </c>
      <c r="AI290" t="b">
        <f t="shared" si="45"/>
        <v>1</v>
      </c>
      <c r="AJ290" t="b">
        <f t="shared" si="46"/>
        <v>1</v>
      </c>
      <c r="AK290" t="b">
        <f t="shared" si="47"/>
        <v>1</v>
      </c>
      <c r="AL290" t="b">
        <f t="shared" si="48"/>
        <v>1</v>
      </c>
      <c r="AM290" t="b">
        <f t="shared" si="49"/>
        <v>1</v>
      </c>
      <c r="AO290" s="6" t="s">
        <v>9</v>
      </c>
      <c r="AP290" s="6" t="s">
        <v>8473</v>
      </c>
      <c r="AQ290" s="6"/>
      <c r="AR290" s="7" t="s">
        <v>2510</v>
      </c>
      <c r="AS290" s="7" t="s">
        <v>608</v>
      </c>
      <c r="AT290" s="7" t="s">
        <v>2006</v>
      </c>
      <c r="AU290" s="8" t="s">
        <v>36</v>
      </c>
      <c r="AV290" s="8" t="s">
        <v>13</v>
      </c>
      <c r="AW290" s="7" t="s">
        <v>2282</v>
      </c>
      <c r="AX290" s="6" t="s">
        <v>2511</v>
      </c>
      <c r="AY290" s="7" t="s">
        <v>610</v>
      </c>
      <c r="AZ290" s="7" t="s">
        <v>8514</v>
      </c>
      <c r="BA290" s="6" t="s">
        <v>6397</v>
      </c>
      <c r="BB290" s="6" t="s">
        <v>9549</v>
      </c>
      <c r="BC290" s="7" t="s">
        <v>9570</v>
      </c>
      <c r="BD290" s="6" t="s">
        <v>8519</v>
      </c>
      <c r="BE290" s="6" t="s">
        <v>6397</v>
      </c>
      <c r="BF290" s="6"/>
    </row>
    <row r="291" spans="1:58">
      <c r="A291" s="6" t="s">
        <v>608</v>
      </c>
      <c r="B291" s="6" t="s">
        <v>609</v>
      </c>
      <c r="C291" s="271" t="s">
        <v>36</v>
      </c>
      <c r="D291" s="6" t="s">
        <v>318</v>
      </c>
      <c r="E291" s="271" t="s">
        <v>13</v>
      </c>
      <c r="F291" s="6" t="s">
        <v>591</v>
      </c>
      <c r="G291" s="6" t="s">
        <v>607</v>
      </c>
      <c r="H291" s="6" t="s">
        <v>9</v>
      </c>
      <c r="I291" s="6" t="s">
        <v>611</v>
      </c>
      <c r="J291" s="6" t="s">
        <v>610</v>
      </c>
      <c r="K291" s="6" t="s">
        <v>8</v>
      </c>
      <c r="L291" s="271" t="s">
        <v>6397</v>
      </c>
      <c r="M291" s="6" t="s">
        <v>6522</v>
      </c>
      <c r="N291" s="271" t="s">
        <v>8473</v>
      </c>
      <c r="O291" s="6"/>
      <c r="Q291" s="6" t="s">
        <v>591</v>
      </c>
      <c r="R291" s="6" t="s">
        <v>607</v>
      </c>
      <c r="S291" s="6" t="s">
        <v>8</v>
      </c>
      <c r="T291" s="6" t="s">
        <v>9</v>
      </c>
      <c r="U291" s="6" t="s">
        <v>608</v>
      </c>
      <c r="V291" s="6" t="s">
        <v>609</v>
      </c>
      <c r="W291" s="6" t="s">
        <v>36</v>
      </c>
      <c r="X291" s="6" t="s">
        <v>13</v>
      </c>
      <c r="Y291" s="6" t="s">
        <v>318</v>
      </c>
      <c r="Z291" s="6" t="s">
        <v>610</v>
      </c>
      <c r="AA291" s="6" t="s">
        <v>611</v>
      </c>
      <c r="AB291" s="6" t="s">
        <v>6397</v>
      </c>
      <c r="AD291" t="b">
        <f t="shared" si="40"/>
        <v>0</v>
      </c>
      <c r="AE291" t="b">
        <f t="shared" si="41"/>
        <v>1</v>
      </c>
      <c r="AF291" t="b">
        <f t="shared" si="42"/>
        <v>1</v>
      </c>
      <c r="AG291" t="b">
        <f t="shared" si="43"/>
        <v>1</v>
      </c>
      <c r="AH291" t="b">
        <f t="shared" si="44"/>
        <v>1</v>
      </c>
      <c r="AI291" t="b">
        <f t="shared" si="45"/>
        <v>1</v>
      </c>
      <c r="AJ291" t="b">
        <f t="shared" si="46"/>
        <v>1</v>
      </c>
      <c r="AK291" t="b">
        <f t="shared" si="47"/>
        <v>1</v>
      </c>
      <c r="AL291" t="b">
        <f t="shared" si="48"/>
        <v>1</v>
      </c>
      <c r="AM291" t="b">
        <f t="shared" si="49"/>
        <v>1</v>
      </c>
      <c r="AO291" s="6" t="s">
        <v>9</v>
      </c>
      <c r="AP291" s="6" t="s">
        <v>8473</v>
      </c>
      <c r="AQ291" s="6"/>
      <c r="AR291" s="7" t="s">
        <v>607</v>
      </c>
      <c r="AS291" s="7" t="s">
        <v>608</v>
      </c>
      <c r="AT291" s="7" t="s">
        <v>609</v>
      </c>
      <c r="AU291" s="8" t="s">
        <v>36</v>
      </c>
      <c r="AV291" s="8" t="s">
        <v>13</v>
      </c>
      <c r="AW291" s="7" t="s">
        <v>318</v>
      </c>
      <c r="AX291" s="6" t="s">
        <v>611</v>
      </c>
      <c r="AY291" s="7" t="s">
        <v>610</v>
      </c>
      <c r="AZ291" s="7" t="s">
        <v>8819</v>
      </c>
      <c r="BA291" s="6" t="s">
        <v>6397</v>
      </c>
      <c r="BB291" s="6" t="s">
        <v>6522</v>
      </c>
      <c r="BC291" s="7" t="s">
        <v>9571</v>
      </c>
      <c r="BD291" s="6" t="s">
        <v>9544</v>
      </c>
      <c r="BE291" s="6" t="s">
        <v>6397</v>
      </c>
      <c r="BF291" s="6"/>
    </row>
    <row r="292" spans="1:58">
      <c r="A292" s="6" t="s">
        <v>2411</v>
      </c>
      <c r="B292" s="6" t="s">
        <v>2412</v>
      </c>
      <c r="C292" s="271" t="s">
        <v>36</v>
      </c>
      <c r="D292" s="6" t="s">
        <v>2282</v>
      </c>
      <c r="E292" s="271" t="s">
        <v>13</v>
      </c>
      <c r="F292" s="6" t="s">
        <v>2322</v>
      </c>
      <c r="G292" s="6" t="s">
        <v>2410</v>
      </c>
      <c r="H292" s="6" t="s">
        <v>9</v>
      </c>
      <c r="I292" s="6" t="s">
        <v>2413</v>
      </c>
      <c r="J292" s="6" t="s">
        <v>605</v>
      </c>
      <c r="K292" s="6" t="s">
        <v>8</v>
      </c>
      <c r="L292" s="271" t="s">
        <v>6397</v>
      </c>
      <c r="M292" s="6" t="s">
        <v>8639</v>
      </c>
      <c r="N292" s="271" t="s">
        <v>8473</v>
      </c>
      <c r="O292" s="6"/>
      <c r="Q292" s="6" t="s">
        <v>2322</v>
      </c>
      <c r="R292" s="6" t="s">
        <v>2410</v>
      </c>
      <c r="S292" s="6" t="s">
        <v>8</v>
      </c>
      <c r="T292" s="6" t="s">
        <v>9</v>
      </c>
      <c r="U292" s="6" t="s">
        <v>2411</v>
      </c>
      <c r="V292" s="6" t="s">
        <v>2412</v>
      </c>
      <c r="W292" s="6" t="s">
        <v>36</v>
      </c>
      <c r="X292" s="6" t="s">
        <v>13</v>
      </c>
      <c r="Y292" s="6" t="s">
        <v>2282</v>
      </c>
      <c r="Z292" s="6" t="s">
        <v>605</v>
      </c>
      <c r="AA292" s="6" t="s">
        <v>2413</v>
      </c>
      <c r="AB292" s="6" t="s">
        <v>6397</v>
      </c>
      <c r="AD292" t="b">
        <f t="shared" si="40"/>
        <v>0</v>
      </c>
      <c r="AE292" t="b">
        <f t="shared" si="41"/>
        <v>1</v>
      </c>
      <c r="AF292" t="b">
        <f t="shared" si="42"/>
        <v>1</v>
      </c>
      <c r="AG292" t="b">
        <f t="shared" si="43"/>
        <v>1</v>
      </c>
      <c r="AH292" t="b">
        <f t="shared" si="44"/>
        <v>1</v>
      </c>
      <c r="AI292" t="b">
        <f t="shared" si="45"/>
        <v>1</v>
      </c>
      <c r="AJ292" t="b">
        <f t="shared" si="46"/>
        <v>1</v>
      </c>
      <c r="AK292" t="b">
        <f t="shared" si="47"/>
        <v>1</v>
      </c>
      <c r="AL292" t="b">
        <f t="shared" si="48"/>
        <v>1</v>
      </c>
      <c r="AM292" t="b">
        <f t="shared" si="49"/>
        <v>1</v>
      </c>
      <c r="AO292" s="6" t="s">
        <v>9</v>
      </c>
      <c r="AP292" s="6" t="s">
        <v>8473</v>
      </c>
      <c r="AQ292" s="6"/>
      <c r="AR292" s="7" t="s">
        <v>2410</v>
      </c>
      <c r="AS292" s="7" t="s">
        <v>2411</v>
      </c>
      <c r="AT292" s="7" t="s">
        <v>2412</v>
      </c>
      <c r="AU292" s="8" t="s">
        <v>36</v>
      </c>
      <c r="AV292" s="8" t="s">
        <v>13</v>
      </c>
      <c r="AW292" s="7" t="s">
        <v>2282</v>
      </c>
      <c r="AX292" s="6" t="s">
        <v>2413</v>
      </c>
      <c r="AY292" s="7" t="s">
        <v>605</v>
      </c>
      <c r="AZ292" s="7" t="s">
        <v>8514</v>
      </c>
      <c r="BA292" s="6" t="s">
        <v>6397</v>
      </c>
      <c r="BB292" s="6" t="s">
        <v>8639</v>
      </c>
      <c r="BC292" s="7" t="s">
        <v>9572</v>
      </c>
      <c r="BD292" s="6" t="s">
        <v>8519</v>
      </c>
      <c r="BE292" s="6" t="s">
        <v>6397</v>
      </c>
      <c r="BF292" s="6"/>
    </row>
    <row r="293" spans="1:58">
      <c r="A293" s="6" t="s">
        <v>2411</v>
      </c>
      <c r="B293" s="6" t="s">
        <v>2415</v>
      </c>
      <c r="C293" s="272" t="s">
        <v>36</v>
      </c>
      <c r="D293" s="6" t="s">
        <v>2282</v>
      </c>
      <c r="E293" s="271" t="s">
        <v>13</v>
      </c>
      <c r="F293" s="6" t="s">
        <v>2322</v>
      </c>
      <c r="G293" s="12" t="s">
        <v>2414</v>
      </c>
      <c r="H293" s="6" t="s">
        <v>9</v>
      </c>
      <c r="I293" s="6" t="s">
        <v>2416</v>
      </c>
      <c r="J293" s="6" t="s">
        <v>605</v>
      </c>
      <c r="K293" s="6" t="s">
        <v>8</v>
      </c>
      <c r="L293" s="271" t="s">
        <v>6397</v>
      </c>
      <c r="M293" s="6" t="s">
        <v>8639</v>
      </c>
      <c r="N293" s="271" t="s">
        <v>8473</v>
      </c>
      <c r="O293" s="6" t="s">
        <v>12050</v>
      </c>
      <c r="Q293" s="6" t="s">
        <v>2322</v>
      </c>
      <c r="R293" s="6" t="s">
        <v>2414</v>
      </c>
      <c r="S293" s="6" t="s">
        <v>8</v>
      </c>
      <c r="T293" s="6" t="s">
        <v>9</v>
      </c>
      <c r="U293" s="6" t="s">
        <v>2411</v>
      </c>
      <c r="V293" s="6" t="s">
        <v>2415</v>
      </c>
      <c r="W293" s="12" t="s">
        <v>36</v>
      </c>
      <c r="X293" s="6" t="s">
        <v>13</v>
      </c>
      <c r="Y293" s="6" t="s">
        <v>2282</v>
      </c>
      <c r="Z293" s="6" t="s">
        <v>605</v>
      </c>
      <c r="AA293" s="6" t="s">
        <v>2416</v>
      </c>
      <c r="AB293" s="6" t="s">
        <v>6397</v>
      </c>
      <c r="AC293" s="268" t="s">
        <v>11432</v>
      </c>
      <c r="AD293" t="b">
        <f t="shared" si="40"/>
        <v>0</v>
      </c>
      <c r="AE293" t="b">
        <f t="shared" si="41"/>
        <v>0</v>
      </c>
      <c r="AF293" t="b">
        <f t="shared" si="42"/>
        <v>1</v>
      </c>
      <c r="AG293" t="b">
        <f t="shared" si="43"/>
        <v>1</v>
      </c>
      <c r="AH293" t="b">
        <f t="shared" si="44"/>
        <v>0</v>
      </c>
      <c r="AI293" t="b">
        <f t="shared" si="45"/>
        <v>1</v>
      </c>
      <c r="AJ293" t="b">
        <f t="shared" si="46"/>
        <v>1</v>
      </c>
      <c r="AK293" t="b">
        <f t="shared" si="47"/>
        <v>1</v>
      </c>
      <c r="AL293" t="b">
        <f t="shared" si="48"/>
        <v>1</v>
      </c>
      <c r="AM293" t="b">
        <f t="shared" si="49"/>
        <v>1</v>
      </c>
      <c r="AO293" s="6" t="s">
        <v>9</v>
      </c>
      <c r="AP293" s="6" t="s">
        <v>8473</v>
      </c>
      <c r="AQ293" s="6"/>
      <c r="AR293" s="11" t="s">
        <v>9573</v>
      </c>
      <c r="AS293" s="7" t="s">
        <v>2411</v>
      </c>
      <c r="AT293" s="7" t="s">
        <v>2415</v>
      </c>
      <c r="AU293" s="269" t="s">
        <v>11317</v>
      </c>
      <c r="AV293" s="8" t="s">
        <v>13</v>
      </c>
      <c r="AW293" s="7" t="s">
        <v>2282</v>
      </c>
      <c r="AX293" s="6" t="s">
        <v>2416</v>
      </c>
      <c r="AY293" s="7" t="s">
        <v>605</v>
      </c>
      <c r="AZ293" s="7" t="s">
        <v>8514</v>
      </c>
      <c r="BA293" s="6" t="s">
        <v>6397</v>
      </c>
      <c r="BB293" s="6" t="s">
        <v>8639</v>
      </c>
      <c r="BC293" s="7" t="s">
        <v>9574</v>
      </c>
      <c r="BD293" s="6" t="s">
        <v>8519</v>
      </c>
      <c r="BE293" s="6" t="s">
        <v>6397</v>
      </c>
      <c r="BF293" s="6" t="s">
        <v>12050</v>
      </c>
    </row>
    <row r="294" spans="1:58">
      <c r="A294" s="6" t="s">
        <v>2411</v>
      </c>
      <c r="B294" s="6" t="s">
        <v>2513</v>
      </c>
      <c r="C294" s="271" t="s">
        <v>36</v>
      </c>
      <c r="D294" s="6" t="s">
        <v>2282</v>
      </c>
      <c r="E294" s="271" t="s">
        <v>13</v>
      </c>
      <c r="F294" s="6" t="s">
        <v>2417</v>
      </c>
      <c r="G294" s="6" t="s">
        <v>2512</v>
      </c>
      <c r="H294" s="6" t="s">
        <v>9</v>
      </c>
      <c r="I294" s="6" t="s">
        <v>2514</v>
      </c>
      <c r="J294" s="6" t="s">
        <v>605</v>
      </c>
      <c r="K294" s="6" t="s">
        <v>8</v>
      </c>
      <c r="L294" s="271" t="s">
        <v>6397</v>
      </c>
      <c r="M294" s="6" t="s">
        <v>9549</v>
      </c>
      <c r="N294" s="271" t="s">
        <v>8473</v>
      </c>
      <c r="O294" s="6"/>
      <c r="Q294" s="6" t="s">
        <v>2417</v>
      </c>
      <c r="R294" s="6" t="s">
        <v>2512</v>
      </c>
      <c r="S294" s="6" t="s">
        <v>8</v>
      </c>
      <c r="T294" s="6" t="s">
        <v>9</v>
      </c>
      <c r="U294" s="6" t="s">
        <v>2411</v>
      </c>
      <c r="V294" s="6" t="s">
        <v>2513</v>
      </c>
      <c r="W294" s="6" t="s">
        <v>36</v>
      </c>
      <c r="X294" s="6" t="s">
        <v>13</v>
      </c>
      <c r="Y294" s="6" t="s">
        <v>2282</v>
      </c>
      <c r="Z294" s="6" t="s">
        <v>605</v>
      </c>
      <c r="AA294" s="6" t="s">
        <v>2514</v>
      </c>
      <c r="AB294" s="6" t="s">
        <v>6397</v>
      </c>
      <c r="AD294" t="b">
        <f t="shared" si="40"/>
        <v>0</v>
      </c>
      <c r="AE294" t="b">
        <f t="shared" si="41"/>
        <v>1</v>
      </c>
      <c r="AF294" t="b">
        <f t="shared" si="42"/>
        <v>1</v>
      </c>
      <c r="AG294" t="b">
        <f t="shared" si="43"/>
        <v>1</v>
      </c>
      <c r="AH294" t="b">
        <f t="shared" si="44"/>
        <v>1</v>
      </c>
      <c r="AI294" t="b">
        <f t="shared" si="45"/>
        <v>1</v>
      </c>
      <c r="AJ294" t="b">
        <f t="shared" si="46"/>
        <v>1</v>
      </c>
      <c r="AK294" t="b">
        <f t="shared" si="47"/>
        <v>1</v>
      </c>
      <c r="AL294" t="b">
        <f t="shared" si="48"/>
        <v>1</v>
      </c>
      <c r="AM294" t="b">
        <f t="shared" si="49"/>
        <v>1</v>
      </c>
      <c r="AO294" s="6" t="s">
        <v>9</v>
      </c>
      <c r="AP294" s="6" t="s">
        <v>8473</v>
      </c>
      <c r="AQ294" s="6"/>
      <c r="AR294" s="7" t="s">
        <v>2512</v>
      </c>
      <c r="AS294" s="7" t="s">
        <v>2411</v>
      </c>
      <c r="AT294" s="7" t="s">
        <v>2513</v>
      </c>
      <c r="AU294" s="8" t="s">
        <v>36</v>
      </c>
      <c r="AV294" s="8" t="s">
        <v>13</v>
      </c>
      <c r="AW294" s="7" t="s">
        <v>2282</v>
      </c>
      <c r="AX294" s="6" t="s">
        <v>2514</v>
      </c>
      <c r="AY294" s="7" t="s">
        <v>605</v>
      </c>
      <c r="AZ294" s="7" t="s">
        <v>8514</v>
      </c>
      <c r="BA294" s="6" t="s">
        <v>6397</v>
      </c>
      <c r="BB294" s="6" t="s">
        <v>9549</v>
      </c>
      <c r="BC294" s="7" t="s">
        <v>9575</v>
      </c>
      <c r="BD294" s="6" t="s">
        <v>8519</v>
      </c>
      <c r="BE294" s="6" t="s">
        <v>6397</v>
      </c>
      <c r="BF294" s="6"/>
    </row>
    <row r="295" spans="1:58">
      <c r="A295" s="6" t="s">
        <v>2411</v>
      </c>
      <c r="B295" s="6" t="s">
        <v>2516</v>
      </c>
      <c r="C295" s="271" t="s">
        <v>36</v>
      </c>
      <c r="D295" s="6" t="s">
        <v>2282</v>
      </c>
      <c r="E295" s="271" t="s">
        <v>13</v>
      </c>
      <c r="F295" s="6" t="s">
        <v>2417</v>
      </c>
      <c r="G295" s="6" t="s">
        <v>2515</v>
      </c>
      <c r="H295" s="6" t="s">
        <v>9</v>
      </c>
      <c r="I295" s="6" t="s">
        <v>2511</v>
      </c>
      <c r="J295" s="6" t="s">
        <v>605</v>
      </c>
      <c r="K295" s="6" t="s">
        <v>8</v>
      </c>
      <c r="L295" s="271" t="s">
        <v>6397</v>
      </c>
      <c r="M295" s="6" t="s">
        <v>9549</v>
      </c>
      <c r="N295" s="271" t="s">
        <v>8473</v>
      </c>
      <c r="O295" s="6"/>
      <c r="Q295" s="6" t="s">
        <v>2417</v>
      </c>
      <c r="R295" s="6" t="s">
        <v>2515</v>
      </c>
      <c r="S295" s="6" t="s">
        <v>8</v>
      </c>
      <c r="T295" s="6" t="s">
        <v>9</v>
      </c>
      <c r="U295" s="6" t="s">
        <v>2411</v>
      </c>
      <c r="V295" s="6" t="s">
        <v>2516</v>
      </c>
      <c r="W295" s="6" t="s">
        <v>36</v>
      </c>
      <c r="X295" s="6" t="s">
        <v>13</v>
      </c>
      <c r="Y295" s="6" t="s">
        <v>2282</v>
      </c>
      <c r="Z295" s="6" t="s">
        <v>605</v>
      </c>
      <c r="AA295" s="6" t="s">
        <v>2511</v>
      </c>
      <c r="AB295" s="6" t="s">
        <v>6397</v>
      </c>
      <c r="AD295" t="b">
        <f t="shared" si="40"/>
        <v>0</v>
      </c>
      <c r="AE295" t="b">
        <f t="shared" si="41"/>
        <v>1</v>
      </c>
      <c r="AF295" t="b">
        <f t="shared" si="42"/>
        <v>1</v>
      </c>
      <c r="AG295" t="b">
        <f t="shared" si="43"/>
        <v>1</v>
      </c>
      <c r="AH295" t="b">
        <f t="shared" si="44"/>
        <v>1</v>
      </c>
      <c r="AI295" t="b">
        <f t="shared" si="45"/>
        <v>1</v>
      </c>
      <c r="AJ295" t="b">
        <f t="shared" si="46"/>
        <v>1</v>
      </c>
      <c r="AK295" t="b">
        <f t="shared" si="47"/>
        <v>1</v>
      </c>
      <c r="AL295" t="b">
        <f t="shared" si="48"/>
        <v>1</v>
      </c>
      <c r="AM295" t="b">
        <f t="shared" si="49"/>
        <v>1</v>
      </c>
      <c r="AO295" s="6" t="s">
        <v>9</v>
      </c>
      <c r="AP295" s="6" t="s">
        <v>8473</v>
      </c>
      <c r="AQ295" s="6"/>
      <c r="AR295" s="7" t="s">
        <v>2515</v>
      </c>
      <c r="AS295" s="7" t="s">
        <v>2411</v>
      </c>
      <c r="AT295" s="7" t="s">
        <v>2516</v>
      </c>
      <c r="AU295" s="8" t="s">
        <v>36</v>
      </c>
      <c r="AV295" s="8" t="s">
        <v>13</v>
      </c>
      <c r="AW295" s="7" t="s">
        <v>2282</v>
      </c>
      <c r="AX295" s="6" t="s">
        <v>2511</v>
      </c>
      <c r="AY295" s="7" t="s">
        <v>605</v>
      </c>
      <c r="AZ295" s="7" t="s">
        <v>8514</v>
      </c>
      <c r="BA295" s="6" t="s">
        <v>6397</v>
      </c>
      <c r="BB295" s="6" t="s">
        <v>9549</v>
      </c>
      <c r="BC295" s="7" t="s">
        <v>9576</v>
      </c>
      <c r="BD295" s="6" t="s">
        <v>8519</v>
      </c>
      <c r="BE295" s="6" t="s">
        <v>6397</v>
      </c>
      <c r="BF295" s="6"/>
    </row>
    <row r="296" spans="1:58">
      <c r="A296" s="6" t="s">
        <v>1899</v>
      </c>
      <c r="B296" s="6" t="s">
        <v>1900</v>
      </c>
      <c r="C296" s="271" t="s">
        <v>11317</v>
      </c>
      <c r="D296" s="6" t="s">
        <v>1882</v>
      </c>
      <c r="E296" s="271" t="s">
        <v>13</v>
      </c>
      <c r="F296" s="6" t="s">
        <v>1879</v>
      </c>
      <c r="G296" s="6" t="s">
        <v>1898</v>
      </c>
      <c r="H296" s="6" t="s">
        <v>9</v>
      </c>
      <c r="I296" s="6" t="s">
        <v>1902</v>
      </c>
      <c r="J296" s="6" t="s">
        <v>1901</v>
      </c>
      <c r="K296" s="6" t="s">
        <v>8</v>
      </c>
      <c r="L296" s="271" t="s">
        <v>6397</v>
      </c>
      <c r="M296" s="6" t="s">
        <v>7035</v>
      </c>
      <c r="N296" s="271" t="s">
        <v>8473</v>
      </c>
      <c r="O296" s="6"/>
      <c r="Q296" s="6" t="s">
        <v>1879</v>
      </c>
      <c r="R296" s="6" t="s">
        <v>1898</v>
      </c>
      <c r="S296" s="6" t="s">
        <v>8</v>
      </c>
      <c r="T296" s="6" t="s">
        <v>9</v>
      </c>
      <c r="U296" s="6" t="s">
        <v>1899</v>
      </c>
      <c r="V296" s="6" t="s">
        <v>1900</v>
      </c>
      <c r="W296" s="6" t="s">
        <v>11317</v>
      </c>
      <c r="X296" s="6" t="s">
        <v>13</v>
      </c>
      <c r="Y296" s="6" t="s">
        <v>1882</v>
      </c>
      <c r="Z296" s="6" t="s">
        <v>1901</v>
      </c>
      <c r="AA296" s="6" t="s">
        <v>1902</v>
      </c>
      <c r="AB296" s="6" t="s">
        <v>6397</v>
      </c>
      <c r="AD296" t="b">
        <f t="shared" si="40"/>
        <v>0</v>
      </c>
      <c r="AE296" t="b">
        <f t="shared" si="41"/>
        <v>1</v>
      </c>
      <c r="AF296" t="b">
        <f t="shared" si="42"/>
        <v>1</v>
      </c>
      <c r="AG296" t="b">
        <f t="shared" si="43"/>
        <v>1</v>
      </c>
      <c r="AH296" t="b">
        <f t="shared" si="44"/>
        <v>1</v>
      </c>
      <c r="AI296" t="b">
        <f t="shared" si="45"/>
        <v>1</v>
      </c>
      <c r="AJ296" t="b">
        <f t="shared" si="46"/>
        <v>1</v>
      </c>
      <c r="AK296" t="b">
        <f t="shared" si="47"/>
        <v>1</v>
      </c>
      <c r="AL296" t="b">
        <f t="shared" si="48"/>
        <v>1</v>
      </c>
      <c r="AM296" t="b">
        <f t="shared" si="49"/>
        <v>1</v>
      </c>
      <c r="AO296" s="6" t="s">
        <v>9</v>
      </c>
      <c r="AP296" s="6" t="s">
        <v>8473</v>
      </c>
      <c r="AQ296" s="6"/>
      <c r="AR296" s="7" t="s">
        <v>1898</v>
      </c>
      <c r="AS296" s="7" t="s">
        <v>1899</v>
      </c>
      <c r="AT296" s="7" t="s">
        <v>1900</v>
      </c>
      <c r="AU296" s="8" t="s">
        <v>11317</v>
      </c>
      <c r="AV296" s="8" t="s">
        <v>13</v>
      </c>
      <c r="AW296" s="7" t="s">
        <v>1882</v>
      </c>
      <c r="AX296" s="6" t="s">
        <v>1902</v>
      </c>
      <c r="AY296" s="7" t="s">
        <v>1901</v>
      </c>
      <c r="AZ296" s="7" t="s">
        <v>9511</v>
      </c>
      <c r="BA296" s="6" t="s">
        <v>6397</v>
      </c>
      <c r="BB296" s="6" t="s">
        <v>7035</v>
      </c>
      <c r="BC296" s="7" t="s">
        <v>9577</v>
      </c>
      <c r="BD296" s="6" t="s">
        <v>7139</v>
      </c>
      <c r="BE296" s="6" t="s">
        <v>6397</v>
      </c>
      <c r="BF296" s="6"/>
    </row>
    <row r="297" spans="1:58">
      <c r="A297" s="6" t="s">
        <v>1899</v>
      </c>
      <c r="B297" s="6" t="s">
        <v>1904</v>
      </c>
      <c r="C297" s="271" t="s">
        <v>11317</v>
      </c>
      <c r="D297" s="6" t="s">
        <v>1882</v>
      </c>
      <c r="E297" s="271" t="s">
        <v>13</v>
      </c>
      <c r="F297" s="6" t="s">
        <v>1879</v>
      </c>
      <c r="G297" s="6" t="s">
        <v>1903</v>
      </c>
      <c r="H297" s="6" t="s">
        <v>9</v>
      </c>
      <c r="I297" s="6" t="s">
        <v>1905</v>
      </c>
      <c r="J297" s="6" t="s">
        <v>1901</v>
      </c>
      <c r="K297" s="6" t="s">
        <v>8</v>
      </c>
      <c r="L297" s="271" t="s">
        <v>6397</v>
      </c>
      <c r="M297" s="6" t="s">
        <v>7035</v>
      </c>
      <c r="N297" s="271" t="s">
        <v>8473</v>
      </c>
      <c r="O297" s="6"/>
      <c r="Q297" s="6" t="s">
        <v>1879</v>
      </c>
      <c r="R297" s="6" t="s">
        <v>1903</v>
      </c>
      <c r="S297" s="6" t="s">
        <v>8</v>
      </c>
      <c r="T297" s="6" t="s">
        <v>9</v>
      </c>
      <c r="U297" s="6" t="s">
        <v>1899</v>
      </c>
      <c r="V297" s="6" t="s">
        <v>1904</v>
      </c>
      <c r="W297" s="6" t="s">
        <v>11317</v>
      </c>
      <c r="X297" s="6" t="s">
        <v>13</v>
      </c>
      <c r="Y297" s="6" t="s">
        <v>1882</v>
      </c>
      <c r="Z297" s="6" t="s">
        <v>1901</v>
      </c>
      <c r="AA297" s="6" t="s">
        <v>1905</v>
      </c>
      <c r="AB297" s="6" t="s">
        <v>6397</v>
      </c>
      <c r="AD297" t="b">
        <f t="shared" si="40"/>
        <v>0</v>
      </c>
      <c r="AE297" t="b">
        <f t="shared" si="41"/>
        <v>1</v>
      </c>
      <c r="AF297" t="b">
        <f t="shared" si="42"/>
        <v>1</v>
      </c>
      <c r="AG297" t="b">
        <f t="shared" si="43"/>
        <v>1</v>
      </c>
      <c r="AH297" t="b">
        <f t="shared" si="44"/>
        <v>1</v>
      </c>
      <c r="AI297" t="b">
        <f t="shared" si="45"/>
        <v>1</v>
      </c>
      <c r="AJ297" t="b">
        <f t="shared" si="46"/>
        <v>1</v>
      </c>
      <c r="AK297" t="b">
        <f t="shared" si="47"/>
        <v>1</v>
      </c>
      <c r="AL297" t="b">
        <f t="shared" si="48"/>
        <v>1</v>
      </c>
      <c r="AM297" t="b">
        <f t="shared" si="49"/>
        <v>1</v>
      </c>
      <c r="AO297" s="6" t="s">
        <v>9</v>
      </c>
      <c r="AP297" s="6" t="s">
        <v>8473</v>
      </c>
      <c r="AQ297" s="6"/>
      <c r="AR297" s="7" t="s">
        <v>1903</v>
      </c>
      <c r="AS297" s="7" t="s">
        <v>1899</v>
      </c>
      <c r="AT297" s="7" t="s">
        <v>1904</v>
      </c>
      <c r="AU297" s="8" t="s">
        <v>11317</v>
      </c>
      <c r="AV297" s="8" t="s">
        <v>13</v>
      </c>
      <c r="AW297" s="7" t="s">
        <v>1882</v>
      </c>
      <c r="AX297" s="6" t="s">
        <v>1905</v>
      </c>
      <c r="AY297" s="7" t="s">
        <v>1901</v>
      </c>
      <c r="AZ297" s="7" t="s">
        <v>9299</v>
      </c>
      <c r="BA297" s="6" t="s">
        <v>6397</v>
      </c>
      <c r="BB297" s="6" t="s">
        <v>7035</v>
      </c>
      <c r="BC297" s="7" t="s">
        <v>9578</v>
      </c>
      <c r="BD297" s="6" t="s">
        <v>7139</v>
      </c>
      <c r="BE297" s="6" t="s">
        <v>6397</v>
      </c>
      <c r="BF297" s="6"/>
    </row>
    <row r="298" spans="1:58">
      <c r="A298" s="6" t="s">
        <v>1907</v>
      </c>
      <c r="B298" s="6" t="s">
        <v>1709</v>
      </c>
      <c r="C298" s="271" t="s">
        <v>11317</v>
      </c>
      <c r="D298" s="6" t="s">
        <v>1882</v>
      </c>
      <c r="E298" s="271" t="s">
        <v>13</v>
      </c>
      <c r="F298" s="6" t="s">
        <v>1879</v>
      </c>
      <c r="G298" s="6" t="s">
        <v>1906</v>
      </c>
      <c r="H298" s="6" t="s">
        <v>9</v>
      </c>
      <c r="I298" s="6" t="s">
        <v>1909</v>
      </c>
      <c r="J298" s="6" t="s">
        <v>1908</v>
      </c>
      <c r="K298" s="6" t="s">
        <v>8</v>
      </c>
      <c r="L298" s="271" t="s">
        <v>6397</v>
      </c>
      <c r="M298" s="6" t="s">
        <v>7035</v>
      </c>
      <c r="N298" s="271" t="s">
        <v>8473</v>
      </c>
      <c r="O298" s="6"/>
      <c r="Q298" s="6" t="s">
        <v>1879</v>
      </c>
      <c r="R298" s="6" t="s">
        <v>1906</v>
      </c>
      <c r="S298" s="6" t="s">
        <v>8</v>
      </c>
      <c r="T298" s="6" t="s">
        <v>9</v>
      </c>
      <c r="U298" s="6" t="s">
        <v>1907</v>
      </c>
      <c r="V298" s="6" t="s">
        <v>1709</v>
      </c>
      <c r="W298" s="6" t="s">
        <v>11317</v>
      </c>
      <c r="X298" s="6" t="s">
        <v>13</v>
      </c>
      <c r="Y298" s="6" t="s">
        <v>1882</v>
      </c>
      <c r="Z298" s="6" t="s">
        <v>1908</v>
      </c>
      <c r="AA298" s="6" t="s">
        <v>1909</v>
      </c>
      <c r="AB298" s="6" t="s">
        <v>6397</v>
      </c>
      <c r="AD298" t="b">
        <f t="shared" si="40"/>
        <v>0</v>
      </c>
      <c r="AE298" t="b">
        <f t="shared" si="41"/>
        <v>1</v>
      </c>
      <c r="AF298" t="b">
        <f t="shared" si="42"/>
        <v>1</v>
      </c>
      <c r="AG298" t="b">
        <f t="shared" si="43"/>
        <v>1</v>
      </c>
      <c r="AH298" t="b">
        <f t="shared" si="44"/>
        <v>1</v>
      </c>
      <c r="AI298" t="b">
        <f t="shared" si="45"/>
        <v>1</v>
      </c>
      <c r="AJ298" t="b">
        <f t="shared" si="46"/>
        <v>1</v>
      </c>
      <c r="AK298" t="b">
        <f t="shared" si="47"/>
        <v>1</v>
      </c>
      <c r="AL298" t="b">
        <f t="shared" si="48"/>
        <v>1</v>
      </c>
      <c r="AM298" t="b">
        <f t="shared" si="49"/>
        <v>1</v>
      </c>
      <c r="AO298" s="6" t="s">
        <v>9</v>
      </c>
      <c r="AP298" s="6" t="s">
        <v>8473</v>
      </c>
      <c r="AQ298" s="6"/>
      <c r="AR298" s="7" t="s">
        <v>1906</v>
      </c>
      <c r="AS298" s="7" t="s">
        <v>1907</v>
      </c>
      <c r="AT298" s="7" t="s">
        <v>1709</v>
      </c>
      <c r="AU298" s="8" t="s">
        <v>11317</v>
      </c>
      <c r="AV298" s="8" t="s">
        <v>13</v>
      </c>
      <c r="AW298" s="7" t="s">
        <v>1882</v>
      </c>
      <c r="AX298" s="6" t="s">
        <v>1909</v>
      </c>
      <c r="AY298" s="7" t="s">
        <v>1908</v>
      </c>
      <c r="AZ298" s="7" t="s">
        <v>9299</v>
      </c>
      <c r="BA298" s="6" t="s">
        <v>6397</v>
      </c>
      <c r="BB298" s="6" t="s">
        <v>7035</v>
      </c>
      <c r="BC298" s="7" t="s">
        <v>9579</v>
      </c>
      <c r="BD298" s="6" t="s">
        <v>7139</v>
      </c>
      <c r="BE298" s="6" t="s">
        <v>6397</v>
      </c>
      <c r="BF298" s="6"/>
    </row>
    <row r="299" spans="1:58">
      <c r="A299" s="6" t="s">
        <v>4331</v>
      </c>
      <c r="B299" s="6" t="s">
        <v>5182</v>
      </c>
      <c r="C299" s="271" t="s">
        <v>11317</v>
      </c>
      <c r="D299" s="6" t="s">
        <v>1882</v>
      </c>
      <c r="E299" s="271" t="s">
        <v>13</v>
      </c>
      <c r="F299" s="6" t="s">
        <v>5176</v>
      </c>
      <c r="G299" s="6" t="s">
        <v>5181</v>
      </c>
      <c r="H299" s="6" t="s">
        <v>9</v>
      </c>
      <c r="I299" s="6" t="s">
        <v>5179</v>
      </c>
      <c r="J299" s="6" t="s">
        <v>3544</v>
      </c>
      <c r="K299" s="6" t="s">
        <v>8</v>
      </c>
      <c r="L299" s="271" t="s">
        <v>6376</v>
      </c>
      <c r="M299" s="6" t="s">
        <v>9597</v>
      </c>
      <c r="N299" s="271" t="s">
        <v>8473</v>
      </c>
      <c r="O299" s="6"/>
      <c r="Q299" s="6" t="s">
        <v>5176</v>
      </c>
      <c r="R299" s="6" t="s">
        <v>5181</v>
      </c>
      <c r="S299" s="6" t="s">
        <v>8</v>
      </c>
      <c r="T299" s="6" t="s">
        <v>9</v>
      </c>
      <c r="U299" s="6" t="s">
        <v>4331</v>
      </c>
      <c r="V299" s="6" t="s">
        <v>5182</v>
      </c>
      <c r="W299" s="6" t="s">
        <v>11317</v>
      </c>
      <c r="X299" s="6" t="s">
        <v>13</v>
      </c>
      <c r="Y299" s="6" t="s">
        <v>1882</v>
      </c>
      <c r="Z299" s="6" t="s">
        <v>3544</v>
      </c>
      <c r="AA299" s="6" t="s">
        <v>5179</v>
      </c>
      <c r="AB299" s="6" t="s">
        <v>6376</v>
      </c>
      <c r="AD299" t="b">
        <f t="shared" si="40"/>
        <v>0</v>
      </c>
      <c r="AE299" t="b">
        <f t="shared" si="41"/>
        <v>1</v>
      </c>
      <c r="AF299" t="b">
        <f t="shared" si="42"/>
        <v>1</v>
      </c>
      <c r="AG299" t="b">
        <f t="shared" si="43"/>
        <v>1</v>
      </c>
      <c r="AH299" t="b">
        <f t="shared" si="44"/>
        <v>1</v>
      </c>
      <c r="AI299" t="b">
        <f t="shared" si="45"/>
        <v>1</v>
      </c>
      <c r="AJ299" t="b">
        <f t="shared" si="46"/>
        <v>1</v>
      </c>
      <c r="AK299" t="b">
        <f t="shared" si="47"/>
        <v>1</v>
      </c>
      <c r="AL299" t="b">
        <f t="shared" si="48"/>
        <v>1</v>
      </c>
      <c r="AM299" t="b">
        <f t="shared" si="49"/>
        <v>1</v>
      </c>
      <c r="AO299" s="6" t="s">
        <v>9</v>
      </c>
      <c r="AP299" s="6" t="s">
        <v>8473</v>
      </c>
      <c r="AQ299" s="6"/>
      <c r="AR299" s="7" t="s">
        <v>5181</v>
      </c>
      <c r="AS299" s="7" t="s">
        <v>4331</v>
      </c>
      <c r="AT299" s="7" t="s">
        <v>5182</v>
      </c>
      <c r="AU299" s="8" t="s">
        <v>11317</v>
      </c>
      <c r="AV299" s="8" t="s">
        <v>13</v>
      </c>
      <c r="AW299" s="7" t="s">
        <v>1882</v>
      </c>
      <c r="AX299" s="6" t="s">
        <v>5179</v>
      </c>
      <c r="AY299" s="7" t="s">
        <v>3544</v>
      </c>
      <c r="AZ299" s="7" t="s">
        <v>8489</v>
      </c>
      <c r="BA299" s="6" t="s">
        <v>6376</v>
      </c>
      <c r="BB299" s="6" t="s">
        <v>9597</v>
      </c>
      <c r="BC299" s="7" t="s">
        <v>11143</v>
      </c>
      <c r="BD299" s="6" t="s">
        <v>11140</v>
      </c>
      <c r="BE299" s="6" t="s">
        <v>6376</v>
      </c>
      <c r="BF299" s="6"/>
    </row>
    <row r="300" spans="1:58">
      <c r="A300" s="6" t="s">
        <v>4331</v>
      </c>
      <c r="B300" s="6" t="s">
        <v>5150</v>
      </c>
      <c r="C300" s="271" t="s">
        <v>36</v>
      </c>
      <c r="D300" s="6" t="s">
        <v>1882</v>
      </c>
      <c r="E300" s="271" t="s">
        <v>1934</v>
      </c>
      <c r="F300" s="6" t="s">
        <v>5088</v>
      </c>
      <c r="G300" s="6" t="s">
        <v>5149</v>
      </c>
      <c r="H300" s="6" t="s">
        <v>9</v>
      </c>
      <c r="I300" s="6" t="s">
        <v>5128</v>
      </c>
      <c r="J300" s="6" t="s">
        <v>3544</v>
      </c>
      <c r="K300" s="6" t="s">
        <v>8</v>
      </c>
      <c r="L300" s="271" t="s">
        <v>6376</v>
      </c>
      <c r="M300" s="6" t="s">
        <v>9427</v>
      </c>
      <c r="N300" s="271" t="s">
        <v>8473</v>
      </c>
      <c r="O300" s="6"/>
      <c r="Q300" s="6" t="s">
        <v>5088</v>
      </c>
      <c r="R300" s="6" t="s">
        <v>5149</v>
      </c>
      <c r="S300" s="6" t="s">
        <v>8</v>
      </c>
      <c r="T300" s="6" t="s">
        <v>9</v>
      </c>
      <c r="U300" s="6" t="s">
        <v>4331</v>
      </c>
      <c r="V300" s="6" t="s">
        <v>5150</v>
      </c>
      <c r="W300" s="6" t="s">
        <v>36</v>
      </c>
      <c r="X300" s="6" t="s">
        <v>1934</v>
      </c>
      <c r="Y300" s="6" t="s">
        <v>1882</v>
      </c>
      <c r="Z300" s="6" t="s">
        <v>3544</v>
      </c>
      <c r="AA300" s="6" t="s">
        <v>5128</v>
      </c>
      <c r="AB300" s="6" t="s">
        <v>6376</v>
      </c>
      <c r="AD300" t="b">
        <f t="shared" si="40"/>
        <v>0</v>
      </c>
      <c r="AE300" t="b">
        <f t="shared" si="41"/>
        <v>1</v>
      </c>
      <c r="AF300" t="b">
        <f t="shared" si="42"/>
        <v>1</v>
      </c>
      <c r="AG300" t="b">
        <f t="shared" si="43"/>
        <v>1</v>
      </c>
      <c r="AH300" t="b">
        <f t="shared" si="44"/>
        <v>1</v>
      </c>
      <c r="AI300" t="b">
        <f t="shared" si="45"/>
        <v>1</v>
      </c>
      <c r="AJ300" t="b">
        <f t="shared" si="46"/>
        <v>1</v>
      </c>
      <c r="AK300" t="b">
        <f t="shared" si="47"/>
        <v>1</v>
      </c>
      <c r="AL300" t="b">
        <f t="shared" si="48"/>
        <v>1</v>
      </c>
      <c r="AM300" t="b">
        <f t="shared" si="49"/>
        <v>1</v>
      </c>
      <c r="AO300" s="6" t="s">
        <v>9</v>
      </c>
      <c r="AP300" s="6" t="s">
        <v>8473</v>
      </c>
      <c r="AQ300" s="6"/>
      <c r="AR300" s="7" t="s">
        <v>5149</v>
      </c>
      <c r="AS300" s="7" t="s">
        <v>4331</v>
      </c>
      <c r="AT300" s="7" t="s">
        <v>5150</v>
      </c>
      <c r="AU300" s="8" t="s">
        <v>36</v>
      </c>
      <c r="AV300" s="8" t="s">
        <v>1934</v>
      </c>
      <c r="AW300" s="7" t="s">
        <v>1882</v>
      </c>
      <c r="AX300" s="6" t="s">
        <v>5128</v>
      </c>
      <c r="AY300" s="7" t="s">
        <v>3544</v>
      </c>
      <c r="AZ300" s="7" t="s">
        <v>8489</v>
      </c>
      <c r="BA300" s="6" t="s">
        <v>6376</v>
      </c>
      <c r="BB300" s="6" t="s">
        <v>9427</v>
      </c>
      <c r="BC300" s="7" t="s">
        <v>11204</v>
      </c>
      <c r="BD300" s="6" t="s">
        <v>11137</v>
      </c>
      <c r="BE300" s="6" t="s">
        <v>6376</v>
      </c>
      <c r="BF300" s="6"/>
    </row>
    <row r="301" spans="1:58">
      <c r="A301" s="6" t="s">
        <v>4331</v>
      </c>
      <c r="B301" s="6" t="s">
        <v>5249</v>
      </c>
      <c r="C301" s="271" t="s">
        <v>11317</v>
      </c>
      <c r="D301" s="6" t="s">
        <v>1882</v>
      </c>
      <c r="E301" s="271" t="s">
        <v>1934</v>
      </c>
      <c r="F301" s="6" t="s">
        <v>5231</v>
      </c>
      <c r="G301" s="6" t="s">
        <v>5248</v>
      </c>
      <c r="H301" s="6" t="s">
        <v>9</v>
      </c>
      <c r="I301" s="6" t="s">
        <v>5250</v>
      </c>
      <c r="J301" s="6" t="s">
        <v>3544</v>
      </c>
      <c r="K301" s="6" t="s">
        <v>8</v>
      </c>
      <c r="L301" s="271" t="s">
        <v>6376</v>
      </c>
      <c r="M301" s="6" t="s">
        <v>9412</v>
      </c>
      <c r="N301" s="271" t="s">
        <v>8473</v>
      </c>
      <c r="O301" s="6"/>
      <c r="Q301" s="6" t="s">
        <v>5231</v>
      </c>
      <c r="R301" s="6" t="s">
        <v>5248</v>
      </c>
      <c r="S301" s="6" t="s">
        <v>8</v>
      </c>
      <c r="T301" s="6" t="s">
        <v>9</v>
      </c>
      <c r="U301" s="6" t="s">
        <v>4331</v>
      </c>
      <c r="V301" s="6" t="s">
        <v>5249</v>
      </c>
      <c r="W301" s="6" t="s">
        <v>11317</v>
      </c>
      <c r="X301" s="6" t="s">
        <v>1934</v>
      </c>
      <c r="Y301" s="6" t="s">
        <v>1882</v>
      </c>
      <c r="Z301" s="6" t="s">
        <v>3544</v>
      </c>
      <c r="AA301" s="6" t="s">
        <v>5250</v>
      </c>
      <c r="AB301" s="6" t="s">
        <v>6376</v>
      </c>
      <c r="AD301" t="b">
        <f t="shared" si="40"/>
        <v>0</v>
      </c>
      <c r="AE301" t="b">
        <f t="shared" si="41"/>
        <v>1</v>
      </c>
      <c r="AF301" t="b">
        <f t="shared" si="42"/>
        <v>1</v>
      </c>
      <c r="AG301" t="b">
        <f t="shared" si="43"/>
        <v>1</v>
      </c>
      <c r="AH301" t="b">
        <f t="shared" si="44"/>
        <v>1</v>
      </c>
      <c r="AI301" t="b">
        <f t="shared" si="45"/>
        <v>1</v>
      </c>
      <c r="AJ301" t="b">
        <f t="shared" si="46"/>
        <v>1</v>
      </c>
      <c r="AK301" t="b">
        <f t="shared" si="47"/>
        <v>1</v>
      </c>
      <c r="AL301" t="b">
        <f t="shared" si="48"/>
        <v>1</v>
      </c>
      <c r="AM301" t="b">
        <f t="shared" si="49"/>
        <v>1</v>
      </c>
      <c r="AO301" s="6" t="s">
        <v>9</v>
      </c>
      <c r="AP301" s="6" t="s">
        <v>8473</v>
      </c>
      <c r="AQ301" s="6"/>
      <c r="AR301" s="7" t="s">
        <v>5248</v>
      </c>
      <c r="AS301" s="7" t="s">
        <v>4331</v>
      </c>
      <c r="AT301" s="7" t="s">
        <v>5249</v>
      </c>
      <c r="AU301" s="8" t="s">
        <v>11317</v>
      </c>
      <c r="AV301" s="8" t="s">
        <v>1934</v>
      </c>
      <c r="AW301" s="7" t="s">
        <v>1882</v>
      </c>
      <c r="AX301" s="6" t="s">
        <v>5250</v>
      </c>
      <c r="AY301" s="7" t="s">
        <v>3544</v>
      </c>
      <c r="AZ301" s="7" t="s">
        <v>8489</v>
      </c>
      <c r="BA301" s="6" t="s">
        <v>6376</v>
      </c>
      <c r="BB301" s="6" t="s">
        <v>9412</v>
      </c>
      <c r="BC301" s="7" t="s">
        <v>9580</v>
      </c>
      <c r="BD301" s="6" t="s">
        <v>6509</v>
      </c>
      <c r="BE301" s="6" t="s">
        <v>6376</v>
      </c>
      <c r="BF301" s="6"/>
    </row>
    <row r="302" spans="1:58">
      <c r="A302" s="6" t="s">
        <v>4331</v>
      </c>
      <c r="B302" s="6" t="s">
        <v>4332</v>
      </c>
      <c r="C302" s="271" t="s">
        <v>11317</v>
      </c>
      <c r="D302" s="6" t="s">
        <v>14</v>
      </c>
      <c r="E302" s="271" t="s">
        <v>2536</v>
      </c>
      <c r="F302" s="6" t="s">
        <v>4312</v>
      </c>
      <c r="G302" s="6" t="s">
        <v>4330</v>
      </c>
      <c r="H302" s="6" t="s">
        <v>9</v>
      </c>
      <c r="I302" s="6" t="s">
        <v>4333</v>
      </c>
      <c r="J302" s="6" t="s">
        <v>15</v>
      </c>
      <c r="K302" s="6" t="s">
        <v>8</v>
      </c>
      <c r="L302" s="271" t="s">
        <v>6376</v>
      </c>
      <c r="M302" s="6" t="s">
        <v>8051</v>
      </c>
      <c r="N302" s="271" t="s">
        <v>8473</v>
      </c>
      <c r="O302" s="6"/>
      <c r="Q302" s="6" t="s">
        <v>4312</v>
      </c>
      <c r="R302" s="6" t="s">
        <v>4330</v>
      </c>
      <c r="S302" s="6" t="s">
        <v>8</v>
      </c>
      <c r="T302" s="6" t="s">
        <v>9</v>
      </c>
      <c r="U302" s="6" t="s">
        <v>4331</v>
      </c>
      <c r="V302" s="6" t="s">
        <v>4332</v>
      </c>
      <c r="W302" s="6" t="s">
        <v>11317</v>
      </c>
      <c r="X302" s="6" t="s">
        <v>2536</v>
      </c>
      <c r="Y302" s="6" t="s">
        <v>14</v>
      </c>
      <c r="Z302" s="6" t="s">
        <v>15</v>
      </c>
      <c r="AA302" s="6" t="s">
        <v>4333</v>
      </c>
      <c r="AB302" s="6" t="s">
        <v>6376</v>
      </c>
      <c r="AD302" t="b">
        <f t="shared" si="40"/>
        <v>0</v>
      </c>
      <c r="AE302" t="b">
        <f t="shared" si="41"/>
        <v>1</v>
      </c>
      <c r="AF302" t="b">
        <f t="shared" si="42"/>
        <v>1</v>
      </c>
      <c r="AG302" t="b">
        <f t="shared" si="43"/>
        <v>1</v>
      </c>
      <c r="AH302" t="b">
        <f t="shared" si="44"/>
        <v>1</v>
      </c>
      <c r="AI302" t="b">
        <f t="shared" si="45"/>
        <v>1</v>
      </c>
      <c r="AJ302" t="b">
        <f t="shared" si="46"/>
        <v>1</v>
      </c>
      <c r="AK302" t="b">
        <f t="shared" si="47"/>
        <v>1</v>
      </c>
      <c r="AL302" t="b">
        <f t="shared" si="48"/>
        <v>1</v>
      </c>
      <c r="AM302" t="b">
        <f t="shared" si="49"/>
        <v>1</v>
      </c>
      <c r="AO302" s="6" t="s">
        <v>9</v>
      </c>
      <c r="AP302" s="6" t="s">
        <v>8473</v>
      </c>
      <c r="AQ302" s="6"/>
      <c r="AR302" s="7" t="s">
        <v>4330</v>
      </c>
      <c r="AS302" s="7" t="s">
        <v>4331</v>
      </c>
      <c r="AT302" s="7" t="s">
        <v>4332</v>
      </c>
      <c r="AU302" s="8" t="s">
        <v>11317</v>
      </c>
      <c r="AV302" s="8" t="s">
        <v>2536</v>
      </c>
      <c r="AW302" s="7" t="s">
        <v>14</v>
      </c>
      <c r="AX302" s="6" t="s">
        <v>4333</v>
      </c>
      <c r="AY302" s="7" t="s">
        <v>15</v>
      </c>
      <c r="AZ302" s="7" t="s">
        <v>8584</v>
      </c>
      <c r="BA302" s="6" t="s">
        <v>6376</v>
      </c>
      <c r="BB302" s="6" t="s">
        <v>8051</v>
      </c>
      <c r="BC302" s="7" t="s">
        <v>9581</v>
      </c>
      <c r="BD302" s="6" t="s">
        <v>9582</v>
      </c>
      <c r="BE302" s="6" t="s">
        <v>6376</v>
      </c>
      <c r="BF302" s="6"/>
    </row>
    <row r="303" spans="1:58">
      <c r="A303" s="6" t="s">
        <v>4331</v>
      </c>
      <c r="B303" s="6" t="s">
        <v>4351</v>
      </c>
      <c r="C303" s="271" t="s">
        <v>36</v>
      </c>
      <c r="D303" s="6" t="s">
        <v>318</v>
      </c>
      <c r="E303" s="271" t="s">
        <v>13</v>
      </c>
      <c r="F303" s="6" t="s">
        <v>4312</v>
      </c>
      <c r="G303" s="6" t="s">
        <v>4350</v>
      </c>
      <c r="H303" s="6" t="s">
        <v>9</v>
      </c>
      <c r="I303" s="6" t="s">
        <v>4333</v>
      </c>
      <c r="J303" s="6" t="s">
        <v>319</v>
      </c>
      <c r="K303" s="6" t="s">
        <v>8</v>
      </c>
      <c r="L303" s="271" t="s">
        <v>6376</v>
      </c>
      <c r="M303" s="6" t="s">
        <v>8051</v>
      </c>
      <c r="N303" s="271" t="s">
        <v>8473</v>
      </c>
      <c r="O303" s="6"/>
      <c r="Q303" s="6" t="s">
        <v>4312</v>
      </c>
      <c r="R303" s="6" t="s">
        <v>4350</v>
      </c>
      <c r="S303" s="6" t="s">
        <v>8</v>
      </c>
      <c r="T303" s="6" t="s">
        <v>9</v>
      </c>
      <c r="U303" s="6" t="s">
        <v>4331</v>
      </c>
      <c r="V303" s="6" t="s">
        <v>4351</v>
      </c>
      <c r="W303" s="6" t="s">
        <v>36</v>
      </c>
      <c r="X303" s="6" t="s">
        <v>13</v>
      </c>
      <c r="Y303" s="6" t="s">
        <v>318</v>
      </c>
      <c r="Z303" s="6" t="s">
        <v>319</v>
      </c>
      <c r="AA303" s="6" t="s">
        <v>4333</v>
      </c>
      <c r="AB303" s="6" t="s">
        <v>6376</v>
      </c>
      <c r="AD303" t="b">
        <f t="shared" si="40"/>
        <v>0</v>
      </c>
      <c r="AE303" t="b">
        <f t="shared" si="41"/>
        <v>1</v>
      </c>
      <c r="AF303" t="b">
        <f t="shared" si="42"/>
        <v>1</v>
      </c>
      <c r="AG303" t="b">
        <f t="shared" si="43"/>
        <v>1</v>
      </c>
      <c r="AH303" t="b">
        <f t="shared" si="44"/>
        <v>1</v>
      </c>
      <c r="AI303" t="b">
        <f t="shared" si="45"/>
        <v>1</v>
      </c>
      <c r="AJ303" t="b">
        <f t="shared" si="46"/>
        <v>1</v>
      </c>
      <c r="AK303" t="b">
        <f t="shared" si="47"/>
        <v>1</v>
      </c>
      <c r="AL303" t="b">
        <f t="shared" si="48"/>
        <v>1</v>
      </c>
      <c r="AM303" t="b">
        <f t="shared" si="49"/>
        <v>1</v>
      </c>
      <c r="AO303" s="6" t="s">
        <v>9</v>
      </c>
      <c r="AP303" s="6" t="s">
        <v>8473</v>
      </c>
      <c r="AQ303" s="6"/>
      <c r="AR303" s="7" t="s">
        <v>4350</v>
      </c>
      <c r="AS303" s="7" t="s">
        <v>4331</v>
      </c>
      <c r="AT303" s="7" t="s">
        <v>4351</v>
      </c>
      <c r="AU303" s="8" t="s">
        <v>36</v>
      </c>
      <c r="AV303" s="8" t="s">
        <v>13</v>
      </c>
      <c r="AW303" s="7" t="s">
        <v>318</v>
      </c>
      <c r="AX303" s="6" t="s">
        <v>4333</v>
      </c>
      <c r="AY303" s="7" t="s">
        <v>319</v>
      </c>
      <c r="AZ303" s="7" t="s">
        <v>8584</v>
      </c>
      <c r="BA303" s="6" t="s">
        <v>6376</v>
      </c>
      <c r="BB303" s="6" t="s">
        <v>8051</v>
      </c>
      <c r="BC303" s="7" t="s">
        <v>9583</v>
      </c>
      <c r="BD303" s="6" t="s">
        <v>9582</v>
      </c>
      <c r="BE303" s="6" t="s">
        <v>6376</v>
      </c>
      <c r="BF303" s="6"/>
    </row>
    <row r="304" spans="1:58">
      <c r="A304" s="6" t="s">
        <v>4331</v>
      </c>
      <c r="B304" s="6" t="s">
        <v>4335</v>
      </c>
      <c r="C304" s="271" t="s">
        <v>11317</v>
      </c>
      <c r="D304" s="6" t="s">
        <v>1882</v>
      </c>
      <c r="E304" s="271" t="s">
        <v>2536</v>
      </c>
      <c r="F304" s="6" t="s">
        <v>4312</v>
      </c>
      <c r="G304" s="6" t="s">
        <v>4334</v>
      </c>
      <c r="H304" s="6" t="s">
        <v>9</v>
      </c>
      <c r="I304" s="6" t="s">
        <v>4333</v>
      </c>
      <c r="J304" s="6" t="s">
        <v>3544</v>
      </c>
      <c r="K304" s="6" t="s">
        <v>8</v>
      </c>
      <c r="L304" s="271" t="s">
        <v>6376</v>
      </c>
      <c r="M304" s="6" t="s">
        <v>8051</v>
      </c>
      <c r="N304" s="271" t="s">
        <v>8473</v>
      </c>
      <c r="O304" s="6"/>
      <c r="Q304" s="6" t="s">
        <v>4312</v>
      </c>
      <c r="R304" s="6" t="s">
        <v>4334</v>
      </c>
      <c r="S304" s="6" t="s">
        <v>8</v>
      </c>
      <c r="T304" s="6" t="s">
        <v>9</v>
      </c>
      <c r="U304" s="6" t="s">
        <v>4331</v>
      </c>
      <c r="V304" s="6" t="s">
        <v>4335</v>
      </c>
      <c r="W304" s="6" t="s">
        <v>11317</v>
      </c>
      <c r="X304" s="6" t="s">
        <v>2536</v>
      </c>
      <c r="Y304" s="6" t="s">
        <v>1882</v>
      </c>
      <c r="Z304" s="6" t="s">
        <v>3544</v>
      </c>
      <c r="AA304" s="6" t="s">
        <v>4333</v>
      </c>
      <c r="AB304" s="6" t="s">
        <v>6376</v>
      </c>
      <c r="AD304" t="b">
        <f t="shared" si="40"/>
        <v>0</v>
      </c>
      <c r="AE304" t="b">
        <f t="shared" si="41"/>
        <v>1</v>
      </c>
      <c r="AF304" t="b">
        <f t="shared" si="42"/>
        <v>1</v>
      </c>
      <c r="AG304" t="b">
        <f t="shared" si="43"/>
        <v>1</v>
      </c>
      <c r="AH304" t="b">
        <f t="shared" si="44"/>
        <v>1</v>
      </c>
      <c r="AI304" t="b">
        <f t="shared" si="45"/>
        <v>1</v>
      </c>
      <c r="AJ304" t="b">
        <f t="shared" si="46"/>
        <v>1</v>
      </c>
      <c r="AK304" t="b">
        <f t="shared" si="47"/>
        <v>1</v>
      </c>
      <c r="AL304" t="b">
        <f t="shared" si="48"/>
        <v>1</v>
      </c>
      <c r="AM304" t="b">
        <f t="shared" si="49"/>
        <v>1</v>
      </c>
      <c r="AO304" s="6" t="s">
        <v>9</v>
      </c>
      <c r="AP304" s="6" t="s">
        <v>8473</v>
      </c>
      <c r="AQ304" s="6"/>
      <c r="AR304" s="7" t="s">
        <v>4334</v>
      </c>
      <c r="AS304" s="7" t="s">
        <v>4331</v>
      </c>
      <c r="AT304" s="7" t="s">
        <v>4335</v>
      </c>
      <c r="AU304" s="8" t="s">
        <v>11317</v>
      </c>
      <c r="AV304" s="8" t="s">
        <v>2536</v>
      </c>
      <c r="AW304" s="7" t="s">
        <v>1882</v>
      </c>
      <c r="AX304" s="6" t="s">
        <v>4333</v>
      </c>
      <c r="AY304" s="7" t="s">
        <v>3544</v>
      </c>
      <c r="AZ304" s="7" t="s">
        <v>8584</v>
      </c>
      <c r="BA304" s="6" t="s">
        <v>6376</v>
      </c>
      <c r="BB304" s="6" t="s">
        <v>8051</v>
      </c>
      <c r="BC304" s="7" t="s">
        <v>9584</v>
      </c>
      <c r="BD304" s="6" t="s">
        <v>9582</v>
      </c>
      <c r="BE304" s="6" t="s">
        <v>6376</v>
      </c>
      <c r="BF304" s="6"/>
    </row>
    <row r="305" spans="1:58">
      <c r="A305" s="6" t="s">
        <v>3657</v>
      </c>
      <c r="B305" s="6" t="s">
        <v>2887</v>
      </c>
      <c r="C305" s="271" t="s">
        <v>36</v>
      </c>
      <c r="D305" s="6" t="s">
        <v>318</v>
      </c>
      <c r="E305" s="271" t="s">
        <v>13</v>
      </c>
      <c r="F305" s="6" t="s">
        <v>3647</v>
      </c>
      <c r="G305" s="6" t="s">
        <v>3714</v>
      </c>
      <c r="H305" s="6" t="s">
        <v>9</v>
      </c>
      <c r="I305" s="6" t="s">
        <v>3659</v>
      </c>
      <c r="J305" s="6" t="s">
        <v>3372</v>
      </c>
      <c r="K305" s="6" t="s">
        <v>8</v>
      </c>
      <c r="L305" s="271" t="s">
        <v>6376</v>
      </c>
      <c r="M305" s="6" t="s">
        <v>9585</v>
      </c>
      <c r="N305" s="271" t="s">
        <v>8473</v>
      </c>
      <c r="O305" s="6"/>
      <c r="Q305" s="6" t="s">
        <v>3647</v>
      </c>
      <c r="R305" s="6" t="s">
        <v>3714</v>
      </c>
      <c r="S305" s="6" t="s">
        <v>8</v>
      </c>
      <c r="T305" s="6" t="s">
        <v>9</v>
      </c>
      <c r="U305" s="6" t="s">
        <v>3657</v>
      </c>
      <c r="V305" s="6" t="s">
        <v>2887</v>
      </c>
      <c r="W305" s="6" t="s">
        <v>36</v>
      </c>
      <c r="X305" s="6" t="s">
        <v>13</v>
      </c>
      <c r="Y305" s="6" t="s">
        <v>318</v>
      </c>
      <c r="Z305" s="6" t="s">
        <v>3372</v>
      </c>
      <c r="AA305" s="6" t="s">
        <v>3659</v>
      </c>
      <c r="AB305" s="6" t="s">
        <v>6376</v>
      </c>
      <c r="AD305" t="b">
        <f t="shared" si="40"/>
        <v>0</v>
      </c>
      <c r="AE305" t="b">
        <f t="shared" si="41"/>
        <v>1</v>
      </c>
      <c r="AF305" t="b">
        <f t="shared" si="42"/>
        <v>1</v>
      </c>
      <c r="AG305" t="b">
        <f t="shared" si="43"/>
        <v>1</v>
      </c>
      <c r="AH305" t="b">
        <f t="shared" si="44"/>
        <v>1</v>
      </c>
      <c r="AI305" t="b">
        <f t="shared" si="45"/>
        <v>1</v>
      </c>
      <c r="AJ305" t="b">
        <f t="shared" si="46"/>
        <v>1</v>
      </c>
      <c r="AK305" t="b">
        <f t="shared" si="47"/>
        <v>1</v>
      </c>
      <c r="AL305" t="b">
        <f t="shared" si="48"/>
        <v>1</v>
      </c>
      <c r="AM305" t="b">
        <f t="shared" si="49"/>
        <v>1</v>
      </c>
      <c r="AO305" s="6" t="s">
        <v>9</v>
      </c>
      <c r="AP305" s="6" t="s">
        <v>8473</v>
      </c>
      <c r="AQ305" s="6"/>
      <c r="AR305" s="7" t="s">
        <v>3714</v>
      </c>
      <c r="AS305" s="7" t="s">
        <v>3657</v>
      </c>
      <c r="AT305" s="7" t="s">
        <v>2887</v>
      </c>
      <c r="AU305" s="8" t="s">
        <v>36</v>
      </c>
      <c r="AV305" s="8" t="s">
        <v>13</v>
      </c>
      <c r="AW305" s="7" t="s">
        <v>318</v>
      </c>
      <c r="AX305" s="6" t="s">
        <v>3659</v>
      </c>
      <c r="AY305" s="7" t="s">
        <v>3372</v>
      </c>
      <c r="AZ305" s="7" t="s">
        <v>8819</v>
      </c>
      <c r="BA305" s="6" t="s">
        <v>6376</v>
      </c>
      <c r="BB305" s="6" t="s">
        <v>9585</v>
      </c>
      <c r="BC305" s="7" t="s">
        <v>9586</v>
      </c>
      <c r="BD305" s="6" t="s">
        <v>7626</v>
      </c>
      <c r="BE305" s="6" t="s">
        <v>6376</v>
      </c>
      <c r="BF305" s="6"/>
    </row>
    <row r="306" spans="1:58">
      <c r="A306" s="6" t="s">
        <v>3657</v>
      </c>
      <c r="B306" s="6" t="s">
        <v>1152</v>
      </c>
      <c r="C306" s="271" t="s">
        <v>11317</v>
      </c>
      <c r="D306" s="6" t="s">
        <v>14</v>
      </c>
      <c r="E306" s="271" t="s">
        <v>2536</v>
      </c>
      <c r="F306" s="6" t="s">
        <v>3647</v>
      </c>
      <c r="G306" s="6" t="s">
        <v>3656</v>
      </c>
      <c r="H306" s="6" t="s">
        <v>9</v>
      </c>
      <c r="I306" s="6" t="s">
        <v>3659</v>
      </c>
      <c r="J306" s="6" t="s">
        <v>3658</v>
      </c>
      <c r="K306" s="6" t="s">
        <v>8</v>
      </c>
      <c r="L306" s="271" t="s">
        <v>6376</v>
      </c>
      <c r="M306" s="6" t="s">
        <v>9585</v>
      </c>
      <c r="N306" s="271" t="s">
        <v>8473</v>
      </c>
      <c r="O306" s="6"/>
      <c r="Q306" s="6" t="s">
        <v>3647</v>
      </c>
      <c r="R306" s="6" t="s">
        <v>3656</v>
      </c>
      <c r="S306" s="6" t="s">
        <v>8</v>
      </c>
      <c r="T306" s="6" t="s">
        <v>9</v>
      </c>
      <c r="U306" s="6" t="s">
        <v>3657</v>
      </c>
      <c r="V306" s="6" t="s">
        <v>1152</v>
      </c>
      <c r="W306" s="6" t="s">
        <v>11317</v>
      </c>
      <c r="X306" s="6" t="s">
        <v>2536</v>
      </c>
      <c r="Y306" s="6" t="s">
        <v>14</v>
      </c>
      <c r="Z306" s="6" t="s">
        <v>3658</v>
      </c>
      <c r="AA306" s="6" t="s">
        <v>3659</v>
      </c>
      <c r="AB306" s="6" t="s">
        <v>6376</v>
      </c>
      <c r="AD306" t="b">
        <f t="shared" si="40"/>
        <v>0</v>
      </c>
      <c r="AE306" t="b">
        <f t="shared" si="41"/>
        <v>1</v>
      </c>
      <c r="AF306" t="b">
        <f t="shared" si="42"/>
        <v>1</v>
      </c>
      <c r="AG306" t="b">
        <f t="shared" si="43"/>
        <v>1</v>
      </c>
      <c r="AH306" t="b">
        <f t="shared" si="44"/>
        <v>1</v>
      </c>
      <c r="AI306" t="b">
        <f t="shared" si="45"/>
        <v>1</v>
      </c>
      <c r="AJ306" t="b">
        <f t="shared" si="46"/>
        <v>1</v>
      </c>
      <c r="AK306" t="b">
        <f t="shared" si="47"/>
        <v>1</v>
      </c>
      <c r="AL306" t="b">
        <f t="shared" si="48"/>
        <v>1</v>
      </c>
      <c r="AM306" t="b">
        <f t="shared" si="49"/>
        <v>1</v>
      </c>
      <c r="AO306" s="6" t="s">
        <v>9</v>
      </c>
      <c r="AP306" s="6" t="s">
        <v>8473</v>
      </c>
      <c r="AQ306" s="6"/>
      <c r="AR306" s="7" t="s">
        <v>3656</v>
      </c>
      <c r="AS306" s="7" t="s">
        <v>3657</v>
      </c>
      <c r="AT306" s="7" t="s">
        <v>1152</v>
      </c>
      <c r="AU306" s="8" t="s">
        <v>11317</v>
      </c>
      <c r="AV306" s="8" t="s">
        <v>2536</v>
      </c>
      <c r="AW306" s="7" t="s">
        <v>14</v>
      </c>
      <c r="AX306" s="6" t="s">
        <v>3659</v>
      </c>
      <c r="AY306" s="7" t="s">
        <v>3658</v>
      </c>
      <c r="AZ306" s="7" t="s">
        <v>8819</v>
      </c>
      <c r="BA306" s="6" t="s">
        <v>6376</v>
      </c>
      <c r="BB306" s="6" t="s">
        <v>9585</v>
      </c>
      <c r="BC306" s="7" t="s">
        <v>9587</v>
      </c>
      <c r="BD306" s="6" t="s">
        <v>7626</v>
      </c>
      <c r="BE306" s="6" t="s">
        <v>6376</v>
      </c>
      <c r="BF306" s="6"/>
    </row>
    <row r="307" spans="1:58">
      <c r="A307" s="6" t="s">
        <v>3657</v>
      </c>
      <c r="B307" s="6" t="s">
        <v>167</v>
      </c>
      <c r="C307" s="271" t="s">
        <v>11317</v>
      </c>
      <c r="D307" s="6" t="s">
        <v>1882</v>
      </c>
      <c r="E307" s="271" t="s">
        <v>2536</v>
      </c>
      <c r="F307" s="6" t="s">
        <v>3647</v>
      </c>
      <c r="G307" s="6" t="s">
        <v>3660</v>
      </c>
      <c r="H307" s="6" t="s">
        <v>9</v>
      </c>
      <c r="I307" s="6" t="s">
        <v>3659</v>
      </c>
      <c r="J307" s="6" t="s">
        <v>3544</v>
      </c>
      <c r="K307" s="6" t="s">
        <v>8</v>
      </c>
      <c r="L307" s="271" t="s">
        <v>6376</v>
      </c>
      <c r="M307" s="6" t="s">
        <v>9585</v>
      </c>
      <c r="N307" s="271" t="s">
        <v>8473</v>
      </c>
      <c r="O307" s="6"/>
      <c r="Q307" s="6" t="s">
        <v>3647</v>
      </c>
      <c r="R307" s="6" t="s">
        <v>3660</v>
      </c>
      <c r="S307" s="6" t="s">
        <v>8</v>
      </c>
      <c r="T307" s="6" t="s">
        <v>9</v>
      </c>
      <c r="U307" s="6" t="s">
        <v>3657</v>
      </c>
      <c r="V307" s="6" t="s">
        <v>167</v>
      </c>
      <c r="W307" s="6" t="s">
        <v>11317</v>
      </c>
      <c r="X307" s="6" t="s">
        <v>2536</v>
      </c>
      <c r="Y307" s="6" t="s">
        <v>1882</v>
      </c>
      <c r="Z307" s="6" t="s">
        <v>3544</v>
      </c>
      <c r="AA307" s="6" t="s">
        <v>3659</v>
      </c>
      <c r="AB307" s="6" t="s">
        <v>6376</v>
      </c>
      <c r="AD307" t="b">
        <f t="shared" si="40"/>
        <v>0</v>
      </c>
      <c r="AE307" t="b">
        <f t="shared" si="41"/>
        <v>1</v>
      </c>
      <c r="AF307" t="b">
        <f t="shared" si="42"/>
        <v>1</v>
      </c>
      <c r="AG307" t="b">
        <f t="shared" si="43"/>
        <v>1</v>
      </c>
      <c r="AH307" t="b">
        <f t="shared" si="44"/>
        <v>1</v>
      </c>
      <c r="AI307" t="b">
        <f t="shared" si="45"/>
        <v>1</v>
      </c>
      <c r="AJ307" t="b">
        <f t="shared" si="46"/>
        <v>1</v>
      </c>
      <c r="AK307" t="b">
        <f t="shared" si="47"/>
        <v>1</v>
      </c>
      <c r="AL307" t="b">
        <f t="shared" si="48"/>
        <v>1</v>
      </c>
      <c r="AM307" t="b">
        <f t="shared" si="49"/>
        <v>1</v>
      </c>
      <c r="AO307" s="6" t="s">
        <v>9</v>
      </c>
      <c r="AP307" s="6" t="s">
        <v>8473</v>
      </c>
      <c r="AQ307" s="6"/>
      <c r="AR307" s="7" t="s">
        <v>3660</v>
      </c>
      <c r="AS307" s="7" t="s">
        <v>3657</v>
      </c>
      <c r="AT307" s="7" t="s">
        <v>167</v>
      </c>
      <c r="AU307" s="8" t="s">
        <v>11317</v>
      </c>
      <c r="AV307" s="8" t="s">
        <v>2536</v>
      </c>
      <c r="AW307" s="7" t="s">
        <v>1882</v>
      </c>
      <c r="AX307" s="6" t="s">
        <v>3659</v>
      </c>
      <c r="AY307" s="7" t="s">
        <v>3544</v>
      </c>
      <c r="AZ307" s="7" t="s">
        <v>8819</v>
      </c>
      <c r="BA307" s="6" t="s">
        <v>6376</v>
      </c>
      <c r="BB307" s="6" t="s">
        <v>9585</v>
      </c>
      <c r="BC307" s="7" t="s">
        <v>9588</v>
      </c>
      <c r="BD307" s="6" t="s">
        <v>7626</v>
      </c>
      <c r="BE307" s="6" t="s">
        <v>6376</v>
      </c>
      <c r="BF307" s="6"/>
    </row>
    <row r="308" spans="1:58">
      <c r="A308" s="6" t="s">
        <v>3657</v>
      </c>
      <c r="B308" s="6" t="s">
        <v>3672</v>
      </c>
      <c r="C308" s="271" t="s">
        <v>11317</v>
      </c>
      <c r="D308" s="6" t="s">
        <v>318</v>
      </c>
      <c r="E308" s="271" t="s">
        <v>13</v>
      </c>
      <c r="F308" s="6" t="s">
        <v>3647</v>
      </c>
      <c r="G308" s="6" t="s">
        <v>3671</v>
      </c>
      <c r="H308" s="6" t="s">
        <v>9</v>
      </c>
      <c r="I308" s="6" t="s">
        <v>3673</v>
      </c>
      <c r="J308" s="6" t="s">
        <v>3372</v>
      </c>
      <c r="K308" s="6" t="s">
        <v>8</v>
      </c>
      <c r="L308" s="271" t="s">
        <v>6376</v>
      </c>
      <c r="M308" s="6" t="s">
        <v>9585</v>
      </c>
      <c r="N308" s="271" t="s">
        <v>8473</v>
      </c>
      <c r="O308" s="6"/>
      <c r="Q308" s="6" t="s">
        <v>3647</v>
      </c>
      <c r="R308" s="6" t="s">
        <v>3671</v>
      </c>
      <c r="S308" s="6" t="s">
        <v>8</v>
      </c>
      <c r="T308" s="6" t="s">
        <v>9</v>
      </c>
      <c r="U308" s="6" t="s">
        <v>3657</v>
      </c>
      <c r="V308" s="6" t="s">
        <v>3672</v>
      </c>
      <c r="W308" s="6" t="s">
        <v>11317</v>
      </c>
      <c r="X308" s="6" t="s">
        <v>13</v>
      </c>
      <c r="Y308" s="6" t="s">
        <v>318</v>
      </c>
      <c r="Z308" s="6" t="s">
        <v>3372</v>
      </c>
      <c r="AA308" s="6" t="s">
        <v>3673</v>
      </c>
      <c r="AB308" s="6" t="s">
        <v>6376</v>
      </c>
      <c r="AD308" t="b">
        <f t="shared" si="40"/>
        <v>0</v>
      </c>
      <c r="AE308" t="b">
        <f t="shared" si="41"/>
        <v>1</v>
      </c>
      <c r="AF308" t="b">
        <f t="shared" si="42"/>
        <v>1</v>
      </c>
      <c r="AG308" t="b">
        <f t="shared" si="43"/>
        <v>1</v>
      </c>
      <c r="AH308" t="b">
        <f t="shared" si="44"/>
        <v>1</v>
      </c>
      <c r="AI308" t="b">
        <f t="shared" si="45"/>
        <v>1</v>
      </c>
      <c r="AJ308" t="b">
        <f t="shared" si="46"/>
        <v>1</v>
      </c>
      <c r="AK308" t="b">
        <f t="shared" si="47"/>
        <v>1</v>
      </c>
      <c r="AL308" t="b">
        <f t="shared" si="48"/>
        <v>1</v>
      </c>
      <c r="AM308" t="b">
        <f t="shared" si="49"/>
        <v>1</v>
      </c>
      <c r="AO308" s="6" t="s">
        <v>9</v>
      </c>
      <c r="AP308" s="6" t="s">
        <v>8473</v>
      </c>
      <c r="AQ308" s="6"/>
      <c r="AR308" s="7" t="s">
        <v>3671</v>
      </c>
      <c r="AS308" s="7" t="s">
        <v>3657</v>
      </c>
      <c r="AT308" s="7" t="s">
        <v>3672</v>
      </c>
      <c r="AU308" s="8" t="s">
        <v>11317</v>
      </c>
      <c r="AV308" s="8" t="s">
        <v>13</v>
      </c>
      <c r="AW308" s="7" t="s">
        <v>318</v>
      </c>
      <c r="AX308" s="6" t="s">
        <v>3673</v>
      </c>
      <c r="AY308" s="7" t="s">
        <v>3372</v>
      </c>
      <c r="AZ308" s="7" t="s">
        <v>8700</v>
      </c>
      <c r="BA308" s="6" t="s">
        <v>6376</v>
      </c>
      <c r="BB308" s="6" t="s">
        <v>9585</v>
      </c>
      <c r="BC308" s="7" t="s">
        <v>9589</v>
      </c>
      <c r="BD308" s="6" t="s">
        <v>7626</v>
      </c>
      <c r="BE308" s="6" t="s">
        <v>6376</v>
      </c>
      <c r="BF308" s="6"/>
    </row>
    <row r="309" spans="1:58">
      <c r="A309" s="6" t="s">
        <v>3657</v>
      </c>
      <c r="B309" s="6" t="s">
        <v>825</v>
      </c>
      <c r="C309" s="271" t="s">
        <v>11317</v>
      </c>
      <c r="D309" s="6" t="s">
        <v>14</v>
      </c>
      <c r="E309" s="271" t="s">
        <v>2536</v>
      </c>
      <c r="F309" s="6" t="s">
        <v>3647</v>
      </c>
      <c r="G309" s="6" t="s">
        <v>3674</v>
      </c>
      <c r="H309" s="6" t="s">
        <v>9</v>
      </c>
      <c r="I309" s="6" t="s">
        <v>3675</v>
      </c>
      <c r="J309" s="6" t="s">
        <v>3658</v>
      </c>
      <c r="K309" s="6" t="s">
        <v>8</v>
      </c>
      <c r="L309" s="271" t="s">
        <v>6376</v>
      </c>
      <c r="M309" s="6" t="s">
        <v>9585</v>
      </c>
      <c r="N309" s="271" t="s">
        <v>8473</v>
      </c>
      <c r="O309" s="6"/>
      <c r="Q309" s="6" t="s">
        <v>3647</v>
      </c>
      <c r="R309" s="6" t="s">
        <v>3674</v>
      </c>
      <c r="S309" s="6" t="s">
        <v>8</v>
      </c>
      <c r="T309" s="6" t="s">
        <v>9</v>
      </c>
      <c r="U309" s="6" t="s">
        <v>3657</v>
      </c>
      <c r="V309" s="6" t="s">
        <v>825</v>
      </c>
      <c r="W309" s="6" t="s">
        <v>11317</v>
      </c>
      <c r="X309" s="6" t="s">
        <v>2536</v>
      </c>
      <c r="Y309" s="6" t="s">
        <v>14</v>
      </c>
      <c r="Z309" s="6" t="s">
        <v>3658</v>
      </c>
      <c r="AA309" s="6" t="s">
        <v>3675</v>
      </c>
      <c r="AB309" s="6" t="s">
        <v>6376</v>
      </c>
      <c r="AD309" t="b">
        <f t="shared" si="40"/>
        <v>0</v>
      </c>
      <c r="AE309" t="b">
        <f t="shared" si="41"/>
        <v>1</v>
      </c>
      <c r="AF309" t="b">
        <f t="shared" si="42"/>
        <v>1</v>
      </c>
      <c r="AG309" t="b">
        <f t="shared" si="43"/>
        <v>1</v>
      </c>
      <c r="AH309" t="b">
        <f t="shared" si="44"/>
        <v>1</v>
      </c>
      <c r="AI309" t="b">
        <f t="shared" si="45"/>
        <v>1</v>
      </c>
      <c r="AJ309" t="b">
        <f t="shared" si="46"/>
        <v>1</v>
      </c>
      <c r="AK309" t="b">
        <f t="shared" si="47"/>
        <v>1</v>
      </c>
      <c r="AL309" t="b">
        <f t="shared" si="48"/>
        <v>1</v>
      </c>
      <c r="AM309" t="b">
        <f t="shared" si="49"/>
        <v>1</v>
      </c>
      <c r="AO309" s="6" t="s">
        <v>9</v>
      </c>
      <c r="AP309" s="6" t="s">
        <v>8473</v>
      </c>
      <c r="AQ309" s="6"/>
      <c r="AR309" s="7" t="s">
        <v>3674</v>
      </c>
      <c r="AS309" s="7" t="s">
        <v>3657</v>
      </c>
      <c r="AT309" s="7" t="s">
        <v>825</v>
      </c>
      <c r="AU309" s="8" t="s">
        <v>11317</v>
      </c>
      <c r="AV309" s="8" t="s">
        <v>2536</v>
      </c>
      <c r="AW309" s="7" t="s">
        <v>14</v>
      </c>
      <c r="AX309" s="6" t="s">
        <v>3673</v>
      </c>
      <c r="AY309" s="7" t="s">
        <v>3658</v>
      </c>
      <c r="AZ309" s="7" t="s">
        <v>8819</v>
      </c>
      <c r="BA309" s="6" t="s">
        <v>6376</v>
      </c>
      <c r="BB309" s="6" t="s">
        <v>9585</v>
      </c>
      <c r="BC309" s="7" t="s">
        <v>9590</v>
      </c>
      <c r="BD309" s="6" t="s">
        <v>7626</v>
      </c>
      <c r="BE309" s="6" t="s">
        <v>6376</v>
      </c>
      <c r="BF309" s="6"/>
    </row>
    <row r="310" spans="1:58">
      <c r="A310" s="6" t="s">
        <v>3657</v>
      </c>
      <c r="B310" s="6" t="s">
        <v>1712</v>
      </c>
      <c r="C310" s="271" t="s">
        <v>11317</v>
      </c>
      <c r="D310" s="6" t="s">
        <v>1882</v>
      </c>
      <c r="E310" s="271" t="s">
        <v>2536</v>
      </c>
      <c r="F310" s="6" t="s">
        <v>3647</v>
      </c>
      <c r="G310" s="6" t="s">
        <v>3676</v>
      </c>
      <c r="H310" s="6" t="s">
        <v>9</v>
      </c>
      <c r="I310" s="6" t="s">
        <v>3673</v>
      </c>
      <c r="J310" s="6" t="s">
        <v>3544</v>
      </c>
      <c r="K310" s="6" t="s">
        <v>8</v>
      </c>
      <c r="L310" s="271" t="s">
        <v>6376</v>
      </c>
      <c r="M310" s="6" t="s">
        <v>9585</v>
      </c>
      <c r="N310" s="271" t="s">
        <v>8473</v>
      </c>
      <c r="O310" s="6"/>
      <c r="Q310" s="6" t="s">
        <v>3647</v>
      </c>
      <c r="R310" s="6" t="s">
        <v>3676</v>
      </c>
      <c r="S310" s="6" t="s">
        <v>8</v>
      </c>
      <c r="T310" s="6" t="s">
        <v>9</v>
      </c>
      <c r="U310" s="6" t="s">
        <v>3657</v>
      </c>
      <c r="V310" s="6" t="s">
        <v>1712</v>
      </c>
      <c r="W310" s="6" t="s">
        <v>11317</v>
      </c>
      <c r="X310" s="6" t="s">
        <v>2536</v>
      </c>
      <c r="Y310" s="6" t="s">
        <v>1882</v>
      </c>
      <c r="Z310" s="6" t="s">
        <v>3544</v>
      </c>
      <c r="AA310" s="6" t="s">
        <v>3673</v>
      </c>
      <c r="AB310" s="6" t="s">
        <v>6376</v>
      </c>
      <c r="AD310" t="b">
        <f t="shared" si="40"/>
        <v>0</v>
      </c>
      <c r="AE310" t="b">
        <f t="shared" si="41"/>
        <v>1</v>
      </c>
      <c r="AF310" t="b">
        <f t="shared" si="42"/>
        <v>1</v>
      </c>
      <c r="AG310" t="b">
        <f t="shared" si="43"/>
        <v>1</v>
      </c>
      <c r="AH310" t="b">
        <f t="shared" si="44"/>
        <v>1</v>
      </c>
      <c r="AI310" t="b">
        <f t="shared" si="45"/>
        <v>1</v>
      </c>
      <c r="AJ310" t="b">
        <f t="shared" si="46"/>
        <v>1</v>
      </c>
      <c r="AK310" t="b">
        <f t="shared" si="47"/>
        <v>1</v>
      </c>
      <c r="AL310" t="b">
        <f t="shared" si="48"/>
        <v>1</v>
      </c>
      <c r="AM310" t="b">
        <f t="shared" si="49"/>
        <v>1</v>
      </c>
      <c r="AO310" s="6" t="s">
        <v>9</v>
      </c>
      <c r="AP310" s="6" t="s">
        <v>8473</v>
      </c>
      <c r="AQ310" s="6"/>
      <c r="AR310" s="7" t="s">
        <v>3676</v>
      </c>
      <c r="AS310" s="7" t="s">
        <v>3657</v>
      </c>
      <c r="AT310" s="7" t="s">
        <v>1712</v>
      </c>
      <c r="AU310" s="8" t="s">
        <v>11317</v>
      </c>
      <c r="AV310" s="8" t="s">
        <v>2536</v>
      </c>
      <c r="AW310" s="7" t="s">
        <v>1882</v>
      </c>
      <c r="AX310" s="6" t="s">
        <v>3673</v>
      </c>
      <c r="AY310" s="7" t="s">
        <v>3544</v>
      </c>
      <c r="AZ310" s="7" t="s">
        <v>8819</v>
      </c>
      <c r="BA310" s="6" t="s">
        <v>6376</v>
      </c>
      <c r="BB310" s="6" t="s">
        <v>9585</v>
      </c>
      <c r="BC310" s="7" t="s">
        <v>9591</v>
      </c>
      <c r="BD310" s="6" t="s">
        <v>7626</v>
      </c>
      <c r="BE310" s="6" t="s">
        <v>6376</v>
      </c>
      <c r="BF310" s="6"/>
    </row>
    <row r="311" spans="1:58">
      <c r="A311" s="6" t="s">
        <v>3657</v>
      </c>
      <c r="B311" s="6" t="s">
        <v>5255</v>
      </c>
      <c r="C311" s="271" t="s">
        <v>11317</v>
      </c>
      <c r="D311" s="6" t="s">
        <v>1882</v>
      </c>
      <c r="E311" s="271" t="s">
        <v>1934</v>
      </c>
      <c r="F311" s="6" t="s">
        <v>5231</v>
      </c>
      <c r="G311" s="6" t="s">
        <v>5254</v>
      </c>
      <c r="H311" s="6" t="s">
        <v>9</v>
      </c>
      <c r="I311" s="6" t="s">
        <v>5234</v>
      </c>
      <c r="J311" s="6" t="s">
        <v>3544</v>
      </c>
      <c r="K311" s="6" t="s">
        <v>8</v>
      </c>
      <c r="L311" s="271" t="s">
        <v>6376</v>
      </c>
      <c r="M311" s="6" t="s">
        <v>9412</v>
      </c>
      <c r="N311" s="271" t="s">
        <v>8473</v>
      </c>
      <c r="O311" s="6"/>
      <c r="Q311" s="6" t="s">
        <v>5231</v>
      </c>
      <c r="R311" s="6" t="s">
        <v>5254</v>
      </c>
      <c r="S311" s="6" t="s">
        <v>8</v>
      </c>
      <c r="T311" s="6" t="s">
        <v>9</v>
      </c>
      <c r="U311" s="6" t="s">
        <v>3657</v>
      </c>
      <c r="V311" s="6" t="s">
        <v>5255</v>
      </c>
      <c r="W311" s="6" t="s">
        <v>11317</v>
      </c>
      <c r="X311" s="6" t="s">
        <v>1934</v>
      </c>
      <c r="Y311" s="6" t="s">
        <v>1882</v>
      </c>
      <c r="Z311" s="6" t="s">
        <v>3544</v>
      </c>
      <c r="AA311" s="6" t="s">
        <v>5234</v>
      </c>
      <c r="AB311" s="6" t="s">
        <v>6376</v>
      </c>
      <c r="AD311" t="b">
        <f t="shared" si="40"/>
        <v>0</v>
      </c>
      <c r="AE311" t="b">
        <f t="shared" si="41"/>
        <v>1</v>
      </c>
      <c r="AF311" t="b">
        <f t="shared" si="42"/>
        <v>1</v>
      </c>
      <c r="AG311" t="b">
        <f t="shared" si="43"/>
        <v>1</v>
      </c>
      <c r="AH311" t="b">
        <f t="shared" si="44"/>
        <v>1</v>
      </c>
      <c r="AI311" t="b">
        <f t="shared" si="45"/>
        <v>1</v>
      </c>
      <c r="AJ311" t="b">
        <f t="shared" si="46"/>
        <v>1</v>
      </c>
      <c r="AK311" t="b">
        <f t="shared" si="47"/>
        <v>1</v>
      </c>
      <c r="AL311" t="b">
        <f t="shared" si="48"/>
        <v>1</v>
      </c>
      <c r="AM311" t="b">
        <f t="shared" si="49"/>
        <v>1</v>
      </c>
      <c r="AO311" s="6" t="s">
        <v>9</v>
      </c>
      <c r="AP311" s="6" t="s">
        <v>8473</v>
      </c>
      <c r="AQ311" s="6"/>
      <c r="AR311" s="7" t="s">
        <v>5254</v>
      </c>
      <c r="AS311" s="7" t="s">
        <v>3657</v>
      </c>
      <c r="AT311" s="7" t="s">
        <v>5255</v>
      </c>
      <c r="AU311" s="8" t="s">
        <v>11317</v>
      </c>
      <c r="AV311" s="8" t="s">
        <v>1934</v>
      </c>
      <c r="AW311" s="7" t="s">
        <v>1882</v>
      </c>
      <c r="AX311" s="6" t="s">
        <v>5234</v>
      </c>
      <c r="AY311" s="7" t="s">
        <v>3544</v>
      </c>
      <c r="AZ311" s="7" t="s">
        <v>8489</v>
      </c>
      <c r="BA311" s="6" t="s">
        <v>6376</v>
      </c>
      <c r="BB311" s="6" t="s">
        <v>9412</v>
      </c>
      <c r="BC311" s="7" t="s">
        <v>9592</v>
      </c>
      <c r="BD311" s="6" t="s">
        <v>9429</v>
      </c>
      <c r="BE311" s="6" t="s">
        <v>6376</v>
      </c>
      <c r="BF311" s="6"/>
    </row>
    <row r="312" spans="1:58">
      <c r="A312" s="6" t="s">
        <v>3657</v>
      </c>
      <c r="B312" s="6" t="s">
        <v>3908</v>
      </c>
      <c r="C312" s="271" t="s">
        <v>11317</v>
      </c>
      <c r="D312" s="6" t="s">
        <v>2282</v>
      </c>
      <c r="E312" s="271" t="s">
        <v>13</v>
      </c>
      <c r="F312" s="6" t="s">
        <v>3906</v>
      </c>
      <c r="G312" s="6" t="s">
        <v>3907</v>
      </c>
      <c r="H312" s="6" t="s">
        <v>9</v>
      </c>
      <c r="I312" s="6" t="s">
        <v>3909</v>
      </c>
      <c r="J312" s="6" t="s">
        <v>3719</v>
      </c>
      <c r="K312" s="6" t="s">
        <v>8</v>
      </c>
      <c r="L312" s="271" t="s">
        <v>6376</v>
      </c>
      <c r="M312" s="6" t="s">
        <v>7852</v>
      </c>
      <c r="N312" s="271" t="s">
        <v>8473</v>
      </c>
      <c r="O312" s="6"/>
      <c r="Q312" s="6" t="s">
        <v>3906</v>
      </c>
      <c r="R312" s="6" t="s">
        <v>3907</v>
      </c>
      <c r="S312" s="6" t="s">
        <v>8</v>
      </c>
      <c r="T312" s="6" t="s">
        <v>9</v>
      </c>
      <c r="U312" s="6" t="s">
        <v>3657</v>
      </c>
      <c r="V312" s="6" t="s">
        <v>3908</v>
      </c>
      <c r="W312" s="6" t="s">
        <v>11317</v>
      </c>
      <c r="X312" s="6" t="s">
        <v>13</v>
      </c>
      <c r="Y312" s="6" t="s">
        <v>2282</v>
      </c>
      <c r="Z312" s="6" t="s">
        <v>3719</v>
      </c>
      <c r="AA312" s="6" t="s">
        <v>3909</v>
      </c>
      <c r="AB312" s="6" t="s">
        <v>6376</v>
      </c>
      <c r="AD312" t="b">
        <f t="shared" si="40"/>
        <v>0</v>
      </c>
      <c r="AE312" t="b">
        <f t="shared" si="41"/>
        <v>1</v>
      </c>
      <c r="AF312" t="b">
        <f t="shared" si="42"/>
        <v>1</v>
      </c>
      <c r="AG312" t="b">
        <f t="shared" si="43"/>
        <v>1</v>
      </c>
      <c r="AH312" t="b">
        <f t="shared" si="44"/>
        <v>1</v>
      </c>
      <c r="AI312" t="b">
        <f t="shared" si="45"/>
        <v>1</v>
      </c>
      <c r="AJ312" t="b">
        <f t="shared" si="46"/>
        <v>1</v>
      </c>
      <c r="AK312" t="b">
        <f t="shared" si="47"/>
        <v>1</v>
      </c>
      <c r="AL312" t="b">
        <f t="shared" si="48"/>
        <v>1</v>
      </c>
      <c r="AM312" t="b">
        <f t="shared" si="49"/>
        <v>1</v>
      </c>
      <c r="AO312" s="6" t="s">
        <v>9</v>
      </c>
      <c r="AP312" s="6" t="s">
        <v>8473</v>
      </c>
      <c r="AQ312" s="6"/>
      <c r="AR312" s="7" t="s">
        <v>3907</v>
      </c>
      <c r="AS312" s="7" t="s">
        <v>3657</v>
      </c>
      <c r="AT312" s="7" t="s">
        <v>3908</v>
      </c>
      <c r="AU312" s="8" t="s">
        <v>11317</v>
      </c>
      <c r="AV312" s="8" t="s">
        <v>13</v>
      </c>
      <c r="AW312" s="7" t="s">
        <v>2282</v>
      </c>
      <c r="AX312" s="6" t="s">
        <v>3909</v>
      </c>
      <c r="AY312" s="7" t="s">
        <v>3719</v>
      </c>
      <c r="AZ312" s="7" t="s">
        <v>8527</v>
      </c>
      <c r="BA312" s="6" t="s">
        <v>6376</v>
      </c>
      <c r="BB312" s="6" t="s">
        <v>7852</v>
      </c>
      <c r="BC312" s="7" t="s">
        <v>9593</v>
      </c>
      <c r="BD312" s="6" t="s">
        <v>6418</v>
      </c>
      <c r="BE312" s="6" t="s">
        <v>6376</v>
      </c>
      <c r="BF312" s="6"/>
    </row>
    <row r="313" spans="1:58">
      <c r="A313" s="6" t="s">
        <v>3657</v>
      </c>
      <c r="B313" s="6" t="s">
        <v>3911</v>
      </c>
      <c r="C313" s="271" t="s">
        <v>11317</v>
      </c>
      <c r="D313" s="6" t="s">
        <v>318</v>
      </c>
      <c r="E313" s="271" t="s">
        <v>2536</v>
      </c>
      <c r="F313" s="6" t="s">
        <v>3906</v>
      </c>
      <c r="G313" s="6" t="s">
        <v>3910</v>
      </c>
      <c r="H313" s="6" t="s">
        <v>9</v>
      </c>
      <c r="I313" s="6" t="s">
        <v>3912</v>
      </c>
      <c r="J313" s="6" t="s">
        <v>3372</v>
      </c>
      <c r="K313" s="6" t="s">
        <v>8</v>
      </c>
      <c r="L313" s="271" t="s">
        <v>6376</v>
      </c>
      <c r="M313" s="6" t="s">
        <v>7852</v>
      </c>
      <c r="N313" s="271" t="s">
        <v>8473</v>
      </c>
      <c r="O313" s="6"/>
      <c r="Q313" s="6" t="s">
        <v>3906</v>
      </c>
      <c r="R313" s="6" t="s">
        <v>3910</v>
      </c>
      <c r="S313" s="6" t="s">
        <v>8</v>
      </c>
      <c r="T313" s="6" t="s">
        <v>9</v>
      </c>
      <c r="U313" s="6" t="s">
        <v>3657</v>
      </c>
      <c r="V313" s="6" t="s">
        <v>3911</v>
      </c>
      <c r="W313" s="6" t="s">
        <v>11317</v>
      </c>
      <c r="X313" s="6" t="s">
        <v>2536</v>
      </c>
      <c r="Y313" s="6" t="s">
        <v>318</v>
      </c>
      <c r="Z313" s="6" t="s">
        <v>3372</v>
      </c>
      <c r="AA313" s="6" t="s">
        <v>3912</v>
      </c>
      <c r="AB313" s="6" t="s">
        <v>6376</v>
      </c>
      <c r="AD313" t="b">
        <f t="shared" si="40"/>
        <v>0</v>
      </c>
      <c r="AE313" t="b">
        <f t="shared" si="41"/>
        <v>1</v>
      </c>
      <c r="AF313" t="b">
        <f t="shared" si="42"/>
        <v>1</v>
      </c>
      <c r="AG313" t="b">
        <f t="shared" si="43"/>
        <v>1</v>
      </c>
      <c r="AH313" t="b">
        <f t="shared" si="44"/>
        <v>1</v>
      </c>
      <c r="AI313" t="b">
        <f t="shared" si="45"/>
        <v>1</v>
      </c>
      <c r="AJ313" t="b">
        <f t="shared" si="46"/>
        <v>1</v>
      </c>
      <c r="AK313" t="b">
        <f t="shared" si="47"/>
        <v>1</v>
      </c>
      <c r="AL313" t="b">
        <f t="shared" si="48"/>
        <v>1</v>
      </c>
      <c r="AM313" t="b">
        <f t="shared" si="49"/>
        <v>1</v>
      </c>
      <c r="AO313" s="6" t="s">
        <v>9</v>
      </c>
      <c r="AP313" s="6" t="s">
        <v>8473</v>
      </c>
      <c r="AQ313" s="6"/>
      <c r="AR313" s="7" t="s">
        <v>3910</v>
      </c>
      <c r="AS313" s="7" t="s">
        <v>3657</v>
      </c>
      <c r="AT313" s="7" t="s">
        <v>3911</v>
      </c>
      <c r="AU313" s="8" t="s">
        <v>11317</v>
      </c>
      <c r="AV313" s="8" t="s">
        <v>2536</v>
      </c>
      <c r="AW313" s="7" t="s">
        <v>318</v>
      </c>
      <c r="AX313" s="6" t="s">
        <v>3909</v>
      </c>
      <c r="AY313" s="7" t="s">
        <v>3372</v>
      </c>
      <c r="AZ313" s="7" t="s">
        <v>8527</v>
      </c>
      <c r="BA313" s="6" t="s">
        <v>6376</v>
      </c>
      <c r="BB313" s="6" t="s">
        <v>7852</v>
      </c>
      <c r="BC313" s="7" t="s">
        <v>9594</v>
      </c>
      <c r="BD313" s="6" t="s">
        <v>6418</v>
      </c>
      <c r="BE313" s="6" t="s">
        <v>6376</v>
      </c>
      <c r="BF313" s="6"/>
    </row>
    <row r="314" spans="1:58">
      <c r="A314" s="6" t="s">
        <v>3657</v>
      </c>
      <c r="B314" s="6" t="s">
        <v>3914</v>
      </c>
      <c r="C314" s="271" t="s">
        <v>11317</v>
      </c>
      <c r="D314" s="6" t="s">
        <v>14</v>
      </c>
      <c r="E314" s="271" t="s">
        <v>2536</v>
      </c>
      <c r="F314" s="6" t="s">
        <v>3906</v>
      </c>
      <c r="G314" s="6" t="s">
        <v>3913</v>
      </c>
      <c r="H314" s="6" t="s">
        <v>9</v>
      </c>
      <c r="I314" s="6" t="s">
        <v>3912</v>
      </c>
      <c r="J314" s="6" t="s">
        <v>3658</v>
      </c>
      <c r="K314" s="6" t="s">
        <v>8</v>
      </c>
      <c r="L314" s="271" t="s">
        <v>6376</v>
      </c>
      <c r="M314" s="6" t="s">
        <v>7852</v>
      </c>
      <c r="N314" s="271" t="s">
        <v>8473</v>
      </c>
      <c r="O314" s="6"/>
      <c r="Q314" s="6" t="s">
        <v>3906</v>
      </c>
      <c r="R314" s="6" t="s">
        <v>3913</v>
      </c>
      <c r="S314" s="6" t="s">
        <v>8</v>
      </c>
      <c r="T314" s="6" t="s">
        <v>9</v>
      </c>
      <c r="U314" s="6" t="s">
        <v>3657</v>
      </c>
      <c r="V314" s="6" t="s">
        <v>3914</v>
      </c>
      <c r="W314" s="6" t="s">
        <v>11317</v>
      </c>
      <c r="X314" s="6" t="s">
        <v>2536</v>
      </c>
      <c r="Y314" s="6" t="s">
        <v>14</v>
      </c>
      <c r="Z314" s="6" t="s">
        <v>3658</v>
      </c>
      <c r="AA314" s="6" t="s">
        <v>3912</v>
      </c>
      <c r="AB314" s="6" t="s">
        <v>6376</v>
      </c>
      <c r="AD314" t="b">
        <f t="shared" si="40"/>
        <v>0</v>
      </c>
      <c r="AE314" t="b">
        <f t="shared" si="41"/>
        <v>1</v>
      </c>
      <c r="AF314" t="b">
        <f t="shared" si="42"/>
        <v>1</v>
      </c>
      <c r="AG314" t="b">
        <f t="shared" si="43"/>
        <v>1</v>
      </c>
      <c r="AH314" t="b">
        <f t="shared" si="44"/>
        <v>1</v>
      </c>
      <c r="AI314" t="b">
        <f t="shared" si="45"/>
        <v>1</v>
      </c>
      <c r="AJ314" t="b">
        <f t="shared" si="46"/>
        <v>1</v>
      </c>
      <c r="AK314" t="b">
        <f t="shared" si="47"/>
        <v>1</v>
      </c>
      <c r="AL314" t="b">
        <f t="shared" si="48"/>
        <v>1</v>
      </c>
      <c r="AM314" t="b">
        <f t="shared" si="49"/>
        <v>1</v>
      </c>
      <c r="AO314" s="6" t="s">
        <v>9</v>
      </c>
      <c r="AP314" s="6" t="s">
        <v>8473</v>
      </c>
      <c r="AQ314" s="6"/>
      <c r="AR314" s="7" t="s">
        <v>3913</v>
      </c>
      <c r="AS314" s="7" t="s">
        <v>3657</v>
      </c>
      <c r="AT314" s="7" t="s">
        <v>3914</v>
      </c>
      <c r="AU314" s="8" t="s">
        <v>11317</v>
      </c>
      <c r="AV314" s="8" t="s">
        <v>2536</v>
      </c>
      <c r="AW314" s="7" t="s">
        <v>14</v>
      </c>
      <c r="AX314" s="6" t="s">
        <v>3909</v>
      </c>
      <c r="AY314" s="7" t="s">
        <v>3658</v>
      </c>
      <c r="AZ314" s="7" t="s">
        <v>8527</v>
      </c>
      <c r="BA314" s="6" t="s">
        <v>6376</v>
      </c>
      <c r="BB314" s="6" t="s">
        <v>7852</v>
      </c>
      <c r="BC314" s="7" t="s">
        <v>9595</v>
      </c>
      <c r="BD314" s="6" t="s">
        <v>6418</v>
      </c>
      <c r="BE314" s="6" t="s">
        <v>6376</v>
      </c>
      <c r="BF314" s="6"/>
    </row>
    <row r="315" spans="1:58">
      <c r="A315" s="6" t="s">
        <v>3657</v>
      </c>
      <c r="B315" s="6" t="s">
        <v>3916</v>
      </c>
      <c r="C315" s="271" t="s">
        <v>11317</v>
      </c>
      <c r="D315" s="6" t="s">
        <v>1882</v>
      </c>
      <c r="E315" s="271" t="s">
        <v>2536</v>
      </c>
      <c r="F315" s="6" t="s">
        <v>3906</v>
      </c>
      <c r="G315" s="6" t="s">
        <v>3915</v>
      </c>
      <c r="H315" s="6" t="s">
        <v>9</v>
      </c>
      <c r="I315" s="6" t="s">
        <v>3912</v>
      </c>
      <c r="J315" s="6" t="s">
        <v>3544</v>
      </c>
      <c r="K315" s="6" t="s">
        <v>8</v>
      </c>
      <c r="L315" s="271" t="s">
        <v>6376</v>
      </c>
      <c r="M315" s="6" t="s">
        <v>7852</v>
      </c>
      <c r="N315" s="271" t="s">
        <v>8473</v>
      </c>
      <c r="O315" s="6"/>
      <c r="Q315" s="6" t="s">
        <v>3906</v>
      </c>
      <c r="R315" s="6" t="s">
        <v>3915</v>
      </c>
      <c r="S315" s="6" t="s">
        <v>8</v>
      </c>
      <c r="T315" s="6" t="s">
        <v>9</v>
      </c>
      <c r="U315" s="6" t="s">
        <v>3657</v>
      </c>
      <c r="V315" s="6" t="s">
        <v>3916</v>
      </c>
      <c r="W315" s="6" t="s">
        <v>11317</v>
      </c>
      <c r="X315" s="6" t="s">
        <v>2536</v>
      </c>
      <c r="Y315" s="6" t="s">
        <v>1882</v>
      </c>
      <c r="Z315" s="6" t="s">
        <v>3544</v>
      </c>
      <c r="AA315" s="6" t="s">
        <v>3912</v>
      </c>
      <c r="AB315" s="6" t="s">
        <v>6376</v>
      </c>
      <c r="AD315" t="b">
        <f t="shared" si="40"/>
        <v>0</v>
      </c>
      <c r="AE315" t="b">
        <f t="shared" si="41"/>
        <v>1</v>
      </c>
      <c r="AF315" t="b">
        <f t="shared" si="42"/>
        <v>1</v>
      </c>
      <c r="AG315" t="b">
        <f t="shared" si="43"/>
        <v>1</v>
      </c>
      <c r="AH315" t="b">
        <f t="shared" si="44"/>
        <v>1</v>
      </c>
      <c r="AI315" t="b">
        <f t="shared" si="45"/>
        <v>1</v>
      </c>
      <c r="AJ315" t="b">
        <f t="shared" si="46"/>
        <v>1</v>
      </c>
      <c r="AK315" t="b">
        <f t="shared" si="47"/>
        <v>1</v>
      </c>
      <c r="AL315" t="b">
        <f t="shared" si="48"/>
        <v>1</v>
      </c>
      <c r="AM315" t="b">
        <f t="shared" si="49"/>
        <v>1</v>
      </c>
      <c r="AO315" s="6" t="s">
        <v>9</v>
      </c>
      <c r="AP315" s="6" t="s">
        <v>8473</v>
      </c>
      <c r="AQ315" s="6"/>
      <c r="AR315" s="7" t="s">
        <v>3915</v>
      </c>
      <c r="AS315" s="7" t="s">
        <v>3657</v>
      </c>
      <c r="AT315" s="7" t="s">
        <v>3916</v>
      </c>
      <c r="AU315" s="8" t="s">
        <v>11317</v>
      </c>
      <c r="AV315" s="8" t="s">
        <v>2536</v>
      </c>
      <c r="AW315" s="7" t="s">
        <v>1882</v>
      </c>
      <c r="AX315" s="6" t="s">
        <v>3909</v>
      </c>
      <c r="AY315" s="7" t="s">
        <v>3544</v>
      </c>
      <c r="AZ315" s="7" t="s">
        <v>8527</v>
      </c>
      <c r="BA315" s="6" t="s">
        <v>6376</v>
      </c>
      <c r="BB315" s="6" t="s">
        <v>7852</v>
      </c>
      <c r="BC315" s="7" t="s">
        <v>9596</v>
      </c>
      <c r="BD315" s="6" t="s">
        <v>6418</v>
      </c>
      <c r="BE315" s="6" t="s">
        <v>6376</v>
      </c>
      <c r="BF315" s="6"/>
    </row>
    <row r="316" spans="1:58">
      <c r="A316" s="6" t="s">
        <v>3657</v>
      </c>
      <c r="B316" s="6" t="s">
        <v>5191</v>
      </c>
      <c r="C316" s="271" t="s">
        <v>11317</v>
      </c>
      <c r="D316" s="6" t="s">
        <v>1882</v>
      </c>
      <c r="E316" s="271" t="s">
        <v>13</v>
      </c>
      <c r="F316" s="6" t="s">
        <v>5176</v>
      </c>
      <c r="G316" s="6" t="s">
        <v>5190</v>
      </c>
      <c r="H316" s="6" t="s">
        <v>9</v>
      </c>
      <c r="I316" s="6" t="s">
        <v>5192</v>
      </c>
      <c r="J316" s="6" t="s">
        <v>3544</v>
      </c>
      <c r="K316" s="6" t="s">
        <v>8</v>
      </c>
      <c r="L316" s="271" t="s">
        <v>6376</v>
      </c>
      <c r="M316" s="6" t="s">
        <v>9597</v>
      </c>
      <c r="N316" s="271" t="s">
        <v>8473</v>
      </c>
      <c r="O316" s="6"/>
      <c r="Q316" s="6" t="s">
        <v>5176</v>
      </c>
      <c r="R316" s="6" t="s">
        <v>5190</v>
      </c>
      <c r="S316" s="6" t="s">
        <v>8</v>
      </c>
      <c r="T316" s="6" t="s">
        <v>9</v>
      </c>
      <c r="U316" s="6" t="s">
        <v>3657</v>
      </c>
      <c r="V316" s="6" t="s">
        <v>5191</v>
      </c>
      <c r="W316" s="6" t="s">
        <v>11317</v>
      </c>
      <c r="X316" s="6" t="s">
        <v>13</v>
      </c>
      <c r="Y316" s="6" t="s">
        <v>1882</v>
      </c>
      <c r="Z316" s="6" t="s">
        <v>3544</v>
      </c>
      <c r="AA316" s="6" t="s">
        <v>5192</v>
      </c>
      <c r="AB316" s="6" t="s">
        <v>6376</v>
      </c>
      <c r="AD316" t="b">
        <f t="shared" si="40"/>
        <v>0</v>
      </c>
      <c r="AE316" t="b">
        <f t="shared" si="41"/>
        <v>1</v>
      </c>
      <c r="AF316" t="b">
        <f t="shared" si="42"/>
        <v>1</v>
      </c>
      <c r="AG316" t="b">
        <f t="shared" si="43"/>
        <v>1</v>
      </c>
      <c r="AH316" t="b">
        <f t="shared" si="44"/>
        <v>1</v>
      </c>
      <c r="AI316" t="b">
        <f t="shared" si="45"/>
        <v>1</v>
      </c>
      <c r="AJ316" t="b">
        <f t="shared" si="46"/>
        <v>1</v>
      </c>
      <c r="AK316" t="b">
        <f t="shared" si="47"/>
        <v>1</v>
      </c>
      <c r="AL316" t="b">
        <f t="shared" si="48"/>
        <v>1</v>
      </c>
      <c r="AM316" t="b">
        <f t="shared" si="49"/>
        <v>1</v>
      </c>
      <c r="AO316" s="6" t="s">
        <v>9</v>
      </c>
      <c r="AP316" s="6" t="s">
        <v>8473</v>
      </c>
      <c r="AQ316" s="6"/>
      <c r="AR316" s="7" t="s">
        <v>5190</v>
      </c>
      <c r="AS316" s="7" t="s">
        <v>3657</v>
      </c>
      <c r="AT316" s="7" t="s">
        <v>5191</v>
      </c>
      <c r="AU316" s="8" t="s">
        <v>11317</v>
      </c>
      <c r="AV316" s="8" t="s">
        <v>13</v>
      </c>
      <c r="AW316" s="7" t="s">
        <v>1882</v>
      </c>
      <c r="AX316" s="6" t="s">
        <v>5192</v>
      </c>
      <c r="AY316" s="7" t="s">
        <v>3544</v>
      </c>
      <c r="AZ316" s="7" t="s">
        <v>8527</v>
      </c>
      <c r="BA316" s="6" t="s">
        <v>6376</v>
      </c>
      <c r="BB316" s="6" t="s">
        <v>9597</v>
      </c>
      <c r="BC316" s="7" t="s">
        <v>9598</v>
      </c>
      <c r="BD316" s="6" t="s">
        <v>6418</v>
      </c>
      <c r="BE316" s="6" t="s">
        <v>6376</v>
      </c>
      <c r="BF316" s="6"/>
    </row>
    <row r="317" spans="1:58">
      <c r="A317" s="6" t="s">
        <v>3825</v>
      </c>
      <c r="B317" s="6" t="s">
        <v>3826</v>
      </c>
      <c r="C317" s="271" t="s">
        <v>11317</v>
      </c>
      <c r="D317" s="6" t="s">
        <v>2282</v>
      </c>
      <c r="E317" s="271" t="s">
        <v>13</v>
      </c>
      <c r="F317" s="6" t="s">
        <v>3810</v>
      </c>
      <c r="G317" s="6" t="s">
        <v>3824</v>
      </c>
      <c r="H317" s="6" t="s">
        <v>9</v>
      </c>
      <c r="I317" s="6" t="s">
        <v>3828</v>
      </c>
      <c r="J317" s="6" t="s">
        <v>3827</v>
      </c>
      <c r="K317" s="6" t="s">
        <v>8</v>
      </c>
      <c r="L317" s="271" t="s">
        <v>6376</v>
      </c>
      <c r="M317" s="6" t="s">
        <v>7852</v>
      </c>
      <c r="N317" s="271" t="s">
        <v>8473</v>
      </c>
      <c r="O317" s="6"/>
      <c r="Q317" s="6" t="s">
        <v>3810</v>
      </c>
      <c r="R317" s="6" t="s">
        <v>3824</v>
      </c>
      <c r="S317" s="6" t="s">
        <v>8</v>
      </c>
      <c r="T317" s="6" t="s">
        <v>9</v>
      </c>
      <c r="U317" s="6" t="s">
        <v>3825</v>
      </c>
      <c r="V317" s="6" t="s">
        <v>3826</v>
      </c>
      <c r="W317" s="6" t="s">
        <v>11317</v>
      </c>
      <c r="X317" s="6" t="s">
        <v>13</v>
      </c>
      <c r="Y317" s="6" t="s">
        <v>2282</v>
      </c>
      <c r="Z317" s="6" t="s">
        <v>3827</v>
      </c>
      <c r="AA317" s="6" t="s">
        <v>3828</v>
      </c>
      <c r="AB317" s="6" t="s">
        <v>6376</v>
      </c>
      <c r="AD317" t="b">
        <f t="shared" si="40"/>
        <v>0</v>
      </c>
      <c r="AE317" t="b">
        <f t="shared" si="41"/>
        <v>1</v>
      </c>
      <c r="AF317" t="b">
        <f t="shared" si="42"/>
        <v>1</v>
      </c>
      <c r="AG317" t="b">
        <f t="shared" si="43"/>
        <v>1</v>
      </c>
      <c r="AH317" t="b">
        <f t="shared" si="44"/>
        <v>1</v>
      </c>
      <c r="AI317" t="b">
        <f t="shared" si="45"/>
        <v>1</v>
      </c>
      <c r="AJ317" t="b">
        <f t="shared" si="46"/>
        <v>1</v>
      </c>
      <c r="AK317" t="b">
        <f t="shared" si="47"/>
        <v>1</v>
      </c>
      <c r="AL317" t="b">
        <f t="shared" si="48"/>
        <v>1</v>
      </c>
      <c r="AM317" t="b">
        <f t="shared" si="49"/>
        <v>1</v>
      </c>
      <c r="AO317" s="6" t="s">
        <v>9</v>
      </c>
      <c r="AP317" s="6" t="s">
        <v>8473</v>
      </c>
      <c r="AQ317" s="6"/>
      <c r="AR317" s="7" t="s">
        <v>3824</v>
      </c>
      <c r="AS317" s="7" t="s">
        <v>3825</v>
      </c>
      <c r="AT317" s="7" t="s">
        <v>3826</v>
      </c>
      <c r="AU317" s="8" t="s">
        <v>11317</v>
      </c>
      <c r="AV317" s="8" t="s">
        <v>13</v>
      </c>
      <c r="AW317" s="7" t="s">
        <v>2282</v>
      </c>
      <c r="AX317" s="6" t="s">
        <v>3828</v>
      </c>
      <c r="AY317" s="7" t="s">
        <v>3827</v>
      </c>
      <c r="AZ317" s="7" t="s">
        <v>8762</v>
      </c>
      <c r="BA317" s="6" t="s">
        <v>6376</v>
      </c>
      <c r="BB317" s="6" t="s">
        <v>7852</v>
      </c>
      <c r="BC317" s="7" t="s">
        <v>9599</v>
      </c>
      <c r="BD317" s="6" t="s">
        <v>8808</v>
      </c>
      <c r="BE317" s="6" t="s">
        <v>6376</v>
      </c>
      <c r="BF317" s="6"/>
    </row>
    <row r="318" spans="1:58">
      <c r="A318" s="6" t="s">
        <v>3825</v>
      </c>
      <c r="B318" s="6" t="s">
        <v>3830</v>
      </c>
      <c r="C318" s="271" t="s">
        <v>11317</v>
      </c>
      <c r="D318" s="6" t="s">
        <v>318</v>
      </c>
      <c r="E318" s="271" t="s">
        <v>13</v>
      </c>
      <c r="F318" s="6" t="s">
        <v>3810</v>
      </c>
      <c r="G318" s="6" t="s">
        <v>3829</v>
      </c>
      <c r="H318" s="6" t="s">
        <v>9</v>
      </c>
      <c r="I318" s="6" t="s">
        <v>3832</v>
      </c>
      <c r="J318" s="6" t="s">
        <v>3831</v>
      </c>
      <c r="K318" s="6" t="s">
        <v>8</v>
      </c>
      <c r="L318" s="271" t="s">
        <v>6376</v>
      </c>
      <c r="M318" s="6" t="s">
        <v>7852</v>
      </c>
      <c r="N318" s="271" t="s">
        <v>8473</v>
      </c>
      <c r="O318" s="6"/>
      <c r="Q318" s="6" t="s">
        <v>3810</v>
      </c>
      <c r="R318" s="6" t="s">
        <v>3829</v>
      </c>
      <c r="S318" s="6" t="s">
        <v>8</v>
      </c>
      <c r="T318" s="6" t="s">
        <v>9</v>
      </c>
      <c r="U318" s="6" t="s">
        <v>3825</v>
      </c>
      <c r="V318" s="6" t="s">
        <v>3830</v>
      </c>
      <c r="W318" s="6" t="s">
        <v>11317</v>
      </c>
      <c r="X318" s="6" t="s">
        <v>13</v>
      </c>
      <c r="Y318" s="6" t="s">
        <v>318</v>
      </c>
      <c r="Z318" s="6" t="s">
        <v>3831</v>
      </c>
      <c r="AA318" s="6" t="s">
        <v>3832</v>
      </c>
      <c r="AB318" s="6" t="s">
        <v>6376</v>
      </c>
      <c r="AD318" t="b">
        <f t="shared" si="40"/>
        <v>0</v>
      </c>
      <c r="AE318" t="b">
        <f t="shared" si="41"/>
        <v>1</v>
      </c>
      <c r="AF318" t="b">
        <f t="shared" si="42"/>
        <v>1</v>
      </c>
      <c r="AG318" t="b">
        <f t="shared" si="43"/>
        <v>1</v>
      </c>
      <c r="AH318" t="b">
        <f t="shared" si="44"/>
        <v>1</v>
      </c>
      <c r="AI318" t="b">
        <f t="shared" si="45"/>
        <v>1</v>
      </c>
      <c r="AJ318" t="b">
        <f t="shared" si="46"/>
        <v>1</v>
      </c>
      <c r="AK318" t="b">
        <f t="shared" si="47"/>
        <v>1</v>
      </c>
      <c r="AL318" t="b">
        <f t="shared" si="48"/>
        <v>1</v>
      </c>
      <c r="AM318" t="b">
        <f t="shared" si="49"/>
        <v>1</v>
      </c>
      <c r="AO318" s="6" t="s">
        <v>9</v>
      </c>
      <c r="AP318" s="6" t="s">
        <v>8473</v>
      </c>
      <c r="AQ318" s="6"/>
      <c r="AR318" s="7" t="s">
        <v>3829</v>
      </c>
      <c r="AS318" s="7" t="s">
        <v>3825</v>
      </c>
      <c r="AT318" s="7" t="s">
        <v>3830</v>
      </c>
      <c r="AU318" s="8" t="s">
        <v>11317</v>
      </c>
      <c r="AV318" s="8" t="s">
        <v>13</v>
      </c>
      <c r="AW318" s="7" t="s">
        <v>318</v>
      </c>
      <c r="AX318" s="6" t="s">
        <v>3832</v>
      </c>
      <c r="AY318" s="7" t="s">
        <v>3831</v>
      </c>
      <c r="AZ318" s="7" t="s">
        <v>8762</v>
      </c>
      <c r="BA318" s="6" t="s">
        <v>6376</v>
      </c>
      <c r="BB318" s="6" t="s">
        <v>7852</v>
      </c>
      <c r="BC318" s="7" t="s">
        <v>9600</v>
      </c>
      <c r="BD318" s="6" t="s">
        <v>8808</v>
      </c>
      <c r="BE318" s="6" t="s">
        <v>6376</v>
      </c>
      <c r="BF318" s="6"/>
    </row>
    <row r="319" spans="1:58">
      <c r="A319" s="6" t="s">
        <v>3825</v>
      </c>
      <c r="B319" s="6" t="s">
        <v>3834</v>
      </c>
      <c r="C319" s="271" t="s">
        <v>11317</v>
      </c>
      <c r="D319" s="6" t="s">
        <v>14</v>
      </c>
      <c r="E319" s="271" t="s">
        <v>2536</v>
      </c>
      <c r="F319" s="6" t="s">
        <v>3810</v>
      </c>
      <c r="G319" s="6" t="s">
        <v>3833</v>
      </c>
      <c r="H319" s="6" t="s">
        <v>9</v>
      </c>
      <c r="I319" s="6" t="s">
        <v>3835</v>
      </c>
      <c r="J319" s="6" t="s">
        <v>304</v>
      </c>
      <c r="K319" s="6" t="s">
        <v>8</v>
      </c>
      <c r="L319" s="271" t="s">
        <v>6376</v>
      </c>
      <c r="M319" s="6" t="s">
        <v>7852</v>
      </c>
      <c r="N319" s="271" t="s">
        <v>8473</v>
      </c>
      <c r="O319" s="6"/>
      <c r="Q319" s="6" t="s">
        <v>3810</v>
      </c>
      <c r="R319" s="6" t="s">
        <v>3833</v>
      </c>
      <c r="S319" s="6" t="s">
        <v>8</v>
      </c>
      <c r="T319" s="6" t="s">
        <v>9</v>
      </c>
      <c r="U319" s="6" t="s">
        <v>3825</v>
      </c>
      <c r="V319" s="6" t="s">
        <v>3834</v>
      </c>
      <c r="W319" s="6" t="s">
        <v>11317</v>
      </c>
      <c r="X319" s="6" t="s">
        <v>2536</v>
      </c>
      <c r="Y319" s="6" t="s">
        <v>14</v>
      </c>
      <c r="Z319" s="6" t="s">
        <v>304</v>
      </c>
      <c r="AA319" s="6" t="s">
        <v>3835</v>
      </c>
      <c r="AB319" s="6" t="s">
        <v>6376</v>
      </c>
      <c r="AD319" t="b">
        <f t="shared" si="40"/>
        <v>0</v>
      </c>
      <c r="AE319" t="b">
        <f t="shared" si="41"/>
        <v>1</v>
      </c>
      <c r="AF319" t="b">
        <f t="shared" si="42"/>
        <v>1</v>
      </c>
      <c r="AG319" t="b">
        <f t="shared" si="43"/>
        <v>1</v>
      </c>
      <c r="AH319" t="b">
        <f t="shared" si="44"/>
        <v>1</v>
      </c>
      <c r="AI319" t="b">
        <f t="shared" si="45"/>
        <v>1</v>
      </c>
      <c r="AJ319" t="b">
        <f t="shared" si="46"/>
        <v>1</v>
      </c>
      <c r="AK319" t="b">
        <f t="shared" si="47"/>
        <v>1</v>
      </c>
      <c r="AL319" t="b">
        <f t="shared" si="48"/>
        <v>1</v>
      </c>
      <c r="AM319" t="b">
        <f t="shared" si="49"/>
        <v>1</v>
      </c>
      <c r="AO319" s="6" t="s">
        <v>9</v>
      </c>
      <c r="AP319" s="6" t="s">
        <v>8473</v>
      </c>
      <c r="AQ319" s="6"/>
      <c r="AR319" s="7" t="s">
        <v>3833</v>
      </c>
      <c r="AS319" s="7" t="s">
        <v>3825</v>
      </c>
      <c r="AT319" s="7" t="s">
        <v>3834</v>
      </c>
      <c r="AU319" s="8" t="s">
        <v>11317</v>
      </c>
      <c r="AV319" s="8" t="s">
        <v>2536</v>
      </c>
      <c r="AW319" s="7" t="s">
        <v>14</v>
      </c>
      <c r="AX319" s="6" t="s">
        <v>3835</v>
      </c>
      <c r="AY319" s="7" t="s">
        <v>304</v>
      </c>
      <c r="AZ319" s="7" t="s">
        <v>8762</v>
      </c>
      <c r="BA319" s="6" t="s">
        <v>6376</v>
      </c>
      <c r="BB319" s="6" t="s">
        <v>7852</v>
      </c>
      <c r="BC319" s="7" t="s">
        <v>9601</v>
      </c>
      <c r="BD319" s="6" t="s">
        <v>8808</v>
      </c>
      <c r="BE319" s="6" t="s">
        <v>6376</v>
      </c>
      <c r="BF319" s="6"/>
    </row>
    <row r="320" spans="1:58">
      <c r="A320" s="6" t="s">
        <v>3825</v>
      </c>
      <c r="B320" s="6" t="s">
        <v>4105</v>
      </c>
      <c r="C320" s="271" t="s">
        <v>11317</v>
      </c>
      <c r="D320" s="6" t="s">
        <v>318</v>
      </c>
      <c r="E320" s="271" t="s">
        <v>2536</v>
      </c>
      <c r="F320" s="6" t="s">
        <v>4070</v>
      </c>
      <c r="G320" s="6" t="s">
        <v>4104</v>
      </c>
      <c r="H320" s="6" t="s">
        <v>9</v>
      </c>
      <c r="I320" s="6" t="s">
        <v>4106</v>
      </c>
      <c r="J320" s="6" t="s">
        <v>3831</v>
      </c>
      <c r="K320" s="6" t="s">
        <v>8</v>
      </c>
      <c r="L320" s="271" t="s">
        <v>6376</v>
      </c>
      <c r="M320" s="6" t="s">
        <v>7857</v>
      </c>
      <c r="N320" s="271" t="s">
        <v>8473</v>
      </c>
      <c r="O320" s="6"/>
      <c r="Q320" s="6" t="s">
        <v>4070</v>
      </c>
      <c r="R320" s="6" t="s">
        <v>4104</v>
      </c>
      <c r="S320" s="6" t="s">
        <v>8</v>
      </c>
      <c r="T320" s="6" t="s">
        <v>9</v>
      </c>
      <c r="U320" s="6" t="s">
        <v>3825</v>
      </c>
      <c r="V320" s="6" t="s">
        <v>4105</v>
      </c>
      <c r="W320" s="6" t="s">
        <v>11317</v>
      </c>
      <c r="X320" s="6" t="s">
        <v>2536</v>
      </c>
      <c r="Y320" s="6" t="s">
        <v>318</v>
      </c>
      <c r="Z320" s="6" t="s">
        <v>3831</v>
      </c>
      <c r="AA320" s="6" t="s">
        <v>4106</v>
      </c>
      <c r="AB320" s="6" t="s">
        <v>6376</v>
      </c>
      <c r="AD320" t="b">
        <f t="shared" si="40"/>
        <v>0</v>
      </c>
      <c r="AE320" t="b">
        <f t="shared" si="41"/>
        <v>1</v>
      </c>
      <c r="AF320" t="b">
        <f t="shared" si="42"/>
        <v>1</v>
      </c>
      <c r="AG320" t="b">
        <f t="shared" si="43"/>
        <v>1</v>
      </c>
      <c r="AH320" t="b">
        <f t="shared" si="44"/>
        <v>1</v>
      </c>
      <c r="AI320" t="b">
        <f t="shared" si="45"/>
        <v>1</v>
      </c>
      <c r="AJ320" t="b">
        <f t="shared" si="46"/>
        <v>1</v>
      </c>
      <c r="AK320" t="b">
        <f t="shared" si="47"/>
        <v>1</v>
      </c>
      <c r="AL320" t="b">
        <f t="shared" si="48"/>
        <v>1</v>
      </c>
      <c r="AM320" t="b">
        <f t="shared" si="49"/>
        <v>1</v>
      </c>
      <c r="AO320" s="6" t="s">
        <v>9</v>
      </c>
      <c r="AP320" s="6" t="s">
        <v>8473</v>
      </c>
      <c r="AQ320" s="6"/>
      <c r="AR320" s="7" t="s">
        <v>4104</v>
      </c>
      <c r="AS320" s="7" t="s">
        <v>3825</v>
      </c>
      <c r="AT320" s="7" t="s">
        <v>4105</v>
      </c>
      <c r="AU320" s="8" t="s">
        <v>11317</v>
      </c>
      <c r="AV320" s="8" t="s">
        <v>2536</v>
      </c>
      <c r="AW320" s="7" t="s">
        <v>318</v>
      </c>
      <c r="AX320" s="6" t="s">
        <v>4124</v>
      </c>
      <c r="AY320" s="7" t="s">
        <v>3831</v>
      </c>
      <c r="AZ320" s="7" t="s">
        <v>8489</v>
      </c>
      <c r="BA320" s="6" t="s">
        <v>6376</v>
      </c>
      <c r="BB320" s="6" t="s">
        <v>7857</v>
      </c>
      <c r="BC320" s="7" t="s">
        <v>11186</v>
      </c>
      <c r="BD320" s="6" t="s">
        <v>6418</v>
      </c>
      <c r="BE320" s="6" t="s">
        <v>6376</v>
      </c>
      <c r="BF320" s="6"/>
    </row>
    <row r="321" spans="1:58">
      <c r="A321" s="6" t="s">
        <v>3825</v>
      </c>
      <c r="B321" s="6" t="s">
        <v>4108</v>
      </c>
      <c r="C321" s="271" t="s">
        <v>11317</v>
      </c>
      <c r="D321" s="6" t="s">
        <v>14</v>
      </c>
      <c r="E321" s="271" t="s">
        <v>2536</v>
      </c>
      <c r="F321" s="6" t="s">
        <v>4070</v>
      </c>
      <c r="G321" s="6" t="s">
        <v>4107</v>
      </c>
      <c r="H321" s="6" t="s">
        <v>9</v>
      </c>
      <c r="I321" s="6" t="s">
        <v>4106</v>
      </c>
      <c r="J321" s="6" t="s">
        <v>304</v>
      </c>
      <c r="K321" s="6" t="s">
        <v>8</v>
      </c>
      <c r="L321" s="271" t="s">
        <v>6376</v>
      </c>
      <c r="M321" s="6" t="s">
        <v>7857</v>
      </c>
      <c r="N321" s="271" t="s">
        <v>8473</v>
      </c>
      <c r="O321" s="6"/>
      <c r="Q321" s="6" t="s">
        <v>4070</v>
      </c>
      <c r="R321" s="6" t="s">
        <v>4107</v>
      </c>
      <c r="S321" s="6" t="s">
        <v>8</v>
      </c>
      <c r="T321" s="6" t="s">
        <v>9</v>
      </c>
      <c r="U321" s="6" t="s">
        <v>3825</v>
      </c>
      <c r="V321" s="6" t="s">
        <v>4108</v>
      </c>
      <c r="W321" s="6" t="s">
        <v>11317</v>
      </c>
      <c r="X321" s="6" t="s">
        <v>2536</v>
      </c>
      <c r="Y321" s="6" t="s">
        <v>14</v>
      </c>
      <c r="Z321" s="6" t="s">
        <v>304</v>
      </c>
      <c r="AA321" s="6" t="s">
        <v>4106</v>
      </c>
      <c r="AB321" s="6" t="s">
        <v>6376</v>
      </c>
      <c r="AD321" t="b">
        <f t="shared" si="40"/>
        <v>0</v>
      </c>
      <c r="AE321" t="b">
        <f t="shared" si="41"/>
        <v>1</v>
      </c>
      <c r="AF321" t="b">
        <f t="shared" si="42"/>
        <v>1</v>
      </c>
      <c r="AG321" t="b">
        <f t="shared" si="43"/>
        <v>1</v>
      </c>
      <c r="AH321" t="b">
        <f t="shared" si="44"/>
        <v>1</v>
      </c>
      <c r="AI321" t="b">
        <f t="shared" si="45"/>
        <v>1</v>
      </c>
      <c r="AJ321" t="b">
        <f t="shared" si="46"/>
        <v>1</v>
      </c>
      <c r="AK321" t="b">
        <f t="shared" si="47"/>
        <v>1</v>
      </c>
      <c r="AL321" t="b">
        <f t="shared" si="48"/>
        <v>1</v>
      </c>
      <c r="AM321" t="b">
        <f t="shared" si="49"/>
        <v>1</v>
      </c>
      <c r="AO321" s="6" t="s">
        <v>9</v>
      </c>
      <c r="AP321" s="6" t="s">
        <v>8473</v>
      </c>
      <c r="AQ321" s="6"/>
      <c r="AR321" s="7" t="s">
        <v>4107</v>
      </c>
      <c r="AS321" s="7" t="s">
        <v>3825</v>
      </c>
      <c r="AT321" s="7" t="s">
        <v>4108</v>
      </c>
      <c r="AU321" s="8" t="s">
        <v>11317</v>
      </c>
      <c r="AV321" s="8" t="s">
        <v>2536</v>
      </c>
      <c r="AW321" s="7" t="s">
        <v>14</v>
      </c>
      <c r="AX321" s="6" t="s">
        <v>4124</v>
      </c>
      <c r="AY321" s="7" t="s">
        <v>304</v>
      </c>
      <c r="AZ321" s="7" t="s">
        <v>8489</v>
      </c>
      <c r="BA321" s="6" t="s">
        <v>6376</v>
      </c>
      <c r="BB321" s="6" t="s">
        <v>7857</v>
      </c>
      <c r="BC321" s="7" t="s">
        <v>11187</v>
      </c>
      <c r="BD321" s="6" t="s">
        <v>6418</v>
      </c>
      <c r="BE321" s="6" t="s">
        <v>6376</v>
      </c>
      <c r="BF321" s="6"/>
    </row>
    <row r="322" spans="1:58">
      <c r="A322" s="6" t="s">
        <v>3825</v>
      </c>
      <c r="B322" s="6" t="s">
        <v>4123</v>
      </c>
      <c r="C322" s="271" t="s">
        <v>11317</v>
      </c>
      <c r="D322" s="6" t="s">
        <v>2282</v>
      </c>
      <c r="E322" s="271" t="s">
        <v>13</v>
      </c>
      <c r="F322" s="6" t="s">
        <v>4070</v>
      </c>
      <c r="G322" s="6" t="s">
        <v>4122</v>
      </c>
      <c r="H322" s="6" t="s">
        <v>9</v>
      </c>
      <c r="I322" s="6" t="s">
        <v>4124</v>
      </c>
      <c r="J322" s="6" t="s">
        <v>3827</v>
      </c>
      <c r="K322" s="6" t="s">
        <v>8</v>
      </c>
      <c r="L322" s="271" t="s">
        <v>6376</v>
      </c>
      <c r="M322" s="6" t="s">
        <v>7857</v>
      </c>
      <c r="N322" s="271" t="s">
        <v>8473</v>
      </c>
      <c r="O322" s="6"/>
      <c r="Q322" s="6" t="s">
        <v>4070</v>
      </c>
      <c r="R322" s="6" t="s">
        <v>4122</v>
      </c>
      <c r="S322" s="6" t="s">
        <v>8</v>
      </c>
      <c r="T322" s="6" t="s">
        <v>9</v>
      </c>
      <c r="U322" s="6" t="s">
        <v>3825</v>
      </c>
      <c r="V322" s="6" t="s">
        <v>4123</v>
      </c>
      <c r="W322" s="6" t="s">
        <v>11317</v>
      </c>
      <c r="X322" s="6" t="s">
        <v>13</v>
      </c>
      <c r="Y322" s="6" t="s">
        <v>2282</v>
      </c>
      <c r="Z322" s="6" t="s">
        <v>3827</v>
      </c>
      <c r="AA322" s="6" t="s">
        <v>4124</v>
      </c>
      <c r="AB322" s="6" t="s">
        <v>6376</v>
      </c>
      <c r="AD322" t="b">
        <f t="shared" si="40"/>
        <v>0</v>
      </c>
      <c r="AE322" t="b">
        <f t="shared" si="41"/>
        <v>1</v>
      </c>
      <c r="AF322" t="b">
        <f t="shared" si="42"/>
        <v>1</v>
      </c>
      <c r="AG322" t="b">
        <f t="shared" si="43"/>
        <v>1</v>
      </c>
      <c r="AH322" t="b">
        <f t="shared" si="44"/>
        <v>1</v>
      </c>
      <c r="AI322" t="b">
        <f t="shared" si="45"/>
        <v>1</v>
      </c>
      <c r="AJ322" t="b">
        <f t="shared" si="46"/>
        <v>1</v>
      </c>
      <c r="AK322" t="b">
        <f t="shared" si="47"/>
        <v>1</v>
      </c>
      <c r="AL322" t="b">
        <f t="shared" si="48"/>
        <v>1</v>
      </c>
      <c r="AM322" t="b">
        <f t="shared" si="49"/>
        <v>1</v>
      </c>
      <c r="AO322" s="6" t="s">
        <v>9</v>
      </c>
      <c r="AP322" s="6" t="s">
        <v>8473</v>
      </c>
      <c r="AQ322" s="6"/>
      <c r="AR322" s="7" t="s">
        <v>4122</v>
      </c>
      <c r="AS322" s="7" t="s">
        <v>3825</v>
      </c>
      <c r="AT322" s="7" t="s">
        <v>4123</v>
      </c>
      <c r="AU322" s="8" t="s">
        <v>11317</v>
      </c>
      <c r="AV322" s="8" t="s">
        <v>13</v>
      </c>
      <c r="AW322" s="7" t="s">
        <v>2282</v>
      </c>
      <c r="AX322" s="6" t="s">
        <v>4124</v>
      </c>
      <c r="AY322" s="7" t="s">
        <v>3827</v>
      </c>
      <c r="AZ322" s="7" t="s">
        <v>8489</v>
      </c>
      <c r="BA322" s="6" t="s">
        <v>6376</v>
      </c>
      <c r="BB322" s="6" t="s">
        <v>7857</v>
      </c>
      <c r="BC322" s="7" t="s">
        <v>11194</v>
      </c>
      <c r="BD322" s="6" t="s">
        <v>6418</v>
      </c>
      <c r="BE322" s="6" t="s">
        <v>6376</v>
      </c>
      <c r="BF322" s="6"/>
    </row>
    <row r="323" spans="1:58">
      <c r="A323" s="6" t="s">
        <v>3837</v>
      </c>
      <c r="B323" s="6" t="s">
        <v>3838</v>
      </c>
      <c r="C323" s="271" t="s">
        <v>11317</v>
      </c>
      <c r="D323" s="6" t="s">
        <v>2282</v>
      </c>
      <c r="E323" s="271" t="s">
        <v>13</v>
      </c>
      <c r="F323" s="6" t="s">
        <v>3810</v>
      </c>
      <c r="G323" s="6" t="s">
        <v>3836</v>
      </c>
      <c r="H323" s="6" t="s">
        <v>9</v>
      </c>
      <c r="I323" s="6" t="s">
        <v>3840</v>
      </c>
      <c r="J323" s="6" t="s">
        <v>3839</v>
      </c>
      <c r="K323" s="6" t="s">
        <v>8</v>
      </c>
      <c r="L323" s="271" t="s">
        <v>6376</v>
      </c>
      <c r="M323" s="6" t="s">
        <v>7852</v>
      </c>
      <c r="N323" s="271" t="s">
        <v>8473</v>
      </c>
      <c r="O323" s="6"/>
      <c r="Q323" s="6" t="s">
        <v>3810</v>
      </c>
      <c r="R323" s="6" t="s">
        <v>3836</v>
      </c>
      <c r="S323" s="6" t="s">
        <v>8</v>
      </c>
      <c r="T323" s="6" t="s">
        <v>9</v>
      </c>
      <c r="U323" s="6" t="s">
        <v>3837</v>
      </c>
      <c r="V323" s="6" t="s">
        <v>3838</v>
      </c>
      <c r="W323" s="6" t="s">
        <v>11317</v>
      </c>
      <c r="X323" s="6" t="s">
        <v>13</v>
      </c>
      <c r="Y323" s="6" t="s">
        <v>2282</v>
      </c>
      <c r="Z323" s="6" t="s">
        <v>3839</v>
      </c>
      <c r="AA323" s="6" t="s">
        <v>3840</v>
      </c>
      <c r="AB323" s="6" t="s">
        <v>6376</v>
      </c>
      <c r="AD323" t="b">
        <f t="shared" ref="AD323:AD386" si="50">EXACT(Q323,AQ323)</f>
        <v>0</v>
      </c>
      <c r="AE323" t="b">
        <f t="shared" ref="AE323:AE386" si="51">EXACT(R323,AR323)</f>
        <v>1</v>
      </c>
      <c r="AF323" t="b">
        <f t="shared" ref="AF323:AF386" si="52">EXACT(U323,AS323)</f>
        <v>1</v>
      </c>
      <c r="AG323" t="b">
        <f t="shared" ref="AG323:AG386" si="53">EXACT(V323,AT323)</f>
        <v>1</v>
      </c>
      <c r="AH323" t="b">
        <f t="shared" ref="AH323:AH386" si="54">EXACT(W323,AU323)</f>
        <v>1</v>
      </c>
      <c r="AI323" t="b">
        <f t="shared" ref="AI323:AI386" si="55">EXACT(X323,AV323)</f>
        <v>1</v>
      </c>
      <c r="AJ323" t="b">
        <f t="shared" ref="AJ323:AJ386" si="56">EXACT(Y323,AW323)</f>
        <v>1</v>
      </c>
      <c r="AK323" t="b">
        <f t="shared" ref="AK323:AK386" si="57">EXACT(Z323,AY323)</f>
        <v>1</v>
      </c>
      <c r="AL323" t="b">
        <f t="shared" ref="AL323:AL386" si="58">EXACT(AB323,BE323)</f>
        <v>1</v>
      </c>
      <c r="AM323" t="b">
        <f t="shared" ref="AM323:AM386" si="59">EXACT(T323,AO323)</f>
        <v>1</v>
      </c>
      <c r="AO323" s="6" t="s">
        <v>9</v>
      </c>
      <c r="AP323" s="6" t="s">
        <v>8473</v>
      </c>
      <c r="AQ323" s="6"/>
      <c r="AR323" s="7" t="s">
        <v>3836</v>
      </c>
      <c r="AS323" s="7" t="s">
        <v>3837</v>
      </c>
      <c r="AT323" s="7" t="s">
        <v>3838</v>
      </c>
      <c r="AU323" s="8" t="s">
        <v>11317</v>
      </c>
      <c r="AV323" s="8" t="s">
        <v>13</v>
      </c>
      <c r="AW323" s="7" t="s">
        <v>2282</v>
      </c>
      <c r="AX323" s="6" t="s">
        <v>3840</v>
      </c>
      <c r="AY323" s="7" t="s">
        <v>3839</v>
      </c>
      <c r="AZ323" s="7" t="s">
        <v>8762</v>
      </c>
      <c r="BA323" s="6" t="s">
        <v>6376</v>
      </c>
      <c r="BB323" s="6" t="s">
        <v>7852</v>
      </c>
      <c r="BC323" s="7" t="s">
        <v>9602</v>
      </c>
      <c r="BD323" s="6" t="s">
        <v>8808</v>
      </c>
      <c r="BE323" s="6" t="s">
        <v>6376</v>
      </c>
      <c r="BF323" s="6"/>
    </row>
    <row r="324" spans="1:58">
      <c r="A324" s="6" t="s">
        <v>3837</v>
      </c>
      <c r="B324" s="6" t="s">
        <v>3842</v>
      </c>
      <c r="C324" s="271" t="s">
        <v>11317</v>
      </c>
      <c r="D324" s="6" t="s">
        <v>318</v>
      </c>
      <c r="E324" s="271" t="s">
        <v>13</v>
      </c>
      <c r="F324" s="6" t="s">
        <v>3810</v>
      </c>
      <c r="G324" s="6" t="s">
        <v>3841</v>
      </c>
      <c r="H324" s="6" t="s">
        <v>9</v>
      </c>
      <c r="I324" s="6" t="s">
        <v>3844</v>
      </c>
      <c r="J324" s="6" t="s">
        <v>3843</v>
      </c>
      <c r="K324" s="6" t="s">
        <v>8</v>
      </c>
      <c r="L324" s="271" t="s">
        <v>6376</v>
      </c>
      <c r="M324" s="6" t="s">
        <v>7852</v>
      </c>
      <c r="N324" s="271" t="s">
        <v>8473</v>
      </c>
      <c r="O324" s="6"/>
      <c r="Q324" s="6" t="s">
        <v>3810</v>
      </c>
      <c r="R324" s="6" t="s">
        <v>3841</v>
      </c>
      <c r="S324" s="6" t="s">
        <v>8</v>
      </c>
      <c r="T324" s="6" t="s">
        <v>9</v>
      </c>
      <c r="U324" s="6" t="s">
        <v>3837</v>
      </c>
      <c r="V324" s="6" t="s">
        <v>3842</v>
      </c>
      <c r="W324" s="6" t="s">
        <v>11317</v>
      </c>
      <c r="X324" s="6" t="s">
        <v>13</v>
      </c>
      <c r="Y324" s="6" t="s">
        <v>318</v>
      </c>
      <c r="Z324" s="6" t="s">
        <v>3843</v>
      </c>
      <c r="AA324" s="6" t="s">
        <v>3844</v>
      </c>
      <c r="AB324" s="6" t="s">
        <v>6376</v>
      </c>
      <c r="AD324" t="b">
        <f t="shared" si="50"/>
        <v>0</v>
      </c>
      <c r="AE324" t="b">
        <f t="shared" si="51"/>
        <v>1</v>
      </c>
      <c r="AF324" t="b">
        <f t="shared" si="52"/>
        <v>1</v>
      </c>
      <c r="AG324" t="b">
        <f t="shared" si="53"/>
        <v>1</v>
      </c>
      <c r="AH324" t="b">
        <f t="shared" si="54"/>
        <v>1</v>
      </c>
      <c r="AI324" t="b">
        <f t="shared" si="55"/>
        <v>1</v>
      </c>
      <c r="AJ324" t="b">
        <f t="shared" si="56"/>
        <v>1</v>
      </c>
      <c r="AK324" t="b">
        <f t="shared" si="57"/>
        <v>1</v>
      </c>
      <c r="AL324" t="b">
        <f t="shared" si="58"/>
        <v>1</v>
      </c>
      <c r="AM324" t="b">
        <f t="shared" si="59"/>
        <v>1</v>
      </c>
      <c r="AO324" s="6" t="s">
        <v>9</v>
      </c>
      <c r="AP324" s="6" t="s">
        <v>8473</v>
      </c>
      <c r="AQ324" s="6"/>
      <c r="AR324" s="7" t="s">
        <v>3841</v>
      </c>
      <c r="AS324" s="7" t="s">
        <v>3837</v>
      </c>
      <c r="AT324" s="7" t="s">
        <v>3842</v>
      </c>
      <c r="AU324" s="8" t="s">
        <v>11317</v>
      </c>
      <c r="AV324" s="8" t="s">
        <v>13</v>
      </c>
      <c r="AW324" s="7" t="s">
        <v>318</v>
      </c>
      <c r="AX324" s="6" t="s">
        <v>3844</v>
      </c>
      <c r="AY324" s="7" t="s">
        <v>3843</v>
      </c>
      <c r="AZ324" s="7" t="s">
        <v>8762</v>
      </c>
      <c r="BA324" s="6" t="s">
        <v>6376</v>
      </c>
      <c r="BB324" s="6" t="s">
        <v>7852</v>
      </c>
      <c r="BC324" s="7" t="s">
        <v>9603</v>
      </c>
      <c r="BD324" s="6" t="s">
        <v>8808</v>
      </c>
      <c r="BE324" s="6" t="s">
        <v>6376</v>
      </c>
      <c r="BF324" s="6"/>
    </row>
    <row r="325" spans="1:58">
      <c r="A325" s="6" t="s">
        <v>3837</v>
      </c>
      <c r="B325" s="6" t="s">
        <v>3846</v>
      </c>
      <c r="C325" s="271" t="s">
        <v>11317</v>
      </c>
      <c r="D325" s="6" t="s">
        <v>14</v>
      </c>
      <c r="E325" s="271" t="s">
        <v>2536</v>
      </c>
      <c r="F325" s="6" t="s">
        <v>3810</v>
      </c>
      <c r="G325" s="6" t="s">
        <v>3845</v>
      </c>
      <c r="H325" s="6" t="s">
        <v>9</v>
      </c>
      <c r="I325" s="6" t="s">
        <v>3847</v>
      </c>
      <c r="J325" s="6" t="s">
        <v>304</v>
      </c>
      <c r="K325" s="6" t="s">
        <v>8</v>
      </c>
      <c r="L325" s="271" t="s">
        <v>6376</v>
      </c>
      <c r="M325" s="6" t="s">
        <v>7852</v>
      </c>
      <c r="N325" s="271" t="s">
        <v>8473</v>
      </c>
      <c r="O325" s="6"/>
      <c r="Q325" s="6" t="s">
        <v>3810</v>
      </c>
      <c r="R325" s="6" t="s">
        <v>3845</v>
      </c>
      <c r="S325" s="6" t="s">
        <v>8</v>
      </c>
      <c r="T325" s="6" t="s">
        <v>9</v>
      </c>
      <c r="U325" s="6" t="s">
        <v>3837</v>
      </c>
      <c r="V325" s="6" t="s">
        <v>3846</v>
      </c>
      <c r="W325" s="6" t="s">
        <v>11317</v>
      </c>
      <c r="X325" s="6" t="s">
        <v>2536</v>
      </c>
      <c r="Y325" s="6" t="s">
        <v>14</v>
      </c>
      <c r="Z325" s="6" t="s">
        <v>304</v>
      </c>
      <c r="AA325" s="6" t="s">
        <v>3847</v>
      </c>
      <c r="AB325" s="6" t="s">
        <v>6376</v>
      </c>
      <c r="AD325" t="b">
        <f t="shared" si="50"/>
        <v>0</v>
      </c>
      <c r="AE325" t="b">
        <f t="shared" si="51"/>
        <v>1</v>
      </c>
      <c r="AF325" t="b">
        <f t="shared" si="52"/>
        <v>1</v>
      </c>
      <c r="AG325" t="b">
        <f t="shared" si="53"/>
        <v>1</v>
      </c>
      <c r="AH325" t="b">
        <f t="shared" si="54"/>
        <v>1</v>
      </c>
      <c r="AI325" t="b">
        <f t="shared" si="55"/>
        <v>1</v>
      </c>
      <c r="AJ325" t="b">
        <f t="shared" si="56"/>
        <v>1</v>
      </c>
      <c r="AK325" t="b">
        <f t="shared" si="57"/>
        <v>1</v>
      </c>
      <c r="AL325" t="b">
        <f t="shared" si="58"/>
        <v>1</v>
      </c>
      <c r="AM325" t="b">
        <f t="shared" si="59"/>
        <v>1</v>
      </c>
      <c r="AO325" s="6" t="s">
        <v>9</v>
      </c>
      <c r="AP325" s="6" t="s">
        <v>8473</v>
      </c>
      <c r="AQ325" s="6"/>
      <c r="AR325" s="7" t="s">
        <v>3845</v>
      </c>
      <c r="AS325" s="7" t="s">
        <v>3837</v>
      </c>
      <c r="AT325" s="7" t="s">
        <v>3846</v>
      </c>
      <c r="AU325" s="8" t="s">
        <v>11317</v>
      </c>
      <c r="AV325" s="8" t="s">
        <v>2536</v>
      </c>
      <c r="AW325" s="7" t="s">
        <v>14</v>
      </c>
      <c r="AX325" s="6" t="s">
        <v>3847</v>
      </c>
      <c r="AY325" s="7" t="s">
        <v>304</v>
      </c>
      <c r="AZ325" s="7" t="s">
        <v>8762</v>
      </c>
      <c r="BA325" s="6" t="s">
        <v>6376</v>
      </c>
      <c r="BB325" s="6" t="s">
        <v>7852</v>
      </c>
      <c r="BC325" s="7" t="s">
        <v>9604</v>
      </c>
      <c r="BD325" s="6" t="s">
        <v>8808</v>
      </c>
      <c r="BE325" s="6" t="s">
        <v>6376</v>
      </c>
      <c r="BF325" s="6"/>
    </row>
    <row r="326" spans="1:58">
      <c r="A326" s="6" t="s">
        <v>3837</v>
      </c>
      <c r="B326" s="6" t="s">
        <v>4110</v>
      </c>
      <c r="C326" s="271" t="s">
        <v>11317</v>
      </c>
      <c r="D326" s="6" t="s">
        <v>318</v>
      </c>
      <c r="E326" s="271" t="s">
        <v>2536</v>
      </c>
      <c r="F326" s="6" t="s">
        <v>4070</v>
      </c>
      <c r="G326" s="6" t="s">
        <v>4109</v>
      </c>
      <c r="H326" s="6" t="s">
        <v>9</v>
      </c>
      <c r="I326" s="6" t="s">
        <v>4111</v>
      </c>
      <c r="J326" s="6" t="s">
        <v>3843</v>
      </c>
      <c r="K326" s="6" t="s">
        <v>8</v>
      </c>
      <c r="L326" s="271" t="s">
        <v>6376</v>
      </c>
      <c r="M326" s="6" t="s">
        <v>7857</v>
      </c>
      <c r="N326" s="271" t="s">
        <v>8473</v>
      </c>
      <c r="O326" s="6"/>
      <c r="Q326" s="6" t="s">
        <v>4070</v>
      </c>
      <c r="R326" s="6" t="s">
        <v>4109</v>
      </c>
      <c r="S326" s="6" t="s">
        <v>8</v>
      </c>
      <c r="T326" s="6" t="s">
        <v>9</v>
      </c>
      <c r="U326" s="6" t="s">
        <v>3837</v>
      </c>
      <c r="V326" s="6" t="s">
        <v>4110</v>
      </c>
      <c r="W326" s="6" t="s">
        <v>11317</v>
      </c>
      <c r="X326" s="6" t="s">
        <v>2536</v>
      </c>
      <c r="Y326" s="6" t="s">
        <v>318</v>
      </c>
      <c r="Z326" s="6" t="s">
        <v>3843</v>
      </c>
      <c r="AA326" s="6" t="s">
        <v>4111</v>
      </c>
      <c r="AB326" s="6" t="s">
        <v>6376</v>
      </c>
      <c r="AD326" t="b">
        <f t="shared" si="50"/>
        <v>0</v>
      </c>
      <c r="AE326" t="b">
        <f t="shared" si="51"/>
        <v>1</v>
      </c>
      <c r="AF326" t="b">
        <f t="shared" si="52"/>
        <v>1</v>
      </c>
      <c r="AG326" t="b">
        <f t="shared" si="53"/>
        <v>1</v>
      </c>
      <c r="AH326" t="b">
        <f t="shared" si="54"/>
        <v>1</v>
      </c>
      <c r="AI326" t="b">
        <f t="shared" si="55"/>
        <v>1</v>
      </c>
      <c r="AJ326" t="b">
        <f t="shared" si="56"/>
        <v>1</v>
      </c>
      <c r="AK326" t="b">
        <f t="shared" si="57"/>
        <v>1</v>
      </c>
      <c r="AL326" t="b">
        <f t="shared" si="58"/>
        <v>1</v>
      </c>
      <c r="AM326" t="b">
        <f t="shared" si="59"/>
        <v>1</v>
      </c>
      <c r="AO326" s="6" t="s">
        <v>9</v>
      </c>
      <c r="AP326" s="6" t="s">
        <v>8473</v>
      </c>
      <c r="AQ326" s="6"/>
      <c r="AR326" s="7" t="s">
        <v>4109</v>
      </c>
      <c r="AS326" s="7" t="s">
        <v>3837</v>
      </c>
      <c r="AT326" s="7" t="s">
        <v>4110</v>
      </c>
      <c r="AU326" s="8" t="s">
        <v>11317</v>
      </c>
      <c r="AV326" s="8" t="s">
        <v>2536</v>
      </c>
      <c r="AW326" s="7" t="s">
        <v>318</v>
      </c>
      <c r="AX326" s="6" t="s">
        <v>4111</v>
      </c>
      <c r="AY326" s="7" t="s">
        <v>3843</v>
      </c>
      <c r="AZ326" s="7" t="s">
        <v>8489</v>
      </c>
      <c r="BA326" s="6" t="s">
        <v>6376</v>
      </c>
      <c r="BB326" s="6" t="s">
        <v>7857</v>
      </c>
      <c r="BC326" s="7" t="s">
        <v>11188</v>
      </c>
      <c r="BD326" s="6" t="s">
        <v>6418</v>
      </c>
      <c r="BE326" s="6" t="s">
        <v>6376</v>
      </c>
      <c r="BF326" s="6"/>
    </row>
    <row r="327" spans="1:58">
      <c r="A327" s="6" t="s">
        <v>3837</v>
      </c>
      <c r="B327" s="6" t="s">
        <v>4113</v>
      </c>
      <c r="C327" s="271" t="s">
        <v>11317</v>
      </c>
      <c r="D327" s="6" t="s">
        <v>14</v>
      </c>
      <c r="E327" s="271" t="s">
        <v>2536</v>
      </c>
      <c r="F327" s="6" t="s">
        <v>4070</v>
      </c>
      <c r="G327" s="6" t="s">
        <v>4112</v>
      </c>
      <c r="H327" s="6" t="s">
        <v>9</v>
      </c>
      <c r="I327" s="6" t="s">
        <v>4111</v>
      </c>
      <c r="J327" s="6" t="s">
        <v>304</v>
      </c>
      <c r="K327" s="6" t="s">
        <v>8</v>
      </c>
      <c r="L327" s="271" t="s">
        <v>6376</v>
      </c>
      <c r="M327" s="6" t="s">
        <v>7857</v>
      </c>
      <c r="N327" s="271" t="s">
        <v>8473</v>
      </c>
      <c r="O327" s="6"/>
      <c r="Q327" s="6" t="s">
        <v>4070</v>
      </c>
      <c r="R327" s="6" t="s">
        <v>4112</v>
      </c>
      <c r="S327" s="6" t="s">
        <v>8</v>
      </c>
      <c r="T327" s="6" t="s">
        <v>9</v>
      </c>
      <c r="U327" s="6" t="s">
        <v>3837</v>
      </c>
      <c r="V327" s="6" t="s">
        <v>4113</v>
      </c>
      <c r="W327" s="6" t="s">
        <v>11317</v>
      </c>
      <c r="X327" s="6" t="s">
        <v>2536</v>
      </c>
      <c r="Y327" s="6" t="s">
        <v>14</v>
      </c>
      <c r="Z327" s="6" t="s">
        <v>304</v>
      </c>
      <c r="AA327" s="6" t="s">
        <v>4111</v>
      </c>
      <c r="AB327" s="6" t="s">
        <v>6376</v>
      </c>
      <c r="AD327" t="b">
        <f t="shared" si="50"/>
        <v>0</v>
      </c>
      <c r="AE327" t="b">
        <f t="shared" si="51"/>
        <v>1</v>
      </c>
      <c r="AF327" t="b">
        <f t="shared" si="52"/>
        <v>1</v>
      </c>
      <c r="AG327" t="b">
        <f t="shared" si="53"/>
        <v>1</v>
      </c>
      <c r="AH327" t="b">
        <f t="shared" si="54"/>
        <v>1</v>
      </c>
      <c r="AI327" t="b">
        <f t="shared" si="55"/>
        <v>1</v>
      </c>
      <c r="AJ327" t="b">
        <f t="shared" si="56"/>
        <v>1</v>
      </c>
      <c r="AK327" t="b">
        <f t="shared" si="57"/>
        <v>1</v>
      </c>
      <c r="AL327" t="b">
        <f t="shared" si="58"/>
        <v>1</v>
      </c>
      <c r="AM327" t="b">
        <f t="shared" si="59"/>
        <v>1</v>
      </c>
      <c r="AO327" s="6" t="s">
        <v>9</v>
      </c>
      <c r="AP327" s="6" t="s">
        <v>8473</v>
      </c>
      <c r="AQ327" s="6"/>
      <c r="AR327" s="7" t="s">
        <v>4112</v>
      </c>
      <c r="AS327" s="7" t="s">
        <v>3837</v>
      </c>
      <c r="AT327" s="7" t="s">
        <v>4113</v>
      </c>
      <c r="AU327" s="8" t="s">
        <v>11317</v>
      </c>
      <c r="AV327" s="8" t="s">
        <v>2536</v>
      </c>
      <c r="AW327" s="7" t="s">
        <v>14</v>
      </c>
      <c r="AX327" s="6" t="s">
        <v>4111</v>
      </c>
      <c r="AY327" s="7" t="s">
        <v>304</v>
      </c>
      <c r="AZ327" s="7" t="s">
        <v>8489</v>
      </c>
      <c r="BA327" s="6" t="s">
        <v>6376</v>
      </c>
      <c r="BB327" s="6" t="s">
        <v>7857</v>
      </c>
      <c r="BC327" s="7" t="s">
        <v>11189</v>
      </c>
      <c r="BD327" s="6" t="s">
        <v>6418</v>
      </c>
      <c r="BE327" s="6" t="s">
        <v>6376</v>
      </c>
      <c r="BF327" s="6"/>
    </row>
    <row r="328" spans="1:58">
      <c r="A328" s="6" t="s">
        <v>3837</v>
      </c>
      <c r="B328" s="6" t="s">
        <v>4126</v>
      </c>
      <c r="C328" s="271" t="s">
        <v>11317</v>
      </c>
      <c r="D328" s="6" t="s">
        <v>2282</v>
      </c>
      <c r="E328" s="271" t="s">
        <v>13</v>
      </c>
      <c r="F328" s="6" t="s">
        <v>4070</v>
      </c>
      <c r="G328" s="6" t="s">
        <v>4125</v>
      </c>
      <c r="H328" s="6" t="s">
        <v>9</v>
      </c>
      <c r="I328" s="6" t="s">
        <v>4111</v>
      </c>
      <c r="J328" s="6" t="s">
        <v>3839</v>
      </c>
      <c r="K328" s="6" t="s">
        <v>8</v>
      </c>
      <c r="L328" s="271" t="s">
        <v>6376</v>
      </c>
      <c r="M328" s="6" t="s">
        <v>7857</v>
      </c>
      <c r="N328" s="271" t="s">
        <v>8473</v>
      </c>
      <c r="O328" s="6"/>
      <c r="Q328" s="6" t="s">
        <v>4070</v>
      </c>
      <c r="R328" s="6" t="s">
        <v>4125</v>
      </c>
      <c r="S328" s="6" t="s">
        <v>8</v>
      </c>
      <c r="T328" s="6" t="s">
        <v>9</v>
      </c>
      <c r="U328" s="6" t="s">
        <v>3837</v>
      </c>
      <c r="V328" s="6" t="s">
        <v>4126</v>
      </c>
      <c r="W328" s="6" t="s">
        <v>11317</v>
      </c>
      <c r="X328" s="6" t="s">
        <v>13</v>
      </c>
      <c r="Y328" s="6" t="s">
        <v>2282</v>
      </c>
      <c r="Z328" s="6" t="s">
        <v>3839</v>
      </c>
      <c r="AA328" s="6" t="s">
        <v>4111</v>
      </c>
      <c r="AB328" s="6" t="s">
        <v>6376</v>
      </c>
      <c r="AD328" t="b">
        <f t="shared" si="50"/>
        <v>0</v>
      </c>
      <c r="AE328" t="b">
        <f t="shared" si="51"/>
        <v>1</v>
      </c>
      <c r="AF328" t="b">
        <f t="shared" si="52"/>
        <v>1</v>
      </c>
      <c r="AG328" t="b">
        <f t="shared" si="53"/>
        <v>1</v>
      </c>
      <c r="AH328" t="b">
        <f t="shared" si="54"/>
        <v>1</v>
      </c>
      <c r="AI328" t="b">
        <f t="shared" si="55"/>
        <v>1</v>
      </c>
      <c r="AJ328" t="b">
        <f t="shared" si="56"/>
        <v>1</v>
      </c>
      <c r="AK328" t="b">
        <f t="shared" si="57"/>
        <v>1</v>
      </c>
      <c r="AL328" t="b">
        <f t="shared" si="58"/>
        <v>1</v>
      </c>
      <c r="AM328" t="b">
        <f t="shared" si="59"/>
        <v>1</v>
      </c>
      <c r="AO328" s="6" t="s">
        <v>9</v>
      </c>
      <c r="AP328" s="6" t="s">
        <v>8473</v>
      </c>
      <c r="AQ328" s="6"/>
      <c r="AR328" s="7" t="s">
        <v>4125</v>
      </c>
      <c r="AS328" s="7" t="s">
        <v>3837</v>
      </c>
      <c r="AT328" s="7" t="s">
        <v>4126</v>
      </c>
      <c r="AU328" s="8" t="s">
        <v>11317</v>
      </c>
      <c r="AV328" s="8" t="s">
        <v>13</v>
      </c>
      <c r="AW328" s="7" t="s">
        <v>2282</v>
      </c>
      <c r="AX328" s="6" t="s">
        <v>4111</v>
      </c>
      <c r="AY328" s="7" t="s">
        <v>3839</v>
      </c>
      <c r="AZ328" s="7" t="s">
        <v>8489</v>
      </c>
      <c r="BA328" s="6" t="s">
        <v>6376</v>
      </c>
      <c r="BB328" s="6" t="s">
        <v>7857</v>
      </c>
      <c r="BC328" s="7" t="s">
        <v>11195</v>
      </c>
      <c r="BD328" s="6" t="s">
        <v>6418</v>
      </c>
      <c r="BE328" s="6" t="s">
        <v>6376</v>
      </c>
      <c r="BF328" s="6"/>
    </row>
    <row r="329" spans="1:58">
      <c r="A329" s="6" t="s">
        <v>4337</v>
      </c>
      <c r="B329" s="6" t="s">
        <v>5184</v>
      </c>
      <c r="C329" s="271" t="s">
        <v>11317</v>
      </c>
      <c r="D329" s="6" t="s">
        <v>1882</v>
      </c>
      <c r="E329" s="271" t="s">
        <v>13</v>
      </c>
      <c r="F329" s="6" t="s">
        <v>5176</v>
      </c>
      <c r="G329" s="6" t="s">
        <v>5183</v>
      </c>
      <c r="H329" s="6" t="s">
        <v>9</v>
      </c>
      <c r="I329" s="6" t="s">
        <v>5179</v>
      </c>
      <c r="J329" s="6" t="s">
        <v>3544</v>
      </c>
      <c r="K329" s="6" t="s">
        <v>8</v>
      </c>
      <c r="L329" s="271" t="s">
        <v>6376</v>
      </c>
      <c r="M329" s="6" t="s">
        <v>9628</v>
      </c>
      <c r="N329" s="271" t="s">
        <v>8473</v>
      </c>
      <c r="O329" s="6"/>
      <c r="Q329" s="6" t="s">
        <v>5176</v>
      </c>
      <c r="R329" s="6" t="s">
        <v>5183</v>
      </c>
      <c r="S329" s="6" t="s">
        <v>8</v>
      </c>
      <c r="T329" s="6" t="s">
        <v>9</v>
      </c>
      <c r="U329" s="6" t="s">
        <v>4337</v>
      </c>
      <c r="V329" s="6" t="s">
        <v>5184</v>
      </c>
      <c r="W329" s="6" t="s">
        <v>11317</v>
      </c>
      <c r="X329" s="6" t="s">
        <v>13</v>
      </c>
      <c r="Y329" s="6" t="s">
        <v>1882</v>
      </c>
      <c r="Z329" s="6" t="s">
        <v>3544</v>
      </c>
      <c r="AA329" s="6" t="s">
        <v>5179</v>
      </c>
      <c r="AB329" s="6" t="s">
        <v>6376</v>
      </c>
      <c r="AD329" t="b">
        <f t="shared" si="50"/>
        <v>0</v>
      </c>
      <c r="AE329" t="b">
        <f t="shared" si="51"/>
        <v>1</v>
      </c>
      <c r="AF329" t="b">
        <f t="shared" si="52"/>
        <v>1</v>
      </c>
      <c r="AG329" t="b">
        <f t="shared" si="53"/>
        <v>1</v>
      </c>
      <c r="AH329" t="b">
        <f t="shared" si="54"/>
        <v>1</v>
      </c>
      <c r="AI329" t="b">
        <f t="shared" si="55"/>
        <v>1</v>
      </c>
      <c r="AJ329" t="b">
        <f t="shared" si="56"/>
        <v>1</v>
      </c>
      <c r="AK329" t="b">
        <f t="shared" si="57"/>
        <v>1</v>
      </c>
      <c r="AL329" t="b">
        <f t="shared" si="58"/>
        <v>1</v>
      </c>
      <c r="AM329" t="b">
        <f t="shared" si="59"/>
        <v>1</v>
      </c>
      <c r="AO329" s="6" t="s">
        <v>9</v>
      </c>
      <c r="AP329" s="6" t="s">
        <v>8473</v>
      </c>
      <c r="AQ329" s="6"/>
      <c r="AR329" s="7" t="s">
        <v>5183</v>
      </c>
      <c r="AS329" s="7" t="s">
        <v>4337</v>
      </c>
      <c r="AT329" s="7" t="s">
        <v>5184</v>
      </c>
      <c r="AU329" s="8" t="s">
        <v>11317</v>
      </c>
      <c r="AV329" s="8" t="s">
        <v>13</v>
      </c>
      <c r="AW329" s="7" t="s">
        <v>1882</v>
      </c>
      <c r="AX329" s="6" t="s">
        <v>5179</v>
      </c>
      <c r="AY329" s="7" t="s">
        <v>3544</v>
      </c>
      <c r="AZ329" s="7" t="s">
        <v>8489</v>
      </c>
      <c r="BA329" s="6" t="s">
        <v>6376</v>
      </c>
      <c r="BB329" s="6" t="s">
        <v>9628</v>
      </c>
      <c r="BC329" s="7" t="s">
        <v>11144</v>
      </c>
      <c r="BD329" s="6" t="s">
        <v>11142</v>
      </c>
      <c r="BE329" s="6" t="s">
        <v>6376</v>
      </c>
      <c r="BF329" s="6"/>
    </row>
    <row r="330" spans="1:58">
      <c r="A330" s="6" t="s">
        <v>4337</v>
      </c>
      <c r="B330" s="6" t="s">
        <v>5252</v>
      </c>
      <c r="C330" s="271" t="s">
        <v>11317</v>
      </c>
      <c r="D330" s="6" t="s">
        <v>1882</v>
      </c>
      <c r="E330" s="271" t="s">
        <v>1934</v>
      </c>
      <c r="F330" s="6" t="s">
        <v>5231</v>
      </c>
      <c r="G330" s="6" t="s">
        <v>5251</v>
      </c>
      <c r="H330" s="6" t="s">
        <v>9</v>
      </c>
      <c r="I330" s="6" t="s">
        <v>5253</v>
      </c>
      <c r="J330" s="6" t="s">
        <v>3544</v>
      </c>
      <c r="K330" s="6" t="s">
        <v>8</v>
      </c>
      <c r="L330" s="271" t="s">
        <v>6376</v>
      </c>
      <c r="M330" s="6" t="s">
        <v>9420</v>
      </c>
      <c r="N330" s="271" t="s">
        <v>8473</v>
      </c>
      <c r="O330" s="6"/>
      <c r="Q330" s="6" t="s">
        <v>5231</v>
      </c>
      <c r="R330" s="6" t="s">
        <v>5251</v>
      </c>
      <c r="S330" s="6" t="s">
        <v>8</v>
      </c>
      <c r="T330" s="6" t="s">
        <v>9</v>
      </c>
      <c r="U330" s="6" t="s">
        <v>4337</v>
      </c>
      <c r="V330" s="6" t="s">
        <v>5252</v>
      </c>
      <c r="W330" s="6" t="s">
        <v>11317</v>
      </c>
      <c r="X330" s="6" t="s">
        <v>1934</v>
      </c>
      <c r="Y330" s="6" t="s">
        <v>1882</v>
      </c>
      <c r="Z330" s="6" t="s">
        <v>3544</v>
      </c>
      <c r="AA330" s="6" t="s">
        <v>5253</v>
      </c>
      <c r="AB330" s="6" t="s">
        <v>6376</v>
      </c>
      <c r="AD330" t="b">
        <f t="shared" si="50"/>
        <v>0</v>
      </c>
      <c r="AE330" t="b">
        <f t="shared" si="51"/>
        <v>1</v>
      </c>
      <c r="AF330" t="b">
        <f t="shared" si="52"/>
        <v>1</v>
      </c>
      <c r="AG330" t="b">
        <f t="shared" si="53"/>
        <v>1</v>
      </c>
      <c r="AH330" t="b">
        <f t="shared" si="54"/>
        <v>1</v>
      </c>
      <c r="AI330" t="b">
        <f t="shared" si="55"/>
        <v>1</v>
      </c>
      <c r="AJ330" t="b">
        <f t="shared" si="56"/>
        <v>1</v>
      </c>
      <c r="AK330" t="b">
        <f t="shared" si="57"/>
        <v>1</v>
      </c>
      <c r="AL330" t="b">
        <f t="shared" si="58"/>
        <v>1</v>
      </c>
      <c r="AM330" t="b">
        <f t="shared" si="59"/>
        <v>1</v>
      </c>
      <c r="AO330" s="6" t="s">
        <v>9</v>
      </c>
      <c r="AP330" s="6" t="s">
        <v>8473</v>
      </c>
      <c r="AQ330" s="6"/>
      <c r="AR330" s="7" t="s">
        <v>5251</v>
      </c>
      <c r="AS330" s="7" t="s">
        <v>4337</v>
      </c>
      <c r="AT330" s="7" t="s">
        <v>5252</v>
      </c>
      <c r="AU330" s="8" t="s">
        <v>11317</v>
      </c>
      <c r="AV330" s="8" t="s">
        <v>1934</v>
      </c>
      <c r="AW330" s="7" t="s">
        <v>1882</v>
      </c>
      <c r="AX330" s="6" t="s">
        <v>5253</v>
      </c>
      <c r="AY330" s="7" t="s">
        <v>3544</v>
      </c>
      <c r="AZ330" s="7" t="s">
        <v>8489</v>
      </c>
      <c r="BA330" s="6" t="s">
        <v>6376</v>
      </c>
      <c r="BB330" s="6" t="s">
        <v>9420</v>
      </c>
      <c r="BC330" s="7" t="s">
        <v>9605</v>
      </c>
      <c r="BD330" s="6" t="s">
        <v>6509</v>
      </c>
      <c r="BE330" s="6" t="s">
        <v>6376</v>
      </c>
      <c r="BF330" s="6"/>
    </row>
    <row r="331" spans="1:58">
      <c r="A331" s="6" t="s">
        <v>4337</v>
      </c>
      <c r="B331" s="6" t="s">
        <v>5137</v>
      </c>
      <c r="C331" s="271" t="s">
        <v>11317</v>
      </c>
      <c r="D331" s="6" t="s">
        <v>1882</v>
      </c>
      <c r="E331" s="271" t="s">
        <v>1934</v>
      </c>
      <c r="F331" s="6" t="s">
        <v>5088</v>
      </c>
      <c r="G331" s="6" t="s">
        <v>5136</v>
      </c>
      <c r="H331" s="6" t="s">
        <v>9</v>
      </c>
      <c r="I331" s="6" t="s">
        <v>5128</v>
      </c>
      <c r="J331" s="6" t="s">
        <v>3544</v>
      </c>
      <c r="K331" s="6" t="s">
        <v>8</v>
      </c>
      <c r="L331" s="271" t="s">
        <v>6376</v>
      </c>
      <c r="M331" s="6" t="s">
        <v>9427</v>
      </c>
      <c r="N331" s="271" t="s">
        <v>8473</v>
      </c>
      <c r="O331" s="6"/>
      <c r="Q331" s="6" t="s">
        <v>5088</v>
      </c>
      <c r="R331" s="6" t="s">
        <v>5136</v>
      </c>
      <c r="S331" s="6" t="s">
        <v>8</v>
      </c>
      <c r="T331" s="6" t="s">
        <v>9</v>
      </c>
      <c r="U331" s="6" t="s">
        <v>4337</v>
      </c>
      <c r="V331" s="6" t="s">
        <v>5137</v>
      </c>
      <c r="W331" s="6" t="s">
        <v>11317</v>
      </c>
      <c r="X331" s="6" t="s">
        <v>1934</v>
      </c>
      <c r="Y331" s="6" t="s">
        <v>1882</v>
      </c>
      <c r="Z331" s="6" t="s">
        <v>3544</v>
      </c>
      <c r="AA331" s="6" t="s">
        <v>5128</v>
      </c>
      <c r="AB331" s="6" t="s">
        <v>6376</v>
      </c>
      <c r="AD331" t="b">
        <f t="shared" si="50"/>
        <v>0</v>
      </c>
      <c r="AE331" t="b">
        <f t="shared" si="51"/>
        <v>1</v>
      </c>
      <c r="AF331" t="b">
        <f t="shared" si="52"/>
        <v>1</v>
      </c>
      <c r="AG331" t="b">
        <f t="shared" si="53"/>
        <v>1</v>
      </c>
      <c r="AH331" t="b">
        <f t="shared" si="54"/>
        <v>1</v>
      </c>
      <c r="AI331" t="b">
        <f t="shared" si="55"/>
        <v>1</v>
      </c>
      <c r="AJ331" t="b">
        <f t="shared" si="56"/>
        <v>1</v>
      </c>
      <c r="AK331" t="b">
        <f t="shared" si="57"/>
        <v>1</v>
      </c>
      <c r="AL331" t="b">
        <f t="shared" si="58"/>
        <v>1</v>
      </c>
      <c r="AM331" t="b">
        <f t="shared" si="59"/>
        <v>1</v>
      </c>
      <c r="AO331" s="6" t="s">
        <v>9</v>
      </c>
      <c r="AP331" s="6" t="s">
        <v>8473</v>
      </c>
      <c r="AQ331" s="6"/>
      <c r="AR331" s="7" t="s">
        <v>5136</v>
      </c>
      <c r="AS331" s="7" t="s">
        <v>4337</v>
      </c>
      <c r="AT331" s="7" t="s">
        <v>5137</v>
      </c>
      <c r="AU331" s="8" t="s">
        <v>11317</v>
      </c>
      <c r="AV331" s="8" t="s">
        <v>1934</v>
      </c>
      <c r="AW331" s="7" t="s">
        <v>1882</v>
      </c>
      <c r="AX331" s="6" t="s">
        <v>5128</v>
      </c>
      <c r="AY331" s="7" t="s">
        <v>3544</v>
      </c>
      <c r="AZ331" s="7" t="s">
        <v>8489</v>
      </c>
      <c r="BA331" s="6" t="s">
        <v>6376</v>
      </c>
      <c r="BB331" s="6" t="s">
        <v>9427</v>
      </c>
      <c r="BC331" s="7" t="s">
        <v>9606</v>
      </c>
      <c r="BD331" s="6" t="s">
        <v>9429</v>
      </c>
      <c r="BE331" s="6" t="s">
        <v>6376</v>
      </c>
      <c r="BF331" s="6"/>
    </row>
    <row r="332" spans="1:58">
      <c r="A332" s="6" t="s">
        <v>4337</v>
      </c>
      <c r="B332" s="12" t="s">
        <v>4344</v>
      </c>
      <c r="C332" s="271" t="s">
        <v>11317</v>
      </c>
      <c r="D332" s="6" t="s">
        <v>1882</v>
      </c>
      <c r="E332" s="271" t="s">
        <v>2536</v>
      </c>
      <c r="F332" s="6" t="s">
        <v>4312</v>
      </c>
      <c r="G332" s="6" t="s">
        <v>4343</v>
      </c>
      <c r="H332" s="6" t="s">
        <v>9</v>
      </c>
      <c r="I332" s="6" t="s">
        <v>4345</v>
      </c>
      <c r="J332" s="6" t="s">
        <v>3544</v>
      </c>
      <c r="K332" s="6" t="s">
        <v>8</v>
      </c>
      <c r="L332" s="271" t="s">
        <v>6376</v>
      </c>
      <c r="M332" s="6" t="s">
        <v>8051</v>
      </c>
      <c r="N332" s="271" t="s">
        <v>8473</v>
      </c>
      <c r="O332" s="6" t="s">
        <v>11406</v>
      </c>
      <c r="Q332" s="6" t="s">
        <v>4312</v>
      </c>
      <c r="R332" s="6" t="s">
        <v>4343</v>
      </c>
      <c r="S332" s="6" t="s">
        <v>8</v>
      </c>
      <c r="T332" s="6" t="s">
        <v>9</v>
      </c>
      <c r="U332" s="6" t="s">
        <v>4337</v>
      </c>
      <c r="V332" s="6" t="s">
        <v>4344</v>
      </c>
      <c r="W332" s="6" t="s">
        <v>11317</v>
      </c>
      <c r="X332" s="6" t="s">
        <v>2536</v>
      </c>
      <c r="Y332" s="6" t="s">
        <v>1882</v>
      </c>
      <c r="Z332" s="6" t="s">
        <v>3544</v>
      </c>
      <c r="AA332" s="6" t="s">
        <v>4345</v>
      </c>
      <c r="AB332" s="6" t="s">
        <v>6376</v>
      </c>
      <c r="AC332" s="268" t="s">
        <v>2</v>
      </c>
      <c r="AD332" t="b">
        <f t="shared" si="50"/>
        <v>0</v>
      </c>
      <c r="AE332" t="b">
        <f t="shared" si="51"/>
        <v>1</v>
      </c>
      <c r="AF332" t="b">
        <f t="shared" si="52"/>
        <v>1</v>
      </c>
      <c r="AG332" t="b">
        <f t="shared" si="53"/>
        <v>0</v>
      </c>
      <c r="AH332" t="b">
        <f t="shared" si="54"/>
        <v>1</v>
      </c>
      <c r="AI332" t="b">
        <f t="shared" si="55"/>
        <v>1</v>
      </c>
      <c r="AJ332" t="b">
        <f t="shared" si="56"/>
        <v>1</v>
      </c>
      <c r="AK332" t="b">
        <f t="shared" si="57"/>
        <v>1</v>
      </c>
      <c r="AL332" t="b">
        <f t="shared" si="58"/>
        <v>1</v>
      </c>
      <c r="AM332" t="b">
        <f t="shared" si="59"/>
        <v>1</v>
      </c>
      <c r="AO332" s="6" t="s">
        <v>9</v>
      </c>
      <c r="AP332" s="6" t="s">
        <v>8473</v>
      </c>
      <c r="AQ332" s="6"/>
      <c r="AR332" s="7" t="s">
        <v>4343</v>
      </c>
      <c r="AS332" s="7" t="s">
        <v>4337</v>
      </c>
      <c r="AT332" s="11" t="s">
        <v>4338</v>
      </c>
      <c r="AU332" s="8" t="s">
        <v>11317</v>
      </c>
      <c r="AV332" s="8" t="s">
        <v>2536</v>
      </c>
      <c r="AW332" s="7" t="s">
        <v>1882</v>
      </c>
      <c r="AX332" s="6" t="s">
        <v>4340</v>
      </c>
      <c r="AY332" s="7" t="s">
        <v>3544</v>
      </c>
      <c r="AZ332" s="7" t="s">
        <v>8584</v>
      </c>
      <c r="BA332" s="6" t="s">
        <v>6376</v>
      </c>
      <c r="BB332" s="6" t="s">
        <v>8051</v>
      </c>
      <c r="BC332" s="7" t="s">
        <v>9607</v>
      </c>
      <c r="BD332" s="6" t="s">
        <v>9582</v>
      </c>
      <c r="BE332" s="6" t="s">
        <v>6376</v>
      </c>
      <c r="BF332" s="6" t="s">
        <v>11406</v>
      </c>
    </row>
    <row r="333" spans="1:58">
      <c r="A333" s="6" t="s">
        <v>4337</v>
      </c>
      <c r="B333" s="6" t="s">
        <v>4342</v>
      </c>
      <c r="C333" s="271" t="s">
        <v>11317</v>
      </c>
      <c r="D333" s="6" t="s">
        <v>14</v>
      </c>
      <c r="E333" s="271" t="s">
        <v>2536</v>
      </c>
      <c r="F333" s="6" t="s">
        <v>4312</v>
      </c>
      <c r="G333" s="6" t="s">
        <v>4341</v>
      </c>
      <c r="H333" s="6" t="s">
        <v>9</v>
      </c>
      <c r="I333" s="6" t="s">
        <v>4340</v>
      </c>
      <c r="J333" s="6" t="s">
        <v>3550</v>
      </c>
      <c r="K333" s="6" t="s">
        <v>8</v>
      </c>
      <c r="L333" s="271" t="s">
        <v>6376</v>
      </c>
      <c r="M333" s="6" t="s">
        <v>8051</v>
      </c>
      <c r="N333" s="271" t="s">
        <v>8473</v>
      </c>
      <c r="O333" s="6"/>
      <c r="Q333" s="6" t="s">
        <v>4312</v>
      </c>
      <c r="R333" s="6" t="s">
        <v>4341</v>
      </c>
      <c r="S333" s="6" t="s">
        <v>8</v>
      </c>
      <c r="T333" s="6" t="s">
        <v>9</v>
      </c>
      <c r="U333" s="6" t="s">
        <v>4337</v>
      </c>
      <c r="V333" s="6" t="s">
        <v>4342</v>
      </c>
      <c r="W333" s="6" t="s">
        <v>11317</v>
      </c>
      <c r="X333" s="6" t="s">
        <v>2536</v>
      </c>
      <c r="Y333" s="6" t="s">
        <v>14</v>
      </c>
      <c r="Z333" s="6" t="s">
        <v>3550</v>
      </c>
      <c r="AA333" s="6" t="s">
        <v>4340</v>
      </c>
      <c r="AB333" s="6" t="s">
        <v>6376</v>
      </c>
      <c r="AD333" t="b">
        <f t="shared" si="50"/>
        <v>0</v>
      </c>
      <c r="AE333" t="b">
        <f t="shared" si="51"/>
        <v>1</v>
      </c>
      <c r="AF333" t="b">
        <f t="shared" si="52"/>
        <v>1</v>
      </c>
      <c r="AG333" t="b">
        <f t="shared" si="53"/>
        <v>1</v>
      </c>
      <c r="AH333" t="b">
        <f t="shared" si="54"/>
        <v>1</v>
      </c>
      <c r="AI333" t="b">
        <f t="shared" si="55"/>
        <v>1</v>
      </c>
      <c r="AJ333" t="b">
        <f t="shared" si="56"/>
        <v>1</v>
      </c>
      <c r="AK333" t="b">
        <f t="shared" si="57"/>
        <v>1</v>
      </c>
      <c r="AL333" t="b">
        <f t="shared" si="58"/>
        <v>1</v>
      </c>
      <c r="AM333" t="b">
        <f t="shared" si="59"/>
        <v>1</v>
      </c>
      <c r="AO333" s="6" t="s">
        <v>9</v>
      </c>
      <c r="AP333" s="6" t="s">
        <v>8473</v>
      </c>
      <c r="AQ333" s="6"/>
      <c r="AR333" s="7" t="s">
        <v>4341</v>
      </c>
      <c r="AS333" s="7" t="s">
        <v>4337</v>
      </c>
      <c r="AT333" s="7" t="s">
        <v>4342</v>
      </c>
      <c r="AU333" s="8" t="s">
        <v>11317</v>
      </c>
      <c r="AV333" s="8" t="s">
        <v>2536</v>
      </c>
      <c r="AW333" s="7" t="s">
        <v>14</v>
      </c>
      <c r="AX333" s="6" t="s">
        <v>4340</v>
      </c>
      <c r="AY333" s="7" t="s">
        <v>3550</v>
      </c>
      <c r="AZ333" s="7" t="s">
        <v>8584</v>
      </c>
      <c r="BA333" s="6" t="s">
        <v>6376</v>
      </c>
      <c r="BB333" s="6" t="s">
        <v>8051</v>
      </c>
      <c r="BC333" s="7" t="s">
        <v>9608</v>
      </c>
      <c r="BD333" s="6" t="s">
        <v>9582</v>
      </c>
      <c r="BE333" s="6" t="s">
        <v>6376</v>
      </c>
      <c r="BF333" s="6"/>
    </row>
    <row r="334" spans="1:58">
      <c r="A334" s="6" t="s">
        <v>4337</v>
      </c>
      <c r="B334" s="6" t="s">
        <v>4338</v>
      </c>
      <c r="C334" s="271" t="s">
        <v>11317</v>
      </c>
      <c r="D334" s="6" t="s">
        <v>318</v>
      </c>
      <c r="E334" s="271" t="s">
        <v>13</v>
      </c>
      <c r="F334" s="6" t="s">
        <v>4312</v>
      </c>
      <c r="G334" s="6" t="s">
        <v>4336</v>
      </c>
      <c r="H334" s="6" t="s">
        <v>9</v>
      </c>
      <c r="I334" s="6" t="s">
        <v>4340</v>
      </c>
      <c r="J334" s="6" t="s">
        <v>4339</v>
      </c>
      <c r="K334" s="6" t="s">
        <v>8</v>
      </c>
      <c r="L334" s="271" t="s">
        <v>6376</v>
      </c>
      <c r="M334" s="6" t="s">
        <v>8051</v>
      </c>
      <c r="N334" s="271" t="s">
        <v>8473</v>
      </c>
      <c r="O334" s="6"/>
      <c r="Q334" s="6" t="s">
        <v>4312</v>
      </c>
      <c r="R334" s="6" t="s">
        <v>4336</v>
      </c>
      <c r="S334" s="6" t="s">
        <v>8</v>
      </c>
      <c r="T334" s="6" t="s">
        <v>9</v>
      </c>
      <c r="U334" s="6" t="s">
        <v>4337</v>
      </c>
      <c r="V334" s="6" t="s">
        <v>4338</v>
      </c>
      <c r="W334" s="6" t="s">
        <v>11317</v>
      </c>
      <c r="X334" s="6" t="s">
        <v>13</v>
      </c>
      <c r="Y334" s="6" t="s">
        <v>318</v>
      </c>
      <c r="Z334" s="6" t="s">
        <v>4339</v>
      </c>
      <c r="AA334" s="6" t="s">
        <v>4340</v>
      </c>
      <c r="AB334" s="6" t="s">
        <v>6376</v>
      </c>
      <c r="AD334" t="b">
        <f t="shared" si="50"/>
        <v>0</v>
      </c>
      <c r="AE334" t="b">
        <f t="shared" si="51"/>
        <v>1</v>
      </c>
      <c r="AF334" t="b">
        <f t="shared" si="52"/>
        <v>1</v>
      </c>
      <c r="AG334" t="b">
        <f t="shared" si="53"/>
        <v>1</v>
      </c>
      <c r="AH334" t="b">
        <f t="shared" si="54"/>
        <v>1</v>
      </c>
      <c r="AI334" t="b">
        <f t="shared" si="55"/>
        <v>1</v>
      </c>
      <c r="AJ334" t="b">
        <f t="shared" si="56"/>
        <v>1</v>
      </c>
      <c r="AK334" t="b">
        <f t="shared" si="57"/>
        <v>1</v>
      </c>
      <c r="AL334" t="b">
        <f t="shared" si="58"/>
        <v>1</v>
      </c>
      <c r="AM334" t="b">
        <f t="shared" si="59"/>
        <v>1</v>
      </c>
      <c r="AO334" s="6" t="s">
        <v>9</v>
      </c>
      <c r="AP334" s="6" t="s">
        <v>8473</v>
      </c>
      <c r="AQ334" s="6"/>
      <c r="AR334" s="7" t="s">
        <v>4336</v>
      </c>
      <c r="AS334" s="7" t="s">
        <v>4337</v>
      </c>
      <c r="AT334" s="7" t="s">
        <v>4338</v>
      </c>
      <c r="AU334" s="8" t="s">
        <v>11317</v>
      </c>
      <c r="AV334" s="8" t="s">
        <v>13</v>
      </c>
      <c r="AW334" s="7" t="s">
        <v>318</v>
      </c>
      <c r="AX334" s="6" t="s">
        <v>4340</v>
      </c>
      <c r="AY334" s="7" t="s">
        <v>4339</v>
      </c>
      <c r="AZ334" s="7" t="s">
        <v>8819</v>
      </c>
      <c r="BA334" s="6" t="s">
        <v>6376</v>
      </c>
      <c r="BB334" s="6" t="s">
        <v>8051</v>
      </c>
      <c r="BC334" s="7" t="s">
        <v>9609</v>
      </c>
      <c r="BD334" s="6" t="s">
        <v>9582</v>
      </c>
      <c r="BE334" s="6" t="s">
        <v>6376</v>
      </c>
      <c r="BF334" s="6"/>
    </row>
    <row r="335" spans="1:58">
      <c r="A335" s="6" t="s">
        <v>3662</v>
      </c>
      <c r="B335" s="6" t="s">
        <v>2336</v>
      </c>
      <c r="C335" s="271" t="s">
        <v>11317</v>
      </c>
      <c r="D335" s="6" t="s">
        <v>318</v>
      </c>
      <c r="E335" s="271" t="s">
        <v>13</v>
      </c>
      <c r="F335" s="6" t="s">
        <v>4070</v>
      </c>
      <c r="G335" s="6" t="s">
        <v>4090</v>
      </c>
      <c r="H335" s="6" t="s">
        <v>9</v>
      </c>
      <c r="I335" s="6" t="s">
        <v>4091</v>
      </c>
      <c r="J335" s="6" t="s">
        <v>3536</v>
      </c>
      <c r="K335" s="6" t="s">
        <v>8</v>
      </c>
      <c r="L335" s="271" t="s">
        <v>6376</v>
      </c>
      <c r="M335" s="6" t="s">
        <v>7857</v>
      </c>
      <c r="N335" s="271" t="s">
        <v>8473</v>
      </c>
      <c r="O335" s="6"/>
      <c r="Q335" s="6" t="s">
        <v>4070</v>
      </c>
      <c r="R335" s="6" t="s">
        <v>4090</v>
      </c>
      <c r="S335" s="6" t="s">
        <v>8</v>
      </c>
      <c r="T335" s="6" t="s">
        <v>9</v>
      </c>
      <c r="U335" s="6" t="s">
        <v>3662</v>
      </c>
      <c r="V335" s="6" t="s">
        <v>2336</v>
      </c>
      <c r="W335" s="6" t="s">
        <v>11317</v>
      </c>
      <c r="X335" s="6" t="s">
        <v>13</v>
      </c>
      <c r="Y335" s="6" t="s">
        <v>318</v>
      </c>
      <c r="Z335" s="6" t="s">
        <v>3536</v>
      </c>
      <c r="AA335" s="6" t="s">
        <v>4091</v>
      </c>
      <c r="AB335" s="6" t="s">
        <v>6376</v>
      </c>
      <c r="AD335" t="b">
        <f t="shared" si="50"/>
        <v>0</v>
      </c>
      <c r="AE335" t="b">
        <f t="shared" si="51"/>
        <v>1</v>
      </c>
      <c r="AF335" t="b">
        <f t="shared" si="52"/>
        <v>1</v>
      </c>
      <c r="AG335" t="b">
        <f t="shared" si="53"/>
        <v>1</v>
      </c>
      <c r="AH335" t="b">
        <f t="shared" si="54"/>
        <v>1</v>
      </c>
      <c r="AI335" t="b">
        <f t="shared" si="55"/>
        <v>1</v>
      </c>
      <c r="AJ335" t="b">
        <f t="shared" si="56"/>
        <v>1</v>
      </c>
      <c r="AK335" t="b">
        <f t="shared" si="57"/>
        <v>1</v>
      </c>
      <c r="AL335" t="b">
        <f t="shared" si="58"/>
        <v>1</v>
      </c>
      <c r="AM335" t="b">
        <f t="shared" si="59"/>
        <v>1</v>
      </c>
      <c r="AO335" s="6" t="s">
        <v>9</v>
      </c>
      <c r="AP335" s="6" t="s">
        <v>8473</v>
      </c>
      <c r="AQ335" s="6"/>
      <c r="AR335" s="7" t="s">
        <v>4090</v>
      </c>
      <c r="AS335" s="7" t="s">
        <v>3662</v>
      </c>
      <c r="AT335" s="7" t="s">
        <v>2336</v>
      </c>
      <c r="AU335" s="8" t="s">
        <v>11317</v>
      </c>
      <c r="AV335" s="8" t="s">
        <v>13</v>
      </c>
      <c r="AW335" s="7" t="s">
        <v>318</v>
      </c>
      <c r="AX335" s="6" t="s">
        <v>4091</v>
      </c>
      <c r="AY335" s="7" t="s">
        <v>3536</v>
      </c>
      <c r="AZ335" s="7" t="s">
        <v>8489</v>
      </c>
      <c r="BA335" s="6" t="s">
        <v>6376</v>
      </c>
      <c r="BB335" s="6" t="s">
        <v>7857</v>
      </c>
      <c r="BC335" s="7" t="s">
        <v>9610</v>
      </c>
      <c r="BD335" s="6" t="s">
        <v>6509</v>
      </c>
      <c r="BE335" s="6" t="s">
        <v>6376</v>
      </c>
      <c r="BF335" s="6"/>
    </row>
    <row r="336" spans="1:58">
      <c r="A336" s="6" t="s">
        <v>3662</v>
      </c>
      <c r="B336" s="6" t="s">
        <v>2339</v>
      </c>
      <c r="C336" s="271" t="s">
        <v>11317</v>
      </c>
      <c r="D336" s="6" t="s">
        <v>14</v>
      </c>
      <c r="E336" s="271" t="s">
        <v>2536</v>
      </c>
      <c r="F336" s="6" t="s">
        <v>4070</v>
      </c>
      <c r="G336" s="6" t="s">
        <v>4092</v>
      </c>
      <c r="H336" s="6" t="s">
        <v>9</v>
      </c>
      <c r="I336" s="6" t="s">
        <v>4091</v>
      </c>
      <c r="J336" s="6" t="s">
        <v>3658</v>
      </c>
      <c r="K336" s="6" t="s">
        <v>8</v>
      </c>
      <c r="L336" s="271" t="s">
        <v>6376</v>
      </c>
      <c r="M336" s="6" t="s">
        <v>7857</v>
      </c>
      <c r="N336" s="271" t="s">
        <v>8473</v>
      </c>
      <c r="O336" s="6"/>
      <c r="Q336" s="6" t="s">
        <v>4070</v>
      </c>
      <c r="R336" s="6" t="s">
        <v>4092</v>
      </c>
      <c r="S336" s="6" t="s">
        <v>8</v>
      </c>
      <c r="T336" s="6" t="s">
        <v>9</v>
      </c>
      <c r="U336" s="6" t="s">
        <v>3662</v>
      </c>
      <c r="V336" s="6" t="s">
        <v>2339</v>
      </c>
      <c r="W336" s="6" t="s">
        <v>11317</v>
      </c>
      <c r="X336" s="6" t="s">
        <v>2536</v>
      </c>
      <c r="Y336" s="6" t="s">
        <v>14</v>
      </c>
      <c r="Z336" s="6" t="s">
        <v>3658</v>
      </c>
      <c r="AA336" s="6" t="s">
        <v>4091</v>
      </c>
      <c r="AB336" s="6" t="s">
        <v>6376</v>
      </c>
      <c r="AD336" t="b">
        <f t="shared" si="50"/>
        <v>0</v>
      </c>
      <c r="AE336" t="b">
        <f t="shared" si="51"/>
        <v>1</v>
      </c>
      <c r="AF336" t="b">
        <f t="shared" si="52"/>
        <v>1</v>
      </c>
      <c r="AG336" t="b">
        <f t="shared" si="53"/>
        <v>1</v>
      </c>
      <c r="AH336" t="b">
        <f t="shared" si="54"/>
        <v>1</v>
      </c>
      <c r="AI336" t="b">
        <f t="shared" si="55"/>
        <v>1</v>
      </c>
      <c r="AJ336" t="b">
        <f t="shared" si="56"/>
        <v>1</v>
      </c>
      <c r="AK336" t="b">
        <f t="shared" si="57"/>
        <v>1</v>
      </c>
      <c r="AL336" t="b">
        <f t="shared" si="58"/>
        <v>1</v>
      </c>
      <c r="AM336" t="b">
        <f t="shared" si="59"/>
        <v>1</v>
      </c>
      <c r="AO336" s="6" t="s">
        <v>9</v>
      </c>
      <c r="AP336" s="6" t="s">
        <v>8473</v>
      </c>
      <c r="AQ336" s="6"/>
      <c r="AR336" s="7" t="s">
        <v>4092</v>
      </c>
      <c r="AS336" s="7" t="s">
        <v>3662</v>
      </c>
      <c r="AT336" s="7" t="s">
        <v>2339</v>
      </c>
      <c r="AU336" s="8" t="s">
        <v>11317</v>
      </c>
      <c r="AV336" s="8" t="s">
        <v>2536</v>
      </c>
      <c r="AW336" s="7" t="s">
        <v>14</v>
      </c>
      <c r="AX336" s="6" t="s">
        <v>4091</v>
      </c>
      <c r="AY336" s="7" t="s">
        <v>3658</v>
      </c>
      <c r="AZ336" s="7" t="s">
        <v>8489</v>
      </c>
      <c r="BA336" s="6" t="s">
        <v>6376</v>
      </c>
      <c r="BB336" s="6" t="s">
        <v>7857</v>
      </c>
      <c r="BC336" s="7" t="s">
        <v>9611</v>
      </c>
      <c r="BD336" s="6" t="s">
        <v>6509</v>
      </c>
      <c r="BE336" s="6" t="s">
        <v>6376</v>
      </c>
      <c r="BF336" s="6"/>
    </row>
    <row r="337" spans="1:58">
      <c r="A337" s="6" t="s">
        <v>3662</v>
      </c>
      <c r="B337" s="6" t="s">
        <v>2342</v>
      </c>
      <c r="C337" s="271" t="s">
        <v>11317</v>
      </c>
      <c r="D337" s="6" t="s">
        <v>1882</v>
      </c>
      <c r="E337" s="271" t="s">
        <v>2536</v>
      </c>
      <c r="F337" s="6" t="s">
        <v>4070</v>
      </c>
      <c r="G337" s="6" t="s">
        <v>4093</v>
      </c>
      <c r="H337" s="6" t="s">
        <v>9</v>
      </c>
      <c r="I337" s="6" t="s">
        <v>4091</v>
      </c>
      <c r="J337" s="6" t="s">
        <v>3544</v>
      </c>
      <c r="K337" s="6" t="s">
        <v>8</v>
      </c>
      <c r="L337" s="271" t="s">
        <v>6376</v>
      </c>
      <c r="M337" s="6" t="s">
        <v>7857</v>
      </c>
      <c r="N337" s="271" t="s">
        <v>8473</v>
      </c>
      <c r="O337" s="6"/>
      <c r="Q337" s="6" t="s">
        <v>4070</v>
      </c>
      <c r="R337" s="6" t="s">
        <v>4093</v>
      </c>
      <c r="S337" s="6" t="s">
        <v>8</v>
      </c>
      <c r="T337" s="6" t="s">
        <v>9</v>
      </c>
      <c r="U337" s="6" t="s">
        <v>3662</v>
      </c>
      <c r="V337" s="6" t="s">
        <v>2342</v>
      </c>
      <c r="W337" s="6" t="s">
        <v>11317</v>
      </c>
      <c r="X337" s="6" t="s">
        <v>2536</v>
      </c>
      <c r="Y337" s="6" t="s">
        <v>1882</v>
      </c>
      <c r="Z337" s="6" t="s">
        <v>3544</v>
      </c>
      <c r="AA337" s="6" t="s">
        <v>4091</v>
      </c>
      <c r="AB337" s="6" t="s">
        <v>6376</v>
      </c>
      <c r="AD337" t="b">
        <f t="shared" si="50"/>
        <v>0</v>
      </c>
      <c r="AE337" t="b">
        <f t="shared" si="51"/>
        <v>1</v>
      </c>
      <c r="AF337" t="b">
        <f t="shared" si="52"/>
        <v>1</v>
      </c>
      <c r="AG337" t="b">
        <f t="shared" si="53"/>
        <v>1</v>
      </c>
      <c r="AH337" t="b">
        <f t="shared" si="54"/>
        <v>1</v>
      </c>
      <c r="AI337" t="b">
        <f t="shared" si="55"/>
        <v>1</v>
      </c>
      <c r="AJ337" t="b">
        <f t="shared" si="56"/>
        <v>1</v>
      </c>
      <c r="AK337" t="b">
        <f t="shared" si="57"/>
        <v>1</v>
      </c>
      <c r="AL337" t="b">
        <f t="shared" si="58"/>
        <v>1</v>
      </c>
      <c r="AM337" t="b">
        <f t="shared" si="59"/>
        <v>1</v>
      </c>
      <c r="AO337" s="6" t="s">
        <v>9</v>
      </c>
      <c r="AP337" s="6" t="s">
        <v>8473</v>
      </c>
      <c r="AQ337" s="6"/>
      <c r="AR337" s="7" t="s">
        <v>4093</v>
      </c>
      <c r="AS337" s="7" t="s">
        <v>3662</v>
      </c>
      <c r="AT337" s="7" t="s">
        <v>2342</v>
      </c>
      <c r="AU337" s="8" t="s">
        <v>11317</v>
      </c>
      <c r="AV337" s="8" t="s">
        <v>2536</v>
      </c>
      <c r="AW337" s="7" t="s">
        <v>1882</v>
      </c>
      <c r="AX337" s="6" t="s">
        <v>4091</v>
      </c>
      <c r="AY337" s="7" t="s">
        <v>3544</v>
      </c>
      <c r="AZ337" s="7" t="s">
        <v>8489</v>
      </c>
      <c r="BA337" s="6" t="s">
        <v>6376</v>
      </c>
      <c r="BB337" s="6" t="s">
        <v>7857</v>
      </c>
      <c r="BC337" s="7" t="s">
        <v>9612</v>
      </c>
      <c r="BD337" s="6" t="s">
        <v>6509</v>
      </c>
      <c r="BE337" s="6" t="s">
        <v>6376</v>
      </c>
      <c r="BF337" s="6"/>
    </row>
    <row r="338" spans="1:58">
      <c r="A338" s="6" t="s">
        <v>3662</v>
      </c>
      <c r="B338" s="6" t="s">
        <v>2354</v>
      </c>
      <c r="C338" s="271" t="s">
        <v>36</v>
      </c>
      <c r="D338" s="6" t="s">
        <v>318</v>
      </c>
      <c r="E338" s="271" t="s">
        <v>13</v>
      </c>
      <c r="F338" s="6" t="s">
        <v>3647</v>
      </c>
      <c r="G338" s="6" t="s">
        <v>3715</v>
      </c>
      <c r="H338" s="6" t="s">
        <v>9</v>
      </c>
      <c r="I338" s="6" t="s">
        <v>3663</v>
      </c>
      <c r="J338" s="6" t="s">
        <v>3536</v>
      </c>
      <c r="K338" s="6" t="s">
        <v>8</v>
      </c>
      <c r="L338" s="271" t="s">
        <v>6376</v>
      </c>
      <c r="M338" s="6" t="s">
        <v>9585</v>
      </c>
      <c r="N338" s="271" t="s">
        <v>8473</v>
      </c>
      <c r="O338" s="6"/>
      <c r="Q338" s="6" t="s">
        <v>3647</v>
      </c>
      <c r="R338" s="6" t="s">
        <v>3715</v>
      </c>
      <c r="S338" s="6" t="s">
        <v>8</v>
      </c>
      <c r="T338" s="6" t="s">
        <v>9</v>
      </c>
      <c r="U338" s="6" t="s">
        <v>3662</v>
      </c>
      <c r="V338" s="6" t="s">
        <v>2354</v>
      </c>
      <c r="W338" s="6" t="s">
        <v>36</v>
      </c>
      <c r="X338" s="6" t="s">
        <v>13</v>
      </c>
      <c r="Y338" s="6" t="s">
        <v>318</v>
      </c>
      <c r="Z338" s="6" t="s">
        <v>3536</v>
      </c>
      <c r="AA338" s="6" t="s">
        <v>3663</v>
      </c>
      <c r="AB338" s="6" t="s">
        <v>6376</v>
      </c>
      <c r="AD338" t="b">
        <f t="shared" si="50"/>
        <v>0</v>
      </c>
      <c r="AE338" t="b">
        <f t="shared" si="51"/>
        <v>1</v>
      </c>
      <c r="AF338" t="b">
        <f t="shared" si="52"/>
        <v>1</v>
      </c>
      <c r="AG338" t="b">
        <f t="shared" si="53"/>
        <v>1</v>
      </c>
      <c r="AH338" t="b">
        <f t="shared" si="54"/>
        <v>1</v>
      </c>
      <c r="AI338" t="b">
        <f t="shared" si="55"/>
        <v>1</v>
      </c>
      <c r="AJ338" t="b">
        <f t="shared" si="56"/>
        <v>1</v>
      </c>
      <c r="AK338" t="b">
        <f t="shared" si="57"/>
        <v>1</v>
      </c>
      <c r="AL338" t="b">
        <f t="shared" si="58"/>
        <v>1</v>
      </c>
      <c r="AM338" t="b">
        <f t="shared" si="59"/>
        <v>1</v>
      </c>
      <c r="AO338" s="6" t="s">
        <v>9</v>
      </c>
      <c r="AP338" s="6" t="s">
        <v>8473</v>
      </c>
      <c r="AQ338" s="6"/>
      <c r="AR338" s="7" t="s">
        <v>3715</v>
      </c>
      <c r="AS338" s="7" t="s">
        <v>3662</v>
      </c>
      <c r="AT338" s="7" t="s">
        <v>2354</v>
      </c>
      <c r="AU338" s="8" t="s">
        <v>36</v>
      </c>
      <c r="AV338" s="8" t="s">
        <v>13</v>
      </c>
      <c r="AW338" s="7" t="s">
        <v>318</v>
      </c>
      <c r="AX338" s="6" t="s">
        <v>3663</v>
      </c>
      <c r="AY338" s="7" t="s">
        <v>3536</v>
      </c>
      <c r="AZ338" s="7" t="s">
        <v>8819</v>
      </c>
      <c r="BA338" s="6" t="s">
        <v>6376</v>
      </c>
      <c r="BB338" s="6" t="s">
        <v>9585</v>
      </c>
      <c r="BC338" s="7" t="s">
        <v>9613</v>
      </c>
      <c r="BD338" s="6" t="s">
        <v>7626</v>
      </c>
      <c r="BE338" s="6" t="s">
        <v>6376</v>
      </c>
      <c r="BF338" s="6"/>
    </row>
    <row r="339" spans="1:58">
      <c r="A339" s="6" t="s">
        <v>3662</v>
      </c>
      <c r="B339" s="6" t="s">
        <v>594</v>
      </c>
      <c r="C339" s="271" t="s">
        <v>11317</v>
      </c>
      <c r="D339" s="6" t="s">
        <v>14</v>
      </c>
      <c r="E339" s="271" t="s">
        <v>2536</v>
      </c>
      <c r="F339" s="6" t="s">
        <v>3647</v>
      </c>
      <c r="G339" s="6" t="s">
        <v>3661</v>
      </c>
      <c r="H339" s="6" t="s">
        <v>9</v>
      </c>
      <c r="I339" s="6" t="s">
        <v>3663</v>
      </c>
      <c r="J339" s="6" t="s">
        <v>3658</v>
      </c>
      <c r="K339" s="6" t="s">
        <v>8</v>
      </c>
      <c r="L339" s="271" t="s">
        <v>6376</v>
      </c>
      <c r="M339" s="6" t="s">
        <v>9585</v>
      </c>
      <c r="N339" s="271" t="s">
        <v>8473</v>
      </c>
      <c r="O339" s="6"/>
      <c r="Q339" s="6" t="s">
        <v>3647</v>
      </c>
      <c r="R339" s="6" t="s">
        <v>3661</v>
      </c>
      <c r="S339" s="6" t="s">
        <v>8</v>
      </c>
      <c r="T339" s="6" t="s">
        <v>9</v>
      </c>
      <c r="U339" s="6" t="s">
        <v>3662</v>
      </c>
      <c r="V339" s="6" t="s">
        <v>594</v>
      </c>
      <c r="W339" s="6" t="s">
        <v>11317</v>
      </c>
      <c r="X339" s="6" t="s">
        <v>2536</v>
      </c>
      <c r="Y339" s="6" t="s">
        <v>14</v>
      </c>
      <c r="Z339" s="6" t="s">
        <v>3658</v>
      </c>
      <c r="AA339" s="6" t="s">
        <v>3663</v>
      </c>
      <c r="AB339" s="6" t="s">
        <v>6376</v>
      </c>
      <c r="AD339" t="b">
        <f t="shared" si="50"/>
        <v>0</v>
      </c>
      <c r="AE339" t="b">
        <f t="shared" si="51"/>
        <v>1</v>
      </c>
      <c r="AF339" t="b">
        <f t="shared" si="52"/>
        <v>1</v>
      </c>
      <c r="AG339" t="b">
        <f t="shared" si="53"/>
        <v>1</v>
      </c>
      <c r="AH339" t="b">
        <f t="shared" si="54"/>
        <v>1</v>
      </c>
      <c r="AI339" t="b">
        <f t="shared" si="55"/>
        <v>1</v>
      </c>
      <c r="AJ339" t="b">
        <f t="shared" si="56"/>
        <v>1</v>
      </c>
      <c r="AK339" t="b">
        <f t="shared" si="57"/>
        <v>1</v>
      </c>
      <c r="AL339" t="b">
        <f t="shared" si="58"/>
        <v>1</v>
      </c>
      <c r="AM339" t="b">
        <f t="shared" si="59"/>
        <v>1</v>
      </c>
      <c r="AO339" s="6" t="s">
        <v>9</v>
      </c>
      <c r="AP339" s="6" t="s">
        <v>8473</v>
      </c>
      <c r="AQ339" s="6"/>
      <c r="AR339" s="7" t="s">
        <v>3661</v>
      </c>
      <c r="AS339" s="7" t="s">
        <v>3662</v>
      </c>
      <c r="AT339" s="7" t="s">
        <v>594</v>
      </c>
      <c r="AU339" s="8" t="s">
        <v>11317</v>
      </c>
      <c r="AV339" s="8" t="s">
        <v>2536</v>
      </c>
      <c r="AW339" s="7" t="s">
        <v>14</v>
      </c>
      <c r="AX339" s="6" t="s">
        <v>3663</v>
      </c>
      <c r="AY339" s="7" t="s">
        <v>3658</v>
      </c>
      <c r="AZ339" s="7" t="s">
        <v>8819</v>
      </c>
      <c r="BA339" s="6" t="s">
        <v>6376</v>
      </c>
      <c r="BB339" s="6" t="s">
        <v>9585</v>
      </c>
      <c r="BC339" s="7" t="s">
        <v>9614</v>
      </c>
      <c r="BD339" s="6" t="s">
        <v>7626</v>
      </c>
      <c r="BE339" s="6" t="s">
        <v>6376</v>
      </c>
      <c r="BF339" s="6"/>
    </row>
    <row r="340" spans="1:58">
      <c r="A340" s="6" t="s">
        <v>3662</v>
      </c>
      <c r="B340" s="6" t="s">
        <v>589</v>
      </c>
      <c r="C340" s="271" t="s">
        <v>11317</v>
      </c>
      <c r="D340" s="6" t="s">
        <v>1882</v>
      </c>
      <c r="E340" s="271" t="s">
        <v>2536</v>
      </c>
      <c r="F340" s="6" t="s">
        <v>3647</v>
      </c>
      <c r="G340" s="6" t="s">
        <v>3664</v>
      </c>
      <c r="H340" s="6" t="s">
        <v>9</v>
      </c>
      <c r="I340" s="6" t="s">
        <v>3663</v>
      </c>
      <c r="J340" s="6" t="s">
        <v>3544</v>
      </c>
      <c r="K340" s="6" t="s">
        <v>8</v>
      </c>
      <c r="L340" s="271" t="s">
        <v>6376</v>
      </c>
      <c r="M340" s="6" t="s">
        <v>9585</v>
      </c>
      <c r="N340" s="271" t="s">
        <v>8473</v>
      </c>
      <c r="O340" s="6"/>
      <c r="Q340" s="6" t="s">
        <v>3647</v>
      </c>
      <c r="R340" s="6" t="s">
        <v>3664</v>
      </c>
      <c r="S340" s="6" t="s">
        <v>8</v>
      </c>
      <c r="T340" s="6" t="s">
        <v>9</v>
      </c>
      <c r="U340" s="6" t="s">
        <v>3662</v>
      </c>
      <c r="V340" s="6" t="s">
        <v>589</v>
      </c>
      <c r="W340" s="6" t="s">
        <v>11317</v>
      </c>
      <c r="X340" s="6" t="s">
        <v>2536</v>
      </c>
      <c r="Y340" s="6" t="s">
        <v>1882</v>
      </c>
      <c r="Z340" s="6" t="s">
        <v>3544</v>
      </c>
      <c r="AA340" s="6" t="s">
        <v>3663</v>
      </c>
      <c r="AB340" s="6" t="s">
        <v>6376</v>
      </c>
      <c r="AD340" t="b">
        <f t="shared" si="50"/>
        <v>0</v>
      </c>
      <c r="AE340" t="b">
        <f t="shared" si="51"/>
        <v>1</v>
      </c>
      <c r="AF340" t="b">
        <f t="shared" si="52"/>
        <v>1</v>
      </c>
      <c r="AG340" t="b">
        <f t="shared" si="53"/>
        <v>1</v>
      </c>
      <c r="AH340" t="b">
        <f t="shared" si="54"/>
        <v>1</v>
      </c>
      <c r="AI340" t="b">
        <f t="shared" si="55"/>
        <v>1</v>
      </c>
      <c r="AJ340" t="b">
        <f t="shared" si="56"/>
        <v>1</v>
      </c>
      <c r="AK340" t="b">
        <f t="shared" si="57"/>
        <v>1</v>
      </c>
      <c r="AL340" t="b">
        <f t="shared" si="58"/>
        <v>1</v>
      </c>
      <c r="AM340" t="b">
        <f t="shared" si="59"/>
        <v>1</v>
      </c>
      <c r="AO340" s="6" t="s">
        <v>9</v>
      </c>
      <c r="AP340" s="6" t="s">
        <v>8473</v>
      </c>
      <c r="AQ340" s="6"/>
      <c r="AR340" s="7" t="s">
        <v>3664</v>
      </c>
      <c r="AS340" s="7" t="s">
        <v>3662</v>
      </c>
      <c r="AT340" s="7" t="s">
        <v>589</v>
      </c>
      <c r="AU340" s="8" t="s">
        <v>11317</v>
      </c>
      <c r="AV340" s="8" t="s">
        <v>2536</v>
      </c>
      <c r="AW340" s="7" t="s">
        <v>1882</v>
      </c>
      <c r="AX340" s="6" t="s">
        <v>3663</v>
      </c>
      <c r="AY340" s="7" t="s">
        <v>3544</v>
      </c>
      <c r="AZ340" s="7" t="s">
        <v>8584</v>
      </c>
      <c r="BA340" s="6" t="s">
        <v>6376</v>
      </c>
      <c r="BB340" s="6" t="s">
        <v>9585</v>
      </c>
      <c r="BC340" s="7" t="s">
        <v>9615</v>
      </c>
      <c r="BD340" s="6" t="s">
        <v>7626</v>
      </c>
      <c r="BE340" s="6" t="s">
        <v>6376</v>
      </c>
      <c r="BF340" s="6"/>
    </row>
    <row r="341" spans="1:58">
      <c r="A341" s="6" t="s">
        <v>3662</v>
      </c>
      <c r="B341" s="6" t="s">
        <v>3678</v>
      </c>
      <c r="C341" s="271" t="s">
        <v>11317</v>
      </c>
      <c r="D341" s="6" t="s">
        <v>318</v>
      </c>
      <c r="E341" s="271" t="s">
        <v>13</v>
      </c>
      <c r="F341" s="6" t="s">
        <v>3647</v>
      </c>
      <c r="G341" s="6" t="s">
        <v>3677</v>
      </c>
      <c r="H341" s="6" t="s">
        <v>9</v>
      </c>
      <c r="I341" s="6" t="s">
        <v>3679</v>
      </c>
      <c r="J341" s="6" t="s">
        <v>3536</v>
      </c>
      <c r="K341" s="6" t="s">
        <v>8</v>
      </c>
      <c r="L341" s="271" t="s">
        <v>6376</v>
      </c>
      <c r="M341" s="6" t="s">
        <v>9585</v>
      </c>
      <c r="N341" s="271" t="s">
        <v>8473</v>
      </c>
      <c r="O341" s="6"/>
      <c r="Q341" s="6" t="s">
        <v>3647</v>
      </c>
      <c r="R341" s="6" t="s">
        <v>3677</v>
      </c>
      <c r="S341" s="6" t="s">
        <v>8</v>
      </c>
      <c r="T341" s="6" t="s">
        <v>9</v>
      </c>
      <c r="U341" s="6" t="s">
        <v>3662</v>
      </c>
      <c r="V341" s="6" t="s">
        <v>3678</v>
      </c>
      <c r="W341" s="6" t="s">
        <v>11317</v>
      </c>
      <c r="X341" s="6" t="s">
        <v>13</v>
      </c>
      <c r="Y341" s="6" t="s">
        <v>318</v>
      </c>
      <c r="Z341" s="6" t="s">
        <v>3536</v>
      </c>
      <c r="AA341" s="6" t="s">
        <v>3679</v>
      </c>
      <c r="AB341" s="6" t="s">
        <v>6376</v>
      </c>
      <c r="AD341" t="b">
        <f t="shared" si="50"/>
        <v>0</v>
      </c>
      <c r="AE341" t="b">
        <f t="shared" si="51"/>
        <v>1</v>
      </c>
      <c r="AF341" t="b">
        <f t="shared" si="52"/>
        <v>1</v>
      </c>
      <c r="AG341" t="b">
        <f t="shared" si="53"/>
        <v>1</v>
      </c>
      <c r="AH341" t="b">
        <f t="shared" si="54"/>
        <v>1</v>
      </c>
      <c r="AI341" t="b">
        <f t="shared" si="55"/>
        <v>1</v>
      </c>
      <c r="AJ341" t="b">
        <f t="shared" si="56"/>
        <v>1</v>
      </c>
      <c r="AK341" t="b">
        <f t="shared" si="57"/>
        <v>1</v>
      </c>
      <c r="AL341" t="b">
        <f t="shared" si="58"/>
        <v>1</v>
      </c>
      <c r="AM341" t="b">
        <f t="shared" si="59"/>
        <v>1</v>
      </c>
      <c r="AO341" s="6" t="s">
        <v>9</v>
      </c>
      <c r="AP341" s="6" t="s">
        <v>8473</v>
      </c>
      <c r="AQ341" s="6"/>
      <c r="AR341" s="7" t="s">
        <v>3677</v>
      </c>
      <c r="AS341" s="7" t="s">
        <v>3662</v>
      </c>
      <c r="AT341" s="7" t="s">
        <v>3678</v>
      </c>
      <c r="AU341" s="8" t="s">
        <v>11317</v>
      </c>
      <c r="AV341" s="8" t="s">
        <v>13</v>
      </c>
      <c r="AW341" s="7" t="s">
        <v>318</v>
      </c>
      <c r="AX341" s="6" t="s">
        <v>3679</v>
      </c>
      <c r="AY341" s="7" t="s">
        <v>3536</v>
      </c>
      <c r="AZ341" s="7" t="s">
        <v>8700</v>
      </c>
      <c r="BA341" s="6" t="s">
        <v>6376</v>
      </c>
      <c r="BB341" s="6" t="s">
        <v>9585</v>
      </c>
      <c r="BC341" s="7" t="s">
        <v>9616</v>
      </c>
      <c r="BD341" s="6" t="s">
        <v>7626</v>
      </c>
      <c r="BE341" s="6" t="s">
        <v>6376</v>
      </c>
      <c r="BF341" s="6"/>
    </row>
    <row r="342" spans="1:58">
      <c r="A342" s="6" t="s">
        <v>3662</v>
      </c>
      <c r="B342" s="6" t="s">
        <v>973</v>
      </c>
      <c r="C342" s="271" t="s">
        <v>11317</v>
      </c>
      <c r="D342" s="6" t="s">
        <v>14</v>
      </c>
      <c r="E342" s="271" t="s">
        <v>2536</v>
      </c>
      <c r="F342" s="6" t="s">
        <v>3647</v>
      </c>
      <c r="G342" s="6" t="s">
        <v>3680</v>
      </c>
      <c r="H342" s="6" t="s">
        <v>9</v>
      </c>
      <c r="I342" s="6" t="s">
        <v>3681</v>
      </c>
      <c r="J342" s="6" t="s">
        <v>3658</v>
      </c>
      <c r="K342" s="6" t="s">
        <v>8</v>
      </c>
      <c r="L342" s="271" t="s">
        <v>6376</v>
      </c>
      <c r="M342" s="6" t="s">
        <v>9585</v>
      </c>
      <c r="N342" s="271" t="s">
        <v>8473</v>
      </c>
      <c r="O342" s="6"/>
      <c r="Q342" s="6" t="s">
        <v>3647</v>
      </c>
      <c r="R342" s="6" t="s">
        <v>3680</v>
      </c>
      <c r="S342" s="6" t="s">
        <v>8</v>
      </c>
      <c r="T342" s="6" t="s">
        <v>9</v>
      </c>
      <c r="U342" s="6" t="s">
        <v>3662</v>
      </c>
      <c r="V342" s="6" t="s">
        <v>973</v>
      </c>
      <c r="W342" s="6" t="s">
        <v>11317</v>
      </c>
      <c r="X342" s="6" t="s">
        <v>2536</v>
      </c>
      <c r="Y342" s="6" t="s">
        <v>14</v>
      </c>
      <c r="Z342" s="6" t="s">
        <v>3658</v>
      </c>
      <c r="AA342" s="6" t="s">
        <v>3681</v>
      </c>
      <c r="AB342" s="6" t="s">
        <v>6376</v>
      </c>
      <c r="AD342" t="b">
        <f t="shared" si="50"/>
        <v>0</v>
      </c>
      <c r="AE342" t="b">
        <f t="shared" si="51"/>
        <v>1</v>
      </c>
      <c r="AF342" t="b">
        <f t="shared" si="52"/>
        <v>1</v>
      </c>
      <c r="AG342" t="b">
        <f t="shared" si="53"/>
        <v>1</v>
      </c>
      <c r="AH342" t="b">
        <f t="shared" si="54"/>
        <v>1</v>
      </c>
      <c r="AI342" t="b">
        <f t="shared" si="55"/>
        <v>1</v>
      </c>
      <c r="AJ342" t="b">
        <f t="shared" si="56"/>
        <v>1</v>
      </c>
      <c r="AK342" t="b">
        <f t="shared" si="57"/>
        <v>1</v>
      </c>
      <c r="AL342" t="b">
        <f t="shared" si="58"/>
        <v>1</v>
      </c>
      <c r="AM342" t="b">
        <f t="shared" si="59"/>
        <v>1</v>
      </c>
      <c r="AO342" s="6" t="s">
        <v>9</v>
      </c>
      <c r="AP342" s="6" t="s">
        <v>8473</v>
      </c>
      <c r="AQ342" s="6"/>
      <c r="AR342" s="7" t="s">
        <v>3680</v>
      </c>
      <c r="AS342" s="7" t="s">
        <v>3662</v>
      </c>
      <c r="AT342" s="7" t="s">
        <v>973</v>
      </c>
      <c r="AU342" s="8" t="s">
        <v>11317</v>
      </c>
      <c r="AV342" s="8" t="s">
        <v>2536</v>
      </c>
      <c r="AW342" s="7" t="s">
        <v>14</v>
      </c>
      <c r="AX342" s="6" t="s">
        <v>3679</v>
      </c>
      <c r="AY342" s="7" t="s">
        <v>3658</v>
      </c>
      <c r="AZ342" s="7" t="s">
        <v>8584</v>
      </c>
      <c r="BA342" s="6" t="s">
        <v>6376</v>
      </c>
      <c r="BB342" s="6" t="s">
        <v>9585</v>
      </c>
      <c r="BC342" s="7" t="s">
        <v>9617</v>
      </c>
      <c r="BD342" s="6" t="s">
        <v>7626</v>
      </c>
      <c r="BE342" s="6" t="s">
        <v>6376</v>
      </c>
      <c r="BF342" s="6"/>
    </row>
    <row r="343" spans="1:58">
      <c r="A343" s="6" t="s">
        <v>3662</v>
      </c>
      <c r="B343" s="6" t="s">
        <v>1667</v>
      </c>
      <c r="C343" s="271" t="s">
        <v>11317</v>
      </c>
      <c r="D343" s="6" t="s">
        <v>1882</v>
      </c>
      <c r="E343" s="271" t="s">
        <v>2536</v>
      </c>
      <c r="F343" s="6" t="s">
        <v>3647</v>
      </c>
      <c r="G343" s="6" t="s">
        <v>3682</v>
      </c>
      <c r="H343" s="6" t="s">
        <v>9</v>
      </c>
      <c r="I343" s="6" t="s">
        <v>3681</v>
      </c>
      <c r="J343" s="6" t="s">
        <v>3544</v>
      </c>
      <c r="K343" s="6" t="s">
        <v>8</v>
      </c>
      <c r="L343" s="271" t="s">
        <v>6376</v>
      </c>
      <c r="M343" s="6" t="s">
        <v>9585</v>
      </c>
      <c r="N343" s="271" t="s">
        <v>8473</v>
      </c>
      <c r="O343" s="6"/>
      <c r="Q343" s="6" t="s">
        <v>3647</v>
      </c>
      <c r="R343" s="6" t="s">
        <v>3682</v>
      </c>
      <c r="S343" s="6" t="s">
        <v>8</v>
      </c>
      <c r="T343" s="6" t="s">
        <v>9</v>
      </c>
      <c r="U343" s="6" t="s">
        <v>3662</v>
      </c>
      <c r="V343" s="6" t="s">
        <v>1667</v>
      </c>
      <c r="W343" s="6" t="s">
        <v>11317</v>
      </c>
      <c r="X343" s="6" t="s">
        <v>2536</v>
      </c>
      <c r="Y343" s="6" t="s">
        <v>1882</v>
      </c>
      <c r="Z343" s="6" t="s">
        <v>3544</v>
      </c>
      <c r="AA343" s="6" t="s">
        <v>3681</v>
      </c>
      <c r="AB343" s="6" t="s">
        <v>6376</v>
      </c>
      <c r="AD343" t="b">
        <f t="shared" si="50"/>
        <v>0</v>
      </c>
      <c r="AE343" t="b">
        <f t="shared" si="51"/>
        <v>1</v>
      </c>
      <c r="AF343" t="b">
        <f t="shared" si="52"/>
        <v>1</v>
      </c>
      <c r="AG343" t="b">
        <f t="shared" si="53"/>
        <v>1</v>
      </c>
      <c r="AH343" t="b">
        <f t="shared" si="54"/>
        <v>1</v>
      </c>
      <c r="AI343" t="b">
        <f t="shared" si="55"/>
        <v>1</v>
      </c>
      <c r="AJ343" t="b">
        <f t="shared" si="56"/>
        <v>1</v>
      </c>
      <c r="AK343" t="b">
        <f t="shared" si="57"/>
        <v>1</v>
      </c>
      <c r="AL343" t="b">
        <f t="shared" si="58"/>
        <v>1</v>
      </c>
      <c r="AM343" t="b">
        <f t="shared" si="59"/>
        <v>1</v>
      </c>
      <c r="AO343" s="6" t="s">
        <v>9</v>
      </c>
      <c r="AP343" s="6" t="s">
        <v>8473</v>
      </c>
      <c r="AQ343" s="6"/>
      <c r="AR343" s="7" t="s">
        <v>3682</v>
      </c>
      <c r="AS343" s="7" t="s">
        <v>3662</v>
      </c>
      <c r="AT343" s="7" t="s">
        <v>1667</v>
      </c>
      <c r="AU343" s="8" t="s">
        <v>11317</v>
      </c>
      <c r="AV343" s="8" t="s">
        <v>2536</v>
      </c>
      <c r="AW343" s="7" t="s">
        <v>1882</v>
      </c>
      <c r="AX343" s="6" t="s">
        <v>3679</v>
      </c>
      <c r="AY343" s="7" t="s">
        <v>3544</v>
      </c>
      <c r="AZ343" s="7" t="s">
        <v>8584</v>
      </c>
      <c r="BA343" s="6" t="s">
        <v>6376</v>
      </c>
      <c r="BB343" s="6" t="s">
        <v>9585</v>
      </c>
      <c r="BC343" s="7" t="s">
        <v>9618</v>
      </c>
      <c r="BD343" s="6" t="s">
        <v>7626</v>
      </c>
      <c r="BE343" s="6" t="s">
        <v>6376</v>
      </c>
      <c r="BF343" s="6"/>
    </row>
    <row r="344" spans="1:58">
      <c r="A344" s="6" t="s">
        <v>3662</v>
      </c>
      <c r="B344" s="6" t="s">
        <v>277</v>
      </c>
      <c r="C344" s="271" t="s">
        <v>11317</v>
      </c>
      <c r="D344" s="6" t="s">
        <v>1882</v>
      </c>
      <c r="E344" s="271" t="s">
        <v>1934</v>
      </c>
      <c r="F344" s="6" t="s">
        <v>5231</v>
      </c>
      <c r="G344" s="6" t="s">
        <v>5256</v>
      </c>
      <c r="H344" s="6" t="s">
        <v>9</v>
      </c>
      <c r="I344" s="6" t="s">
        <v>5257</v>
      </c>
      <c r="J344" s="6" t="s">
        <v>3544</v>
      </c>
      <c r="K344" s="6" t="s">
        <v>8</v>
      </c>
      <c r="L344" s="271" t="s">
        <v>6376</v>
      </c>
      <c r="M344" s="6" t="s">
        <v>9420</v>
      </c>
      <c r="N344" s="271" t="s">
        <v>8473</v>
      </c>
      <c r="O344" s="6"/>
      <c r="Q344" s="6" t="s">
        <v>5231</v>
      </c>
      <c r="R344" s="6" t="s">
        <v>5256</v>
      </c>
      <c r="S344" s="6" t="s">
        <v>8</v>
      </c>
      <c r="T344" s="6" t="s">
        <v>9</v>
      </c>
      <c r="U344" s="6" t="s">
        <v>3662</v>
      </c>
      <c r="V344" s="6" t="s">
        <v>277</v>
      </c>
      <c r="W344" s="6" t="s">
        <v>11317</v>
      </c>
      <c r="X344" s="6" t="s">
        <v>1934</v>
      </c>
      <c r="Y344" s="6" t="s">
        <v>1882</v>
      </c>
      <c r="Z344" s="6" t="s">
        <v>3544</v>
      </c>
      <c r="AA344" s="6" t="s">
        <v>5257</v>
      </c>
      <c r="AB344" s="6" t="s">
        <v>6376</v>
      </c>
      <c r="AD344" t="b">
        <f t="shared" si="50"/>
        <v>0</v>
      </c>
      <c r="AE344" t="b">
        <f t="shared" si="51"/>
        <v>1</v>
      </c>
      <c r="AF344" t="b">
        <f t="shared" si="52"/>
        <v>1</v>
      </c>
      <c r="AG344" t="b">
        <f t="shared" si="53"/>
        <v>1</v>
      </c>
      <c r="AH344" t="b">
        <f t="shared" si="54"/>
        <v>1</v>
      </c>
      <c r="AI344" t="b">
        <f t="shared" si="55"/>
        <v>1</v>
      </c>
      <c r="AJ344" t="b">
        <f t="shared" si="56"/>
        <v>1</v>
      </c>
      <c r="AK344" t="b">
        <f t="shared" si="57"/>
        <v>1</v>
      </c>
      <c r="AL344" t="b">
        <f t="shared" si="58"/>
        <v>1</v>
      </c>
      <c r="AM344" t="b">
        <f t="shared" si="59"/>
        <v>1</v>
      </c>
      <c r="AO344" s="6" t="s">
        <v>9</v>
      </c>
      <c r="AP344" s="6" t="s">
        <v>8473</v>
      </c>
      <c r="AQ344" s="6"/>
      <c r="AR344" s="7" t="s">
        <v>5256</v>
      </c>
      <c r="AS344" s="7" t="s">
        <v>3662</v>
      </c>
      <c r="AT344" s="7" t="s">
        <v>277</v>
      </c>
      <c r="AU344" s="8" t="s">
        <v>11317</v>
      </c>
      <c r="AV344" s="8" t="s">
        <v>1934</v>
      </c>
      <c r="AW344" s="7" t="s">
        <v>1882</v>
      </c>
      <c r="AX344" s="6" t="s">
        <v>5234</v>
      </c>
      <c r="AY344" s="7" t="s">
        <v>3544</v>
      </c>
      <c r="AZ344" s="7" t="s">
        <v>8489</v>
      </c>
      <c r="BA344" s="6" t="s">
        <v>6376</v>
      </c>
      <c r="BB344" s="6" t="s">
        <v>9420</v>
      </c>
      <c r="BC344" s="7" t="s">
        <v>9619</v>
      </c>
      <c r="BD344" s="6" t="s">
        <v>9429</v>
      </c>
      <c r="BE344" s="6" t="s">
        <v>6376</v>
      </c>
      <c r="BF344" s="6"/>
    </row>
    <row r="345" spans="1:58">
      <c r="A345" s="6" t="s">
        <v>3662</v>
      </c>
      <c r="B345" s="6" t="s">
        <v>1503</v>
      </c>
      <c r="C345" s="271" t="s">
        <v>36</v>
      </c>
      <c r="D345" s="6" t="s">
        <v>1882</v>
      </c>
      <c r="E345" s="271" t="s">
        <v>13</v>
      </c>
      <c r="F345" s="6" t="s">
        <v>5176</v>
      </c>
      <c r="G345" s="6" t="s">
        <v>5193</v>
      </c>
      <c r="H345" s="6" t="s">
        <v>9</v>
      </c>
      <c r="I345" s="6" t="s">
        <v>5194</v>
      </c>
      <c r="J345" s="6" t="s">
        <v>3544</v>
      </c>
      <c r="K345" s="6" t="s">
        <v>8</v>
      </c>
      <c r="L345" s="271" t="s">
        <v>6376</v>
      </c>
      <c r="M345" s="6" t="s">
        <v>9628</v>
      </c>
      <c r="N345" s="271" t="s">
        <v>8473</v>
      </c>
      <c r="O345" s="6"/>
      <c r="Q345" s="6" t="s">
        <v>5176</v>
      </c>
      <c r="R345" s="6" t="s">
        <v>5193</v>
      </c>
      <c r="S345" s="6" t="s">
        <v>8</v>
      </c>
      <c r="T345" s="6" t="s">
        <v>9</v>
      </c>
      <c r="U345" s="6" t="s">
        <v>3662</v>
      </c>
      <c r="V345" s="6" t="s">
        <v>1503</v>
      </c>
      <c r="W345" s="6" t="s">
        <v>36</v>
      </c>
      <c r="X345" s="6" t="s">
        <v>13</v>
      </c>
      <c r="Y345" s="6" t="s">
        <v>1882</v>
      </c>
      <c r="Z345" s="6" t="s">
        <v>3544</v>
      </c>
      <c r="AA345" s="6" t="s">
        <v>5194</v>
      </c>
      <c r="AB345" s="6" t="s">
        <v>6376</v>
      </c>
      <c r="AD345" t="b">
        <f t="shared" si="50"/>
        <v>0</v>
      </c>
      <c r="AE345" t="b">
        <f t="shared" si="51"/>
        <v>1</v>
      </c>
      <c r="AF345" t="b">
        <f t="shared" si="52"/>
        <v>1</v>
      </c>
      <c r="AG345" t="b">
        <f t="shared" si="53"/>
        <v>1</v>
      </c>
      <c r="AH345" t="b">
        <f t="shared" si="54"/>
        <v>1</v>
      </c>
      <c r="AI345" t="b">
        <f t="shared" si="55"/>
        <v>1</v>
      </c>
      <c r="AJ345" t="b">
        <f t="shared" si="56"/>
        <v>1</v>
      </c>
      <c r="AK345" t="b">
        <f t="shared" si="57"/>
        <v>1</v>
      </c>
      <c r="AL345" t="b">
        <f t="shared" si="58"/>
        <v>1</v>
      </c>
      <c r="AM345" t="b">
        <f t="shared" si="59"/>
        <v>1</v>
      </c>
      <c r="AO345" s="6" t="s">
        <v>9</v>
      </c>
      <c r="AP345" s="6" t="s">
        <v>8473</v>
      </c>
      <c r="AQ345" s="6"/>
      <c r="AR345" s="7" t="s">
        <v>5193</v>
      </c>
      <c r="AS345" s="7" t="s">
        <v>3662</v>
      </c>
      <c r="AT345" s="7" t="s">
        <v>1503</v>
      </c>
      <c r="AU345" s="8" t="s">
        <v>36</v>
      </c>
      <c r="AV345" s="8" t="s">
        <v>13</v>
      </c>
      <c r="AW345" s="7" t="s">
        <v>1882</v>
      </c>
      <c r="AX345" s="6" t="s">
        <v>11214</v>
      </c>
      <c r="AY345" s="7" t="s">
        <v>3544</v>
      </c>
      <c r="AZ345" s="7" t="s">
        <v>8527</v>
      </c>
      <c r="BA345" s="6" t="s">
        <v>6376</v>
      </c>
      <c r="BB345" s="6" t="s">
        <v>9628</v>
      </c>
      <c r="BC345" s="7" t="s">
        <v>11215</v>
      </c>
      <c r="BD345" s="6" t="s">
        <v>6418</v>
      </c>
      <c r="BE345" s="6" t="s">
        <v>6376</v>
      </c>
      <c r="BF345" s="6"/>
    </row>
    <row r="346" spans="1:58">
      <c r="A346" s="6" t="s">
        <v>3666</v>
      </c>
      <c r="B346" s="6" t="s">
        <v>2899</v>
      </c>
      <c r="C346" s="271" t="s">
        <v>36</v>
      </c>
      <c r="D346" s="6" t="s">
        <v>318</v>
      </c>
      <c r="E346" s="271" t="s">
        <v>13</v>
      </c>
      <c r="F346" s="6" t="s">
        <v>3647</v>
      </c>
      <c r="G346" s="6" t="s">
        <v>3716</v>
      </c>
      <c r="H346" s="6" t="s">
        <v>9</v>
      </c>
      <c r="I346" s="6" t="s">
        <v>3668</v>
      </c>
      <c r="J346" s="6" t="s">
        <v>3372</v>
      </c>
      <c r="K346" s="6" t="s">
        <v>8</v>
      </c>
      <c r="L346" s="271" t="s">
        <v>6376</v>
      </c>
      <c r="M346" s="6" t="s">
        <v>9585</v>
      </c>
      <c r="N346" s="271" t="s">
        <v>8473</v>
      </c>
      <c r="O346" s="6"/>
      <c r="Q346" s="6" t="s">
        <v>3647</v>
      </c>
      <c r="R346" s="6" t="s">
        <v>3716</v>
      </c>
      <c r="S346" s="6" t="s">
        <v>8</v>
      </c>
      <c r="T346" s="6" t="s">
        <v>9</v>
      </c>
      <c r="U346" s="6" t="s">
        <v>3666</v>
      </c>
      <c r="V346" s="6" t="s">
        <v>2899</v>
      </c>
      <c r="W346" s="6" t="s">
        <v>36</v>
      </c>
      <c r="X346" s="6" t="s">
        <v>13</v>
      </c>
      <c r="Y346" s="6" t="s">
        <v>318</v>
      </c>
      <c r="Z346" s="6" t="s">
        <v>3372</v>
      </c>
      <c r="AA346" s="6" t="s">
        <v>3668</v>
      </c>
      <c r="AB346" s="6" t="s">
        <v>6376</v>
      </c>
      <c r="AD346" t="b">
        <f t="shared" si="50"/>
        <v>0</v>
      </c>
      <c r="AE346" t="b">
        <f t="shared" si="51"/>
        <v>1</v>
      </c>
      <c r="AF346" t="b">
        <f t="shared" si="52"/>
        <v>1</v>
      </c>
      <c r="AG346" t="b">
        <f t="shared" si="53"/>
        <v>1</v>
      </c>
      <c r="AH346" t="b">
        <f t="shared" si="54"/>
        <v>1</v>
      </c>
      <c r="AI346" t="b">
        <f t="shared" si="55"/>
        <v>1</v>
      </c>
      <c r="AJ346" t="b">
        <f t="shared" si="56"/>
        <v>1</v>
      </c>
      <c r="AK346" t="b">
        <f t="shared" si="57"/>
        <v>1</v>
      </c>
      <c r="AL346" t="b">
        <f t="shared" si="58"/>
        <v>1</v>
      </c>
      <c r="AM346" t="b">
        <f t="shared" si="59"/>
        <v>1</v>
      </c>
      <c r="AO346" s="6" t="s">
        <v>9</v>
      </c>
      <c r="AP346" s="6" t="s">
        <v>8473</v>
      </c>
      <c r="AQ346" s="6"/>
      <c r="AR346" s="7" t="s">
        <v>3716</v>
      </c>
      <c r="AS346" s="7" t="s">
        <v>3666</v>
      </c>
      <c r="AT346" s="7" t="s">
        <v>2899</v>
      </c>
      <c r="AU346" s="8" t="s">
        <v>36</v>
      </c>
      <c r="AV346" s="8" t="s">
        <v>13</v>
      </c>
      <c r="AW346" s="7" t="s">
        <v>318</v>
      </c>
      <c r="AX346" s="6" t="s">
        <v>3668</v>
      </c>
      <c r="AY346" s="7" t="s">
        <v>3372</v>
      </c>
      <c r="AZ346" s="7" t="s">
        <v>8819</v>
      </c>
      <c r="BA346" s="6" t="s">
        <v>6376</v>
      </c>
      <c r="BB346" s="6" t="s">
        <v>9585</v>
      </c>
      <c r="BC346" s="7" t="s">
        <v>9620</v>
      </c>
      <c r="BD346" s="6" t="s">
        <v>7626</v>
      </c>
      <c r="BE346" s="6" t="s">
        <v>6376</v>
      </c>
      <c r="BF346" s="6"/>
    </row>
    <row r="347" spans="1:58">
      <c r="A347" s="6" t="s">
        <v>3666</v>
      </c>
      <c r="B347" s="6" t="s">
        <v>3667</v>
      </c>
      <c r="C347" s="271" t="s">
        <v>11317</v>
      </c>
      <c r="D347" s="6" t="s">
        <v>14</v>
      </c>
      <c r="E347" s="271" t="s">
        <v>2536</v>
      </c>
      <c r="F347" s="6" t="s">
        <v>3647</v>
      </c>
      <c r="G347" s="6" t="s">
        <v>3665</v>
      </c>
      <c r="H347" s="6" t="s">
        <v>9</v>
      </c>
      <c r="I347" s="6" t="s">
        <v>3668</v>
      </c>
      <c r="J347" s="6" t="s">
        <v>3658</v>
      </c>
      <c r="K347" s="6" t="s">
        <v>8</v>
      </c>
      <c r="L347" s="271" t="s">
        <v>6376</v>
      </c>
      <c r="M347" s="6" t="s">
        <v>9585</v>
      </c>
      <c r="N347" s="271" t="s">
        <v>8473</v>
      </c>
      <c r="O347" s="6"/>
      <c r="Q347" s="6" t="s">
        <v>3647</v>
      </c>
      <c r="R347" s="6" t="s">
        <v>3665</v>
      </c>
      <c r="S347" s="6" t="s">
        <v>8</v>
      </c>
      <c r="T347" s="6" t="s">
        <v>9</v>
      </c>
      <c r="U347" s="6" t="s">
        <v>3666</v>
      </c>
      <c r="V347" s="6" t="s">
        <v>3667</v>
      </c>
      <c r="W347" s="6" t="s">
        <v>11317</v>
      </c>
      <c r="X347" s="6" t="s">
        <v>2536</v>
      </c>
      <c r="Y347" s="6" t="s">
        <v>14</v>
      </c>
      <c r="Z347" s="6" t="s">
        <v>3658</v>
      </c>
      <c r="AA347" s="6" t="s">
        <v>3668</v>
      </c>
      <c r="AB347" s="6" t="s">
        <v>6376</v>
      </c>
      <c r="AD347" t="b">
        <f t="shared" si="50"/>
        <v>0</v>
      </c>
      <c r="AE347" t="b">
        <f t="shared" si="51"/>
        <v>1</v>
      </c>
      <c r="AF347" t="b">
        <f t="shared" si="52"/>
        <v>1</v>
      </c>
      <c r="AG347" t="b">
        <f t="shared" si="53"/>
        <v>1</v>
      </c>
      <c r="AH347" t="b">
        <f t="shared" si="54"/>
        <v>1</v>
      </c>
      <c r="AI347" t="b">
        <f t="shared" si="55"/>
        <v>1</v>
      </c>
      <c r="AJ347" t="b">
        <f t="shared" si="56"/>
        <v>1</v>
      </c>
      <c r="AK347" t="b">
        <f t="shared" si="57"/>
        <v>1</v>
      </c>
      <c r="AL347" t="b">
        <f t="shared" si="58"/>
        <v>1</v>
      </c>
      <c r="AM347" t="b">
        <f t="shared" si="59"/>
        <v>1</v>
      </c>
      <c r="AO347" s="6" t="s">
        <v>9</v>
      </c>
      <c r="AP347" s="6" t="s">
        <v>8473</v>
      </c>
      <c r="AQ347" s="6"/>
      <c r="AR347" s="7" t="s">
        <v>3665</v>
      </c>
      <c r="AS347" s="7" t="s">
        <v>3666</v>
      </c>
      <c r="AT347" s="7" t="s">
        <v>3667</v>
      </c>
      <c r="AU347" s="8" t="s">
        <v>11317</v>
      </c>
      <c r="AV347" s="8" t="s">
        <v>2536</v>
      </c>
      <c r="AW347" s="7" t="s">
        <v>14</v>
      </c>
      <c r="AX347" s="6" t="s">
        <v>3668</v>
      </c>
      <c r="AY347" s="7" t="s">
        <v>3658</v>
      </c>
      <c r="AZ347" s="7" t="s">
        <v>8819</v>
      </c>
      <c r="BA347" s="6" t="s">
        <v>6376</v>
      </c>
      <c r="BB347" s="6" t="s">
        <v>9585</v>
      </c>
      <c r="BC347" s="7" t="s">
        <v>9621</v>
      </c>
      <c r="BD347" s="6" t="s">
        <v>7626</v>
      </c>
      <c r="BE347" s="6" t="s">
        <v>6376</v>
      </c>
      <c r="BF347" s="6"/>
    </row>
    <row r="348" spans="1:58">
      <c r="A348" s="6" t="s">
        <v>3666</v>
      </c>
      <c r="B348" s="6" t="s">
        <v>3670</v>
      </c>
      <c r="C348" s="271" t="s">
        <v>11317</v>
      </c>
      <c r="D348" s="6" t="s">
        <v>1882</v>
      </c>
      <c r="E348" s="271" t="s">
        <v>2536</v>
      </c>
      <c r="F348" s="6" t="s">
        <v>3647</v>
      </c>
      <c r="G348" s="6" t="s">
        <v>3669</v>
      </c>
      <c r="H348" s="6" t="s">
        <v>9</v>
      </c>
      <c r="I348" s="6" t="s">
        <v>3668</v>
      </c>
      <c r="J348" s="6" t="s">
        <v>3544</v>
      </c>
      <c r="K348" s="6" t="s">
        <v>8</v>
      </c>
      <c r="L348" s="271" t="s">
        <v>6376</v>
      </c>
      <c r="M348" s="6" t="s">
        <v>9585</v>
      </c>
      <c r="N348" s="271" t="s">
        <v>8473</v>
      </c>
      <c r="O348" s="6"/>
      <c r="Q348" s="6" t="s">
        <v>3647</v>
      </c>
      <c r="R348" s="6" t="s">
        <v>3669</v>
      </c>
      <c r="S348" s="6" t="s">
        <v>8</v>
      </c>
      <c r="T348" s="6" t="s">
        <v>9</v>
      </c>
      <c r="U348" s="6" t="s">
        <v>3666</v>
      </c>
      <c r="V348" s="6" t="s">
        <v>3670</v>
      </c>
      <c r="W348" s="6" t="s">
        <v>11317</v>
      </c>
      <c r="X348" s="6" t="s">
        <v>2536</v>
      </c>
      <c r="Y348" s="6" t="s">
        <v>1882</v>
      </c>
      <c r="Z348" s="6" t="s">
        <v>3544</v>
      </c>
      <c r="AA348" s="6" t="s">
        <v>3668</v>
      </c>
      <c r="AB348" s="6" t="s">
        <v>6376</v>
      </c>
      <c r="AD348" t="b">
        <f t="shared" si="50"/>
        <v>0</v>
      </c>
      <c r="AE348" t="b">
        <f t="shared" si="51"/>
        <v>1</v>
      </c>
      <c r="AF348" t="b">
        <f t="shared" si="52"/>
        <v>1</v>
      </c>
      <c r="AG348" t="b">
        <f t="shared" si="53"/>
        <v>1</v>
      </c>
      <c r="AH348" t="b">
        <f t="shared" si="54"/>
        <v>1</v>
      </c>
      <c r="AI348" t="b">
        <f t="shared" si="55"/>
        <v>1</v>
      </c>
      <c r="AJ348" t="b">
        <f t="shared" si="56"/>
        <v>1</v>
      </c>
      <c r="AK348" t="b">
        <f t="shared" si="57"/>
        <v>1</v>
      </c>
      <c r="AL348" t="b">
        <f t="shared" si="58"/>
        <v>1</v>
      </c>
      <c r="AM348" t="b">
        <f t="shared" si="59"/>
        <v>1</v>
      </c>
      <c r="AO348" s="6" t="s">
        <v>9</v>
      </c>
      <c r="AP348" s="6" t="s">
        <v>8473</v>
      </c>
      <c r="AQ348" s="6"/>
      <c r="AR348" s="7" t="s">
        <v>3669</v>
      </c>
      <c r="AS348" s="7" t="s">
        <v>3666</v>
      </c>
      <c r="AT348" s="7" t="s">
        <v>3670</v>
      </c>
      <c r="AU348" s="8" t="s">
        <v>11317</v>
      </c>
      <c r="AV348" s="8" t="s">
        <v>2536</v>
      </c>
      <c r="AW348" s="7" t="s">
        <v>1882</v>
      </c>
      <c r="AX348" s="6" t="s">
        <v>3668</v>
      </c>
      <c r="AY348" s="7" t="s">
        <v>3544</v>
      </c>
      <c r="AZ348" s="7" t="s">
        <v>8584</v>
      </c>
      <c r="BA348" s="6" t="s">
        <v>6376</v>
      </c>
      <c r="BB348" s="6" t="s">
        <v>9585</v>
      </c>
      <c r="BC348" s="7" t="s">
        <v>9622</v>
      </c>
      <c r="BD348" s="6" t="s">
        <v>7626</v>
      </c>
      <c r="BE348" s="6" t="s">
        <v>6376</v>
      </c>
      <c r="BF348" s="6"/>
    </row>
    <row r="349" spans="1:58">
      <c r="A349" s="6" t="s">
        <v>3666</v>
      </c>
      <c r="B349" s="6" t="s">
        <v>3684</v>
      </c>
      <c r="C349" s="271" t="s">
        <v>11317</v>
      </c>
      <c r="D349" s="6" t="s">
        <v>14</v>
      </c>
      <c r="E349" s="271" t="s">
        <v>2536</v>
      </c>
      <c r="F349" s="6" t="s">
        <v>3647</v>
      </c>
      <c r="G349" s="6" t="s">
        <v>3683</v>
      </c>
      <c r="H349" s="6" t="s">
        <v>9</v>
      </c>
      <c r="I349" s="6" t="s">
        <v>3685</v>
      </c>
      <c r="J349" s="6" t="s">
        <v>3658</v>
      </c>
      <c r="K349" s="6" t="s">
        <v>8</v>
      </c>
      <c r="L349" s="271" t="s">
        <v>6376</v>
      </c>
      <c r="M349" s="6" t="s">
        <v>9585</v>
      </c>
      <c r="N349" s="271" t="s">
        <v>8473</v>
      </c>
      <c r="O349" s="6"/>
      <c r="Q349" s="6" t="s">
        <v>3647</v>
      </c>
      <c r="R349" s="6" t="s">
        <v>3683</v>
      </c>
      <c r="S349" s="6" t="s">
        <v>8</v>
      </c>
      <c r="T349" s="6" t="s">
        <v>9</v>
      </c>
      <c r="U349" s="6" t="s">
        <v>3666</v>
      </c>
      <c r="V349" s="6" t="s">
        <v>3684</v>
      </c>
      <c r="W349" s="6" t="s">
        <v>11317</v>
      </c>
      <c r="X349" s="6" t="s">
        <v>2536</v>
      </c>
      <c r="Y349" s="6" t="s">
        <v>14</v>
      </c>
      <c r="Z349" s="6" t="s">
        <v>3658</v>
      </c>
      <c r="AA349" s="6" t="s">
        <v>3685</v>
      </c>
      <c r="AB349" s="6" t="s">
        <v>6376</v>
      </c>
      <c r="AD349" t="b">
        <f t="shared" si="50"/>
        <v>0</v>
      </c>
      <c r="AE349" t="b">
        <f t="shared" si="51"/>
        <v>1</v>
      </c>
      <c r="AF349" t="b">
        <f t="shared" si="52"/>
        <v>1</v>
      </c>
      <c r="AG349" t="b">
        <f t="shared" si="53"/>
        <v>1</v>
      </c>
      <c r="AH349" t="b">
        <f t="shared" si="54"/>
        <v>1</v>
      </c>
      <c r="AI349" t="b">
        <f t="shared" si="55"/>
        <v>1</v>
      </c>
      <c r="AJ349" t="b">
        <f t="shared" si="56"/>
        <v>1</v>
      </c>
      <c r="AK349" t="b">
        <f t="shared" si="57"/>
        <v>1</v>
      </c>
      <c r="AL349" t="b">
        <f t="shared" si="58"/>
        <v>1</v>
      </c>
      <c r="AM349" t="b">
        <f t="shared" si="59"/>
        <v>1</v>
      </c>
      <c r="AO349" s="6" t="s">
        <v>9</v>
      </c>
      <c r="AP349" s="6" t="s">
        <v>8473</v>
      </c>
      <c r="AQ349" s="6"/>
      <c r="AR349" s="7" t="s">
        <v>3683</v>
      </c>
      <c r="AS349" s="7" t="s">
        <v>3666</v>
      </c>
      <c r="AT349" s="7" t="s">
        <v>3684</v>
      </c>
      <c r="AU349" s="8" t="s">
        <v>11317</v>
      </c>
      <c r="AV349" s="8" t="s">
        <v>2536</v>
      </c>
      <c r="AW349" s="7" t="s">
        <v>14</v>
      </c>
      <c r="AX349" s="6" t="s">
        <v>3685</v>
      </c>
      <c r="AY349" s="7" t="s">
        <v>3658</v>
      </c>
      <c r="AZ349" s="7" t="s">
        <v>8584</v>
      </c>
      <c r="BA349" s="6" t="s">
        <v>6376</v>
      </c>
      <c r="BB349" s="6" t="s">
        <v>9585</v>
      </c>
      <c r="BC349" s="7" t="s">
        <v>9623</v>
      </c>
      <c r="BD349" s="6" t="s">
        <v>7626</v>
      </c>
      <c r="BE349" s="6" t="s">
        <v>6376</v>
      </c>
      <c r="BF349" s="6"/>
    </row>
    <row r="350" spans="1:58">
      <c r="A350" s="6" t="s">
        <v>3666</v>
      </c>
      <c r="B350" s="6" t="s">
        <v>3687</v>
      </c>
      <c r="C350" s="271" t="s">
        <v>11317</v>
      </c>
      <c r="D350" s="6" t="s">
        <v>1882</v>
      </c>
      <c r="E350" s="271" t="s">
        <v>2536</v>
      </c>
      <c r="F350" s="6" t="s">
        <v>3647</v>
      </c>
      <c r="G350" s="6" t="s">
        <v>3686</v>
      </c>
      <c r="H350" s="6" t="s">
        <v>9</v>
      </c>
      <c r="I350" s="6" t="s">
        <v>3685</v>
      </c>
      <c r="J350" s="6" t="s">
        <v>3544</v>
      </c>
      <c r="K350" s="6" t="s">
        <v>8</v>
      </c>
      <c r="L350" s="271" t="s">
        <v>6376</v>
      </c>
      <c r="M350" s="6" t="s">
        <v>9585</v>
      </c>
      <c r="N350" s="271" t="s">
        <v>8473</v>
      </c>
      <c r="O350" s="6"/>
      <c r="Q350" s="6" t="s">
        <v>3647</v>
      </c>
      <c r="R350" s="6" t="s">
        <v>3686</v>
      </c>
      <c r="S350" s="6" t="s">
        <v>8</v>
      </c>
      <c r="T350" s="6" t="s">
        <v>9</v>
      </c>
      <c r="U350" s="6" t="s">
        <v>3666</v>
      </c>
      <c r="V350" s="6" t="s">
        <v>3687</v>
      </c>
      <c r="W350" s="6" t="s">
        <v>11317</v>
      </c>
      <c r="X350" s="6" t="s">
        <v>2536</v>
      </c>
      <c r="Y350" s="6" t="s">
        <v>1882</v>
      </c>
      <c r="Z350" s="6" t="s">
        <v>3544</v>
      </c>
      <c r="AA350" s="6" t="s">
        <v>3685</v>
      </c>
      <c r="AB350" s="6" t="s">
        <v>6376</v>
      </c>
      <c r="AD350" t="b">
        <f t="shared" si="50"/>
        <v>0</v>
      </c>
      <c r="AE350" t="b">
        <f t="shared" si="51"/>
        <v>1</v>
      </c>
      <c r="AF350" t="b">
        <f t="shared" si="52"/>
        <v>1</v>
      </c>
      <c r="AG350" t="b">
        <f t="shared" si="53"/>
        <v>1</v>
      </c>
      <c r="AH350" t="b">
        <f t="shared" si="54"/>
        <v>1</v>
      </c>
      <c r="AI350" t="b">
        <f t="shared" si="55"/>
        <v>1</v>
      </c>
      <c r="AJ350" t="b">
        <f t="shared" si="56"/>
        <v>1</v>
      </c>
      <c r="AK350" t="b">
        <f t="shared" si="57"/>
        <v>1</v>
      </c>
      <c r="AL350" t="b">
        <f t="shared" si="58"/>
        <v>1</v>
      </c>
      <c r="AM350" t="b">
        <f t="shared" si="59"/>
        <v>1</v>
      </c>
      <c r="AO350" s="6" t="s">
        <v>9</v>
      </c>
      <c r="AP350" s="6" t="s">
        <v>8473</v>
      </c>
      <c r="AQ350" s="6"/>
      <c r="AR350" s="7" t="s">
        <v>3686</v>
      </c>
      <c r="AS350" s="7" t="s">
        <v>3666</v>
      </c>
      <c r="AT350" s="7" t="s">
        <v>3687</v>
      </c>
      <c r="AU350" s="8" t="s">
        <v>11317</v>
      </c>
      <c r="AV350" s="8" t="s">
        <v>2536</v>
      </c>
      <c r="AW350" s="7" t="s">
        <v>1882</v>
      </c>
      <c r="AX350" s="6" t="s">
        <v>3685</v>
      </c>
      <c r="AY350" s="7" t="s">
        <v>3544</v>
      </c>
      <c r="AZ350" s="7" t="s">
        <v>8584</v>
      </c>
      <c r="BA350" s="6" t="s">
        <v>6376</v>
      </c>
      <c r="BB350" s="6" t="s">
        <v>9585</v>
      </c>
      <c r="BC350" s="7" t="s">
        <v>9624</v>
      </c>
      <c r="BD350" s="6" t="s">
        <v>7626</v>
      </c>
      <c r="BE350" s="6" t="s">
        <v>6376</v>
      </c>
      <c r="BF350" s="6"/>
    </row>
    <row r="351" spans="1:58">
      <c r="A351" s="6" t="s">
        <v>3666</v>
      </c>
      <c r="B351" s="6" t="s">
        <v>4098</v>
      </c>
      <c r="C351" s="271" t="s">
        <v>11317</v>
      </c>
      <c r="D351" s="6" t="s">
        <v>1882</v>
      </c>
      <c r="E351" s="271" t="s">
        <v>1934</v>
      </c>
      <c r="F351" s="6" t="s">
        <v>5231</v>
      </c>
      <c r="G351" s="6" t="s">
        <v>5258</v>
      </c>
      <c r="H351" s="6" t="s">
        <v>9</v>
      </c>
      <c r="I351" s="6" t="s">
        <v>5259</v>
      </c>
      <c r="J351" s="6" t="s">
        <v>3544</v>
      </c>
      <c r="K351" s="6" t="s">
        <v>8</v>
      </c>
      <c r="L351" s="271" t="s">
        <v>6376</v>
      </c>
      <c r="M351" s="6" t="s">
        <v>9420</v>
      </c>
      <c r="N351" s="271" t="s">
        <v>8473</v>
      </c>
      <c r="O351" s="6"/>
      <c r="Q351" s="6" t="s">
        <v>5231</v>
      </c>
      <c r="R351" s="6" t="s">
        <v>5258</v>
      </c>
      <c r="S351" s="6" t="s">
        <v>8</v>
      </c>
      <c r="T351" s="6" t="s">
        <v>9</v>
      </c>
      <c r="U351" s="6" t="s">
        <v>3666</v>
      </c>
      <c r="V351" s="6" t="s">
        <v>4098</v>
      </c>
      <c r="W351" s="6" t="s">
        <v>11317</v>
      </c>
      <c r="X351" s="6" t="s">
        <v>1934</v>
      </c>
      <c r="Y351" s="6" t="s">
        <v>1882</v>
      </c>
      <c r="Z351" s="6" t="s">
        <v>3544</v>
      </c>
      <c r="AA351" s="6" t="s">
        <v>5259</v>
      </c>
      <c r="AB351" s="6" t="s">
        <v>6376</v>
      </c>
      <c r="AD351" t="b">
        <f t="shared" si="50"/>
        <v>0</v>
      </c>
      <c r="AE351" t="b">
        <f t="shared" si="51"/>
        <v>1</v>
      </c>
      <c r="AF351" t="b">
        <f t="shared" si="52"/>
        <v>1</v>
      </c>
      <c r="AG351" t="b">
        <f t="shared" si="53"/>
        <v>1</v>
      </c>
      <c r="AH351" t="b">
        <f t="shared" si="54"/>
        <v>1</v>
      </c>
      <c r="AI351" t="b">
        <f t="shared" si="55"/>
        <v>1</v>
      </c>
      <c r="AJ351" t="b">
        <f t="shared" si="56"/>
        <v>1</v>
      </c>
      <c r="AK351" t="b">
        <f t="shared" si="57"/>
        <v>1</v>
      </c>
      <c r="AL351" t="b">
        <f t="shared" si="58"/>
        <v>1</v>
      </c>
      <c r="AM351" t="b">
        <f t="shared" si="59"/>
        <v>1</v>
      </c>
      <c r="AO351" s="6" t="s">
        <v>9</v>
      </c>
      <c r="AP351" s="6" t="s">
        <v>8473</v>
      </c>
      <c r="AQ351" s="6"/>
      <c r="AR351" s="7" t="s">
        <v>5258</v>
      </c>
      <c r="AS351" s="7" t="s">
        <v>3666</v>
      </c>
      <c r="AT351" s="7" t="s">
        <v>4098</v>
      </c>
      <c r="AU351" s="8" t="s">
        <v>11317</v>
      </c>
      <c r="AV351" s="8" t="s">
        <v>1934</v>
      </c>
      <c r="AW351" s="7" t="s">
        <v>1882</v>
      </c>
      <c r="AX351" s="6" t="s">
        <v>5234</v>
      </c>
      <c r="AY351" s="7" t="s">
        <v>3544</v>
      </c>
      <c r="AZ351" s="7" t="s">
        <v>8489</v>
      </c>
      <c r="BA351" s="6" t="s">
        <v>6376</v>
      </c>
      <c r="BB351" s="6" t="s">
        <v>9420</v>
      </c>
      <c r="BC351" s="7" t="s">
        <v>9625</v>
      </c>
      <c r="BD351" s="6" t="s">
        <v>9429</v>
      </c>
      <c r="BE351" s="6" t="s">
        <v>6376</v>
      </c>
      <c r="BF351" s="6"/>
    </row>
    <row r="352" spans="1:58">
      <c r="A352" s="6" t="s">
        <v>3666</v>
      </c>
      <c r="B352" s="6" t="s">
        <v>3699</v>
      </c>
      <c r="C352" s="271" t="s">
        <v>11317</v>
      </c>
      <c r="D352" s="6" t="s">
        <v>318</v>
      </c>
      <c r="E352" s="271" t="s">
        <v>13</v>
      </c>
      <c r="F352" s="6" t="s">
        <v>3647</v>
      </c>
      <c r="G352" s="6" t="s">
        <v>3698</v>
      </c>
      <c r="H352" s="6" t="s">
        <v>9</v>
      </c>
      <c r="I352" s="6" t="s">
        <v>3685</v>
      </c>
      <c r="J352" s="6" t="s">
        <v>3372</v>
      </c>
      <c r="K352" s="6" t="s">
        <v>8</v>
      </c>
      <c r="L352" s="271" t="s">
        <v>6376</v>
      </c>
      <c r="M352" s="6" t="s">
        <v>9585</v>
      </c>
      <c r="N352" s="271" t="s">
        <v>8473</v>
      </c>
      <c r="O352" s="6"/>
      <c r="Q352" s="6" t="s">
        <v>3647</v>
      </c>
      <c r="R352" s="6" t="s">
        <v>3698</v>
      </c>
      <c r="S352" s="6" t="s">
        <v>8</v>
      </c>
      <c r="T352" s="6" t="s">
        <v>9</v>
      </c>
      <c r="U352" s="6" t="s">
        <v>3666</v>
      </c>
      <c r="V352" s="6" t="s">
        <v>3699</v>
      </c>
      <c r="W352" s="6" t="s">
        <v>11317</v>
      </c>
      <c r="X352" s="6" t="s">
        <v>13</v>
      </c>
      <c r="Y352" s="6" t="s">
        <v>318</v>
      </c>
      <c r="Z352" s="6" t="s">
        <v>3372</v>
      </c>
      <c r="AA352" s="6" t="s">
        <v>3685</v>
      </c>
      <c r="AB352" s="6" t="s">
        <v>6376</v>
      </c>
      <c r="AD352" t="b">
        <f t="shared" si="50"/>
        <v>0</v>
      </c>
      <c r="AE352" t="b">
        <f t="shared" si="51"/>
        <v>1</v>
      </c>
      <c r="AF352" t="b">
        <f t="shared" si="52"/>
        <v>1</v>
      </c>
      <c r="AG352" t="b">
        <f t="shared" si="53"/>
        <v>1</v>
      </c>
      <c r="AH352" t="b">
        <f t="shared" si="54"/>
        <v>1</v>
      </c>
      <c r="AI352" t="b">
        <f t="shared" si="55"/>
        <v>1</v>
      </c>
      <c r="AJ352" t="b">
        <f t="shared" si="56"/>
        <v>1</v>
      </c>
      <c r="AK352" t="b">
        <f t="shared" si="57"/>
        <v>1</v>
      </c>
      <c r="AL352" t="b">
        <f t="shared" si="58"/>
        <v>1</v>
      </c>
      <c r="AM352" t="b">
        <f t="shared" si="59"/>
        <v>1</v>
      </c>
      <c r="AO352" s="6" t="s">
        <v>9</v>
      </c>
      <c r="AP352" s="6" t="s">
        <v>8473</v>
      </c>
      <c r="AQ352" s="6"/>
      <c r="AR352" s="7" t="s">
        <v>3698</v>
      </c>
      <c r="AS352" s="7" t="s">
        <v>3666</v>
      </c>
      <c r="AT352" s="7" t="s">
        <v>3699</v>
      </c>
      <c r="AU352" s="8" t="s">
        <v>11317</v>
      </c>
      <c r="AV352" s="8" t="s">
        <v>13</v>
      </c>
      <c r="AW352" s="7" t="s">
        <v>318</v>
      </c>
      <c r="AX352" s="6" t="s">
        <v>3685</v>
      </c>
      <c r="AY352" s="7" t="s">
        <v>3372</v>
      </c>
      <c r="AZ352" s="7" t="s">
        <v>8700</v>
      </c>
      <c r="BA352" s="6" t="s">
        <v>6376</v>
      </c>
      <c r="BB352" s="6" t="s">
        <v>9585</v>
      </c>
      <c r="BC352" s="7" t="s">
        <v>9626</v>
      </c>
      <c r="BD352" s="6" t="s">
        <v>7626</v>
      </c>
      <c r="BE352" s="6" t="s">
        <v>6376</v>
      </c>
      <c r="BF352" s="6"/>
    </row>
    <row r="353" spans="1:58">
      <c r="A353" s="6" t="s">
        <v>3666</v>
      </c>
      <c r="B353" s="6" t="s">
        <v>3589</v>
      </c>
      <c r="C353" s="271" t="s">
        <v>36</v>
      </c>
      <c r="D353" s="6" t="s">
        <v>1882</v>
      </c>
      <c r="E353" s="271" t="s">
        <v>13</v>
      </c>
      <c r="F353" s="6" t="s">
        <v>5176</v>
      </c>
      <c r="G353" s="6" t="s">
        <v>5195</v>
      </c>
      <c r="H353" s="6" t="s">
        <v>9</v>
      </c>
      <c r="I353" s="6" t="s">
        <v>5196</v>
      </c>
      <c r="J353" s="6" t="s">
        <v>3544</v>
      </c>
      <c r="K353" s="6" t="s">
        <v>8</v>
      </c>
      <c r="L353" s="271" t="s">
        <v>6376</v>
      </c>
      <c r="M353" s="6" t="s">
        <v>9628</v>
      </c>
      <c r="N353" s="271" t="s">
        <v>8473</v>
      </c>
      <c r="O353" s="6"/>
      <c r="Q353" s="6" t="s">
        <v>5176</v>
      </c>
      <c r="R353" s="6" t="s">
        <v>5195</v>
      </c>
      <c r="S353" s="6" t="s">
        <v>8</v>
      </c>
      <c r="T353" s="6" t="s">
        <v>9</v>
      </c>
      <c r="U353" s="6" t="s">
        <v>3666</v>
      </c>
      <c r="V353" s="6" t="s">
        <v>3589</v>
      </c>
      <c r="W353" s="6" t="s">
        <v>36</v>
      </c>
      <c r="X353" s="6" t="s">
        <v>13</v>
      </c>
      <c r="Y353" s="6" t="s">
        <v>1882</v>
      </c>
      <c r="Z353" s="6" t="s">
        <v>3544</v>
      </c>
      <c r="AA353" s="6" t="s">
        <v>5196</v>
      </c>
      <c r="AB353" s="6" t="s">
        <v>6376</v>
      </c>
      <c r="AD353" t="b">
        <f t="shared" si="50"/>
        <v>0</v>
      </c>
      <c r="AE353" t="b">
        <f t="shared" si="51"/>
        <v>1</v>
      </c>
      <c r="AF353" t="b">
        <f t="shared" si="52"/>
        <v>1</v>
      </c>
      <c r="AG353" t="b">
        <f t="shared" si="53"/>
        <v>1</v>
      </c>
      <c r="AH353" t="b">
        <f t="shared" si="54"/>
        <v>1</v>
      </c>
      <c r="AI353" t="b">
        <f t="shared" si="55"/>
        <v>1</v>
      </c>
      <c r="AJ353" t="b">
        <f t="shared" si="56"/>
        <v>1</v>
      </c>
      <c r="AK353" t="b">
        <f t="shared" si="57"/>
        <v>1</v>
      </c>
      <c r="AL353" t="b">
        <f t="shared" si="58"/>
        <v>1</v>
      </c>
      <c r="AM353" t="b">
        <f t="shared" si="59"/>
        <v>1</v>
      </c>
      <c r="AO353" s="6" t="s">
        <v>9</v>
      </c>
      <c r="AP353" s="6" t="s">
        <v>8473</v>
      </c>
      <c r="AQ353" s="6"/>
      <c r="AR353" s="7" t="s">
        <v>5195</v>
      </c>
      <c r="AS353" s="7" t="s">
        <v>3666</v>
      </c>
      <c r="AT353" s="7" t="s">
        <v>3589</v>
      </c>
      <c r="AU353" s="8" t="s">
        <v>36</v>
      </c>
      <c r="AV353" s="8" t="s">
        <v>13</v>
      </c>
      <c r="AW353" s="7" t="s">
        <v>1882</v>
      </c>
      <c r="AX353" s="6" t="s">
        <v>9627</v>
      </c>
      <c r="AY353" s="7" t="s">
        <v>3544</v>
      </c>
      <c r="AZ353" s="7" t="s">
        <v>8527</v>
      </c>
      <c r="BA353" s="6" t="s">
        <v>6376</v>
      </c>
      <c r="BB353" s="6" t="s">
        <v>9628</v>
      </c>
      <c r="BC353" s="7" t="s">
        <v>9629</v>
      </c>
      <c r="BD353" s="6" t="s">
        <v>6418</v>
      </c>
      <c r="BE353" s="6" t="s">
        <v>6376</v>
      </c>
      <c r="BF353" s="6"/>
    </row>
    <row r="354" spans="1:58">
      <c r="A354" s="6" t="s">
        <v>3534</v>
      </c>
      <c r="B354" s="6" t="s">
        <v>3535</v>
      </c>
      <c r="C354" s="271" t="s">
        <v>11317</v>
      </c>
      <c r="D354" s="6" t="s">
        <v>318</v>
      </c>
      <c r="E354" s="271" t="s">
        <v>13</v>
      </c>
      <c r="F354" s="6" t="s">
        <v>3526</v>
      </c>
      <c r="G354" s="6" t="s">
        <v>3533</v>
      </c>
      <c r="H354" s="6" t="s">
        <v>9</v>
      </c>
      <c r="I354" s="6" t="s">
        <v>3537</v>
      </c>
      <c r="J354" s="6" t="s">
        <v>3536</v>
      </c>
      <c r="K354" s="6" t="s">
        <v>8</v>
      </c>
      <c r="L354" s="271" t="s">
        <v>6469</v>
      </c>
      <c r="M354" s="6" t="s">
        <v>7696</v>
      </c>
      <c r="N354" s="271" t="s">
        <v>8473</v>
      </c>
      <c r="O354" s="6"/>
      <c r="Q354" s="6" t="s">
        <v>3526</v>
      </c>
      <c r="R354" s="6" t="s">
        <v>3533</v>
      </c>
      <c r="S354" s="6" t="s">
        <v>8</v>
      </c>
      <c r="T354" s="6" t="s">
        <v>9</v>
      </c>
      <c r="U354" s="6" t="s">
        <v>3534</v>
      </c>
      <c r="V354" s="6" t="s">
        <v>3535</v>
      </c>
      <c r="W354" s="6" t="s">
        <v>11317</v>
      </c>
      <c r="X354" s="6" t="s">
        <v>13</v>
      </c>
      <c r="Y354" s="6" t="s">
        <v>318</v>
      </c>
      <c r="Z354" s="6" t="s">
        <v>3536</v>
      </c>
      <c r="AA354" s="6" t="s">
        <v>3537</v>
      </c>
      <c r="AB354" s="6" t="s">
        <v>6469</v>
      </c>
      <c r="AD354" t="b">
        <f t="shared" si="50"/>
        <v>0</v>
      </c>
      <c r="AE354" t="b">
        <f t="shared" si="51"/>
        <v>1</v>
      </c>
      <c r="AF354" t="b">
        <f t="shared" si="52"/>
        <v>1</v>
      </c>
      <c r="AG354" t="b">
        <f t="shared" si="53"/>
        <v>1</v>
      </c>
      <c r="AH354" t="b">
        <f t="shared" si="54"/>
        <v>1</v>
      </c>
      <c r="AI354" t="b">
        <f t="shared" si="55"/>
        <v>1</v>
      </c>
      <c r="AJ354" t="b">
        <f t="shared" si="56"/>
        <v>1</v>
      </c>
      <c r="AK354" t="b">
        <f t="shared" si="57"/>
        <v>1</v>
      </c>
      <c r="AL354" t="b">
        <f t="shared" si="58"/>
        <v>1</v>
      </c>
      <c r="AM354" t="b">
        <f t="shared" si="59"/>
        <v>1</v>
      </c>
      <c r="AO354" s="6" t="s">
        <v>9</v>
      </c>
      <c r="AP354" s="6" t="s">
        <v>8473</v>
      </c>
      <c r="AQ354" s="6"/>
      <c r="AR354" s="7" t="s">
        <v>3533</v>
      </c>
      <c r="AS354" s="7" t="s">
        <v>3534</v>
      </c>
      <c r="AT354" s="7" t="s">
        <v>3535</v>
      </c>
      <c r="AU354" s="8" t="s">
        <v>11317</v>
      </c>
      <c r="AV354" s="8" t="s">
        <v>13</v>
      </c>
      <c r="AW354" s="7" t="s">
        <v>318</v>
      </c>
      <c r="AX354" s="6" t="s">
        <v>3537</v>
      </c>
      <c r="AY354" s="7" t="s">
        <v>3536</v>
      </c>
      <c r="AZ354" s="7" t="s">
        <v>8584</v>
      </c>
      <c r="BA354" s="6" t="s">
        <v>6469</v>
      </c>
      <c r="BB354" s="6" t="s">
        <v>7696</v>
      </c>
      <c r="BC354" s="7" t="s">
        <v>8641</v>
      </c>
      <c r="BD354" s="6" t="s">
        <v>8642</v>
      </c>
      <c r="BE354" s="6" t="s">
        <v>6469</v>
      </c>
      <c r="BF354" s="6"/>
    </row>
    <row r="355" spans="1:58">
      <c r="A355" s="6" t="s">
        <v>3534</v>
      </c>
      <c r="B355" s="6" t="s">
        <v>3539</v>
      </c>
      <c r="C355" s="271" t="s">
        <v>11317</v>
      </c>
      <c r="D355" s="6" t="s">
        <v>14</v>
      </c>
      <c r="E355" s="271" t="s">
        <v>2536</v>
      </c>
      <c r="F355" s="6" t="s">
        <v>3526</v>
      </c>
      <c r="G355" s="6" t="s">
        <v>3538</v>
      </c>
      <c r="H355" s="6" t="s">
        <v>9</v>
      </c>
      <c r="I355" s="6" t="s">
        <v>3537</v>
      </c>
      <c r="J355" s="6" t="s">
        <v>865</v>
      </c>
      <c r="K355" s="6" t="s">
        <v>8</v>
      </c>
      <c r="L355" s="271" t="s">
        <v>6469</v>
      </c>
      <c r="M355" s="6" t="s">
        <v>7696</v>
      </c>
      <c r="N355" s="271" t="s">
        <v>8473</v>
      </c>
      <c r="O355" s="6"/>
      <c r="Q355" s="6" t="s">
        <v>3526</v>
      </c>
      <c r="R355" s="6" t="s">
        <v>3538</v>
      </c>
      <c r="S355" s="6" t="s">
        <v>8</v>
      </c>
      <c r="T355" s="6" t="s">
        <v>9</v>
      </c>
      <c r="U355" s="6" t="s">
        <v>3534</v>
      </c>
      <c r="V355" s="6" t="s">
        <v>3539</v>
      </c>
      <c r="W355" s="6" t="s">
        <v>11317</v>
      </c>
      <c r="X355" s="6" t="s">
        <v>2536</v>
      </c>
      <c r="Y355" s="6" t="s">
        <v>14</v>
      </c>
      <c r="Z355" s="6" t="s">
        <v>865</v>
      </c>
      <c r="AA355" s="6" t="s">
        <v>3537</v>
      </c>
      <c r="AB355" s="6" t="s">
        <v>6469</v>
      </c>
      <c r="AD355" t="b">
        <f t="shared" si="50"/>
        <v>0</v>
      </c>
      <c r="AE355" t="b">
        <f t="shared" si="51"/>
        <v>1</v>
      </c>
      <c r="AF355" t="b">
        <f t="shared" si="52"/>
        <v>1</v>
      </c>
      <c r="AG355" t="b">
        <f t="shared" si="53"/>
        <v>1</v>
      </c>
      <c r="AH355" t="b">
        <f t="shared" si="54"/>
        <v>1</v>
      </c>
      <c r="AI355" t="b">
        <f t="shared" si="55"/>
        <v>1</v>
      </c>
      <c r="AJ355" t="b">
        <f t="shared" si="56"/>
        <v>1</v>
      </c>
      <c r="AK355" t="b">
        <f t="shared" si="57"/>
        <v>1</v>
      </c>
      <c r="AL355" t="b">
        <f t="shared" si="58"/>
        <v>1</v>
      </c>
      <c r="AM355" t="b">
        <f t="shared" si="59"/>
        <v>1</v>
      </c>
      <c r="AO355" s="6" t="s">
        <v>9</v>
      </c>
      <c r="AP355" s="6" t="s">
        <v>8473</v>
      </c>
      <c r="AQ355" s="6"/>
      <c r="AR355" s="7" t="s">
        <v>3538</v>
      </c>
      <c r="AS355" s="7" t="s">
        <v>3534</v>
      </c>
      <c r="AT355" s="7" t="s">
        <v>3539</v>
      </c>
      <c r="AU355" s="8" t="s">
        <v>11317</v>
      </c>
      <c r="AV355" s="8" t="s">
        <v>2536</v>
      </c>
      <c r="AW355" s="7" t="s">
        <v>14</v>
      </c>
      <c r="AX355" s="6" t="s">
        <v>3537</v>
      </c>
      <c r="AY355" s="7" t="s">
        <v>865</v>
      </c>
      <c r="AZ355" s="7" t="s">
        <v>8584</v>
      </c>
      <c r="BA355" s="6" t="s">
        <v>6469</v>
      </c>
      <c r="BB355" s="6" t="s">
        <v>7696</v>
      </c>
      <c r="BC355" s="7" t="s">
        <v>8643</v>
      </c>
      <c r="BD355" s="6" t="s">
        <v>8642</v>
      </c>
      <c r="BE355" s="6" t="s">
        <v>6469</v>
      </c>
      <c r="BF355" s="6"/>
    </row>
    <row r="356" spans="1:58">
      <c r="A356" s="6" t="s">
        <v>5863</v>
      </c>
      <c r="B356" s="6" t="s">
        <v>5864</v>
      </c>
      <c r="C356" s="271" t="s">
        <v>11317</v>
      </c>
      <c r="D356" s="6" t="s">
        <v>14</v>
      </c>
      <c r="E356" s="271" t="s">
        <v>13</v>
      </c>
      <c r="F356" s="6" t="s">
        <v>5843</v>
      </c>
      <c r="G356" s="6" t="s">
        <v>5862</v>
      </c>
      <c r="H356" s="6" t="s">
        <v>9</v>
      </c>
      <c r="I356" s="6" t="s">
        <v>5865</v>
      </c>
      <c r="J356" s="6" t="s">
        <v>2539</v>
      </c>
      <c r="K356" s="6" t="s">
        <v>8</v>
      </c>
      <c r="L356" s="271" t="s">
        <v>7230</v>
      </c>
      <c r="M356" s="6" t="s">
        <v>6251</v>
      </c>
      <c r="N356" s="271" t="s">
        <v>8473</v>
      </c>
      <c r="O356" s="6"/>
      <c r="Q356" s="6" t="s">
        <v>5843</v>
      </c>
      <c r="R356" s="6" t="s">
        <v>5862</v>
      </c>
      <c r="S356" s="6" t="s">
        <v>8</v>
      </c>
      <c r="T356" s="6" t="s">
        <v>9</v>
      </c>
      <c r="U356" s="6" t="s">
        <v>5863</v>
      </c>
      <c r="V356" s="6" t="s">
        <v>5864</v>
      </c>
      <c r="W356" s="6" t="s">
        <v>11317</v>
      </c>
      <c r="X356" s="6" t="s">
        <v>13</v>
      </c>
      <c r="Y356" s="6" t="s">
        <v>14</v>
      </c>
      <c r="Z356" s="6" t="s">
        <v>2539</v>
      </c>
      <c r="AA356" s="6" t="s">
        <v>5865</v>
      </c>
      <c r="AB356" s="6" t="s">
        <v>7230</v>
      </c>
      <c r="AD356" t="b">
        <f t="shared" si="50"/>
        <v>0</v>
      </c>
      <c r="AE356" t="b">
        <f t="shared" si="51"/>
        <v>1</v>
      </c>
      <c r="AF356" t="b">
        <f t="shared" si="52"/>
        <v>1</v>
      </c>
      <c r="AG356" t="b">
        <f t="shared" si="53"/>
        <v>1</v>
      </c>
      <c r="AH356" t="b">
        <f t="shared" si="54"/>
        <v>1</v>
      </c>
      <c r="AI356" t="b">
        <f t="shared" si="55"/>
        <v>1</v>
      </c>
      <c r="AJ356" t="b">
        <f t="shared" si="56"/>
        <v>1</v>
      </c>
      <c r="AK356" t="b">
        <f t="shared" si="57"/>
        <v>1</v>
      </c>
      <c r="AL356" t="b">
        <f t="shared" si="58"/>
        <v>1</v>
      </c>
      <c r="AM356" t="b">
        <f t="shared" si="59"/>
        <v>1</v>
      </c>
      <c r="AO356" s="6" t="s">
        <v>9</v>
      </c>
      <c r="AP356" s="6" t="s">
        <v>8473</v>
      </c>
      <c r="AQ356" s="6"/>
      <c r="AR356" s="7" t="s">
        <v>5862</v>
      </c>
      <c r="AS356" s="7" t="s">
        <v>5863</v>
      </c>
      <c r="AT356" s="7" t="s">
        <v>5864</v>
      </c>
      <c r="AU356" s="8" t="s">
        <v>11317</v>
      </c>
      <c r="AV356" s="8" t="s">
        <v>13</v>
      </c>
      <c r="AW356" s="7" t="s">
        <v>14</v>
      </c>
      <c r="AX356" s="6" t="s">
        <v>5865</v>
      </c>
      <c r="AY356" s="7" t="s">
        <v>2539</v>
      </c>
      <c r="AZ356" s="7" t="s">
        <v>8584</v>
      </c>
      <c r="BA356" s="6" t="s">
        <v>7230</v>
      </c>
      <c r="BB356" s="6" t="s">
        <v>6251</v>
      </c>
      <c r="BC356" s="7" t="s">
        <v>9630</v>
      </c>
      <c r="BD356" s="6" t="s">
        <v>7485</v>
      </c>
      <c r="BE356" s="6" t="s">
        <v>7230</v>
      </c>
      <c r="BF356" s="6"/>
    </row>
    <row r="357" spans="1:58">
      <c r="A357" s="6" t="s">
        <v>5745</v>
      </c>
      <c r="B357" s="6" t="s">
        <v>5833</v>
      </c>
      <c r="C357" s="271" t="s">
        <v>36</v>
      </c>
      <c r="D357" s="6" t="s">
        <v>14</v>
      </c>
      <c r="E357" s="271" t="s">
        <v>13</v>
      </c>
      <c r="F357" s="6" t="s">
        <v>5778</v>
      </c>
      <c r="G357" s="6" t="s">
        <v>5832</v>
      </c>
      <c r="H357" s="6" t="s">
        <v>9</v>
      </c>
      <c r="I357" s="6" t="s">
        <v>5834</v>
      </c>
      <c r="J357" s="6" t="s">
        <v>4631</v>
      </c>
      <c r="K357" s="6" t="s">
        <v>8</v>
      </c>
      <c r="L357" s="271" t="s">
        <v>7230</v>
      </c>
      <c r="M357" s="6" t="s">
        <v>8021</v>
      </c>
      <c r="N357" s="271" t="s">
        <v>8473</v>
      </c>
      <c r="O357" s="6"/>
      <c r="Q357" s="6" t="s">
        <v>5778</v>
      </c>
      <c r="R357" s="6" t="s">
        <v>5832</v>
      </c>
      <c r="S357" s="6" t="s">
        <v>8</v>
      </c>
      <c r="T357" s="6" t="s">
        <v>9</v>
      </c>
      <c r="U357" s="6" t="s">
        <v>5745</v>
      </c>
      <c r="V357" s="6" t="s">
        <v>5833</v>
      </c>
      <c r="W357" s="6" t="s">
        <v>36</v>
      </c>
      <c r="X357" s="6" t="s">
        <v>13</v>
      </c>
      <c r="Y357" s="6" t="s">
        <v>14</v>
      </c>
      <c r="Z357" s="6" t="s">
        <v>4631</v>
      </c>
      <c r="AA357" s="6" t="s">
        <v>5834</v>
      </c>
      <c r="AB357" s="6" t="s">
        <v>7230</v>
      </c>
      <c r="AD357" t="b">
        <f t="shared" si="50"/>
        <v>0</v>
      </c>
      <c r="AE357" t="b">
        <f t="shared" si="51"/>
        <v>1</v>
      </c>
      <c r="AF357" t="b">
        <f t="shared" si="52"/>
        <v>1</v>
      </c>
      <c r="AG357" t="b">
        <f t="shared" si="53"/>
        <v>1</v>
      </c>
      <c r="AH357" t="b">
        <f t="shared" si="54"/>
        <v>1</v>
      </c>
      <c r="AI357" t="b">
        <f t="shared" si="55"/>
        <v>1</v>
      </c>
      <c r="AJ357" t="b">
        <f t="shared" si="56"/>
        <v>1</v>
      </c>
      <c r="AK357" t="b">
        <f t="shared" si="57"/>
        <v>1</v>
      </c>
      <c r="AL357" t="b">
        <f t="shared" si="58"/>
        <v>1</v>
      </c>
      <c r="AM357" t="b">
        <f t="shared" si="59"/>
        <v>1</v>
      </c>
      <c r="AO357" s="6" t="s">
        <v>9</v>
      </c>
      <c r="AP357" s="6" t="s">
        <v>8473</v>
      </c>
      <c r="AQ357" s="6"/>
      <c r="AR357" s="7" t="s">
        <v>5832</v>
      </c>
      <c r="AS357" s="7" t="s">
        <v>5745</v>
      </c>
      <c r="AT357" s="7" t="s">
        <v>5833</v>
      </c>
      <c r="AU357" s="8" t="s">
        <v>36</v>
      </c>
      <c r="AV357" s="8" t="s">
        <v>13</v>
      </c>
      <c r="AW357" s="7" t="s">
        <v>14</v>
      </c>
      <c r="AX357" s="6" t="s">
        <v>5834</v>
      </c>
      <c r="AY357" s="7" t="s">
        <v>4631</v>
      </c>
      <c r="AZ357" s="7" t="s">
        <v>8787</v>
      </c>
      <c r="BA357" s="6" t="s">
        <v>7230</v>
      </c>
      <c r="BB357" s="6" t="s">
        <v>8021</v>
      </c>
      <c r="BC357" s="7" t="s">
        <v>9631</v>
      </c>
      <c r="BD357" s="6" t="s">
        <v>9632</v>
      </c>
      <c r="BE357" s="6" t="s">
        <v>7230</v>
      </c>
      <c r="BF357" s="6"/>
    </row>
    <row r="358" spans="1:58">
      <c r="A358" s="6" t="s">
        <v>5745</v>
      </c>
      <c r="B358" s="6" t="s">
        <v>5786</v>
      </c>
      <c r="C358" s="271" t="s">
        <v>11317</v>
      </c>
      <c r="D358" s="6" t="s">
        <v>14</v>
      </c>
      <c r="E358" s="271" t="s">
        <v>13</v>
      </c>
      <c r="F358" s="6" t="s">
        <v>5778</v>
      </c>
      <c r="G358" s="6" t="s">
        <v>5785</v>
      </c>
      <c r="H358" s="6" t="s">
        <v>9</v>
      </c>
      <c r="I358" s="6" t="s">
        <v>5787</v>
      </c>
      <c r="J358" s="6" t="s">
        <v>4631</v>
      </c>
      <c r="K358" s="6" t="s">
        <v>8</v>
      </c>
      <c r="L358" s="271" t="s">
        <v>7230</v>
      </c>
      <c r="M358" s="6" t="s">
        <v>8021</v>
      </c>
      <c r="N358" s="271" t="s">
        <v>8473</v>
      </c>
      <c r="O358" s="6"/>
      <c r="Q358" s="6" t="s">
        <v>5778</v>
      </c>
      <c r="R358" s="6" t="s">
        <v>5785</v>
      </c>
      <c r="S358" s="6" t="s">
        <v>8</v>
      </c>
      <c r="T358" s="6" t="s">
        <v>9</v>
      </c>
      <c r="U358" s="6" t="s">
        <v>5745</v>
      </c>
      <c r="V358" s="6" t="s">
        <v>5786</v>
      </c>
      <c r="W358" s="6" t="s">
        <v>11317</v>
      </c>
      <c r="X358" s="6" t="s">
        <v>13</v>
      </c>
      <c r="Y358" s="6" t="s">
        <v>14</v>
      </c>
      <c r="Z358" s="6" t="s">
        <v>4631</v>
      </c>
      <c r="AA358" s="6" t="s">
        <v>5787</v>
      </c>
      <c r="AB358" s="6" t="s">
        <v>7230</v>
      </c>
      <c r="AD358" t="b">
        <f t="shared" si="50"/>
        <v>0</v>
      </c>
      <c r="AE358" t="b">
        <f t="shared" si="51"/>
        <v>1</v>
      </c>
      <c r="AF358" t="b">
        <f t="shared" si="52"/>
        <v>1</v>
      </c>
      <c r="AG358" t="b">
        <f t="shared" si="53"/>
        <v>1</v>
      </c>
      <c r="AH358" t="b">
        <f t="shared" si="54"/>
        <v>1</v>
      </c>
      <c r="AI358" t="b">
        <f t="shared" si="55"/>
        <v>1</v>
      </c>
      <c r="AJ358" t="b">
        <f t="shared" si="56"/>
        <v>1</v>
      </c>
      <c r="AK358" t="b">
        <f t="shared" si="57"/>
        <v>1</v>
      </c>
      <c r="AL358" t="b">
        <f t="shared" si="58"/>
        <v>1</v>
      </c>
      <c r="AM358" t="b">
        <f t="shared" si="59"/>
        <v>1</v>
      </c>
      <c r="AO358" s="6" t="s">
        <v>9</v>
      </c>
      <c r="AP358" s="6" t="s">
        <v>8473</v>
      </c>
      <c r="AQ358" s="6"/>
      <c r="AR358" s="7" t="s">
        <v>5785</v>
      </c>
      <c r="AS358" s="7" t="s">
        <v>5745</v>
      </c>
      <c r="AT358" s="7" t="s">
        <v>5786</v>
      </c>
      <c r="AU358" s="8" t="s">
        <v>11317</v>
      </c>
      <c r="AV358" s="8" t="s">
        <v>13</v>
      </c>
      <c r="AW358" s="7" t="s">
        <v>14</v>
      </c>
      <c r="AX358" s="6" t="s">
        <v>5787</v>
      </c>
      <c r="AY358" s="7" t="s">
        <v>4631</v>
      </c>
      <c r="AZ358" s="7" t="s">
        <v>8479</v>
      </c>
      <c r="BA358" s="6" t="s">
        <v>7230</v>
      </c>
      <c r="BB358" s="6" t="s">
        <v>8021</v>
      </c>
      <c r="BC358" s="7" t="s">
        <v>8644</v>
      </c>
      <c r="BD358" s="6" t="s">
        <v>8645</v>
      </c>
      <c r="BE358" s="6" t="s">
        <v>7230</v>
      </c>
      <c r="BF358" s="6"/>
    </row>
    <row r="359" spans="1:58">
      <c r="A359" s="6" t="s">
        <v>5745</v>
      </c>
      <c r="B359" s="6" t="s">
        <v>5789</v>
      </c>
      <c r="C359" s="271" t="s">
        <v>11317</v>
      </c>
      <c r="D359" s="6" t="s">
        <v>14</v>
      </c>
      <c r="E359" s="271" t="s">
        <v>13</v>
      </c>
      <c r="F359" s="6" t="s">
        <v>5778</v>
      </c>
      <c r="G359" s="6" t="s">
        <v>5788</v>
      </c>
      <c r="H359" s="6" t="s">
        <v>9</v>
      </c>
      <c r="I359" s="6" t="s">
        <v>5790</v>
      </c>
      <c r="J359" s="6" t="s">
        <v>4631</v>
      </c>
      <c r="K359" s="6" t="s">
        <v>8</v>
      </c>
      <c r="L359" s="271" t="s">
        <v>7230</v>
      </c>
      <c r="M359" s="6" t="s">
        <v>8021</v>
      </c>
      <c r="N359" s="271" t="s">
        <v>8473</v>
      </c>
      <c r="O359" s="6"/>
      <c r="Q359" s="6" t="s">
        <v>5778</v>
      </c>
      <c r="R359" s="6" t="s">
        <v>5788</v>
      </c>
      <c r="S359" s="6" t="s">
        <v>8</v>
      </c>
      <c r="T359" s="6" t="s">
        <v>9</v>
      </c>
      <c r="U359" s="6" t="s">
        <v>5745</v>
      </c>
      <c r="V359" s="6" t="s">
        <v>5789</v>
      </c>
      <c r="W359" s="6" t="s">
        <v>11317</v>
      </c>
      <c r="X359" s="6" t="s">
        <v>13</v>
      </c>
      <c r="Y359" s="6" t="s">
        <v>14</v>
      </c>
      <c r="Z359" s="6" t="s">
        <v>4631</v>
      </c>
      <c r="AA359" s="6" t="s">
        <v>5790</v>
      </c>
      <c r="AB359" s="6" t="s">
        <v>7230</v>
      </c>
      <c r="AD359" t="b">
        <f t="shared" si="50"/>
        <v>0</v>
      </c>
      <c r="AE359" t="b">
        <f t="shared" si="51"/>
        <v>1</v>
      </c>
      <c r="AF359" t="b">
        <f t="shared" si="52"/>
        <v>1</v>
      </c>
      <c r="AG359" t="b">
        <f t="shared" si="53"/>
        <v>1</v>
      </c>
      <c r="AH359" t="b">
        <f t="shared" si="54"/>
        <v>1</v>
      </c>
      <c r="AI359" t="b">
        <f t="shared" si="55"/>
        <v>1</v>
      </c>
      <c r="AJ359" t="b">
        <f t="shared" si="56"/>
        <v>1</v>
      </c>
      <c r="AK359" t="b">
        <f t="shared" si="57"/>
        <v>1</v>
      </c>
      <c r="AL359" t="b">
        <f t="shared" si="58"/>
        <v>1</v>
      </c>
      <c r="AM359" t="b">
        <f t="shared" si="59"/>
        <v>1</v>
      </c>
      <c r="AO359" s="6" t="s">
        <v>9</v>
      </c>
      <c r="AP359" s="6" t="s">
        <v>8473</v>
      </c>
      <c r="AQ359" s="6"/>
      <c r="AR359" s="7" t="s">
        <v>5788</v>
      </c>
      <c r="AS359" s="7" t="s">
        <v>5745</v>
      </c>
      <c r="AT359" s="7" t="s">
        <v>5789</v>
      </c>
      <c r="AU359" s="8" t="s">
        <v>11317</v>
      </c>
      <c r="AV359" s="8" t="s">
        <v>13</v>
      </c>
      <c r="AW359" s="7" t="s">
        <v>14</v>
      </c>
      <c r="AX359" s="6" t="s">
        <v>5790</v>
      </c>
      <c r="AY359" s="7" t="s">
        <v>4631</v>
      </c>
      <c r="AZ359" s="7" t="s">
        <v>8559</v>
      </c>
      <c r="BA359" s="6" t="s">
        <v>7230</v>
      </c>
      <c r="BB359" s="6" t="s">
        <v>8021</v>
      </c>
      <c r="BC359" s="7" t="s">
        <v>8646</v>
      </c>
      <c r="BD359" s="6" t="s">
        <v>8647</v>
      </c>
      <c r="BE359" s="6" t="s">
        <v>7230</v>
      </c>
      <c r="BF359" s="6"/>
    </row>
    <row r="360" spans="1:58">
      <c r="A360" s="6" t="s">
        <v>5745</v>
      </c>
      <c r="B360" s="6" t="s">
        <v>5746</v>
      </c>
      <c r="C360" s="271" t="s">
        <v>70</v>
      </c>
      <c r="D360" s="6" t="s">
        <v>14</v>
      </c>
      <c r="E360" s="271" t="s">
        <v>13</v>
      </c>
      <c r="F360" s="6" t="s">
        <v>5728</v>
      </c>
      <c r="G360" s="6" t="s">
        <v>5744</v>
      </c>
      <c r="H360" s="6" t="s">
        <v>9</v>
      </c>
      <c r="I360" s="6" t="s">
        <v>5747</v>
      </c>
      <c r="J360" s="6" t="s">
        <v>4631</v>
      </c>
      <c r="K360" s="6" t="s">
        <v>8</v>
      </c>
      <c r="L360" s="271" t="s">
        <v>7230</v>
      </c>
      <c r="M360" s="6" t="s">
        <v>8648</v>
      </c>
      <c r="N360" s="271" t="s">
        <v>8473</v>
      </c>
      <c r="O360" s="6"/>
      <c r="Q360" s="6" t="s">
        <v>5728</v>
      </c>
      <c r="R360" s="6" t="s">
        <v>5744</v>
      </c>
      <c r="S360" s="6" t="s">
        <v>8</v>
      </c>
      <c r="T360" s="6" t="s">
        <v>9</v>
      </c>
      <c r="U360" s="6" t="s">
        <v>5745</v>
      </c>
      <c r="V360" s="6" t="s">
        <v>5746</v>
      </c>
      <c r="W360" s="6" t="s">
        <v>70</v>
      </c>
      <c r="X360" s="6" t="s">
        <v>13</v>
      </c>
      <c r="Y360" s="6" t="s">
        <v>14</v>
      </c>
      <c r="Z360" s="6" t="s">
        <v>4631</v>
      </c>
      <c r="AA360" s="6" t="s">
        <v>5747</v>
      </c>
      <c r="AB360" s="6" t="s">
        <v>7230</v>
      </c>
      <c r="AD360" t="b">
        <f t="shared" si="50"/>
        <v>0</v>
      </c>
      <c r="AE360" t="b">
        <f t="shared" si="51"/>
        <v>1</v>
      </c>
      <c r="AF360" t="b">
        <f t="shared" si="52"/>
        <v>1</v>
      </c>
      <c r="AG360" t="b">
        <f t="shared" si="53"/>
        <v>1</v>
      </c>
      <c r="AH360" t="b">
        <f t="shared" si="54"/>
        <v>1</v>
      </c>
      <c r="AI360" t="b">
        <f t="shared" si="55"/>
        <v>1</v>
      </c>
      <c r="AJ360" t="b">
        <f t="shared" si="56"/>
        <v>1</v>
      </c>
      <c r="AK360" t="b">
        <f t="shared" si="57"/>
        <v>1</v>
      </c>
      <c r="AL360" t="b">
        <f t="shared" si="58"/>
        <v>1</v>
      </c>
      <c r="AM360" t="b">
        <f t="shared" si="59"/>
        <v>1</v>
      </c>
      <c r="AO360" s="6" t="s">
        <v>9</v>
      </c>
      <c r="AP360" s="6" t="s">
        <v>8473</v>
      </c>
      <c r="AQ360" s="6"/>
      <c r="AR360" s="7" t="s">
        <v>5744</v>
      </c>
      <c r="AS360" s="7" t="s">
        <v>5745</v>
      </c>
      <c r="AT360" s="7" t="s">
        <v>5746</v>
      </c>
      <c r="AU360" s="8" t="s">
        <v>70</v>
      </c>
      <c r="AV360" s="8" t="s">
        <v>13</v>
      </c>
      <c r="AW360" s="7" t="s">
        <v>14</v>
      </c>
      <c r="AX360" s="6" t="s">
        <v>5747</v>
      </c>
      <c r="AY360" s="7" t="s">
        <v>4631</v>
      </c>
      <c r="AZ360" s="7" t="s">
        <v>8479</v>
      </c>
      <c r="BA360" s="6" t="s">
        <v>7230</v>
      </c>
      <c r="BB360" s="6" t="s">
        <v>8648</v>
      </c>
      <c r="BC360" s="7" t="s">
        <v>8649</v>
      </c>
      <c r="BD360" s="6" t="s">
        <v>8650</v>
      </c>
      <c r="BE360" s="6" t="s">
        <v>7230</v>
      </c>
      <c r="BF360" s="6"/>
    </row>
    <row r="361" spans="1:58">
      <c r="A361" s="6" t="s">
        <v>5745</v>
      </c>
      <c r="B361" s="6" t="s">
        <v>5797</v>
      </c>
      <c r="C361" s="271" t="s">
        <v>36</v>
      </c>
      <c r="D361" s="6" t="s">
        <v>14</v>
      </c>
      <c r="E361" s="271" t="s">
        <v>13</v>
      </c>
      <c r="F361" s="6" t="s">
        <v>5778</v>
      </c>
      <c r="G361" s="6" t="s">
        <v>5796</v>
      </c>
      <c r="H361" s="6" t="s">
        <v>9</v>
      </c>
      <c r="I361" s="6" t="s">
        <v>5798</v>
      </c>
      <c r="J361" s="6" t="s">
        <v>4631</v>
      </c>
      <c r="K361" s="6" t="s">
        <v>8</v>
      </c>
      <c r="L361" s="271" t="s">
        <v>7230</v>
      </c>
      <c r="M361" s="6" t="s">
        <v>8021</v>
      </c>
      <c r="N361" s="271" t="s">
        <v>8473</v>
      </c>
      <c r="O361" s="6"/>
      <c r="Q361" s="6" t="s">
        <v>5778</v>
      </c>
      <c r="R361" s="6" t="s">
        <v>5796</v>
      </c>
      <c r="S361" s="6" t="s">
        <v>8</v>
      </c>
      <c r="T361" s="6" t="s">
        <v>9</v>
      </c>
      <c r="U361" s="6" t="s">
        <v>5745</v>
      </c>
      <c r="V361" s="6" t="s">
        <v>5797</v>
      </c>
      <c r="W361" s="6" t="s">
        <v>36</v>
      </c>
      <c r="X361" s="6" t="s">
        <v>13</v>
      </c>
      <c r="Y361" s="6" t="s">
        <v>14</v>
      </c>
      <c r="Z361" s="6" t="s">
        <v>4631</v>
      </c>
      <c r="AA361" s="6" t="s">
        <v>5798</v>
      </c>
      <c r="AB361" s="6" t="s">
        <v>7230</v>
      </c>
      <c r="AD361" t="b">
        <f t="shared" si="50"/>
        <v>0</v>
      </c>
      <c r="AE361" t="b">
        <f t="shared" si="51"/>
        <v>1</v>
      </c>
      <c r="AF361" t="b">
        <f t="shared" si="52"/>
        <v>1</v>
      </c>
      <c r="AG361" t="b">
        <f t="shared" si="53"/>
        <v>1</v>
      </c>
      <c r="AH361" t="b">
        <f t="shared" si="54"/>
        <v>1</v>
      </c>
      <c r="AI361" t="b">
        <f t="shared" si="55"/>
        <v>1</v>
      </c>
      <c r="AJ361" t="b">
        <f t="shared" si="56"/>
        <v>1</v>
      </c>
      <c r="AK361" t="b">
        <f t="shared" si="57"/>
        <v>1</v>
      </c>
      <c r="AL361" t="b">
        <f t="shared" si="58"/>
        <v>1</v>
      </c>
      <c r="AM361" t="b">
        <f t="shared" si="59"/>
        <v>1</v>
      </c>
      <c r="AO361" s="6" t="s">
        <v>9</v>
      </c>
      <c r="AP361" s="6" t="s">
        <v>8473</v>
      </c>
      <c r="AQ361" s="6"/>
      <c r="AR361" s="7" t="s">
        <v>5796</v>
      </c>
      <c r="AS361" s="7" t="s">
        <v>5745</v>
      </c>
      <c r="AT361" s="7" t="s">
        <v>5797</v>
      </c>
      <c r="AU361" s="8" t="s">
        <v>36</v>
      </c>
      <c r="AV361" s="8" t="s">
        <v>13</v>
      </c>
      <c r="AW361" s="7" t="s">
        <v>14</v>
      </c>
      <c r="AX361" s="6" t="s">
        <v>5798</v>
      </c>
      <c r="AY361" s="7" t="s">
        <v>4631</v>
      </c>
      <c r="AZ361" s="7" t="s">
        <v>8651</v>
      </c>
      <c r="BA361" s="6" t="s">
        <v>7230</v>
      </c>
      <c r="BB361" s="6" t="s">
        <v>8021</v>
      </c>
      <c r="BC361" s="7" t="s">
        <v>8652</v>
      </c>
      <c r="BD361" s="6" t="s">
        <v>8653</v>
      </c>
      <c r="BE361" s="6" t="s">
        <v>7230</v>
      </c>
      <c r="BF361" s="6"/>
    </row>
    <row r="362" spans="1:58">
      <c r="A362" s="6" t="s">
        <v>5745</v>
      </c>
      <c r="B362" s="6" t="s">
        <v>5792</v>
      </c>
      <c r="C362" s="271" t="s">
        <v>11317</v>
      </c>
      <c r="D362" s="6" t="s">
        <v>14</v>
      </c>
      <c r="E362" s="271" t="s">
        <v>13</v>
      </c>
      <c r="F362" s="6" t="s">
        <v>5778</v>
      </c>
      <c r="G362" s="6" t="s">
        <v>5791</v>
      </c>
      <c r="H362" s="6" t="s">
        <v>9</v>
      </c>
      <c r="I362" s="6" t="s">
        <v>5793</v>
      </c>
      <c r="J362" s="6" t="s">
        <v>4631</v>
      </c>
      <c r="K362" s="6" t="s">
        <v>8</v>
      </c>
      <c r="L362" s="271" t="s">
        <v>7230</v>
      </c>
      <c r="M362" s="6" t="s">
        <v>8021</v>
      </c>
      <c r="N362" s="271" t="s">
        <v>8473</v>
      </c>
      <c r="O362" s="6"/>
      <c r="Q362" s="6" t="s">
        <v>5778</v>
      </c>
      <c r="R362" s="6" t="s">
        <v>5791</v>
      </c>
      <c r="S362" s="6" t="s">
        <v>8</v>
      </c>
      <c r="T362" s="6" t="s">
        <v>9</v>
      </c>
      <c r="U362" s="6" t="s">
        <v>5745</v>
      </c>
      <c r="V362" s="6" t="s">
        <v>5792</v>
      </c>
      <c r="W362" s="6" t="s">
        <v>11317</v>
      </c>
      <c r="X362" s="6" t="s">
        <v>13</v>
      </c>
      <c r="Y362" s="6" t="s">
        <v>14</v>
      </c>
      <c r="Z362" s="6" t="s">
        <v>4631</v>
      </c>
      <c r="AA362" s="6" t="s">
        <v>5793</v>
      </c>
      <c r="AB362" s="6" t="s">
        <v>7230</v>
      </c>
      <c r="AD362" t="b">
        <f t="shared" si="50"/>
        <v>0</v>
      </c>
      <c r="AE362" t="b">
        <f t="shared" si="51"/>
        <v>1</v>
      </c>
      <c r="AF362" t="b">
        <f t="shared" si="52"/>
        <v>1</v>
      </c>
      <c r="AG362" t="b">
        <f t="shared" si="53"/>
        <v>1</v>
      </c>
      <c r="AH362" t="b">
        <f t="shared" si="54"/>
        <v>1</v>
      </c>
      <c r="AI362" t="b">
        <f t="shared" si="55"/>
        <v>1</v>
      </c>
      <c r="AJ362" t="b">
        <f t="shared" si="56"/>
        <v>1</v>
      </c>
      <c r="AK362" t="b">
        <f t="shared" si="57"/>
        <v>1</v>
      </c>
      <c r="AL362" t="b">
        <f t="shared" si="58"/>
        <v>1</v>
      </c>
      <c r="AM362" t="b">
        <f t="shared" si="59"/>
        <v>1</v>
      </c>
      <c r="AO362" s="6" t="s">
        <v>9</v>
      </c>
      <c r="AP362" s="6" t="s">
        <v>8473</v>
      </c>
      <c r="AQ362" s="6"/>
      <c r="AR362" s="7" t="s">
        <v>5791</v>
      </c>
      <c r="AS362" s="7" t="s">
        <v>5745</v>
      </c>
      <c r="AT362" s="7" t="s">
        <v>5792</v>
      </c>
      <c r="AU362" s="8" t="s">
        <v>11317</v>
      </c>
      <c r="AV362" s="8" t="s">
        <v>13</v>
      </c>
      <c r="AW362" s="7" t="s">
        <v>14</v>
      </c>
      <c r="AX362" s="6" t="s">
        <v>5793</v>
      </c>
      <c r="AY362" s="7" t="s">
        <v>4631</v>
      </c>
      <c r="AZ362" s="7" t="s">
        <v>8654</v>
      </c>
      <c r="BA362" s="6" t="s">
        <v>7230</v>
      </c>
      <c r="BB362" s="6" t="s">
        <v>8021</v>
      </c>
      <c r="BC362" s="7" t="s">
        <v>8655</v>
      </c>
      <c r="BD362" s="6" t="s">
        <v>8656</v>
      </c>
      <c r="BE362" s="6" t="s">
        <v>7230</v>
      </c>
      <c r="BF362" s="6"/>
    </row>
    <row r="363" spans="1:58">
      <c r="A363" s="6" t="s">
        <v>5710</v>
      </c>
      <c r="B363" s="6" t="s">
        <v>317</v>
      </c>
      <c r="C363" s="271" t="s">
        <v>36</v>
      </c>
      <c r="D363" s="6" t="s">
        <v>14</v>
      </c>
      <c r="E363" s="271" t="s">
        <v>13</v>
      </c>
      <c r="F363" s="6" t="s">
        <v>5778</v>
      </c>
      <c r="G363" s="6" t="s">
        <v>5809</v>
      </c>
      <c r="H363" s="6" t="s">
        <v>9</v>
      </c>
      <c r="I363" s="6" t="s">
        <v>5810</v>
      </c>
      <c r="J363" s="6" t="s">
        <v>4631</v>
      </c>
      <c r="K363" s="6" t="s">
        <v>8</v>
      </c>
      <c r="L363" s="271" t="s">
        <v>7230</v>
      </c>
      <c r="M363" s="6" t="s">
        <v>8028</v>
      </c>
      <c r="N363" s="271" t="s">
        <v>8473</v>
      </c>
      <c r="O363" s="6"/>
      <c r="Q363" s="6" t="s">
        <v>5778</v>
      </c>
      <c r="R363" s="6" t="s">
        <v>5809</v>
      </c>
      <c r="S363" s="6" t="s">
        <v>8</v>
      </c>
      <c r="T363" s="6" t="s">
        <v>9</v>
      </c>
      <c r="U363" s="6" t="s">
        <v>5710</v>
      </c>
      <c r="V363" s="6" t="s">
        <v>317</v>
      </c>
      <c r="W363" s="6" t="s">
        <v>36</v>
      </c>
      <c r="X363" s="6" t="s">
        <v>13</v>
      </c>
      <c r="Y363" s="6" t="s">
        <v>14</v>
      </c>
      <c r="Z363" s="6" t="s">
        <v>4631</v>
      </c>
      <c r="AA363" s="6" t="s">
        <v>5810</v>
      </c>
      <c r="AB363" s="6" t="s">
        <v>7230</v>
      </c>
      <c r="AD363" t="b">
        <f t="shared" si="50"/>
        <v>0</v>
      </c>
      <c r="AE363" t="b">
        <f t="shared" si="51"/>
        <v>1</v>
      </c>
      <c r="AF363" t="b">
        <f t="shared" si="52"/>
        <v>1</v>
      </c>
      <c r="AG363" t="b">
        <f t="shared" si="53"/>
        <v>1</v>
      </c>
      <c r="AH363" t="b">
        <f t="shared" si="54"/>
        <v>1</v>
      </c>
      <c r="AI363" t="b">
        <f t="shared" si="55"/>
        <v>1</v>
      </c>
      <c r="AJ363" t="b">
        <f t="shared" si="56"/>
        <v>1</v>
      </c>
      <c r="AK363" t="b">
        <f t="shared" si="57"/>
        <v>1</v>
      </c>
      <c r="AL363" t="b">
        <f t="shared" si="58"/>
        <v>1</v>
      </c>
      <c r="AM363" t="b">
        <f t="shared" si="59"/>
        <v>1</v>
      </c>
      <c r="AO363" s="6" t="s">
        <v>9</v>
      </c>
      <c r="AP363" s="6" t="s">
        <v>8473</v>
      </c>
      <c r="AQ363" s="6"/>
      <c r="AR363" s="7" t="s">
        <v>5809</v>
      </c>
      <c r="AS363" s="7" t="s">
        <v>5710</v>
      </c>
      <c r="AT363" s="7" t="s">
        <v>317</v>
      </c>
      <c r="AU363" s="8" t="s">
        <v>36</v>
      </c>
      <c r="AV363" s="8" t="s">
        <v>13</v>
      </c>
      <c r="AW363" s="7" t="s">
        <v>14</v>
      </c>
      <c r="AX363" s="6" t="s">
        <v>5810</v>
      </c>
      <c r="AY363" s="7" t="s">
        <v>4631</v>
      </c>
      <c r="AZ363" s="7" t="s">
        <v>8527</v>
      </c>
      <c r="BA363" s="6" t="s">
        <v>7230</v>
      </c>
      <c r="BB363" s="6" t="s">
        <v>8028</v>
      </c>
      <c r="BC363" s="7" t="s">
        <v>9633</v>
      </c>
      <c r="BD363" s="6" t="s">
        <v>7626</v>
      </c>
      <c r="BE363" s="6" t="s">
        <v>7230</v>
      </c>
      <c r="BF363" s="6"/>
    </row>
    <row r="364" spans="1:58">
      <c r="A364" s="6" t="s">
        <v>5710</v>
      </c>
      <c r="B364" s="6" t="s">
        <v>322</v>
      </c>
      <c r="C364" s="271" t="s">
        <v>4154</v>
      </c>
      <c r="D364" s="6" t="s">
        <v>14</v>
      </c>
      <c r="E364" s="271" t="s">
        <v>13</v>
      </c>
      <c r="F364" s="6" t="s">
        <v>5778</v>
      </c>
      <c r="G364" s="6" t="s">
        <v>5841</v>
      </c>
      <c r="H364" s="6" t="s">
        <v>9</v>
      </c>
      <c r="I364" s="6" t="s">
        <v>5842</v>
      </c>
      <c r="J364" s="6" t="s">
        <v>4631</v>
      </c>
      <c r="K364" s="6" t="s">
        <v>8</v>
      </c>
      <c r="L364" s="271" t="s">
        <v>7230</v>
      </c>
      <c r="M364" s="6" t="s">
        <v>8028</v>
      </c>
      <c r="N364" s="271" t="s">
        <v>8473</v>
      </c>
      <c r="O364" s="6"/>
      <c r="Q364" s="6" t="s">
        <v>5778</v>
      </c>
      <c r="R364" s="6" t="s">
        <v>5841</v>
      </c>
      <c r="S364" s="6" t="s">
        <v>8</v>
      </c>
      <c r="T364" s="6" t="s">
        <v>9</v>
      </c>
      <c r="U364" s="6" t="s">
        <v>5710</v>
      </c>
      <c r="V364" s="6" t="s">
        <v>322</v>
      </c>
      <c r="W364" s="6" t="s">
        <v>4154</v>
      </c>
      <c r="X364" s="6" t="s">
        <v>13</v>
      </c>
      <c r="Y364" s="6" t="s">
        <v>14</v>
      </c>
      <c r="Z364" s="6" t="s">
        <v>4631</v>
      </c>
      <c r="AA364" s="6" t="s">
        <v>5842</v>
      </c>
      <c r="AB364" s="6" t="s">
        <v>7230</v>
      </c>
      <c r="AD364" t="b">
        <f t="shared" si="50"/>
        <v>0</v>
      </c>
      <c r="AE364" t="b">
        <f t="shared" si="51"/>
        <v>1</v>
      </c>
      <c r="AF364" t="b">
        <f t="shared" si="52"/>
        <v>1</v>
      </c>
      <c r="AG364" t="b">
        <f t="shared" si="53"/>
        <v>1</v>
      </c>
      <c r="AH364" t="b">
        <f t="shared" si="54"/>
        <v>1</v>
      </c>
      <c r="AI364" t="b">
        <f t="shared" si="55"/>
        <v>1</v>
      </c>
      <c r="AJ364" t="b">
        <f t="shared" si="56"/>
        <v>1</v>
      </c>
      <c r="AK364" t="b">
        <f t="shared" si="57"/>
        <v>1</v>
      </c>
      <c r="AL364" t="b">
        <f t="shared" si="58"/>
        <v>1</v>
      </c>
      <c r="AM364" t="b">
        <f t="shared" si="59"/>
        <v>1</v>
      </c>
      <c r="AO364" s="6" t="s">
        <v>9</v>
      </c>
      <c r="AP364" s="6" t="s">
        <v>8473</v>
      </c>
      <c r="AQ364" s="6"/>
      <c r="AR364" s="7" t="s">
        <v>5841</v>
      </c>
      <c r="AS364" s="7" t="s">
        <v>5710</v>
      </c>
      <c r="AT364" s="7" t="s">
        <v>322</v>
      </c>
      <c r="AU364" s="8" t="s">
        <v>4154</v>
      </c>
      <c r="AV364" s="8" t="s">
        <v>13</v>
      </c>
      <c r="AW364" s="7" t="s">
        <v>14</v>
      </c>
      <c r="AX364" s="6" t="s">
        <v>5842</v>
      </c>
      <c r="AY364" s="7" t="s">
        <v>4631</v>
      </c>
      <c r="AZ364" s="7" t="s">
        <v>8527</v>
      </c>
      <c r="BA364" s="6" t="s">
        <v>7230</v>
      </c>
      <c r="BB364" s="6" t="s">
        <v>8028</v>
      </c>
      <c r="BC364" s="7" t="s">
        <v>9634</v>
      </c>
      <c r="BD364" s="6" t="s">
        <v>9635</v>
      </c>
      <c r="BE364" s="6" t="s">
        <v>7230</v>
      </c>
      <c r="BF364" s="6"/>
    </row>
    <row r="365" spans="1:58">
      <c r="A365" s="6" t="s">
        <v>5710</v>
      </c>
      <c r="B365" s="6" t="s">
        <v>3490</v>
      </c>
      <c r="C365" s="271" t="s">
        <v>36</v>
      </c>
      <c r="D365" s="6" t="s">
        <v>14</v>
      </c>
      <c r="E365" s="271" t="s">
        <v>13</v>
      </c>
      <c r="F365" s="6" t="s">
        <v>5778</v>
      </c>
      <c r="G365" s="6" t="s">
        <v>5814</v>
      </c>
      <c r="H365" s="6" t="s">
        <v>9</v>
      </c>
      <c r="I365" s="6" t="s">
        <v>5815</v>
      </c>
      <c r="J365" s="6" t="s">
        <v>4631</v>
      </c>
      <c r="K365" s="6" t="s">
        <v>8</v>
      </c>
      <c r="L365" s="271" t="s">
        <v>7230</v>
      </c>
      <c r="M365" s="6" t="s">
        <v>8028</v>
      </c>
      <c r="N365" s="271" t="s">
        <v>8473</v>
      </c>
      <c r="O365" s="6"/>
      <c r="Q365" s="6" t="s">
        <v>5778</v>
      </c>
      <c r="R365" s="6" t="s">
        <v>5814</v>
      </c>
      <c r="S365" s="6" t="s">
        <v>8</v>
      </c>
      <c r="T365" s="6" t="s">
        <v>9</v>
      </c>
      <c r="U365" s="6" t="s">
        <v>5710</v>
      </c>
      <c r="V365" s="6" t="s">
        <v>3490</v>
      </c>
      <c r="W365" s="6" t="s">
        <v>36</v>
      </c>
      <c r="X365" s="6" t="s">
        <v>13</v>
      </c>
      <c r="Y365" s="6" t="s">
        <v>14</v>
      </c>
      <c r="Z365" s="6" t="s">
        <v>4631</v>
      </c>
      <c r="AA365" s="6" t="s">
        <v>5815</v>
      </c>
      <c r="AB365" s="6" t="s">
        <v>7230</v>
      </c>
      <c r="AD365" t="b">
        <f t="shared" si="50"/>
        <v>0</v>
      </c>
      <c r="AE365" t="b">
        <f t="shared" si="51"/>
        <v>1</v>
      </c>
      <c r="AF365" t="b">
        <f t="shared" si="52"/>
        <v>1</v>
      </c>
      <c r="AG365" t="b">
        <f t="shared" si="53"/>
        <v>1</v>
      </c>
      <c r="AH365" t="b">
        <f t="shared" si="54"/>
        <v>1</v>
      </c>
      <c r="AI365" t="b">
        <f t="shared" si="55"/>
        <v>1</v>
      </c>
      <c r="AJ365" t="b">
        <f t="shared" si="56"/>
        <v>1</v>
      </c>
      <c r="AK365" t="b">
        <f t="shared" si="57"/>
        <v>1</v>
      </c>
      <c r="AL365" t="b">
        <f t="shared" si="58"/>
        <v>1</v>
      </c>
      <c r="AM365" t="b">
        <f t="shared" si="59"/>
        <v>1</v>
      </c>
      <c r="AO365" s="6" t="s">
        <v>9</v>
      </c>
      <c r="AP365" s="6" t="s">
        <v>8473</v>
      </c>
      <c r="AQ365" s="6"/>
      <c r="AR365" s="7" t="s">
        <v>5814</v>
      </c>
      <c r="AS365" s="7" t="s">
        <v>5710</v>
      </c>
      <c r="AT365" s="7" t="s">
        <v>3490</v>
      </c>
      <c r="AU365" s="8" t="s">
        <v>36</v>
      </c>
      <c r="AV365" s="8" t="s">
        <v>13</v>
      </c>
      <c r="AW365" s="7" t="s">
        <v>14</v>
      </c>
      <c r="AX365" s="6" t="s">
        <v>5815</v>
      </c>
      <c r="AY365" s="7" t="s">
        <v>4631</v>
      </c>
      <c r="AZ365" s="7" t="s">
        <v>8479</v>
      </c>
      <c r="BA365" s="6" t="s">
        <v>7230</v>
      </c>
      <c r="BB365" s="6" t="s">
        <v>8028</v>
      </c>
      <c r="BC365" s="7" t="s">
        <v>9636</v>
      </c>
      <c r="BD365" s="6" t="s">
        <v>7310</v>
      </c>
      <c r="BE365" s="6" t="s">
        <v>7230</v>
      </c>
      <c r="BF365" s="6"/>
    </row>
    <row r="366" spans="1:58">
      <c r="A366" s="6" t="s">
        <v>5710</v>
      </c>
      <c r="B366" s="6" t="s">
        <v>3505</v>
      </c>
      <c r="C366" s="271" t="s">
        <v>36</v>
      </c>
      <c r="D366" s="6" t="s">
        <v>318</v>
      </c>
      <c r="E366" s="271" t="s">
        <v>13</v>
      </c>
      <c r="F366" s="6" t="s">
        <v>5690</v>
      </c>
      <c r="G366" s="6" t="s">
        <v>5723</v>
      </c>
      <c r="H366" s="6" t="s">
        <v>9</v>
      </c>
      <c r="I366" s="6" t="s">
        <v>5724</v>
      </c>
      <c r="J366" s="6" t="s">
        <v>5711</v>
      </c>
      <c r="K366" s="6" t="s">
        <v>8</v>
      </c>
      <c r="L366" s="271" t="s">
        <v>7230</v>
      </c>
      <c r="M366" s="6" t="s">
        <v>7559</v>
      </c>
      <c r="N366" s="271" t="s">
        <v>8473</v>
      </c>
      <c r="O366" s="6"/>
      <c r="Q366" s="6" t="s">
        <v>5690</v>
      </c>
      <c r="R366" s="6" t="s">
        <v>5723</v>
      </c>
      <c r="S366" s="6" t="s">
        <v>8</v>
      </c>
      <c r="T366" s="6" t="s">
        <v>9</v>
      </c>
      <c r="U366" s="6" t="s">
        <v>5710</v>
      </c>
      <c r="V366" s="6" t="s">
        <v>3505</v>
      </c>
      <c r="W366" s="6" t="s">
        <v>36</v>
      </c>
      <c r="X366" s="6" t="s">
        <v>13</v>
      </c>
      <c r="Y366" s="6" t="s">
        <v>318</v>
      </c>
      <c r="Z366" s="6" t="s">
        <v>5711</v>
      </c>
      <c r="AA366" s="6" t="s">
        <v>5724</v>
      </c>
      <c r="AB366" s="6" t="s">
        <v>7230</v>
      </c>
      <c r="AD366" t="b">
        <f t="shared" si="50"/>
        <v>0</v>
      </c>
      <c r="AE366" t="b">
        <f t="shared" si="51"/>
        <v>1</v>
      </c>
      <c r="AF366" t="b">
        <f t="shared" si="52"/>
        <v>1</v>
      </c>
      <c r="AG366" t="b">
        <f t="shared" si="53"/>
        <v>1</v>
      </c>
      <c r="AH366" t="b">
        <f t="shared" si="54"/>
        <v>1</v>
      </c>
      <c r="AI366" t="b">
        <f t="shared" si="55"/>
        <v>1</v>
      </c>
      <c r="AJ366" t="b">
        <f t="shared" si="56"/>
        <v>1</v>
      </c>
      <c r="AK366" t="b">
        <f t="shared" si="57"/>
        <v>1</v>
      </c>
      <c r="AL366" t="b">
        <f t="shared" si="58"/>
        <v>1</v>
      </c>
      <c r="AM366" t="b">
        <f t="shared" si="59"/>
        <v>1</v>
      </c>
      <c r="AO366" s="6" t="s">
        <v>9</v>
      </c>
      <c r="AP366" s="6" t="s">
        <v>8473</v>
      </c>
      <c r="AQ366" s="6"/>
      <c r="AR366" s="7" t="s">
        <v>5723</v>
      </c>
      <c r="AS366" s="7" t="s">
        <v>5710</v>
      </c>
      <c r="AT366" s="7" t="s">
        <v>3505</v>
      </c>
      <c r="AU366" s="8" t="s">
        <v>36</v>
      </c>
      <c r="AV366" s="8" t="s">
        <v>13</v>
      </c>
      <c r="AW366" s="7" t="s">
        <v>318</v>
      </c>
      <c r="AX366" s="6" t="s">
        <v>5724</v>
      </c>
      <c r="AY366" s="7" t="s">
        <v>5711</v>
      </c>
      <c r="AZ366" s="7" t="s">
        <v>8819</v>
      </c>
      <c r="BA366" s="6" t="s">
        <v>7230</v>
      </c>
      <c r="BB366" s="6" t="s">
        <v>7559</v>
      </c>
      <c r="BC366" s="7" t="s">
        <v>9637</v>
      </c>
      <c r="BD366" s="6" t="s">
        <v>6418</v>
      </c>
      <c r="BE366" s="6" t="s">
        <v>7230</v>
      </c>
      <c r="BF366" s="6"/>
    </row>
    <row r="367" spans="1:58">
      <c r="A367" s="6" t="s">
        <v>5710</v>
      </c>
      <c r="B367" s="6" t="s">
        <v>3508</v>
      </c>
      <c r="C367" s="271" t="s">
        <v>36</v>
      </c>
      <c r="D367" s="6" t="s">
        <v>318</v>
      </c>
      <c r="E367" s="271" t="s">
        <v>13</v>
      </c>
      <c r="F367" s="6" t="s">
        <v>5690</v>
      </c>
      <c r="G367" s="6" t="s">
        <v>5709</v>
      </c>
      <c r="H367" s="6" t="s">
        <v>9</v>
      </c>
      <c r="I367" s="6" t="s">
        <v>5712</v>
      </c>
      <c r="J367" s="6" t="s">
        <v>5711</v>
      </c>
      <c r="K367" s="6" t="s">
        <v>8</v>
      </c>
      <c r="L367" s="271" t="s">
        <v>7230</v>
      </c>
      <c r="M367" s="6" t="s">
        <v>7559</v>
      </c>
      <c r="N367" s="271" t="s">
        <v>8473</v>
      </c>
      <c r="O367" s="6"/>
      <c r="Q367" s="6" t="s">
        <v>5690</v>
      </c>
      <c r="R367" s="6" t="s">
        <v>5709</v>
      </c>
      <c r="S367" s="6" t="s">
        <v>8</v>
      </c>
      <c r="T367" s="6" t="s">
        <v>9</v>
      </c>
      <c r="U367" s="6" t="s">
        <v>5710</v>
      </c>
      <c r="V367" s="6" t="s">
        <v>3508</v>
      </c>
      <c r="W367" s="6" t="s">
        <v>36</v>
      </c>
      <c r="X367" s="6" t="s">
        <v>13</v>
      </c>
      <c r="Y367" s="6" t="s">
        <v>318</v>
      </c>
      <c r="Z367" s="6" t="s">
        <v>5711</v>
      </c>
      <c r="AA367" s="6" t="s">
        <v>5712</v>
      </c>
      <c r="AB367" s="6" t="s">
        <v>7230</v>
      </c>
      <c r="AD367" t="b">
        <f t="shared" si="50"/>
        <v>0</v>
      </c>
      <c r="AE367" t="b">
        <f t="shared" si="51"/>
        <v>1</v>
      </c>
      <c r="AF367" t="b">
        <f t="shared" si="52"/>
        <v>1</v>
      </c>
      <c r="AG367" t="b">
        <f t="shared" si="53"/>
        <v>1</v>
      </c>
      <c r="AH367" t="b">
        <f t="shared" si="54"/>
        <v>1</v>
      </c>
      <c r="AI367" t="b">
        <f t="shared" si="55"/>
        <v>1</v>
      </c>
      <c r="AJ367" t="b">
        <f t="shared" si="56"/>
        <v>1</v>
      </c>
      <c r="AK367" t="b">
        <f t="shared" si="57"/>
        <v>1</v>
      </c>
      <c r="AL367" t="b">
        <f t="shared" si="58"/>
        <v>1</v>
      </c>
      <c r="AM367" t="b">
        <f t="shared" si="59"/>
        <v>1</v>
      </c>
      <c r="AO367" s="6" t="s">
        <v>9</v>
      </c>
      <c r="AP367" s="6" t="s">
        <v>8473</v>
      </c>
      <c r="AQ367" s="6"/>
      <c r="AR367" s="7" t="s">
        <v>5709</v>
      </c>
      <c r="AS367" s="7" t="s">
        <v>5710</v>
      </c>
      <c r="AT367" s="7" t="s">
        <v>3508</v>
      </c>
      <c r="AU367" s="8" t="s">
        <v>36</v>
      </c>
      <c r="AV367" s="8" t="s">
        <v>13</v>
      </c>
      <c r="AW367" s="7" t="s">
        <v>318</v>
      </c>
      <c r="AX367" s="6" t="s">
        <v>5712</v>
      </c>
      <c r="AY367" s="7" t="s">
        <v>5711</v>
      </c>
      <c r="AZ367" s="7" t="s">
        <v>8657</v>
      </c>
      <c r="BA367" s="6" t="s">
        <v>7230</v>
      </c>
      <c r="BB367" s="6" t="s">
        <v>7559</v>
      </c>
      <c r="BC367" s="7" t="s">
        <v>8658</v>
      </c>
      <c r="BD367" s="6" t="s">
        <v>8659</v>
      </c>
      <c r="BE367" s="6" t="s">
        <v>7230</v>
      </c>
      <c r="BF367" s="6"/>
    </row>
    <row r="368" spans="1:58">
      <c r="A368" s="6" t="s">
        <v>5710</v>
      </c>
      <c r="B368" s="6" t="s">
        <v>3451</v>
      </c>
      <c r="C368" s="271" t="s">
        <v>36</v>
      </c>
      <c r="D368" s="6" t="s">
        <v>14</v>
      </c>
      <c r="E368" s="271" t="s">
        <v>2536</v>
      </c>
      <c r="F368" s="6" t="s">
        <v>5690</v>
      </c>
      <c r="G368" s="6" t="s">
        <v>5725</v>
      </c>
      <c r="H368" s="6" t="s">
        <v>9</v>
      </c>
      <c r="I368" s="6" t="s">
        <v>5724</v>
      </c>
      <c r="J368" s="6" t="s">
        <v>4631</v>
      </c>
      <c r="K368" s="6" t="s">
        <v>8</v>
      </c>
      <c r="L368" s="271" t="s">
        <v>7230</v>
      </c>
      <c r="M368" s="6" t="s">
        <v>7559</v>
      </c>
      <c r="N368" s="271" t="s">
        <v>8473</v>
      </c>
      <c r="O368" s="6"/>
      <c r="Q368" s="6" t="s">
        <v>5690</v>
      </c>
      <c r="R368" s="6" t="s">
        <v>5725</v>
      </c>
      <c r="S368" s="6" t="s">
        <v>8</v>
      </c>
      <c r="T368" s="6" t="s">
        <v>9</v>
      </c>
      <c r="U368" s="6" t="s">
        <v>5710</v>
      </c>
      <c r="V368" s="6" t="s">
        <v>3451</v>
      </c>
      <c r="W368" s="6" t="s">
        <v>36</v>
      </c>
      <c r="X368" s="6" t="s">
        <v>2536</v>
      </c>
      <c r="Y368" s="6" t="s">
        <v>14</v>
      </c>
      <c r="Z368" s="6" t="s">
        <v>4631</v>
      </c>
      <c r="AA368" s="6" t="s">
        <v>5724</v>
      </c>
      <c r="AB368" s="6" t="s">
        <v>7230</v>
      </c>
      <c r="AD368" t="b">
        <f t="shared" si="50"/>
        <v>0</v>
      </c>
      <c r="AE368" t="b">
        <f t="shared" si="51"/>
        <v>1</v>
      </c>
      <c r="AF368" t="b">
        <f t="shared" si="52"/>
        <v>1</v>
      </c>
      <c r="AG368" t="b">
        <f t="shared" si="53"/>
        <v>1</v>
      </c>
      <c r="AH368" t="b">
        <f t="shared" si="54"/>
        <v>1</v>
      </c>
      <c r="AI368" t="b">
        <f t="shared" si="55"/>
        <v>1</v>
      </c>
      <c r="AJ368" t="b">
        <f t="shared" si="56"/>
        <v>1</v>
      </c>
      <c r="AK368" t="b">
        <f t="shared" si="57"/>
        <v>1</v>
      </c>
      <c r="AL368" t="b">
        <f t="shared" si="58"/>
        <v>1</v>
      </c>
      <c r="AM368" t="b">
        <f t="shared" si="59"/>
        <v>1</v>
      </c>
      <c r="AO368" s="6" t="s">
        <v>9</v>
      </c>
      <c r="AP368" s="6" t="s">
        <v>8473</v>
      </c>
      <c r="AQ368" s="6"/>
      <c r="AR368" s="7" t="s">
        <v>5725</v>
      </c>
      <c r="AS368" s="7" t="s">
        <v>5710</v>
      </c>
      <c r="AT368" s="7" t="s">
        <v>3451</v>
      </c>
      <c r="AU368" s="8" t="s">
        <v>36</v>
      </c>
      <c r="AV368" s="8" t="s">
        <v>2536</v>
      </c>
      <c r="AW368" s="7" t="s">
        <v>14</v>
      </c>
      <c r="AX368" s="6" t="s">
        <v>5724</v>
      </c>
      <c r="AY368" s="7" t="s">
        <v>4631</v>
      </c>
      <c r="AZ368" s="7" t="s">
        <v>8819</v>
      </c>
      <c r="BA368" s="6" t="s">
        <v>7230</v>
      </c>
      <c r="BB368" s="6" t="s">
        <v>7559</v>
      </c>
      <c r="BC368" s="7" t="s">
        <v>9638</v>
      </c>
      <c r="BD368" s="6" t="s">
        <v>6418</v>
      </c>
      <c r="BE368" s="6" t="s">
        <v>7230</v>
      </c>
      <c r="BF368" s="6"/>
    </row>
    <row r="369" spans="1:58">
      <c r="A369" s="6" t="s">
        <v>5710</v>
      </c>
      <c r="B369" s="6" t="s">
        <v>3391</v>
      </c>
      <c r="C369" s="271" t="s">
        <v>36</v>
      </c>
      <c r="D369" s="6" t="s">
        <v>14</v>
      </c>
      <c r="E369" s="271" t="s">
        <v>2536</v>
      </c>
      <c r="F369" s="6" t="s">
        <v>5690</v>
      </c>
      <c r="G369" s="6" t="s">
        <v>5713</v>
      </c>
      <c r="H369" s="6" t="s">
        <v>9</v>
      </c>
      <c r="I369" s="6" t="s">
        <v>5712</v>
      </c>
      <c r="J369" s="6" t="s">
        <v>4631</v>
      </c>
      <c r="K369" s="6" t="s">
        <v>8</v>
      </c>
      <c r="L369" s="271" t="s">
        <v>7230</v>
      </c>
      <c r="M369" s="6" t="s">
        <v>7559</v>
      </c>
      <c r="N369" s="271" t="s">
        <v>8473</v>
      </c>
      <c r="O369" s="6"/>
      <c r="Q369" s="6" t="s">
        <v>5690</v>
      </c>
      <c r="R369" s="6" t="s">
        <v>5713</v>
      </c>
      <c r="S369" s="6" t="s">
        <v>8</v>
      </c>
      <c r="T369" s="6" t="s">
        <v>9</v>
      </c>
      <c r="U369" s="6" t="s">
        <v>5710</v>
      </c>
      <c r="V369" s="6" t="s">
        <v>3391</v>
      </c>
      <c r="W369" s="6" t="s">
        <v>36</v>
      </c>
      <c r="X369" s="6" t="s">
        <v>2536</v>
      </c>
      <c r="Y369" s="6" t="s">
        <v>14</v>
      </c>
      <c r="Z369" s="6" t="s">
        <v>4631</v>
      </c>
      <c r="AA369" s="6" t="s">
        <v>5712</v>
      </c>
      <c r="AB369" s="6" t="s">
        <v>7230</v>
      </c>
      <c r="AD369" t="b">
        <f t="shared" si="50"/>
        <v>0</v>
      </c>
      <c r="AE369" t="b">
        <f t="shared" si="51"/>
        <v>1</v>
      </c>
      <c r="AF369" t="b">
        <f t="shared" si="52"/>
        <v>1</v>
      </c>
      <c r="AG369" t="b">
        <f t="shared" si="53"/>
        <v>1</v>
      </c>
      <c r="AH369" t="b">
        <f t="shared" si="54"/>
        <v>1</v>
      </c>
      <c r="AI369" t="b">
        <f t="shared" si="55"/>
        <v>1</v>
      </c>
      <c r="AJ369" t="b">
        <f t="shared" si="56"/>
        <v>1</v>
      </c>
      <c r="AK369" t="b">
        <f t="shared" si="57"/>
        <v>1</v>
      </c>
      <c r="AL369" t="b">
        <f t="shared" si="58"/>
        <v>1</v>
      </c>
      <c r="AM369" t="b">
        <f t="shared" si="59"/>
        <v>1</v>
      </c>
      <c r="AO369" s="6" t="s">
        <v>9</v>
      </c>
      <c r="AP369" s="6" t="s">
        <v>8473</v>
      </c>
      <c r="AQ369" s="6"/>
      <c r="AR369" s="7" t="s">
        <v>5713</v>
      </c>
      <c r="AS369" s="7" t="s">
        <v>5710</v>
      </c>
      <c r="AT369" s="7" t="s">
        <v>3391</v>
      </c>
      <c r="AU369" s="8" t="s">
        <v>36</v>
      </c>
      <c r="AV369" s="8" t="s">
        <v>2536</v>
      </c>
      <c r="AW369" s="7" t="s">
        <v>14</v>
      </c>
      <c r="AX369" s="6" t="s">
        <v>5712</v>
      </c>
      <c r="AY369" s="7" t="s">
        <v>4631</v>
      </c>
      <c r="AZ369" s="7" t="s">
        <v>8489</v>
      </c>
      <c r="BA369" s="6" t="s">
        <v>7230</v>
      </c>
      <c r="BB369" s="6" t="s">
        <v>7559</v>
      </c>
      <c r="BC369" s="7" t="s">
        <v>8660</v>
      </c>
      <c r="BD369" s="6" t="s">
        <v>8659</v>
      </c>
      <c r="BE369" s="6" t="s">
        <v>7230</v>
      </c>
      <c r="BF369" s="6"/>
    </row>
    <row r="370" spans="1:58">
      <c r="A370" s="6" t="s">
        <v>5710</v>
      </c>
      <c r="B370" s="6" t="s">
        <v>5812</v>
      </c>
      <c r="C370" s="271" t="s">
        <v>11317</v>
      </c>
      <c r="D370" s="6" t="s">
        <v>14</v>
      </c>
      <c r="E370" s="271" t="s">
        <v>13</v>
      </c>
      <c r="F370" s="6" t="s">
        <v>5778</v>
      </c>
      <c r="G370" s="6" t="s">
        <v>5811</v>
      </c>
      <c r="H370" s="6" t="s">
        <v>9</v>
      </c>
      <c r="I370" s="6" t="s">
        <v>5813</v>
      </c>
      <c r="J370" s="6" t="s">
        <v>4631</v>
      </c>
      <c r="K370" s="6" t="s">
        <v>8</v>
      </c>
      <c r="L370" s="271" t="s">
        <v>7230</v>
      </c>
      <c r="M370" s="6" t="s">
        <v>8028</v>
      </c>
      <c r="N370" s="271" t="s">
        <v>8473</v>
      </c>
      <c r="O370" s="6"/>
      <c r="Q370" s="6" t="s">
        <v>5778</v>
      </c>
      <c r="R370" s="6" t="s">
        <v>5811</v>
      </c>
      <c r="S370" s="6" t="s">
        <v>8</v>
      </c>
      <c r="T370" s="6" t="s">
        <v>9</v>
      </c>
      <c r="U370" s="6" t="s">
        <v>5710</v>
      </c>
      <c r="V370" s="6" t="s">
        <v>5812</v>
      </c>
      <c r="W370" s="6" t="s">
        <v>11317</v>
      </c>
      <c r="X370" s="6" t="s">
        <v>13</v>
      </c>
      <c r="Y370" s="6" t="s">
        <v>14</v>
      </c>
      <c r="Z370" s="6" t="s">
        <v>4631</v>
      </c>
      <c r="AA370" s="6" t="s">
        <v>5813</v>
      </c>
      <c r="AB370" s="6" t="s">
        <v>7230</v>
      </c>
      <c r="AD370" t="b">
        <f t="shared" si="50"/>
        <v>0</v>
      </c>
      <c r="AE370" t="b">
        <f t="shared" si="51"/>
        <v>1</v>
      </c>
      <c r="AF370" t="b">
        <f t="shared" si="52"/>
        <v>1</v>
      </c>
      <c r="AG370" t="b">
        <f t="shared" si="53"/>
        <v>1</v>
      </c>
      <c r="AH370" t="b">
        <f t="shared" si="54"/>
        <v>1</v>
      </c>
      <c r="AI370" t="b">
        <f t="shared" si="55"/>
        <v>1</v>
      </c>
      <c r="AJ370" t="b">
        <f t="shared" si="56"/>
        <v>1</v>
      </c>
      <c r="AK370" t="b">
        <f t="shared" si="57"/>
        <v>1</v>
      </c>
      <c r="AL370" t="b">
        <f t="shared" si="58"/>
        <v>1</v>
      </c>
      <c r="AM370" t="b">
        <f t="shared" si="59"/>
        <v>1</v>
      </c>
      <c r="AO370" s="6" t="s">
        <v>9</v>
      </c>
      <c r="AP370" s="6" t="s">
        <v>8473</v>
      </c>
      <c r="AQ370" s="6"/>
      <c r="AR370" s="7" t="s">
        <v>5811</v>
      </c>
      <c r="AS370" s="7" t="s">
        <v>5710</v>
      </c>
      <c r="AT370" s="7" t="s">
        <v>5812</v>
      </c>
      <c r="AU370" s="8" t="s">
        <v>11317</v>
      </c>
      <c r="AV370" s="8" t="s">
        <v>13</v>
      </c>
      <c r="AW370" s="7" t="s">
        <v>14</v>
      </c>
      <c r="AX370" s="6" t="s">
        <v>5813</v>
      </c>
      <c r="AY370" s="7" t="s">
        <v>4631</v>
      </c>
      <c r="AZ370" s="7" t="s">
        <v>8527</v>
      </c>
      <c r="BA370" s="6" t="s">
        <v>7230</v>
      </c>
      <c r="BB370" s="6" t="s">
        <v>8028</v>
      </c>
      <c r="BC370" s="7" t="s">
        <v>9639</v>
      </c>
      <c r="BD370" s="6" t="s">
        <v>7441</v>
      </c>
      <c r="BE370" s="6" t="s">
        <v>7230</v>
      </c>
      <c r="BF370" s="6"/>
    </row>
    <row r="371" spans="1:58">
      <c r="A371" s="6" t="s">
        <v>5710</v>
      </c>
      <c r="B371" s="6" t="s">
        <v>6080</v>
      </c>
      <c r="C371" s="271" t="s">
        <v>11317</v>
      </c>
      <c r="D371" s="6" t="s">
        <v>318</v>
      </c>
      <c r="E371" s="271" t="s">
        <v>13</v>
      </c>
      <c r="F371" s="6" t="s">
        <v>6078</v>
      </c>
      <c r="G371" s="6" t="s">
        <v>6079</v>
      </c>
      <c r="H371" s="6" t="s">
        <v>9</v>
      </c>
      <c r="I371" s="6" t="s">
        <v>6081</v>
      </c>
      <c r="J371" s="6" t="s">
        <v>5711</v>
      </c>
      <c r="K371" s="6" t="s">
        <v>8</v>
      </c>
      <c r="L371" s="271" t="s">
        <v>7230</v>
      </c>
      <c r="M371" s="6" t="s">
        <v>7559</v>
      </c>
      <c r="N371" s="271" t="s">
        <v>8473</v>
      </c>
      <c r="O371" s="6"/>
      <c r="Q371" s="6" t="s">
        <v>6078</v>
      </c>
      <c r="R371" s="6" t="s">
        <v>6079</v>
      </c>
      <c r="S371" s="6" t="s">
        <v>8</v>
      </c>
      <c r="T371" s="6" t="s">
        <v>9</v>
      </c>
      <c r="U371" s="6" t="s">
        <v>5710</v>
      </c>
      <c r="V371" s="6" t="s">
        <v>6080</v>
      </c>
      <c r="W371" s="6" t="s">
        <v>11317</v>
      </c>
      <c r="X371" s="6" t="s">
        <v>13</v>
      </c>
      <c r="Y371" s="6" t="s">
        <v>318</v>
      </c>
      <c r="Z371" s="6" t="s">
        <v>5711</v>
      </c>
      <c r="AA371" s="6" t="s">
        <v>6081</v>
      </c>
      <c r="AB371" s="6" t="s">
        <v>7230</v>
      </c>
      <c r="AD371" t="b">
        <f t="shared" si="50"/>
        <v>0</v>
      </c>
      <c r="AE371" t="b">
        <f t="shared" si="51"/>
        <v>1</v>
      </c>
      <c r="AF371" t="b">
        <f t="shared" si="52"/>
        <v>1</v>
      </c>
      <c r="AG371" t="b">
        <f t="shared" si="53"/>
        <v>1</v>
      </c>
      <c r="AH371" t="b">
        <f t="shared" si="54"/>
        <v>1</v>
      </c>
      <c r="AI371" t="b">
        <f t="shared" si="55"/>
        <v>1</v>
      </c>
      <c r="AJ371" t="b">
        <f t="shared" si="56"/>
        <v>1</v>
      </c>
      <c r="AK371" t="b">
        <f t="shared" si="57"/>
        <v>1</v>
      </c>
      <c r="AL371" t="b">
        <f t="shared" si="58"/>
        <v>1</v>
      </c>
      <c r="AM371" t="b">
        <f t="shared" si="59"/>
        <v>1</v>
      </c>
      <c r="AO371" s="6" t="s">
        <v>9</v>
      </c>
      <c r="AP371" s="6" t="s">
        <v>8473</v>
      </c>
      <c r="AQ371" s="6"/>
      <c r="AR371" s="7" t="s">
        <v>6079</v>
      </c>
      <c r="AS371" s="7" t="s">
        <v>5710</v>
      </c>
      <c r="AT371" s="7" t="s">
        <v>6080</v>
      </c>
      <c r="AU371" s="8" t="s">
        <v>11317</v>
      </c>
      <c r="AV371" s="8" t="s">
        <v>13</v>
      </c>
      <c r="AW371" s="7" t="s">
        <v>318</v>
      </c>
      <c r="AX371" s="6" t="s">
        <v>6081</v>
      </c>
      <c r="AY371" s="7" t="s">
        <v>5711</v>
      </c>
      <c r="AZ371" s="7" t="s">
        <v>8527</v>
      </c>
      <c r="BA371" s="6" t="s">
        <v>7230</v>
      </c>
      <c r="BB371" s="6" t="s">
        <v>7559</v>
      </c>
      <c r="BC371" s="7" t="s">
        <v>8661</v>
      </c>
      <c r="BD371" s="6" t="s">
        <v>7626</v>
      </c>
      <c r="BE371" s="6" t="s">
        <v>7230</v>
      </c>
      <c r="BF371" s="6"/>
    </row>
    <row r="372" spans="1:58">
      <c r="A372" s="6" t="s">
        <v>5710</v>
      </c>
      <c r="B372" s="6" t="s">
        <v>6083</v>
      </c>
      <c r="C372" s="271" t="s">
        <v>11317</v>
      </c>
      <c r="D372" s="6" t="s">
        <v>14</v>
      </c>
      <c r="E372" s="271" t="s">
        <v>2536</v>
      </c>
      <c r="F372" s="6" t="s">
        <v>6078</v>
      </c>
      <c r="G372" s="6" t="s">
        <v>6082</v>
      </c>
      <c r="H372" s="6" t="s">
        <v>9</v>
      </c>
      <c r="I372" s="6" t="s">
        <v>6081</v>
      </c>
      <c r="J372" s="6" t="s">
        <v>4631</v>
      </c>
      <c r="K372" s="6" t="s">
        <v>8</v>
      </c>
      <c r="L372" s="271" t="s">
        <v>7230</v>
      </c>
      <c r="M372" s="6" t="s">
        <v>7559</v>
      </c>
      <c r="N372" s="271" t="s">
        <v>8473</v>
      </c>
      <c r="O372" s="6"/>
      <c r="Q372" s="6" t="s">
        <v>6078</v>
      </c>
      <c r="R372" s="6" t="s">
        <v>6082</v>
      </c>
      <c r="S372" s="6" t="s">
        <v>8</v>
      </c>
      <c r="T372" s="6" t="s">
        <v>9</v>
      </c>
      <c r="U372" s="6" t="s">
        <v>5710</v>
      </c>
      <c r="V372" s="6" t="s">
        <v>6083</v>
      </c>
      <c r="W372" s="6" t="s">
        <v>11317</v>
      </c>
      <c r="X372" s="6" t="s">
        <v>2536</v>
      </c>
      <c r="Y372" s="6" t="s">
        <v>14</v>
      </c>
      <c r="Z372" s="6" t="s">
        <v>4631</v>
      </c>
      <c r="AA372" s="6" t="s">
        <v>6081</v>
      </c>
      <c r="AB372" s="6" t="s">
        <v>7230</v>
      </c>
      <c r="AD372" t="b">
        <f t="shared" si="50"/>
        <v>0</v>
      </c>
      <c r="AE372" t="b">
        <f t="shared" si="51"/>
        <v>1</v>
      </c>
      <c r="AF372" t="b">
        <f t="shared" si="52"/>
        <v>1</v>
      </c>
      <c r="AG372" t="b">
        <f t="shared" si="53"/>
        <v>1</v>
      </c>
      <c r="AH372" t="b">
        <f t="shared" si="54"/>
        <v>1</v>
      </c>
      <c r="AI372" t="b">
        <f t="shared" si="55"/>
        <v>1</v>
      </c>
      <c r="AJ372" t="b">
        <f t="shared" si="56"/>
        <v>1</v>
      </c>
      <c r="AK372" t="b">
        <f t="shared" si="57"/>
        <v>1</v>
      </c>
      <c r="AL372" t="b">
        <f t="shared" si="58"/>
        <v>1</v>
      </c>
      <c r="AM372" t="b">
        <f t="shared" si="59"/>
        <v>1</v>
      </c>
      <c r="AO372" s="6" t="s">
        <v>9</v>
      </c>
      <c r="AP372" s="6" t="s">
        <v>8473</v>
      </c>
      <c r="AQ372" s="6"/>
      <c r="AR372" s="7" t="s">
        <v>6082</v>
      </c>
      <c r="AS372" s="7" t="s">
        <v>5710</v>
      </c>
      <c r="AT372" s="7" t="s">
        <v>6083</v>
      </c>
      <c r="AU372" s="8" t="s">
        <v>11317</v>
      </c>
      <c r="AV372" s="8" t="s">
        <v>2536</v>
      </c>
      <c r="AW372" s="7" t="s">
        <v>14</v>
      </c>
      <c r="AX372" s="6" t="s">
        <v>6081</v>
      </c>
      <c r="AY372" s="7" t="s">
        <v>4631</v>
      </c>
      <c r="AZ372" s="7" t="s">
        <v>8527</v>
      </c>
      <c r="BA372" s="6" t="s">
        <v>7230</v>
      </c>
      <c r="BB372" s="6" t="s">
        <v>7559</v>
      </c>
      <c r="BC372" s="7" t="s">
        <v>8662</v>
      </c>
      <c r="BD372" s="6" t="s">
        <v>7626</v>
      </c>
      <c r="BE372" s="6" t="s">
        <v>7230</v>
      </c>
      <c r="BF372" s="6"/>
    </row>
    <row r="373" spans="1:58">
      <c r="A373" s="6" t="s">
        <v>5622</v>
      </c>
      <c r="B373" s="6" t="s">
        <v>5623</v>
      </c>
      <c r="C373" s="271" t="s">
        <v>11317</v>
      </c>
      <c r="D373" s="6" t="s">
        <v>14</v>
      </c>
      <c r="E373" s="271" t="s">
        <v>13</v>
      </c>
      <c r="F373" s="6" t="s">
        <v>5620</v>
      </c>
      <c r="G373" s="6" t="s">
        <v>5621</v>
      </c>
      <c r="H373" s="6" t="s">
        <v>9</v>
      </c>
      <c r="I373" s="6" t="s">
        <v>5624</v>
      </c>
      <c r="J373" s="6" t="s">
        <v>210</v>
      </c>
      <c r="K373" s="6" t="s">
        <v>8</v>
      </c>
      <c r="L373" s="271" t="s">
        <v>8341</v>
      </c>
      <c r="M373" s="6" t="s">
        <v>8047</v>
      </c>
      <c r="N373" s="271" t="s">
        <v>8473</v>
      </c>
      <c r="O373" s="6"/>
      <c r="Q373" s="6" t="s">
        <v>5620</v>
      </c>
      <c r="R373" s="6" t="s">
        <v>5621</v>
      </c>
      <c r="S373" s="6" t="s">
        <v>8</v>
      </c>
      <c r="T373" s="6" t="s">
        <v>9</v>
      </c>
      <c r="U373" s="6" t="s">
        <v>5622</v>
      </c>
      <c r="V373" s="6" t="s">
        <v>5623</v>
      </c>
      <c r="W373" s="6" t="s">
        <v>11317</v>
      </c>
      <c r="X373" s="6" t="s">
        <v>13</v>
      </c>
      <c r="Y373" s="6" t="s">
        <v>14</v>
      </c>
      <c r="Z373" s="6" t="s">
        <v>210</v>
      </c>
      <c r="AA373" s="6" t="s">
        <v>5624</v>
      </c>
      <c r="AB373" s="6" t="s">
        <v>8341</v>
      </c>
      <c r="AD373" t="b">
        <f t="shared" si="50"/>
        <v>0</v>
      </c>
      <c r="AE373" t="b">
        <f t="shared" si="51"/>
        <v>1</v>
      </c>
      <c r="AF373" t="b">
        <f t="shared" si="52"/>
        <v>1</v>
      </c>
      <c r="AG373" t="b">
        <f t="shared" si="53"/>
        <v>1</v>
      </c>
      <c r="AH373" t="b">
        <f t="shared" si="54"/>
        <v>1</v>
      </c>
      <c r="AI373" t="b">
        <f t="shared" si="55"/>
        <v>1</v>
      </c>
      <c r="AJ373" t="b">
        <f t="shared" si="56"/>
        <v>1</v>
      </c>
      <c r="AK373" t="b">
        <f t="shared" si="57"/>
        <v>1</v>
      </c>
      <c r="AL373" t="b">
        <f t="shared" si="58"/>
        <v>1</v>
      </c>
      <c r="AM373" t="b">
        <f t="shared" si="59"/>
        <v>1</v>
      </c>
      <c r="AO373" s="6" t="s">
        <v>9</v>
      </c>
      <c r="AP373" s="6" t="s">
        <v>8473</v>
      </c>
      <c r="AQ373" s="6"/>
      <c r="AR373" s="7" t="s">
        <v>5621</v>
      </c>
      <c r="AS373" s="7" t="s">
        <v>5622</v>
      </c>
      <c r="AT373" s="7" t="s">
        <v>5623</v>
      </c>
      <c r="AU373" s="8" t="s">
        <v>11317</v>
      </c>
      <c r="AV373" s="8" t="s">
        <v>13</v>
      </c>
      <c r="AW373" s="7" t="s">
        <v>14</v>
      </c>
      <c r="AX373" s="6" t="s">
        <v>5624</v>
      </c>
      <c r="AY373" s="7" t="s">
        <v>210</v>
      </c>
      <c r="AZ373" s="7" t="s">
        <v>8475</v>
      </c>
      <c r="BA373" s="6" t="s">
        <v>8341</v>
      </c>
      <c r="BB373" s="6" t="s">
        <v>8047</v>
      </c>
      <c r="BC373" s="7" t="s">
        <v>9640</v>
      </c>
      <c r="BD373" s="6" t="s">
        <v>9641</v>
      </c>
      <c r="BE373" s="6" t="s">
        <v>8341</v>
      </c>
      <c r="BF373" s="6"/>
    </row>
    <row r="374" spans="1:58">
      <c r="A374" s="6" t="s">
        <v>5420</v>
      </c>
      <c r="B374" s="6" t="s">
        <v>5421</v>
      </c>
      <c r="C374" s="271" t="s">
        <v>11317</v>
      </c>
      <c r="D374" s="6" t="s">
        <v>14</v>
      </c>
      <c r="E374" s="271" t="s">
        <v>13</v>
      </c>
      <c r="F374" s="6" t="s">
        <v>5418</v>
      </c>
      <c r="G374" s="6" t="s">
        <v>5419</v>
      </c>
      <c r="H374" s="6" t="s">
        <v>9</v>
      </c>
      <c r="I374" s="6" t="s">
        <v>5422</v>
      </c>
      <c r="J374" s="6" t="s">
        <v>4631</v>
      </c>
      <c r="K374" s="6" t="s">
        <v>8</v>
      </c>
      <c r="L374" s="271" t="s">
        <v>8341</v>
      </c>
      <c r="M374" s="6" t="s">
        <v>6292</v>
      </c>
      <c r="N374" s="271" t="s">
        <v>8473</v>
      </c>
      <c r="O374" s="6" t="s">
        <v>12060</v>
      </c>
      <c r="Q374" s="6" t="s">
        <v>5418</v>
      </c>
      <c r="R374" s="6" t="s">
        <v>5419</v>
      </c>
      <c r="S374" s="6" t="s">
        <v>8</v>
      </c>
      <c r="T374" s="6" t="s">
        <v>9</v>
      </c>
      <c r="U374" s="6" t="s">
        <v>5420</v>
      </c>
      <c r="V374" s="6" t="s">
        <v>5421</v>
      </c>
      <c r="W374" s="6" t="s">
        <v>11317</v>
      </c>
      <c r="X374" s="6" t="s">
        <v>13</v>
      </c>
      <c r="Y374" s="6" t="s">
        <v>14</v>
      </c>
      <c r="Z374" s="6" t="s">
        <v>4631</v>
      </c>
      <c r="AA374" s="6" t="s">
        <v>5422</v>
      </c>
      <c r="AB374" s="6" t="s">
        <v>8341</v>
      </c>
      <c r="AD374" t="b">
        <f t="shared" si="50"/>
        <v>0</v>
      </c>
      <c r="AE374" t="b">
        <f t="shared" si="51"/>
        <v>1</v>
      </c>
      <c r="AF374" t="b">
        <f t="shared" si="52"/>
        <v>1</v>
      </c>
      <c r="AG374" t="b">
        <f t="shared" si="53"/>
        <v>1</v>
      </c>
      <c r="AH374" t="b">
        <f t="shared" si="54"/>
        <v>1</v>
      </c>
      <c r="AI374" t="b">
        <f t="shared" si="55"/>
        <v>1</v>
      </c>
      <c r="AJ374" t="b">
        <f t="shared" si="56"/>
        <v>1</v>
      </c>
      <c r="AK374" t="b">
        <f t="shared" si="57"/>
        <v>1</v>
      </c>
      <c r="AL374" t="b">
        <f t="shared" si="58"/>
        <v>1</v>
      </c>
      <c r="AM374" t="b">
        <f t="shared" si="59"/>
        <v>1</v>
      </c>
      <c r="AO374" s="6" t="s">
        <v>9</v>
      </c>
      <c r="AP374" s="6" t="s">
        <v>8473</v>
      </c>
      <c r="AQ374" s="6"/>
      <c r="AR374" s="7" t="s">
        <v>5419</v>
      </c>
      <c r="AS374" s="7" t="s">
        <v>5420</v>
      </c>
      <c r="AT374" s="7" t="s">
        <v>5421</v>
      </c>
      <c r="AU374" s="8" t="s">
        <v>11317</v>
      </c>
      <c r="AV374" s="8" t="s">
        <v>13</v>
      </c>
      <c r="AW374" s="7" t="s">
        <v>14</v>
      </c>
      <c r="AX374" s="6" t="s">
        <v>5422</v>
      </c>
      <c r="AY374" s="7" t="s">
        <v>4631</v>
      </c>
      <c r="AZ374" s="7" t="s">
        <v>8479</v>
      </c>
      <c r="BA374" s="6" t="s">
        <v>8341</v>
      </c>
      <c r="BB374" s="6" t="s">
        <v>6292</v>
      </c>
      <c r="BC374" s="7" t="s">
        <v>9642</v>
      </c>
      <c r="BD374" s="6" t="s">
        <v>9643</v>
      </c>
      <c r="BE374" s="6" t="s">
        <v>8341</v>
      </c>
      <c r="BF374" s="6"/>
    </row>
    <row r="375" spans="1:58">
      <c r="A375" s="6" t="s">
        <v>5420</v>
      </c>
      <c r="B375" s="6" t="s">
        <v>5562</v>
      </c>
      <c r="C375" s="271" t="s">
        <v>11317</v>
      </c>
      <c r="D375" s="6" t="s">
        <v>14</v>
      </c>
      <c r="E375" s="271" t="s">
        <v>2536</v>
      </c>
      <c r="F375" s="6" t="s">
        <v>5551</v>
      </c>
      <c r="G375" s="6" t="s">
        <v>5561</v>
      </c>
      <c r="H375" s="6" t="s">
        <v>9</v>
      </c>
      <c r="I375" s="6" t="s">
        <v>5560</v>
      </c>
      <c r="J375" s="6" t="s">
        <v>4631</v>
      </c>
      <c r="K375" s="6" t="s">
        <v>8</v>
      </c>
      <c r="L375" s="271" t="s">
        <v>8341</v>
      </c>
      <c r="M375" s="6" t="s">
        <v>9064</v>
      </c>
      <c r="N375" s="271" t="s">
        <v>8473</v>
      </c>
      <c r="O375" s="6" t="s">
        <v>12060</v>
      </c>
      <c r="Q375" s="6" t="s">
        <v>5551</v>
      </c>
      <c r="R375" s="6" t="s">
        <v>5561</v>
      </c>
      <c r="S375" s="6" t="s">
        <v>8</v>
      </c>
      <c r="T375" s="6" t="s">
        <v>9</v>
      </c>
      <c r="U375" s="6" t="s">
        <v>5420</v>
      </c>
      <c r="V375" s="6" t="s">
        <v>5562</v>
      </c>
      <c r="W375" s="6" t="s">
        <v>11317</v>
      </c>
      <c r="X375" s="6" t="s">
        <v>2536</v>
      </c>
      <c r="Y375" s="6" t="s">
        <v>14</v>
      </c>
      <c r="Z375" s="6" t="s">
        <v>4631</v>
      </c>
      <c r="AA375" s="6" t="s">
        <v>5560</v>
      </c>
      <c r="AB375" s="6" t="s">
        <v>8341</v>
      </c>
      <c r="AD375" t="b">
        <f t="shared" si="50"/>
        <v>0</v>
      </c>
      <c r="AE375" t="b">
        <f t="shared" si="51"/>
        <v>1</v>
      </c>
      <c r="AF375" t="b">
        <f t="shared" si="52"/>
        <v>1</v>
      </c>
      <c r="AG375" t="b">
        <f t="shared" si="53"/>
        <v>1</v>
      </c>
      <c r="AH375" t="b">
        <f t="shared" si="54"/>
        <v>1</v>
      </c>
      <c r="AI375" t="b">
        <f t="shared" si="55"/>
        <v>1</v>
      </c>
      <c r="AJ375" t="b">
        <f t="shared" si="56"/>
        <v>1</v>
      </c>
      <c r="AK375" t="b">
        <f t="shared" si="57"/>
        <v>1</v>
      </c>
      <c r="AL375" t="b">
        <f t="shared" si="58"/>
        <v>1</v>
      </c>
      <c r="AM375" t="b">
        <f t="shared" si="59"/>
        <v>1</v>
      </c>
      <c r="AO375" s="6" t="s">
        <v>9</v>
      </c>
      <c r="AP375" s="6" t="s">
        <v>8473</v>
      </c>
      <c r="AQ375" s="6"/>
      <c r="AR375" s="7" t="s">
        <v>5561</v>
      </c>
      <c r="AS375" s="7" t="s">
        <v>5420</v>
      </c>
      <c r="AT375" s="7" t="s">
        <v>5562</v>
      </c>
      <c r="AU375" s="8" t="s">
        <v>11317</v>
      </c>
      <c r="AV375" s="8" t="s">
        <v>2536</v>
      </c>
      <c r="AW375" s="7" t="s">
        <v>14</v>
      </c>
      <c r="AX375" s="6" t="s">
        <v>5560</v>
      </c>
      <c r="AY375" s="7" t="s">
        <v>4631</v>
      </c>
      <c r="AZ375" s="7" t="s">
        <v>8479</v>
      </c>
      <c r="BA375" s="6" t="s">
        <v>8341</v>
      </c>
      <c r="BB375" s="6" t="s">
        <v>9064</v>
      </c>
      <c r="BC375" s="7" t="s">
        <v>9644</v>
      </c>
      <c r="BD375" s="6" t="s">
        <v>9645</v>
      </c>
      <c r="BE375" s="6" t="s">
        <v>8341</v>
      </c>
      <c r="BF375" s="6"/>
    </row>
    <row r="376" spans="1:58">
      <c r="A376" s="6" t="s">
        <v>5420</v>
      </c>
      <c r="B376" s="6" t="s">
        <v>5549</v>
      </c>
      <c r="C376" s="271" t="s">
        <v>36</v>
      </c>
      <c r="D376" s="6" t="s">
        <v>14</v>
      </c>
      <c r="E376" s="271" t="s">
        <v>13</v>
      </c>
      <c r="F376" s="6" t="s">
        <v>5547</v>
      </c>
      <c r="G376" s="6" t="s">
        <v>5548</v>
      </c>
      <c r="H376" s="6" t="s">
        <v>9</v>
      </c>
      <c r="I376" s="6" t="s">
        <v>5550</v>
      </c>
      <c r="J376" s="6" t="s">
        <v>4631</v>
      </c>
      <c r="K376" s="6" t="s">
        <v>8</v>
      </c>
      <c r="L376" s="271" t="s">
        <v>8341</v>
      </c>
      <c r="M376" s="6" t="s">
        <v>8037</v>
      </c>
      <c r="N376" s="271" t="s">
        <v>8473</v>
      </c>
      <c r="O376" s="6"/>
      <c r="Q376" s="6" t="s">
        <v>5547</v>
      </c>
      <c r="R376" s="6" t="s">
        <v>5548</v>
      </c>
      <c r="S376" s="6" t="s">
        <v>8</v>
      </c>
      <c r="T376" s="6" t="s">
        <v>9</v>
      </c>
      <c r="U376" s="6" t="s">
        <v>5420</v>
      </c>
      <c r="V376" s="6" t="s">
        <v>5549</v>
      </c>
      <c r="W376" s="6" t="s">
        <v>36</v>
      </c>
      <c r="X376" s="6" t="s">
        <v>13</v>
      </c>
      <c r="Y376" s="6" t="s">
        <v>14</v>
      </c>
      <c r="Z376" s="6" t="s">
        <v>4631</v>
      </c>
      <c r="AA376" s="6" t="s">
        <v>5550</v>
      </c>
      <c r="AB376" s="6" t="s">
        <v>8341</v>
      </c>
      <c r="AD376" t="b">
        <f t="shared" si="50"/>
        <v>0</v>
      </c>
      <c r="AE376" t="b">
        <f t="shared" si="51"/>
        <v>1</v>
      </c>
      <c r="AF376" t="b">
        <f t="shared" si="52"/>
        <v>1</v>
      </c>
      <c r="AG376" t="b">
        <f t="shared" si="53"/>
        <v>1</v>
      </c>
      <c r="AH376" t="b">
        <f t="shared" si="54"/>
        <v>1</v>
      </c>
      <c r="AI376" t="b">
        <f t="shared" si="55"/>
        <v>1</v>
      </c>
      <c r="AJ376" t="b">
        <f t="shared" si="56"/>
        <v>1</v>
      </c>
      <c r="AK376" t="b">
        <f t="shared" si="57"/>
        <v>1</v>
      </c>
      <c r="AL376" t="b">
        <f t="shared" si="58"/>
        <v>1</v>
      </c>
      <c r="AM376" t="b">
        <f t="shared" si="59"/>
        <v>1</v>
      </c>
      <c r="AO376" s="6" t="s">
        <v>9</v>
      </c>
      <c r="AP376" s="6" t="s">
        <v>8473</v>
      </c>
      <c r="AQ376" s="6"/>
      <c r="AR376" s="7" t="s">
        <v>5548</v>
      </c>
      <c r="AS376" s="7" t="s">
        <v>5420</v>
      </c>
      <c r="AT376" s="7" t="s">
        <v>5549</v>
      </c>
      <c r="AU376" s="8" t="s">
        <v>36</v>
      </c>
      <c r="AV376" s="8" t="s">
        <v>13</v>
      </c>
      <c r="AW376" s="7" t="s">
        <v>14</v>
      </c>
      <c r="AX376" s="6" t="s">
        <v>5550</v>
      </c>
      <c r="AY376" s="7" t="s">
        <v>4631</v>
      </c>
      <c r="AZ376" s="7" t="s">
        <v>8527</v>
      </c>
      <c r="BA376" s="6" t="s">
        <v>8341</v>
      </c>
      <c r="BB376" s="6" t="s">
        <v>8037</v>
      </c>
      <c r="BC376" s="7" t="s">
        <v>9646</v>
      </c>
      <c r="BD376" s="6" t="s">
        <v>6418</v>
      </c>
      <c r="BE376" s="6" t="s">
        <v>8341</v>
      </c>
      <c r="BF376" s="6"/>
    </row>
    <row r="377" spans="1:58">
      <c r="A377" s="6" t="s">
        <v>316</v>
      </c>
      <c r="B377" s="6" t="s">
        <v>333</v>
      </c>
      <c r="C377" s="271" t="s">
        <v>36</v>
      </c>
      <c r="D377" s="6" t="s">
        <v>318</v>
      </c>
      <c r="E377" s="271" t="s">
        <v>13</v>
      </c>
      <c r="F377" s="6" t="s">
        <v>300</v>
      </c>
      <c r="G377" s="6" t="s">
        <v>332</v>
      </c>
      <c r="H377" s="6" t="s">
        <v>9</v>
      </c>
      <c r="I377" s="6" t="s">
        <v>334</v>
      </c>
      <c r="J377" s="6" t="s">
        <v>319</v>
      </c>
      <c r="K377" s="6" t="s">
        <v>8</v>
      </c>
      <c r="L377" s="271" t="s">
        <v>6397</v>
      </c>
      <c r="M377" s="6" t="s">
        <v>6939</v>
      </c>
      <c r="N377" s="271" t="s">
        <v>8473</v>
      </c>
      <c r="O377" s="6"/>
      <c r="Q377" s="6" t="s">
        <v>300</v>
      </c>
      <c r="R377" s="6" t="s">
        <v>332</v>
      </c>
      <c r="S377" s="6" t="s">
        <v>8</v>
      </c>
      <c r="T377" s="6" t="s">
        <v>9</v>
      </c>
      <c r="U377" s="6" t="s">
        <v>316</v>
      </c>
      <c r="V377" s="6" t="s">
        <v>333</v>
      </c>
      <c r="W377" s="6" t="s">
        <v>36</v>
      </c>
      <c r="X377" s="6" t="s">
        <v>13</v>
      </c>
      <c r="Y377" s="6" t="s">
        <v>318</v>
      </c>
      <c r="Z377" s="6" t="s">
        <v>319</v>
      </c>
      <c r="AA377" s="6" t="s">
        <v>334</v>
      </c>
      <c r="AB377" s="6" t="s">
        <v>6397</v>
      </c>
      <c r="AD377" t="b">
        <f t="shared" si="50"/>
        <v>0</v>
      </c>
      <c r="AE377" t="b">
        <f t="shared" si="51"/>
        <v>1</v>
      </c>
      <c r="AF377" t="b">
        <f t="shared" si="52"/>
        <v>1</v>
      </c>
      <c r="AG377" t="b">
        <f t="shared" si="53"/>
        <v>1</v>
      </c>
      <c r="AH377" t="b">
        <f t="shared" si="54"/>
        <v>1</v>
      </c>
      <c r="AI377" t="b">
        <f t="shared" si="55"/>
        <v>1</v>
      </c>
      <c r="AJ377" t="b">
        <f t="shared" si="56"/>
        <v>1</v>
      </c>
      <c r="AK377" t="b">
        <f t="shared" si="57"/>
        <v>1</v>
      </c>
      <c r="AL377" t="b">
        <f t="shared" si="58"/>
        <v>1</v>
      </c>
      <c r="AM377" t="b">
        <f t="shared" si="59"/>
        <v>1</v>
      </c>
      <c r="AO377" s="6" t="s">
        <v>9</v>
      </c>
      <c r="AP377" s="6" t="s">
        <v>8473</v>
      </c>
      <c r="AQ377" s="6"/>
      <c r="AR377" s="7" t="s">
        <v>332</v>
      </c>
      <c r="AS377" s="7" t="s">
        <v>316</v>
      </c>
      <c r="AT377" s="7" t="s">
        <v>333</v>
      </c>
      <c r="AU377" s="8" t="s">
        <v>36</v>
      </c>
      <c r="AV377" s="8" t="s">
        <v>13</v>
      </c>
      <c r="AW377" s="7" t="s">
        <v>318</v>
      </c>
      <c r="AX377" s="6" t="s">
        <v>334</v>
      </c>
      <c r="AY377" s="7" t="s">
        <v>319</v>
      </c>
      <c r="AZ377" s="7" t="s">
        <v>8663</v>
      </c>
      <c r="BA377" s="6" t="s">
        <v>6397</v>
      </c>
      <c r="BB377" s="6" t="s">
        <v>6939</v>
      </c>
      <c r="BC377" s="7" t="s">
        <v>8664</v>
      </c>
      <c r="BD377" s="6" t="s">
        <v>7485</v>
      </c>
      <c r="BE377" s="6" t="s">
        <v>6397</v>
      </c>
      <c r="BF377" s="6"/>
    </row>
    <row r="378" spans="1:58">
      <c r="A378" s="6" t="s">
        <v>316</v>
      </c>
      <c r="B378" s="6" t="s">
        <v>336</v>
      </c>
      <c r="C378" s="271" t="s">
        <v>36</v>
      </c>
      <c r="D378" s="6" t="s">
        <v>318</v>
      </c>
      <c r="E378" s="271" t="s">
        <v>13</v>
      </c>
      <c r="F378" s="6" t="s">
        <v>300</v>
      </c>
      <c r="G378" s="6" t="s">
        <v>335</v>
      </c>
      <c r="H378" s="6" t="s">
        <v>9</v>
      </c>
      <c r="I378" s="6" t="s">
        <v>337</v>
      </c>
      <c r="J378" s="6" t="s">
        <v>319</v>
      </c>
      <c r="K378" s="6" t="s">
        <v>8</v>
      </c>
      <c r="L378" s="271" t="s">
        <v>6397</v>
      </c>
      <c r="M378" s="6" t="s">
        <v>6939</v>
      </c>
      <c r="N378" s="271" t="s">
        <v>8473</v>
      </c>
      <c r="O378" s="6"/>
      <c r="Q378" s="6" t="s">
        <v>300</v>
      </c>
      <c r="R378" s="6" t="s">
        <v>335</v>
      </c>
      <c r="S378" s="6" t="s">
        <v>8</v>
      </c>
      <c r="T378" s="6" t="s">
        <v>9</v>
      </c>
      <c r="U378" s="6" t="s">
        <v>316</v>
      </c>
      <c r="V378" s="6" t="s">
        <v>336</v>
      </c>
      <c r="W378" s="6" t="s">
        <v>36</v>
      </c>
      <c r="X378" s="6" t="s">
        <v>13</v>
      </c>
      <c r="Y378" s="6" t="s">
        <v>318</v>
      </c>
      <c r="Z378" s="6" t="s">
        <v>319</v>
      </c>
      <c r="AA378" s="6" t="s">
        <v>337</v>
      </c>
      <c r="AB378" s="6" t="s">
        <v>6397</v>
      </c>
      <c r="AD378" t="b">
        <f t="shared" si="50"/>
        <v>0</v>
      </c>
      <c r="AE378" t="b">
        <f t="shared" si="51"/>
        <v>1</v>
      </c>
      <c r="AF378" t="b">
        <f t="shared" si="52"/>
        <v>1</v>
      </c>
      <c r="AG378" t="b">
        <f t="shared" si="53"/>
        <v>1</v>
      </c>
      <c r="AH378" t="b">
        <f t="shared" si="54"/>
        <v>1</v>
      </c>
      <c r="AI378" t="b">
        <f t="shared" si="55"/>
        <v>1</v>
      </c>
      <c r="AJ378" t="b">
        <f t="shared" si="56"/>
        <v>1</v>
      </c>
      <c r="AK378" t="b">
        <f t="shared" si="57"/>
        <v>1</v>
      </c>
      <c r="AL378" t="b">
        <f t="shared" si="58"/>
        <v>1</v>
      </c>
      <c r="AM378" t="b">
        <f t="shared" si="59"/>
        <v>1</v>
      </c>
      <c r="AO378" s="6" t="s">
        <v>9</v>
      </c>
      <c r="AP378" s="6" t="s">
        <v>8473</v>
      </c>
      <c r="AQ378" s="6"/>
      <c r="AR378" s="7" t="s">
        <v>335</v>
      </c>
      <c r="AS378" s="7" t="s">
        <v>316</v>
      </c>
      <c r="AT378" s="7" t="s">
        <v>336</v>
      </c>
      <c r="AU378" s="8" t="s">
        <v>36</v>
      </c>
      <c r="AV378" s="8" t="s">
        <v>13</v>
      </c>
      <c r="AW378" s="7" t="s">
        <v>318</v>
      </c>
      <c r="AX378" s="6" t="s">
        <v>337</v>
      </c>
      <c r="AY378" s="7" t="s">
        <v>319</v>
      </c>
      <c r="AZ378" s="7" t="s">
        <v>8663</v>
      </c>
      <c r="BA378" s="6" t="s">
        <v>6397</v>
      </c>
      <c r="BB378" s="6" t="s">
        <v>6939</v>
      </c>
      <c r="BC378" s="7" t="s">
        <v>8665</v>
      </c>
      <c r="BD378" s="6" t="s">
        <v>7485</v>
      </c>
      <c r="BE378" s="6" t="s">
        <v>6397</v>
      </c>
      <c r="BF378" s="6"/>
    </row>
    <row r="379" spans="1:58">
      <c r="A379" s="6" t="s">
        <v>316</v>
      </c>
      <c r="B379" s="6" t="s">
        <v>339</v>
      </c>
      <c r="C379" s="271" t="s">
        <v>36</v>
      </c>
      <c r="D379" s="6" t="s">
        <v>318</v>
      </c>
      <c r="E379" s="271" t="s">
        <v>13</v>
      </c>
      <c r="F379" s="6" t="s">
        <v>300</v>
      </c>
      <c r="G379" s="6" t="s">
        <v>338</v>
      </c>
      <c r="H379" s="6" t="s">
        <v>9</v>
      </c>
      <c r="I379" s="6" t="s">
        <v>340</v>
      </c>
      <c r="J379" s="6" t="s">
        <v>319</v>
      </c>
      <c r="K379" s="6" t="s">
        <v>8</v>
      </c>
      <c r="L379" s="271" t="s">
        <v>6397</v>
      </c>
      <c r="M379" s="6" t="s">
        <v>6939</v>
      </c>
      <c r="N379" s="271" t="s">
        <v>8473</v>
      </c>
      <c r="O379" s="6"/>
      <c r="Q379" s="6" t="s">
        <v>300</v>
      </c>
      <c r="R379" s="6" t="s">
        <v>338</v>
      </c>
      <c r="S379" s="6" t="s">
        <v>8</v>
      </c>
      <c r="T379" s="6" t="s">
        <v>9</v>
      </c>
      <c r="U379" s="6" t="s">
        <v>316</v>
      </c>
      <c r="V379" s="6" t="s">
        <v>339</v>
      </c>
      <c r="W379" s="6" t="s">
        <v>36</v>
      </c>
      <c r="X379" s="6" t="s">
        <v>13</v>
      </c>
      <c r="Y379" s="6" t="s">
        <v>318</v>
      </c>
      <c r="Z379" s="6" t="s">
        <v>319</v>
      </c>
      <c r="AA379" s="6" t="s">
        <v>340</v>
      </c>
      <c r="AB379" s="6" t="s">
        <v>6397</v>
      </c>
      <c r="AD379" t="b">
        <f t="shared" si="50"/>
        <v>0</v>
      </c>
      <c r="AE379" t="b">
        <f t="shared" si="51"/>
        <v>1</v>
      </c>
      <c r="AF379" t="b">
        <f t="shared" si="52"/>
        <v>1</v>
      </c>
      <c r="AG379" t="b">
        <f t="shared" si="53"/>
        <v>1</v>
      </c>
      <c r="AH379" t="b">
        <f t="shared" si="54"/>
        <v>1</v>
      </c>
      <c r="AI379" t="b">
        <f t="shared" si="55"/>
        <v>1</v>
      </c>
      <c r="AJ379" t="b">
        <f t="shared" si="56"/>
        <v>1</v>
      </c>
      <c r="AK379" t="b">
        <f t="shared" si="57"/>
        <v>1</v>
      </c>
      <c r="AL379" t="b">
        <f t="shared" si="58"/>
        <v>1</v>
      </c>
      <c r="AM379" t="b">
        <f t="shared" si="59"/>
        <v>1</v>
      </c>
      <c r="AO379" s="6" t="s">
        <v>9</v>
      </c>
      <c r="AP379" s="6" t="s">
        <v>8473</v>
      </c>
      <c r="AQ379" s="6"/>
      <c r="AR379" s="7" t="s">
        <v>338</v>
      </c>
      <c r="AS379" s="7" t="s">
        <v>316</v>
      </c>
      <c r="AT379" s="7" t="s">
        <v>339</v>
      </c>
      <c r="AU379" s="8" t="s">
        <v>36</v>
      </c>
      <c r="AV379" s="8" t="s">
        <v>13</v>
      </c>
      <c r="AW379" s="7" t="s">
        <v>318</v>
      </c>
      <c r="AX379" s="6" t="s">
        <v>340</v>
      </c>
      <c r="AY379" s="7" t="s">
        <v>319</v>
      </c>
      <c r="AZ379" s="7" t="s">
        <v>8663</v>
      </c>
      <c r="BA379" s="6" t="s">
        <v>6397</v>
      </c>
      <c r="BB379" s="6" t="s">
        <v>6939</v>
      </c>
      <c r="BC379" s="7" t="s">
        <v>8666</v>
      </c>
      <c r="BD379" s="6" t="s">
        <v>7485</v>
      </c>
      <c r="BE379" s="6" t="s">
        <v>6397</v>
      </c>
      <c r="BF379" s="6"/>
    </row>
    <row r="380" spans="1:58">
      <c r="A380" s="6" t="s">
        <v>316</v>
      </c>
      <c r="B380" s="6" t="s">
        <v>342</v>
      </c>
      <c r="C380" s="271" t="s">
        <v>36</v>
      </c>
      <c r="D380" s="6" t="s">
        <v>318</v>
      </c>
      <c r="E380" s="271" t="s">
        <v>13</v>
      </c>
      <c r="F380" s="6" t="s">
        <v>300</v>
      </c>
      <c r="G380" s="6" t="s">
        <v>341</v>
      </c>
      <c r="H380" s="6" t="s">
        <v>9</v>
      </c>
      <c r="I380" s="6" t="s">
        <v>343</v>
      </c>
      <c r="J380" s="6" t="s">
        <v>319</v>
      </c>
      <c r="K380" s="6" t="s">
        <v>8</v>
      </c>
      <c r="L380" s="271" t="s">
        <v>6397</v>
      </c>
      <c r="M380" s="6" t="s">
        <v>6939</v>
      </c>
      <c r="N380" s="271" t="s">
        <v>8473</v>
      </c>
      <c r="O380" s="6"/>
      <c r="Q380" s="6" t="s">
        <v>300</v>
      </c>
      <c r="R380" s="6" t="s">
        <v>341</v>
      </c>
      <c r="S380" s="6" t="s">
        <v>8</v>
      </c>
      <c r="T380" s="6" t="s">
        <v>9</v>
      </c>
      <c r="U380" s="6" t="s">
        <v>316</v>
      </c>
      <c r="V380" s="6" t="s">
        <v>342</v>
      </c>
      <c r="W380" s="6" t="s">
        <v>36</v>
      </c>
      <c r="X380" s="6" t="s">
        <v>13</v>
      </c>
      <c r="Y380" s="6" t="s">
        <v>318</v>
      </c>
      <c r="Z380" s="6" t="s">
        <v>319</v>
      </c>
      <c r="AA380" s="6" t="s">
        <v>343</v>
      </c>
      <c r="AB380" s="6" t="s">
        <v>6397</v>
      </c>
      <c r="AD380" t="b">
        <f t="shared" si="50"/>
        <v>0</v>
      </c>
      <c r="AE380" t="b">
        <f t="shared" si="51"/>
        <v>1</v>
      </c>
      <c r="AF380" t="b">
        <f t="shared" si="52"/>
        <v>1</v>
      </c>
      <c r="AG380" t="b">
        <f t="shared" si="53"/>
        <v>1</v>
      </c>
      <c r="AH380" t="b">
        <f t="shared" si="54"/>
        <v>1</v>
      </c>
      <c r="AI380" t="b">
        <f t="shared" si="55"/>
        <v>1</v>
      </c>
      <c r="AJ380" t="b">
        <f t="shared" si="56"/>
        <v>1</v>
      </c>
      <c r="AK380" t="b">
        <f t="shared" si="57"/>
        <v>1</v>
      </c>
      <c r="AL380" t="b">
        <f t="shared" si="58"/>
        <v>1</v>
      </c>
      <c r="AM380" t="b">
        <f t="shared" si="59"/>
        <v>1</v>
      </c>
      <c r="AO380" s="6" t="s">
        <v>9</v>
      </c>
      <c r="AP380" s="6" t="s">
        <v>8473</v>
      </c>
      <c r="AQ380" s="6"/>
      <c r="AR380" s="7" t="s">
        <v>341</v>
      </c>
      <c r="AS380" s="7" t="s">
        <v>316</v>
      </c>
      <c r="AT380" s="7" t="s">
        <v>342</v>
      </c>
      <c r="AU380" s="8" t="s">
        <v>36</v>
      </c>
      <c r="AV380" s="8" t="s">
        <v>13</v>
      </c>
      <c r="AW380" s="7" t="s">
        <v>318</v>
      </c>
      <c r="AX380" s="6" t="s">
        <v>343</v>
      </c>
      <c r="AY380" s="7" t="s">
        <v>319</v>
      </c>
      <c r="AZ380" s="7" t="s">
        <v>8663</v>
      </c>
      <c r="BA380" s="6" t="s">
        <v>6397</v>
      </c>
      <c r="BB380" s="6" t="s">
        <v>6939</v>
      </c>
      <c r="BC380" s="7" t="s">
        <v>8667</v>
      </c>
      <c r="BD380" s="6" t="s">
        <v>7485</v>
      </c>
      <c r="BE380" s="6" t="s">
        <v>6397</v>
      </c>
      <c r="BF380" s="6"/>
    </row>
    <row r="381" spans="1:58">
      <c r="A381" s="6" t="s">
        <v>316</v>
      </c>
      <c r="B381" s="6" t="s">
        <v>345</v>
      </c>
      <c r="C381" s="271" t="s">
        <v>36</v>
      </c>
      <c r="D381" s="6" t="s">
        <v>318</v>
      </c>
      <c r="E381" s="271" t="s">
        <v>13</v>
      </c>
      <c r="F381" s="6" t="s">
        <v>300</v>
      </c>
      <c r="G381" s="6" t="s">
        <v>344</v>
      </c>
      <c r="H381" s="6" t="s">
        <v>9</v>
      </c>
      <c r="I381" s="6" t="s">
        <v>346</v>
      </c>
      <c r="J381" s="6" t="s">
        <v>319</v>
      </c>
      <c r="K381" s="6" t="s">
        <v>8</v>
      </c>
      <c r="L381" s="271" t="s">
        <v>6397</v>
      </c>
      <c r="M381" s="6" t="s">
        <v>6939</v>
      </c>
      <c r="N381" s="271" t="s">
        <v>8473</v>
      </c>
      <c r="O381" s="6"/>
      <c r="Q381" s="6" t="s">
        <v>300</v>
      </c>
      <c r="R381" s="6" t="s">
        <v>344</v>
      </c>
      <c r="S381" s="6" t="s">
        <v>8</v>
      </c>
      <c r="T381" s="6" t="s">
        <v>9</v>
      </c>
      <c r="U381" s="6" t="s">
        <v>316</v>
      </c>
      <c r="V381" s="6" t="s">
        <v>345</v>
      </c>
      <c r="W381" s="6" t="s">
        <v>36</v>
      </c>
      <c r="X381" s="6" t="s">
        <v>13</v>
      </c>
      <c r="Y381" s="6" t="s">
        <v>318</v>
      </c>
      <c r="Z381" s="6" t="s">
        <v>319</v>
      </c>
      <c r="AA381" s="6" t="s">
        <v>346</v>
      </c>
      <c r="AB381" s="6" t="s">
        <v>6397</v>
      </c>
      <c r="AD381" t="b">
        <f t="shared" si="50"/>
        <v>0</v>
      </c>
      <c r="AE381" t="b">
        <f t="shared" si="51"/>
        <v>1</v>
      </c>
      <c r="AF381" t="b">
        <f t="shared" si="52"/>
        <v>1</v>
      </c>
      <c r="AG381" t="b">
        <f t="shared" si="53"/>
        <v>1</v>
      </c>
      <c r="AH381" t="b">
        <f t="shared" si="54"/>
        <v>1</v>
      </c>
      <c r="AI381" t="b">
        <f t="shared" si="55"/>
        <v>1</v>
      </c>
      <c r="AJ381" t="b">
        <f t="shared" si="56"/>
        <v>1</v>
      </c>
      <c r="AK381" t="b">
        <f t="shared" si="57"/>
        <v>1</v>
      </c>
      <c r="AL381" t="b">
        <f t="shared" si="58"/>
        <v>1</v>
      </c>
      <c r="AM381" t="b">
        <f t="shared" si="59"/>
        <v>1</v>
      </c>
      <c r="AO381" s="6" t="s">
        <v>9</v>
      </c>
      <c r="AP381" s="6" t="s">
        <v>8473</v>
      </c>
      <c r="AQ381" s="6"/>
      <c r="AR381" s="7" t="s">
        <v>344</v>
      </c>
      <c r="AS381" s="7" t="s">
        <v>316</v>
      </c>
      <c r="AT381" s="7" t="s">
        <v>345</v>
      </c>
      <c r="AU381" s="8" t="s">
        <v>36</v>
      </c>
      <c r="AV381" s="8" t="s">
        <v>13</v>
      </c>
      <c r="AW381" s="7" t="s">
        <v>318</v>
      </c>
      <c r="AX381" s="6" t="s">
        <v>346</v>
      </c>
      <c r="AY381" s="7" t="s">
        <v>319</v>
      </c>
      <c r="AZ381" s="7" t="s">
        <v>8663</v>
      </c>
      <c r="BA381" s="6" t="s">
        <v>6397</v>
      </c>
      <c r="BB381" s="6" t="s">
        <v>6939</v>
      </c>
      <c r="BC381" s="7" t="s">
        <v>8668</v>
      </c>
      <c r="BD381" s="6" t="s">
        <v>7485</v>
      </c>
      <c r="BE381" s="6" t="s">
        <v>6397</v>
      </c>
      <c r="BF381" s="6"/>
    </row>
    <row r="382" spans="1:58">
      <c r="A382" s="6" t="s">
        <v>316</v>
      </c>
      <c r="B382" s="6" t="s">
        <v>348</v>
      </c>
      <c r="C382" s="271" t="s">
        <v>36</v>
      </c>
      <c r="D382" s="6" t="s">
        <v>318</v>
      </c>
      <c r="E382" s="271" t="s">
        <v>13</v>
      </c>
      <c r="F382" s="6" t="s">
        <v>300</v>
      </c>
      <c r="G382" s="6" t="s">
        <v>347</v>
      </c>
      <c r="H382" s="6" t="s">
        <v>9</v>
      </c>
      <c r="I382" s="6" t="s">
        <v>349</v>
      </c>
      <c r="J382" s="6" t="s">
        <v>319</v>
      </c>
      <c r="K382" s="6" t="s">
        <v>8</v>
      </c>
      <c r="L382" s="271" t="s">
        <v>6397</v>
      </c>
      <c r="M382" s="6" t="s">
        <v>6939</v>
      </c>
      <c r="N382" s="271" t="s">
        <v>8473</v>
      </c>
      <c r="O382" s="6"/>
      <c r="Q382" s="6" t="s">
        <v>300</v>
      </c>
      <c r="R382" s="6" t="s">
        <v>347</v>
      </c>
      <c r="S382" s="6" t="s">
        <v>8</v>
      </c>
      <c r="T382" s="6" t="s">
        <v>9</v>
      </c>
      <c r="U382" s="6" t="s">
        <v>316</v>
      </c>
      <c r="V382" s="6" t="s">
        <v>348</v>
      </c>
      <c r="W382" s="6" t="s">
        <v>36</v>
      </c>
      <c r="X382" s="6" t="s">
        <v>13</v>
      </c>
      <c r="Y382" s="6" t="s">
        <v>318</v>
      </c>
      <c r="Z382" s="6" t="s">
        <v>319</v>
      </c>
      <c r="AA382" s="6" t="s">
        <v>349</v>
      </c>
      <c r="AB382" s="6" t="s">
        <v>6397</v>
      </c>
      <c r="AD382" t="b">
        <f t="shared" si="50"/>
        <v>0</v>
      </c>
      <c r="AE382" t="b">
        <f t="shared" si="51"/>
        <v>1</v>
      </c>
      <c r="AF382" t="b">
        <f t="shared" si="52"/>
        <v>1</v>
      </c>
      <c r="AG382" t="b">
        <f t="shared" si="53"/>
        <v>1</v>
      </c>
      <c r="AH382" t="b">
        <f t="shared" si="54"/>
        <v>1</v>
      </c>
      <c r="AI382" t="b">
        <f t="shared" si="55"/>
        <v>1</v>
      </c>
      <c r="AJ382" t="b">
        <f t="shared" si="56"/>
        <v>1</v>
      </c>
      <c r="AK382" t="b">
        <f t="shared" si="57"/>
        <v>1</v>
      </c>
      <c r="AL382" t="b">
        <f t="shared" si="58"/>
        <v>1</v>
      </c>
      <c r="AM382" t="b">
        <f t="shared" si="59"/>
        <v>1</v>
      </c>
      <c r="AO382" s="6" t="s">
        <v>9</v>
      </c>
      <c r="AP382" s="6" t="s">
        <v>8473</v>
      </c>
      <c r="AQ382" s="6"/>
      <c r="AR382" s="7" t="s">
        <v>347</v>
      </c>
      <c r="AS382" s="7" t="s">
        <v>316</v>
      </c>
      <c r="AT382" s="7" t="s">
        <v>348</v>
      </c>
      <c r="AU382" s="8" t="s">
        <v>36</v>
      </c>
      <c r="AV382" s="8" t="s">
        <v>13</v>
      </c>
      <c r="AW382" s="7" t="s">
        <v>318</v>
      </c>
      <c r="AX382" s="6" t="s">
        <v>349</v>
      </c>
      <c r="AY382" s="7" t="s">
        <v>319</v>
      </c>
      <c r="AZ382" s="7" t="s">
        <v>8663</v>
      </c>
      <c r="BA382" s="6" t="s">
        <v>6397</v>
      </c>
      <c r="BB382" s="6" t="s">
        <v>6939</v>
      </c>
      <c r="BC382" s="7" t="s">
        <v>8669</v>
      </c>
      <c r="BD382" s="6" t="s">
        <v>7485</v>
      </c>
      <c r="BE382" s="6" t="s">
        <v>6397</v>
      </c>
      <c r="BF382" s="6"/>
    </row>
    <row r="383" spans="1:58">
      <c r="A383" s="6" t="s">
        <v>316</v>
      </c>
      <c r="B383" s="6" t="s">
        <v>351</v>
      </c>
      <c r="C383" s="271" t="s">
        <v>36</v>
      </c>
      <c r="D383" s="6" t="s">
        <v>318</v>
      </c>
      <c r="E383" s="271" t="s">
        <v>13</v>
      </c>
      <c r="F383" s="6" t="s">
        <v>300</v>
      </c>
      <c r="G383" s="6" t="s">
        <v>350</v>
      </c>
      <c r="H383" s="6" t="s">
        <v>9</v>
      </c>
      <c r="I383" s="6" t="s">
        <v>352</v>
      </c>
      <c r="J383" s="6" t="s">
        <v>319</v>
      </c>
      <c r="K383" s="6" t="s">
        <v>8</v>
      </c>
      <c r="L383" s="271" t="s">
        <v>6397</v>
      </c>
      <c r="M383" s="6" t="s">
        <v>6939</v>
      </c>
      <c r="N383" s="271" t="s">
        <v>8473</v>
      </c>
      <c r="O383" s="6"/>
      <c r="Q383" s="6" t="s">
        <v>300</v>
      </c>
      <c r="R383" s="6" t="s">
        <v>350</v>
      </c>
      <c r="S383" s="6" t="s">
        <v>8</v>
      </c>
      <c r="T383" s="6" t="s">
        <v>9</v>
      </c>
      <c r="U383" s="6" t="s">
        <v>316</v>
      </c>
      <c r="V383" s="6" t="s">
        <v>351</v>
      </c>
      <c r="W383" s="6" t="s">
        <v>36</v>
      </c>
      <c r="X383" s="6" t="s">
        <v>13</v>
      </c>
      <c r="Y383" s="6" t="s">
        <v>318</v>
      </c>
      <c r="Z383" s="6" t="s">
        <v>319</v>
      </c>
      <c r="AA383" s="6" t="s">
        <v>352</v>
      </c>
      <c r="AB383" s="6" t="s">
        <v>6397</v>
      </c>
      <c r="AD383" t="b">
        <f t="shared" si="50"/>
        <v>0</v>
      </c>
      <c r="AE383" t="b">
        <f t="shared" si="51"/>
        <v>1</v>
      </c>
      <c r="AF383" t="b">
        <f t="shared" si="52"/>
        <v>1</v>
      </c>
      <c r="AG383" t="b">
        <f t="shared" si="53"/>
        <v>1</v>
      </c>
      <c r="AH383" t="b">
        <f t="shared" si="54"/>
        <v>1</v>
      </c>
      <c r="AI383" t="b">
        <f t="shared" si="55"/>
        <v>1</v>
      </c>
      <c r="AJ383" t="b">
        <f t="shared" si="56"/>
        <v>1</v>
      </c>
      <c r="AK383" t="b">
        <f t="shared" si="57"/>
        <v>1</v>
      </c>
      <c r="AL383" t="b">
        <f t="shared" si="58"/>
        <v>1</v>
      </c>
      <c r="AM383" t="b">
        <f t="shared" si="59"/>
        <v>1</v>
      </c>
      <c r="AO383" s="6" t="s">
        <v>9</v>
      </c>
      <c r="AP383" s="6" t="s">
        <v>8473</v>
      </c>
      <c r="AQ383" s="6"/>
      <c r="AR383" s="7" t="s">
        <v>350</v>
      </c>
      <c r="AS383" s="7" t="s">
        <v>316</v>
      </c>
      <c r="AT383" s="7" t="s">
        <v>351</v>
      </c>
      <c r="AU383" s="8" t="s">
        <v>36</v>
      </c>
      <c r="AV383" s="8" t="s">
        <v>13</v>
      </c>
      <c r="AW383" s="7" t="s">
        <v>318</v>
      </c>
      <c r="AX383" s="6" t="s">
        <v>352</v>
      </c>
      <c r="AY383" s="7" t="s">
        <v>319</v>
      </c>
      <c r="AZ383" s="7" t="s">
        <v>8663</v>
      </c>
      <c r="BA383" s="6" t="s">
        <v>6397</v>
      </c>
      <c r="BB383" s="6" t="s">
        <v>6939</v>
      </c>
      <c r="BC383" s="7" t="s">
        <v>8670</v>
      </c>
      <c r="BD383" s="6" t="s">
        <v>7485</v>
      </c>
      <c r="BE383" s="6" t="s">
        <v>6397</v>
      </c>
      <c r="BF383" s="6"/>
    </row>
    <row r="384" spans="1:58">
      <c r="A384" s="6" t="s">
        <v>316</v>
      </c>
      <c r="B384" s="6" t="s">
        <v>1733</v>
      </c>
      <c r="C384" s="271" t="s">
        <v>36</v>
      </c>
      <c r="D384" s="6" t="s">
        <v>14</v>
      </c>
      <c r="E384" s="271" t="s">
        <v>13</v>
      </c>
      <c r="F384" s="6" t="s">
        <v>1724</v>
      </c>
      <c r="G384" s="6" t="s">
        <v>1732</v>
      </c>
      <c r="H384" s="6" t="s">
        <v>9</v>
      </c>
      <c r="I384" s="6" t="s">
        <v>1734</v>
      </c>
      <c r="J384" s="6" t="s">
        <v>319</v>
      </c>
      <c r="K384" s="6" t="s">
        <v>8</v>
      </c>
      <c r="L384" s="271" t="s">
        <v>6397</v>
      </c>
      <c r="M384" s="6" t="s">
        <v>7023</v>
      </c>
      <c r="N384" s="271" t="s">
        <v>8473</v>
      </c>
      <c r="O384" s="6"/>
      <c r="Q384" s="6" t="s">
        <v>1724</v>
      </c>
      <c r="R384" s="6" t="s">
        <v>1732</v>
      </c>
      <c r="S384" s="6" t="s">
        <v>8</v>
      </c>
      <c r="T384" s="6" t="s">
        <v>9</v>
      </c>
      <c r="U384" s="6" t="s">
        <v>316</v>
      </c>
      <c r="V384" s="6" t="s">
        <v>1733</v>
      </c>
      <c r="W384" s="6" t="s">
        <v>36</v>
      </c>
      <c r="X384" s="6" t="s">
        <v>13</v>
      </c>
      <c r="Y384" s="6" t="s">
        <v>14</v>
      </c>
      <c r="Z384" s="6" t="s">
        <v>319</v>
      </c>
      <c r="AA384" s="6" t="s">
        <v>1734</v>
      </c>
      <c r="AB384" s="6" t="s">
        <v>6397</v>
      </c>
      <c r="AD384" t="b">
        <f t="shared" si="50"/>
        <v>0</v>
      </c>
      <c r="AE384" t="b">
        <f t="shared" si="51"/>
        <v>1</v>
      </c>
      <c r="AF384" t="b">
        <f t="shared" si="52"/>
        <v>1</v>
      </c>
      <c r="AG384" t="b">
        <f t="shared" si="53"/>
        <v>1</v>
      </c>
      <c r="AH384" t="b">
        <f t="shared" si="54"/>
        <v>1</v>
      </c>
      <c r="AI384" t="b">
        <f t="shared" si="55"/>
        <v>1</v>
      </c>
      <c r="AJ384" t="b">
        <f t="shared" si="56"/>
        <v>1</v>
      </c>
      <c r="AK384" t="b">
        <f t="shared" si="57"/>
        <v>1</v>
      </c>
      <c r="AL384" t="b">
        <f t="shared" si="58"/>
        <v>1</v>
      </c>
      <c r="AM384" t="b">
        <f t="shared" si="59"/>
        <v>1</v>
      </c>
      <c r="AO384" s="6" t="s">
        <v>9</v>
      </c>
      <c r="AP384" s="6" t="s">
        <v>8473</v>
      </c>
      <c r="AQ384" s="6"/>
      <c r="AR384" s="7" t="s">
        <v>1732</v>
      </c>
      <c r="AS384" s="7" t="s">
        <v>316</v>
      </c>
      <c r="AT384" s="7" t="s">
        <v>1733</v>
      </c>
      <c r="AU384" s="8" t="s">
        <v>36</v>
      </c>
      <c r="AV384" s="8" t="s">
        <v>13</v>
      </c>
      <c r="AW384" s="7" t="s">
        <v>14</v>
      </c>
      <c r="AX384" s="6" t="s">
        <v>1734</v>
      </c>
      <c r="AY384" s="7" t="s">
        <v>319</v>
      </c>
      <c r="AZ384" s="7" t="s">
        <v>8671</v>
      </c>
      <c r="BA384" s="6" t="s">
        <v>6397</v>
      </c>
      <c r="BB384" s="6" t="s">
        <v>7023</v>
      </c>
      <c r="BC384" s="7" t="s">
        <v>8672</v>
      </c>
      <c r="BD384" s="6" t="s">
        <v>8673</v>
      </c>
      <c r="BE384" s="6" t="s">
        <v>6397</v>
      </c>
      <c r="BF384" s="6"/>
    </row>
    <row r="385" spans="1:58">
      <c r="A385" s="6" t="s">
        <v>316</v>
      </c>
      <c r="B385" s="6" t="s">
        <v>317</v>
      </c>
      <c r="C385" s="271" t="s">
        <v>11317</v>
      </c>
      <c r="D385" s="6" t="s">
        <v>318</v>
      </c>
      <c r="E385" s="271" t="s">
        <v>13</v>
      </c>
      <c r="F385" s="6" t="s">
        <v>300</v>
      </c>
      <c r="G385" s="6" t="s">
        <v>315</v>
      </c>
      <c r="H385" s="6" t="s">
        <v>9</v>
      </c>
      <c r="I385" s="6" t="s">
        <v>320</v>
      </c>
      <c r="J385" s="6" t="s">
        <v>319</v>
      </c>
      <c r="K385" s="6" t="s">
        <v>8</v>
      </c>
      <c r="L385" s="271" t="s">
        <v>6397</v>
      </c>
      <c r="M385" s="6" t="s">
        <v>6939</v>
      </c>
      <c r="N385" s="271" t="s">
        <v>8473</v>
      </c>
      <c r="O385" s="6"/>
      <c r="Q385" s="6" t="s">
        <v>300</v>
      </c>
      <c r="R385" s="6" t="s">
        <v>315</v>
      </c>
      <c r="S385" s="6" t="s">
        <v>8</v>
      </c>
      <c r="T385" s="6" t="s">
        <v>9</v>
      </c>
      <c r="U385" s="6" t="s">
        <v>316</v>
      </c>
      <c r="V385" s="6" t="s">
        <v>317</v>
      </c>
      <c r="W385" s="6" t="s">
        <v>11317</v>
      </c>
      <c r="X385" s="6" t="s">
        <v>13</v>
      </c>
      <c r="Y385" s="6" t="s">
        <v>318</v>
      </c>
      <c r="Z385" s="6" t="s">
        <v>319</v>
      </c>
      <c r="AA385" s="6" t="s">
        <v>320</v>
      </c>
      <c r="AB385" s="6" t="s">
        <v>6397</v>
      </c>
      <c r="AD385" t="b">
        <f t="shared" si="50"/>
        <v>0</v>
      </c>
      <c r="AE385" t="b">
        <f t="shared" si="51"/>
        <v>1</v>
      </c>
      <c r="AF385" t="b">
        <f t="shared" si="52"/>
        <v>1</v>
      </c>
      <c r="AG385" t="b">
        <f t="shared" si="53"/>
        <v>1</v>
      </c>
      <c r="AH385" t="b">
        <f t="shared" si="54"/>
        <v>1</v>
      </c>
      <c r="AI385" t="b">
        <f t="shared" si="55"/>
        <v>1</v>
      </c>
      <c r="AJ385" t="b">
        <f t="shared" si="56"/>
        <v>1</v>
      </c>
      <c r="AK385" t="b">
        <f t="shared" si="57"/>
        <v>1</v>
      </c>
      <c r="AL385" t="b">
        <f t="shared" si="58"/>
        <v>1</v>
      </c>
      <c r="AM385" t="b">
        <f t="shared" si="59"/>
        <v>1</v>
      </c>
      <c r="AO385" s="6" t="s">
        <v>9</v>
      </c>
      <c r="AP385" s="6" t="s">
        <v>8473</v>
      </c>
      <c r="AQ385" s="6"/>
      <c r="AR385" s="7" t="s">
        <v>315</v>
      </c>
      <c r="AS385" s="7" t="s">
        <v>316</v>
      </c>
      <c r="AT385" s="7" t="s">
        <v>317</v>
      </c>
      <c r="AU385" s="8" t="s">
        <v>11317</v>
      </c>
      <c r="AV385" s="8" t="s">
        <v>13</v>
      </c>
      <c r="AW385" s="7" t="s">
        <v>318</v>
      </c>
      <c r="AX385" s="6" t="s">
        <v>320</v>
      </c>
      <c r="AY385" s="7" t="s">
        <v>319</v>
      </c>
      <c r="AZ385" s="7" t="s">
        <v>8671</v>
      </c>
      <c r="BA385" s="6" t="s">
        <v>6397</v>
      </c>
      <c r="BB385" s="6" t="s">
        <v>6939</v>
      </c>
      <c r="BC385" s="7" t="s">
        <v>8674</v>
      </c>
      <c r="BD385" s="6" t="s">
        <v>7485</v>
      </c>
      <c r="BE385" s="6" t="s">
        <v>6397</v>
      </c>
      <c r="BF385" s="6"/>
    </row>
    <row r="386" spans="1:58">
      <c r="A386" s="6" t="s">
        <v>316</v>
      </c>
      <c r="B386" s="6" t="s">
        <v>322</v>
      </c>
      <c r="C386" s="271" t="s">
        <v>11317</v>
      </c>
      <c r="D386" s="6" t="s">
        <v>318</v>
      </c>
      <c r="E386" s="271" t="s">
        <v>13</v>
      </c>
      <c r="F386" s="6" t="s">
        <v>300</v>
      </c>
      <c r="G386" s="6" t="s">
        <v>321</v>
      </c>
      <c r="H386" s="6" t="s">
        <v>9</v>
      </c>
      <c r="I386" s="6" t="s">
        <v>323</v>
      </c>
      <c r="J386" s="6" t="s">
        <v>319</v>
      </c>
      <c r="K386" s="6" t="s">
        <v>8</v>
      </c>
      <c r="L386" s="271" t="s">
        <v>6397</v>
      </c>
      <c r="M386" s="6" t="s">
        <v>6939</v>
      </c>
      <c r="N386" s="271" t="s">
        <v>8473</v>
      </c>
      <c r="O386" s="6"/>
      <c r="Q386" s="6" t="s">
        <v>300</v>
      </c>
      <c r="R386" s="6" t="s">
        <v>321</v>
      </c>
      <c r="S386" s="6" t="s">
        <v>8</v>
      </c>
      <c r="T386" s="6" t="s">
        <v>9</v>
      </c>
      <c r="U386" s="6" t="s">
        <v>316</v>
      </c>
      <c r="V386" s="6" t="s">
        <v>322</v>
      </c>
      <c r="W386" s="6" t="s">
        <v>11317</v>
      </c>
      <c r="X386" s="6" t="s">
        <v>13</v>
      </c>
      <c r="Y386" s="6" t="s">
        <v>318</v>
      </c>
      <c r="Z386" s="6" t="s">
        <v>319</v>
      </c>
      <c r="AA386" s="6" t="s">
        <v>323</v>
      </c>
      <c r="AB386" s="6" t="s">
        <v>6397</v>
      </c>
      <c r="AD386" t="b">
        <f t="shared" si="50"/>
        <v>0</v>
      </c>
      <c r="AE386" t="b">
        <f t="shared" si="51"/>
        <v>1</v>
      </c>
      <c r="AF386" t="b">
        <f t="shared" si="52"/>
        <v>1</v>
      </c>
      <c r="AG386" t="b">
        <f t="shared" si="53"/>
        <v>1</v>
      </c>
      <c r="AH386" t="b">
        <f t="shared" si="54"/>
        <v>1</v>
      </c>
      <c r="AI386" t="b">
        <f t="shared" si="55"/>
        <v>1</v>
      </c>
      <c r="AJ386" t="b">
        <f t="shared" si="56"/>
        <v>1</v>
      </c>
      <c r="AK386" t="b">
        <f t="shared" si="57"/>
        <v>1</v>
      </c>
      <c r="AL386" t="b">
        <f t="shared" si="58"/>
        <v>1</v>
      </c>
      <c r="AM386" t="b">
        <f t="shared" si="59"/>
        <v>1</v>
      </c>
      <c r="AO386" s="6" t="s">
        <v>9</v>
      </c>
      <c r="AP386" s="6" t="s">
        <v>8473</v>
      </c>
      <c r="AQ386" s="6"/>
      <c r="AR386" s="7" t="s">
        <v>321</v>
      </c>
      <c r="AS386" s="7" t="s">
        <v>316</v>
      </c>
      <c r="AT386" s="7" t="s">
        <v>322</v>
      </c>
      <c r="AU386" s="8" t="s">
        <v>11317</v>
      </c>
      <c r="AV386" s="8" t="s">
        <v>13</v>
      </c>
      <c r="AW386" s="7" t="s">
        <v>318</v>
      </c>
      <c r="AX386" s="6" t="s">
        <v>323</v>
      </c>
      <c r="AY386" s="7" t="s">
        <v>319</v>
      </c>
      <c r="AZ386" s="7" t="s">
        <v>8489</v>
      </c>
      <c r="BA386" s="6" t="s">
        <v>6397</v>
      </c>
      <c r="BB386" s="6" t="s">
        <v>6939</v>
      </c>
      <c r="BC386" s="7" t="s">
        <v>9647</v>
      </c>
      <c r="BD386" s="6" t="s">
        <v>9382</v>
      </c>
      <c r="BE386" s="6" t="s">
        <v>6397</v>
      </c>
      <c r="BF386" s="6"/>
    </row>
    <row r="387" spans="1:58">
      <c r="A387" s="6" t="s">
        <v>316</v>
      </c>
      <c r="B387" s="6" t="s">
        <v>363</v>
      </c>
      <c r="C387" s="271" t="s">
        <v>36</v>
      </c>
      <c r="D387" s="6" t="s">
        <v>318</v>
      </c>
      <c r="E387" s="271" t="s">
        <v>13</v>
      </c>
      <c r="F387" s="6" t="s">
        <v>300</v>
      </c>
      <c r="G387" s="6" t="s">
        <v>362</v>
      </c>
      <c r="H387" s="6" t="s">
        <v>9</v>
      </c>
      <c r="I387" s="6" t="s">
        <v>364</v>
      </c>
      <c r="J387" s="6" t="s">
        <v>319</v>
      </c>
      <c r="K387" s="6" t="s">
        <v>8</v>
      </c>
      <c r="L387" s="271" t="s">
        <v>6397</v>
      </c>
      <c r="M387" s="6" t="s">
        <v>6939</v>
      </c>
      <c r="N387" s="271" t="s">
        <v>8473</v>
      </c>
      <c r="O387" s="6"/>
      <c r="Q387" s="6" t="s">
        <v>300</v>
      </c>
      <c r="R387" s="6" t="s">
        <v>362</v>
      </c>
      <c r="S387" s="6" t="s">
        <v>8</v>
      </c>
      <c r="T387" s="6" t="s">
        <v>9</v>
      </c>
      <c r="U387" s="6" t="s">
        <v>316</v>
      </c>
      <c r="V387" s="6" t="s">
        <v>363</v>
      </c>
      <c r="W387" s="6" t="s">
        <v>36</v>
      </c>
      <c r="X387" s="6" t="s">
        <v>13</v>
      </c>
      <c r="Y387" s="6" t="s">
        <v>318</v>
      </c>
      <c r="Z387" s="6" t="s">
        <v>319</v>
      </c>
      <c r="AA387" s="6" t="s">
        <v>364</v>
      </c>
      <c r="AB387" s="6" t="s">
        <v>6397</v>
      </c>
      <c r="AD387" t="b">
        <f t="shared" ref="AD387:AD450" si="60">EXACT(Q387,AQ387)</f>
        <v>0</v>
      </c>
      <c r="AE387" t="b">
        <f t="shared" ref="AE387:AE450" si="61">EXACT(R387,AR387)</f>
        <v>1</v>
      </c>
      <c r="AF387" t="b">
        <f t="shared" ref="AF387:AF450" si="62">EXACT(U387,AS387)</f>
        <v>1</v>
      </c>
      <c r="AG387" t="b">
        <f t="shared" ref="AG387:AG450" si="63">EXACT(V387,AT387)</f>
        <v>1</v>
      </c>
      <c r="AH387" t="b">
        <f t="shared" ref="AH387:AH450" si="64">EXACT(W387,AU387)</f>
        <v>1</v>
      </c>
      <c r="AI387" t="b">
        <f t="shared" ref="AI387:AI450" si="65">EXACT(X387,AV387)</f>
        <v>1</v>
      </c>
      <c r="AJ387" t="b">
        <f t="shared" ref="AJ387:AJ450" si="66">EXACT(Y387,AW387)</f>
        <v>1</v>
      </c>
      <c r="AK387" t="b">
        <f t="shared" ref="AK387:AK450" si="67">EXACT(Z387,AY387)</f>
        <v>1</v>
      </c>
      <c r="AL387" t="b">
        <f t="shared" ref="AL387:AL450" si="68">EXACT(AB387,BE387)</f>
        <v>1</v>
      </c>
      <c r="AM387" t="b">
        <f t="shared" ref="AM387:AM450" si="69">EXACT(T387,AO387)</f>
        <v>1</v>
      </c>
      <c r="AO387" s="6" t="s">
        <v>9</v>
      </c>
      <c r="AP387" s="6" t="s">
        <v>8473</v>
      </c>
      <c r="AQ387" s="6"/>
      <c r="AR387" s="7" t="s">
        <v>362</v>
      </c>
      <c r="AS387" s="7" t="s">
        <v>316</v>
      </c>
      <c r="AT387" s="7" t="s">
        <v>363</v>
      </c>
      <c r="AU387" s="8" t="s">
        <v>36</v>
      </c>
      <c r="AV387" s="8" t="s">
        <v>13</v>
      </c>
      <c r="AW387" s="7" t="s">
        <v>318</v>
      </c>
      <c r="AX387" s="6" t="s">
        <v>364</v>
      </c>
      <c r="AY387" s="7" t="s">
        <v>319</v>
      </c>
      <c r="AZ387" s="7" t="s">
        <v>8489</v>
      </c>
      <c r="BA387" s="6" t="s">
        <v>6397</v>
      </c>
      <c r="BB387" s="6" t="s">
        <v>6939</v>
      </c>
      <c r="BC387" s="7" t="s">
        <v>9648</v>
      </c>
      <c r="BD387" s="6" t="s">
        <v>9382</v>
      </c>
      <c r="BE387" s="6" t="s">
        <v>6397</v>
      </c>
      <c r="BF387" s="6"/>
    </row>
    <row r="388" spans="1:58">
      <c r="A388" s="6" t="s">
        <v>325</v>
      </c>
      <c r="B388" s="6" t="s">
        <v>1726</v>
      </c>
      <c r="C388" s="271" t="s">
        <v>11317</v>
      </c>
      <c r="D388" s="6" t="s">
        <v>14</v>
      </c>
      <c r="E388" s="271" t="s">
        <v>13</v>
      </c>
      <c r="F388" s="6" t="s">
        <v>1724</v>
      </c>
      <c r="G388" s="6" t="s">
        <v>1725</v>
      </c>
      <c r="H388" s="6" t="s">
        <v>9</v>
      </c>
      <c r="I388" s="6" t="s">
        <v>1727</v>
      </c>
      <c r="J388" s="6" t="s">
        <v>327</v>
      </c>
      <c r="K388" s="6" t="s">
        <v>8</v>
      </c>
      <c r="L388" s="271" t="s">
        <v>6397</v>
      </c>
      <c r="M388" s="6" t="s">
        <v>7023</v>
      </c>
      <c r="N388" s="271" t="s">
        <v>8473</v>
      </c>
      <c r="O388" s="6"/>
      <c r="Q388" s="6" t="s">
        <v>1724</v>
      </c>
      <c r="R388" s="6" t="s">
        <v>1725</v>
      </c>
      <c r="S388" s="6" t="s">
        <v>8</v>
      </c>
      <c r="T388" s="6" t="s">
        <v>9</v>
      </c>
      <c r="U388" s="6" t="s">
        <v>325</v>
      </c>
      <c r="V388" s="6" t="s">
        <v>1726</v>
      </c>
      <c r="W388" s="6" t="s">
        <v>11317</v>
      </c>
      <c r="X388" s="6" t="s">
        <v>13</v>
      </c>
      <c r="Y388" s="6" t="s">
        <v>14</v>
      </c>
      <c r="Z388" s="6" t="s">
        <v>327</v>
      </c>
      <c r="AA388" s="6" t="s">
        <v>1727</v>
      </c>
      <c r="AB388" s="6" t="s">
        <v>6397</v>
      </c>
      <c r="AD388" t="b">
        <f t="shared" si="60"/>
        <v>0</v>
      </c>
      <c r="AE388" t="b">
        <f t="shared" si="61"/>
        <v>1</v>
      </c>
      <c r="AF388" t="b">
        <f t="shared" si="62"/>
        <v>1</v>
      </c>
      <c r="AG388" t="b">
        <f t="shared" si="63"/>
        <v>1</v>
      </c>
      <c r="AH388" t="b">
        <f t="shared" si="64"/>
        <v>1</v>
      </c>
      <c r="AI388" t="b">
        <f t="shared" si="65"/>
        <v>1</v>
      </c>
      <c r="AJ388" t="b">
        <f t="shared" si="66"/>
        <v>1</v>
      </c>
      <c r="AK388" t="b">
        <f t="shared" si="67"/>
        <v>1</v>
      </c>
      <c r="AL388" t="b">
        <f t="shared" si="68"/>
        <v>1</v>
      </c>
      <c r="AM388" t="b">
        <f t="shared" si="69"/>
        <v>1</v>
      </c>
      <c r="AO388" s="6" t="s">
        <v>9</v>
      </c>
      <c r="AP388" s="6" t="s">
        <v>8473</v>
      </c>
      <c r="AQ388" s="6"/>
      <c r="AR388" s="7" t="s">
        <v>1725</v>
      </c>
      <c r="AS388" s="7" t="s">
        <v>325</v>
      </c>
      <c r="AT388" s="7" t="s">
        <v>1726</v>
      </c>
      <c r="AU388" s="8" t="s">
        <v>11317</v>
      </c>
      <c r="AV388" s="8" t="s">
        <v>13</v>
      </c>
      <c r="AW388" s="7" t="s">
        <v>14</v>
      </c>
      <c r="AX388" s="6" t="s">
        <v>1727</v>
      </c>
      <c r="AY388" s="7" t="s">
        <v>327</v>
      </c>
      <c r="AZ388" s="7" t="s">
        <v>8663</v>
      </c>
      <c r="BA388" s="6" t="s">
        <v>6397</v>
      </c>
      <c r="BB388" s="6" t="s">
        <v>7023</v>
      </c>
      <c r="BC388" s="7" t="s">
        <v>8675</v>
      </c>
      <c r="BD388" s="6" t="s">
        <v>8673</v>
      </c>
      <c r="BE388" s="6" t="s">
        <v>6397</v>
      </c>
      <c r="BF388" s="6"/>
    </row>
    <row r="389" spans="1:58">
      <c r="A389" s="6" t="s">
        <v>325</v>
      </c>
      <c r="B389" s="6" t="s">
        <v>326</v>
      </c>
      <c r="C389" s="271" t="s">
        <v>11317</v>
      </c>
      <c r="D389" s="6" t="s">
        <v>318</v>
      </c>
      <c r="E389" s="271" t="s">
        <v>13</v>
      </c>
      <c r="F389" s="6" t="s">
        <v>300</v>
      </c>
      <c r="G389" s="6" t="s">
        <v>324</v>
      </c>
      <c r="H389" s="6" t="s">
        <v>9</v>
      </c>
      <c r="I389" s="6" t="s">
        <v>328</v>
      </c>
      <c r="J389" s="6" t="s">
        <v>327</v>
      </c>
      <c r="K389" s="6" t="s">
        <v>8</v>
      </c>
      <c r="L389" s="271" t="s">
        <v>6397</v>
      </c>
      <c r="M389" s="6" t="s">
        <v>6939</v>
      </c>
      <c r="N389" s="271" t="s">
        <v>8473</v>
      </c>
      <c r="O389" s="6"/>
      <c r="Q389" s="6" t="s">
        <v>300</v>
      </c>
      <c r="R389" s="6" t="s">
        <v>324</v>
      </c>
      <c r="S389" s="6" t="s">
        <v>8</v>
      </c>
      <c r="T389" s="6" t="s">
        <v>9</v>
      </c>
      <c r="U389" s="6" t="s">
        <v>325</v>
      </c>
      <c r="V389" s="6" t="s">
        <v>326</v>
      </c>
      <c r="W389" s="6" t="s">
        <v>11317</v>
      </c>
      <c r="X389" s="6" t="s">
        <v>13</v>
      </c>
      <c r="Y389" s="6" t="s">
        <v>318</v>
      </c>
      <c r="Z389" s="6" t="s">
        <v>327</v>
      </c>
      <c r="AA389" s="6" t="s">
        <v>328</v>
      </c>
      <c r="AB389" s="6" t="s">
        <v>6397</v>
      </c>
      <c r="AD389" t="b">
        <f t="shared" si="60"/>
        <v>0</v>
      </c>
      <c r="AE389" t="b">
        <f t="shared" si="61"/>
        <v>1</v>
      </c>
      <c r="AF389" t="b">
        <f t="shared" si="62"/>
        <v>1</v>
      </c>
      <c r="AG389" t="b">
        <f t="shared" si="63"/>
        <v>1</v>
      </c>
      <c r="AH389" t="b">
        <f t="shared" si="64"/>
        <v>1</v>
      </c>
      <c r="AI389" t="b">
        <f t="shared" si="65"/>
        <v>1</v>
      </c>
      <c r="AJ389" t="b">
        <f t="shared" si="66"/>
        <v>1</v>
      </c>
      <c r="AK389" t="b">
        <f t="shared" si="67"/>
        <v>1</v>
      </c>
      <c r="AL389" t="b">
        <f t="shared" si="68"/>
        <v>1</v>
      </c>
      <c r="AM389" t="b">
        <f t="shared" si="69"/>
        <v>1</v>
      </c>
      <c r="AO389" s="6" t="s">
        <v>9</v>
      </c>
      <c r="AP389" s="6" t="s">
        <v>8473</v>
      </c>
      <c r="AQ389" s="6"/>
      <c r="AR389" s="7" t="s">
        <v>324</v>
      </c>
      <c r="AS389" s="7" t="s">
        <v>325</v>
      </c>
      <c r="AT389" s="7" t="s">
        <v>326</v>
      </c>
      <c r="AU389" s="8" t="s">
        <v>11317</v>
      </c>
      <c r="AV389" s="8" t="s">
        <v>13</v>
      </c>
      <c r="AW389" s="7" t="s">
        <v>318</v>
      </c>
      <c r="AX389" s="6" t="s">
        <v>328</v>
      </c>
      <c r="AY389" s="7" t="s">
        <v>327</v>
      </c>
      <c r="AZ389" s="7" t="s">
        <v>8489</v>
      </c>
      <c r="BA389" s="6" t="s">
        <v>6397</v>
      </c>
      <c r="BB389" s="6" t="s">
        <v>6939</v>
      </c>
      <c r="BC389" s="7" t="s">
        <v>9649</v>
      </c>
      <c r="BD389" s="6" t="s">
        <v>9382</v>
      </c>
      <c r="BE389" s="6" t="s">
        <v>6397</v>
      </c>
      <c r="BF389" s="6"/>
    </row>
    <row r="390" spans="1:58">
      <c r="A390" s="6" t="s">
        <v>1729</v>
      </c>
      <c r="B390" s="6" t="s">
        <v>1730</v>
      </c>
      <c r="C390" s="271" t="s">
        <v>11317</v>
      </c>
      <c r="D390" s="6" t="s">
        <v>14</v>
      </c>
      <c r="E390" s="271" t="s">
        <v>13</v>
      </c>
      <c r="F390" s="6" t="s">
        <v>1724</v>
      </c>
      <c r="G390" s="6" t="s">
        <v>1728</v>
      </c>
      <c r="H390" s="6" t="s">
        <v>9</v>
      </c>
      <c r="I390" s="6" t="s">
        <v>1731</v>
      </c>
      <c r="J390" s="6" t="s">
        <v>327</v>
      </c>
      <c r="K390" s="6" t="s">
        <v>8</v>
      </c>
      <c r="L390" s="271" t="s">
        <v>6397</v>
      </c>
      <c r="M390" s="6" t="s">
        <v>7023</v>
      </c>
      <c r="N390" s="271" t="s">
        <v>8473</v>
      </c>
      <c r="O390" s="6"/>
      <c r="Q390" s="6" t="s">
        <v>1724</v>
      </c>
      <c r="R390" s="6" t="s">
        <v>1728</v>
      </c>
      <c r="S390" s="6" t="s">
        <v>8</v>
      </c>
      <c r="T390" s="6" t="s">
        <v>9</v>
      </c>
      <c r="U390" s="6" t="s">
        <v>1729</v>
      </c>
      <c r="V390" s="6" t="s">
        <v>1730</v>
      </c>
      <c r="W390" s="6" t="s">
        <v>11317</v>
      </c>
      <c r="X390" s="6" t="s">
        <v>13</v>
      </c>
      <c r="Y390" s="6" t="s">
        <v>14</v>
      </c>
      <c r="Z390" s="6" t="s">
        <v>327</v>
      </c>
      <c r="AA390" s="6" t="s">
        <v>1731</v>
      </c>
      <c r="AB390" s="6" t="s">
        <v>6397</v>
      </c>
      <c r="AD390" t="b">
        <f t="shared" si="60"/>
        <v>0</v>
      </c>
      <c r="AE390" t="b">
        <f t="shared" si="61"/>
        <v>1</v>
      </c>
      <c r="AF390" t="b">
        <f t="shared" si="62"/>
        <v>1</v>
      </c>
      <c r="AG390" t="b">
        <f t="shared" si="63"/>
        <v>1</v>
      </c>
      <c r="AH390" t="b">
        <f t="shared" si="64"/>
        <v>1</v>
      </c>
      <c r="AI390" t="b">
        <f t="shared" si="65"/>
        <v>1</v>
      </c>
      <c r="AJ390" t="b">
        <f t="shared" si="66"/>
        <v>1</v>
      </c>
      <c r="AK390" t="b">
        <f t="shared" si="67"/>
        <v>1</v>
      </c>
      <c r="AL390" t="b">
        <f t="shared" si="68"/>
        <v>1</v>
      </c>
      <c r="AM390" t="b">
        <f t="shared" si="69"/>
        <v>1</v>
      </c>
      <c r="AO390" s="6" t="s">
        <v>9</v>
      </c>
      <c r="AP390" s="6" t="s">
        <v>8473</v>
      </c>
      <c r="AQ390" s="6"/>
      <c r="AR390" s="7" t="s">
        <v>1728</v>
      </c>
      <c r="AS390" s="7" t="s">
        <v>1729</v>
      </c>
      <c r="AT390" s="7" t="s">
        <v>1730</v>
      </c>
      <c r="AU390" s="8" t="s">
        <v>11317</v>
      </c>
      <c r="AV390" s="8" t="s">
        <v>13</v>
      </c>
      <c r="AW390" s="7" t="s">
        <v>14</v>
      </c>
      <c r="AX390" s="6" t="s">
        <v>1731</v>
      </c>
      <c r="AY390" s="7" t="s">
        <v>327</v>
      </c>
      <c r="AZ390" s="7" t="s">
        <v>8671</v>
      </c>
      <c r="BA390" s="6" t="s">
        <v>6397</v>
      </c>
      <c r="BB390" s="6" t="s">
        <v>7023</v>
      </c>
      <c r="BC390" s="7" t="s">
        <v>8676</v>
      </c>
      <c r="BD390" s="6" t="s">
        <v>8673</v>
      </c>
      <c r="BE390" s="6" t="s">
        <v>6397</v>
      </c>
      <c r="BF390" s="6"/>
    </row>
    <row r="391" spans="1:58">
      <c r="A391" s="6" t="s">
        <v>1971</v>
      </c>
      <c r="B391" s="6" t="s">
        <v>2018</v>
      </c>
      <c r="C391" s="271" t="s">
        <v>36</v>
      </c>
      <c r="D391" s="6" t="s">
        <v>14</v>
      </c>
      <c r="E391" s="271" t="s">
        <v>1934</v>
      </c>
      <c r="F391" s="6" t="s">
        <v>1925</v>
      </c>
      <c r="G391" s="6" t="s">
        <v>2017</v>
      </c>
      <c r="H391" s="6" t="s">
        <v>9</v>
      </c>
      <c r="I391" s="6" t="s">
        <v>2019</v>
      </c>
      <c r="J391" s="6" t="s">
        <v>304</v>
      </c>
      <c r="K391" s="6" t="s">
        <v>8</v>
      </c>
      <c r="L391" s="271" t="s">
        <v>11316</v>
      </c>
      <c r="M391" s="6" t="s">
        <v>6939</v>
      </c>
      <c r="N391" s="271" t="s">
        <v>8473</v>
      </c>
      <c r="O391" s="6"/>
      <c r="Q391" s="6" t="s">
        <v>1925</v>
      </c>
      <c r="R391" s="6" t="s">
        <v>2017</v>
      </c>
      <c r="S391" s="6" t="s">
        <v>8</v>
      </c>
      <c r="T391" s="6" t="s">
        <v>9</v>
      </c>
      <c r="U391" s="6" t="s">
        <v>1971</v>
      </c>
      <c r="V391" s="6" t="s">
        <v>2018</v>
      </c>
      <c r="W391" s="6" t="s">
        <v>36</v>
      </c>
      <c r="X391" s="6" t="s">
        <v>1934</v>
      </c>
      <c r="Y391" s="6" t="s">
        <v>14</v>
      </c>
      <c r="Z391" s="6" t="s">
        <v>304</v>
      </c>
      <c r="AA391" s="6" t="s">
        <v>2019</v>
      </c>
      <c r="AB391" s="6" t="s">
        <v>11316</v>
      </c>
      <c r="AD391" t="b">
        <f t="shared" si="60"/>
        <v>0</v>
      </c>
      <c r="AE391" t="b">
        <f t="shared" si="61"/>
        <v>1</v>
      </c>
      <c r="AF391" t="b">
        <f t="shared" si="62"/>
        <v>1</v>
      </c>
      <c r="AG391" t="b">
        <f t="shared" si="63"/>
        <v>1</v>
      </c>
      <c r="AH391" t="b">
        <f t="shared" si="64"/>
        <v>1</v>
      </c>
      <c r="AI391" t="b">
        <f t="shared" si="65"/>
        <v>1</v>
      </c>
      <c r="AJ391" t="b">
        <f t="shared" si="66"/>
        <v>1</v>
      </c>
      <c r="AK391" t="b">
        <f t="shared" si="67"/>
        <v>1</v>
      </c>
      <c r="AL391" t="b">
        <f t="shared" si="68"/>
        <v>1</v>
      </c>
      <c r="AM391" t="b">
        <f t="shared" si="69"/>
        <v>1</v>
      </c>
      <c r="AO391" s="6" t="s">
        <v>9</v>
      </c>
      <c r="AP391" s="6" t="s">
        <v>8473</v>
      </c>
      <c r="AQ391" s="6"/>
      <c r="AR391" s="7" t="s">
        <v>2017</v>
      </c>
      <c r="AS391" s="7" t="s">
        <v>1971</v>
      </c>
      <c r="AT391" s="7" t="s">
        <v>2018</v>
      </c>
      <c r="AU391" s="8" t="s">
        <v>36</v>
      </c>
      <c r="AV391" s="8" t="s">
        <v>1934</v>
      </c>
      <c r="AW391" s="7" t="s">
        <v>14</v>
      </c>
      <c r="AX391" s="6" t="s">
        <v>2019</v>
      </c>
      <c r="AY391" s="7" t="s">
        <v>304</v>
      </c>
      <c r="AZ391" s="7" t="s">
        <v>8677</v>
      </c>
      <c r="BA391" s="6" t="s">
        <v>6397</v>
      </c>
      <c r="BB391" s="6" t="s">
        <v>6939</v>
      </c>
      <c r="BC391" s="7" t="s">
        <v>8678</v>
      </c>
      <c r="BD391" s="6" t="s">
        <v>8488</v>
      </c>
      <c r="BE391" s="6" t="s">
        <v>11316</v>
      </c>
      <c r="BF391" s="6"/>
    </row>
    <row r="392" spans="1:58">
      <c r="A392" s="6" t="s">
        <v>1971</v>
      </c>
      <c r="B392" s="6" t="s">
        <v>2021</v>
      </c>
      <c r="C392" s="271" t="s">
        <v>36</v>
      </c>
      <c r="D392" s="6" t="s">
        <v>14</v>
      </c>
      <c r="E392" s="271" t="s">
        <v>1934</v>
      </c>
      <c r="F392" s="6" t="s">
        <v>1925</v>
      </c>
      <c r="G392" s="6" t="s">
        <v>2020</v>
      </c>
      <c r="H392" s="6" t="s">
        <v>9</v>
      </c>
      <c r="I392" s="6" t="s">
        <v>2022</v>
      </c>
      <c r="J392" s="6" t="s">
        <v>304</v>
      </c>
      <c r="K392" s="6" t="s">
        <v>8</v>
      </c>
      <c r="L392" s="271" t="s">
        <v>11316</v>
      </c>
      <c r="M392" s="6" t="s">
        <v>6939</v>
      </c>
      <c r="N392" s="271" t="s">
        <v>8473</v>
      </c>
      <c r="O392" s="6"/>
      <c r="Q392" s="6" t="s">
        <v>1925</v>
      </c>
      <c r="R392" s="6" t="s">
        <v>2020</v>
      </c>
      <c r="S392" s="6" t="s">
        <v>8</v>
      </c>
      <c r="T392" s="6" t="s">
        <v>9</v>
      </c>
      <c r="U392" s="6" t="s">
        <v>1971</v>
      </c>
      <c r="V392" s="6" t="s">
        <v>2021</v>
      </c>
      <c r="W392" s="6" t="s">
        <v>36</v>
      </c>
      <c r="X392" s="6" t="s">
        <v>1934</v>
      </c>
      <c r="Y392" s="6" t="s">
        <v>14</v>
      </c>
      <c r="Z392" s="6" t="s">
        <v>304</v>
      </c>
      <c r="AA392" s="6" t="s">
        <v>2022</v>
      </c>
      <c r="AB392" s="6" t="s">
        <v>11316</v>
      </c>
      <c r="AD392" t="b">
        <f t="shared" si="60"/>
        <v>0</v>
      </c>
      <c r="AE392" t="b">
        <f t="shared" si="61"/>
        <v>1</v>
      </c>
      <c r="AF392" t="b">
        <f t="shared" si="62"/>
        <v>1</v>
      </c>
      <c r="AG392" t="b">
        <f t="shared" si="63"/>
        <v>1</v>
      </c>
      <c r="AH392" t="b">
        <f t="shared" si="64"/>
        <v>1</v>
      </c>
      <c r="AI392" t="b">
        <f t="shared" si="65"/>
        <v>1</v>
      </c>
      <c r="AJ392" t="b">
        <f t="shared" si="66"/>
        <v>1</v>
      </c>
      <c r="AK392" t="b">
        <f t="shared" si="67"/>
        <v>1</v>
      </c>
      <c r="AL392" t="b">
        <f t="shared" si="68"/>
        <v>1</v>
      </c>
      <c r="AM392" t="b">
        <f t="shared" si="69"/>
        <v>1</v>
      </c>
      <c r="AO392" s="6" t="s">
        <v>9</v>
      </c>
      <c r="AP392" s="6" t="s">
        <v>8473</v>
      </c>
      <c r="AQ392" s="6"/>
      <c r="AR392" s="7" t="s">
        <v>2020</v>
      </c>
      <c r="AS392" s="7" t="s">
        <v>1971</v>
      </c>
      <c r="AT392" s="7" t="s">
        <v>2021</v>
      </c>
      <c r="AU392" s="8" t="s">
        <v>36</v>
      </c>
      <c r="AV392" s="8" t="s">
        <v>1934</v>
      </c>
      <c r="AW392" s="7" t="s">
        <v>14</v>
      </c>
      <c r="AX392" s="6" t="s">
        <v>2022</v>
      </c>
      <c r="AY392" s="7" t="s">
        <v>304</v>
      </c>
      <c r="AZ392" s="7" t="s">
        <v>8677</v>
      </c>
      <c r="BA392" s="6" t="s">
        <v>6397</v>
      </c>
      <c r="BB392" s="6" t="s">
        <v>6939</v>
      </c>
      <c r="BC392" s="7" t="s">
        <v>8679</v>
      </c>
      <c r="BD392" s="6" t="s">
        <v>8488</v>
      </c>
      <c r="BE392" s="6" t="s">
        <v>11316</v>
      </c>
      <c r="BF392" s="6"/>
    </row>
    <row r="393" spans="1:58">
      <c r="A393" s="6" t="s">
        <v>1971</v>
      </c>
      <c r="B393" s="6" t="s">
        <v>1972</v>
      </c>
      <c r="C393" s="271" t="s">
        <v>11317</v>
      </c>
      <c r="D393" s="6" t="s">
        <v>14</v>
      </c>
      <c r="E393" s="271" t="s">
        <v>1934</v>
      </c>
      <c r="F393" s="6" t="s">
        <v>1925</v>
      </c>
      <c r="G393" s="6" t="s">
        <v>1970</v>
      </c>
      <c r="H393" s="6" t="s">
        <v>9</v>
      </c>
      <c r="I393" s="6" t="s">
        <v>1973</v>
      </c>
      <c r="J393" s="6" t="s">
        <v>304</v>
      </c>
      <c r="K393" s="6" t="s">
        <v>8</v>
      </c>
      <c r="L393" s="271" t="s">
        <v>11316</v>
      </c>
      <c r="M393" s="6" t="s">
        <v>6939</v>
      </c>
      <c r="N393" s="271" t="s">
        <v>8473</v>
      </c>
      <c r="O393" s="6"/>
      <c r="Q393" s="6" t="s">
        <v>1925</v>
      </c>
      <c r="R393" s="6" t="s">
        <v>1970</v>
      </c>
      <c r="S393" s="6" t="s">
        <v>8</v>
      </c>
      <c r="T393" s="6" t="s">
        <v>9</v>
      </c>
      <c r="U393" s="6" t="s">
        <v>1971</v>
      </c>
      <c r="V393" s="6" t="s">
        <v>1972</v>
      </c>
      <c r="W393" s="6" t="s">
        <v>11317</v>
      </c>
      <c r="X393" s="6" t="s">
        <v>1934</v>
      </c>
      <c r="Y393" s="6" t="s">
        <v>14</v>
      </c>
      <c r="Z393" s="6" t="s">
        <v>304</v>
      </c>
      <c r="AA393" s="6" t="s">
        <v>1973</v>
      </c>
      <c r="AB393" s="6" t="s">
        <v>11316</v>
      </c>
      <c r="AD393" t="b">
        <f t="shared" si="60"/>
        <v>0</v>
      </c>
      <c r="AE393" t="b">
        <f t="shared" si="61"/>
        <v>1</v>
      </c>
      <c r="AF393" t="b">
        <f t="shared" si="62"/>
        <v>1</v>
      </c>
      <c r="AG393" t="b">
        <f t="shared" si="63"/>
        <v>1</v>
      </c>
      <c r="AH393" t="b">
        <f t="shared" si="64"/>
        <v>1</v>
      </c>
      <c r="AI393" t="b">
        <f t="shared" si="65"/>
        <v>1</v>
      </c>
      <c r="AJ393" t="b">
        <f t="shared" si="66"/>
        <v>1</v>
      </c>
      <c r="AK393" t="b">
        <f t="shared" si="67"/>
        <v>1</v>
      </c>
      <c r="AL393" t="b">
        <f t="shared" si="68"/>
        <v>1</v>
      </c>
      <c r="AM393" t="b">
        <f t="shared" si="69"/>
        <v>1</v>
      </c>
      <c r="AO393" s="6" t="s">
        <v>9</v>
      </c>
      <c r="AP393" s="6" t="s">
        <v>8473</v>
      </c>
      <c r="AQ393" s="6"/>
      <c r="AR393" s="7" t="s">
        <v>1970</v>
      </c>
      <c r="AS393" s="7" t="s">
        <v>1971</v>
      </c>
      <c r="AT393" s="7" t="s">
        <v>1972</v>
      </c>
      <c r="AU393" s="8" t="s">
        <v>11317</v>
      </c>
      <c r="AV393" s="8" t="s">
        <v>1934</v>
      </c>
      <c r="AW393" s="7" t="s">
        <v>14</v>
      </c>
      <c r="AX393" s="6" t="s">
        <v>1973</v>
      </c>
      <c r="AY393" s="7" t="s">
        <v>304</v>
      </c>
      <c r="AZ393" s="7" t="s">
        <v>8680</v>
      </c>
      <c r="BA393" s="6" t="s">
        <v>6397</v>
      </c>
      <c r="BB393" s="6" t="s">
        <v>6939</v>
      </c>
      <c r="BC393" s="7" t="s">
        <v>8681</v>
      </c>
      <c r="BD393" s="6" t="s">
        <v>8488</v>
      </c>
      <c r="BE393" s="6" t="s">
        <v>11316</v>
      </c>
      <c r="BF393" s="6"/>
    </row>
    <row r="394" spans="1:58">
      <c r="A394" s="6" t="s">
        <v>1971</v>
      </c>
      <c r="B394" s="6" t="s">
        <v>2038</v>
      </c>
      <c r="C394" s="271" t="s">
        <v>11317</v>
      </c>
      <c r="D394" s="6" t="s">
        <v>14</v>
      </c>
      <c r="E394" s="271" t="s">
        <v>13</v>
      </c>
      <c r="F394" s="6" t="s">
        <v>1925</v>
      </c>
      <c r="G394" s="6" t="s">
        <v>2037</v>
      </c>
      <c r="H394" s="6" t="s">
        <v>9</v>
      </c>
      <c r="I394" s="6" t="s">
        <v>2039</v>
      </c>
      <c r="J394" s="6" t="s">
        <v>304</v>
      </c>
      <c r="K394" s="6" t="s">
        <v>8</v>
      </c>
      <c r="L394" s="271" t="s">
        <v>11316</v>
      </c>
      <c r="M394" s="6" t="s">
        <v>6939</v>
      </c>
      <c r="N394" s="271" t="s">
        <v>8473</v>
      </c>
      <c r="O394" s="6"/>
      <c r="Q394" s="6" t="s">
        <v>1925</v>
      </c>
      <c r="R394" s="6" t="s">
        <v>2037</v>
      </c>
      <c r="S394" s="6" t="s">
        <v>8</v>
      </c>
      <c r="T394" s="6" t="s">
        <v>9</v>
      </c>
      <c r="U394" s="6" t="s">
        <v>1971</v>
      </c>
      <c r="V394" s="6" t="s">
        <v>2038</v>
      </c>
      <c r="W394" s="6" t="s">
        <v>11317</v>
      </c>
      <c r="X394" s="6" t="s">
        <v>13</v>
      </c>
      <c r="Y394" s="6" t="s">
        <v>14</v>
      </c>
      <c r="Z394" s="6" t="s">
        <v>304</v>
      </c>
      <c r="AA394" s="6" t="s">
        <v>2039</v>
      </c>
      <c r="AB394" s="6" t="s">
        <v>11316</v>
      </c>
      <c r="AD394" t="b">
        <f t="shared" si="60"/>
        <v>0</v>
      </c>
      <c r="AE394" t="b">
        <f t="shared" si="61"/>
        <v>1</v>
      </c>
      <c r="AF394" t="b">
        <f t="shared" si="62"/>
        <v>1</v>
      </c>
      <c r="AG394" t="b">
        <f t="shared" si="63"/>
        <v>1</v>
      </c>
      <c r="AH394" t="b">
        <f t="shared" si="64"/>
        <v>1</v>
      </c>
      <c r="AI394" t="b">
        <f t="shared" si="65"/>
        <v>1</v>
      </c>
      <c r="AJ394" t="b">
        <f t="shared" si="66"/>
        <v>1</v>
      </c>
      <c r="AK394" t="b">
        <f t="shared" si="67"/>
        <v>1</v>
      </c>
      <c r="AL394" t="b">
        <f t="shared" si="68"/>
        <v>1</v>
      </c>
      <c r="AM394" t="b">
        <f t="shared" si="69"/>
        <v>1</v>
      </c>
      <c r="AO394" s="6" t="s">
        <v>9</v>
      </c>
      <c r="AP394" s="6" t="s">
        <v>8473</v>
      </c>
      <c r="AQ394" s="6"/>
      <c r="AR394" s="7" t="s">
        <v>2037</v>
      </c>
      <c r="AS394" s="7" t="s">
        <v>1971</v>
      </c>
      <c r="AT394" s="7" t="s">
        <v>2038</v>
      </c>
      <c r="AU394" s="8" t="s">
        <v>11317</v>
      </c>
      <c r="AV394" s="8" t="s">
        <v>13</v>
      </c>
      <c r="AW394" s="7" t="s">
        <v>14</v>
      </c>
      <c r="AX394" s="6" t="s">
        <v>2039</v>
      </c>
      <c r="AY394" s="7" t="s">
        <v>304</v>
      </c>
      <c r="AZ394" s="7" t="s">
        <v>8517</v>
      </c>
      <c r="BA394" s="6" t="s">
        <v>6397</v>
      </c>
      <c r="BB394" s="6" t="s">
        <v>6939</v>
      </c>
      <c r="BC394" s="7" t="s">
        <v>8682</v>
      </c>
      <c r="BD394" s="6" t="s">
        <v>8519</v>
      </c>
      <c r="BE394" s="6" t="s">
        <v>11316</v>
      </c>
      <c r="BF394" s="6"/>
    </row>
    <row r="395" spans="1:58">
      <c r="A395" s="6" t="s">
        <v>3728</v>
      </c>
      <c r="B395" s="6" t="s">
        <v>5186</v>
      </c>
      <c r="C395" s="271" t="s">
        <v>11317</v>
      </c>
      <c r="D395" s="6" t="s">
        <v>1882</v>
      </c>
      <c r="E395" s="271" t="s">
        <v>13</v>
      </c>
      <c r="F395" s="6" t="s">
        <v>5176</v>
      </c>
      <c r="G395" s="6" t="s">
        <v>5185</v>
      </c>
      <c r="H395" s="6" t="s">
        <v>9</v>
      </c>
      <c r="I395" s="6" t="s">
        <v>5187</v>
      </c>
      <c r="J395" s="6" t="s">
        <v>3544</v>
      </c>
      <c r="K395" s="6" t="s">
        <v>8</v>
      </c>
      <c r="L395" s="271" t="s">
        <v>6376</v>
      </c>
      <c r="M395" s="6" t="s">
        <v>9597</v>
      </c>
      <c r="N395" s="271" t="s">
        <v>8473</v>
      </c>
      <c r="O395" s="6"/>
      <c r="Q395" s="6" t="s">
        <v>5176</v>
      </c>
      <c r="R395" s="6" t="s">
        <v>5185</v>
      </c>
      <c r="S395" s="6" t="s">
        <v>8</v>
      </c>
      <c r="T395" s="6" t="s">
        <v>9</v>
      </c>
      <c r="U395" s="6" t="s">
        <v>3728</v>
      </c>
      <c r="V395" s="6" t="s">
        <v>5186</v>
      </c>
      <c r="W395" s="6" t="s">
        <v>11317</v>
      </c>
      <c r="X395" s="6" t="s">
        <v>13</v>
      </c>
      <c r="Y395" s="6" t="s">
        <v>1882</v>
      </c>
      <c r="Z395" s="6" t="s">
        <v>3544</v>
      </c>
      <c r="AA395" s="6" t="s">
        <v>5187</v>
      </c>
      <c r="AB395" s="6" t="s">
        <v>6376</v>
      </c>
      <c r="AD395" t="b">
        <f t="shared" si="60"/>
        <v>0</v>
      </c>
      <c r="AE395" t="b">
        <f t="shared" si="61"/>
        <v>1</v>
      </c>
      <c r="AF395" t="b">
        <f t="shared" si="62"/>
        <v>1</v>
      </c>
      <c r="AG395" t="b">
        <f t="shared" si="63"/>
        <v>1</v>
      </c>
      <c r="AH395" t="b">
        <f t="shared" si="64"/>
        <v>1</v>
      </c>
      <c r="AI395" t="b">
        <f t="shared" si="65"/>
        <v>1</v>
      </c>
      <c r="AJ395" t="b">
        <f t="shared" si="66"/>
        <v>1</v>
      </c>
      <c r="AK395" t="b">
        <f t="shared" si="67"/>
        <v>1</v>
      </c>
      <c r="AL395" t="b">
        <f t="shared" si="68"/>
        <v>1</v>
      </c>
      <c r="AM395" t="b">
        <f t="shared" si="69"/>
        <v>1</v>
      </c>
      <c r="AO395" s="6" t="s">
        <v>9</v>
      </c>
      <c r="AP395" s="6" t="s">
        <v>8473</v>
      </c>
      <c r="AQ395" s="6"/>
      <c r="AR395" s="7" t="s">
        <v>5185</v>
      </c>
      <c r="AS395" s="7" t="s">
        <v>3728</v>
      </c>
      <c r="AT395" s="7" t="s">
        <v>5186</v>
      </c>
      <c r="AU395" s="8" t="s">
        <v>11317</v>
      </c>
      <c r="AV395" s="8" t="s">
        <v>13</v>
      </c>
      <c r="AW395" s="7" t="s">
        <v>1882</v>
      </c>
      <c r="AX395" s="6" t="s">
        <v>5187</v>
      </c>
      <c r="AY395" s="7" t="s">
        <v>3544</v>
      </c>
      <c r="AZ395" s="7" t="s">
        <v>8489</v>
      </c>
      <c r="BA395" s="6" t="s">
        <v>6376</v>
      </c>
      <c r="BB395" s="6" t="s">
        <v>9597</v>
      </c>
      <c r="BC395" s="7" t="s">
        <v>11145</v>
      </c>
      <c r="BD395" s="6" t="s">
        <v>6392</v>
      </c>
      <c r="BE395" s="6" t="s">
        <v>6376</v>
      </c>
      <c r="BF395" s="6"/>
    </row>
    <row r="396" spans="1:58">
      <c r="A396" s="6" t="s">
        <v>3728</v>
      </c>
      <c r="B396" s="6" t="s">
        <v>5233</v>
      </c>
      <c r="C396" s="271" t="s">
        <v>11317</v>
      </c>
      <c r="D396" s="6" t="s">
        <v>1882</v>
      </c>
      <c r="E396" s="271" t="s">
        <v>1934</v>
      </c>
      <c r="F396" s="6" t="s">
        <v>5231</v>
      </c>
      <c r="G396" s="6" t="s">
        <v>5232</v>
      </c>
      <c r="H396" s="6" t="s">
        <v>9</v>
      </c>
      <c r="I396" s="6" t="s">
        <v>5234</v>
      </c>
      <c r="J396" s="6" t="s">
        <v>3544</v>
      </c>
      <c r="K396" s="6" t="s">
        <v>8</v>
      </c>
      <c r="L396" s="271" t="s">
        <v>6376</v>
      </c>
      <c r="M396" s="6" t="s">
        <v>9412</v>
      </c>
      <c r="N396" s="271" t="s">
        <v>8473</v>
      </c>
      <c r="O396" s="6"/>
      <c r="Q396" s="6" t="s">
        <v>5231</v>
      </c>
      <c r="R396" s="6" t="s">
        <v>5232</v>
      </c>
      <c r="S396" s="6" t="s">
        <v>8</v>
      </c>
      <c r="T396" s="6" t="s">
        <v>9</v>
      </c>
      <c r="U396" s="6" t="s">
        <v>3728</v>
      </c>
      <c r="V396" s="6" t="s">
        <v>5233</v>
      </c>
      <c r="W396" s="6" t="s">
        <v>11317</v>
      </c>
      <c r="X396" s="6" t="s">
        <v>1934</v>
      </c>
      <c r="Y396" s="6" t="s">
        <v>1882</v>
      </c>
      <c r="Z396" s="6" t="s">
        <v>3544</v>
      </c>
      <c r="AA396" s="6" t="s">
        <v>5234</v>
      </c>
      <c r="AB396" s="6" t="s">
        <v>6376</v>
      </c>
      <c r="AD396" t="b">
        <f t="shared" si="60"/>
        <v>0</v>
      </c>
      <c r="AE396" t="b">
        <f t="shared" si="61"/>
        <v>1</v>
      </c>
      <c r="AF396" t="b">
        <f t="shared" si="62"/>
        <v>1</v>
      </c>
      <c r="AG396" t="b">
        <f t="shared" si="63"/>
        <v>1</v>
      </c>
      <c r="AH396" t="b">
        <f t="shared" si="64"/>
        <v>1</v>
      </c>
      <c r="AI396" t="b">
        <f t="shared" si="65"/>
        <v>1</v>
      </c>
      <c r="AJ396" t="b">
        <f t="shared" si="66"/>
        <v>1</v>
      </c>
      <c r="AK396" t="b">
        <f t="shared" si="67"/>
        <v>1</v>
      </c>
      <c r="AL396" t="b">
        <f t="shared" si="68"/>
        <v>1</v>
      </c>
      <c r="AM396" t="b">
        <f t="shared" si="69"/>
        <v>1</v>
      </c>
      <c r="AO396" s="6" t="s">
        <v>9</v>
      </c>
      <c r="AP396" s="6" t="s">
        <v>8473</v>
      </c>
      <c r="AQ396" s="6"/>
      <c r="AR396" s="7" t="s">
        <v>5232</v>
      </c>
      <c r="AS396" s="7" t="s">
        <v>3728</v>
      </c>
      <c r="AT396" s="7" t="s">
        <v>5233</v>
      </c>
      <c r="AU396" s="8" t="s">
        <v>11317</v>
      </c>
      <c r="AV396" s="8" t="s">
        <v>1934</v>
      </c>
      <c r="AW396" s="7" t="s">
        <v>1882</v>
      </c>
      <c r="AX396" s="6" t="s">
        <v>5234</v>
      </c>
      <c r="AY396" s="7" t="s">
        <v>3544</v>
      </c>
      <c r="AZ396" s="7" t="s">
        <v>8489</v>
      </c>
      <c r="BA396" s="6" t="s">
        <v>6376</v>
      </c>
      <c r="BB396" s="6" t="s">
        <v>9412</v>
      </c>
      <c r="BC396" s="7" t="s">
        <v>11147</v>
      </c>
      <c r="BD396" s="6" t="s">
        <v>6392</v>
      </c>
      <c r="BE396" s="6" t="s">
        <v>6376</v>
      </c>
      <c r="BF396" s="6"/>
    </row>
    <row r="397" spans="1:58">
      <c r="A397" s="6" t="s">
        <v>3728</v>
      </c>
      <c r="B397" s="6" t="s">
        <v>5067</v>
      </c>
      <c r="C397" s="271" t="s">
        <v>36</v>
      </c>
      <c r="D397" s="6" t="s">
        <v>14</v>
      </c>
      <c r="E397" s="271" t="s">
        <v>13</v>
      </c>
      <c r="F397" s="6" t="s">
        <v>4983</v>
      </c>
      <c r="G397" s="6" t="s">
        <v>5066</v>
      </c>
      <c r="H397" s="6" t="s">
        <v>9</v>
      </c>
      <c r="I397" s="6" t="s">
        <v>5068</v>
      </c>
      <c r="J397" s="6" t="s">
        <v>3550</v>
      </c>
      <c r="K397" s="6" t="s">
        <v>8</v>
      </c>
      <c r="L397" s="271" t="s">
        <v>6376</v>
      </c>
      <c r="M397" s="6" t="s">
        <v>7689</v>
      </c>
      <c r="N397" s="271" t="s">
        <v>8473</v>
      </c>
      <c r="O397" s="6"/>
      <c r="Q397" s="6" t="s">
        <v>4983</v>
      </c>
      <c r="R397" s="6" t="s">
        <v>5066</v>
      </c>
      <c r="S397" s="6" t="s">
        <v>8</v>
      </c>
      <c r="T397" s="6" t="s">
        <v>9</v>
      </c>
      <c r="U397" s="6" t="s">
        <v>3728</v>
      </c>
      <c r="V397" s="6" t="s">
        <v>5067</v>
      </c>
      <c r="W397" s="6" t="s">
        <v>36</v>
      </c>
      <c r="X397" s="6" t="s">
        <v>13</v>
      </c>
      <c r="Y397" s="6" t="s">
        <v>14</v>
      </c>
      <c r="Z397" s="6" t="s">
        <v>3550</v>
      </c>
      <c r="AA397" s="6" t="s">
        <v>5068</v>
      </c>
      <c r="AB397" s="6" t="s">
        <v>6376</v>
      </c>
      <c r="AD397" t="b">
        <f t="shared" si="60"/>
        <v>0</v>
      </c>
      <c r="AE397" t="b">
        <f t="shared" si="61"/>
        <v>1</v>
      </c>
      <c r="AF397" t="b">
        <f t="shared" si="62"/>
        <v>1</v>
      </c>
      <c r="AG397" t="b">
        <f t="shared" si="63"/>
        <v>1</v>
      </c>
      <c r="AH397" t="b">
        <f t="shared" si="64"/>
        <v>1</v>
      </c>
      <c r="AI397" t="b">
        <f t="shared" si="65"/>
        <v>1</v>
      </c>
      <c r="AJ397" t="b">
        <f t="shared" si="66"/>
        <v>1</v>
      </c>
      <c r="AK397" t="b">
        <f t="shared" si="67"/>
        <v>1</v>
      </c>
      <c r="AL397" t="b">
        <f t="shared" si="68"/>
        <v>1</v>
      </c>
      <c r="AM397" t="b">
        <f t="shared" si="69"/>
        <v>1</v>
      </c>
      <c r="AO397" s="6" t="s">
        <v>9</v>
      </c>
      <c r="AP397" s="6" t="s">
        <v>8473</v>
      </c>
      <c r="AQ397" s="6"/>
      <c r="AR397" s="7" t="s">
        <v>5066</v>
      </c>
      <c r="AS397" s="7" t="s">
        <v>3728</v>
      </c>
      <c r="AT397" s="7" t="s">
        <v>5067</v>
      </c>
      <c r="AU397" s="8" t="s">
        <v>36</v>
      </c>
      <c r="AV397" s="8" t="s">
        <v>13</v>
      </c>
      <c r="AW397" s="7" t="s">
        <v>14</v>
      </c>
      <c r="AX397" s="6" t="s">
        <v>5068</v>
      </c>
      <c r="AY397" s="7" t="s">
        <v>3550</v>
      </c>
      <c r="AZ397" s="7" t="s">
        <v>8700</v>
      </c>
      <c r="BA397" s="6" t="s">
        <v>6376</v>
      </c>
      <c r="BB397" s="6" t="s">
        <v>7689</v>
      </c>
      <c r="BC397" s="7" t="s">
        <v>9650</v>
      </c>
      <c r="BD397" s="6" t="s">
        <v>9651</v>
      </c>
      <c r="BE397" s="6" t="s">
        <v>6376</v>
      </c>
      <c r="BF397" s="6"/>
    </row>
    <row r="398" spans="1:58">
      <c r="A398" s="6" t="s">
        <v>3728</v>
      </c>
      <c r="B398" s="6" t="s">
        <v>4985</v>
      </c>
      <c r="C398" s="271" t="s">
        <v>11317</v>
      </c>
      <c r="D398" s="6" t="s">
        <v>1882</v>
      </c>
      <c r="E398" s="271" t="s">
        <v>2536</v>
      </c>
      <c r="F398" s="6" t="s">
        <v>4983</v>
      </c>
      <c r="G398" s="6" t="s">
        <v>4984</v>
      </c>
      <c r="H398" s="6" t="s">
        <v>9</v>
      </c>
      <c r="I398" s="6" t="s">
        <v>4986</v>
      </c>
      <c r="J398" s="6" t="s">
        <v>3544</v>
      </c>
      <c r="K398" s="6" t="s">
        <v>8</v>
      </c>
      <c r="L398" s="271" t="s">
        <v>6376</v>
      </c>
      <c r="M398" s="6" t="s">
        <v>7689</v>
      </c>
      <c r="N398" s="271" t="s">
        <v>8473</v>
      </c>
      <c r="O398" s="6"/>
      <c r="Q398" s="6" t="s">
        <v>4983</v>
      </c>
      <c r="R398" s="6" t="s">
        <v>4984</v>
      </c>
      <c r="S398" s="6" t="s">
        <v>8</v>
      </c>
      <c r="T398" s="6" t="s">
        <v>9</v>
      </c>
      <c r="U398" s="6" t="s">
        <v>3728</v>
      </c>
      <c r="V398" s="6" t="s">
        <v>4985</v>
      </c>
      <c r="W398" s="6" t="s">
        <v>11317</v>
      </c>
      <c r="X398" s="6" t="s">
        <v>2536</v>
      </c>
      <c r="Y398" s="6" t="s">
        <v>1882</v>
      </c>
      <c r="Z398" s="6" t="s">
        <v>3544</v>
      </c>
      <c r="AA398" s="6" t="s">
        <v>4986</v>
      </c>
      <c r="AB398" s="6" t="s">
        <v>6376</v>
      </c>
      <c r="AD398" t="b">
        <f t="shared" si="60"/>
        <v>0</v>
      </c>
      <c r="AE398" t="b">
        <f t="shared" si="61"/>
        <v>1</v>
      </c>
      <c r="AF398" t="b">
        <f t="shared" si="62"/>
        <v>1</v>
      </c>
      <c r="AG398" t="b">
        <f t="shared" si="63"/>
        <v>1</v>
      </c>
      <c r="AH398" t="b">
        <f t="shared" si="64"/>
        <v>1</v>
      </c>
      <c r="AI398" t="b">
        <f t="shared" si="65"/>
        <v>1</v>
      </c>
      <c r="AJ398" t="b">
        <f t="shared" si="66"/>
        <v>1</v>
      </c>
      <c r="AK398" t="b">
        <f t="shared" si="67"/>
        <v>1</v>
      </c>
      <c r="AL398" t="b">
        <f t="shared" si="68"/>
        <v>1</v>
      </c>
      <c r="AM398" t="b">
        <f t="shared" si="69"/>
        <v>1</v>
      </c>
      <c r="AO398" s="6" t="s">
        <v>9</v>
      </c>
      <c r="AP398" s="6" t="s">
        <v>8473</v>
      </c>
      <c r="AQ398" s="6"/>
      <c r="AR398" s="7" t="s">
        <v>4984</v>
      </c>
      <c r="AS398" s="7" t="s">
        <v>3728</v>
      </c>
      <c r="AT398" s="7" t="s">
        <v>4985</v>
      </c>
      <c r="AU398" s="8" t="s">
        <v>11317</v>
      </c>
      <c r="AV398" s="8" t="s">
        <v>2536</v>
      </c>
      <c r="AW398" s="7" t="s">
        <v>1882</v>
      </c>
      <c r="AX398" s="6" t="s">
        <v>4986</v>
      </c>
      <c r="AY398" s="7" t="s">
        <v>3544</v>
      </c>
      <c r="AZ398" s="7" t="s">
        <v>8700</v>
      </c>
      <c r="BA398" s="6" t="s">
        <v>6376</v>
      </c>
      <c r="BB398" s="6" t="s">
        <v>7689</v>
      </c>
      <c r="BC398" s="7" t="s">
        <v>9652</v>
      </c>
      <c r="BD398" s="6" t="s">
        <v>9651</v>
      </c>
      <c r="BE398" s="6" t="s">
        <v>6376</v>
      </c>
      <c r="BF398" s="6"/>
    </row>
    <row r="399" spans="1:58">
      <c r="A399" s="6" t="s">
        <v>3728</v>
      </c>
      <c r="B399" s="6" t="s">
        <v>5641</v>
      </c>
      <c r="C399" s="271" t="s">
        <v>36</v>
      </c>
      <c r="D399" s="6" t="s">
        <v>1882</v>
      </c>
      <c r="E399" s="271" t="s">
        <v>1934</v>
      </c>
      <c r="F399" s="6" t="s">
        <v>5639</v>
      </c>
      <c r="G399" s="6" t="s">
        <v>5640</v>
      </c>
      <c r="H399" s="6" t="s">
        <v>9</v>
      </c>
      <c r="I399" s="6" t="s">
        <v>5642</v>
      </c>
      <c r="J399" s="6" t="s">
        <v>3544</v>
      </c>
      <c r="K399" s="6" t="s">
        <v>8</v>
      </c>
      <c r="L399" s="271" t="s">
        <v>6376</v>
      </c>
      <c r="M399" s="6" t="s">
        <v>8064</v>
      </c>
      <c r="N399" s="271" t="s">
        <v>8473</v>
      </c>
      <c r="O399" s="6"/>
      <c r="Q399" s="6" t="s">
        <v>5639</v>
      </c>
      <c r="R399" s="6" t="s">
        <v>5640</v>
      </c>
      <c r="S399" s="6" t="s">
        <v>8</v>
      </c>
      <c r="T399" s="6" t="s">
        <v>9</v>
      </c>
      <c r="U399" s="6" t="s">
        <v>3728</v>
      </c>
      <c r="V399" s="6" t="s">
        <v>5641</v>
      </c>
      <c r="W399" s="6" t="s">
        <v>36</v>
      </c>
      <c r="X399" s="6" t="s">
        <v>1934</v>
      </c>
      <c r="Y399" s="6" t="s">
        <v>1882</v>
      </c>
      <c r="Z399" s="6" t="s">
        <v>3544</v>
      </c>
      <c r="AA399" s="6" t="s">
        <v>5642</v>
      </c>
      <c r="AB399" s="6" t="s">
        <v>6376</v>
      </c>
      <c r="AD399" t="b">
        <f t="shared" si="60"/>
        <v>0</v>
      </c>
      <c r="AE399" t="b">
        <f t="shared" si="61"/>
        <v>1</v>
      </c>
      <c r="AF399" t="b">
        <f t="shared" si="62"/>
        <v>1</v>
      </c>
      <c r="AG399" t="b">
        <f t="shared" si="63"/>
        <v>1</v>
      </c>
      <c r="AH399" t="b">
        <f t="shared" si="64"/>
        <v>1</v>
      </c>
      <c r="AI399" t="b">
        <f t="shared" si="65"/>
        <v>1</v>
      </c>
      <c r="AJ399" t="b">
        <f t="shared" si="66"/>
        <v>1</v>
      </c>
      <c r="AK399" t="b">
        <f t="shared" si="67"/>
        <v>1</v>
      </c>
      <c r="AL399" t="b">
        <f t="shared" si="68"/>
        <v>1</v>
      </c>
      <c r="AM399" t="b">
        <f t="shared" si="69"/>
        <v>1</v>
      </c>
      <c r="AO399" s="6" t="s">
        <v>9</v>
      </c>
      <c r="AP399" s="6" t="s">
        <v>8473</v>
      </c>
      <c r="AQ399" s="6"/>
      <c r="AR399" s="7" t="s">
        <v>5640</v>
      </c>
      <c r="AS399" s="7" t="s">
        <v>3728</v>
      </c>
      <c r="AT399" s="7" t="s">
        <v>5641</v>
      </c>
      <c r="AU399" s="8" t="s">
        <v>36</v>
      </c>
      <c r="AV399" s="8" t="s">
        <v>1934</v>
      </c>
      <c r="AW399" s="7" t="s">
        <v>1882</v>
      </c>
      <c r="AX399" s="6" t="s">
        <v>5642</v>
      </c>
      <c r="AY399" s="7" t="s">
        <v>3544</v>
      </c>
      <c r="AZ399" s="7" t="s">
        <v>8683</v>
      </c>
      <c r="BA399" s="6" t="s">
        <v>6376</v>
      </c>
      <c r="BB399" s="6" t="s">
        <v>8064</v>
      </c>
      <c r="BC399" s="7" t="s">
        <v>8684</v>
      </c>
      <c r="BD399" s="6" t="s">
        <v>8685</v>
      </c>
      <c r="BE399" s="6" t="s">
        <v>6376</v>
      </c>
      <c r="BF399" s="6"/>
    </row>
    <row r="400" spans="1:58">
      <c r="A400" s="6" t="s">
        <v>3728</v>
      </c>
      <c r="B400" s="6" t="s">
        <v>3808</v>
      </c>
      <c r="C400" s="271" t="s">
        <v>36</v>
      </c>
      <c r="D400" s="6" t="s">
        <v>14</v>
      </c>
      <c r="E400" s="271" t="s">
        <v>13</v>
      </c>
      <c r="F400" s="6" t="s">
        <v>3726</v>
      </c>
      <c r="G400" s="6" t="s">
        <v>3807</v>
      </c>
      <c r="H400" s="6" t="s">
        <v>9</v>
      </c>
      <c r="I400" s="6" t="s">
        <v>3809</v>
      </c>
      <c r="J400" s="6" t="s">
        <v>3550</v>
      </c>
      <c r="K400" s="6" t="s">
        <v>8</v>
      </c>
      <c r="L400" s="271" t="s">
        <v>6376</v>
      </c>
      <c r="M400" s="6" t="s">
        <v>11157</v>
      </c>
      <c r="N400" s="271" t="s">
        <v>8473</v>
      </c>
      <c r="O400" s="6"/>
      <c r="Q400" s="6" t="s">
        <v>3726</v>
      </c>
      <c r="R400" s="6" t="s">
        <v>3807</v>
      </c>
      <c r="S400" s="6" t="s">
        <v>8</v>
      </c>
      <c r="T400" s="6" t="s">
        <v>9</v>
      </c>
      <c r="U400" s="6" t="s">
        <v>3728</v>
      </c>
      <c r="V400" s="6" t="s">
        <v>3808</v>
      </c>
      <c r="W400" s="6" t="s">
        <v>36</v>
      </c>
      <c r="X400" s="6" t="s">
        <v>13</v>
      </c>
      <c r="Y400" s="6" t="s">
        <v>14</v>
      </c>
      <c r="Z400" s="6" t="s">
        <v>3550</v>
      </c>
      <c r="AA400" s="6" t="s">
        <v>3809</v>
      </c>
      <c r="AB400" s="6" t="s">
        <v>6376</v>
      </c>
      <c r="AD400" t="b">
        <f t="shared" si="60"/>
        <v>0</v>
      </c>
      <c r="AE400" t="b">
        <f t="shared" si="61"/>
        <v>1</v>
      </c>
      <c r="AF400" t="b">
        <f t="shared" si="62"/>
        <v>1</v>
      </c>
      <c r="AG400" t="b">
        <f t="shared" si="63"/>
        <v>1</v>
      </c>
      <c r="AH400" t="b">
        <f t="shared" si="64"/>
        <v>1</v>
      </c>
      <c r="AI400" t="b">
        <f t="shared" si="65"/>
        <v>1</v>
      </c>
      <c r="AJ400" t="b">
        <f t="shared" si="66"/>
        <v>1</v>
      </c>
      <c r="AK400" t="b">
        <f t="shared" si="67"/>
        <v>1</v>
      </c>
      <c r="AL400" t="b">
        <f t="shared" si="68"/>
        <v>1</v>
      </c>
      <c r="AM400" t="b">
        <f t="shared" si="69"/>
        <v>1</v>
      </c>
      <c r="AO400" s="6" t="s">
        <v>9</v>
      </c>
      <c r="AP400" s="6" t="s">
        <v>8473</v>
      </c>
      <c r="AQ400" s="6"/>
      <c r="AR400" s="7" t="s">
        <v>3807</v>
      </c>
      <c r="AS400" s="7" t="s">
        <v>3728</v>
      </c>
      <c r="AT400" s="7" t="s">
        <v>3808</v>
      </c>
      <c r="AU400" s="8" t="s">
        <v>36</v>
      </c>
      <c r="AV400" s="8" t="s">
        <v>13</v>
      </c>
      <c r="AW400" s="7" t="s">
        <v>14</v>
      </c>
      <c r="AX400" s="6" t="s">
        <v>3809</v>
      </c>
      <c r="AY400" s="7" t="s">
        <v>3550</v>
      </c>
      <c r="AZ400" s="7" t="s">
        <v>8657</v>
      </c>
      <c r="BA400" s="6" t="s">
        <v>6376</v>
      </c>
      <c r="BB400" s="6" t="s">
        <v>11157</v>
      </c>
      <c r="BC400" s="7" t="s">
        <v>11218</v>
      </c>
      <c r="BD400" s="6" t="s">
        <v>6746</v>
      </c>
      <c r="BE400" s="6" t="s">
        <v>6376</v>
      </c>
      <c r="BF400" s="6"/>
    </row>
    <row r="401" spans="1:58">
      <c r="A401" s="6" t="s">
        <v>3728</v>
      </c>
      <c r="B401" s="6" t="s">
        <v>3729</v>
      </c>
      <c r="C401" s="271" t="s">
        <v>11317</v>
      </c>
      <c r="D401" s="6" t="s">
        <v>1882</v>
      </c>
      <c r="E401" s="271" t="s">
        <v>2536</v>
      </c>
      <c r="F401" s="6" t="s">
        <v>3726</v>
      </c>
      <c r="G401" s="6" t="s">
        <v>3727</v>
      </c>
      <c r="H401" s="6" t="s">
        <v>9</v>
      </c>
      <c r="I401" s="6" t="s">
        <v>3730</v>
      </c>
      <c r="J401" s="6" t="s">
        <v>3544</v>
      </c>
      <c r="K401" s="6" t="s">
        <v>8</v>
      </c>
      <c r="L401" s="271" t="s">
        <v>6376</v>
      </c>
      <c r="M401" s="6" t="s">
        <v>11157</v>
      </c>
      <c r="N401" s="271" t="s">
        <v>8473</v>
      </c>
      <c r="O401" s="6"/>
      <c r="Q401" s="6" t="s">
        <v>3726</v>
      </c>
      <c r="R401" s="6" t="s">
        <v>3727</v>
      </c>
      <c r="S401" s="6" t="s">
        <v>8</v>
      </c>
      <c r="T401" s="6" t="s">
        <v>9</v>
      </c>
      <c r="U401" s="6" t="s">
        <v>3728</v>
      </c>
      <c r="V401" s="6" t="s">
        <v>3729</v>
      </c>
      <c r="W401" s="6" t="s">
        <v>11317</v>
      </c>
      <c r="X401" s="6" t="s">
        <v>2536</v>
      </c>
      <c r="Y401" s="6" t="s">
        <v>1882</v>
      </c>
      <c r="Z401" s="6" t="s">
        <v>3544</v>
      </c>
      <c r="AA401" s="6" t="s">
        <v>3730</v>
      </c>
      <c r="AB401" s="6" t="s">
        <v>6376</v>
      </c>
      <c r="AD401" t="b">
        <f t="shared" si="60"/>
        <v>0</v>
      </c>
      <c r="AE401" t="b">
        <f t="shared" si="61"/>
        <v>1</v>
      </c>
      <c r="AF401" t="b">
        <f t="shared" si="62"/>
        <v>1</v>
      </c>
      <c r="AG401" t="b">
        <f t="shared" si="63"/>
        <v>1</v>
      </c>
      <c r="AH401" t="b">
        <f t="shared" si="64"/>
        <v>1</v>
      </c>
      <c r="AI401" t="b">
        <f t="shared" si="65"/>
        <v>1</v>
      </c>
      <c r="AJ401" t="b">
        <f t="shared" si="66"/>
        <v>1</v>
      </c>
      <c r="AK401" t="b">
        <f t="shared" si="67"/>
        <v>1</v>
      </c>
      <c r="AL401" t="b">
        <f t="shared" si="68"/>
        <v>1</v>
      </c>
      <c r="AM401" t="b">
        <f t="shared" si="69"/>
        <v>1</v>
      </c>
      <c r="AO401" s="6" t="s">
        <v>9</v>
      </c>
      <c r="AP401" s="6" t="s">
        <v>8473</v>
      </c>
      <c r="AQ401" s="6"/>
      <c r="AR401" s="7" t="s">
        <v>3727</v>
      </c>
      <c r="AS401" s="7" t="s">
        <v>3728</v>
      </c>
      <c r="AT401" s="7" t="s">
        <v>3729</v>
      </c>
      <c r="AU401" s="8" t="s">
        <v>11317</v>
      </c>
      <c r="AV401" s="8" t="s">
        <v>2536</v>
      </c>
      <c r="AW401" s="7" t="s">
        <v>1882</v>
      </c>
      <c r="AX401" s="6" t="s">
        <v>3730</v>
      </c>
      <c r="AY401" s="7" t="s">
        <v>3544</v>
      </c>
      <c r="AZ401" s="7" t="s">
        <v>8584</v>
      </c>
      <c r="BA401" s="6" t="s">
        <v>6376</v>
      </c>
      <c r="BB401" s="6" t="s">
        <v>11157</v>
      </c>
      <c r="BC401" s="7" t="s">
        <v>11158</v>
      </c>
      <c r="BD401" s="6" t="s">
        <v>6746</v>
      </c>
      <c r="BE401" s="6" t="s">
        <v>6376</v>
      </c>
      <c r="BF401" s="6"/>
    </row>
    <row r="402" spans="1:58">
      <c r="A402" s="6" t="s">
        <v>3728</v>
      </c>
      <c r="B402" s="6" t="s">
        <v>4873</v>
      </c>
      <c r="C402" s="271" t="s">
        <v>36</v>
      </c>
      <c r="D402" s="6" t="s">
        <v>14</v>
      </c>
      <c r="E402" s="271" t="s">
        <v>13</v>
      </c>
      <c r="F402" s="6" t="s">
        <v>4814</v>
      </c>
      <c r="G402" s="6" t="s">
        <v>4872</v>
      </c>
      <c r="H402" s="6" t="s">
        <v>9</v>
      </c>
      <c r="I402" s="6" t="s">
        <v>4874</v>
      </c>
      <c r="J402" s="6" t="s">
        <v>3550</v>
      </c>
      <c r="K402" s="6" t="s">
        <v>8</v>
      </c>
      <c r="L402" s="271" t="s">
        <v>6376</v>
      </c>
      <c r="M402" s="6" t="s">
        <v>9369</v>
      </c>
      <c r="N402" s="271" t="s">
        <v>8473</v>
      </c>
      <c r="O402" s="6"/>
      <c r="Q402" s="6" t="s">
        <v>4814</v>
      </c>
      <c r="R402" s="6" t="s">
        <v>4872</v>
      </c>
      <c r="S402" s="6" t="s">
        <v>8</v>
      </c>
      <c r="T402" s="6" t="s">
        <v>9</v>
      </c>
      <c r="U402" s="6" t="s">
        <v>3728</v>
      </c>
      <c r="V402" s="6" t="s">
        <v>4873</v>
      </c>
      <c r="W402" s="6" t="s">
        <v>36</v>
      </c>
      <c r="X402" s="6" t="s">
        <v>13</v>
      </c>
      <c r="Y402" s="6" t="s">
        <v>14</v>
      </c>
      <c r="Z402" s="6" t="s">
        <v>3550</v>
      </c>
      <c r="AA402" s="6" t="s">
        <v>4874</v>
      </c>
      <c r="AB402" s="6" t="s">
        <v>6376</v>
      </c>
      <c r="AD402" t="b">
        <f t="shared" si="60"/>
        <v>0</v>
      </c>
      <c r="AE402" t="b">
        <f t="shared" si="61"/>
        <v>1</v>
      </c>
      <c r="AF402" t="b">
        <f t="shared" si="62"/>
        <v>1</v>
      </c>
      <c r="AG402" t="b">
        <f t="shared" si="63"/>
        <v>1</v>
      </c>
      <c r="AH402" t="b">
        <f t="shared" si="64"/>
        <v>1</v>
      </c>
      <c r="AI402" t="b">
        <f t="shared" si="65"/>
        <v>1</v>
      </c>
      <c r="AJ402" t="b">
        <f t="shared" si="66"/>
        <v>1</v>
      </c>
      <c r="AK402" t="b">
        <f t="shared" si="67"/>
        <v>1</v>
      </c>
      <c r="AL402" t="b">
        <f t="shared" si="68"/>
        <v>1</v>
      </c>
      <c r="AM402" t="b">
        <f t="shared" si="69"/>
        <v>1</v>
      </c>
      <c r="AO402" s="6" t="s">
        <v>9</v>
      </c>
      <c r="AP402" s="6" t="s">
        <v>8473</v>
      </c>
      <c r="AQ402" s="6"/>
      <c r="AR402" s="7" t="s">
        <v>4872</v>
      </c>
      <c r="AS402" s="7" t="s">
        <v>3728</v>
      </c>
      <c r="AT402" s="7" t="s">
        <v>4873</v>
      </c>
      <c r="AU402" s="8" t="s">
        <v>36</v>
      </c>
      <c r="AV402" s="8" t="s">
        <v>13</v>
      </c>
      <c r="AW402" s="7" t="s">
        <v>14</v>
      </c>
      <c r="AX402" s="6" t="s">
        <v>4874</v>
      </c>
      <c r="AY402" s="7" t="s">
        <v>3550</v>
      </c>
      <c r="AZ402" s="7" t="s">
        <v>8629</v>
      </c>
      <c r="BA402" s="6" t="s">
        <v>6376</v>
      </c>
      <c r="BB402" s="6" t="s">
        <v>9369</v>
      </c>
      <c r="BC402" s="7" t="s">
        <v>11217</v>
      </c>
      <c r="BD402" s="6" t="s">
        <v>11160</v>
      </c>
      <c r="BE402" s="6" t="s">
        <v>6376</v>
      </c>
      <c r="BF402" s="6"/>
    </row>
    <row r="403" spans="1:58">
      <c r="A403" s="6" t="s">
        <v>3728</v>
      </c>
      <c r="B403" s="6" t="s">
        <v>4822</v>
      </c>
      <c r="C403" s="271" t="s">
        <v>11317</v>
      </c>
      <c r="D403" s="6" t="s">
        <v>1882</v>
      </c>
      <c r="E403" s="271" t="s">
        <v>2536</v>
      </c>
      <c r="F403" s="6" t="s">
        <v>4814</v>
      </c>
      <c r="G403" s="6" t="s">
        <v>4821</v>
      </c>
      <c r="H403" s="6" t="s">
        <v>9</v>
      </c>
      <c r="I403" s="6" t="s">
        <v>4823</v>
      </c>
      <c r="J403" s="6" t="s">
        <v>3544</v>
      </c>
      <c r="K403" s="6" t="s">
        <v>8</v>
      </c>
      <c r="L403" s="271" t="s">
        <v>6376</v>
      </c>
      <c r="M403" s="6" t="s">
        <v>9369</v>
      </c>
      <c r="N403" s="271" t="s">
        <v>8473</v>
      </c>
      <c r="O403" s="6"/>
      <c r="Q403" s="6" t="s">
        <v>4814</v>
      </c>
      <c r="R403" s="6" t="s">
        <v>4821</v>
      </c>
      <c r="S403" s="6" t="s">
        <v>8</v>
      </c>
      <c r="T403" s="6" t="s">
        <v>9</v>
      </c>
      <c r="U403" s="6" t="s">
        <v>3728</v>
      </c>
      <c r="V403" s="6" t="s">
        <v>4822</v>
      </c>
      <c r="W403" s="6" t="s">
        <v>11317</v>
      </c>
      <c r="X403" s="6" t="s">
        <v>2536</v>
      </c>
      <c r="Y403" s="6" t="s">
        <v>1882</v>
      </c>
      <c r="Z403" s="6" t="s">
        <v>3544</v>
      </c>
      <c r="AA403" s="6" t="s">
        <v>4823</v>
      </c>
      <c r="AB403" s="6" t="s">
        <v>6376</v>
      </c>
      <c r="AD403" t="b">
        <f t="shared" si="60"/>
        <v>0</v>
      </c>
      <c r="AE403" t="b">
        <f t="shared" si="61"/>
        <v>1</v>
      </c>
      <c r="AF403" t="b">
        <f t="shared" si="62"/>
        <v>1</v>
      </c>
      <c r="AG403" t="b">
        <f t="shared" si="63"/>
        <v>1</v>
      </c>
      <c r="AH403" t="b">
        <f t="shared" si="64"/>
        <v>1</v>
      </c>
      <c r="AI403" t="b">
        <f t="shared" si="65"/>
        <v>1</v>
      </c>
      <c r="AJ403" t="b">
        <f t="shared" si="66"/>
        <v>1</v>
      </c>
      <c r="AK403" t="b">
        <f t="shared" si="67"/>
        <v>1</v>
      </c>
      <c r="AL403" t="b">
        <f t="shared" si="68"/>
        <v>1</v>
      </c>
      <c r="AM403" t="b">
        <f t="shared" si="69"/>
        <v>1</v>
      </c>
      <c r="AO403" s="6" t="s">
        <v>9</v>
      </c>
      <c r="AP403" s="6" t="s">
        <v>8473</v>
      </c>
      <c r="AQ403" s="6"/>
      <c r="AR403" s="7" t="s">
        <v>4821</v>
      </c>
      <c r="AS403" s="7" t="s">
        <v>3728</v>
      </c>
      <c r="AT403" s="7" t="s">
        <v>4822</v>
      </c>
      <c r="AU403" s="8" t="s">
        <v>11317</v>
      </c>
      <c r="AV403" s="8" t="s">
        <v>2536</v>
      </c>
      <c r="AW403" s="7" t="s">
        <v>1882</v>
      </c>
      <c r="AX403" s="6" t="s">
        <v>4823</v>
      </c>
      <c r="AY403" s="7" t="s">
        <v>3544</v>
      </c>
      <c r="AZ403" s="7" t="s">
        <v>8489</v>
      </c>
      <c r="BA403" s="6" t="s">
        <v>6376</v>
      </c>
      <c r="BB403" s="6" t="s">
        <v>9369</v>
      </c>
      <c r="BC403" s="7" t="s">
        <v>11159</v>
      </c>
      <c r="BD403" s="6" t="s">
        <v>11160</v>
      </c>
      <c r="BE403" s="6" t="s">
        <v>6376</v>
      </c>
      <c r="BF403" s="6"/>
    </row>
    <row r="404" spans="1:58">
      <c r="A404" s="6" t="s">
        <v>3728</v>
      </c>
      <c r="B404" s="6" t="s">
        <v>4020</v>
      </c>
      <c r="C404" s="271" t="s">
        <v>11317</v>
      </c>
      <c r="D404" s="6" t="s">
        <v>14</v>
      </c>
      <c r="E404" s="271" t="s">
        <v>13</v>
      </c>
      <c r="F404" s="6" t="s">
        <v>3980</v>
      </c>
      <c r="G404" s="6" t="s">
        <v>4019</v>
      </c>
      <c r="H404" s="6" t="s">
        <v>9</v>
      </c>
      <c r="I404" s="6" t="s">
        <v>4021</v>
      </c>
      <c r="J404" s="6" t="s">
        <v>3550</v>
      </c>
      <c r="K404" s="6" t="s">
        <v>8</v>
      </c>
      <c r="L404" s="271" t="s">
        <v>6376</v>
      </c>
      <c r="M404" s="6" t="s">
        <v>9653</v>
      </c>
      <c r="N404" s="271" t="s">
        <v>8473</v>
      </c>
      <c r="O404" s="6"/>
      <c r="Q404" s="6" t="s">
        <v>3980</v>
      </c>
      <c r="R404" s="6" t="s">
        <v>4019</v>
      </c>
      <c r="S404" s="6" t="s">
        <v>8</v>
      </c>
      <c r="T404" s="6" t="s">
        <v>9</v>
      </c>
      <c r="U404" s="6" t="s">
        <v>3728</v>
      </c>
      <c r="V404" s="6" t="s">
        <v>4020</v>
      </c>
      <c r="W404" s="6" t="s">
        <v>11317</v>
      </c>
      <c r="X404" s="6" t="s">
        <v>13</v>
      </c>
      <c r="Y404" s="6" t="s">
        <v>14</v>
      </c>
      <c r="Z404" s="6" t="s">
        <v>3550</v>
      </c>
      <c r="AA404" s="6" t="s">
        <v>4021</v>
      </c>
      <c r="AB404" s="6" t="s">
        <v>6376</v>
      </c>
      <c r="AD404" t="b">
        <f t="shared" si="60"/>
        <v>0</v>
      </c>
      <c r="AE404" t="b">
        <f t="shared" si="61"/>
        <v>1</v>
      </c>
      <c r="AF404" t="b">
        <f t="shared" si="62"/>
        <v>1</v>
      </c>
      <c r="AG404" t="b">
        <f t="shared" si="63"/>
        <v>1</v>
      </c>
      <c r="AH404" t="b">
        <f t="shared" si="64"/>
        <v>1</v>
      </c>
      <c r="AI404" t="b">
        <f t="shared" si="65"/>
        <v>1</v>
      </c>
      <c r="AJ404" t="b">
        <f t="shared" si="66"/>
        <v>1</v>
      </c>
      <c r="AK404" t="b">
        <f t="shared" si="67"/>
        <v>1</v>
      </c>
      <c r="AL404" t="b">
        <f t="shared" si="68"/>
        <v>1</v>
      </c>
      <c r="AM404" t="b">
        <f t="shared" si="69"/>
        <v>1</v>
      </c>
      <c r="AO404" s="6" t="s">
        <v>9</v>
      </c>
      <c r="AP404" s="6" t="s">
        <v>8473</v>
      </c>
      <c r="AQ404" s="6"/>
      <c r="AR404" s="7" t="s">
        <v>4019</v>
      </c>
      <c r="AS404" s="7" t="s">
        <v>3728</v>
      </c>
      <c r="AT404" s="7" t="s">
        <v>4020</v>
      </c>
      <c r="AU404" s="8" t="s">
        <v>11317</v>
      </c>
      <c r="AV404" s="8" t="s">
        <v>13</v>
      </c>
      <c r="AW404" s="7" t="s">
        <v>14</v>
      </c>
      <c r="AX404" s="6" t="s">
        <v>4021</v>
      </c>
      <c r="AY404" s="7" t="s">
        <v>3550</v>
      </c>
      <c r="AZ404" s="7" t="s">
        <v>8489</v>
      </c>
      <c r="BA404" s="6" t="s">
        <v>6376</v>
      </c>
      <c r="BB404" s="6" t="s">
        <v>9653</v>
      </c>
      <c r="BC404" s="7" t="s">
        <v>9654</v>
      </c>
      <c r="BD404" s="6" t="s">
        <v>6746</v>
      </c>
      <c r="BE404" s="6" t="s">
        <v>6376</v>
      </c>
      <c r="BF404" s="6"/>
    </row>
    <row r="405" spans="1:58">
      <c r="A405" s="6" t="s">
        <v>3728</v>
      </c>
      <c r="B405" s="6" t="s">
        <v>4023</v>
      </c>
      <c r="C405" s="271" t="s">
        <v>11317</v>
      </c>
      <c r="D405" s="6" t="s">
        <v>1882</v>
      </c>
      <c r="E405" s="271" t="s">
        <v>2536</v>
      </c>
      <c r="F405" s="6" t="s">
        <v>3980</v>
      </c>
      <c r="G405" s="6" t="s">
        <v>4022</v>
      </c>
      <c r="H405" s="6" t="s">
        <v>9</v>
      </c>
      <c r="I405" s="6" t="s">
        <v>4024</v>
      </c>
      <c r="J405" s="6" t="s">
        <v>3544</v>
      </c>
      <c r="K405" s="6" t="s">
        <v>8</v>
      </c>
      <c r="L405" s="271" t="s">
        <v>6376</v>
      </c>
      <c r="M405" s="6" t="s">
        <v>9653</v>
      </c>
      <c r="N405" s="271" t="s">
        <v>8473</v>
      </c>
      <c r="O405" s="6"/>
      <c r="Q405" s="6" t="s">
        <v>3980</v>
      </c>
      <c r="R405" s="6" t="s">
        <v>4022</v>
      </c>
      <c r="S405" s="6" t="s">
        <v>8</v>
      </c>
      <c r="T405" s="6" t="s">
        <v>9</v>
      </c>
      <c r="U405" s="6" t="s">
        <v>3728</v>
      </c>
      <c r="V405" s="6" t="s">
        <v>4023</v>
      </c>
      <c r="W405" s="6" t="s">
        <v>11317</v>
      </c>
      <c r="X405" s="6" t="s">
        <v>2536</v>
      </c>
      <c r="Y405" s="6" t="s">
        <v>1882</v>
      </c>
      <c r="Z405" s="6" t="s">
        <v>3544</v>
      </c>
      <c r="AA405" s="6" t="s">
        <v>4024</v>
      </c>
      <c r="AB405" s="6" t="s">
        <v>6376</v>
      </c>
      <c r="AD405" t="b">
        <f t="shared" si="60"/>
        <v>0</v>
      </c>
      <c r="AE405" t="b">
        <f t="shared" si="61"/>
        <v>1</v>
      </c>
      <c r="AF405" t="b">
        <f t="shared" si="62"/>
        <v>1</v>
      </c>
      <c r="AG405" t="b">
        <f t="shared" si="63"/>
        <v>1</v>
      </c>
      <c r="AH405" t="b">
        <f t="shared" si="64"/>
        <v>1</v>
      </c>
      <c r="AI405" t="b">
        <f t="shared" si="65"/>
        <v>1</v>
      </c>
      <c r="AJ405" t="b">
        <f t="shared" si="66"/>
        <v>1</v>
      </c>
      <c r="AK405" t="b">
        <f t="shared" si="67"/>
        <v>1</v>
      </c>
      <c r="AL405" t="b">
        <f t="shared" si="68"/>
        <v>1</v>
      </c>
      <c r="AM405" t="b">
        <f t="shared" si="69"/>
        <v>1</v>
      </c>
      <c r="AO405" s="6" t="s">
        <v>9</v>
      </c>
      <c r="AP405" s="6" t="s">
        <v>8473</v>
      </c>
      <c r="AQ405" s="6"/>
      <c r="AR405" s="7" t="s">
        <v>4022</v>
      </c>
      <c r="AS405" s="7" t="s">
        <v>3728</v>
      </c>
      <c r="AT405" s="7" t="s">
        <v>4023</v>
      </c>
      <c r="AU405" s="8" t="s">
        <v>11317</v>
      </c>
      <c r="AV405" s="8" t="s">
        <v>2536</v>
      </c>
      <c r="AW405" s="7" t="s">
        <v>1882</v>
      </c>
      <c r="AX405" s="6" t="s">
        <v>4024</v>
      </c>
      <c r="AY405" s="7" t="s">
        <v>3544</v>
      </c>
      <c r="AZ405" s="7" t="s">
        <v>8489</v>
      </c>
      <c r="BA405" s="6" t="s">
        <v>6376</v>
      </c>
      <c r="BB405" s="6" t="s">
        <v>9653</v>
      </c>
      <c r="BC405" s="7" t="s">
        <v>11163</v>
      </c>
      <c r="BD405" s="6" t="s">
        <v>6746</v>
      </c>
      <c r="BE405" s="6" t="s">
        <v>6376</v>
      </c>
      <c r="BF405" s="6"/>
    </row>
    <row r="406" spans="1:58">
      <c r="A406" s="6" t="s">
        <v>3728</v>
      </c>
      <c r="B406" s="6" t="s">
        <v>4993</v>
      </c>
      <c r="C406" s="271" t="s">
        <v>11317</v>
      </c>
      <c r="D406" s="6" t="s">
        <v>14</v>
      </c>
      <c r="E406" s="271" t="s">
        <v>13</v>
      </c>
      <c r="F406" s="6" t="s">
        <v>4983</v>
      </c>
      <c r="G406" s="6" t="s">
        <v>4992</v>
      </c>
      <c r="H406" s="6" t="s">
        <v>9</v>
      </c>
      <c r="I406" s="6" t="s">
        <v>4994</v>
      </c>
      <c r="J406" s="6" t="s">
        <v>3550</v>
      </c>
      <c r="K406" s="6" t="s">
        <v>8</v>
      </c>
      <c r="L406" s="271" t="s">
        <v>6376</v>
      </c>
      <c r="M406" s="6" t="s">
        <v>9655</v>
      </c>
      <c r="N406" s="271" t="s">
        <v>8473</v>
      </c>
      <c r="O406" s="6"/>
      <c r="Q406" s="6" t="s">
        <v>4983</v>
      </c>
      <c r="R406" s="6" t="s">
        <v>4992</v>
      </c>
      <c r="S406" s="6" t="s">
        <v>8</v>
      </c>
      <c r="T406" s="6" t="s">
        <v>9</v>
      </c>
      <c r="U406" s="6" t="s">
        <v>3728</v>
      </c>
      <c r="V406" s="6" t="s">
        <v>4993</v>
      </c>
      <c r="W406" s="6" t="s">
        <v>11317</v>
      </c>
      <c r="X406" s="6" t="s">
        <v>13</v>
      </c>
      <c r="Y406" s="6" t="s">
        <v>14</v>
      </c>
      <c r="Z406" s="6" t="s">
        <v>3550</v>
      </c>
      <c r="AA406" s="6" t="s">
        <v>4994</v>
      </c>
      <c r="AB406" s="6" t="s">
        <v>6376</v>
      </c>
      <c r="AD406" t="b">
        <f t="shared" si="60"/>
        <v>0</v>
      </c>
      <c r="AE406" t="b">
        <f t="shared" si="61"/>
        <v>1</v>
      </c>
      <c r="AF406" t="b">
        <f t="shared" si="62"/>
        <v>1</v>
      </c>
      <c r="AG406" t="b">
        <f t="shared" si="63"/>
        <v>1</v>
      </c>
      <c r="AH406" t="b">
        <f t="shared" si="64"/>
        <v>1</v>
      </c>
      <c r="AI406" t="b">
        <f t="shared" si="65"/>
        <v>1</v>
      </c>
      <c r="AJ406" t="b">
        <f t="shared" si="66"/>
        <v>1</v>
      </c>
      <c r="AK406" t="b">
        <f t="shared" si="67"/>
        <v>1</v>
      </c>
      <c r="AL406" t="b">
        <f t="shared" si="68"/>
        <v>1</v>
      </c>
      <c r="AM406" t="b">
        <f t="shared" si="69"/>
        <v>1</v>
      </c>
      <c r="AO406" s="6" t="s">
        <v>9</v>
      </c>
      <c r="AP406" s="6" t="s">
        <v>8473</v>
      </c>
      <c r="AQ406" s="6"/>
      <c r="AR406" s="7" t="s">
        <v>4992</v>
      </c>
      <c r="AS406" s="7" t="s">
        <v>3728</v>
      </c>
      <c r="AT406" s="7" t="s">
        <v>4993</v>
      </c>
      <c r="AU406" s="8" t="s">
        <v>11317</v>
      </c>
      <c r="AV406" s="8" t="s">
        <v>13</v>
      </c>
      <c r="AW406" s="7" t="s">
        <v>14</v>
      </c>
      <c r="AX406" s="6" t="s">
        <v>4994</v>
      </c>
      <c r="AY406" s="7" t="s">
        <v>3550</v>
      </c>
      <c r="AZ406" s="7" t="s">
        <v>8489</v>
      </c>
      <c r="BA406" s="6" t="s">
        <v>6376</v>
      </c>
      <c r="BB406" s="6" t="s">
        <v>9655</v>
      </c>
      <c r="BC406" s="7" t="s">
        <v>9656</v>
      </c>
      <c r="BD406" s="6" t="s">
        <v>6746</v>
      </c>
      <c r="BE406" s="6" t="s">
        <v>6376</v>
      </c>
      <c r="BF406" s="6"/>
    </row>
    <row r="407" spans="1:58">
      <c r="A407" s="6" t="s">
        <v>3728</v>
      </c>
      <c r="B407" s="6" t="s">
        <v>4236</v>
      </c>
      <c r="C407" s="271" t="s">
        <v>11317</v>
      </c>
      <c r="D407" s="6" t="s">
        <v>1882</v>
      </c>
      <c r="E407" s="271" t="s">
        <v>2536</v>
      </c>
      <c r="F407" s="6" t="s">
        <v>4234</v>
      </c>
      <c r="G407" s="6" t="s">
        <v>4235</v>
      </c>
      <c r="H407" s="6" t="s">
        <v>9</v>
      </c>
      <c r="I407" s="6" t="s">
        <v>4237</v>
      </c>
      <c r="J407" s="6" t="s">
        <v>3544</v>
      </c>
      <c r="K407" s="6" t="s">
        <v>8</v>
      </c>
      <c r="L407" s="271" t="s">
        <v>6376</v>
      </c>
      <c r="M407" s="6" t="s">
        <v>9655</v>
      </c>
      <c r="N407" s="271" t="s">
        <v>8473</v>
      </c>
      <c r="O407" s="6"/>
      <c r="Q407" s="6" t="s">
        <v>4234</v>
      </c>
      <c r="R407" s="6" t="s">
        <v>4235</v>
      </c>
      <c r="S407" s="6" t="s">
        <v>8</v>
      </c>
      <c r="T407" s="6" t="s">
        <v>9</v>
      </c>
      <c r="U407" s="6" t="s">
        <v>3728</v>
      </c>
      <c r="V407" s="6" t="s">
        <v>4236</v>
      </c>
      <c r="W407" s="6" t="s">
        <v>11317</v>
      </c>
      <c r="X407" s="6" t="s">
        <v>2536</v>
      </c>
      <c r="Y407" s="6" t="s">
        <v>1882</v>
      </c>
      <c r="Z407" s="6" t="s">
        <v>3544</v>
      </c>
      <c r="AA407" s="6" t="s">
        <v>4237</v>
      </c>
      <c r="AB407" s="6" t="s">
        <v>6376</v>
      </c>
      <c r="AD407" t="b">
        <f t="shared" si="60"/>
        <v>0</v>
      </c>
      <c r="AE407" t="b">
        <f t="shared" si="61"/>
        <v>1</v>
      </c>
      <c r="AF407" t="b">
        <f t="shared" si="62"/>
        <v>1</v>
      </c>
      <c r="AG407" t="b">
        <f t="shared" si="63"/>
        <v>1</v>
      </c>
      <c r="AH407" t="b">
        <f t="shared" si="64"/>
        <v>1</v>
      </c>
      <c r="AI407" t="b">
        <f t="shared" si="65"/>
        <v>1</v>
      </c>
      <c r="AJ407" t="b">
        <f t="shared" si="66"/>
        <v>1</v>
      </c>
      <c r="AK407" t="b">
        <f t="shared" si="67"/>
        <v>1</v>
      </c>
      <c r="AL407" t="b">
        <f t="shared" si="68"/>
        <v>1</v>
      </c>
      <c r="AM407" t="b">
        <f t="shared" si="69"/>
        <v>1</v>
      </c>
      <c r="AO407" s="6" t="s">
        <v>9</v>
      </c>
      <c r="AP407" s="6" t="s">
        <v>8473</v>
      </c>
      <c r="AQ407" s="6"/>
      <c r="AR407" s="7" t="s">
        <v>4235</v>
      </c>
      <c r="AS407" s="7" t="s">
        <v>3728</v>
      </c>
      <c r="AT407" s="7" t="s">
        <v>4236</v>
      </c>
      <c r="AU407" s="8" t="s">
        <v>11317</v>
      </c>
      <c r="AV407" s="8" t="s">
        <v>2536</v>
      </c>
      <c r="AW407" s="7" t="s">
        <v>1882</v>
      </c>
      <c r="AX407" s="6" t="s">
        <v>4237</v>
      </c>
      <c r="AY407" s="7" t="s">
        <v>3544</v>
      </c>
      <c r="AZ407" s="7" t="s">
        <v>8489</v>
      </c>
      <c r="BA407" s="6" t="s">
        <v>6376</v>
      </c>
      <c r="BB407" s="6" t="s">
        <v>9655</v>
      </c>
      <c r="BC407" s="7" t="s">
        <v>11166</v>
      </c>
      <c r="BD407" s="6" t="s">
        <v>6746</v>
      </c>
      <c r="BE407" s="6" t="s">
        <v>6376</v>
      </c>
      <c r="BF407" s="6"/>
    </row>
    <row r="408" spans="1:58">
      <c r="A408" s="6" t="s">
        <v>3728</v>
      </c>
      <c r="B408" s="6" t="s">
        <v>3732</v>
      </c>
      <c r="C408" s="271" t="s">
        <v>11317</v>
      </c>
      <c r="D408" s="6" t="s">
        <v>318</v>
      </c>
      <c r="E408" s="271" t="s">
        <v>13</v>
      </c>
      <c r="F408" s="6" t="s">
        <v>3726</v>
      </c>
      <c r="G408" s="6" t="s">
        <v>3731</v>
      </c>
      <c r="H408" s="6" t="s">
        <v>9</v>
      </c>
      <c r="I408" s="6" t="s">
        <v>3733</v>
      </c>
      <c r="J408" s="6" t="s">
        <v>327</v>
      </c>
      <c r="K408" s="6" t="s">
        <v>8</v>
      </c>
      <c r="L408" s="271" t="s">
        <v>6376</v>
      </c>
      <c r="M408" s="6" t="s">
        <v>9657</v>
      </c>
      <c r="N408" s="271" t="s">
        <v>8473</v>
      </c>
      <c r="O408" s="6"/>
      <c r="Q408" s="6" t="s">
        <v>3726</v>
      </c>
      <c r="R408" s="6" t="s">
        <v>3731</v>
      </c>
      <c r="S408" s="6" t="s">
        <v>8</v>
      </c>
      <c r="T408" s="6" t="s">
        <v>9</v>
      </c>
      <c r="U408" s="6" t="s">
        <v>3728</v>
      </c>
      <c r="V408" s="6" t="s">
        <v>3732</v>
      </c>
      <c r="W408" s="6" t="s">
        <v>11317</v>
      </c>
      <c r="X408" s="6" t="s">
        <v>13</v>
      </c>
      <c r="Y408" s="6" t="s">
        <v>318</v>
      </c>
      <c r="Z408" s="6" t="s">
        <v>327</v>
      </c>
      <c r="AA408" s="6" t="s">
        <v>3733</v>
      </c>
      <c r="AB408" s="6" t="s">
        <v>6376</v>
      </c>
      <c r="AD408" t="b">
        <f t="shared" si="60"/>
        <v>0</v>
      </c>
      <c r="AE408" t="b">
        <f t="shared" si="61"/>
        <v>1</v>
      </c>
      <c r="AF408" t="b">
        <f t="shared" si="62"/>
        <v>1</v>
      </c>
      <c r="AG408" t="b">
        <f t="shared" si="63"/>
        <v>1</v>
      </c>
      <c r="AH408" t="b">
        <f t="shared" si="64"/>
        <v>1</v>
      </c>
      <c r="AI408" t="b">
        <f t="shared" si="65"/>
        <v>1</v>
      </c>
      <c r="AJ408" t="b">
        <f t="shared" si="66"/>
        <v>1</v>
      </c>
      <c r="AK408" t="b">
        <f t="shared" si="67"/>
        <v>1</v>
      </c>
      <c r="AL408" t="b">
        <f t="shared" si="68"/>
        <v>1</v>
      </c>
      <c r="AM408" t="b">
        <f t="shared" si="69"/>
        <v>1</v>
      </c>
      <c r="AO408" s="6" t="s">
        <v>9</v>
      </c>
      <c r="AP408" s="6" t="s">
        <v>8473</v>
      </c>
      <c r="AQ408" s="6"/>
      <c r="AR408" s="7" t="s">
        <v>3731</v>
      </c>
      <c r="AS408" s="7" t="s">
        <v>3728</v>
      </c>
      <c r="AT408" s="7" t="s">
        <v>3732</v>
      </c>
      <c r="AU408" s="8" t="s">
        <v>11317</v>
      </c>
      <c r="AV408" s="8" t="s">
        <v>13</v>
      </c>
      <c r="AW408" s="7" t="s">
        <v>318</v>
      </c>
      <c r="AX408" s="6" t="s">
        <v>3733</v>
      </c>
      <c r="AY408" s="7" t="s">
        <v>327</v>
      </c>
      <c r="AZ408" s="7" t="s">
        <v>8489</v>
      </c>
      <c r="BA408" s="6" t="s">
        <v>6376</v>
      </c>
      <c r="BB408" s="6" t="s">
        <v>9657</v>
      </c>
      <c r="BC408" s="7" t="s">
        <v>9658</v>
      </c>
      <c r="BD408" s="6" t="s">
        <v>6746</v>
      </c>
      <c r="BE408" s="6" t="s">
        <v>6376</v>
      </c>
      <c r="BF408" s="6"/>
    </row>
    <row r="409" spans="1:58">
      <c r="A409" s="6" t="s">
        <v>3728</v>
      </c>
      <c r="B409" s="6" t="s">
        <v>3735</v>
      </c>
      <c r="C409" s="271" t="s">
        <v>11317</v>
      </c>
      <c r="D409" s="6" t="s">
        <v>14</v>
      </c>
      <c r="E409" s="271" t="s">
        <v>2536</v>
      </c>
      <c r="F409" s="6" t="s">
        <v>3726</v>
      </c>
      <c r="G409" s="6" t="s">
        <v>3734</v>
      </c>
      <c r="H409" s="6" t="s">
        <v>9</v>
      </c>
      <c r="I409" s="6" t="s">
        <v>3736</v>
      </c>
      <c r="J409" s="6" t="s">
        <v>3550</v>
      </c>
      <c r="K409" s="6" t="s">
        <v>8</v>
      </c>
      <c r="L409" s="271" t="s">
        <v>6376</v>
      </c>
      <c r="M409" s="6" t="s">
        <v>9657</v>
      </c>
      <c r="N409" s="271" t="s">
        <v>8473</v>
      </c>
      <c r="O409" s="6"/>
      <c r="Q409" s="6" t="s">
        <v>3726</v>
      </c>
      <c r="R409" s="6" t="s">
        <v>3734</v>
      </c>
      <c r="S409" s="6" t="s">
        <v>8</v>
      </c>
      <c r="T409" s="6" t="s">
        <v>9</v>
      </c>
      <c r="U409" s="6" t="s">
        <v>3728</v>
      </c>
      <c r="V409" s="6" t="s">
        <v>3735</v>
      </c>
      <c r="W409" s="6" t="s">
        <v>11317</v>
      </c>
      <c r="X409" s="6" t="s">
        <v>2536</v>
      </c>
      <c r="Y409" s="6" t="s">
        <v>14</v>
      </c>
      <c r="Z409" s="6" t="s">
        <v>3550</v>
      </c>
      <c r="AA409" s="6" t="s">
        <v>3736</v>
      </c>
      <c r="AB409" s="6" t="s">
        <v>6376</v>
      </c>
      <c r="AD409" t="b">
        <f t="shared" si="60"/>
        <v>0</v>
      </c>
      <c r="AE409" t="b">
        <f t="shared" si="61"/>
        <v>1</v>
      </c>
      <c r="AF409" t="b">
        <f t="shared" si="62"/>
        <v>1</v>
      </c>
      <c r="AG409" t="b">
        <f t="shared" si="63"/>
        <v>1</v>
      </c>
      <c r="AH409" t="b">
        <f t="shared" si="64"/>
        <v>1</v>
      </c>
      <c r="AI409" t="b">
        <f t="shared" si="65"/>
        <v>1</v>
      </c>
      <c r="AJ409" t="b">
        <f t="shared" si="66"/>
        <v>1</v>
      </c>
      <c r="AK409" t="b">
        <f t="shared" si="67"/>
        <v>1</v>
      </c>
      <c r="AL409" t="b">
        <f t="shared" si="68"/>
        <v>1</v>
      </c>
      <c r="AM409" t="b">
        <f t="shared" si="69"/>
        <v>1</v>
      </c>
      <c r="AO409" s="6" t="s">
        <v>9</v>
      </c>
      <c r="AP409" s="6" t="s">
        <v>8473</v>
      </c>
      <c r="AQ409" s="6"/>
      <c r="AR409" s="7" t="s">
        <v>3734</v>
      </c>
      <c r="AS409" s="7" t="s">
        <v>3728</v>
      </c>
      <c r="AT409" s="7" t="s">
        <v>3735</v>
      </c>
      <c r="AU409" s="8" t="s">
        <v>11317</v>
      </c>
      <c r="AV409" s="8" t="s">
        <v>2536</v>
      </c>
      <c r="AW409" s="7" t="s">
        <v>14</v>
      </c>
      <c r="AX409" s="6" t="s">
        <v>3736</v>
      </c>
      <c r="AY409" s="7" t="s">
        <v>3550</v>
      </c>
      <c r="AZ409" s="7" t="s">
        <v>8489</v>
      </c>
      <c r="BA409" s="6" t="s">
        <v>6376</v>
      </c>
      <c r="BB409" s="6" t="s">
        <v>9657</v>
      </c>
      <c r="BC409" s="7" t="s">
        <v>9659</v>
      </c>
      <c r="BD409" s="6" t="s">
        <v>6746</v>
      </c>
      <c r="BE409" s="6" t="s">
        <v>6376</v>
      </c>
      <c r="BF409" s="6"/>
    </row>
    <row r="410" spans="1:58">
      <c r="A410" s="6" t="s">
        <v>3728</v>
      </c>
      <c r="B410" s="6" t="s">
        <v>3738</v>
      </c>
      <c r="C410" s="271" t="s">
        <v>11317</v>
      </c>
      <c r="D410" s="6" t="s">
        <v>1882</v>
      </c>
      <c r="E410" s="271" t="s">
        <v>2536</v>
      </c>
      <c r="F410" s="6" t="s">
        <v>3726</v>
      </c>
      <c r="G410" s="6" t="s">
        <v>3737</v>
      </c>
      <c r="H410" s="6" t="s">
        <v>9</v>
      </c>
      <c r="I410" s="6" t="s">
        <v>3739</v>
      </c>
      <c r="J410" s="6" t="s">
        <v>3544</v>
      </c>
      <c r="K410" s="6" t="s">
        <v>8</v>
      </c>
      <c r="L410" s="271" t="s">
        <v>6376</v>
      </c>
      <c r="M410" s="6" t="s">
        <v>9657</v>
      </c>
      <c r="N410" s="271" t="s">
        <v>8473</v>
      </c>
      <c r="O410" s="6"/>
      <c r="Q410" s="6" t="s">
        <v>3726</v>
      </c>
      <c r="R410" s="6" t="s">
        <v>3737</v>
      </c>
      <c r="S410" s="6" t="s">
        <v>8</v>
      </c>
      <c r="T410" s="6" t="s">
        <v>9</v>
      </c>
      <c r="U410" s="6" t="s">
        <v>3728</v>
      </c>
      <c r="V410" s="6" t="s">
        <v>3738</v>
      </c>
      <c r="W410" s="6" t="s">
        <v>11317</v>
      </c>
      <c r="X410" s="6" t="s">
        <v>2536</v>
      </c>
      <c r="Y410" s="6" t="s">
        <v>1882</v>
      </c>
      <c r="Z410" s="6" t="s">
        <v>3544</v>
      </c>
      <c r="AA410" s="6" t="s">
        <v>3739</v>
      </c>
      <c r="AB410" s="6" t="s">
        <v>6376</v>
      </c>
      <c r="AD410" t="b">
        <f t="shared" si="60"/>
        <v>0</v>
      </c>
      <c r="AE410" t="b">
        <f t="shared" si="61"/>
        <v>1</v>
      </c>
      <c r="AF410" t="b">
        <f t="shared" si="62"/>
        <v>1</v>
      </c>
      <c r="AG410" t="b">
        <f t="shared" si="63"/>
        <v>1</v>
      </c>
      <c r="AH410" t="b">
        <f t="shared" si="64"/>
        <v>1</v>
      </c>
      <c r="AI410" t="b">
        <f t="shared" si="65"/>
        <v>1</v>
      </c>
      <c r="AJ410" t="b">
        <f t="shared" si="66"/>
        <v>1</v>
      </c>
      <c r="AK410" t="b">
        <f t="shared" si="67"/>
        <v>1</v>
      </c>
      <c r="AL410" t="b">
        <f t="shared" si="68"/>
        <v>1</v>
      </c>
      <c r="AM410" t="b">
        <f t="shared" si="69"/>
        <v>1</v>
      </c>
      <c r="AO410" s="6" t="s">
        <v>9</v>
      </c>
      <c r="AP410" s="6" t="s">
        <v>8473</v>
      </c>
      <c r="AQ410" s="6"/>
      <c r="AR410" s="7" t="s">
        <v>3737</v>
      </c>
      <c r="AS410" s="7" t="s">
        <v>3728</v>
      </c>
      <c r="AT410" s="7" t="s">
        <v>3738</v>
      </c>
      <c r="AU410" s="8" t="s">
        <v>11317</v>
      </c>
      <c r="AV410" s="8" t="s">
        <v>2536</v>
      </c>
      <c r="AW410" s="7" t="s">
        <v>1882</v>
      </c>
      <c r="AX410" s="6" t="s">
        <v>3739</v>
      </c>
      <c r="AY410" s="7" t="s">
        <v>3544</v>
      </c>
      <c r="AZ410" s="7" t="s">
        <v>8489</v>
      </c>
      <c r="BA410" s="6" t="s">
        <v>6376</v>
      </c>
      <c r="BB410" s="6" t="s">
        <v>9657</v>
      </c>
      <c r="BC410" s="7" t="s">
        <v>11167</v>
      </c>
      <c r="BD410" s="6" t="s">
        <v>6746</v>
      </c>
      <c r="BE410" s="6" t="s">
        <v>6376</v>
      </c>
      <c r="BF410" s="6"/>
    </row>
    <row r="411" spans="1:58">
      <c r="A411" s="6" t="s">
        <v>3728</v>
      </c>
      <c r="B411" s="6" t="s">
        <v>5324</v>
      </c>
      <c r="C411" s="271" t="s">
        <v>36</v>
      </c>
      <c r="D411" s="6" t="s">
        <v>1882</v>
      </c>
      <c r="E411" s="271" t="s">
        <v>13</v>
      </c>
      <c r="F411" s="6" t="s">
        <v>5307</v>
      </c>
      <c r="G411" s="6" t="s">
        <v>5323</v>
      </c>
      <c r="H411" s="6" t="s">
        <v>9</v>
      </c>
      <c r="I411" s="6" t="s">
        <v>5325</v>
      </c>
      <c r="J411" s="6" t="s">
        <v>3544</v>
      </c>
      <c r="K411" s="6" t="s">
        <v>8</v>
      </c>
      <c r="L411" s="271" t="s">
        <v>6376</v>
      </c>
      <c r="M411" s="6" t="s">
        <v>11207</v>
      </c>
      <c r="N411" s="271" t="s">
        <v>8473</v>
      </c>
      <c r="O411" s="6"/>
      <c r="Q411" s="6" t="s">
        <v>5307</v>
      </c>
      <c r="R411" s="6" t="s">
        <v>5323</v>
      </c>
      <c r="S411" s="6" t="s">
        <v>8</v>
      </c>
      <c r="T411" s="6" t="s">
        <v>9</v>
      </c>
      <c r="U411" s="6" t="s">
        <v>3728</v>
      </c>
      <c r="V411" s="6" t="s">
        <v>5324</v>
      </c>
      <c r="W411" s="6" t="s">
        <v>36</v>
      </c>
      <c r="X411" s="6" t="s">
        <v>13</v>
      </c>
      <c r="Y411" s="6" t="s">
        <v>1882</v>
      </c>
      <c r="Z411" s="6" t="s">
        <v>3544</v>
      </c>
      <c r="AA411" s="6" t="s">
        <v>5325</v>
      </c>
      <c r="AB411" s="6" t="s">
        <v>6376</v>
      </c>
      <c r="AD411" t="b">
        <f t="shared" si="60"/>
        <v>0</v>
      </c>
      <c r="AE411" t="b">
        <f t="shared" si="61"/>
        <v>1</v>
      </c>
      <c r="AF411" t="b">
        <f t="shared" si="62"/>
        <v>1</v>
      </c>
      <c r="AG411" t="b">
        <f t="shared" si="63"/>
        <v>1</v>
      </c>
      <c r="AH411" t="b">
        <f t="shared" si="64"/>
        <v>1</v>
      </c>
      <c r="AI411" t="b">
        <f t="shared" si="65"/>
        <v>1</v>
      </c>
      <c r="AJ411" t="b">
        <f t="shared" si="66"/>
        <v>1</v>
      </c>
      <c r="AK411" t="b">
        <f t="shared" si="67"/>
        <v>1</v>
      </c>
      <c r="AL411" t="b">
        <f t="shared" si="68"/>
        <v>1</v>
      </c>
      <c r="AM411" t="b">
        <f t="shared" si="69"/>
        <v>1</v>
      </c>
      <c r="AO411" s="6" t="s">
        <v>9</v>
      </c>
      <c r="AP411" s="6" t="s">
        <v>8473</v>
      </c>
      <c r="AQ411" s="6"/>
      <c r="AR411" s="7" t="s">
        <v>5323</v>
      </c>
      <c r="AS411" s="7" t="s">
        <v>3728</v>
      </c>
      <c r="AT411" s="7" t="s">
        <v>5324</v>
      </c>
      <c r="AU411" s="8" t="s">
        <v>36</v>
      </c>
      <c r="AV411" s="8" t="s">
        <v>13</v>
      </c>
      <c r="AW411" s="7" t="s">
        <v>1882</v>
      </c>
      <c r="AX411" s="6" t="s">
        <v>5325</v>
      </c>
      <c r="AY411" s="7" t="s">
        <v>3544</v>
      </c>
      <c r="AZ411" s="7" t="s">
        <v>8700</v>
      </c>
      <c r="BA411" s="6" t="s">
        <v>6376</v>
      </c>
      <c r="BB411" s="6" t="s">
        <v>11207</v>
      </c>
      <c r="BC411" s="7" t="s">
        <v>11208</v>
      </c>
      <c r="BD411" s="6" t="s">
        <v>6746</v>
      </c>
      <c r="BE411" s="6" t="s">
        <v>6376</v>
      </c>
      <c r="BF411" s="6"/>
    </row>
    <row r="412" spans="1:58">
      <c r="A412" s="6" t="s">
        <v>3728</v>
      </c>
      <c r="B412" s="6" t="s">
        <v>4421</v>
      </c>
      <c r="C412" s="271" t="s">
        <v>11317</v>
      </c>
      <c r="D412" s="6" t="s">
        <v>14</v>
      </c>
      <c r="E412" s="271" t="s">
        <v>13</v>
      </c>
      <c r="F412" s="6" t="s">
        <v>4409</v>
      </c>
      <c r="G412" s="6" t="s">
        <v>4420</v>
      </c>
      <c r="H412" s="6" t="s">
        <v>9</v>
      </c>
      <c r="I412" s="6" t="s">
        <v>4422</v>
      </c>
      <c r="J412" s="6" t="s">
        <v>3550</v>
      </c>
      <c r="K412" s="6" t="s">
        <v>8</v>
      </c>
      <c r="L412" s="271" t="s">
        <v>6376</v>
      </c>
      <c r="M412" s="6" t="s">
        <v>9660</v>
      </c>
      <c r="N412" s="271" t="s">
        <v>8473</v>
      </c>
      <c r="O412" s="6"/>
      <c r="Q412" s="6" t="s">
        <v>4409</v>
      </c>
      <c r="R412" s="6" t="s">
        <v>4420</v>
      </c>
      <c r="S412" s="6" t="s">
        <v>8</v>
      </c>
      <c r="T412" s="6" t="s">
        <v>9</v>
      </c>
      <c r="U412" s="6" t="s">
        <v>3728</v>
      </c>
      <c r="V412" s="6" t="s">
        <v>4421</v>
      </c>
      <c r="W412" s="6" t="s">
        <v>11317</v>
      </c>
      <c r="X412" s="6" t="s">
        <v>13</v>
      </c>
      <c r="Y412" s="6" t="s">
        <v>14</v>
      </c>
      <c r="Z412" s="6" t="s">
        <v>3550</v>
      </c>
      <c r="AA412" s="6" t="s">
        <v>4422</v>
      </c>
      <c r="AB412" s="6" t="s">
        <v>6376</v>
      </c>
      <c r="AD412" t="b">
        <f t="shared" si="60"/>
        <v>0</v>
      </c>
      <c r="AE412" t="b">
        <f t="shared" si="61"/>
        <v>1</v>
      </c>
      <c r="AF412" t="b">
        <f t="shared" si="62"/>
        <v>1</v>
      </c>
      <c r="AG412" t="b">
        <f t="shared" si="63"/>
        <v>1</v>
      </c>
      <c r="AH412" t="b">
        <f t="shared" si="64"/>
        <v>1</v>
      </c>
      <c r="AI412" t="b">
        <f t="shared" si="65"/>
        <v>1</v>
      </c>
      <c r="AJ412" t="b">
        <f t="shared" si="66"/>
        <v>1</v>
      </c>
      <c r="AK412" t="b">
        <f t="shared" si="67"/>
        <v>1</v>
      </c>
      <c r="AL412" t="b">
        <f t="shared" si="68"/>
        <v>1</v>
      </c>
      <c r="AM412" t="b">
        <f t="shared" si="69"/>
        <v>1</v>
      </c>
      <c r="AO412" s="6" t="s">
        <v>9</v>
      </c>
      <c r="AP412" s="6" t="s">
        <v>8473</v>
      </c>
      <c r="AQ412" s="6"/>
      <c r="AR412" s="7" t="s">
        <v>4420</v>
      </c>
      <c r="AS412" s="7" t="s">
        <v>3728</v>
      </c>
      <c r="AT412" s="7" t="s">
        <v>4421</v>
      </c>
      <c r="AU412" s="8" t="s">
        <v>11317</v>
      </c>
      <c r="AV412" s="8" t="s">
        <v>13</v>
      </c>
      <c r="AW412" s="7" t="s">
        <v>14</v>
      </c>
      <c r="AX412" s="6" t="s">
        <v>4422</v>
      </c>
      <c r="AY412" s="7" t="s">
        <v>3550</v>
      </c>
      <c r="AZ412" s="7" t="s">
        <v>8489</v>
      </c>
      <c r="BA412" s="6" t="s">
        <v>6376</v>
      </c>
      <c r="BB412" s="6" t="s">
        <v>9660</v>
      </c>
      <c r="BC412" s="7" t="s">
        <v>9661</v>
      </c>
      <c r="BD412" s="6" t="s">
        <v>8381</v>
      </c>
      <c r="BE412" s="6" t="s">
        <v>6376</v>
      </c>
      <c r="BF412" s="6"/>
    </row>
    <row r="413" spans="1:58">
      <c r="A413" s="6" t="s">
        <v>3728</v>
      </c>
      <c r="B413" s="6" t="s">
        <v>4424</v>
      </c>
      <c r="C413" s="271" t="s">
        <v>11317</v>
      </c>
      <c r="D413" s="6" t="s">
        <v>1882</v>
      </c>
      <c r="E413" s="271" t="s">
        <v>2536</v>
      </c>
      <c r="F413" s="6" t="s">
        <v>4409</v>
      </c>
      <c r="G413" s="6" t="s">
        <v>4423</v>
      </c>
      <c r="H413" s="6" t="s">
        <v>9</v>
      </c>
      <c r="I413" s="6" t="s">
        <v>4425</v>
      </c>
      <c r="J413" s="6" t="s">
        <v>3544</v>
      </c>
      <c r="K413" s="6" t="s">
        <v>8</v>
      </c>
      <c r="L413" s="271" t="s">
        <v>6376</v>
      </c>
      <c r="M413" s="6" t="s">
        <v>9660</v>
      </c>
      <c r="N413" s="271" t="s">
        <v>8473</v>
      </c>
      <c r="O413" s="6"/>
      <c r="Q413" s="6" t="s">
        <v>4409</v>
      </c>
      <c r="R413" s="6" t="s">
        <v>4423</v>
      </c>
      <c r="S413" s="6" t="s">
        <v>8</v>
      </c>
      <c r="T413" s="6" t="s">
        <v>9</v>
      </c>
      <c r="U413" s="6" t="s">
        <v>3728</v>
      </c>
      <c r="V413" s="6" t="s">
        <v>4424</v>
      </c>
      <c r="W413" s="6" t="s">
        <v>11317</v>
      </c>
      <c r="X413" s="6" t="s">
        <v>2536</v>
      </c>
      <c r="Y413" s="6" t="s">
        <v>1882</v>
      </c>
      <c r="Z413" s="6" t="s">
        <v>3544</v>
      </c>
      <c r="AA413" s="6" t="s">
        <v>4425</v>
      </c>
      <c r="AB413" s="6" t="s">
        <v>6376</v>
      </c>
      <c r="AD413" t="b">
        <f t="shared" si="60"/>
        <v>0</v>
      </c>
      <c r="AE413" t="b">
        <f t="shared" si="61"/>
        <v>1</v>
      </c>
      <c r="AF413" t="b">
        <f t="shared" si="62"/>
        <v>1</v>
      </c>
      <c r="AG413" t="b">
        <f t="shared" si="63"/>
        <v>1</v>
      </c>
      <c r="AH413" t="b">
        <f t="shared" si="64"/>
        <v>1</v>
      </c>
      <c r="AI413" t="b">
        <f t="shared" si="65"/>
        <v>1</v>
      </c>
      <c r="AJ413" t="b">
        <f t="shared" si="66"/>
        <v>1</v>
      </c>
      <c r="AK413" t="b">
        <f t="shared" si="67"/>
        <v>1</v>
      </c>
      <c r="AL413" t="b">
        <f t="shared" si="68"/>
        <v>1</v>
      </c>
      <c r="AM413" t="b">
        <f t="shared" si="69"/>
        <v>1</v>
      </c>
      <c r="AO413" s="6" t="s">
        <v>9</v>
      </c>
      <c r="AP413" s="6" t="s">
        <v>8473</v>
      </c>
      <c r="AQ413" s="6"/>
      <c r="AR413" s="7" t="s">
        <v>4423</v>
      </c>
      <c r="AS413" s="7" t="s">
        <v>3728</v>
      </c>
      <c r="AT413" s="7" t="s">
        <v>4424</v>
      </c>
      <c r="AU413" s="8" t="s">
        <v>11317</v>
      </c>
      <c r="AV413" s="8" t="s">
        <v>2536</v>
      </c>
      <c r="AW413" s="7" t="s">
        <v>1882</v>
      </c>
      <c r="AX413" s="6" t="s">
        <v>4422</v>
      </c>
      <c r="AY413" s="7" t="s">
        <v>3544</v>
      </c>
      <c r="AZ413" s="7" t="s">
        <v>8489</v>
      </c>
      <c r="BA413" s="6" t="s">
        <v>6376</v>
      </c>
      <c r="BB413" s="6" t="s">
        <v>9660</v>
      </c>
      <c r="BC413" s="7" t="s">
        <v>9662</v>
      </c>
      <c r="BD413" s="6" t="s">
        <v>8381</v>
      </c>
      <c r="BE413" s="6" t="s">
        <v>6376</v>
      </c>
      <c r="BF413" s="6"/>
    </row>
    <row r="414" spans="1:58">
      <c r="A414" s="6" t="s">
        <v>3728</v>
      </c>
      <c r="B414" s="6" t="s">
        <v>5309</v>
      </c>
      <c r="C414" s="271" t="s">
        <v>11317</v>
      </c>
      <c r="D414" s="6" t="s">
        <v>14</v>
      </c>
      <c r="E414" s="271" t="s">
        <v>13</v>
      </c>
      <c r="F414" s="6" t="s">
        <v>5307</v>
      </c>
      <c r="G414" s="6" t="s">
        <v>5308</v>
      </c>
      <c r="H414" s="6" t="s">
        <v>9</v>
      </c>
      <c r="I414" s="6" t="s">
        <v>5310</v>
      </c>
      <c r="J414" s="6" t="s">
        <v>3550</v>
      </c>
      <c r="K414" s="6" t="s">
        <v>8</v>
      </c>
      <c r="L414" s="271" t="s">
        <v>6376</v>
      </c>
      <c r="M414" s="6" t="s">
        <v>9663</v>
      </c>
      <c r="N414" s="271" t="s">
        <v>8473</v>
      </c>
      <c r="O414" s="6"/>
      <c r="Q414" s="6" t="s">
        <v>5307</v>
      </c>
      <c r="R414" s="6" t="s">
        <v>5308</v>
      </c>
      <c r="S414" s="6" t="s">
        <v>8</v>
      </c>
      <c r="T414" s="6" t="s">
        <v>9</v>
      </c>
      <c r="U414" s="6" t="s">
        <v>3728</v>
      </c>
      <c r="V414" s="6" t="s">
        <v>5309</v>
      </c>
      <c r="W414" s="6" t="s">
        <v>11317</v>
      </c>
      <c r="X414" s="6" t="s">
        <v>13</v>
      </c>
      <c r="Y414" s="6" t="s">
        <v>14</v>
      </c>
      <c r="Z414" s="6" t="s">
        <v>3550</v>
      </c>
      <c r="AA414" s="6" t="s">
        <v>5310</v>
      </c>
      <c r="AB414" s="6" t="s">
        <v>6376</v>
      </c>
      <c r="AD414" t="b">
        <f t="shared" si="60"/>
        <v>0</v>
      </c>
      <c r="AE414" t="b">
        <f t="shared" si="61"/>
        <v>1</v>
      </c>
      <c r="AF414" t="b">
        <f t="shared" si="62"/>
        <v>1</v>
      </c>
      <c r="AG414" t="b">
        <f t="shared" si="63"/>
        <v>1</v>
      </c>
      <c r="AH414" t="b">
        <f t="shared" si="64"/>
        <v>1</v>
      </c>
      <c r="AI414" t="b">
        <f t="shared" si="65"/>
        <v>1</v>
      </c>
      <c r="AJ414" t="b">
        <f t="shared" si="66"/>
        <v>1</v>
      </c>
      <c r="AK414" t="b">
        <f t="shared" si="67"/>
        <v>1</v>
      </c>
      <c r="AL414" t="b">
        <f t="shared" si="68"/>
        <v>1</v>
      </c>
      <c r="AM414" t="b">
        <f t="shared" si="69"/>
        <v>1</v>
      </c>
      <c r="AO414" s="6" t="s">
        <v>9</v>
      </c>
      <c r="AP414" s="6" t="s">
        <v>8473</v>
      </c>
      <c r="AQ414" s="6"/>
      <c r="AR414" s="7" t="s">
        <v>5308</v>
      </c>
      <c r="AS414" s="7" t="s">
        <v>3728</v>
      </c>
      <c r="AT414" s="7" t="s">
        <v>5309</v>
      </c>
      <c r="AU414" s="8" t="s">
        <v>11317</v>
      </c>
      <c r="AV414" s="8" t="s">
        <v>13</v>
      </c>
      <c r="AW414" s="7" t="s">
        <v>14</v>
      </c>
      <c r="AX414" s="6" t="s">
        <v>5310</v>
      </c>
      <c r="AY414" s="7" t="s">
        <v>3550</v>
      </c>
      <c r="AZ414" s="7" t="s">
        <v>8489</v>
      </c>
      <c r="BA414" s="6" t="s">
        <v>6376</v>
      </c>
      <c r="BB414" s="6" t="s">
        <v>9663</v>
      </c>
      <c r="BC414" s="7" t="s">
        <v>9664</v>
      </c>
      <c r="BD414" s="6" t="s">
        <v>8381</v>
      </c>
      <c r="BE414" s="6" t="s">
        <v>6376</v>
      </c>
      <c r="BF414" s="6"/>
    </row>
    <row r="415" spans="1:58">
      <c r="A415" s="6" t="s">
        <v>3728</v>
      </c>
      <c r="B415" s="6" t="s">
        <v>5312</v>
      </c>
      <c r="C415" s="271" t="s">
        <v>11317</v>
      </c>
      <c r="D415" s="6" t="s">
        <v>1882</v>
      </c>
      <c r="E415" s="271" t="s">
        <v>2536</v>
      </c>
      <c r="F415" s="6" t="s">
        <v>5307</v>
      </c>
      <c r="G415" s="6" t="s">
        <v>5311</v>
      </c>
      <c r="H415" s="6" t="s">
        <v>9</v>
      </c>
      <c r="I415" s="6" t="s">
        <v>5313</v>
      </c>
      <c r="J415" s="6" t="s">
        <v>3544</v>
      </c>
      <c r="K415" s="6" t="s">
        <v>8</v>
      </c>
      <c r="L415" s="271" t="s">
        <v>6376</v>
      </c>
      <c r="M415" s="6" t="s">
        <v>9663</v>
      </c>
      <c r="N415" s="271" t="s">
        <v>8473</v>
      </c>
      <c r="O415" s="6"/>
      <c r="Q415" s="6" t="s">
        <v>5307</v>
      </c>
      <c r="R415" s="6" t="s">
        <v>5311</v>
      </c>
      <c r="S415" s="6" t="s">
        <v>8</v>
      </c>
      <c r="T415" s="6" t="s">
        <v>9</v>
      </c>
      <c r="U415" s="6" t="s">
        <v>3728</v>
      </c>
      <c r="V415" s="6" t="s">
        <v>5312</v>
      </c>
      <c r="W415" s="6" t="s">
        <v>11317</v>
      </c>
      <c r="X415" s="6" t="s">
        <v>2536</v>
      </c>
      <c r="Y415" s="6" t="s">
        <v>1882</v>
      </c>
      <c r="Z415" s="6" t="s">
        <v>3544</v>
      </c>
      <c r="AA415" s="6" t="s">
        <v>5313</v>
      </c>
      <c r="AB415" s="6" t="s">
        <v>6376</v>
      </c>
      <c r="AD415" t="b">
        <f t="shared" si="60"/>
        <v>0</v>
      </c>
      <c r="AE415" t="b">
        <f t="shared" si="61"/>
        <v>1</v>
      </c>
      <c r="AF415" t="b">
        <f t="shared" si="62"/>
        <v>1</v>
      </c>
      <c r="AG415" t="b">
        <f t="shared" si="63"/>
        <v>1</v>
      </c>
      <c r="AH415" t="b">
        <f t="shared" si="64"/>
        <v>1</v>
      </c>
      <c r="AI415" t="b">
        <f t="shared" si="65"/>
        <v>1</v>
      </c>
      <c r="AJ415" t="b">
        <f t="shared" si="66"/>
        <v>1</v>
      </c>
      <c r="AK415" t="b">
        <f t="shared" si="67"/>
        <v>1</v>
      </c>
      <c r="AL415" t="b">
        <f t="shared" si="68"/>
        <v>1</v>
      </c>
      <c r="AM415" t="b">
        <f t="shared" si="69"/>
        <v>1</v>
      </c>
      <c r="AO415" s="6" t="s">
        <v>9</v>
      </c>
      <c r="AP415" s="6" t="s">
        <v>8473</v>
      </c>
      <c r="AQ415" s="6"/>
      <c r="AR415" s="7" t="s">
        <v>5311</v>
      </c>
      <c r="AS415" s="7" t="s">
        <v>3728</v>
      </c>
      <c r="AT415" s="7" t="s">
        <v>5312</v>
      </c>
      <c r="AU415" s="8" t="s">
        <v>11317</v>
      </c>
      <c r="AV415" s="8" t="s">
        <v>2536</v>
      </c>
      <c r="AW415" s="7" t="s">
        <v>1882</v>
      </c>
      <c r="AX415" s="6" t="s">
        <v>5310</v>
      </c>
      <c r="AY415" s="7" t="s">
        <v>3544</v>
      </c>
      <c r="AZ415" s="7" t="s">
        <v>8489</v>
      </c>
      <c r="BA415" s="6" t="s">
        <v>6376</v>
      </c>
      <c r="BB415" s="6" t="s">
        <v>9663</v>
      </c>
      <c r="BC415" s="7" t="s">
        <v>9665</v>
      </c>
      <c r="BD415" s="6" t="s">
        <v>8381</v>
      </c>
      <c r="BE415" s="6" t="s">
        <v>6376</v>
      </c>
      <c r="BF415" s="6"/>
    </row>
    <row r="416" spans="1:58">
      <c r="A416" s="6" t="s">
        <v>3728</v>
      </c>
      <c r="B416" s="6" t="s">
        <v>4462</v>
      </c>
      <c r="C416" s="271" t="s">
        <v>11317</v>
      </c>
      <c r="D416" s="6" t="s">
        <v>14</v>
      </c>
      <c r="E416" s="271" t="s">
        <v>13</v>
      </c>
      <c r="F416" s="6" t="s">
        <v>4452</v>
      </c>
      <c r="G416" s="6" t="s">
        <v>4461</v>
      </c>
      <c r="H416" s="6" t="s">
        <v>9</v>
      </c>
      <c r="I416" s="6" t="s">
        <v>4463</v>
      </c>
      <c r="J416" s="6" t="s">
        <v>3550</v>
      </c>
      <c r="K416" s="6" t="s">
        <v>8</v>
      </c>
      <c r="L416" s="271" t="s">
        <v>6376</v>
      </c>
      <c r="M416" s="6" t="s">
        <v>9666</v>
      </c>
      <c r="N416" s="271" t="s">
        <v>8473</v>
      </c>
      <c r="O416" s="6"/>
      <c r="Q416" s="6" t="s">
        <v>4452</v>
      </c>
      <c r="R416" s="6" t="s">
        <v>4461</v>
      </c>
      <c r="S416" s="6" t="s">
        <v>8</v>
      </c>
      <c r="T416" s="6" t="s">
        <v>9</v>
      </c>
      <c r="U416" s="6" t="s">
        <v>3728</v>
      </c>
      <c r="V416" s="6" t="s">
        <v>4462</v>
      </c>
      <c r="W416" s="6" t="s">
        <v>11317</v>
      </c>
      <c r="X416" s="6" t="s">
        <v>13</v>
      </c>
      <c r="Y416" s="6" t="s">
        <v>14</v>
      </c>
      <c r="Z416" s="6" t="s">
        <v>3550</v>
      </c>
      <c r="AA416" s="6" t="s">
        <v>4463</v>
      </c>
      <c r="AB416" s="6" t="s">
        <v>6376</v>
      </c>
      <c r="AD416" t="b">
        <f t="shared" si="60"/>
        <v>0</v>
      </c>
      <c r="AE416" t="b">
        <f t="shared" si="61"/>
        <v>1</v>
      </c>
      <c r="AF416" t="b">
        <f t="shared" si="62"/>
        <v>1</v>
      </c>
      <c r="AG416" t="b">
        <f t="shared" si="63"/>
        <v>1</v>
      </c>
      <c r="AH416" t="b">
        <f t="shared" si="64"/>
        <v>1</v>
      </c>
      <c r="AI416" t="b">
        <f t="shared" si="65"/>
        <v>1</v>
      </c>
      <c r="AJ416" t="b">
        <f t="shared" si="66"/>
        <v>1</v>
      </c>
      <c r="AK416" t="b">
        <f t="shared" si="67"/>
        <v>1</v>
      </c>
      <c r="AL416" t="b">
        <f t="shared" si="68"/>
        <v>1</v>
      </c>
      <c r="AM416" t="b">
        <f t="shared" si="69"/>
        <v>1</v>
      </c>
      <c r="AO416" s="6" t="s">
        <v>9</v>
      </c>
      <c r="AP416" s="6" t="s">
        <v>8473</v>
      </c>
      <c r="AQ416" s="6"/>
      <c r="AR416" s="7" t="s">
        <v>4461</v>
      </c>
      <c r="AS416" s="7" t="s">
        <v>3728</v>
      </c>
      <c r="AT416" s="7" t="s">
        <v>4462</v>
      </c>
      <c r="AU416" s="8" t="s">
        <v>11317</v>
      </c>
      <c r="AV416" s="8" t="s">
        <v>13</v>
      </c>
      <c r="AW416" s="7" t="s">
        <v>14</v>
      </c>
      <c r="AX416" s="6" t="s">
        <v>4463</v>
      </c>
      <c r="AY416" s="7" t="s">
        <v>3550</v>
      </c>
      <c r="AZ416" s="7" t="s">
        <v>8489</v>
      </c>
      <c r="BA416" s="6" t="s">
        <v>6376</v>
      </c>
      <c r="BB416" s="6" t="s">
        <v>9666</v>
      </c>
      <c r="BC416" s="7" t="s">
        <v>9667</v>
      </c>
      <c r="BD416" s="6" t="s">
        <v>9668</v>
      </c>
      <c r="BE416" s="6" t="s">
        <v>6376</v>
      </c>
      <c r="BF416" s="6"/>
    </row>
    <row r="417" spans="1:58">
      <c r="A417" s="6" t="s">
        <v>3728</v>
      </c>
      <c r="B417" s="6" t="s">
        <v>4465</v>
      </c>
      <c r="C417" s="271" t="s">
        <v>11317</v>
      </c>
      <c r="D417" s="6" t="s">
        <v>1882</v>
      </c>
      <c r="E417" s="271" t="s">
        <v>2536</v>
      </c>
      <c r="F417" s="6" t="s">
        <v>4452</v>
      </c>
      <c r="G417" s="6" t="s">
        <v>4464</v>
      </c>
      <c r="H417" s="6" t="s">
        <v>9</v>
      </c>
      <c r="I417" s="6" t="s">
        <v>4466</v>
      </c>
      <c r="J417" s="6" t="s">
        <v>3544</v>
      </c>
      <c r="K417" s="6" t="s">
        <v>8</v>
      </c>
      <c r="L417" s="271" t="s">
        <v>6376</v>
      </c>
      <c r="M417" s="6" t="s">
        <v>9666</v>
      </c>
      <c r="N417" s="271" t="s">
        <v>8473</v>
      </c>
      <c r="O417" s="6"/>
      <c r="Q417" s="6" t="s">
        <v>4452</v>
      </c>
      <c r="R417" s="6" t="s">
        <v>4464</v>
      </c>
      <c r="S417" s="6" t="s">
        <v>8</v>
      </c>
      <c r="T417" s="6" t="s">
        <v>9</v>
      </c>
      <c r="U417" s="6" t="s">
        <v>3728</v>
      </c>
      <c r="V417" s="6" t="s">
        <v>4465</v>
      </c>
      <c r="W417" s="6" t="s">
        <v>11317</v>
      </c>
      <c r="X417" s="6" t="s">
        <v>2536</v>
      </c>
      <c r="Y417" s="6" t="s">
        <v>1882</v>
      </c>
      <c r="Z417" s="6" t="s">
        <v>3544</v>
      </c>
      <c r="AA417" s="6" t="s">
        <v>4466</v>
      </c>
      <c r="AB417" s="6" t="s">
        <v>6376</v>
      </c>
      <c r="AD417" t="b">
        <f t="shared" si="60"/>
        <v>0</v>
      </c>
      <c r="AE417" t="b">
        <f t="shared" si="61"/>
        <v>1</v>
      </c>
      <c r="AF417" t="b">
        <f t="shared" si="62"/>
        <v>1</v>
      </c>
      <c r="AG417" t="b">
        <f t="shared" si="63"/>
        <v>1</v>
      </c>
      <c r="AH417" t="b">
        <f t="shared" si="64"/>
        <v>1</v>
      </c>
      <c r="AI417" t="b">
        <f t="shared" si="65"/>
        <v>1</v>
      </c>
      <c r="AJ417" t="b">
        <f t="shared" si="66"/>
        <v>1</v>
      </c>
      <c r="AK417" t="b">
        <f t="shared" si="67"/>
        <v>1</v>
      </c>
      <c r="AL417" t="b">
        <f t="shared" si="68"/>
        <v>1</v>
      </c>
      <c r="AM417" t="b">
        <f t="shared" si="69"/>
        <v>1</v>
      </c>
      <c r="AO417" s="6" t="s">
        <v>9</v>
      </c>
      <c r="AP417" s="6" t="s">
        <v>8473</v>
      </c>
      <c r="AQ417" s="6"/>
      <c r="AR417" s="7" t="s">
        <v>4464</v>
      </c>
      <c r="AS417" s="7" t="s">
        <v>3728</v>
      </c>
      <c r="AT417" s="7" t="s">
        <v>4465</v>
      </c>
      <c r="AU417" s="8" t="s">
        <v>11317</v>
      </c>
      <c r="AV417" s="8" t="s">
        <v>2536</v>
      </c>
      <c r="AW417" s="7" t="s">
        <v>1882</v>
      </c>
      <c r="AX417" s="6" t="s">
        <v>4463</v>
      </c>
      <c r="AY417" s="7" t="s">
        <v>3544</v>
      </c>
      <c r="AZ417" s="7" t="s">
        <v>8489</v>
      </c>
      <c r="BA417" s="6" t="s">
        <v>6376</v>
      </c>
      <c r="BB417" s="6" t="s">
        <v>9666</v>
      </c>
      <c r="BC417" s="7" t="s">
        <v>9669</v>
      </c>
      <c r="BD417" s="6" t="s">
        <v>9668</v>
      </c>
      <c r="BE417" s="6" t="s">
        <v>6376</v>
      </c>
      <c r="BF417" s="6"/>
    </row>
    <row r="418" spans="1:58">
      <c r="A418" s="6" t="s">
        <v>3728</v>
      </c>
      <c r="B418" s="6" t="s">
        <v>5348</v>
      </c>
      <c r="C418" s="271" t="s">
        <v>11317</v>
      </c>
      <c r="D418" s="6" t="s">
        <v>1882</v>
      </c>
      <c r="E418" s="271" t="s">
        <v>1934</v>
      </c>
      <c r="F418" s="6" t="s">
        <v>5346</v>
      </c>
      <c r="G418" s="6" t="s">
        <v>5347</v>
      </c>
      <c r="H418" s="6" t="s">
        <v>9</v>
      </c>
      <c r="I418" s="6" t="s">
        <v>5349</v>
      </c>
      <c r="J418" s="6" t="s">
        <v>3544</v>
      </c>
      <c r="K418" s="6" t="s">
        <v>8</v>
      </c>
      <c r="L418" s="271" t="s">
        <v>6376</v>
      </c>
      <c r="M418" s="6" t="s">
        <v>7084</v>
      </c>
      <c r="N418" s="271" t="s">
        <v>8473</v>
      </c>
      <c r="O418" s="6"/>
      <c r="Q418" s="6" t="s">
        <v>5346</v>
      </c>
      <c r="R418" s="6" t="s">
        <v>5347</v>
      </c>
      <c r="S418" s="6" t="s">
        <v>8</v>
      </c>
      <c r="T418" s="6" t="s">
        <v>9</v>
      </c>
      <c r="U418" s="6" t="s">
        <v>3728</v>
      </c>
      <c r="V418" s="6" t="s">
        <v>5348</v>
      </c>
      <c r="W418" s="6" t="s">
        <v>11317</v>
      </c>
      <c r="X418" s="6" t="s">
        <v>1934</v>
      </c>
      <c r="Y418" s="6" t="s">
        <v>1882</v>
      </c>
      <c r="Z418" s="6" t="s">
        <v>3544</v>
      </c>
      <c r="AA418" s="6" t="s">
        <v>5349</v>
      </c>
      <c r="AB418" s="6" t="s">
        <v>6376</v>
      </c>
      <c r="AD418" t="b">
        <f t="shared" si="60"/>
        <v>0</v>
      </c>
      <c r="AE418" t="b">
        <f t="shared" si="61"/>
        <v>1</v>
      </c>
      <c r="AF418" t="b">
        <f t="shared" si="62"/>
        <v>1</v>
      </c>
      <c r="AG418" t="b">
        <f t="shared" si="63"/>
        <v>1</v>
      </c>
      <c r="AH418" t="b">
        <f t="shared" si="64"/>
        <v>1</v>
      </c>
      <c r="AI418" t="b">
        <f t="shared" si="65"/>
        <v>1</v>
      </c>
      <c r="AJ418" t="b">
        <f t="shared" si="66"/>
        <v>1</v>
      </c>
      <c r="AK418" t="b">
        <f t="shared" si="67"/>
        <v>1</v>
      </c>
      <c r="AL418" t="b">
        <f t="shared" si="68"/>
        <v>1</v>
      </c>
      <c r="AM418" t="b">
        <f t="shared" si="69"/>
        <v>1</v>
      </c>
      <c r="AO418" s="6" t="s">
        <v>9</v>
      </c>
      <c r="AP418" s="6" t="s">
        <v>8473</v>
      </c>
      <c r="AQ418" s="6"/>
      <c r="AR418" s="7" t="s">
        <v>5347</v>
      </c>
      <c r="AS418" s="7" t="s">
        <v>3728</v>
      </c>
      <c r="AT418" s="7" t="s">
        <v>5348</v>
      </c>
      <c r="AU418" s="8" t="s">
        <v>11317</v>
      </c>
      <c r="AV418" s="8" t="s">
        <v>1934</v>
      </c>
      <c r="AW418" s="7" t="s">
        <v>1882</v>
      </c>
      <c r="AX418" s="6" t="s">
        <v>5349</v>
      </c>
      <c r="AY418" s="7" t="s">
        <v>3544</v>
      </c>
      <c r="AZ418" s="7" t="s">
        <v>8686</v>
      </c>
      <c r="BA418" s="6" t="s">
        <v>6376</v>
      </c>
      <c r="BB418" s="6" t="s">
        <v>7084</v>
      </c>
      <c r="BC418" s="7" t="s">
        <v>8687</v>
      </c>
      <c r="BD418" s="6" t="s">
        <v>8381</v>
      </c>
      <c r="BE418" s="6" t="s">
        <v>6376</v>
      </c>
      <c r="BF418" s="6"/>
    </row>
    <row r="419" spans="1:58">
      <c r="A419" s="6" t="s">
        <v>3728</v>
      </c>
      <c r="B419" s="6" t="s">
        <v>5351</v>
      </c>
      <c r="C419" s="271" t="s">
        <v>11317</v>
      </c>
      <c r="D419" s="6" t="s">
        <v>14</v>
      </c>
      <c r="E419" s="271" t="s">
        <v>13</v>
      </c>
      <c r="F419" s="6" t="s">
        <v>5346</v>
      </c>
      <c r="G419" s="6" t="s">
        <v>5350</v>
      </c>
      <c r="H419" s="6" t="s">
        <v>9</v>
      </c>
      <c r="I419" s="6" t="s">
        <v>5352</v>
      </c>
      <c r="J419" s="6" t="s">
        <v>3550</v>
      </c>
      <c r="K419" s="6" t="s">
        <v>8</v>
      </c>
      <c r="L419" s="271" t="s">
        <v>6376</v>
      </c>
      <c r="M419" s="6" t="s">
        <v>7084</v>
      </c>
      <c r="N419" s="271" t="s">
        <v>8473</v>
      </c>
      <c r="O419" s="6"/>
      <c r="Q419" s="6" t="s">
        <v>5346</v>
      </c>
      <c r="R419" s="6" t="s">
        <v>5350</v>
      </c>
      <c r="S419" s="6" t="s">
        <v>8</v>
      </c>
      <c r="T419" s="6" t="s">
        <v>9</v>
      </c>
      <c r="U419" s="6" t="s">
        <v>3728</v>
      </c>
      <c r="V419" s="6" t="s">
        <v>5351</v>
      </c>
      <c r="W419" s="6" t="s">
        <v>11317</v>
      </c>
      <c r="X419" s="6" t="s">
        <v>13</v>
      </c>
      <c r="Y419" s="6" t="s">
        <v>14</v>
      </c>
      <c r="Z419" s="6" t="s">
        <v>3550</v>
      </c>
      <c r="AA419" s="6" t="s">
        <v>5352</v>
      </c>
      <c r="AB419" s="6" t="s">
        <v>6376</v>
      </c>
      <c r="AD419" t="b">
        <f t="shared" si="60"/>
        <v>0</v>
      </c>
      <c r="AE419" t="b">
        <f t="shared" si="61"/>
        <v>1</v>
      </c>
      <c r="AF419" t="b">
        <f t="shared" si="62"/>
        <v>1</v>
      </c>
      <c r="AG419" t="b">
        <f t="shared" si="63"/>
        <v>1</v>
      </c>
      <c r="AH419" t="b">
        <f t="shared" si="64"/>
        <v>1</v>
      </c>
      <c r="AI419" t="b">
        <f t="shared" si="65"/>
        <v>1</v>
      </c>
      <c r="AJ419" t="b">
        <f t="shared" si="66"/>
        <v>1</v>
      </c>
      <c r="AK419" t="b">
        <f t="shared" si="67"/>
        <v>1</v>
      </c>
      <c r="AL419" t="b">
        <f t="shared" si="68"/>
        <v>1</v>
      </c>
      <c r="AM419" t="b">
        <f t="shared" si="69"/>
        <v>1</v>
      </c>
      <c r="AO419" s="6" t="s">
        <v>9</v>
      </c>
      <c r="AP419" s="6" t="s">
        <v>8473</v>
      </c>
      <c r="AQ419" s="6"/>
      <c r="AR419" s="7" t="s">
        <v>5350</v>
      </c>
      <c r="AS419" s="7" t="s">
        <v>3728</v>
      </c>
      <c r="AT419" s="7" t="s">
        <v>5351</v>
      </c>
      <c r="AU419" s="8" t="s">
        <v>11317</v>
      </c>
      <c r="AV419" s="8" t="s">
        <v>13</v>
      </c>
      <c r="AW419" s="7" t="s">
        <v>14</v>
      </c>
      <c r="AX419" s="6" t="s">
        <v>5352</v>
      </c>
      <c r="AY419" s="7" t="s">
        <v>3550</v>
      </c>
      <c r="AZ419" s="7" t="s">
        <v>8489</v>
      </c>
      <c r="BA419" s="6" t="s">
        <v>6376</v>
      </c>
      <c r="BB419" s="6" t="s">
        <v>7084</v>
      </c>
      <c r="BC419" s="7" t="s">
        <v>9670</v>
      </c>
      <c r="BD419" s="6" t="s">
        <v>8381</v>
      </c>
      <c r="BE419" s="6" t="s">
        <v>6376</v>
      </c>
      <c r="BF419" s="6"/>
    </row>
    <row r="420" spans="1:58">
      <c r="A420" s="6" t="s">
        <v>3728</v>
      </c>
      <c r="B420" s="6" t="s">
        <v>5354</v>
      </c>
      <c r="C420" s="271" t="s">
        <v>11317</v>
      </c>
      <c r="D420" s="6" t="s">
        <v>1882</v>
      </c>
      <c r="E420" s="271" t="s">
        <v>2536</v>
      </c>
      <c r="F420" s="6" t="s">
        <v>5346</v>
      </c>
      <c r="G420" s="6" t="s">
        <v>5353</v>
      </c>
      <c r="H420" s="6" t="s">
        <v>9</v>
      </c>
      <c r="I420" s="6" t="s">
        <v>5352</v>
      </c>
      <c r="J420" s="6" t="s">
        <v>3544</v>
      </c>
      <c r="K420" s="6" t="s">
        <v>8</v>
      </c>
      <c r="L420" s="271" t="s">
        <v>6376</v>
      </c>
      <c r="M420" s="6" t="s">
        <v>7084</v>
      </c>
      <c r="N420" s="271" t="s">
        <v>8473</v>
      </c>
      <c r="O420" s="6"/>
      <c r="Q420" s="6" t="s">
        <v>5346</v>
      </c>
      <c r="R420" s="6" t="s">
        <v>5353</v>
      </c>
      <c r="S420" s="6" t="s">
        <v>8</v>
      </c>
      <c r="T420" s="6" t="s">
        <v>9</v>
      </c>
      <c r="U420" s="6" t="s">
        <v>3728</v>
      </c>
      <c r="V420" s="6" t="s">
        <v>5354</v>
      </c>
      <c r="W420" s="6" t="s">
        <v>11317</v>
      </c>
      <c r="X420" s="6" t="s">
        <v>2536</v>
      </c>
      <c r="Y420" s="6" t="s">
        <v>1882</v>
      </c>
      <c r="Z420" s="6" t="s">
        <v>3544</v>
      </c>
      <c r="AA420" s="6" t="s">
        <v>5352</v>
      </c>
      <c r="AB420" s="6" t="s">
        <v>6376</v>
      </c>
      <c r="AD420" t="b">
        <f t="shared" si="60"/>
        <v>0</v>
      </c>
      <c r="AE420" t="b">
        <f t="shared" si="61"/>
        <v>1</v>
      </c>
      <c r="AF420" t="b">
        <f t="shared" si="62"/>
        <v>1</v>
      </c>
      <c r="AG420" t="b">
        <f t="shared" si="63"/>
        <v>1</v>
      </c>
      <c r="AH420" t="b">
        <f t="shared" si="64"/>
        <v>1</v>
      </c>
      <c r="AI420" t="b">
        <f t="shared" si="65"/>
        <v>1</v>
      </c>
      <c r="AJ420" t="b">
        <f t="shared" si="66"/>
        <v>1</v>
      </c>
      <c r="AK420" t="b">
        <f t="shared" si="67"/>
        <v>1</v>
      </c>
      <c r="AL420" t="b">
        <f t="shared" si="68"/>
        <v>1</v>
      </c>
      <c r="AM420" t="b">
        <f t="shared" si="69"/>
        <v>1</v>
      </c>
      <c r="AO420" s="6" t="s">
        <v>9</v>
      </c>
      <c r="AP420" s="6" t="s">
        <v>8473</v>
      </c>
      <c r="AQ420" s="6"/>
      <c r="AR420" s="7" t="s">
        <v>5353</v>
      </c>
      <c r="AS420" s="7" t="s">
        <v>3728</v>
      </c>
      <c r="AT420" s="7" t="s">
        <v>5354</v>
      </c>
      <c r="AU420" s="8" t="s">
        <v>11317</v>
      </c>
      <c r="AV420" s="8" t="s">
        <v>2536</v>
      </c>
      <c r="AW420" s="7" t="s">
        <v>1882</v>
      </c>
      <c r="AX420" s="6" t="s">
        <v>5352</v>
      </c>
      <c r="AY420" s="7" t="s">
        <v>3544</v>
      </c>
      <c r="AZ420" s="7" t="s">
        <v>8489</v>
      </c>
      <c r="BA420" s="6" t="s">
        <v>6376</v>
      </c>
      <c r="BB420" s="6" t="s">
        <v>7084</v>
      </c>
      <c r="BC420" s="7" t="s">
        <v>9671</v>
      </c>
      <c r="BD420" s="6" t="s">
        <v>8381</v>
      </c>
      <c r="BE420" s="6" t="s">
        <v>6376</v>
      </c>
      <c r="BF420" s="6"/>
    </row>
    <row r="421" spans="1:58">
      <c r="A421" s="6" t="s">
        <v>3728</v>
      </c>
      <c r="B421" s="6" t="s">
        <v>4051</v>
      </c>
      <c r="C421" s="271" t="s">
        <v>36</v>
      </c>
      <c r="D421" s="6" t="s">
        <v>2282</v>
      </c>
      <c r="E421" s="271" t="s">
        <v>13</v>
      </c>
      <c r="F421" s="6" t="s">
        <v>3980</v>
      </c>
      <c r="G421" s="6" t="s">
        <v>4050</v>
      </c>
      <c r="H421" s="6" t="s">
        <v>9</v>
      </c>
      <c r="I421" s="6" t="s">
        <v>2671</v>
      </c>
      <c r="J421" s="6" t="s">
        <v>3593</v>
      </c>
      <c r="K421" s="6" t="s">
        <v>8</v>
      </c>
      <c r="L421" s="271" t="s">
        <v>6376</v>
      </c>
      <c r="M421" s="6" t="s">
        <v>7852</v>
      </c>
      <c r="N421" s="271" t="s">
        <v>8473</v>
      </c>
      <c r="O421" s="6"/>
      <c r="Q421" s="6" t="s">
        <v>3980</v>
      </c>
      <c r="R421" s="6" t="s">
        <v>4050</v>
      </c>
      <c r="S421" s="6" t="s">
        <v>8</v>
      </c>
      <c r="T421" s="6" t="s">
        <v>9</v>
      </c>
      <c r="U421" s="6" t="s">
        <v>3728</v>
      </c>
      <c r="V421" s="6" t="s">
        <v>4051</v>
      </c>
      <c r="W421" s="6" t="s">
        <v>36</v>
      </c>
      <c r="X421" s="6" t="s">
        <v>13</v>
      </c>
      <c r="Y421" s="6" t="s">
        <v>2282</v>
      </c>
      <c r="Z421" s="6" t="s">
        <v>3593</v>
      </c>
      <c r="AA421" s="6" t="s">
        <v>2671</v>
      </c>
      <c r="AB421" s="6" t="s">
        <v>6376</v>
      </c>
      <c r="AD421" t="b">
        <f t="shared" si="60"/>
        <v>0</v>
      </c>
      <c r="AE421" t="b">
        <f t="shared" si="61"/>
        <v>1</v>
      </c>
      <c r="AF421" t="b">
        <f t="shared" si="62"/>
        <v>1</v>
      </c>
      <c r="AG421" t="b">
        <f t="shared" si="63"/>
        <v>1</v>
      </c>
      <c r="AH421" t="b">
        <f t="shared" si="64"/>
        <v>1</v>
      </c>
      <c r="AI421" t="b">
        <f t="shared" si="65"/>
        <v>1</v>
      </c>
      <c r="AJ421" t="b">
        <f t="shared" si="66"/>
        <v>1</v>
      </c>
      <c r="AK421" t="b">
        <f t="shared" si="67"/>
        <v>1</v>
      </c>
      <c r="AL421" t="b">
        <f t="shared" si="68"/>
        <v>1</v>
      </c>
      <c r="AM421" t="b">
        <f t="shared" si="69"/>
        <v>1</v>
      </c>
      <c r="AO421" s="6" t="s">
        <v>9</v>
      </c>
      <c r="AP421" s="6" t="s">
        <v>8473</v>
      </c>
      <c r="AQ421" s="6"/>
      <c r="AR421" s="7" t="s">
        <v>4050</v>
      </c>
      <c r="AS421" s="7" t="s">
        <v>3728</v>
      </c>
      <c r="AT421" s="7" t="s">
        <v>4051</v>
      </c>
      <c r="AU421" s="8" t="s">
        <v>36</v>
      </c>
      <c r="AV421" s="8" t="s">
        <v>13</v>
      </c>
      <c r="AW421" s="7" t="s">
        <v>2282</v>
      </c>
      <c r="AX421" s="6" t="s">
        <v>2671</v>
      </c>
      <c r="AY421" s="7" t="s">
        <v>3593</v>
      </c>
      <c r="AZ421" s="7" t="s">
        <v>9511</v>
      </c>
      <c r="BA421" s="6" t="s">
        <v>6376</v>
      </c>
      <c r="BB421" s="6" t="s">
        <v>7852</v>
      </c>
      <c r="BC421" s="7" t="s">
        <v>9672</v>
      </c>
      <c r="BD421" s="6" t="s">
        <v>9382</v>
      </c>
      <c r="BE421" s="6" t="s">
        <v>6376</v>
      </c>
      <c r="BF421" s="6"/>
    </row>
    <row r="422" spans="1:58">
      <c r="A422" s="6" t="s">
        <v>3728</v>
      </c>
      <c r="B422" s="6" t="s">
        <v>3812</v>
      </c>
      <c r="C422" s="271" t="s">
        <v>11317</v>
      </c>
      <c r="D422" s="6" t="s">
        <v>318</v>
      </c>
      <c r="E422" s="271" t="s">
        <v>2536</v>
      </c>
      <c r="F422" s="6" t="s">
        <v>3810</v>
      </c>
      <c r="G422" s="12" t="s">
        <v>3811</v>
      </c>
      <c r="H422" s="6" t="s">
        <v>9</v>
      </c>
      <c r="I422" s="6" t="s">
        <v>2671</v>
      </c>
      <c r="J422" s="6" t="s">
        <v>327</v>
      </c>
      <c r="K422" s="6" t="s">
        <v>8</v>
      </c>
      <c r="L422" s="271" t="s">
        <v>6376</v>
      </c>
      <c r="M422" s="6" t="s">
        <v>7852</v>
      </c>
      <c r="N422" s="271" t="s">
        <v>8473</v>
      </c>
      <c r="O422" s="6" t="s">
        <v>11320</v>
      </c>
      <c r="Q422" s="6" t="s">
        <v>3810</v>
      </c>
      <c r="R422" s="6" t="s">
        <v>3811</v>
      </c>
      <c r="S422" s="6" t="s">
        <v>8</v>
      </c>
      <c r="T422" s="6" t="s">
        <v>9</v>
      </c>
      <c r="U422" s="6" t="s">
        <v>3728</v>
      </c>
      <c r="V422" s="6" t="s">
        <v>3812</v>
      </c>
      <c r="W422" s="6" t="s">
        <v>11317</v>
      </c>
      <c r="X422" s="6" t="s">
        <v>2536</v>
      </c>
      <c r="Y422" s="6" t="s">
        <v>318</v>
      </c>
      <c r="Z422" s="6" t="s">
        <v>327</v>
      </c>
      <c r="AA422" s="6" t="s">
        <v>2671</v>
      </c>
      <c r="AB422" s="6" t="s">
        <v>6376</v>
      </c>
      <c r="AC422" s="268" t="s">
        <v>8466</v>
      </c>
      <c r="AD422" t="b">
        <f t="shared" si="60"/>
        <v>0</v>
      </c>
      <c r="AE422" t="b">
        <f t="shared" si="61"/>
        <v>0</v>
      </c>
      <c r="AF422" t="b">
        <f t="shared" si="62"/>
        <v>1</v>
      </c>
      <c r="AG422" t="b">
        <f t="shared" si="63"/>
        <v>1</v>
      </c>
      <c r="AH422" t="b">
        <f t="shared" si="64"/>
        <v>1</v>
      </c>
      <c r="AI422" t="b">
        <f t="shared" si="65"/>
        <v>1</v>
      </c>
      <c r="AJ422" t="b">
        <f t="shared" si="66"/>
        <v>1</v>
      </c>
      <c r="AK422" t="b">
        <f t="shared" si="67"/>
        <v>1</v>
      </c>
      <c r="AL422" t="b">
        <f t="shared" si="68"/>
        <v>1</v>
      </c>
      <c r="AM422" t="b">
        <f t="shared" si="69"/>
        <v>1</v>
      </c>
      <c r="AO422" s="6" t="s">
        <v>9</v>
      </c>
      <c r="AP422" s="6" t="s">
        <v>8473</v>
      </c>
      <c r="AQ422" s="6"/>
      <c r="AR422" s="7" t="s">
        <v>9673</v>
      </c>
      <c r="AS422" s="7" t="s">
        <v>3728</v>
      </c>
      <c r="AT422" s="7" t="s">
        <v>3812</v>
      </c>
      <c r="AU422" s="8" t="s">
        <v>11317</v>
      </c>
      <c r="AV422" s="8" t="s">
        <v>2536</v>
      </c>
      <c r="AW422" s="7" t="s">
        <v>318</v>
      </c>
      <c r="AX422" s="6" t="s">
        <v>2671</v>
      </c>
      <c r="AY422" s="7" t="s">
        <v>327</v>
      </c>
      <c r="AZ422" s="7" t="s">
        <v>8819</v>
      </c>
      <c r="BA422" s="6" t="s">
        <v>6376</v>
      </c>
      <c r="BB422" s="6" t="s">
        <v>7852</v>
      </c>
      <c r="BC422" s="7" t="s">
        <v>9674</v>
      </c>
      <c r="BD422" s="6" t="s">
        <v>9382</v>
      </c>
      <c r="BE422" s="6" t="s">
        <v>6376</v>
      </c>
      <c r="BF422" s="6" t="s">
        <v>11320</v>
      </c>
    </row>
    <row r="423" spans="1:58">
      <c r="A423" s="6" t="s">
        <v>3728</v>
      </c>
      <c r="B423" s="6" t="s">
        <v>3814</v>
      </c>
      <c r="C423" s="271" t="s">
        <v>11317</v>
      </c>
      <c r="D423" s="6" t="s">
        <v>14</v>
      </c>
      <c r="E423" s="271" t="s">
        <v>2536</v>
      </c>
      <c r="F423" s="6" t="s">
        <v>3810</v>
      </c>
      <c r="G423" s="6" t="s">
        <v>3813</v>
      </c>
      <c r="H423" s="6" t="s">
        <v>9</v>
      </c>
      <c r="I423" s="6" t="s">
        <v>2671</v>
      </c>
      <c r="J423" s="6" t="s">
        <v>3550</v>
      </c>
      <c r="K423" s="6" t="s">
        <v>8</v>
      </c>
      <c r="L423" s="271" t="s">
        <v>6376</v>
      </c>
      <c r="M423" s="6" t="s">
        <v>7852</v>
      </c>
      <c r="N423" s="271" t="s">
        <v>8473</v>
      </c>
      <c r="O423" s="6"/>
      <c r="Q423" s="6" t="s">
        <v>3810</v>
      </c>
      <c r="R423" s="6" t="s">
        <v>3813</v>
      </c>
      <c r="S423" s="6" t="s">
        <v>8</v>
      </c>
      <c r="T423" s="6" t="s">
        <v>9</v>
      </c>
      <c r="U423" s="6" t="s">
        <v>3728</v>
      </c>
      <c r="V423" s="6" t="s">
        <v>3814</v>
      </c>
      <c r="W423" s="6" t="s">
        <v>11317</v>
      </c>
      <c r="X423" s="6" t="s">
        <v>2536</v>
      </c>
      <c r="Y423" s="6" t="s">
        <v>14</v>
      </c>
      <c r="Z423" s="6" t="s">
        <v>3550</v>
      </c>
      <c r="AA423" s="6" t="s">
        <v>2671</v>
      </c>
      <c r="AB423" s="6" t="s">
        <v>6376</v>
      </c>
      <c r="AD423" t="b">
        <f t="shared" si="60"/>
        <v>0</v>
      </c>
      <c r="AE423" t="b">
        <f t="shared" si="61"/>
        <v>1</v>
      </c>
      <c r="AF423" t="b">
        <f t="shared" si="62"/>
        <v>1</v>
      </c>
      <c r="AG423" t="b">
        <f t="shared" si="63"/>
        <v>1</v>
      </c>
      <c r="AH423" t="b">
        <f t="shared" si="64"/>
        <v>1</v>
      </c>
      <c r="AI423" t="b">
        <f t="shared" si="65"/>
        <v>1</v>
      </c>
      <c r="AJ423" t="b">
        <f t="shared" si="66"/>
        <v>1</v>
      </c>
      <c r="AK423" t="b">
        <f t="shared" si="67"/>
        <v>1</v>
      </c>
      <c r="AL423" t="b">
        <f t="shared" si="68"/>
        <v>1</v>
      </c>
      <c r="AM423" t="b">
        <f t="shared" si="69"/>
        <v>1</v>
      </c>
      <c r="AO423" s="6" t="s">
        <v>9</v>
      </c>
      <c r="AP423" s="6" t="s">
        <v>8473</v>
      </c>
      <c r="AQ423" s="6"/>
      <c r="AR423" s="7" t="s">
        <v>3813</v>
      </c>
      <c r="AS423" s="7" t="s">
        <v>3728</v>
      </c>
      <c r="AT423" s="7" t="s">
        <v>3814</v>
      </c>
      <c r="AU423" s="8" t="s">
        <v>11317</v>
      </c>
      <c r="AV423" s="8" t="s">
        <v>2536</v>
      </c>
      <c r="AW423" s="7" t="s">
        <v>14</v>
      </c>
      <c r="AX423" s="6" t="s">
        <v>2671</v>
      </c>
      <c r="AY423" s="7" t="s">
        <v>3550</v>
      </c>
      <c r="AZ423" s="7" t="s">
        <v>8819</v>
      </c>
      <c r="BA423" s="6" t="s">
        <v>6376</v>
      </c>
      <c r="BB423" s="6" t="s">
        <v>7852</v>
      </c>
      <c r="BC423" s="7" t="s">
        <v>9675</v>
      </c>
      <c r="BD423" s="6" t="s">
        <v>9382</v>
      </c>
      <c r="BE423" s="6" t="s">
        <v>6376</v>
      </c>
      <c r="BF423" s="6"/>
    </row>
    <row r="424" spans="1:58">
      <c r="A424" s="6" t="s">
        <v>3728</v>
      </c>
      <c r="B424" s="6" t="s">
        <v>3816</v>
      </c>
      <c r="C424" s="271" t="s">
        <v>11317</v>
      </c>
      <c r="D424" s="6" t="s">
        <v>1882</v>
      </c>
      <c r="E424" s="271" t="s">
        <v>2536</v>
      </c>
      <c r="F424" s="6" t="s">
        <v>3810</v>
      </c>
      <c r="G424" s="6" t="s">
        <v>3815</v>
      </c>
      <c r="H424" s="6" t="s">
        <v>9</v>
      </c>
      <c r="I424" s="6" t="s">
        <v>2671</v>
      </c>
      <c r="J424" s="6" t="s">
        <v>3544</v>
      </c>
      <c r="K424" s="6" t="s">
        <v>8</v>
      </c>
      <c r="L424" s="271" t="s">
        <v>6376</v>
      </c>
      <c r="M424" s="6" t="s">
        <v>7852</v>
      </c>
      <c r="N424" s="271" t="s">
        <v>8473</v>
      </c>
      <c r="O424" s="6"/>
      <c r="Q424" s="6" t="s">
        <v>3810</v>
      </c>
      <c r="R424" s="6" t="s">
        <v>3815</v>
      </c>
      <c r="S424" s="6" t="s">
        <v>8</v>
      </c>
      <c r="T424" s="6" t="s">
        <v>9</v>
      </c>
      <c r="U424" s="6" t="s">
        <v>3728</v>
      </c>
      <c r="V424" s="6" t="s">
        <v>3816</v>
      </c>
      <c r="W424" s="6" t="s">
        <v>11317</v>
      </c>
      <c r="X424" s="6" t="s">
        <v>2536</v>
      </c>
      <c r="Y424" s="6" t="s">
        <v>1882</v>
      </c>
      <c r="Z424" s="6" t="s">
        <v>3544</v>
      </c>
      <c r="AA424" s="6" t="s">
        <v>2671</v>
      </c>
      <c r="AB424" s="6" t="s">
        <v>6376</v>
      </c>
      <c r="AD424" t="b">
        <f t="shared" si="60"/>
        <v>0</v>
      </c>
      <c r="AE424" t="b">
        <f t="shared" si="61"/>
        <v>1</v>
      </c>
      <c r="AF424" t="b">
        <f t="shared" si="62"/>
        <v>1</v>
      </c>
      <c r="AG424" t="b">
        <f t="shared" si="63"/>
        <v>1</v>
      </c>
      <c r="AH424" t="b">
        <f t="shared" si="64"/>
        <v>1</v>
      </c>
      <c r="AI424" t="b">
        <f t="shared" si="65"/>
        <v>1</v>
      </c>
      <c r="AJ424" t="b">
        <f t="shared" si="66"/>
        <v>1</v>
      </c>
      <c r="AK424" t="b">
        <f t="shared" si="67"/>
        <v>1</v>
      </c>
      <c r="AL424" t="b">
        <f t="shared" si="68"/>
        <v>1</v>
      </c>
      <c r="AM424" t="b">
        <f t="shared" si="69"/>
        <v>1</v>
      </c>
      <c r="AO424" s="6" t="s">
        <v>9</v>
      </c>
      <c r="AP424" s="6" t="s">
        <v>8473</v>
      </c>
      <c r="AQ424" s="6"/>
      <c r="AR424" s="7" t="s">
        <v>3815</v>
      </c>
      <c r="AS424" s="7" t="s">
        <v>3728</v>
      </c>
      <c r="AT424" s="7" t="s">
        <v>3816</v>
      </c>
      <c r="AU424" s="8" t="s">
        <v>11317</v>
      </c>
      <c r="AV424" s="8" t="s">
        <v>2536</v>
      </c>
      <c r="AW424" s="7" t="s">
        <v>1882</v>
      </c>
      <c r="AX424" s="6" t="s">
        <v>2671</v>
      </c>
      <c r="AY424" s="7" t="s">
        <v>3544</v>
      </c>
      <c r="AZ424" s="7" t="s">
        <v>8819</v>
      </c>
      <c r="BA424" s="6" t="s">
        <v>6376</v>
      </c>
      <c r="BB424" s="6" t="s">
        <v>7852</v>
      </c>
      <c r="BC424" s="7" t="s">
        <v>9676</v>
      </c>
      <c r="BD424" s="6" t="s">
        <v>9382</v>
      </c>
      <c r="BE424" s="6" t="s">
        <v>6376</v>
      </c>
      <c r="BF424" s="6"/>
    </row>
    <row r="425" spans="1:58">
      <c r="A425" s="6" t="s">
        <v>3728</v>
      </c>
      <c r="B425" s="6" t="s">
        <v>5070</v>
      </c>
      <c r="C425" s="271" t="s">
        <v>36</v>
      </c>
      <c r="D425" s="6" t="s">
        <v>14</v>
      </c>
      <c r="E425" s="271" t="s">
        <v>13</v>
      </c>
      <c r="F425" s="6" t="s">
        <v>4983</v>
      </c>
      <c r="G425" s="6" t="s">
        <v>5069</v>
      </c>
      <c r="H425" s="6" t="s">
        <v>9</v>
      </c>
      <c r="I425" s="6" t="s">
        <v>5071</v>
      </c>
      <c r="J425" s="6" t="s">
        <v>3550</v>
      </c>
      <c r="K425" s="6" t="s">
        <v>8</v>
      </c>
      <c r="L425" s="271" t="s">
        <v>6376</v>
      </c>
      <c r="M425" s="6" t="s">
        <v>9677</v>
      </c>
      <c r="N425" s="271" t="s">
        <v>8473</v>
      </c>
      <c r="O425" s="6"/>
      <c r="Q425" s="6" t="s">
        <v>4983</v>
      </c>
      <c r="R425" s="6" t="s">
        <v>5069</v>
      </c>
      <c r="S425" s="6" t="s">
        <v>8</v>
      </c>
      <c r="T425" s="6" t="s">
        <v>9</v>
      </c>
      <c r="U425" s="6" t="s">
        <v>3728</v>
      </c>
      <c r="V425" s="6" t="s">
        <v>5070</v>
      </c>
      <c r="W425" s="6" t="s">
        <v>36</v>
      </c>
      <c r="X425" s="6" t="s">
        <v>13</v>
      </c>
      <c r="Y425" s="6" t="s">
        <v>14</v>
      </c>
      <c r="Z425" s="6" t="s">
        <v>3550</v>
      </c>
      <c r="AA425" s="6" t="s">
        <v>5071</v>
      </c>
      <c r="AB425" s="6" t="s">
        <v>6376</v>
      </c>
      <c r="AD425" t="b">
        <f t="shared" si="60"/>
        <v>0</v>
      </c>
      <c r="AE425" t="b">
        <f t="shared" si="61"/>
        <v>1</v>
      </c>
      <c r="AF425" t="b">
        <f t="shared" si="62"/>
        <v>1</v>
      </c>
      <c r="AG425" t="b">
        <f t="shared" si="63"/>
        <v>1</v>
      </c>
      <c r="AH425" t="b">
        <f t="shared" si="64"/>
        <v>1</v>
      </c>
      <c r="AI425" t="b">
        <f t="shared" si="65"/>
        <v>1</v>
      </c>
      <c r="AJ425" t="b">
        <f t="shared" si="66"/>
        <v>1</v>
      </c>
      <c r="AK425" t="b">
        <f t="shared" si="67"/>
        <v>1</v>
      </c>
      <c r="AL425" t="b">
        <f t="shared" si="68"/>
        <v>1</v>
      </c>
      <c r="AM425" t="b">
        <f t="shared" si="69"/>
        <v>1</v>
      </c>
      <c r="AO425" s="6" t="s">
        <v>9</v>
      </c>
      <c r="AP425" s="6" t="s">
        <v>8473</v>
      </c>
      <c r="AQ425" s="6"/>
      <c r="AR425" s="7" t="s">
        <v>5069</v>
      </c>
      <c r="AS425" s="7" t="s">
        <v>3728</v>
      </c>
      <c r="AT425" s="7" t="s">
        <v>5070</v>
      </c>
      <c r="AU425" s="8" t="s">
        <v>36</v>
      </c>
      <c r="AV425" s="8" t="s">
        <v>13</v>
      </c>
      <c r="AW425" s="7" t="s">
        <v>14</v>
      </c>
      <c r="AX425" s="6" t="s">
        <v>5071</v>
      </c>
      <c r="AY425" s="7" t="s">
        <v>3550</v>
      </c>
      <c r="AZ425" s="7" t="s">
        <v>8527</v>
      </c>
      <c r="BA425" s="6" t="s">
        <v>6376</v>
      </c>
      <c r="BB425" s="6" t="s">
        <v>9677</v>
      </c>
      <c r="BC425" s="7" t="s">
        <v>9678</v>
      </c>
      <c r="BD425" s="6" t="s">
        <v>7626</v>
      </c>
      <c r="BE425" s="6" t="s">
        <v>6376</v>
      </c>
      <c r="BF425" s="6"/>
    </row>
    <row r="426" spans="1:58">
      <c r="A426" s="6" t="s">
        <v>3728</v>
      </c>
      <c r="B426" s="6" t="s">
        <v>4809</v>
      </c>
      <c r="C426" s="271" t="s">
        <v>36</v>
      </c>
      <c r="D426" s="6" t="s">
        <v>14</v>
      </c>
      <c r="E426" s="271" t="s">
        <v>13</v>
      </c>
      <c r="F426" s="6" t="s">
        <v>4704</v>
      </c>
      <c r="G426" s="6" t="s">
        <v>4808</v>
      </c>
      <c r="H426" s="6" t="s">
        <v>9</v>
      </c>
      <c r="I426" s="6" t="s">
        <v>4722</v>
      </c>
      <c r="J426" s="6" t="s">
        <v>3550</v>
      </c>
      <c r="K426" s="6" t="s">
        <v>8</v>
      </c>
      <c r="L426" s="271" t="s">
        <v>6376</v>
      </c>
      <c r="M426" s="6" t="s">
        <v>8688</v>
      </c>
      <c r="N426" s="271" t="s">
        <v>8473</v>
      </c>
      <c r="O426" s="6"/>
      <c r="Q426" s="6" t="s">
        <v>4704</v>
      </c>
      <c r="R426" s="6" t="s">
        <v>4808</v>
      </c>
      <c r="S426" s="6" t="s">
        <v>8</v>
      </c>
      <c r="T426" s="6" t="s">
        <v>9</v>
      </c>
      <c r="U426" s="6" t="s">
        <v>3728</v>
      </c>
      <c r="V426" s="6" t="s">
        <v>4809</v>
      </c>
      <c r="W426" s="6" t="s">
        <v>36</v>
      </c>
      <c r="X426" s="6" t="s">
        <v>13</v>
      </c>
      <c r="Y426" s="6" t="s">
        <v>14</v>
      </c>
      <c r="Z426" s="6" t="s">
        <v>3550</v>
      </c>
      <c r="AA426" s="6" t="s">
        <v>4722</v>
      </c>
      <c r="AB426" s="6" t="s">
        <v>6376</v>
      </c>
      <c r="AD426" t="b">
        <f t="shared" si="60"/>
        <v>0</v>
      </c>
      <c r="AE426" t="b">
        <f t="shared" si="61"/>
        <v>1</v>
      </c>
      <c r="AF426" t="b">
        <f t="shared" si="62"/>
        <v>1</v>
      </c>
      <c r="AG426" t="b">
        <f t="shared" si="63"/>
        <v>1</v>
      </c>
      <c r="AH426" t="b">
        <f t="shared" si="64"/>
        <v>1</v>
      </c>
      <c r="AI426" t="b">
        <f t="shared" si="65"/>
        <v>1</v>
      </c>
      <c r="AJ426" t="b">
        <f t="shared" si="66"/>
        <v>1</v>
      </c>
      <c r="AK426" t="b">
        <f t="shared" si="67"/>
        <v>1</v>
      </c>
      <c r="AL426" t="b">
        <f t="shared" si="68"/>
        <v>1</v>
      </c>
      <c r="AM426" t="b">
        <f t="shared" si="69"/>
        <v>1</v>
      </c>
      <c r="AO426" s="6" t="s">
        <v>9</v>
      </c>
      <c r="AP426" s="6" t="s">
        <v>8473</v>
      </c>
      <c r="AQ426" s="6"/>
      <c r="AR426" s="7" t="s">
        <v>4808</v>
      </c>
      <c r="AS426" s="7" t="s">
        <v>3728</v>
      </c>
      <c r="AT426" s="7" t="s">
        <v>4809</v>
      </c>
      <c r="AU426" s="8" t="s">
        <v>36</v>
      </c>
      <c r="AV426" s="8" t="s">
        <v>13</v>
      </c>
      <c r="AW426" s="7" t="s">
        <v>14</v>
      </c>
      <c r="AX426" s="6" t="s">
        <v>4722</v>
      </c>
      <c r="AY426" s="7" t="s">
        <v>3550</v>
      </c>
      <c r="AZ426" s="7" t="s">
        <v>8475</v>
      </c>
      <c r="BA426" s="6" t="s">
        <v>6376</v>
      </c>
      <c r="BB426" s="6" t="s">
        <v>8688</v>
      </c>
      <c r="BC426" s="7" t="s">
        <v>8689</v>
      </c>
      <c r="BD426" s="6" t="s">
        <v>6539</v>
      </c>
      <c r="BE426" s="6" t="s">
        <v>6376</v>
      </c>
      <c r="BF426" s="6"/>
    </row>
    <row r="427" spans="1:58">
      <c r="A427" s="6" t="s">
        <v>3728</v>
      </c>
      <c r="B427" s="6" t="s">
        <v>4811</v>
      </c>
      <c r="C427" s="271" t="s">
        <v>36</v>
      </c>
      <c r="D427" s="6" t="s">
        <v>1882</v>
      </c>
      <c r="E427" s="271" t="s">
        <v>2536</v>
      </c>
      <c r="F427" s="6" t="s">
        <v>4704</v>
      </c>
      <c r="G427" s="6" t="s">
        <v>4810</v>
      </c>
      <c r="H427" s="6" t="s">
        <v>9</v>
      </c>
      <c r="I427" s="6" t="s">
        <v>4722</v>
      </c>
      <c r="J427" s="6" t="s">
        <v>3544</v>
      </c>
      <c r="K427" s="6" t="s">
        <v>8</v>
      </c>
      <c r="L427" s="271" t="s">
        <v>6376</v>
      </c>
      <c r="M427" s="6" t="s">
        <v>8688</v>
      </c>
      <c r="N427" s="271" t="s">
        <v>8473</v>
      </c>
      <c r="O427" s="6"/>
      <c r="Q427" s="6" t="s">
        <v>4704</v>
      </c>
      <c r="R427" s="6" t="s">
        <v>4810</v>
      </c>
      <c r="S427" s="6" t="s">
        <v>8</v>
      </c>
      <c r="T427" s="6" t="s">
        <v>9</v>
      </c>
      <c r="U427" s="6" t="s">
        <v>3728</v>
      </c>
      <c r="V427" s="6" t="s">
        <v>4811</v>
      </c>
      <c r="W427" s="6" t="s">
        <v>36</v>
      </c>
      <c r="X427" s="6" t="s">
        <v>2536</v>
      </c>
      <c r="Y427" s="6" t="s">
        <v>1882</v>
      </c>
      <c r="Z427" s="6" t="s">
        <v>3544</v>
      </c>
      <c r="AA427" s="6" t="s">
        <v>4722</v>
      </c>
      <c r="AB427" s="6" t="s">
        <v>6376</v>
      </c>
      <c r="AD427" t="b">
        <f t="shared" si="60"/>
        <v>0</v>
      </c>
      <c r="AE427" t="b">
        <f t="shared" si="61"/>
        <v>1</v>
      </c>
      <c r="AF427" t="b">
        <f t="shared" si="62"/>
        <v>1</v>
      </c>
      <c r="AG427" t="b">
        <f t="shared" si="63"/>
        <v>1</v>
      </c>
      <c r="AH427" t="b">
        <f t="shared" si="64"/>
        <v>1</v>
      </c>
      <c r="AI427" t="b">
        <f t="shared" si="65"/>
        <v>1</v>
      </c>
      <c r="AJ427" t="b">
        <f t="shared" si="66"/>
        <v>1</v>
      </c>
      <c r="AK427" t="b">
        <f t="shared" si="67"/>
        <v>1</v>
      </c>
      <c r="AL427" t="b">
        <f t="shared" si="68"/>
        <v>1</v>
      </c>
      <c r="AM427" t="b">
        <f t="shared" si="69"/>
        <v>1</v>
      </c>
      <c r="AO427" s="6" t="s">
        <v>9</v>
      </c>
      <c r="AP427" s="6" t="s">
        <v>8473</v>
      </c>
      <c r="AQ427" s="6"/>
      <c r="AR427" s="7" t="s">
        <v>4810</v>
      </c>
      <c r="AS427" s="7" t="s">
        <v>3728</v>
      </c>
      <c r="AT427" s="7" t="s">
        <v>4811</v>
      </c>
      <c r="AU427" s="8" t="s">
        <v>36</v>
      </c>
      <c r="AV427" s="8" t="s">
        <v>2536</v>
      </c>
      <c r="AW427" s="7" t="s">
        <v>1882</v>
      </c>
      <c r="AX427" s="6" t="s">
        <v>4722</v>
      </c>
      <c r="AY427" s="7" t="s">
        <v>3544</v>
      </c>
      <c r="AZ427" s="7" t="s">
        <v>8475</v>
      </c>
      <c r="BA427" s="6" t="s">
        <v>6376</v>
      </c>
      <c r="BB427" s="6" t="s">
        <v>8688</v>
      </c>
      <c r="BC427" s="7" t="s">
        <v>8690</v>
      </c>
      <c r="BD427" s="6" t="s">
        <v>6539</v>
      </c>
      <c r="BE427" s="6" t="s">
        <v>6376</v>
      </c>
      <c r="BF427" s="6"/>
    </row>
    <row r="428" spans="1:58">
      <c r="A428" s="6" t="s">
        <v>3728</v>
      </c>
      <c r="B428" s="6" t="s">
        <v>4371</v>
      </c>
      <c r="C428" s="271" t="s">
        <v>36</v>
      </c>
      <c r="D428" s="6" t="s">
        <v>14</v>
      </c>
      <c r="E428" s="271" t="s">
        <v>13</v>
      </c>
      <c r="F428" s="6" t="s">
        <v>4352</v>
      </c>
      <c r="G428" s="6" t="s">
        <v>4370</v>
      </c>
      <c r="H428" s="6" t="s">
        <v>9</v>
      </c>
      <c r="I428" s="6" t="s">
        <v>4360</v>
      </c>
      <c r="J428" s="6" t="s">
        <v>3550</v>
      </c>
      <c r="K428" s="6" t="s">
        <v>8</v>
      </c>
      <c r="L428" s="271" t="s">
        <v>6376</v>
      </c>
      <c r="M428" s="6" t="s">
        <v>7864</v>
      </c>
      <c r="N428" s="271" t="s">
        <v>8473</v>
      </c>
      <c r="O428" s="6"/>
      <c r="Q428" s="6" t="s">
        <v>4352</v>
      </c>
      <c r="R428" s="6" t="s">
        <v>4370</v>
      </c>
      <c r="S428" s="6" t="s">
        <v>8</v>
      </c>
      <c r="T428" s="6" t="s">
        <v>9</v>
      </c>
      <c r="U428" s="6" t="s">
        <v>3728</v>
      </c>
      <c r="V428" s="6" t="s">
        <v>4371</v>
      </c>
      <c r="W428" s="6" t="s">
        <v>36</v>
      </c>
      <c r="X428" s="6" t="s">
        <v>13</v>
      </c>
      <c r="Y428" s="6" t="s">
        <v>14</v>
      </c>
      <c r="Z428" s="6" t="s">
        <v>3550</v>
      </c>
      <c r="AA428" s="6" t="s">
        <v>4360</v>
      </c>
      <c r="AB428" s="6" t="s">
        <v>6376</v>
      </c>
      <c r="AD428" t="b">
        <f t="shared" si="60"/>
        <v>0</v>
      </c>
      <c r="AE428" t="b">
        <f t="shared" si="61"/>
        <v>1</v>
      </c>
      <c r="AF428" t="b">
        <f t="shared" si="62"/>
        <v>1</v>
      </c>
      <c r="AG428" t="b">
        <f t="shared" si="63"/>
        <v>1</v>
      </c>
      <c r="AH428" t="b">
        <f t="shared" si="64"/>
        <v>1</v>
      </c>
      <c r="AI428" t="b">
        <f t="shared" si="65"/>
        <v>1</v>
      </c>
      <c r="AJ428" t="b">
        <f t="shared" si="66"/>
        <v>1</v>
      </c>
      <c r="AK428" t="b">
        <f t="shared" si="67"/>
        <v>1</v>
      </c>
      <c r="AL428" t="b">
        <f t="shared" si="68"/>
        <v>1</v>
      </c>
      <c r="AM428" t="b">
        <f t="shared" si="69"/>
        <v>1</v>
      </c>
      <c r="AO428" s="6" t="s">
        <v>9</v>
      </c>
      <c r="AP428" s="6" t="s">
        <v>8473</v>
      </c>
      <c r="AQ428" s="6"/>
      <c r="AR428" s="7" t="s">
        <v>4370</v>
      </c>
      <c r="AS428" s="7" t="s">
        <v>3728</v>
      </c>
      <c r="AT428" s="7" t="s">
        <v>4371</v>
      </c>
      <c r="AU428" s="8" t="s">
        <v>36</v>
      </c>
      <c r="AV428" s="8" t="s">
        <v>13</v>
      </c>
      <c r="AW428" s="7" t="s">
        <v>14</v>
      </c>
      <c r="AX428" s="6" t="s">
        <v>4360</v>
      </c>
      <c r="AY428" s="7" t="s">
        <v>3550</v>
      </c>
      <c r="AZ428" s="7" t="s">
        <v>8527</v>
      </c>
      <c r="BA428" s="6" t="s">
        <v>6376</v>
      </c>
      <c r="BB428" s="6" t="s">
        <v>7864</v>
      </c>
      <c r="BC428" s="7" t="s">
        <v>8691</v>
      </c>
      <c r="BD428" s="6" t="s">
        <v>6418</v>
      </c>
      <c r="BE428" s="6" t="s">
        <v>6376</v>
      </c>
      <c r="BF428" s="6"/>
    </row>
    <row r="429" spans="1:58">
      <c r="A429" s="6" t="s">
        <v>3728</v>
      </c>
      <c r="B429" s="6" t="s">
        <v>4359</v>
      </c>
      <c r="C429" s="271" t="s">
        <v>11317</v>
      </c>
      <c r="D429" s="6" t="s">
        <v>1882</v>
      </c>
      <c r="E429" s="271" t="s">
        <v>2536</v>
      </c>
      <c r="F429" s="6" t="s">
        <v>4352</v>
      </c>
      <c r="G429" s="6" t="s">
        <v>4358</v>
      </c>
      <c r="H429" s="6" t="s">
        <v>9</v>
      </c>
      <c r="I429" s="6" t="s">
        <v>4360</v>
      </c>
      <c r="J429" s="6" t="s">
        <v>3544</v>
      </c>
      <c r="K429" s="6" t="s">
        <v>8</v>
      </c>
      <c r="L429" s="271" t="s">
        <v>6376</v>
      </c>
      <c r="M429" s="6" t="s">
        <v>7864</v>
      </c>
      <c r="N429" s="271" t="s">
        <v>8473</v>
      </c>
      <c r="O429" s="6"/>
      <c r="Q429" s="6" t="s">
        <v>4352</v>
      </c>
      <c r="R429" s="6" t="s">
        <v>4358</v>
      </c>
      <c r="S429" s="6" t="s">
        <v>8</v>
      </c>
      <c r="T429" s="6" t="s">
        <v>9</v>
      </c>
      <c r="U429" s="6" t="s">
        <v>3728</v>
      </c>
      <c r="V429" s="6" t="s">
        <v>4359</v>
      </c>
      <c r="W429" s="6" t="s">
        <v>11317</v>
      </c>
      <c r="X429" s="6" t="s">
        <v>2536</v>
      </c>
      <c r="Y429" s="6" t="s">
        <v>1882</v>
      </c>
      <c r="Z429" s="6" t="s">
        <v>3544</v>
      </c>
      <c r="AA429" s="6" t="s">
        <v>4360</v>
      </c>
      <c r="AB429" s="6" t="s">
        <v>6376</v>
      </c>
      <c r="AD429" t="b">
        <f t="shared" si="60"/>
        <v>0</v>
      </c>
      <c r="AE429" t="b">
        <f t="shared" si="61"/>
        <v>1</v>
      </c>
      <c r="AF429" t="b">
        <f t="shared" si="62"/>
        <v>1</v>
      </c>
      <c r="AG429" t="b">
        <f t="shared" si="63"/>
        <v>1</v>
      </c>
      <c r="AH429" t="b">
        <f t="shared" si="64"/>
        <v>1</v>
      </c>
      <c r="AI429" t="b">
        <f t="shared" si="65"/>
        <v>1</v>
      </c>
      <c r="AJ429" t="b">
        <f t="shared" si="66"/>
        <v>1</v>
      </c>
      <c r="AK429" t="b">
        <f t="shared" si="67"/>
        <v>1</v>
      </c>
      <c r="AL429" t="b">
        <f t="shared" si="68"/>
        <v>1</v>
      </c>
      <c r="AM429" t="b">
        <f t="shared" si="69"/>
        <v>1</v>
      </c>
      <c r="AO429" s="6" t="s">
        <v>9</v>
      </c>
      <c r="AP429" s="6" t="s">
        <v>8473</v>
      </c>
      <c r="AQ429" s="6"/>
      <c r="AR429" s="7" t="s">
        <v>4358</v>
      </c>
      <c r="AS429" s="7" t="s">
        <v>3728</v>
      </c>
      <c r="AT429" s="7" t="s">
        <v>4359</v>
      </c>
      <c r="AU429" s="8" t="s">
        <v>11317</v>
      </c>
      <c r="AV429" s="8" t="s">
        <v>2536</v>
      </c>
      <c r="AW429" s="7" t="s">
        <v>1882</v>
      </c>
      <c r="AX429" s="6" t="s">
        <v>4360</v>
      </c>
      <c r="AY429" s="7" t="s">
        <v>3544</v>
      </c>
      <c r="AZ429" s="7" t="s">
        <v>8692</v>
      </c>
      <c r="BA429" s="6" t="s">
        <v>6376</v>
      </c>
      <c r="BB429" s="6" t="s">
        <v>7864</v>
      </c>
      <c r="BC429" s="7" t="s">
        <v>8693</v>
      </c>
      <c r="BD429" s="6" t="s">
        <v>6418</v>
      </c>
      <c r="BE429" s="6" t="s">
        <v>6376</v>
      </c>
      <c r="BF429" s="6"/>
    </row>
    <row r="430" spans="1:58">
      <c r="A430" s="6" t="s">
        <v>3728</v>
      </c>
      <c r="B430" s="6" t="s">
        <v>5341</v>
      </c>
      <c r="C430" s="271" t="s">
        <v>11317</v>
      </c>
      <c r="D430" s="6" t="s">
        <v>1882</v>
      </c>
      <c r="E430" s="271" t="s">
        <v>1934</v>
      </c>
      <c r="F430" s="6" t="s">
        <v>5339</v>
      </c>
      <c r="G430" s="6" t="s">
        <v>5340</v>
      </c>
      <c r="H430" s="6" t="s">
        <v>9</v>
      </c>
      <c r="I430" s="6" t="s">
        <v>5342</v>
      </c>
      <c r="J430" s="6" t="s">
        <v>3544</v>
      </c>
      <c r="K430" s="6" t="s">
        <v>8</v>
      </c>
      <c r="L430" s="271" t="s">
        <v>6376</v>
      </c>
      <c r="M430" s="6" t="s">
        <v>7199</v>
      </c>
      <c r="N430" s="271" t="s">
        <v>8473</v>
      </c>
      <c r="O430" s="6"/>
      <c r="Q430" s="6" t="s">
        <v>5339</v>
      </c>
      <c r="R430" s="6" t="s">
        <v>5340</v>
      </c>
      <c r="S430" s="6" t="s">
        <v>8</v>
      </c>
      <c r="T430" s="6" t="s">
        <v>9</v>
      </c>
      <c r="U430" s="6" t="s">
        <v>3728</v>
      </c>
      <c r="V430" s="6" t="s">
        <v>5341</v>
      </c>
      <c r="W430" s="6" t="s">
        <v>11317</v>
      </c>
      <c r="X430" s="6" t="s">
        <v>1934</v>
      </c>
      <c r="Y430" s="6" t="s">
        <v>1882</v>
      </c>
      <c r="Z430" s="6" t="s">
        <v>3544</v>
      </c>
      <c r="AA430" s="6" t="s">
        <v>5342</v>
      </c>
      <c r="AB430" s="6" t="s">
        <v>6376</v>
      </c>
      <c r="AD430" t="b">
        <f t="shared" si="60"/>
        <v>0</v>
      </c>
      <c r="AE430" t="b">
        <f t="shared" si="61"/>
        <v>1</v>
      </c>
      <c r="AF430" t="b">
        <f t="shared" si="62"/>
        <v>1</v>
      </c>
      <c r="AG430" t="b">
        <f t="shared" si="63"/>
        <v>1</v>
      </c>
      <c r="AH430" t="b">
        <f t="shared" si="64"/>
        <v>1</v>
      </c>
      <c r="AI430" t="b">
        <f t="shared" si="65"/>
        <v>1</v>
      </c>
      <c r="AJ430" t="b">
        <f t="shared" si="66"/>
        <v>1</v>
      </c>
      <c r="AK430" t="b">
        <f t="shared" si="67"/>
        <v>1</v>
      </c>
      <c r="AL430" t="b">
        <f t="shared" si="68"/>
        <v>1</v>
      </c>
      <c r="AM430" t="b">
        <f t="shared" si="69"/>
        <v>1</v>
      </c>
      <c r="AO430" s="6" t="s">
        <v>9</v>
      </c>
      <c r="AP430" s="6" t="s">
        <v>8473</v>
      </c>
      <c r="AQ430" s="6"/>
      <c r="AR430" s="7" t="s">
        <v>5340</v>
      </c>
      <c r="AS430" s="7" t="s">
        <v>3728</v>
      </c>
      <c r="AT430" s="7" t="s">
        <v>5341</v>
      </c>
      <c r="AU430" s="8" t="s">
        <v>11317</v>
      </c>
      <c r="AV430" s="8" t="s">
        <v>1934</v>
      </c>
      <c r="AW430" s="7" t="s">
        <v>1882</v>
      </c>
      <c r="AX430" s="6" t="s">
        <v>5342</v>
      </c>
      <c r="AY430" s="7" t="s">
        <v>3544</v>
      </c>
      <c r="AZ430" s="7" t="s">
        <v>8475</v>
      </c>
      <c r="BA430" s="6" t="s">
        <v>6376</v>
      </c>
      <c r="BB430" s="6" t="s">
        <v>7199</v>
      </c>
      <c r="BC430" s="7" t="s">
        <v>9679</v>
      </c>
      <c r="BD430" s="6" t="s">
        <v>7139</v>
      </c>
      <c r="BE430" s="6" t="s">
        <v>6376</v>
      </c>
      <c r="BF430" s="6"/>
    </row>
    <row r="431" spans="1:58">
      <c r="A431" s="6" t="s">
        <v>3728</v>
      </c>
      <c r="B431" s="6" t="s">
        <v>5002</v>
      </c>
      <c r="C431" s="271" t="s">
        <v>11317</v>
      </c>
      <c r="D431" s="6" t="s">
        <v>14</v>
      </c>
      <c r="E431" s="271" t="s">
        <v>13</v>
      </c>
      <c r="F431" s="6" t="s">
        <v>4983</v>
      </c>
      <c r="G431" s="6" t="s">
        <v>5001</v>
      </c>
      <c r="H431" s="6" t="s">
        <v>9</v>
      </c>
      <c r="I431" s="6" t="s">
        <v>5003</v>
      </c>
      <c r="J431" s="6" t="s">
        <v>3550</v>
      </c>
      <c r="K431" s="6" t="s">
        <v>8</v>
      </c>
      <c r="L431" s="271" t="s">
        <v>6376</v>
      </c>
      <c r="M431" s="6" t="s">
        <v>8694</v>
      </c>
      <c r="N431" s="271" t="s">
        <v>8473</v>
      </c>
      <c r="O431" s="6"/>
      <c r="Q431" s="6" t="s">
        <v>4983</v>
      </c>
      <c r="R431" s="6" t="s">
        <v>5001</v>
      </c>
      <c r="S431" s="6" t="s">
        <v>8</v>
      </c>
      <c r="T431" s="6" t="s">
        <v>9</v>
      </c>
      <c r="U431" s="6" t="s">
        <v>3728</v>
      </c>
      <c r="V431" s="6" t="s">
        <v>5002</v>
      </c>
      <c r="W431" s="6" t="s">
        <v>11317</v>
      </c>
      <c r="X431" s="6" t="s">
        <v>13</v>
      </c>
      <c r="Y431" s="6" t="s">
        <v>14</v>
      </c>
      <c r="Z431" s="6" t="s">
        <v>3550</v>
      </c>
      <c r="AA431" s="6" t="s">
        <v>5003</v>
      </c>
      <c r="AB431" s="6" t="s">
        <v>6376</v>
      </c>
      <c r="AD431" t="b">
        <f t="shared" si="60"/>
        <v>0</v>
      </c>
      <c r="AE431" t="b">
        <f t="shared" si="61"/>
        <v>1</v>
      </c>
      <c r="AF431" t="b">
        <f t="shared" si="62"/>
        <v>1</v>
      </c>
      <c r="AG431" t="b">
        <f t="shared" si="63"/>
        <v>1</v>
      </c>
      <c r="AH431" t="b">
        <f t="shared" si="64"/>
        <v>1</v>
      </c>
      <c r="AI431" t="b">
        <f t="shared" si="65"/>
        <v>1</v>
      </c>
      <c r="AJ431" t="b">
        <f t="shared" si="66"/>
        <v>1</v>
      </c>
      <c r="AK431" t="b">
        <f t="shared" si="67"/>
        <v>1</v>
      </c>
      <c r="AL431" t="b">
        <f t="shared" si="68"/>
        <v>1</v>
      </c>
      <c r="AM431" t="b">
        <f t="shared" si="69"/>
        <v>1</v>
      </c>
      <c r="AO431" s="6" t="s">
        <v>9</v>
      </c>
      <c r="AP431" s="6" t="s">
        <v>8473</v>
      </c>
      <c r="AQ431" s="6"/>
      <c r="AR431" s="7" t="s">
        <v>5001</v>
      </c>
      <c r="AS431" s="7" t="s">
        <v>3728</v>
      </c>
      <c r="AT431" s="7" t="s">
        <v>5002</v>
      </c>
      <c r="AU431" s="8" t="s">
        <v>11317</v>
      </c>
      <c r="AV431" s="8" t="s">
        <v>13</v>
      </c>
      <c r="AW431" s="7" t="s">
        <v>14</v>
      </c>
      <c r="AX431" s="6" t="s">
        <v>5003</v>
      </c>
      <c r="AY431" s="7" t="s">
        <v>3550</v>
      </c>
      <c r="AZ431" s="6"/>
      <c r="BA431" s="6" t="s">
        <v>6376</v>
      </c>
      <c r="BB431" s="6" t="s">
        <v>8694</v>
      </c>
      <c r="BC431" s="7" t="s">
        <v>8695</v>
      </c>
      <c r="BD431" s="6" t="s">
        <v>6670</v>
      </c>
      <c r="BE431" s="6" t="s">
        <v>6376</v>
      </c>
      <c r="BF431" s="6"/>
    </row>
    <row r="432" spans="1:58">
      <c r="A432" s="6" t="s">
        <v>3728</v>
      </c>
      <c r="B432" s="6" t="s">
        <v>5005</v>
      </c>
      <c r="C432" s="271" t="s">
        <v>11317</v>
      </c>
      <c r="D432" s="6" t="s">
        <v>1882</v>
      </c>
      <c r="E432" s="271" t="s">
        <v>2536</v>
      </c>
      <c r="F432" s="6" t="s">
        <v>4983</v>
      </c>
      <c r="G432" s="6" t="s">
        <v>5004</v>
      </c>
      <c r="H432" s="6" t="s">
        <v>9</v>
      </c>
      <c r="I432" s="6" t="s">
        <v>5003</v>
      </c>
      <c r="J432" s="6" t="s">
        <v>3544</v>
      </c>
      <c r="K432" s="6" t="s">
        <v>8</v>
      </c>
      <c r="L432" s="271" t="s">
        <v>6376</v>
      </c>
      <c r="M432" s="6" t="s">
        <v>8694</v>
      </c>
      <c r="N432" s="271" t="s">
        <v>8473</v>
      </c>
      <c r="O432" s="6"/>
      <c r="Q432" s="6" t="s">
        <v>4983</v>
      </c>
      <c r="R432" s="6" t="s">
        <v>5004</v>
      </c>
      <c r="S432" s="6" t="s">
        <v>8</v>
      </c>
      <c r="T432" s="6" t="s">
        <v>9</v>
      </c>
      <c r="U432" s="6" t="s">
        <v>3728</v>
      </c>
      <c r="V432" s="6" t="s">
        <v>5005</v>
      </c>
      <c r="W432" s="6" t="s">
        <v>11317</v>
      </c>
      <c r="X432" s="6" t="s">
        <v>2536</v>
      </c>
      <c r="Y432" s="6" t="s">
        <v>1882</v>
      </c>
      <c r="Z432" s="6" t="s">
        <v>3544</v>
      </c>
      <c r="AA432" s="6" t="s">
        <v>5003</v>
      </c>
      <c r="AB432" s="6" t="s">
        <v>6376</v>
      </c>
      <c r="AD432" t="b">
        <f t="shared" si="60"/>
        <v>0</v>
      </c>
      <c r="AE432" t="b">
        <f t="shared" si="61"/>
        <v>1</v>
      </c>
      <c r="AF432" t="b">
        <f t="shared" si="62"/>
        <v>1</v>
      </c>
      <c r="AG432" t="b">
        <f t="shared" si="63"/>
        <v>1</v>
      </c>
      <c r="AH432" t="b">
        <f t="shared" si="64"/>
        <v>1</v>
      </c>
      <c r="AI432" t="b">
        <f t="shared" si="65"/>
        <v>1</v>
      </c>
      <c r="AJ432" t="b">
        <f t="shared" si="66"/>
        <v>1</v>
      </c>
      <c r="AK432" t="b">
        <f t="shared" si="67"/>
        <v>1</v>
      </c>
      <c r="AL432" t="b">
        <f t="shared" si="68"/>
        <v>1</v>
      </c>
      <c r="AM432" t="b">
        <f t="shared" si="69"/>
        <v>1</v>
      </c>
      <c r="AO432" s="6" t="s">
        <v>9</v>
      </c>
      <c r="AP432" s="6" t="s">
        <v>8473</v>
      </c>
      <c r="AQ432" s="6"/>
      <c r="AR432" s="7" t="s">
        <v>5004</v>
      </c>
      <c r="AS432" s="7" t="s">
        <v>3728</v>
      </c>
      <c r="AT432" s="7" t="s">
        <v>5005</v>
      </c>
      <c r="AU432" s="8" t="s">
        <v>11317</v>
      </c>
      <c r="AV432" s="8" t="s">
        <v>2536</v>
      </c>
      <c r="AW432" s="7" t="s">
        <v>1882</v>
      </c>
      <c r="AX432" s="6" t="s">
        <v>5003</v>
      </c>
      <c r="AY432" s="7" t="s">
        <v>3544</v>
      </c>
      <c r="AZ432" s="7" t="s">
        <v>9680</v>
      </c>
      <c r="BA432" s="6" t="s">
        <v>6376</v>
      </c>
      <c r="BB432" s="6" t="s">
        <v>8694</v>
      </c>
      <c r="BC432" s="7" t="s">
        <v>9681</v>
      </c>
      <c r="BD432" s="6" t="s">
        <v>6670</v>
      </c>
      <c r="BE432" s="6" t="s">
        <v>6376</v>
      </c>
      <c r="BF432" s="6"/>
    </row>
    <row r="433" spans="1:58">
      <c r="A433" s="6" t="s">
        <v>3728</v>
      </c>
      <c r="B433" s="6" t="s">
        <v>5371</v>
      </c>
      <c r="C433" s="271" t="s">
        <v>11317</v>
      </c>
      <c r="D433" s="6" t="s">
        <v>1882</v>
      </c>
      <c r="E433" s="271" t="s">
        <v>1934</v>
      </c>
      <c r="F433" s="6" t="s">
        <v>5369</v>
      </c>
      <c r="G433" s="6" t="s">
        <v>5370</v>
      </c>
      <c r="H433" s="6" t="s">
        <v>9</v>
      </c>
      <c r="I433" s="6" t="s">
        <v>5372</v>
      </c>
      <c r="J433" s="6" t="s">
        <v>3544</v>
      </c>
      <c r="K433" s="6" t="s">
        <v>8</v>
      </c>
      <c r="L433" s="271" t="s">
        <v>6376</v>
      </c>
      <c r="M433" s="6" t="s">
        <v>7283</v>
      </c>
      <c r="N433" s="271" t="s">
        <v>8473</v>
      </c>
      <c r="O433" s="6"/>
      <c r="Q433" s="6" t="s">
        <v>5369</v>
      </c>
      <c r="R433" s="6" t="s">
        <v>5370</v>
      </c>
      <c r="S433" s="6" t="s">
        <v>8</v>
      </c>
      <c r="T433" s="6" t="s">
        <v>9</v>
      </c>
      <c r="U433" s="6" t="s">
        <v>3728</v>
      </c>
      <c r="V433" s="6" t="s">
        <v>5371</v>
      </c>
      <c r="W433" s="6" t="s">
        <v>11317</v>
      </c>
      <c r="X433" s="6" t="s">
        <v>1934</v>
      </c>
      <c r="Y433" s="6" t="s">
        <v>1882</v>
      </c>
      <c r="Z433" s="6" t="s">
        <v>3544</v>
      </c>
      <c r="AA433" s="6" t="s">
        <v>5372</v>
      </c>
      <c r="AB433" s="6" t="s">
        <v>6376</v>
      </c>
      <c r="AD433" t="b">
        <f t="shared" si="60"/>
        <v>0</v>
      </c>
      <c r="AE433" t="b">
        <f t="shared" si="61"/>
        <v>1</v>
      </c>
      <c r="AF433" t="b">
        <f t="shared" si="62"/>
        <v>1</v>
      </c>
      <c r="AG433" t="b">
        <f t="shared" si="63"/>
        <v>1</v>
      </c>
      <c r="AH433" t="b">
        <f t="shared" si="64"/>
        <v>1</v>
      </c>
      <c r="AI433" t="b">
        <f t="shared" si="65"/>
        <v>1</v>
      </c>
      <c r="AJ433" t="b">
        <f t="shared" si="66"/>
        <v>1</v>
      </c>
      <c r="AK433" t="b">
        <f t="shared" si="67"/>
        <v>1</v>
      </c>
      <c r="AL433" t="b">
        <f t="shared" si="68"/>
        <v>1</v>
      </c>
      <c r="AM433" t="b">
        <f t="shared" si="69"/>
        <v>1</v>
      </c>
      <c r="AO433" s="6" t="s">
        <v>9</v>
      </c>
      <c r="AP433" s="6" t="s">
        <v>8473</v>
      </c>
      <c r="AQ433" s="6"/>
      <c r="AR433" s="7" t="s">
        <v>5370</v>
      </c>
      <c r="AS433" s="7" t="s">
        <v>3728</v>
      </c>
      <c r="AT433" s="7" t="s">
        <v>5371</v>
      </c>
      <c r="AU433" s="8" t="s">
        <v>11317</v>
      </c>
      <c r="AV433" s="8" t="s">
        <v>1934</v>
      </c>
      <c r="AW433" s="7" t="s">
        <v>1882</v>
      </c>
      <c r="AX433" s="6" t="s">
        <v>5372</v>
      </c>
      <c r="AY433" s="7" t="s">
        <v>3544</v>
      </c>
      <c r="AZ433" s="7" t="s">
        <v>8489</v>
      </c>
      <c r="BA433" s="6" t="s">
        <v>6376</v>
      </c>
      <c r="BB433" s="6" t="s">
        <v>7283</v>
      </c>
      <c r="BC433" s="7" t="s">
        <v>9682</v>
      </c>
      <c r="BD433" s="6" t="s">
        <v>6478</v>
      </c>
      <c r="BE433" s="6" t="s">
        <v>6376</v>
      </c>
      <c r="BF433" s="6"/>
    </row>
    <row r="434" spans="1:58">
      <c r="A434" s="6" t="s">
        <v>3728</v>
      </c>
      <c r="B434" s="6" t="s">
        <v>5013</v>
      </c>
      <c r="C434" s="271" t="s">
        <v>11317</v>
      </c>
      <c r="D434" s="6" t="s">
        <v>14</v>
      </c>
      <c r="E434" s="271" t="s">
        <v>13</v>
      </c>
      <c r="F434" s="6" t="s">
        <v>4983</v>
      </c>
      <c r="G434" s="6" t="s">
        <v>5012</v>
      </c>
      <c r="H434" s="6" t="s">
        <v>9</v>
      </c>
      <c r="I434" s="6" t="s">
        <v>5014</v>
      </c>
      <c r="J434" s="6" t="s">
        <v>3550</v>
      </c>
      <c r="K434" s="6" t="s">
        <v>8</v>
      </c>
      <c r="L434" s="271" t="s">
        <v>6376</v>
      </c>
      <c r="M434" s="6" t="s">
        <v>7689</v>
      </c>
      <c r="N434" s="271" t="s">
        <v>8473</v>
      </c>
      <c r="O434" s="6"/>
      <c r="Q434" s="6" t="s">
        <v>4983</v>
      </c>
      <c r="R434" s="6" t="s">
        <v>5012</v>
      </c>
      <c r="S434" s="6" t="s">
        <v>8</v>
      </c>
      <c r="T434" s="6" t="s">
        <v>9</v>
      </c>
      <c r="U434" s="6" t="s">
        <v>3728</v>
      </c>
      <c r="V434" s="6" t="s">
        <v>5013</v>
      </c>
      <c r="W434" s="6" t="s">
        <v>11317</v>
      </c>
      <c r="X434" s="6" t="s">
        <v>13</v>
      </c>
      <c r="Y434" s="6" t="s">
        <v>14</v>
      </c>
      <c r="Z434" s="6" t="s">
        <v>3550</v>
      </c>
      <c r="AA434" s="6" t="s">
        <v>5014</v>
      </c>
      <c r="AB434" s="6" t="s">
        <v>6376</v>
      </c>
      <c r="AD434" t="b">
        <f t="shared" si="60"/>
        <v>0</v>
      </c>
      <c r="AE434" t="b">
        <f t="shared" si="61"/>
        <v>1</v>
      </c>
      <c r="AF434" t="b">
        <f t="shared" si="62"/>
        <v>1</v>
      </c>
      <c r="AG434" t="b">
        <f t="shared" si="63"/>
        <v>1</v>
      </c>
      <c r="AH434" t="b">
        <f t="shared" si="64"/>
        <v>1</v>
      </c>
      <c r="AI434" t="b">
        <f t="shared" si="65"/>
        <v>1</v>
      </c>
      <c r="AJ434" t="b">
        <f t="shared" si="66"/>
        <v>1</v>
      </c>
      <c r="AK434" t="b">
        <f t="shared" si="67"/>
        <v>1</v>
      </c>
      <c r="AL434" t="b">
        <f t="shared" si="68"/>
        <v>1</v>
      </c>
      <c r="AM434" t="b">
        <f t="shared" si="69"/>
        <v>1</v>
      </c>
      <c r="AO434" s="6" t="s">
        <v>9</v>
      </c>
      <c r="AP434" s="6" t="s">
        <v>8473</v>
      </c>
      <c r="AQ434" s="6"/>
      <c r="AR434" s="7" t="s">
        <v>5012</v>
      </c>
      <c r="AS434" s="7" t="s">
        <v>3728</v>
      </c>
      <c r="AT434" s="7" t="s">
        <v>5013</v>
      </c>
      <c r="AU434" s="8" t="s">
        <v>11317</v>
      </c>
      <c r="AV434" s="8" t="s">
        <v>13</v>
      </c>
      <c r="AW434" s="7" t="s">
        <v>14</v>
      </c>
      <c r="AX434" s="6" t="s">
        <v>5014</v>
      </c>
      <c r="AY434" s="7" t="s">
        <v>3550</v>
      </c>
      <c r="AZ434" s="7" t="s">
        <v>8696</v>
      </c>
      <c r="BA434" s="6" t="s">
        <v>6376</v>
      </c>
      <c r="BB434" s="6" t="s">
        <v>7689</v>
      </c>
      <c r="BC434" s="7" t="s">
        <v>8697</v>
      </c>
      <c r="BD434" s="6" t="s">
        <v>8698</v>
      </c>
      <c r="BE434" s="6" t="s">
        <v>6376</v>
      </c>
      <c r="BF434" s="6"/>
    </row>
    <row r="435" spans="1:58">
      <c r="A435" s="6" t="s">
        <v>3728</v>
      </c>
      <c r="B435" s="6" t="s">
        <v>5016</v>
      </c>
      <c r="C435" s="271" t="s">
        <v>11317</v>
      </c>
      <c r="D435" s="6" t="s">
        <v>1882</v>
      </c>
      <c r="E435" s="271" t="s">
        <v>13</v>
      </c>
      <c r="F435" s="6" t="s">
        <v>4983</v>
      </c>
      <c r="G435" s="6" t="s">
        <v>5015</v>
      </c>
      <c r="H435" s="6" t="s">
        <v>9</v>
      </c>
      <c r="I435" s="6" t="s">
        <v>5017</v>
      </c>
      <c r="J435" s="6" t="s">
        <v>3544</v>
      </c>
      <c r="K435" s="6" t="s">
        <v>8</v>
      </c>
      <c r="L435" s="271" t="s">
        <v>6376</v>
      </c>
      <c r="M435" s="6" t="s">
        <v>9683</v>
      </c>
      <c r="N435" s="271" t="s">
        <v>8473</v>
      </c>
      <c r="O435" s="6"/>
      <c r="Q435" s="6" t="s">
        <v>4983</v>
      </c>
      <c r="R435" s="6" t="s">
        <v>5015</v>
      </c>
      <c r="S435" s="6" t="s">
        <v>8</v>
      </c>
      <c r="T435" s="6" t="s">
        <v>9</v>
      </c>
      <c r="U435" s="6" t="s">
        <v>3728</v>
      </c>
      <c r="V435" s="6" t="s">
        <v>5016</v>
      </c>
      <c r="W435" s="6" t="s">
        <v>11317</v>
      </c>
      <c r="X435" s="6" t="s">
        <v>13</v>
      </c>
      <c r="Y435" s="6" t="s">
        <v>1882</v>
      </c>
      <c r="Z435" s="6" t="s">
        <v>3544</v>
      </c>
      <c r="AA435" s="6" t="s">
        <v>5017</v>
      </c>
      <c r="AB435" s="6" t="s">
        <v>6376</v>
      </c>
      <c r="AD435" t="b">
        <f t="shared" si="60"/>
        <v>0</v>
      </c>
      <c r="AE435" t="b">
        <f t="shared" si="61"/>
        <v>1</v>
      </c>
      <c r="AF435" t="b">
        <f t="shared" si="62"/>
        <v>1</v>
      </c>
      <c r="AG435" t="b">
        <f t="shared" si="63"/>
        <v>1</v>
      </c>
      <c r="AH435" t="b">
        <f t="shared" si="64"/>
        <v>1</v>
      </c>
      <c r="AI435" t="b">
        <f t="shared" si="65"/>
        <v>1</v>
      </c>
      <c r="AJ435" t="b">
        <f t="shared" si="66"/>
        <v>1</v>
      </c>
      <c r="AK435" t="b">
        <f t="shared" si="67"/>
        <v>1</v>
      </c>
      <c r="AL435" t="b">
        <f t="shared" si="68"/>
        <v>1</v>
      </c>
      <c r="AM435" t="b">
        <f t="shared" si="69"/>
        <v>1</v>
      </c>
      <c r="AO435" s="6" t="s">
        <v>9</v>
      </c>
      <c r="AP435" s="6" t="s">
        <v>8473</v>
      </c>
      <c r="AQ435" s="6"/>
      <c r="AR435" s="7" t="s">
        <v>5015</v>
      </c>
      <c r="AS435" s="7" t="s">
        <v>3728</v>
      </c>
      <c r="AT435" s="7" t="s">
        <v>5016</v>
      </c>
      <c r="AU435" s="8" t="s">
        <v>11317</v>
      </c>
      <c r="AV435" s="8" t="s">
        <v>13</v>
      </c>
      <c r="AW435" s="7" t="s">
        <v>1882</v>
      </c>
      <c r="AX435" s="6" t="s">
        <v>5017</v>
      </c>
      <c r="AY435" s="7" t="s">
        <v>3544</v>
      </c>
      <c r="AZ435" s="7" t="s">
        <v>8700</v>
      </c>
      <c r="BA435" s="6" t="s">
        <v>6376</v>
      </c>
      <c r="BB435" s="6" t="s">
        <v>9683</v>
      </c>
      <c r="BC435" s="7" t="s">
        <v>9684</v>
      </c>
      <c r="BD435" s="6" t="s">
        <v>8698</v>
      </c>
      <c r="BE435" s="6" t="s">
        <v>6376</v>
      </c>
      <c r="BF435" s="6"/>
    </row>
    <row r="436" spans="1:58">
      <c r="A436" s="6" t="s">
        <v>3728</v>
      </c>
      <c r="B436" s="6" t="s">
        <v>5246</v>
      </c>
      <c r="C436" s="271" t="s">
        <v>11317</v>
      </c>
      <c r="D436" s="6" t="s">
        <v>1882</v>
      </c>
      <c r="E436" s="271" t="s">
        <v>1934</v>
      </c>
      <c r="F436" s="6" t="s">
        <v>5301</v>
      </c>
      <c r="G436" s="6" t="s">
        <v>5302</v>
      </c>
      <c r="H436" s="6" t="s">
        <v>9</v>
      </c>
      <c r="I436" s="6" t="s">
        <v>5303</v>
      </c>
      <c r="J436" s="6" t="s">
        <v>3544</v>
      </c>
      <c r="K436" s="6" t="s">
        <v>8</v>
      </c>
      <c r="L436" s="271" t="s">
        <v>6376</v>
      </c>
      <c r="M436" s="6" t="s">
        <v>6415</v>
      </c>
      <c r="N436" s="271" t="s">
        <v>8473</v>
      </c>
      <c r="O436" s="6"/>
      <c r="Q436" s="6" t="s">
        <v>5301</v>
      </c>
      <c r="R436" s="6" t="s">
        <v>5302</v>
      </c>
      <c r="S436" s="6" t="s">
        <v>8</v>
      </c>
      <c r="T436" s="6" t="s">
        <v>9</v>
      </c>
      <c r="U436" s="6" t="s">
        <v>3728</v>
      </c>
      <c r="V436" s="6" t="s">
        <v>5246</v>
      </c>
      <c r="W436" s="6" t="s">
        <v>11317</v>
      </c>
      <c r="X436" s="6" t="s">
        <v>1934</v>
      </c>
      <c r="Y436" s="6" t="s">
        <v>1882</v>
      </c>
      <c r="Z436" s="6" t="s">
        <v>3544</v>
      </c>
      <c r="AA436" s="6" t="s">
        <v>5303</v>
      </c>
      <c r="AB436" s="6" t="s">
        <v>6376</v>
      </c>
      <c r="AD436" t="b">
        <f t="shared" si="60"/>
        <v>0</v>
      </c>
      <c r="AE436" t="b">
        <f t="shared" si="61"/>
        <v>1</v>
      </c>
      <c r="AF436" t="b">
        <f t="shared" si="62"/>
        <v>1</v>
      </c>
      <c r="AG436" t="b">
        <f t="shared" si="63"/>
        <v>1</v>
      </c>
      <c r="AH436" t="b">
        <f t="shared" si="64"/>
        <v>1</v>
      </c>
      <c r="AI436" t="b">
        <f t="shared" si="65"/>
        <v>1</v>
      </c>
      <c r="AJ436" t="b">
        <f t="shared" si="66"/>
        <v>1</v>
      </c>
      <c r="AK436" t="b">
        <f t="shared" si="67"/>
        <v>1</v>
      </c>
      <c r="AL436" t="b">
        <f t="shared" si="68"/>
        <v>1</v>
      </c>
      <c r="AM436" t="b">
        <f t="shared" si="69"/>
        <v>1</v>
      </c>
      <c r="AO436" s="6" t="s">
        <v>9</v>
      </c>
      <c r="AP436" s="6" t="s">
        <v>8473</v>
      </c>
      <c r="AQ436" s="6"/>
      <c r="AR436" s="7" t="s">
        <v>5302</v>
      </c>
      <c r="AS436" s="7" t="s">
        <v>3728</v>
      </c>
      <c r="AT436" s="7" t="s">
        <v>5246</v>
      </c>
      <c r="AU436" s="8" t="s">
        <v>11317</v>
      </c>
      <c r="AV436" s="8" t="s">
        <v>1934</v>
      </c>
      <c r="AW436" s="7" t="s">
        <v>1882</v>
      </c>
      <c r="AX436" s="6" t="s">
        <v>9685</v>
      </c>
      <c r="AY436" s="7" t="s">
        <v>3544</v>
      </c>
      <c r="AZ436" s="7" t="s">
        <v>8708</v>
      </c>
      <c r="BA436" s="6" t="s">
        <v>6376</v>
      </c>
      <c r="BB436" s="6" t="s">
        <v>6415</v>
      </c>
      <c r="BC436" s="7" t="s">
        <v>9686</v>
      </c>
      <c r="BD436" s="6" t="s">
        <v>6418</v>
      </c>
      <c r="BE436" s="6" t="s">
        <v>6376</v>
      </c>
      <c r="BF436" s="6"/>
    </row>
    <row r="437" spans="1:58">
      <c r="A437" s="6" t="s">
        <v>3728</v>
      </c>
      <c r="B437" s="6" t="s">
        <v>3718</v>
      </c>
      <c r="C437" s="271" t="s">
        <v>11317</v>
      </c>
      <c r="D437" s="6" t="s">
        <v>14</v>
      </c>
      <c r="E437" s="271" t="s">
        <v>13</v>
      </c>
      <c r="F437" s="6" t="s">
        <v>4983</v>
      </c>
      <c r="G437" s="6" t="s">
        <v>5018</v>
      </c>
      <c r="H437" s="6" t="s">
        <v>9</v>
      </c>
      <c r="I437" s="6" t="s">
        <v>5019</v>
      </c>
      <c r="J437" s="6" t="s">
        <v>3550</v>
      </c>
      <c r="K437" s="6" t="s">
        <v>8</v>
      </c>
      <c r="L437" s="271" t="s">
        <v>6376</v>
      </c>
      <c r="M437" s="6" t="s">
        <v>9687</v>
      </c>
      <c r="N437" s="271" t="s">
        <v>8473</v>
      </c>
      <c r="O437" s="6"/>
      <c r="Q437" s="6" t="s">
        <v>4983</v>
      </c>
      <c r="R437" s="6" t="s">
        <v>5018</v>
      </c>
      <c r="S437" s="6" t="s">
        <v>8</v>
      </c>
      <c r="T437" s="6" t="s">
        <v>9</v>
      </c>
      <c r="U437" s="6" t="s">
        <v>3728</v>
      </c>
      <c r="V437" s="6" t="s">
        <v>3718</v>
      </c>
      <c r="W437" s="6" t="s">
        <v>11317</v>
      </c>
      <c r="X437" s="6" t="s">
        <v>13</v>
      </c>
      <c r="Y437" s="6" t="s">
        <v>14</v>
      </c>
      <c r="Z437" s="6" t="s">
        <v>3550</v>
      </c>
      <c r="AA437" s="6" t="s">
        <v>5019</v>
      </c>
      <c r="AB437" s="6" t="s">
        <v>6376</v>
      </c>
      <c r="AD437" t="b">
        <f t="shared" si="60"/>
        <v>0</v>
      </c>
      <c r="AE437" t="b">
        <f t="shared" si="61"/>
        <v>1</v>
      </c>
      <c r="AF437" t="b">
        <f t="shared" si="62"/>
        <v>1</v>
      </c>
      <c r="AG437" t="b">
        <f t="shared" si="63"/>
        <v>1</v>
      </c>
      <c r="AH437" t="b">
        <f t="shared" si="64"/>
        <v>1</v>
      </c>
      <c r="AI437" t="b">
        <f t="shared" si="65"/>
        <v>1</v>
      </c>
      <c r="AJ437" t="b">
        <f t="shared" si="66"/>
        <v>1</v>
      </c>
      <c r="AK437" t="b">
        <f t="shared" si="67"/>
        <v>1</v>
      </c>
      <c r="AL437" t="b">
        <f t="shared" si="68"/>
        <v>1</v>
      </c>
      <c r="AM437" t="b">
        <f t="shared" si="69"/>
        <v>1</v>
      </c>
      <c r="AO437" s="6" t="s">
        <v>9</v>
      </c>
      <c r="AP437" s="6" t="s">
        <v>8473</v>
      </c>
      <c r="AQ437" s="6"/>
      <c r="AR437" s="7" t="s">
        <v>5018</v>
      </c>
      <c r="AS437" s="7" t="s">
        <v>3728</v>
      </c>
      <c r="AT437" s="7" t="s">
        <v>3718</v>
      </c>
      <c r="AU437" s="8" t="s">
        <v>11317</v>
      </c>
      <c r="AV437" s="8" t="s">
        <v>13</v>
      </c>
      <c r="AW437" s="7" t="s">
        <v>14</v>
      </c>
      <c r="AX437" s="6" t="s">
        <v>5019</v>
      </c>
      <c r="AY437" s="7" t="s">
        <v>3550</v>
      </c>
      <c r="AZ437" s="7" t="s">
        <v>8489</v>
      </c>
      <c r="BA437" s="6" t="s">
        <v>6376</v>
      </c>
      <c r="BB437" s="6" t="s">
        <v>9687</v>
      </c>
      <c r="BC437" s="7" t="s">
        <v>9688</v>
      </c>
      <c r="BD437" s="6" t="s">
        <v>8743</v>
      </c>
      <c r="BE437" s="6" t="s">
        <v>6376</v>
      </c>
      <c r="BF437" s="6"/>
    </row>
    <row r="438" spans="1:58">
      <c r="A438" s="6" t="s">
        <v>3728</v>
      </c>
      <c r="B438" s="6" t="s">
        <v>3693</v>
      </c>
      <c r="C438" s="272" t="s">
        <v>36</v>
      </c>
      <c r="D438" s="6" t="s">
        <v>14</v>
      </c>
      <c r="E438" s="271" t="s">
        <v>13</v>
      </c>
      <c r="F438" s="6" t="s">
        <v>4983</v>
      </c>
      <c r="G438" s="12" t="s">
        <v>5075</v>
      </c>
      <c r="H438" s="6" t="s">
        <v>9</v>
      </c>
      <c r="I438" s="6" t="s">
        <v>5076</v>
      </c>
      <c r="J438" s="6" t="s">
        <v>3550</v>
      </c>
      <c r="K438" s="6" t="s">
        <v>8</v>
      </c>
      <c r="L438" s="271" t="s">
        <v>6376</v>
      </c>
      <c r="M438" s="6" t="s">
        <v>9690</v>
      </c>
      <c r="N438" s="271" t="s">
        <v>8473</v>
      </c>
      <c r="O438" s="6" t="s">
        <v>12053</v>
      </c>
      <c r="Q438" s="6" t="s">
        <v>4983</v>
      </c>
      <c r="R438" s="6" t="s">
        <v>5075</v>
      </c>
      <c r="S438" s="6" t="s">
        <v>8</v>
      </c>
      <c r="T438" s="6" t="s">
        <v>9</v>
      </c>
      <c r="U438" s="6" t="s">
        <v>3728</v>
      </c>
      <c r="V438" s="6" t="s">
        <v>3693</v>
      </c>
      <c r="W438" s="6" t="s">
        <v>36</v>
      </c>
      <c r="X438" s="6" t="s">
        <v>13</v>
      </c>
      <c r="Y438" s="6" t="s">
        <v>14</v>
      </c>
      <c r="Z438" s="6" t="s">
        <v>3550</v>
      </c>
      <c r="AA438" s="6" t="s">
        <v>5076</v>
      </c>
      <c r="AB438" s="6" t="s">
        <v>6376</v>
      </c>
      <c r="AC438" s="268" t="s">
        <v>11432</v>
      </c>
      <c r="AD438" t="b">
        <f t="shared" si="60"/>
        <v>0</v>
      </c>
      <c r="AE438" t="b">
        <f t="shared" si="61"/>
        <v>0</v>
      </c>
      <c r="AF438" t="b">
        <f t="shared" si="62"/>
        <v>1</v>
      </c>
      <c r="AG438" t="b">
        <f t="shared" si="63"/>
        <v>1</v>
      </c>
      <c r="AH438" t="b">
        <f t="shared" si="64"/>
        <v>0</v>
      </c>
      <c r="AI438" t="b">
        <f t="shared" si="65"/>
        <v>1</v>
      </c>
      <c r="AJ438" t="b">
        <f t="shared" si="66"/>
        <v>1</v>
      </c>
      <c r="AK438" t="b">
        <f t="shared" si="67"/>
        <v>1</v>
      </c>
      <c r="AL438" t="b">
        <f t="shared" si="68"/>
        <v>1</v>
      </c>
      <c r="AM438" t="b">
        <f t="shared" si="69"/>
        <v>1</v>
      </c>
      <c r="AO438" s="6" t="s">
        <v>9</v>
      </c>
      <c r="AP438" s="6" t="s">
        <v>8473</v>
      </c>
      <c r="AQ438" s="6"/>
      <c r="AR438" s="11" t="s">
        <v>12036</v>
      </c>
      <c r="AS438" s="7" t="s">
        <v>3728</v>
      </c>
      <c r="AT438" s="7" t="s">
        <v>3693</v>
      </c>
      <c r="AU438" s="8" t="s">
        <v>11317</v>
      </c>
      <c r="AV438" s="8" t="s">
        <v>13</v>
      </c>
      <c r="AW438" s="7" t="s">
        <v>14</v>
      </c>
      <c r="AX438" s="6" t="s">
        <v>5076</v>
      </c>
      <c r="AY438" s="7" t="s">
        <v>3550</v>
      </c>
      <c r="AZ438" s="7" t="s">
        <v>9689</v>
      </c>
      <c r="BA438" s="6" t="s">
        <v>6376</v>
      </c>
      <c r="BB438" s="6" t="s">
        <v>9690</v>
      </c>
      <c r="BC438" s="7" t="s">
        <v>9691</v>
      </c>
      <c r="BD438" s="6" t="s">
        <v>9692</v>
      </c>
      <c r="BE438" s="6" t="s">
        <v>6376</v>
      </c>
      <c r="BF438" s="6" t="s">
        <v>12056</v>
      </c>
    </row>
    <row r="439" spans="1:58">
      <c r="A439" s="6" t="s">
        <v>3728</v>
      </c>
      <c r="B439" s="6" t="s">
        <v>3696</v>
      </c>
      <c r="C439" s="271" t="s">
        <v>11317</v>
      </c>
      <c r="D439" s="6" t="s">
        <v>1882</v>
      </c>
      <c r="E439" s="271" t="s">
        <v>2536</v>
      </c>
      <c r="F439" s="6" t="s">
        <v>4983</v>
      </c>
      <c r="G439" s="12" t="s">
        <v>5020</v>
      </c>
      <c r="H439" s="6" t="s">
        <v>9</v>
      </c>
      <c r="I439" s="6" t="s">
        <v>5021</v>
      </c>
      <c r="J439" s="6" t="s">
        <v>3544</v>
      </c>
      <c r="K439" s="6" t="s">
        <v>8</v>
      </c>
      <c r="L439" s="271" t="s">
        <v>6376</v>
      </c>
      <c r="M439" s="6" t="s">
        <v>9690</v>
      </c>
      <c r="N439" s="271" t="s">
        <v>8473</v>
      </c>
      <c r="O439" s="6" t="s">
        <v>12035</v>
      </c>
      <c r="Q439" s="6" t="s">
        <v>4983</v>
      </c>
      <c r="R439" s="6" t="s">
        <v>5020</v>
      </c>
      <c r="S439" s="6" t="s">
        <v>8</v>
      </c>
      <c r="T439" s="6" t="s">
        <v>9</v>
      </c>
      <c r="U439" s="6" t="s">
        <v>3728</v>
      </c>
      <c r="V439" s="6" t="s">
        <v>3696</v>
      </c>
      <c r="W439" s="6" t="s">
        <v>11317</v>
      </c>
      <c r="X439" s="6" t="s">
        <v>2536</v>
      </c>
      <c r="Y439" s="6" t="s">
        <v>1882</v>
      </c>
      <c r="Z439" s="6" t="s">
        <v>3544</v>
      </c>
      <c r="AA439" s="6" t="s">
        <v>5021</v>
      </c>
      <c r="AB439" s="6" t="s">
        <v>6376</v>
      </c>
      <c r="AC439" s="268" t="s">
        <v>8466</v>
      </c>
      <c r="AD439" t="b">
        <f t="shared" si="60"/>
        <v>0</v>
      </c>
      <c r="AE439" t="b">
        <f t="shared" si="61"/>
        <v>1</v>
      </c>
      <c r="AF439" t="b">
        <f t="shared" si="62"/>
        <v>1</v>
      </c>
      <c r="AG439" t="b">
        <f t="shared" si="63"/>
        <v>1</v>
      </c>
      <c r="AH439" t="b">
        <f t="shared" si="64"/>
        <v>1</v>
      </c>
      <c r="AI439" t="b">
        <f t="shared" si="65"/>
        <v>1</v>
      </c>
      <c r="AJ439" t="b">
        <f t="shared" si="66"/>
        <v>1</v>
      </c>
      <c r="AK439" t="b">
        <f t="shared" si="67"/>
        <v>1</v>
      </c>
      <c r="AL439" t="b">
        <f t="shared" si="68"/>
        <v>1</v>
      </c>
      <c r="AM439" t="b">
        <f t="shared" si="69"/>
        <v>1</v>
      </c>
      <c r="AO439" s="6" t="s">
        <v>9</v>
      </c>
      <c r="AP439" s="6" t="s">
        <v>8473</v>
      </c>
      <c r="AQ439" s="6"/>
      <c r="AR439" s="11" t="s">
        <v>5020</v>
      </c>
      <c r="AS439" s="7" t="s">
        <v>3728</v>
      </c>
      <c r="AT439" s="7" t="s">
        <v>3696</v>
      </c>
      <c r="AU439" s="8" t="s">
        <v>11317</v>
      </c>
      <c r="AV439" s="8" t="s">
        <v>2536</v>
      </c>
      <c r="AW439" s="7" t="s">
        <v>1882</v>
      </c>
      <c r="AX439" s="6" t="s">
        <v>5021</v>
      </c>
      <c r="AY439" s="7" t="s">
        <v>3544</v>
      </c>
      <c r="AZ439" s="7" t="s">
        <v>9689</v>
      </c>
      <c r="BA439" s="6" t="s">
        <v>6376</v>
      </c>
      <c r="BB439" s="6" t="s">
        <v>9690</v>
      </c>
      <c r="BC439" s="7" t="s">
        <v>9693</v>
      </c>
      <c r="BD439" s="6" t="s">
        <v>9692</v>
      </c>
      <c r="BE439" s="6" t="s">
        <v>6376</v>
      </c>
      <c r="BF439" s="6" t="s">
        <v>12035</v>
      </c>
    </row>
    <row r="440" spans="1:58">
      <c r="A440" s="6" t="s">
        <v>3728</v>
      </c>
      <c r="B440" s="6" t="s">
        <v>5078</v>
      </c>
      <c r="C440" s="272" t="s">
        <v>36</v>
      </c>
      <c r="D440" s="6" t="s">
        <v>14</v>
      </c>
      <c r="E440" s="271" t="s">
        <v>13</v>
      </c>
      <c r="F440" s="6" t="s">
        <v>4983</v>
      </c>
      <c r="G440" s="12" t="s">
        <v>5077</v>
      </c>
      <c r="H440" s="6" t="s">
        <v>9</v>
      </c>
      <c r="I440" s="6" t="s">
        <v>5079</v>
      </c>
      <c r="J440" s="6" t="s">
        <v>3550</v>
      </c>
      <c r="K440" s="6" t="s">
        <v>8</v>
      </c>
      <c r="L440" s="271" t="s">
        <v>6376</v>
      </c>
      <c r="M440" s="6" t="s">
        <v>9690</v>
      </c>
      <c r="N440" s="271" t="s">
        <v>8473</v>
      </c>
      <c r="O440" s="6" t="s">
        <v>12053</v>
      </c>
      <c r="Q440" s="6" t="s">
        <v>4983</v>
      </c>
      <c r="R440" s="6" t="s">
        <v>5077</v>
      </c>
      <c r="S440" s="6" t="s">
        <v>8</v>
      </c>
      <c r="T440" s="6" t="s">
        <v>9</v>
      </c>
      <c r="U440" s="6" t="s">
        <v>3728</v>
      </c>
      <c r="V440" s="6" t="s">
        <v>5078</v>
      </c>
      <c r="W440" s="6" t="s">
        <v>36</v>
      </c>
      <c r="X440" s="6" t="s">
        <v>13</v>
      </c>
      <c r="Y440" s="6" t="s">
        <v>14</v>
      </c>
      <c r="Z440" s="6" t="s">
        <v>3550</v>
      </c>
      <c r="AA440" s="6" t="s">
        <v>5079</v>
      </c>
      <c r="AB440" s="6" t="s">
        <v>6376</v>
      </c>
      <c r="AC440" s="268" t="s">
        <v>11432</v>
      </c>
      <c r="AD440" t="b">
        <f t="shared" si="60"/>
        <v>0</v>
      </c>
      <c r="AE440" t="b">
        <f t="shared" si="61"/>
        <v>0</v>
      </c>
      <c r="AF440" t="b">
        <f t="shared" si="62"/>
        <v>1</v>
      </c>
      <c r="AG440" t="b">
        <f t="shared" si="63"/>
        <v>1</v>
      </c>
      <c r="AH440" t="b">
        <f t="shared" si="64"/>
        <v>0</v>
      </c>
      <c r="AI440" t="b">
        <f t="shared" si="65"/>
        <v>1</v>
      </c>
      <c r="AJ440" t="b">
        <f t="shared" si="66"/>
        <v>1</v>
      </c>
      <c r="AK440" t="b">
        <f t="shared" si="67"/>
        <v>1</v>
      </c>
      <c r="AL440" t="b">
        <f t="shared" si="68"/>
        <v>1</v>
      </c>
      <c r="AM440" t="b">
        <f t="shared" si="69"/>
        <v>1</v>
      </c>
      <c r="AO440" s="6" t="s">
        <v>9</v>
      </c>
      <c r="AP440" s="6" t="s">
        <v>8473</v>
      </c>
      <c r="AQ440" s="6"/>
      <c r="AR440" s="11" t="s">
        <v>12037</v>
      </c>
      <c r="AS440" s="7" t="s">
        <v>3728</v>
      </c>
      <c r="AT440" s="7" t="s">
        <v>5078</v>
      </c>
      <c r="AU440" s="8" t="s">
        <v>11317</v>
      </c>
      <c r="AV440" s="8" t="s">
        <v>13</v>
      </c>
      <c r="AW440" s="7" t="s">
        <v>14</v>
      </c>
      <c r="AX440" s="6" t="s">
        <v>5079</v>
      </c>
      <c r="AY440" s="7" t="s">
        <v>3550</v>
      </c>
      <c r="AZ440" s="7" t="s">
        <v>9689</v>
      </c>
      <c r="BA440" s="6" t="s">
        <v>6376</v>
      </c>
      <c r="BB440" s="6" t="s">
        <v>9690</v>
      </c>
      <c r="BC440" s="7" t="s">
        <v>9694</v>
      </c>
      <c r="BD440" s="6" t="s">
        <v>9692</v>
      </c>
      <c r="BE440" s="6" t="s">
        <v>6376</v>
      </c>
      <c r="BF440" s="6" t="s">
        <v>12056</v>
      </c>
    </row>
    <row r="441" spans="1:58">
      <c r="A441" s="6" t="s">
        <v>3728</v>
      </c>
      <c r="B441" s="6" t="s">
        <v>5023</v>
      </c>
      <c r="C441" s="271" t="s">
        <v>11317</v>
      </c>
      <c r="D441" s="6" t="s">
        <v>1882</v>
      </c>
      <c r="E441" s="271" t="s">
        <v>2536</v>
      </c>
      <c r="F441" s="6" t="s">
        <v>4983</v>
      </c>
      <c r="G441" s="12" t="s">
        <v>5022</v>
      </c>
      <c r="H441" s="6" t="s">
        <v>9</v>
      </c>
      <c r="I441" s="6" t="s">
        <v>5024</v>
      </c>
      <c r="J441" s="6" t="s">
        <v>3544</v>
      </c>
      <c r="K441" s="6" t="s">
        <v>8</v>
      </c>
      <c r="L441" s="271" t="s">
        <v>6376</v>
      </c>
      <c r="M441" s="6" t="s">
        <v>9690</v>
      </c>
      <c r="N441" s="271" t="s">
        <v>8473</v>
      </c>
      <c r="O441" s="6" t="s">
        <v>12035</v>
      </c>
      <c r="Q441" s="6" t="s">
        <v>4983</v>
      </c>
      <c r="R441" s="6" t="s">
        <v>5022</v>
      </c>
      <c r="S441" s="6" t="s">
        <v>8</v>
      </c>
      <c r="T441" s="6" t="s">
        <v>9</v>
      </c>
      <c r="U441" s="6" t="s">
        <v>3728</v>
      </c>
      <c r="V441" s="6" t="s">
        <v>5023</v>
      </c>
      <c r="W441" s="6" t="s">
        <v>11317</v>
      </c>
      <c r="X441" s="6" t="s">
        <v>2536</v>
      </c>
      <c r="Y441" s="6" t="s">
        <v>1882</v>
      </c>
      <c r="Z441" s="6" t="s">
        <v>3544</v>
      </c>
      <c r="AA441" s="6" t="s">
        <v>5024</v>
      </c>
      <c r="AB441" s="6" t="s">
        <v>6376</v>
      </c>
      <c r="AC441" s="268" t="s">
        <v>8466</v>
      </c>
      <c r="AD441" t="b">
        <f t="shared" si="60"/>
        <v>0</v>
      </c>
      <c r="AE441" t="b">
        <f t="shared" si="61"/>
        <v>1</v>
      </c>
      <c r="AF441" t="b">
        <f t="shared" si="62"/>
        <v>1</v>
      </c>
      <c r="AG441" t="b">
        <f t="shared" si="63"/>
        <v>1</v>
      </c>
      <c r="AH441" t="b">
        <f t="shared" si="64"/>
        <v>1</v>
      </c>
      <c r="AI441" t="b">
        <f t="shared" si="65"/>
        <v>1</v>
      </c>
      <c r="AJ441" t="b">
        <f t="shared" si="66"/>
        <v>1</v>
      </c>
      <c r="AK441" t="b">
        <f t="shared" si="67"/>
        <v>1</v>
      </c>
      <c r="AL441" t="b">
        <f t="shared" si="68"/>
        <v>1</v>
      </c>
      <c r="AM441" t="b">
        <f t="shared" si="69"/>
        <v>1</v>
      </c>
      <c r="AO441" s="6" t="s">
        <v>9</v>
      </c>
      <c r="AP441" s="6" t="s">
        <v>8473</v>
      </c>
      <c r="AQ441" s="6"/>
      <c r="AR441" s="11" t="s">
        <v>5022</v>
      </c>
      <c r="AS441" s="7" t="s">
        <v>3728</v>
      </c>
      <c r="AT441" s="7" t="s">
        <v>5023</v>
      </c>
      <c r="AU441" s="8" t="s">
        <v>11317</v>
      </c>
      <c r="AV441" s="8" t="s">
        <v>2536</v>
      </c>
      <c r="AW441" s="7" t="s">
        <v>1882</v>
      </c>
      <c r="AX441" s="6" t="s">
        <v>5024</v>
      </c>
      <c r="AY441" s="7" t="s">
        <v>3544</v>
      </c>
      <c r="AZ441" s="7" t="s">
        <v>9689</v>
      </c>
      <c r="BA441" s="6" t="s">
        <v>6376</v>
      </c>
      <c r="BB441" s="6" t="s">
        <v>9690</v>
      </c>
      <c r="BC441" s="7" t="s">
        <v>9695</v>
      </c>
      <c r="BD441" s="6" t="s">
        <v>9692</v>
      </c>
      <c r="BE441" s="6" t="s">
        <v>6376</v>
      </c>
      <c r="BF441" s="6" t="s">
        <v>12035</v>
      </c>
    </row>
    <row r="442" spans="1:58">
      <c r="A442" s="6" t="s">
        <v>3728</v>
      </c>
      <c r="B442" s="6" t="s">
        <v>4053</v>
      </c>
      <c r="C442" s="272" t="s">
        <v>36</v>
      </c>
      <c r="D442" s="6" t="s">
        <v>318</v>
      </c>
      <c r="E442" s="271" t="s">
        <v>13</v>
      </c>
      <c r="F442" s="6" t="s">
        <v>3980</v>
      </c>
      <c r="G442" s="12" t="s">
        <v>4052</v>
      </c>
      <c r="H442" s="6" t="s">
        <v>9</v>
      </c>
      <c r="I442" s="6" t="s">
        <v>4054</v>
      </c>
      <c r="J442" s="6" t="s">
        <v>327</v>
      </c>
      <c r="K442" s="6" t="s">
        <v>8</v>
      </c>
      <c r="L442" s="271" t="s">
        <v>6376</v>
      </c>
      <c r="M442" s="6" t="s">
        <v>7852</v>
      </c>
      <c r="N442" s="271" t="s">
        <v>8473</v>
      </c>
      <c r="O442" s="6" t="s">
        <v>12053</v>
      </c>
      <c r="Q442" s="6" t="s">
        <v>3980</v>
      </c>
      <c r="R442" s="6" t="s">
        <v>4052</v>
      </c>
      <c r="S442" s="6" t="s">
        <v>8</v>
      </c>
      <c r="T442" s="6" t="s">
        <v>9</v>
      </c>
      <c r="U442" s="6" t="s">
        <v>3728</v>
      </c>
      <c r="V442" s="6" t="s">
        <v>4053</v>
      </c>
      <c r="W442" s="6" t="s">
        <v>36</v>
      </c>
      <c r="X442" s="6" t="s">
        <v>13</v>
      </c>
      <c r="Y442" s="6" t="s">
        <v>318</v>
      </c>
      <c r="Z442" s="6" t="s">
        <v>327</v>
      </c>
      <c r="AA442" s="6" t="s">
        <v>4054</v>
      </c>
      <c r="AB442" s="6" t="s">
        <v>6376</v>
      </c>
      <c r="AC442" s="268" t="s">
        <v>11432</v>
      </c>
      <c r="AD442" t="b">
        <f t="shared" si="60"/>
        <v>0</v>
      </c>
      <c r="AE442" t="b">
        <f t="shared" si="61"/>
        <v>0</v>
      </c>
      <c r="AF442" t="b">
        <f t="shared" si="62"/>
        <v>1</v>
      </c>
      <c r="AG442" t="b">
        <f t="shared" si="63"/>
        <v>1</v>
      </c>
      <c r="AH442" t="b">
        <f t="shared" si="64"/>
        <v>0</v>
      </c>
      <c r="AI442" t="b">
        <f t="shared" si="65"/>
        <v>1</v>
      </c>
      <c r="AJ442" t="b">
        <f t="shared" si="66"/>
        <v>1</v>
      </c>
      <c r="AK442" t="b">
        <f t="shared" si="67"/>
        <v>1</v>
      </c>
      <c r="AL442" t="b">
        <f t="shared" si="68"/>
        <v>1</v>
      </c>
      <c r="AM442" t="b">
        <f t="shared" si="69"/>
        <v>1</v>
      </c>
      <c r="AO442" s="6" t="s">
        <v>9</v>
      </c>
      <c r="AP442" s="6" t="s">
        <v>8473</v>
      </c>
      <c r="AQ442" s="6"/>
      <c r="AR442" s="11" t="s">
        <v>12038</v>
      </c>
      <c r="AS442" s="7" t="s">
        <v>3728</v>
      </c>
      <c r="AT442" s="7" t="s">
        <v>4053</v>
      </c>
      <c r="AU442" s="8" t="s">
        <v>11317</v>
      </c>
      <c r="AV442" s="8" t="s">
        <v>13</v>
      </c>
      <c r="AW442" s="7" t="s">
        <v>318</v>
      </c>
      <c r="AX442" s="6" t="s">
        <v>9696</v>
      </c>
      <c r="AY442" s="7" t="s">
        <v>327</v>
      </c>
      <c r="AZ442" s="7" t="s">
        <v>9689</v>
      </c>
      <c r="BA442" s="6" t="s">
        <v>6376</v>
      </c>
      <c r="BB442" s="6" t="s">
        <v>7852</v>
      </c>
      <c r="BC442" s="7" t="s">
        <v>9697</v>
      </c>
      <c r="BD442" s="6" t="s">
        <v>6586</v>
      </c>
      <c r="BE442" s="6" t="s">
        <v>6376</v>
      </c>
      <c r="BF442" s="6" t="s">
        <v>12056</v>
      </c>
    </row>
    <row r="443" spans="1:58">
      <c r="A443" s="6" t="s">
        <v>3728</v>
      </c>
      <c r="B443" s="6" t="s">
        <v>3849</v>
      </c>
      <c r="C443" s="271" t="s">
        <v>11317</v>
      </c>
      <c r="D443" s="6" t="s">
        <v>14</v>
      </c>
      <c r="E443" s="271" t="s">
        <v>2536</v>
      </c>
      <c r="F443" s="6" t="s">
        <v>3810</v>
      </c>
      <c r="G443" s="12" t="s">
        <v>3848</v>
      </c>
      <c r="H443" s="6" t="s">
        <v>9</v>
      </c>
      <c r="I443" s="6" t="s">
        <v>3850</v>
      </c>
      <c r="J443" s="6" t="s">
        <v>3550</v>
      </c>
      <c r="K443" s="6" t="s">
        <v>8</v>
      </c>
      <c r="L443" s="271" t="s">
        <v>6376</v>
      </c>
      <c r="M443" s="6" t="s">
        <v>7852</v>
      </c>
      <c r="N443" s="271" t="s">
        <v>8473</v>
      </c>
      <c r="O443" s="6" t="s">
        <v>12035</v>
      </c>
      <c r="Q443" s="6" t="s">
        <v>3810</v>
      </c>
      <c r="R443" s="6" t="s">
        <v>3848</v>
      </c>
      <c r="S443" s="6" t="s">
        <v>8</v>
      </c>
      <c r="T443" s="6" t="s">
        <v>9</v>
      </c>
      <c r="U443" s="6" t="s">
        <v>3728</v>
      </c>
      <c r="V443" s="6" t="s">
        <v>3849</v>
      </c>
      <c r="W443" s="6" t="s">
        <v>11317</v>
      </c>
      <c r="X443" s="6" t="s">
        <v>2536</v>
      </c>
      <c r="Y443" s="6" t="s">
        <v>14</v>
      </c>
      <c r="Z443" s="6" t="s">
        <v>3550</v>
      </c>
      <c r="AA443" s="6" t="s">
        <v>3850</v>
      </c>
      <c r="AB443" s="6" t="s">
        <v>6376</v>
      </c>
      <c r="AC443" s="268" t="s">
        <v>8466</v>
      </c>
      <c r="AD443" t="b">
        <f t="shared" si="60"/>
        <v>0</v>
      </c>
      <c r="AE443" t="b">
        <f t="shared" si="61"/>
        <v>1</v>
      </c>
      <c r="AF443" t="b">
        <f t="shared" si="62"/>
        <v>1</v>
      </c>
      <c r="AG443" t="b">
        <f t="shared" si="63"/>
        <v>1</v>
      </c>
      <c r="AH443" t="b">
        <f t="shared" si="64"/>
        <v>1</v>
      </c>
      <c r="AI443" t="b">
        <f t="shared" si="65"/>
        <v>1</v>
      </c>
      <c r="AJ443" t="b">
        <f t="shared" si="66"/>
        <v>1</v>
      </c>
      <c r="AK443" t="b">
        <f t="shared" si="67"/>
        <v>1</v>
      </c>
      <c r="AL443" t="b">
        <f t="shared" si="68"/>
        <v>1</v>
      </c>
      <c r="AM443" t="b">
        <f t="shared" si="69"/>
        <v>1</v>
      </c>
      <c r="AO443" s="6" t="s">
        <v>9</v>
      </c>
      <c r="AP443" s="6" t="s">
        <v>8473</v>
      </c>
      <c r="AQ443" s="6"/>
      <c r="AR443" s="11" t="s">
        <v>3848</v>
      </c>
      <c r="AS443" s="7" t="s">
        <v>3728</v>
      </c>
      <c r="AT443" s="7" t="s">
        <v>3849</v>
      </c>
      <c r="AU443" s="8" t="s">
        <v>11317</v>
      </c>
      <c r="AV443" s="8" t="s">
        <v>2536</v>
      </c>
      <c r="AW443" s="7" t="s">
        <v>14</v>
      </c>
      <c r="AX443" s="6" t="s">
        <v>9698</v>
      </c>
      <c r="AY443" s="7" t="s">
        <v>3550</v>
      </c>
      <c r="AZ443" s="7" t="s">
        <v>9689</v>
      </c>
      <c r="BA443" s="6" t="s">
        <v>6376</v>
      </c>
      <c r="BB443" s="6" t="s">
        <v>7852</v>
      </c>
      <c r="BC443" s="7" t="s">
        <v>9699</v>
      </c>
      <c r="BD443" s="6" t="s">
        <v>6586</v>
      </c>
      <c r="BE443" s="6" t="s">
        <v>6376</v>
      </c>
      <c r="BF443" s="6" t="s">
        <v>12035</v>
      </c>
    </row>
    <row r="444" spans="1:58">
      <c r="A444" s="6" t="s">
        <v>3728</v>
      </c>
      <c r="B444" s="6" t="s">
        <v>3852</v>
      </c>
      <c r="C444" s="271" t="s">
        <v>11317</v>
      </c>
      <c r="D444" s="6" t="s">
        <v>1882</v>
      </c>
      <c r="E444" s="271" t="s">
        <v>2536</v>
      </c>
      <c r="F444" s="6" t="s">
        <v>3810</v>
      </c>
      <c r="G444" s="12" t="s">
        <v>3851</v>
      </c>
      <c r="H444" s="6" t="s">
        <v>9</v>
      </c>
      <c r="I444" s="6" t="s">
        <v>3853</v>
      </c>
      <c r="J444" s="6" t="s">
        <v>3544</v>
      </c>
      <c r="K444" s="6" t="s">
        <v>8</v>
      </c>
      <c r="L444" s="271" t="s">
        <v>6376</v>
      </c>
      <c r="M444" s="6" t="s">
        <v>7852</v>
      </c>
      <c r="N444" s="271" t="s">
        <v>8473</v>
      </c>
      <c r="O444" s="6" t="s">
        <v>12035</v>
      </c>
      <c r="Q444" s="6" t="s">
        <v>3810</v>
      </c>
      <c r="R444" s="6" t="s">
        <v>3851</v>
      </c>
      <c r="S444" s="6" t="s">
        <v>8</v>
      </c>
      <c r="T444" s="6" t="s">
        <v>9</v>
      </c>
      <c r="U444" s="6" t="s">
        <v>3728</v>
      </c>
      <c r="V444" s="6" t="s">
        <v>3852</v>
      </c>
      <c r="W444" s="6" t="s">
        <v>11317</v>
      </c>
      <c r="X444" s="6" t="s">
        <v>2536</v>
      </c>
      <c r="Y444" s="6" t="s">
        <v>1882</v>
      </c>
      <c r="Z444" s="6" t="s">
        <v>3544</v>
      </c>
      <c r="AA444" s="6" t="s">
        <v>3853</v>
      </c>
      <c r="AB444" s="6" t="s">
        <v>6376</v>
      </c>
      <c r="AC444" s="268" t="s">
        <v>8466</v>
      </c>
      <c r="AD444" t="b">
        <f t="shared" si="60"/>
        <v>0</v>
      </c>
      <c r="AE444" t="b">
        <f t="shared" si="61"/>
        <v>1</v>
      </c>
      <c r="AF444" t="b">
        <f t="shared" si="62"/>
        <v>1</v>
      </c>
      <c r="AG444" t="b">
        <f t="shared" si="63"/>
        <v>1</v>
      </c>
      <c r="AH444" t="b">
        <f t="shared" si="64"/>
        <v>1</v>
      </c>
      <c r="AI444" t="b">
        <f t="shared" si="65"/>
        <v>1</v>
      </c>
      <c r="AJ444" t="b">
        <f t="shared" si="66"/>
        <v>1</v>
      </c>
      <c r="AK444" t="b">
        <f t="shared" si="67"/>
        <v>1</v>
      </c>
      <c r="AL444" t="b">
        <f t="shared" si="68"/>
        <v>1</v>
      </c>
      <c r="AM444" t="b">
        <f t="shared" si="69"/>
        <v>1</v>
      </c>
      <c r="AO444" s="6" t="s">
        <v>9</v>
      </c>
      <c r="AP444" s="6" t="s">
        <v>8473</v>
      </c>
      <c r="AQ444" s="6"/>
      <c r="AR444" s="11" t="s">
        <v>3851</v>
      </c>
      <c r="AS444" s="7" t="s">
        <v>3728</v>
      </c>
      <c r="AT444" s="7" t="s">
        <v>3852</v>
      </c>
      <c r="AU444" s="8" t="s">
        <v>11317</v>
      </c>
      <c r="AV444" s="8" t="s">
        <v>2536</v>
      </c>
      <c r="AW444" s="7" t="s">
        <v>1882</v>
      </c>
      <c r="AX444" s="6" t="s">
        <v>9700</v>
      </c>
      <c r="AY444" s="7" t="s">
        <v>3544</v>
      </c>
      <c r="AZ444" s="7" t="s">
        <v>9689</v>
      </c>
      <c r="BA444" s="6" t="s">
        <v>6376</v>
      </c>
      <c r="BB444" s="6" t="s">
        <v>7852</v>
      </c>
      <c r="BC444" s="7" t="s">
        <v>9701</v>
      </c>
      <c r="BD444" s="6" t="s">
        <v>6586</v>
      </c>
      <c r="BE444" s="6" t="s">
        <v>6376</v>
      </c>
      <c r="BF444" s="6" t="s">
        <v>12035</v>
      </c>
    </row>
    <row r="445" spans="1:58">
      <c r="A445" s="6" t="s">
        <v>3728</v>
      </c>
      <c r="B445" s="6" t="s">
        <v>4056</v>
      </c>
      <c r="C445" s="271" t="s">
        <v>36</v>
      </c>
      <c r="D445" s="6" t="s">
        <v>2282</v>
      </c>
      <c r="E445" s="271" t="s">
        <v>13</v>
      </c>
      <c r="F445" s="6" t="s">
        <v>3980</v>
      </c>
      <c r="G445" s="6" t="s">
        <v>4055</v>
      </c>
      <c r="H445" s="6" t="s">
        <v>9</v>
      </c>
      <c r="I445" s="6" t="s">
        <v>4057</v>
      </c>
      <c r="J445" s="6" t="s">
        <v>3593</v>
      </c>
      <c r="K445" s="6" t="s">
        <v>8</v>
      </c>
      <c r="L445" s="271" t="s">
        <v>6376</v>
      </c>
      <c r="M445" s="6" t="s">
        <v>7852</v>
      </c>
      <c r="N445" s="271" t="s">
        <v>8473</v>
      </c>
      <c r="O445" s="6"/>
      <c r="Q445" s="6" t="s">
        <v>3980</v>
      </c>
      <c r="R445" s="6" t="s">
        <v>4055</v>
      </c>
      <c r="S445" s="6" t="s">
        <v>8</v>
      </c>
      <c r="T445" s="6" t="s">
        <v>9</v>
      </c>
      <c r="U445" s="6" t="s">
        <v>3728</v>
      </c>
      <c r="V445" s="6" t="s">
        <v>4056</v>
      </c>
      <c r="W445" s="6" t="s">
        <v>36</v>
      </c>
      <c r="X445" s="6" t="s">
        <v>13</v>
      </c>
      <c r="Y445" s="6" t="s">
        <v>2282</v>
      </c>
      <c r="Z445" s="6" t="s">
        <v>3593</v>
      </c>
      <c r="AA445" s="6" t="s">
        <v>4057</v>
      </c>
      <c r="AB445" s="6" t="s">
        <v>6376</v>
      </c>
      <c r="AD445" t="b">
        <f t="shared" si="60"/>
        <v>0</v>
      </c>
      <c r="AE445" t="b">
        <f t="shared" si="61"/>
        <v>1</v>
      </c>
      <c r="AF445" t="b">
        <f t="shared" si="62"/>
        <v>1</v>
      </c>
      <c r="AG445" t="b">
        <f t="shared" si="63"/>
        <v>1</v>
      </c>
      <c r="AH445" t="b">
        <f t="shared" si="64"/>
        <v>1</v>
      </c>
      <c r="AI445" t="b">
        <f t="shared" si="65"/>
        <v>1</v>
      </c>
      <c r="AJ445" t="b">
        <f t="shared" si="66"/>
        <v>1</v>
      </c>
      <c r="AK445" t="b">
        <f t="shared" si="67"/>
        <v>1</v>
      </c>
      <c r="AL445" t="b">
        <f t="shared" si="68"/>
        <v>1</v>
      </c>
      <c r="AM445" t="b">
        <f t="shared" si="69"/>
        <v>1</v>
      </c>
      <c r="AO445" s="6" t="s">
        <v>9</v>
      </c>
      <c r="AP445" s="6" t="s">
        <v>8473</v>
      </c>
      <c r="AQ445" s="6"/>
      <c r="AR445" s="7" t="s">
        <v>4055</v>
      </c>
      <c r="AS445" s="7" t="s">
        <v>3728</v>
      </c>
      <c r="AT445" s="7" t="s">
        <v>4056</v>
      </c>
      <c r="AU445" s="8" t="s">
        <v>36</v>
      </c>
      <c r="AV445" s="8" t="s">
        <v>13</v>
      </c>
      <c r="AW445" s="7" t="s">
        <v>2282</v>
      </c>
      <c r="AX445" s="6" t="s">
        <v>4057</v>
      </c>
      <c r="AY445" s="7" t="s">
        <v>3593</v>
      </c>
      <c r="AZ445" s="7" t="s">
        <v>8489</v>
      </c>
      <c r="BA445" s="6" t="s">
        <v>6376</v>
      </c>
      <c r="BB445" s="6" t="s">
        <v>7852</v>
      </c>
      <c r="BC445" s="7" t="s">
        <v>9702</v>
      </c>
      <c r="BD445" s="6" t="s">
        <v>9703</v>
      </c>
      <c r="BE445" s="6" t="s">
        <v>6376</v>
      </c>
      <c r="BF445" s="6"/>
    </row>
    <row r="446" spans="1:58">
      <c r="A446" s="6" t="s">
        <v>3728</v>
      </c>
      <c r="B446" s="6" t="s">
        <v>4063</v>
      </c>
      <c r="C446" s="271" t="s">
        <v>36</v>
      </c>
      <c r="D446" s="6" t="s">
        <v>1882</v>
      </c>
      <c r="E446" s="271" t="s">
        <v>2536</v>
      </c>
      <c r="F446" s="6" t="s">
        <v>3980</v>
      </c>
      <c r="G446" s="6" t="s">
        <v>4062</v>
      </c>
      <c r="H446" s="6" t="s">
        <v>9</v>
      </c>
      <c r="I446" s="6" t="s">
        <v>4057</v>
      </c>
      <c r="J446" s="6" t="s">
        <v>3544</v>
      </c>
      <c r="K446" s="6" t="s">
        <v>8</v>
      </c>
      <c r="L446" s="271" t="s">
        <v>6376</v>
      </c>
      <c r="M446" s="6" t="s">
        <v>9704</v>
      </c>
      <c r="N446" s="271" t="s">
        <v>8473</v>
      </c>
      <c r="O446" s="6"/>
      <c r="Q446" s="6" t="s">
        <v>3980</v>
      </c>
      <c r="R446" s="6" t="s">
        <v>4062</v>
      </c>
      <c r="S446" s="6" t="s">
        <v>8</v>
      </c>
      <c r="T446" s="6" t="s">
        <v>9</v>
      </c>
      <c r="U446" s="6" t="s">
        <v>3728</v>
      </c>
      <c r="V446" s="6" t="s">
        <v>4063</v>
      </c>
      <c r="W446" s="6" t="s">
        <v>36</v>
      </c>
      <c r="X446" s="6" t="s">
        <v>2536</v>
      </c>
      <c r="Y446" s="6" t="s">
        <v>1882</v>
      </c>
      <c r="Z446" s="6" t="s">
        <v>3544</v>
      </c>
      <c r="AA446" s="6" t="s">
        <v>4057</v>
      </c>
      <c r="AB446" s="6" t="s">
        <v>6376</v>
      </c>
      <c r="AD446" t="b">
        <f t="shared" si="60"/>
        <v>0</v>
      </c>
      <c r="AE446" t="b">
        <f t="shared" si="61"/>
        <v>1</v>
      </c>
      <c r="AF446" t="b">
        <f t="shared" si="62"/>
        <v>1</v>
      </c>
      <c r="AG446" t="b">
        <f t="shared" si="63"/>
        <v>1</v>
      </c>
      <c r="AH446" t="b">
        <f t="shared" si="64"/>
        <v>1</v>
      </c>
      <c r="AI446" t="b">
        <f t="shared" si="65"/>
        <v>1</v>
      </c>
      <c r="AJ446" t="b">
        <f t="shared" si="66"/>
        <v>1</v>
      </c>
      <c r="AK446" t="b">
        <f t="shared" si="67"/>
        <v>1</v>
      </c>
      <c r="AL446" t="b">
        <f t="shared" si="68"/>
        <v>1</v>
      </c>
      <c r="AM446" t="b">
        <f t="shared" si="69"/>
        <v>1</v>
      </c>
      <c r="AO446" s="6" t="s">
        <v>9</v>
      </c>
      <c r="AP446" s="6" t="s">
        <v>8473</v>
      </c>
      <c r="AQ446" s="6"/>
      <c r="AR446" s="7" t="s">
        <v>4062</v>
      </c>
      <c r="AS446" s="7" t="s">
        <v>3728</v>
      </c>
      <c r="AT446" s="7" t="s">
        <v>4063</v>
      </c>
      <c r="AU446" s="8" t="s">
        <v>36</v>
      </c>
      <c r="AV446" s="8" t="s">
        <v>2536</v>
      </c>
      <c r="AW446" s="7" t="s">
        <v>1882</v>
      </c>
      <c r="AX446" s="6" t="s">
        <v>4057</v>
      </c>
      <c r="AY446" s="7" t="s">
        <v>3544</v>
      </c>
      <c r="AZ446" s="7" t="s">
        <v>8819</v>
      </c>
      <c r="BA446" s="6" t="s">
        <v>6376</v>
      </c>
      <c r="BB446" s="6" t="s">
        <v>9704</v>
      </c>
      <c r="BC446" s="7" t="s">
        <v>9705</v>
      </c>
      <c r="BD446" s="6" t="s">
        <v>9703</v>
      </c>
      <c r="BE446" s="6" t="s">
        <v>6376</v>
      </c>
      <c r="BF446" s="6"/>
    </row>
    <row r="447" spans="1:58">
      <c r="A447" s="6" t="s">
        <v>3728</v>
      </c>
      <c r="B447" s="6" t="s">
        <v>3767</v>
      </c>
      <c r="C447" s="271" t="s">
        <v>11317</v>
      </c>
      <c r="D447" s="6" t="s">
        <v>14</v>
      </c>
      <c r="E447" s="271" t="s">
        <v>2536</v>
      </c>
      <c r="F447" s="6" t="s">
        <v>3726</v>
      </c>
      <c r="G447" s="6" t="s">
        <v>3766</v>
      </c>
      <c r="H447" s="6" t="s">
        <v>9</v>
      </c>
      <c r="I447" s="6" t="s">
        <v>3768</v>
      </c>
      <c r="J447" s="6" t="s">
        <v>3550</v>
      </c>
      <c r="K447" s="6" t="s">
        <v>8</v>
      </c>
      <c r="L447" s="271" t="s">
        <v>6376</v>
      </c>
      <c r="M447" s="6" t="s">
        <v>9706</v>
      </c>
      <c r="N447" s="271" t="s">
        <v>8473</v>
      </c>
      <c r="O447" s="6"/>
      <c r="Q447" s="6" t="s">
        <v>3726</v>
      </c>
      <c r="R447" s="6" t="s">
        <v>3766</v>
      </c>
      <c r="S447" s="6" t="s">
        <v>8</v>
      </c>
      <c r="T447" s="6" t="s">
        <v>9</v>
      </c>
      <c r="U447" s="6" t="s">
        <v>3728</v>
      </c>
      <c r="V447" s="6" t="s">
        <v>3767</v>
      </c>
      <c r="W447" s="6" t="s">
        <v>11317</v>
      </c>
      <c r="X447" s="6" t="s">
        <v>2536</v>
      </c>
      <c r="Y447" s="6" t="s">
        <v>14</v>
      </c>
      <c r="Z447" s="6" t="s">
        <v>3550</v>
      </c>
      <c r="AA447" s="6" t="s">
        <v>3768</v>
      </c>
      <c r="AB447" s="6" t="s">
        <v>6376</v>
      </c>
      <c r="AD447" t="b">
        <f t="shared" si="60"/>
        <v>0</v>
      </c>
      <c r="AE447" t="b">
        <f t="shared" si="61"/>
        <v>1</v>
      </c>
      <c r="AF447" t="b">
        <f t="shared" si="62"/>
        <v>1</v>
      </c>
      <c r="AG447" t="b">
        <f t="shared" si="63"/>
        <v>1</v>
      </c>
      <c r="AH447" t="b">
        <f t="shared" si="64"/>
        <v>1</v>
      </c>
      <c r="AI447" t="b">
        <f t="shared" si="65"/>
        <v>1</v>
      </c>
      <c r="AJ447" t="b">
        <f t="shared" si="66"/>
        <v>1</v>
      </c>
      <c r="AK447" t="b">
        <f t="shared" si="67"/>
        <v>1</v>
      </c>
      <c r="AL447" t="b">
        <f t="shared" si="68"/>
        <v>1</v>
      </c>
      <c r="AM447" t="b">
        <f t="shared" si="69"/>
        <v>1</v>
      </c>
      <c r="AO447" s="6" t="s">
        <v>9</v>
      </c>
      <c r="AP447" s="6" t="s">
        <v>8473</v>
      </c>
      <c r="AQ447" s="6"/>
      <c r="AR447" s="7" t="s">
        <v>3766</v>
      </c>
      <c r="AS447" s="7" t="s">
        <v>3728</v>
      </c>
      <c r="AT447" s="7" t="s">
        <v>3767</v>
      </c>
      <c r="AU447" s="8" t="s">
        <v>11317</v>
      </c>
      <c r="AV447" s="8" t="s">
        <v>2536</v>
      </c>
      <c r="AW447" s="7" t="s">
        <v>14</v>
      </c>
      <c r="AX447" s="6" t="s">
        <v>3768</v>
      </c>
      <c r="AY447" s="7" t="s">
        <v>3550</v>
      </c>
      <c r="AZ447" s="7" t="s">
        <v>8782</v>
      </c>
      <c r="BA447" s="6" t="s">
        <v>6376</v>
      </c>
      <c r="BB447" s="6" t="s">
        <v>9706</v>
      </c>
      <c r="BC447" s="7" t="s">
        <v>9707</v>
      </c>
      <c r="BD447" s="6" t="s">
        <v>9703</v>
      </c>
      <c r="BE447" s="6" t="s">
        <v>6376</v>
      </c>
      <c r="BF447" s="6"/>
    </row>
    <row r="448" spans="1:58">
      <c r="A448" s="6" t="s">
        <v>3728</v>
      </c>
      <c r="B448" s="6" t="s">
        <v>3770</v>
      </c>
      <c r="C448" s="271" t="s">
        <v>11317</v>
      </c>
      <c r="D448" s="6" t="s">
        <v>1882</v>
      </c>
      <c r="E448" s="271" t="s">
        <v>2536</v>
      </c>
      <c r="F448" s="6" t="s">
        <v>3726</v>
      </c>
      <c r="G448" s="6" t="s">
        <v>3769</v>
      </c>
      <c r="H448" s="6" t="s">
        <v>9</v>
      </c>
      <c r="I448" s="6" t="s">
        <v>3768</v>
      </c>
      <c r="J448" s="6" t="s">
        <v>3544</v>
      </c>
      <c r="K448" s="6" t="s">
        <v>8</v>
      </c>
      <c r="L448" s="271" t="s">
        <v>6376</v>
      </c>
      <c r="M448" s="6" t="s">
        <v>9706</v>
      </c>
      <c r="N448" s="271" t="s">
        <v>8473</v>
      </c>
      <c r="O448" s="6"/>
      <c r="Q448" s="6" t="s">
        <v>3726</v>
      </c>
      <c r="R448" s="6" t="s">
        <v>3769</v>
      </c>
      <c r="S448" s="6" t="s">
        <v>8</v>
      </c>
      <c r="T448" s="6" t="s">
        <v>9</v>
      </c>
      <c r="U448" s="6" t="s">
        <v>3728</v>
      </c>
      <c r="V448" s="6" t="s">
        <v>3770</v>
      </c>
      <c r="W448" s="6" t="s">
        <v>11317</v>
      </c>
      <c r="X448" s="6" t="s">
        <v>2536</v>
      </c>
      <c r="Y448" s="6" t="s">
        <v>1882</v>
      </c>
      <c r="Z448" s="6" t="s">
        <v>3544</v>
      </c>
      <c r="AA448" s="6" t="s">
        <v>3768</v>
      </c>
      <c r="AB448" s="6" t="s">
        <v>6376</v>
      </c>
      <c r="AD448" t="b">
        <f t="shared" si="60"/>
        <v>0</v>
      </c>
      <c r="AE448" t="b">
        <f t="shared" si="61"/>
        <v>1</v>
      </c>
      <c r="AF448" t="b">
        <f t="shared" si="62"/>
        <v>1</v>
      </c>
      <c r="AG448" t="b">
        <f t="shared" si="63"/>
        <v>1</v>
      </c>
      <c r="AH448" t="b">
        <f t="shared" si="64"/>
        <v>1</v>
      </c>
      <c r="AI448" t="b">
        <f t="shared" si="65"/>
        <v>1</v>
      </c>
      <c r="AJ448" t="b">
        <f t="shared" si="66"/>
        <v>1</v>
      </c>
      <c r="AK448" t="b">
        <f t="shared" si="67"/>
        <v>1</v>
      </c>
      <c r="AL448" t="b">
        <f t="shared" si="68"/>
        <v>1</v>
      </c>
      <c r="AM448" t="b">
        <f t="shared" si="69"/>
        <v>1</v>
      </c>
      <c r="AO448" s="6" t="s">
        <v>9</v>
      </c>
      <c r="AP448" s="6" t="s">
        <v>8473</v>
      </c>
      <c r="AQ448" s="6"/>
      <c r="AR448" s="7" t="s">
        <v>3769</v>
      </c>
      <c r="AS448" s="7" t="s">
        <v>3728</v>
      </c>
      <c r="AT448" s="7" t="s">
        <v>3770</v>
      </c>
      <c r="AU448" s="8" t="s">
        <v>11317</v>
      </c>
      <c r="AV448" s="8" t="s">
        <v>2536</v>
      </c>
      <c r="AW448" s="7" t="s">
        <v>1882</v>
      </c>
      <c r="AX448" s="6" t="s">
        <v>3768</v>
      </c>
      <c r="AY448" s="7" t="s">
        <v>3544</v>
      </c>
      <c r="AZ448" s="7" t="s">
        <v>8782</v>
      </c>
      <c r="BA448" s="6" t="s">
        <v>6376</v>
      </c>
      <c r="BB448" s="6" t="s">
        <v>9706</v>
      </c>
      <c r="BC448" s="7" t="s">
        <v>9708</v>
      </c>
      <c r="BD448" s="6" t="s">
        <v>9703</v>
      </c>
      <c r="BE448" s="6" t="s">
        <v>6376</v>
      </c>
      <c r="BF448" s="6"/>
    </row>
    <row r="449" spans="1:58">
      <c r="A449" s="6" t="s">
        <v>3728</v>
      </c>
      <c r="B449" s="6" t="s">
        <v>3871</v>
      </c>
      <c r="C449" s="271" t="s">
        <v>11317</v>
      </c>
      <c r="D449" s="6" t="s">
        <v>2282</v>
      </c>
      <c r="E449" s="271" t="s">
        <v>13</v>
      </c>
      <c r="F449" s="6" t="s">
        <v>3810</v>
      </c>
      <c r="G449" s="6" t="s">
        <v>3870</v>
      </c>
      <c r="H449" s="6" t="s">
        <v>9</v>
      </c>
      <c r="I449" s="6" t="s">
        <v>3872</v>
      </c>
      <c r="J449" s="6" t="s">
        <v>3593</v>
      </c>
      <c r="K449" s="6" t="s">
        <v>8</v>
      </c>
      <c r="L449" s="271" t="s">
        <v>6376</v>
      </c>
      <c r="M449" s="6" t="s">
        <v>7852</v>
      </c>
      <c r="N449" s="271" t="s">
        <v>8473</v>
      </c>
      <c r="O449" s="6"/>
      <c r="Q449" s="6" t="s">
        <v>3810</v>
      </c>
      <c r="R449" s="6" t="s">
        <v>3870</v>
      </c>
      <c r="S449" s="6" t="s">
        <v>8</v>
      </c>
      <c r="T449" s="6" t="s">
        <v>9</v>
      </c>
      <c r="U449" s="6" t="s">
        <v>3728</v>
      </c>
      <c r="V449" s="6" t="s">
        <v>3871</v>
      </c>
      <c r="W449" s="6" t="s">
        <v>11317</v>
      </c>
      <c r="X449" s="6" t="s">
        <v>13</v>
      </c>
      <c r="Y449" s="6" t="s">
        <v>2282</v>
      </c>
      <c r="Z449" s="6" t="s">
        <v>3593</v>
      </c>
      <c r="AA449" s="6" t="s">
        <v>3872</v>
      </c>
      <c r="AB449" s="6" t="s">
        <v>6376</v>
      </c>
      <c r="AD449" t="b">
        <f t="shared" si="60"/>
        <v>0</v>
      </c>
      <c r="AE449" t="b">
        <f t="shared" si="61"/>
        <v>1</v>
      </c>
      <c r="AF449" t="b">
        <f t="shared" si="62"/>
        <v>1</v>
      </c>
      <c r="AG449" t="b">
        <f t="shared" si="63"/>
        <v>1</v>
      </c>
      <c r="AH449" t="b">
        <f t="shared" si="64"/>
        <v>1</v>
      </c>
      <c r="AI449" t="b">
        <f t="shared" si="65"/>
        <v>1</v>
      </c>
      <c r="AJ449" t="b">
        <f t="shared" si="66"/>
        <v>1</v>
      </c>
      <c r="AK449" t="b">
        <f t="shared" si="67"/>
        <v>1</v>
      </c>
      <c r="AL449" t="b">
        <f t="shared" si="68"/>
        <v>1</v>
      </c>
      <c r="AM449" t="b">
        <f t="shared" si="69"/>
        <v>1</v>
      </c>
      <c r="AO449" s="6" t="s">
        <v>9</v>
      </c>
      <c r="AP449" s="6" t="s">
        <v>8473</v>
      </c>
      <c r="AQ449" s="6"/>
      <c r="AR449" s="7" t="s">
        <v>3870</v>
      </c>
      <c r="AS449" s="7" t="s">
        <v>3728</v>
      </c>
      <c r="AT449" s="7" t="s">
        <v>3871</v>
      </c>
      <c r="AU449" s="8" t="s">
        <v>11317</v>
      </c>
      <c r="AV449" s="8" t="s">
        <v>13</v>
      </c>
      <c r="AW449" s="7" t="s">
        <v>2282</v>
      </c>
      <c r="AX449" s="6" t="s">
        <v>3872</v>
      </c>
      <c r="AY449" s="7" t="s">
        <v>3593</v>
      </c>
      <c r="AZ449" s="7" t="s">
        <v>8514</v>
      </c>
      <c r="BA449" s="6" t="s">
        <v>6376</v>
      </c>
      <c r="BB449" s="6" t="s">
        <v>7852</v>
      </c>
      <c r="BC449" s="7" t="s">
        <v>9709</v>
      </c>
      <c r="BD449" s="6" t="s">
        <v>6467</v>
      </c>
      <c r="BE449" s="6" t="s">
        <v>6376</v>
      </c>
      <c r="BF449" s="6"/>
    </row>
    <row r="450" spans="1:58">
      <c r="A450" s="6" t="s">
        <v>3728</v>
      </c>
      <c r="B450" s="6" t="s">
        <v>4242</v>
      </c>
      <c r="C450" s="271" t="s">
        <v>11317</v>
      </c>
      <c r="D450" s="6" t="s">
        <v>318</v>
      </c>
      <c r="E450" s="271" t="s">
        <v>13</v>
      </c>
      <c r="F450" s="6" t="s">
        <v>4234</v>
      </c>
      <c r="G450" s="6" t="s">
        <v>4241</v>
      </c>
      <c r="H450" s="6" t="s">
        <v>9</v>
      </c>
      <c r="I450" s="6" t="s">
        <v>4243</v>
      </c>
      <c r="J450" s="6" t="s">
        <v>327</v>
      </c>
      <c r="K450" s="6" t="s">
        <v>8</v>
      </c>
      <c r="L450" s="271" t="s">
        <v>6376</v>
      </c>
      <c r="M450" s="6" t="s">
        <v>9711</v>
      </c>
      <c r="N450" s="271" t="s">
        <v>8473</v>
      </c>
      <c r="O450" s="6"/>
      <c r="Q450" s="6" t="s">
        <v>4234</v>
      </c>
      <c r="R450" s="6" t="s">
        <v>4241</v>
      </c>
      <c r="S450" s="6" t="s">
        <v>8</v>
      </c>
      <c r="T450" s="6" t="s">
        <v>9</v>
      </c>
      <c r="U450" s="6" t="s">
        <v>3728</v>
      </c>
      <c r="V450" s="6" t="s">
        <v>4242</v>
      </c>
      <c r="W450" s="6" t="s">
        <v>11317</v>
      </c>
      <c r="X450" s="6" t="s">
        <v>13</v>
      </c>
      <c r="Y450" s="6" t="s">
        <v>318</v>
      </c>
      <c r="Z450" s="6" t="s">
        <v>327</v>
      </c>
      <c r="AA450" s="6" t="s">
        <v>4243</v>
      </c>
      <c r="AB450" s="6" t="s">
        <v>6376</v>
      </c>
      <c r="AD450" t="b">
        <f t="shared" si="60"/>
        <v>0</v>
      </c>
      <c r="AE450" t="b">
        <f t="shared" si="61"/>
        <v>1</v>
      </c>
      <c r="AF450" t="b">
        <f t="shared" si="62"/>
        <v>1</v>
      </c>
      <c r="AG450" t="b">
        <f t="shared" si="63"/>
        <v>1</v>
      </c>
      <c r="AH450" t="b">
        <f t="shared" si="64"/>
        <v>1</v>
      </c>
      <c r="AI450" t="b">
        <f t="shared" si="65"/>
        <v>1</v>
      </c>
      <c r="AJ450" t="b">
        <f t="shared" si="66"/>
        <v>1</v>
      </c>
      <c r="AK450" t="b">
        <f t="shared" si="67"/>
        <v>1</v>
      </c>
      <c r="AL450" t="b">
        <f t="shared" si="68"/>
        <v>1</v>
      </c>
      <c r="AM450" t="b">
        <f t="shared" si="69"/>
        <v>1</v>
      </c>
      <c r="AO450" s="6" t="s">
        <v>9</v>
      </c>
      <c r="AP450" s="6" t="s">
        <v>8473</v>
      </c>
      <c r="AQ450" s="6"/>
      <c r="AR450" s="7" t="s">
        <v>4241</v>
      </c>
      <c r="AS450" s="7" t="s">
        <v>3728</v>
      </c>
      <c r="AT450" s="7" t="s">
        <v>4242</v>
      </c>
      <c r="AU450" s="8" t="s">
        <v>11317</v>
      </c>
      <c r="AV450" s="8" t="s">
        <v>13</v>
      </c>
      <c r="AW450" s="7" t="s">
        <v>318</v>
      </c>
      <c r="AX450" s="6" t="s">
        <v>4243</v>
      </c>
      <c r="AY450" s="7" t="s">
        <v>327</v>
      </c>
      <c r="AZ450" s="7" t="s">
        <v>9710</v>
      </c>
      <c r="BA450" s="6" t="s">
        <v>6376</v>
      </c>
      <c r="BB450" s="6" t="s">
        <v>9711</v>
      </c>
      <c r="BC450" s="7" t="s">
        <v>9712</v>
      </c>
      <c r="BD450" s="6" t="s">
        <v>6501</v>
      </c>
      <c r="BE450" s="6" t="s">
        <v>6376</v>
      </c>
      <c r="BF450" s="6"/>
    </row>
    <row r="451" spans="1:58">
      <c r="A451" s="6" t="s">
        <v>3728</v>
      </c>
      <c r="B451" s="6" t="s">
        <v>4245</v>
      </c>
      <c r="C451" s="271" t="s">
        <v>11317</v>
      </c>
      <c r="D451" s="6" t="s">
        <v>14</v>
      </c>
      <c r="E451" s="271" t="s">
        <v>13</v>
      </c>
      <c r="F451" s="6" t="s">
        <v>4234</v>
      </c>
      <c r="G451" s="6" t="s">
        <v>4244</v>
      </c>
      <c r="H451" s="6" t="s">
        <v>9</v>
      </c>
      <c r="I451" s="6" t="s">
        <v>4243</v>
      </c>
      <c r="J451" s="6" t="s">
        <v>3550</v>
      </c>
      <c r="K451" s="6" t="s">
        <v>8</v>
      </c>
      <c r="L451" s="271" t="s">
        <v>6376</v>
      </c>
      <c r="M451" s="6" t="s">
        <v>9713</v>
      </c>
      <c r="N451" s="271" t="s">
        <v>8473</v>
      </c>
      <c r="O451" s="6"/>
      <c r="Q451" s="6" t="s">
        <v>4234</v>
      </c>
      <c r="R451" s="6" t="s">
        <v>4244</v>
      </c>
      <c r="S451" s="6" t="s">
        <v>8</v>
      </c>
      <c r="T451" s="6" t="s">
        <v>9</v>
      </c>
      <c r="U451" s="6" t="s">
        <v>3728</v>
      </c>
      <c r="V451" s="6" t="s">
        <v>4245</v>
      </c>
      <c r="W451" s="6" t="s">
        <v>11317</v>
      </c>
      <c r="X451" s="6" t="s">
        <v>13</v>
      </c>
      <c r="Y451" s="6" t="s">
        <v>14</v>
      </c>
      <c r="Z451" s="6" t="s">
        <v>3550</v>
      </c>
      <c r="AA451" s="6" t="s">
        <v>4243</v>
      </c>
      <c r="AB451" s="6" t="s">
        <v>6376</v>
      </c>
      <c r="AD451" t="b">
        <f t="shared" ref="AD451:AD514" si="70">EXACT(Q451,AQ451)</f>
        <v>0</v>
      </c>
      <c r="AE451" t="b">
        <f t="shared" ref="AE451:AE514" si="71">EXACT(R451,AR451)</f>
        <v>1</v>
      </c>
      <c r="AF451" t="b">
        <f t="shared" ref="AF451:AF514" si="72">EXACT(U451,AS451)</f>
        <v>1</v>
      </c>
      <c r="AG451" t="b">
        <f t="shared" ref="AG451:AG514" si="73">EXACT(V451,AT451)</f>
        <v>1</v>
      </c>
      <c r="AH451" t="b">
        <f t="shared" ref="AH451:AH514" si="74">EXACT(W451,AU451)</f>
        <v>1</v>
      </c>
      <c r="AI451" t="b">
        <f t="shared" ref="AI451:AI514" si="75">EXACT(X451,AV451)</f>
        <v>1</v>
      </c>
      <c r="AJ451" t="b">
        <f t="shared" ref="AJ451:AJ514" si="76">EXACT(Y451,AW451)</f>
        <v>1</v>
      </c>
      <c r="AK451" t="b">
        <f t="shared" ref="AK451:AK514" si="77">EXACT(Z451,AY451)</f>
        <v>1</v>
      </c>
      <c r="AL451" t="b">
        <f t="shared" ref="AL451:AL514" si="78">EXACT(AB451,BE451)</f>
        <v>1</v>
      </c>
      <c r="AM451" t="b">
        <f t="shared" ref="AM451:AM514" si="79">EXACT(T451,AO451)</f>
        <v>1</v>
      </c>
      <c r="AO451" s="6" t="s">
        <v>9</v>
      </c>
      <c r="AP451" s="6" t="s">
        <v>8473</v>
      </c>
      <c r="AQ451" s="6"/>
      <c r="AR451" s="7" t="s">
        <v>4244</v>
      </c>
      <c r="AS451" s="7" t="s">
        <v>3728</v>
      </c>
      <c r="AT451" s="7" t="s">
        <v>4245</v>
      </c>
      <c r="AU451" s="8" t="s">
        <v>11317</v>
      </c>
      <c r="AV451" s="8" t="s">
        <v>13</v>
      </c>
      <c r="AW451" s="7" t="s">
        <v>14</v>
      </c>
      <c r="AX451" s="6" t="s">
        <v>4243</v>
      </c>
      <c r="AY451" s="7" t="s">
        <v>3550</v>
      </c>
      <c r="AZ451" s="7" t="s">
        <v>8475</v>
      </c>
      <c r="BA451" s="6" t="s">
        <v>6376</v>
      </c>
      <c r="BB451" s="6" t="s">
        <v>9713</v>
      </c>
      <c r="BC451" s="7" t="s">
        <v>9714</v>
      </c>
      <c r="BD451" s="6" t="s">
        <v>6501</v>
      </c>
      <c r="BE451" s="6" t="s">
        <v>6376</v>
      </c>
      <c r="BF451" s="6"/>
    </row>
    <row r="452" spans="1:58">
      <c r="A452" s="6" t="s">
        <v>3728</v>
      </c>
      <c r="B452" s="6" t="s">
        <v>4247</v>
      </c>
      <c r="C452" s="271" t="s">
        <v>11317</v>
      </c>
      <c r="D452" s="6" t="s">
        <v>1882</v>
      </c>
      <c r="E452" s="271" t="s">
        <v>2536</v>
      </c>
      <c r="F452" s="6" t="s">
        <v>4234</v>
      </c>
      <c r="G452" s="6" t="s">
        <v>4246</v>
      </c>
      <c r="H452" s="6" t="s">
        <v>9</v>
      </c>
      <c r="I452" s="6" t="s">
        <v>4243</v>
      </c>
      <c r="J452" s="6" t="s">
        <v>3544</v>
      </c>
      <c r="K452" s="6" t="s">
        <v>8</v>
      </c>
      <c r="L452" s="271" t="s">
        <v>6376</v>
      </c>
      <c r="M452" s="6" t="s">
        <v>9713</v>
      </c>
      <c r="N452" s="271" t="s">
        <v>8473</v>
      </c>
      <c r="O452" s="6"/>
      <c r="Q452" s="6" t="s">
        <v>4234</v>
      </c>
      <c r="R452" s="6" t="s">
        <v>4246</v>
      </c>
      <c r="S452" s="6" t="s">
        <v>8</v>
      </c>
      <c r="T452" s="6" t="s">
        <v>9</v>
      </c>
      <c r="U452" s="6" t="s">
        <v>3728</v>
      </c>
      <c r="V452" s="6" t="s">
        <v>4247</v>
      </c>
      <c r="W452" s="6" t="s">
        <v>11317</v>
      </c>
      <c r="X452" s="6" t="s">
        <v>2536</v>
      </c>
      <c r="Y452" s="6" t="s">
        <v>1882</v>
      </c>
      <c r="Z452" s="6" t="s">
        <v>3544</v>
      </c>
      <c r="AA452" s="6" t="s">
        <v>4243</v>
      </c>
      <c r="AB452" s="6" t="s">
        <v>6376</v>
      </c>
      <c r="AD452" t="b">
        <f t="shared" si="70"/>
        <v>0</v>
      </c>
      <c r="AE452" t="b">
        <f t="shared" si="71"/>
        <v>1</v>
      </c>
      <c r="AF452" t="b">
        <f t="shared" si="72"/>
        <v>1</v>
      </c>
      <c r="AG452" t="b">
        <f t="shared" si="73"/>
        <v>1</v>
      </c>
      <c r="AH452" t="b">
        <f t="shared" si="74"/>
        <v>1</v>
      </c>
      <c r="AI452" t="b">
        <f t="shared" si="75"/>
        <v>1</v>
      </c>
      <c r="AJ452" t="b">
        <f t="shared" si="76"/>
        <v>1</v>
      </c>
      <c r="AK452" t="b">
        <f t="shared" si="77"/>
        <v>1</v>
      </c>
      <c r="AL452" t="b">
        <f t="shared" si="78"/>
        <v>1</v>
      </c>
      <c r="AM452" t="b">
        <f t="shared" si="79"/>
        <v>1</v>
      </c>
      <c r="AO452" s="6" t="s">
        <v>9</v>
      </c>
      <c r="AP452" s="6" t="s">
        <v>8473</v>
      </c>
      <c r="AQ452" s="6"/>
      <c r="AR452" s="7" t="s">
        <v>4246</v>
      </c>
      <c r="AS452" s="7" t="s">
        <v>3728</v>
      </c>
      <c r="AT452" s="7" t="s">
        <v>4247</v>
      </c>
      <c r="AU452" s="8" t="s">
        <v>11317</v>
      </c>
      <c r="AV452" s="8" t="s">
        <v>2536</v>
      </c>
      <c r="AW452" s="7" t="s">
        <v>1882</v>
      </c>
      <c r="AX452" s="6" t="s">
        <v>4243</v>
      </c>
      <c r="AY452" s="7" t="s">
        <v>3544</v>
      </c>
      <c r="AZ452" s="7" t="s">
        <v>8584</v>
      </c>
      <c r="BA452" s="6" t="s">
        <v>6376</v>
      </c>
      <c r="BB452" s="6" t="s">
        <v>9713</v>
      </c>
      <c r="BC452" s="7" t="s">
        <v>9715</v>
      </c>
      <c r="BD452" s="6" t="s">
        <v>6501</v>
      </c>
      <c r="BE452" s="6" t="s">
        <v>6376</v>
      </c>
      <c r="BF452" s="6"/>
    </row>
    <row r="453" spans="1:58">
      <c r="A453" s="6" t="s">
        <v>3728</v>
      </c>
      <c r="B453" s="6" t="s">
        <v>5026</v>
      </c>
      <c r="C453" s="271" t="s">
        <v>11317</v>
      </c>
      <c r="D453" s="6" t="s">
        <v>14</v>
      </c>
      <c r="E453" s="271" t="s">
        <v>13</v>
      </c>
      <c r="F453" s="6" t="s">
        <v>4983</v>
      </c>
      <c r="G453" s="6" t="s">
        <v>5025</v>
      </c>
      <c r="H453" s="6" t="s">
        <v>9</v>
      </c>
      <c r="I453" s="6" t="s">
        <v>5027</v>
      </c>
      <c r="J453" s="6" t="s">
        <v>3550</v>
      </c>
      <c r="K453" s="6" t="s">
        <v>8</v>
      </c>
      <c r="L453" s="271" t="s">
        <v>6376</v>
      </c>
      <c r="M453" s="6" t="s">
        <v>9687</v>
      </c>
      <c r="N453" s="271" t="s">
        <v>8473</v>
      </c>
      <c r="O453" s="6"/>
      <c r="Q453" s="6" t="s">
        <v>4983</v>
      </c>
      <c r="R453" s="6" t="s">
        <v>5025</v>
      </c>
      <c r="S453" s="6" t="s">
        <v>8</v>
      </c>
      <c r="T453" s="6" t="s">
        <v>9</v>
      </c>
      <c r="U453" s="6" t="s">
        <v>3728</v>
      </c>
      <c r="V453" s="6" t="s">
        <v>5026</v>
      </c>
      <c r="W453" s="6" t="s">
        <v>11317</v>
      </c>
      <c r="X453" s="6" t="s">
        <v>13</v>
      </c>
      <c r="Y453" s="6" t="s">
        <v>14</v>
      </c>
      <c r="Z453" s="6" t="s">
        <v>3550</v>
      </c>
      <c r="AA453" s="6" t="s">
        <v>5027</v>
      </c>
      <c r="AB453" s="6" t="s">
        <v>6376</v>
      </c>
      <c r="AD453" t="b">
        <f t="shared" si="70"/>
        <v>0</v>
      </c>
      <c r="AE453" t="b">
        <f t="shared" si="71"/>
        <v>1</v>
      </c>
      <c r="AF453" t="b">
        <f t="shared" si="72"/>
        <v>1</v>
      </c>
      <c r="AG453" t="b">
        <f t="shared" si="73"/>
        <v>1</v>
      </c>
      <c r="AH453" t="b">
        <f t="shared" si="74"/>
        <v>1</v>
      </c>
      <c r="AI453" t="b">
        <f t="shared" si="75"/>
        <v>1</v>
      </c>
      <c r="AJ453" t="b">
        <f t="shared" si="76"/>
        <v>1</v>
      </c>
      <c r="AK453" t="b">
        <f t="shared" si="77"/>
        <v>1</v>
      </c>
      <c r="AL453" t="b">
        <f t="shared" si="78"/>
        <v>1</v>
      </c>
      <c r="AM453" t="b">
        <f t="shared" si="79"/>
        <v>1</v>
      </c>
      <c r="AO453" s="6" t="s">
        <v>9</v>
      </c>
      <c r="AP453" s="6" t="s">
        <v>8473</v>
      </c>
      <c r="AQ453" s="6"/>
      <c r="AR453" s="7" t="s">
        <v>5025</v>
      </c>
      <c r="AS453" s="7" t="s">
        <v>3728</v>
      </c>
      <c r="AT453" s="7" t="s">
        <v>5026</v>
      </c>
      <c r="AU453" s="8" t="s">
        <v>11317</v>
      </c>
      <c r="AV453" s="8" t="s">
        <v>13</v>
      </c>
      <c r="AW453" s="7" t="s">
        <v>14</v>
      </c>
      <c r="AX453" s="6" t="s">
        <v>5027</v>
      </c>
      <c r="AY453" s="7" t="s">
        <v>3550</v>
      </c>
      <c r="AZ453" s="7" t="s">
        <v>8475</v>
      </c>
      <c r="BA453" s="6" t="s">
        <v>6376</v>
      </c>
      <c r="BB453" s="6" t="s">
        <v>9687</v>
      </c>
      <c r="BC453" s="7" t="s">
        <v>9716</v>
      </c>
      <c r="BD453" s="6" t="s">
        <v>6501</v>
      </c>
      <c r="BE453" s="6" t="s">
        <v>6376</v>
      </c>
      <c r="BF453" s="6"/>
    </row>
    <row r="454" spans="1:58">
      <c r="A454" s="6" t="s">
        <v>3728</v>
      </c>
      <c r="B454" s="6" t="s">
        <v>5029</v>
      </c>
      <c r="C454" s="271" t="s">
        <v>11317</v>
      </c>
      <c r="D454" s="6" t="s">
        <v>1882</v>
      </c>
      <c r="E454" s="271" t="s">
        <v>2536</v>
      </c>
      <c r="F454" s="6" t="s">
        <v>4983</v>
      </c>
      <c r="G454" s="6" t="s">
        <v>5028</v>
      </c>
      <c r="H454" s="6" t="s">
        <v>9</v>
      </c>
      <c r="I454" s="6" t="s">
        <v>5027</v>
      </c>
      <c r="J454" s="6" t="s">
        <v>3544</v>
      </c>
      <c r="K454" s="6" t="s">
        <v>8</v>
      </c>
      <c r="L454" s="271" t="s">
        <v>6376</v>
      </c>
      <c r="M454" s="6" t="s">
        <v>9687</v>
      </c>
      <c r="N454" s="271" t="s">
        <v>8473</v>
      </c>
      <c r="O454" s="6"/>
      <c r="Q454" s="6" t="s">
        <v>4983</v>
      </c>
      <c r="R454" s="6" t="s">
        <v>5028</v>
      </c>
      <c r="S454" s="6" t="s">
        <v>8</v>
      </c>
      <c r="T454" s="6" t="s">
        <v>9</v>
      </c>
      <c r="U454" s="6" t="s">
        <v>3728</v>
      </c>
      <c r="V454" s="6" t="s">
        <v>5029</v>
      </c>
      <c r="W454" s="6" t="s">
        <v>11317</v>
      </c>
      <c r="X454" s="6" t="s">
        <v>2536</v>
      </c>
      <c r="Y454" s="6" t="s">
        <v>1882</v>
      </c>
      <c r="Z454" s="6" t="s">
        <v>3544</v>
      </c>
      <c r="AA454" s="6" t="s">
        <v>5027</v>
      </c>
      <c r="AB454" s="6" t="s">
        <v>6376</v>
      </c>
      <c r="AD454" t="b">
        <f t="shared" si="70"/>
        <v>0</v>
      </c>
      <c r="AE454" t="b">
        <f t="shared" si="71"/>
        <v>1</v>
      </c>
      <c r="AF454" t="b">
        <f t="shared" si="72"/>
        <v>1</v>
      </c>
      <c r="AG454" t="b">
        <f t="shared" si="73"/>
        <v>1</v>
      </c>
      <c r="AH454" t="b">
        <f t="shared" si="74"/>
        <v>1</v>
      </c>
      <c r="AI454" t="b">
        <f t="shared" si="75"/>
        <v>1</v>
      </c>
      <c r="AJ454" t="b">
        <f t="shared" si="76"/>
        <v>1</v>
      </c>
      <c r="AK454" t="b">
        <f t="shared" si="77"/>
        <v>1</v>
      </c>
      <c r="AL454" t="b">
        <f t="shared" si="78"/>
        <v>1</v>
      </c>
      <c r="AM454" t="b">
        <f t="shared" si="79"/>
        <v>1</v>
      </c>
      <c r="AO454" s="6" t="s">
        <v>9</v>
      </c>
      <c r="AP454" s="6" t="s">
        <v>8473</v>
      </c>
      <c r="AQ454" s="6"/>
      <c r="AR454" s="7" t="s">
        <v>5028</v>
      </c>
      <c r="AS454" s="7" t="s">
        <v>3728</v>
      </c>
      <c r="AT454" s="7" t="s">
        <v>5029</v>
      </c>
      <c r="AU454" s="8" t="s">
        <v>11317</v>
      </c>
      <c r="AV454" s="8" t="s">
        <v>2536</v>
      </c>
      <c r="AW454" s="7" t="s">
        <v>1882</v>
      </c>
      <c r="AX454" s="6" t="s">
        <v>5027</v>
      </c>
      <c r="AY454" s="7" t="s">
        <v>3544</v>
      </c>
      <c r="AZ454" s="7" t="s">
        <v>8584</v>
      </c>
      <c r="BA454" s="6" t="s">
        <v>6376</v>
      </c>
      <c r="BB454" s="6" t="s">
        <v>9687</v>
      </c>
      <c r="BC454" s="7" t="s">
        <v>9717</v>
      </c>
      <c r="BD454" s="6" t="s">
        <v>6501</v>
      </c>
      <c r="BE454" s="6" t="s">
        <v>6376</v>
      </c>
      <c r="BF454" s="6"/>
    </row>
    <row r="455" spans="1:58">
      <c r="A455" s="6" t="s">
        <v>3728</v>
      </c>
      <c r="B455" s="6" t="s">
        <v>5315</v>
      </c>
      <c r="C455" s="271" t="s">
        <v>11317</v>
      </c>
      <c r="D455" s="6" t="s">
        <v>1882</v>
      </c>
      <c r="E455" s="271" t="s">
        <v>1934</v>
      </c>
      <c r="F455" s="6" t="s">
        <v>5307</v>
      </c>
      <c r="G455" s="6" t="s">
        <v>5314</v>
      </c>
      <c r="H455" s="6" t="s">
        <v>9</v>
      </c>
      <c r="I455" s="6" t="s">
        <v>5316</v>
      </c>
      <c r="J455" s="6" t="s">
        <v>3544</v>
      </c>
      <c r="K455" s="6" t="s">
        <v>8</v>
      </c>
      <c r="L455" s="271" t="s">
        <v>6376</v>
      </c>
      <c r="M455" s="6" t="s">
        <v>7933</v>
      </c>
      <c r="N455" s="271" t="s">
        <v>8473</v>
      </c>
      <c r="O455" s="6"/>
      <c r="Q455" s="6" t="s">
        <v>5307</v>
      </c>
      <c r="R455" s="6" t="s">
        <v>5314</v>
      </c>
      <c r="S455" s="6" t="s">
        <v>8</v>
      </c>
      <c r="T455" s="6" t="s">
        <v>9</v>
      </c>
      <c r="U455" s="6" t="s">
        <v>3728</v>
      </c>
      <c r="V455" s="6" t="s">
        <v>5315</v>
      </c>
      <c r="W455" s="6" t="s">
        <v>11317</v>
      </c>
      <c r="X455" s="6" t="s">
        <v>1934</v>
      </c>
      <c r="Y455" s="6" t="s">
        <v>1882</v>
      </c>
      <c r="Z455" s="6" t="s">
        <v>3544</v>
      </c>
      <c r="AA455" s="6" t="s">
        <v>5316</v>
      </c>
      <c r="AB455" s="6" t="s">
        <v>6376</v>
      </c>
      <c r="AD455" t="b">
        <f t="shared" si="70"/>
        <v>0</v>
      </c>
      <c r="AE455" t="b">
        <f t="shared" si="71"/>
        <v>1</v>
      </c>
      <c r="AF455" t="b">
        <f t="shared" si="72"/>
        <v>1</v>
      </c>
      <c r="AG455" t="b">
        <f t="shared" si="73"/>
        <v>1</v>
      </c>
      <c r="AH455" t="b">
        <f t="shared" si="74"/>
        <v>1</v>
      </c>
      <c r="AI455" t="b">
        <f t="shared" si="75"/>
        <v>1</v>
      </c>
      <c r="AJ455" t="b">
        <f t="shared" si="76"/>
        <v>1</v>
      </c>
      <c r="AK455" t="b">
        <f t="shared" si="77"/>
        <v>1</v>
      </c>
      <c r="AL455" t="b">
        <f t="shared" si="78"/>
        <v>1</v>
      </c>
      <c r="AM455" t="b">
        <f t="shared" si="79"/>
        <v>1</v>
      </c>
      <c r="AO455" s="6" t="s">
        <v>9</v>
      </c>
      <c r="AP455" s="6" t="s">
        <v>8473</v>
      </c>
      <c r="AQ455" s="6"/>
      <c r="AR455" s="7" t="s">
        <v>5314</v>
      </c>
      <c r="AS455" s="7" t="s">
        <v>3728</v>
      </c>
      <c r="AT455" s="7" t="s">
        <v>5315</v>
      </c>
      <c r="AU455" s="8" t="s">
        <v>11317</v>
      </c>
      <c r="AV455" s="8" t="s">
        <v>1934</v>
      </c>
      <c r="AW455" s="7" t="s">
        <v>1882</v>
      </c>
      <c r="AX455" s="6" t="s">
        <v>5316</v>
      </c>
      <c r="AY455" s="7" t="s">
        <v>3544</v>
      </c>
      <c r="AZ455" s="7" t="s">
        <v>8708</v>
      </c>
      <c r="BA455" s="6" t="s">
        <v>6376</v>
      </c>
      <c r="BB455" s="6" t="s">
        <v>7933</v>
      </c>
      <c r="BC455" s="7" t="s">
        <v>9718</v>
      </c>
      <c r="BD455" s="6" t="s">
        <v>6501</v>
      </c>
      <c r="BE455" s="6" t="s">
        <v>6376</v>
      </c>
      <c r="BF455" s="6"/>
    </row>
    <row r="456" spans="1:58">
      <c r="A456" s="6" t="s">
        <v>3728</v>
      </c>
      <c r="B456" s="6" t="s">
        <v>5381</v>
      </c>
      <c r="C456" s="271" t="s">
        <v>11317</v>
      </c>
      <c r="D456" s="6" t="s">
        <v>1882</v>
      </c>
      <c r="E456" s="271" t="s">
        <v>1934</v>
      </c>
      <c r="F456" s="6" t="s">
        <v>5379</v>
      </c>
      <c r="G456" s="6" t="s">
        <v>5380</v>
      </c>
      <c r="H456" s="6" t="s">
        <v>9</v>
      </c>
      <c r="I456" s="6" t="s">
        <v>5382</v>
      </c>
      <c r="J456" s="6" t="s">
        <v>3544</v>
      </c>
      <c r="K456" s="6" t="s">
        <v>8</v>
      </c>
      <c r="L456" s="271" t="s">
        <v>6376</v>
      </c>
      <c r="M456" s="6" t="s">
        <v>9720</v>
      </c>
      <c r="N456" s="271" t="s">
        <v>8473</v>
      </c>
      <c r="O456" s="6"/>
      <c r="Q456" s="6" t="s">
        <v>5379</v>
      </c>
      <c r="R456" s="6" t="s">
        <v>5380</v>
      </c>
      <c r="S456" s="6" t="s">
        <v>8</v>
      </c>
      <c r="T456" s="6" t="s">
        <v>9</v>
      </c>
      <c r="U456" s="6" t="s">
        <v>3728</v>
      </c>
      <c r="V456" s="6" t="s">
        <v>5381</v>
      </c>
      <c r="W456" s="6" t="s">
        <v>11317</v>
      </c>
      <c r="X456" s="6" t="s">
        <v>1934</v>
      </c>
      <c r="Y456" s="6" t="s">
        <v>1882</v>
      </c>
      <c r="Z456" s="6" t="s">
        <v>3544</v>
      </c>
      <c r="AA456" s="6" t="s">
        <v>5382</v>
      </c>
      <c r="AB456" s="6" t="s">
        <v>6376</v>
      </c>
      <c r="AD456" t="b">
        <f t="shared" si="70"/>
        <v>0</v>
      </c>
      <c r="AE456" t="b">
        <f t="shared" si="71"/>
        <v>1</v>
      </c>
      <c r="AF456" t="b">
        <f t="shared" si="72"/>
        <v>1</v>
      </c>
      <c r="AG456" t="b">
        <f t="shared" si="73"/>
        <v>1</v>
      </c>
      <c r="AH456" t="b">
        <f t="shared" si="74"/>
        <v>1</v>
      </c>
      <c r="AI456" t="b">
        <f t="shared" si="75"/>
        <v>1</v>
      </c>
      <c r="AJ456" t="b">
        <f t="shared" si="76"/>
        <v>1</v>
      </c>
      <c r="AK456" t="b">
        <f t="shared" si="77"/>
        <v>1</v>
      </c>
      <c r="AL456" t="b">
        <f t="shared" si="78"/>
        <v>1</v>
      </c>
      <c r="AM456" t="b">
        <f t="shared" si="79"/>
        <v>1</v>
      </c>
      <c r="AO456" s="6" t="s">
        <v>9</v>
      </c>
      <c r="AP456" s="6" t="s">
        <v>8473</v>
      </c>
      <c r="AQ456" s="6"/>
      <c r="AR456" s="7" t="s">
        <v>5380</v>
      </c>
      <c r="AS456" s="7" t="s">
        <v>3728</v>
      </c>
      <c r="AT456" s="7" t="s">
        <v>5381</v>
      </c>
      <c r="AU456" s="8" t="s">
        <v>11317</v>
      </c>
      <c r="AV456" s="8" t="s">
        <v>1934</v>
      </c>
      <c r="AW456" s="7" t="s">
        <v>1882</v>
      </c>
      <c r="AX456" s="6" t="s">
        <v>9719</v>
      </c>
      <c r="AY456" s="7" t="s">
        <v>3544</v>
      </c>
      <c r="AZ456" s="7" t="s">
        <v>8954</v>
      </c>
      <c r="BA456" s="6" t="s">
        <v>6376</v>
      </c>
      <c r="BB456" s="6" t="s">
        <v>9720</v>
      </c>
      <c r="BC456" s="7" t="s">
        <v>9721</v>
      </c>
      <c r="BD456" s="6" t="s">
        <v>9722</v>
      </c>
      <c r="BE456" s="6" t="s">
        <v>6376</v>
      </c>
      <c r="BF456" s="6"/>
    </row>
    <row r="457" spans="1:58">
      <c r="A457" s="6" t="s">
        <v>3728</v>
      </c>
      <c r="B457" s="6" t="s">
        <v>5036</v>
      </c>
      <c r="C457" s="271" t="s">
        <v>11317</v>
      </c>
      <c r="D457" s="6" t="s">
        <v>1882</v>
      </c>
      <c r="E457" s="271" t="s">
        <v>2536</v>
      </c>
      <c r="F457" s="6" t="s">
        <v>4983</v>
      </c>
      <c r="G457" s="6" t="s">
        <v>5035</v>
      </c>
      <c r="H457" s="6" t="s">
        <v>9</v>
      </c>
      <c r="I457" s="6" t="s">
        <v>5037</v>
      </c>
      <c r="J457" s="6" t="s">
        <v>3544</v>
      </c>
      <c r="K457" s="6" t="s">
        <v>8</v>
      </c>
      <c r="L457" s="271" t="s">
        <v>6376</v>
      </c>
      <c r="M457" s="6" t="s">
        <v>9687</v>
      </c>
      <c r="N457" s="271" t="s">
        <v>8473</v>
      </c>
      <c r="O457" s="6"/>
      <c r="Q457" s="6" t="s">
        <v>4983</v>
      </c>
      <c r="R457" s="6" t="s">
        <v>5035</v>
      </c>
      <c r="S457" s="6" t="s">
        <v>8</v>
      </c>
      <c r="T457" s="6" t="s">
        <v>9</v>
      </c>
      <c r="U457" s="6" t="s">
        <v>3728</v>
      </c>
      <c r="V457" s="6" t="s">
        <v>5036</v>
      </c>
      <c r="W457" s="6" t="s">
        <v>11317</v>
      </c>
      <c r="X457" s="6" t="s">
        <v>2536</v>
      </c>
      <c r="Y457" s="6" t="s">
        <v>1882</v>
      </c>
      <c r="Z457" s="6" t="s">
        <v>3544</v>
      </c>
      <c r="AA457" s="6" t="s">
        <v>5037</v>
      </c>
      <c r="AB457" s="6" t="s">
        <v>6376</v>
      </c>
      <c r="AD457" t="b">
        <f t="shared" si="70"/>
        <v>0</v>
      </c>
      <c r="AE457" t="b">
        <f t="shared" si="71"/>
        <v>1</v>
      </c>
      <c r="AF457" t="b">
        <f t="shared" si="72"/>
        <v>1</v>
      </c>
      <c r="AG457" t="b">
        <f t="shared" si="73"/>
        <v>1</v>
      </c>
      <c r="AH457" t="b">
        <f t="shared" si="74"/>
        <v>1</v>
      </c>
      <c r="AI457" t="b">
        <f t="shared" si="75"/>
        <v>1</v>
      </c>
      <c r="AJ457" t="b">
        <f t="shared" si="76"/>
        <v>1</v>
      </c>
      <c r="AK457" t="b">
        <f t="shared" si="77"/>
        <v>1</v>
      </c>
      <c r="AL457" t="b">
        <f t="shared" si="78"/>
        <v>1</v>
      </c>
      <c r="AM457" t="b">
        <f t="shared" si="79"/>
        <v>1</v>
      </c>
      <c r="AO457" s="6" t="s">
        <v>9</v>
      </c>
      <c r="AP457" s="6" t="s">
        <v>8473</v>
      </c>
      <c r="AQ457" s="6"/>
      <c r="AR457" s="7" t="s">
        <v>5035</v>
      </c>
      <c r="AS457" s="7" t="s">
        <v>3728</v>
      </c>
      <c r="AT457" s="7" t="s">
        <v>5036</v>
      </c>
      <c r="AU457" s="8" t="s">
        <v>11317</v>
      </c>
      <c r="AV457" s="8" t="s">
        <v>2536</v>
      </c>
      <c r="AW457" s="7" t="s">
        <v>1882</v>
      </c>
      <c r="AX457" s="6" t="s">
        <v>5019</v>
      </c>
      <c r="AY457" s="7" t="s">
        <v>3544</v>
      </c>
      <c r="AZ457" s="7" t="s">
        <v>8489</v>
      </c>
      <c r="BA457" s="6" t="s">
        <v>6376</v>
      </c>
      <c r="BB457" s="6" t="s">
        <v>9687</v>
      </c>
      <c r="BC457" s="7" t="s">
        <v>9723</v>
      </c>
      <c r="BD457" s="6" t="s">
        <v>8743</v>
      </c>
      <c r="BE457" s="6" t="s">
        <v>6376</v>
      </c>
      <c r="BF457" s="6"/>
    </row>
    <row r="458" spans="1:58">
      <c r="A458" s="6" t="s">
        <v>3728</v>
      </c>
      <c r="B458" s="6" t="s">
        <v>3889</v>
      </c>
      <c r="C458" s="271" t="s">
        <v>11317</v>
      </c>
      <c r="D458" s="6" t="s">
        <v>318</v>
      </c>
      <c r="E458" s="271" t="s">
        <v>2536</v>
      </c>
      <c r="F458" s="6" t="s">
        <v>3810</v>
      </c>
      <c r="G458" s="6" t="s">
        <v>3888</v>
      </c>
      <c r="H458" s="6" t="s">
        <v>9</v>
      </c>
      <c r="I458" s="6" t="s">
        <v>3890</v>
      </c>
      <c r="J458" s="6" t="s">
        <v>327</v>
      </c>
      <c r="K458" s="6" t="s">
        <v>8</v>
      </c>
      <c r="L458" s="271" t="s">
        <v>6376</v>
      </c>
      <c r="M458" s="6" t="s">
        <v>7852</v>
      </c>
      <c r="N458" s="271" t="s">
        <v>8473</v>
      </c>
      <c r="O458" s="6"/>
      <c r="Q458" s="6" t="s">
        <v>3810</v>
      </c>
      <c r="R458" s="6" t="s">
        <v>3888</v>
      </c>
      <c r="S458" s="6" t="s">
        <v>8</v>
      </c>
      <c r="T458" s="6" t="s">
        <v>9</v>
      </c>
      <c r="U458" s="6" t="s">
        <v>3728</v>
      </c>
      <c r="V458" s="6" t="s">
        <v>3889</v>
      </c>
      <c r="W458" s="6" t="s">
        <v>11317</v>
      </c>
      <c r="X458" s="6" t="s">
        <v>2536</v>
      </c>
      <c r="Y458" s="6" t="s">
        <v>318</v>
      </c>
      <c r="Z458" s="6" t="s">
        <v>327</v>
      </c>
      <c r="AA458" s="6" t="s">
        <v>3890</v>
      </c>
      <c r="AB458" s="6" t="s">
        <v>6376</v>
      </c>
      <c r="AD458" t="b">
        <f t="shared" si="70"/>
        <v>0</v>
      </c>
      <c r="AE458" t="b">
        <f t="shared" si="71"/>
        <v>1</v>
      </c>
      <c r="AF458" t="b">
        <f t="shared" si="72"/>
        <v>1</v>
      </c>
      <c r="AG458" t="b">
        <f t="shared" si="73"/>
        <v>1</v>
      </c>
      <c r="AH458" t="b">
        <f t="shared" si="74"/>
        <v>1</v>
      </c>
      <c r="AI458" t="b">
        <f t="shared" si="75"/>
        <v>1</v>
      </c>
      <c r="AJ458" t="b">
        <f t="shared" si="76"/>
        <v>1</v>
      </c>
      <c r="AK458" t="b">
        <f t="shared" si="77"/>
        <v>1</v>
      </c>
      <c r="AL458" t="b">
        <f t="shared" si="78"/>
        <v>1</v>
      </c>
      <c r="AM458" t="b">
        <f t="shared" si="79"/>
        <v>1</v>
      </c>
      <c r="AO458" s="6" t="s">
        <v>9</v>
      </c>
      <c r="AP458" s="6" t="s">
        <v>8473</v>
      </c>
      <c r="AQ458" s="6"/>
      <c r="AR458" s="7" t="s">
        <v>3888</v>
      </c>
      <c r="AS458" s="7" t="s">
        <v>3728</v>
      </c>
      <c r="AT458" s="7" t="s">
        <v>3889</v>
      </c>
      <c r="AU458" s="8" t="s">
        <v>11317</v>
      </c>
      <c r="AV458" s="8" t="s">
        <v>2536</v>
      </c>
      <c r="AW458" s="7" t="s">
        <v>318</v>
      </c>
      <c r="AX458" s="6" t="s">
        <v>3890</v>
      </c>
      <c r="AY458" s="7" t="s">
        <v>327</v>
      </c>
      <c r="AZ458" s="7" t="s">
        <v>8514</v>
      </c>
      <c r="BA458" s="6" t="s">
        <v>6376</v>
      </c>
      <c r="BB458" s="6" t="s">
        <v>7852</v>
      </c>
      <c r="BC458" s="7" t="s">
        <v>9724</v>
      </c>
      <c r="BD458" s="6" t="s">
        <v>6467</v>
      </c>
      <c r="BE458" s="6" t="s">
        <v>6376</v>
      </c>
      <c r="BF458" s="6"/>
    </row>
    <row r="459" spans="1:58">
      <c r="A459" s="6" t="s">
        <v>3728</v>
      </c>
      <c r="B459" s="6" t="s">
        <v>3892</v>
      </c>
      <c r="C459" s="271" t="s">
        <v>11317</v>
      </c>
      <c r="D459" s="6" t="s">
        <v>14</v>
      </c>
      <c r="E459" s="271" t="s">
        <v>2536</v>
      </c>
      <c r="F459" s="6" t="s">
        <v>3810</v>
      </c>
      <c r="G459" s="6" t="s">
        <v>3891</v>
      </c>
      <c r="H459" s="6" t="s">
        <v>9</v>
      </c>
      <c r="I459" s="6" t="s">
        <v>3893</v>
      </c>
      <c r="J459" s="6" t="s">
        <v>3550</v>
      </c>
      <c r="K459" s="6" t="s">
        <v>8</v>
      </c>
      <c r="L459" s="271" t="s">
        <v>6376</v>
      </c>
      <c r="M459" s="6" t="s">
        <v>7852</v>
      </c>
      <c r="N459" s="271" t="s">
        <v>8473</v>
      </c>
      <c r="O459" s="6"/>
      <c r="Q459" s="6" t="s">
        <v>3810</v>
      </c>
      <c r="R459" s="6" t="s">
        <v>3891</v>
      </c>
      <c r="S459" s="6" t="s">
        <v>8</v>
      </c>
      <c r="T459" s="6" t="s">
        <v>9</v>
      </c>
      <c r="U459" s="6" t="s">
        <v>3728</v>
      </c>
      <c r="V459" s="6" t="s">
        <v>3892</v>
      </c>
      <c r="W459" s="6" t="s">
        <v>11317</v>
      </c>
      <c r="X459" s="6" t="s">
        <v>2536</v>
      </c>
      <c r="Y459" s="6" t="s">
        <v>14</v>
      </c>
      <c r="Z459" s="6" t="s">
        <v>3550</v>
      </c>
      <c r="AA459" s="6" t="s">
        <v>3893</v>
      </c>
      <c r="AB459" s="6" t="s">
        <v>6376</v>
      </c>
      <c r="AD459" t="b">
        <f t="shared" si="70"/>
        <v>0</v>
      </c>
      <c r="AE459" t="b">
        <f t="shared" si="71"/>
        <v>1</v>
      </c>
      <c r="AF459" t="b">
        <f t="shared" si="72"/>
        <v>1</v>
      </c>
      <c r="AG459" t="b">
        <f t="shared" si="73"/>
        <v>1</v>
      </c>
      <c r="AH459" t="b">
        <f t="shared" si="74"/>
        <v>1</v>
      </c>
      <c r="AI459" t="b">
        <f t="shared" si="75"/>
        <v>1</v>
      </c>
      <c r="AJ459" t="b">
        <f t="shared" si="76"/>
        <v>1</v>
      </c>
      <c r="AK459" t="b">
        <f t="shared" si="77"/>
        <v>1</v>
      </c>
      <c r="AL459" t="b">
        <f t="shared" si="78"/>
        <v>1</v>
      </c>
      <c r="AM459" t="b">
        <f t="shared" si="79"/>
        <v>1</v>
      </c>
      <c r="AO459" s="6" t="s">
        <v>9</v>
      </c>
      <c r="AP459" s="6" t="s">
        <v>8473</v>
      </c>
      <c r="AQ459" s="6"/>
      <c r="AR459" s="7" t="s">
        <v>3891</v>
      </c>
      <c r="AS459" s="7" t="s">
        <v>3728</v>
      </c>
      <c r="AT459" s="7" t="s">
        <v>3892</v>
      </c>
      <c r="AU459" s="8" t="s">
        <v>11317</v>
      </c>
      <c r="AV459" s="8" t="s">
        <v>2536</v>
      </c>
      <c r="AW459" s="7" t="s">
        <v>14</v>
      </c>
      <c r="AX459" s="6" t="s">
        <v>3893</v>
      </c>
      <c r="AY459" s="7" t="s">
        <v>3550</v>
      </c>
      <c r="AZ459" s="7" t="s">
        <v>8514</v>
      </c>
      <c r="BA459" s="6" t="s">
        <v>6376</v>
      </c>
      <c r="BB459" s="6" t="s">
        <v>7852</v>
      </c>
      <c r="BC459" s="7" t="s">
        <v>9725</v>
      </c>
      <c r="BD459" s="6" t="s">
        <v>6467</v>
      </c>
      <c r="BE459" s="6" t="s">
        <v>6376</v>
      </c>
      <c r="BF459" s="6"/>
    </row>
    <row r="460" spans="1:58">
      <c r="A460" s="6" t="s">
        <v>3728</v>
      </c>
      <c r="B460" s="6" t="s">
        <v>3895</v>
      </c>
      <c r="C460" s="271" t="s">
        <v>11317</v>
      </c>
      <c r="D460" s="6" t="s">
        <v>1882</v>
      </c>
      <c r="E460" s="271" t="s">
        <v>2536</v>
      </c>
      <c r="F460" s="6" t="s">
        <v>3810</v>
      </c>
      <c r="G460" s="6" t="s">
        <v>3894</v>
      </c>
      <c r="H460" s="6" t="s">
        <v>9</v>
      </c>
      <c r="I460" s="6" t="s">
        <v>3896</v>
      </c>
      <c r="J460" s="6" t="s">
        <v>3544</v>
      </c>
      <c r="K460" s="6" t="s">
        <v>8</v>
      </c>
      <c r="L460" s="271" t="s">
        <v>6376</v>
      </c>
      <c r="M460" s="6" t="s">
        <v>7852</v>
      </c>
      <c r="N460" s="271" t="s">
        <v>8473</v>
      </c>
      <c r="O460" s="6"/>
      <c r="Q460" s="6" t="s">
        <v>3810</v>
      </c>
      <c r="R460" s="6" t="s">
        <v>3894</v>
      </c>
      <c r="S460" s="6" t="s">
        <v>8</v>
      </c>
      <c r="T460" s="6" t="s">
        <v>9</v>
      </c>
      <c r="U460" s="6" t="s">
        <v>3728</v>
      </c>
      <c r="V460" s="6" t="s">
        <v>3895</v>
      </c>
      <c r="W460" s="6" t="s">
        <v>11317</v>
      </c>
      <c r="X460" s="6" t="s">
        <v>2536</v>
      </c>
      <c r="Y460" s="6" t="s">
        <v>1882</v>
      </c>
      <c r="Z460" s="6" t="s">
        <v>3544</v>
      </c>
      <c r="AA460" s="6" t="s">
        <v>3896</v>
      </c>
      <c r="AB460" s="6" t="s">
        <v>6376</v>
      </c>
      <c r="AD460" t="b">
        <f t="shared" si="70"/>
        <v>0</v>
      </c>
      <c r="AE460" t="b">
        <f t="shared" si="71"/>
        <v>1</v>
      </c>
      <c r="AF460" t="b">
        <f t="shared" si="72"/>
        <v>1</v>
      </c>
      <c r="AG460" t="b">
        <f t="shared" si="73"/>
        <v>1</v>
      </c>
      <c r="AH460" t="b">
        <f t="shared" si="74"/>
        <v>1</v>
      </c>
      <c r="AI460" t="b">
        <f t="shared" si="75"/>
        <v>1</v>
      </c>
      <c r="AJ460" t="b">
        <f t="shared" si="76"/>
        <v>1</v>
      </c>
      <c r="AK460" t="b">
        <f t="shared" si="77"/>
        <v>1</v>
      </c>
      <c r="AL460" t="b">
        <f t="shared" si="78"/>
        <v>1</v>
      </c>
      <c r="AM460" t="b">
        <f t="shared" si="79"/>
        <v>1</v>
      </c>
      <c r="AO460" s="6" t="s">
        <v>9</v>
      </c>
      <c r="AP460" s="6" t="s">
        <v>8473</v>
      </c>
      <c r="AQ460" s="6"/>
      <c r="AR460" s="7" t="s">
        <v>3894</v>
      </c>
      <c r="AS460" s="7" t="s">
        <v>3728</v>
      </c>
      <c r="AT460" s="7" t="s">
        <v>3895</v>
      </c>
      <c r="AU460" s="8" t="s">
        <v>11317</v>
      </c>
      <c r="AV460" s="8" t="s">
        <v>2536</v>
      </c>
      <c r="AW460" s="7" t="s">
        <v>1882</v>
      </c>
      <c r="AX460" s="6" t="s">
        <v>3896</v>
      </c>
      <c r="AY460" s="7" t="s">
        <v>3544</v>
      </c>
      <c r="AZ460" s="7" t="s">
        <v>8514</v>
      </c>
      <c r="BA460" s="6" t="s">
        <v>6376</v>
      </c>
      <c r="BB460" s="6" t="s">
        <v>7852</v>
      </c>
      <c r="BC460" s="7" t="s">
        <v>9726</v>
      </c>
      <c r="BD460" s="6" t="s">
        <v>6467</v>
      </c>
      <c r="BE460" s="6" t="s">
        <v>6376</v>
      </c>
      <c r="BF460" s="6"/>
    </row>
    <row r="461" spans="1:58">
      <c r="A461" s="6" t="s">
        <v>3728</v>
      </c>
      <c r="B461" s="6" t="s">
        <v>5377</v>
      </c>
      <c r="C461" s="271" t="s">
        <v>11317</v>
      </c>
      <c r="D461" s="6" t="s">
        <v>1882</v>
      </c>
      <c r="E461" s="271" t="s">
        <v>1934</v>
      </c>
      <c r="F461" s="6" t="s">
        <v>5373</v>
      </c>
      <c r="G461" s="6" t="s">
        <v>5376</v>
      </c>
      <c r="H461" s="6" t="s">
        <v>9</v>
      </c>
      <c r="I461" s="6" t="s">
        <v>5378</v>
      </c>
      <c r="J461" s="6" t="s">
        <v>3544</v>
      </c>
      <c r="K461" s="6" t="s">
        <v>8</v>
      </c>
      <c r="L461" s="271" t="s">
        <v>6376</v>
      </c>
      <c r="M461" s="6" t="s">
        <v>9727</v>
      </c>
      <c r="N461" s="271" t="s">
        <v>8473</v>
      </c>
      <c r="O461" s="6"/>
      <c r="Q461" s="6" t="s">
        <v>5373</v>
      </c>
      <c r="R461" s="6" t="s">
        <v>5376</v>
      </c>
      <c r="S461" s="6" t="s">
        <v>8</v>
      </c>
      <c r="T461" s="6" t="s">
        <v>9</v>
      </c>
      <c r="U461" s="6" t="s">
        <v>3728</v>
      </c>
      <c r="V461" s="6" t="s">
        <v>5377</v>
      </c>
      <c r="W461" s="6" t="s">
        <v>11317</v>
      </c>
      <c r="X461" s="6" t="s">
        <v>1934</v>
      </c>
      <c r="Y461" s="6" t="s">
        <v>1882</v>
      </c>
      <c r="Z461" s="6" t="s">
        <v>3544</v>
      </c>
      <c r="AA461" s="6" t="s">
        <v>5378</v>
      </c>
      <c r="AB461" s="6" t="s">
        <v>6376</v>
      </c>
      <c r="AD461" t="b">
        <f t="shared" si="70"/>
        <v>0</v>
      </c>
      <c r="AE461" t="b">
        <f t="shared" si="71"/>
        <v>1</v>
      </c>
      <c r="AF461" t="b">
        <f t="shared" si="72"/>
        <v>1</v>
      </c>
      <c r="AG461" t="b">
        <f t="shared" si="73"/>
        <v>1</v>
      </c>
      <c r="AH461" t="b">
        <f t="shared" si="74"/>
        <v>1</v>
      </c>
      <c r="AI461" t="b">
        <f t="shared" si="75"/>
        <v>1</v>
      </c>
      <c r="AJ461" t="b">
        <f t="shared" si="76"/>
        <v>1</v>
      </c>
      <c r="AK461" t="b">
        <f t="shared" si="77"/>
        <v>1</v>
      </c>
      <c r="AL461" t="b">
        <f t="shared" si="78"/>
        <v>1</v>
      </c>
      <c r="AM461" t="b">
        <f t="shared" si="79"/>
        <v>1</v>
      </c>
      <c r="AO461" s="6" t="s">
        <v>9</v>
      </c>
      <c r="AP461" s="6" t="s">
        <v>8473</v>
      </c>
      <c r="AQ461" s="6"/>
      <c r="AR461" s="7" t="s">
        <v>5376</v>
      </c>
      <c r="AS461" s="7" t="s">
        <v>3728</v>
      </c>
      <c r="AT461" s="7" t="s">
        <v>5377</v>
      </c>
      <c r="AU461" s="8" t="s">
        <v>11317</v>
      </c>
      <c r="AV461" s="8" t="s">
        <v>1934</v>
      </c>
      <c r="AW461" s="7" t="s">
        <v>1882</v>
      </c>
      <c r="AX461" s="6" t="s">
        <v>5378</v>
      </c>
      <c r="AY461" s="7" t="s">
        <v>3544</v>
      </c>
      <c r="AZ461" s="7" t="s">
        <v>8686</v>
      </c>
      <c r="BA461" s="6" t="s">
        <v>6376</v>
      </c>
      <c r="BB461" s="6" t="s">
        <v>9727</v>
      </c>
      <c r="BC461" s="7" t="s">
        <v>9728</v>
      </c>
      <c r="BD461" s="6" t="s">
        <v>6418</v>
      </c>
      <c r="BE461" s="6" t="s">
        <v>6376</v>
      </c>
      <c r="BF461" s="6"/>
    </row>
    <row r="462" spans="1:58">
      <c r="A462" s="6" t="s">
        <v>3728</v>
      </c>
      <c r="B462" s="6" t="s">
        <v>5334</v>
      </c>
      <c r="C462" s="271" t="s">
        <v>11317</v>
      </c>
      <c r="D462" s="6" t="s">
        <v>1882</v>
      </c>
      <c r="E462" s="271" t="s">
        <v>1934</v>
      </c>
      <c r="F462" s="6" t="s">
        <v>5332</v>
      </c>
      <c r="G462" s="6" t="s">
        <v>5333</v>
      </c>
      <c r="H462" s="6" t="s">
        <v>9</v>
      </c>
      <c r="I462" s="6" t="s">
        <v>5335</v>
      </c>
      <c r="J462" s="6" t="s">
        <v>3544</v>
      </c>
      <c r="K462" s="6" t="s">
        <v>8</v>
      </c>
      <c r="L462" s="271" t="s">
        <v>6376</v>
      </c>
      <c r="M462" s="6" t="s">
        <v>9730</v>
      </c>
      <c r="N462" s="271" t="s">
        <v>8473</v>
      </c>
      <c r="O462" s="6"/>
      <c r="Q462" s="6" t="s">
        <v>5332</v>
      </c>
      <c r="R462" s="6" t="s">
        <v>5333</v>
      </c>
      <c r="S462" s="6" t="s">
        <v>8</v>
      </c>
      <c r="T462" s="6" t="s">
        <v>9</v>
      </c>
      <c r="U462" s="6" t="s">
        <v>3728</v>
      </c>
      <c r="V462" s="6" t="s">
        <v>5334</v>
      </c>
      <c r="W462" s="6" t="s">
        <v>11317</v>
      </c>
      <c r="X462" s="6" t="s">
        <v>1934</v>
      </c>
      <c r="Y462" s="6" t="s">
        <v>1882</v>
      </c>
      <c r="Z462" s="6" t="s">
        <v>3544</v>
      </c>
      <c r="AA462" s="6" t="s">
        <v>5335</v>
      </c>
      <c r="AB462" s="6" t="s">
        <v>6376</v>
      </c>
      <c r="AD462" t="b">
        <f t="shared" si="70"/>
        <v>0</v>
      </c>
      <c r="AE462" t="b">
        <f t="shared" si="71"/>
        <v>1</v>
      </c>
      <c r="AF462" t="b">
        <f t="shared" si="72"/>
        <v>1</v>
      </c>
      <c r="AG462" t="b">
        <f t="shared" si="73"/>
        <v>1</v>
      </c>
      <c r="AH462" t="b">
        <f t="shared" si="74"/>
        <v>1</v>
      </c>
      <c r="AI462" t="b">
        <f t="shared" si="75"/>
        <v>1</v>
      </c>
      <c r="AJ462" t="b">
        <f t="shared" si="76"/>
        <v>1</v>
      </c>
      <c r="AK462" t="b">
        <f t="shared" si="77"/>
        <v>1</v>
      </c>
      <c r="AL462" t="b">
        <f t="shared" si="78"/>
        <v>1</v>
      </c>
      <c r="AM462" t="b">
        <f t="shared" si="79"/>
        <v>1</v>
      </c>
      <c r="AO462" s="6" t="s">
        <v>9</v>
      </c>
      <c r="AP462" s="6" t="s">
        <v>8473</v>
      </c>
      <c r="AQ462" s="6"/>
      <c r="AR462" s="7" t="s">
        <v>5333</v>
      </c>
      <c r="AS462" s="7" t="s">
        <v>3728</v>
      </c>
      <c r="AT462" s="7" t="s">
        <v>5334</v>
      </c>
      <c r="AU462" s="8" t="s">
        <v>11317</v>
      </c>
      <c r="AV462" s="8" t="s">
        <v>1934</v>
      </c>
      <c r="AW462" s="7" t="s">
        <v>1882</v>
      </c>
      <c r="AX462" s="6" t="s">
        <v>9729</v>
      </c>
      <c r="AY462" s="7" t="s">
        <v>3544</v>
      </c>
      <c r="AZ462" s="7" t="s">
        <v>8527</v>
      </c>
      <c r="BA462" s="6" t="s">
        <v>6376</v>
      </c>
      <c r="BB462" s="6" t="s">
        <v>9730</v>
      </c>
      <c r="BC462" s="7" t="s">
        <v>9731</v>
      </c>
      <c r="BD462" s="6" t="s">
        <v>6418</v>
      </c>
      <c r="BE462" s="6" t="s">
        <v>6376</v>
      </c>
      <c r="BF462" s="6"/>
    </row>
    <row r="463" spans="1:58">
      <c r="A463" s="6" t="s">
        <v>3728</v>
      </c>
      <c r="B463" s="6" t="s">
        <v>4575</v>
      </c>
      <c r="C463" s="271" t="s">
        <v>11317</v>
      </c>
      <c r="D463" s="6" t="s">
        <v>1882</v>
      </c>
      <c r="E463" s="271" t="s">
        <v>2536</v>
      </c>
      <c r="F463" s="6" t="s">
        <v>4525</v>
      </c>
      <c r="G463" s="6" t="s">
        <v>4574</v>
      </c>
      <c r="H463" s="6" t="s">
        <v>9</v>
      </c>
      <c r="I463" s="6" t="s">
        <v>4576</v>
      </c>
      <c r="J463" s="6" t="s">
        <v>3544</v>
      </c>
      <c r="K463" s="6" t="s">
        <v>8</v>
      </c>
      <c r="L463" s="271" t="s">
        <v>6376</v>
      </c>
      <c r="M463" s="6" t="s">
        <v>8740</v>
      </c>
      <c r="N463" s="271" t="s">
        <v>8473</v>
      </c>
      <c r="O463" s="6"/>
      <c r="Q463" s="6" t="s">
        <v>4525</v>
      </c>
      <c r="R463" s="6" t="s">
        <v>4574</v>
      </c>
      <c r="S463" s="6" t="s">
        <v>8</v>
      </c>
      <c r="T463" s="6" t="s">
        <v>9</v>
      </c>
      <c r="U463" s="6" t="s">
        <v>3728</v>
      </c>
      <c r="V463" s="6" t="s">
        <v>4575</v>
      </c>
      <c r="W463" s="6" t="s">
        <v>11317</v>
      </c>
      <c r="X463" s="6" t="s">
        <v>2536</v>
      </c>
      <c r="Y463" s="6" t="s">
        <v>1882</v>
      </c>
      <c r="Z463" s="6" t="s">
        <v>3544</v>
      </c>
      <c r="AA463" s="6" t="s">
        <v>4576</v>
      </c>
      <c r="AB463" s="6" t="s">
        <v>6376</v>
      </c>
      <c r="AD463" t="b">
        <f t="shared" si="70"/>
        <v>0</v>
      </c>
      <c r="AE463" t="b">
        <f t="shared" si="71"/>
        <v>1</v>
      </c>
      <c r="AF463" t="b">
        <f t="shared" si="72"/>
        <v>1</v>
      </c>
      <c r="AG463" t="b">
        <f t="shared" si="73"/>
        <v>1</v>
      </c>
      <c r="AH463" t="b">
        <f t="shared" si="74"/>
        <v>1</v>
      </c>
      <c r="AI463" t="b">
        <f t="shared" si="75"/>
        <v>1</v>
      </c>
      <c r="AJ463" t="b">
        <f t="shared" si="76"/>
        <v>1</v>
      </c>
      <c r="AK463" t="b">
        <f t="shared" si="77"/>
        <v>1</v>
      </c>
      <c r="AL463" t="b">
        <f t="shared" si="78"/>
        <v>1</v>
      </c>
      <c r="AM463" t="b">
        <f t="shared" si="79"/>
        <v>1</v>
      </c>
      <c r="AO463" s="6" t="s">
        <v>9</v>
      </c>
      <c r="AP463" s="6" t="s">
        <v>8473</v>
      </c>
      <c r="AQ463" s="6"/>
      <c r="AR463" s="7" t="s">
        <v>4574</v>
      </c>
      <c r="AS463" s="7" t="s">
        <v>3728</v>
      </c>
      <c r="AT463" s="7" t="s">
        <v>4575</v>
      </c>
      <c r="AU463" s="8" t="s">
        <v>11317</v>
      </c>
      <c r="AV463" s="8" t="s">
        <v>2536</v>
      </c>
      <c r="AW463" s="7" t="s">
        <v>1882</v>
      </c>
      <c r="AX463" s="6" t="s">
        <v>4576</v>
      </c>
      <c r="AY463" s="7" t="s">
        <v>3544</v>
      </c>
      <c r="AZ463" s="7" t="s">
        <v>8833</v>
      </c>
      <c r="BA463" s="6" t="s">
        <v>6376</v>
      </c>
      <c r="BB463" s="6" t="s">
        <v>8740</v>
      </c>
      <c r="BC463" s="7" t="s">
        <v>9732</v>
      </c>
      <c r="BD463" s="6" t="s">
        <v>7441</v>
      </c>
      <c r="BE463" s="6" t="s">
        <v>6376</v>
      </c>
      <c r="BF463" s="6"/>
    </row>
    <row r="464" spans="1:58">
      <c r="A464" s="6" t="s">
        <v>3728</v>
      </c>
      <c r="B464" s="6" t="s">
        <v>4578</v>
      </c>
      <c r="C464" s="271" t="s">
        <v>11317</v>
      </c>
      <c r="D464" s="6" t="s">
        <v>14</v>
      </c>
      <c r="E464" s="271" t="s">
        <v>13</v>
      </c>
      <c r="F464" s="6" t="s">
        <v>4525</v>
      </c>
      <c r="G464" s="6" t="s">
        <v>4577</v>
      </c>
      <c r="H464" s="6" t="s">
        <v>9</v>
      </c>
      <c r="I464" s="6" t="s">
        <v>4579</v>
      </c>
      <c r="J464" s="6" t="s">
        <v>3550</v>
      </c>
      <c r="K464" s="6" t="s">
        <v>8</v>
      </c>
      <c r="L464" s="271" t="s">
        <v>6376</v>
      </c>
      <c r="M464" s="6" t="s">
        <v>8740</v>
      </c>
      <c r="N464" s="271" t="s">
        <v>8473</v>
      </c>
      <c r="O464" s="6"/>
      <c r="Q464" s="6" t="s">
        <v>4525</v>
      </c>
      <c r="R464" s="6" t="s">
        <v>4577</v>
      </c>
      <c r="S464" s="6" t="s">
        <v>8</v>
      </c>
      <c r="T464" s="6" t="s">
        <v>9</v>
      </c>
      <c r="U464" s="6" t="s">
        <v>3728</v>
      </c>
      <c r="V464" s="6" t="s">
        <v>4578</v>
      </c>
      <c r="W464" s="6" t="s">
        <v>11317</v>
      </c>
      <c r="X464" s="6" t="s">
        <v>13</v>
      </c>
      <c r="Y464" s="6" t="s">
        <v>14</v>
      </c>
      <c r="Z464" s="6" t="s">
        <v>3550</v>
      </c>
      <c r="AA464" s="6" t="s">
        <v>4579</v>
      </c>
      <c r="AB464" s="6" t="s">
        <v>6376</v>
      </c>
      <c r="AD464" t="b">
        <f t="shared" si="70"/>
        <v>0</v>
      </c>
      <c r="AE464" t="b">
        <f t="shared" si="71"/>
        <v>1</v>
      </c>
      <c r="AF464" t="b">
        <f t="shared" si="72"/>
        <v>1</v>
      </c>
      <c r="AG464" t="b">
        <f t="shared" si="73"/>
        <v>1</v>
      </c>
      <c r="AH464" t="b">
        <f t="shared" si="74"/>
        <v>1</v>
      </c>
      <c r="AI464" t="b">
        <f t="shared" si="75"/>
        <v>1</v>
      </c>
      <c r="AJ464" t="b">
        <f t="shared" si="76"/>
        <v>1</v>
      </c>
      <c r="AK464" t="b">
        <f t="shared" si="77"/>
        <v>1</v>
      </c>
      <c r="AL464" t="b">
        <f t="shared" si="78"/>
        <v>1</v>
      </c>
      <c r="AM464" t="b">
        <f t="shared" si="79"/>
        <v>1</v>
      </c>
      <c r="AO464" s="6" t="s">
        <v>9</v>
      </c>
      <c r="AP464" s="6" t="s">
        <v>8473</v>
      </c>
      <c r="AQ464" s="6"/>
      <c r="AR464" s="7" t="s">
        <v>4577</v>
      </c>
      <c r="AS464" s="7" t="s">
        <v>3728</v>
      </c>
      <c r="AT464" s="7" t="s">
        <v>4578</v>
      </c>
      <c r="AU464" s="8" t="s">
        <v>11317</v>
      </c>
      <c r="AV464" s="8" t="s">
        <v>13</v>
      </c>
      <c r="AW464" s="7" t="s">
        <v>14</v>
      </c>
      <c r="AX464" s="6" t="s">
        <v>4579</v>
      </c>
      <c r="AY464" s="7" t="s">
        <v>3550</v>
      </c>
      <c r="AZ464" s="7" t="s">
        <v>8833</v>
      </c>
      <c r="BA464" s="6" t="s">
        <v>6376</v>
      </c>
      <c r="BB464" s="6" t="s">
        <v>8740</v>
      </c>
      <c r="BC464" s="7" t="s">
        <v>9733</v>
      </c>
      <c r="BD464" s="6" t="s">
        <v>7441</v>
      </c>
      <c r="BE464" s="6" t="s">
        <v>6376</v>
      </c>
      <c r="BF464" s="6"/>
    </row>
    <row r="465" spans="1:58">
      <c r="A465" s="6" t="s">
        <v>3728</v>
      </c>
      <c r="B465" s="6" t="s">
        <v>1917</v>
      </c>
      <c r="C465" s="271" t="s">
        <v>36</v>
      </c>
      <c r="D465" s="6" t="s">
        <v>318</v>
      </c>
      <c r="E465" s="271" t="s">
        <v>13</v>
      </c>
      <c r="F465" s="6" t="s">
        <v>4234</v>
      </c>
      <c r="G465" s="6" t="s">
        <v>4299</v>
      </c>
      <c r="H465" s="6" t="s">
        <v>9</v>
      </c>
      <c r="I465" s="6" t="s">
        <v>4300</v>
      </c>
      <c r="J465" s="6" t="s">
        <v>327</v>
      </c>
      <c r="K465" s="6" t="s">
        <v>8</v>
      </c>
      <c r="L465" s="271" t="s">
        <v>6376</v>
      </c>
      <c r="M465" s="6" t="s">
        <v>9711</v>
      </c>
      <c r="N465" s="271" t="s">
        <v>8473</v>
      </c>
      <c r="O465" s="6"/>
      <c r="Q465" s="6" t="s">
        <v>4234</v>
      </c>
      <c r="R465" s="6" t="s">
        <v>4299</v>
      </c>
      <c r="S465" s="6" t="s">
        <v>8</v>
      </c>
      <c r="T465" s="6" t="s">
        <v>9</v>
      </c>
      <c r="U465" s="6" t="s">
        <v>3728</v>
      </c>
      <c r="V465" s="6" t="s">
        <v>1917</v>
      </c>
      <c r="W465" s="6" t="s">
        <v>36</v>
      </c>
      <c r="X465" s="6" t="s">
        <v>13</v>
      </c>
      <c r="Y465" s="6" t="s">
        <v>318</v>
      </c>
      <c r="Z465" s="6" t="s">
        <v>327</v>
      </c>
      <c r="AA465" s="6" t="s">
        <v>4300</v>
      </c>
      <c r="AB465" s="6" t="s">
        <v>6376</v>
      </c>
      <c r="AD465" t="b">
        <f t="shared" si="70"/>
        <v>0</v>
      </c>
      <c r="AE465" t="b">
        <f t="shared" si="71"/>
        <v>1</v>
      </c>
      <c r="AF465" t="b">
        <f t="shared" si="72"/>
        <v>1</v>
      </c>
      <c r="AG465" t="b">
        <f t="shared" si="73"/>
        <v>1</v>
      </c>
      <c r="AH465" t="b">
        <f t="shared" si="74"/>
        <v>1</v>
      </c>
      <c r="AI465" t="b">
        <f t="shared" si="75"/>
        <v>1</v>
      </c>
      <c r="AJ465" t="b">
        <f t="shared" si="76"/>
        <v>1</v>
      </c>
      <c r="AK465" t="b">
        <f t="shared" si="77"/>
        <v>1</v>
      </c>
      <c r="AL465" t="b">
        <f t="shared" si="78"/>
        <v>1</v>
      </c>
      <c r="AM465" t="b">
        <f t="shared" si="79"/>
        <v>1</v>
      </c>
      <c r="AO465" s="6" t="s">
        <v>9</v>
      </c>
      <c r="AP465" s="6" t="s">
        <v>8473</v>
      </c>
      <c r="AQ465" s="6"/>
      <c r="AR465" s="7" t="s">
        <v>4299</v>
      </c>
      <c r="AS465" s="7" t="s">
        <v>3728</v>
      </c>
      <c r="AT465" s="7" t="s">
        <v>1917</v>
      </c>
      <c r="AU465" s="8" t="s">
        <v>36</v>
      </c>
      <c r="AV465" s="8" t="s">
        <v>13</v>
      </c>
      <c r="AW465" s="7" t="s">
        <v>318</v>
      </c>
      <c r="AX465" s="6" t="s">
        <v>4300</v>
      </c>
      <c r="AY465" s="7" t="s">
        <v>327</v>
      </c>
      <c r="AZ465" s="7" t="s">
        <v>8579</v>
      </c>
      <c r="BA465" s="6" t="s">
        <v>6376</v>
      </c>
      <c r="BB465" s="6" t="s">
        <v>9711</v>
      </c>
      <c r="BC465" s="7" t="s">
        <v>9734</v>
      </c>
      <c r="BD465" s="6" t="s">
        <v>9735</v>
      </c>
      <c r="BE465" s="6" t="s">
        <v>6376</v>
      </c>
      <c r="BF465" s="6"/>
    </row>
    <row r="466" spans="1:58">
      <c r="A466" s="6" t="s">
        <v>3728</v>
      </c>
      <c r="B466" s="6" t="s">
        <v>5039</v>
      </c>
      <c r="C466" s="271" t="s">
        <v>11317</v>
      </c>
      <c r="D466" s="6" t="s">
        <v>14</v>
      </c>
      <c r="E466" s="271" t="s">
        <v>13</v>
      </c>
      <c r="F466" s="6" t="s">
        <v>4983</v>
      </c>
      <c r="G466" s="6" t="s">
        <v>5038</v>
      </c>
      <c r="H466" s="6" t="s">
        <v>9</v>
      </c>
      <c r="I466" s="6" t="s">
        <v>5040</v>
      </c>
      <c r="J466" s="6" t="s">
        <v>3550</v>
      </c>
      <c r="K466" s="6" t="s">
        <v>8</v>
      </c>
      <c r="L466" s="271" t="s">
        <v>6376</v>
      </c>
      <c r="M466" s="6" t="s">
        <v>9736</v>
      </c>
      <c r="N466" s="271" t="s">
        <v>8473</v>
      </c>
      <c r="O466" s="6"/>
      <c r="Q466" s="6" t="s">
        <v>4983</v>
      </c>
      <c r="R466" s="6" t="s">
        <v>5038</v>
      </c>
      <c r="S466" s="6" t="s">
        <v>8</v>
      </c>
      <c r="T466" s="6" t="s">
        <v>9</v>
      </c>
      <c r="U466" s="6" t="s">
        <v>3728</v>
      </c>
      <c r="V466" s="6" t="s">
        <v>5039</v>
      </c>
      <c r="W466" s="6" t="s">
        <v>11317</v>
      </c>
      <c r="X466" s="6" t="s">
        <v>13</v>
      </c>
      <c r="Y466" s="6" t="s">
        <v>14</v>
      </c>
      <c r="Z466" s="6" t="s">
        <v>3550</v>
      </c>
      <c r="AA466" s="6" t="s">
        <v>5040</v>
      </c>
      <c r="AB466" s="6" t="s">
        <v>6376</v>
      </c>
      <c r="AD466" t="b">
        <f t="shared" si="70"/>
        <v>0</v>
      </c>
      <c r="AE466" t="b">
        <f t="shared" si="71"/>
        <v>1</v>
      </c>
      <c r="AF466" t="b">
        <f t="shared" si="72"/>
        <v>1</v>
      </c>
      <c r="AG466" t="b">
        <f t="shared" si="73"/>
        <v>1</v>
      </c>
      <c r="AH466" t="b">
        <f t="shared" si="74"/>
        <v>1</v>
      </c>
      <c r="AI466" t="b">
        <f t="shared" si="75"/>
        <v>1</v>
      </c>
      <c r="AJ466" t="b">
        <f t="shared" si="76"/>
        <v>1</v>
      </c>
      <c r="AK466" t="b">
        <f t="shared" si="77"/>
        <v>1</v>
      </c>
      <c r="AL466" t="b">
        <f t="shared" si="78"/>
        <v>1</v>
      </c>
      <c r="AM466" t="b">
        <f t="shared" si="79"/>
        <v>1</v>
      </c>
      <c r="AO466" s="6" t="s">
        <v>9</v>
      </c>
      <c r="AP466" s="6" t="s">
        <v>8473</v>
      </c>
      <c r="AQ466" s="6"/>
      <c r="AR466" s="7" t="s">
        <v>5038</v>
      </c>
      <c r="AS466" s="7" t="s">
        <v>3728</v>
      </c>
      <c r="AT466" s="7" t="s">
        <v>5039</v>
      </c>
      <c r="AU466" s="8" t="s">
        <v>11317</v>
      </c>
      <c r="AV466" s="8" t="s">
        <v>13</v>
      </c>
      <c r="AW466" s="7" t="s">
        <v>14</v>
      </c>
      <c r="AX466" s="6" t="s">
        <v>5040</v>
      </c>
      <c r="AY466" s="7" t="s">
        <v>3550</v>
      </c>
      <c r="AZ466" s="7" t="s">
        <v>8579</v>
      </c>
      <c r="BA466" s="6" t="s">
        <v>6376</v>
      </c>
      <c r="BB466" s="6" t="s">
        <v>9736</v>
      </c>
      <c r="BC466" s="7" t="s">
        <v>9737</v>
      </c>
      <c r="BD466" s="6" t="s">
        <v>9735</v>
      </c>
      <c r="BE466" s="6" t="s">
        <v>6376</v>
      </c>
      <c r="BF466" s="6"/>
    </row>
    <row r="467" spans="1:58">
      <c r="A467" s="6" t="s">
        <v>3728</v>
      </c>
      <c r="B467" s="6" t="s">
        <v>5042</v>
      </c>
      <c r="C467" s="271" t="s">
        <v>11317</v>
      </c>
      <c r="D467" s="6" t="s">
        <v>1882</v>
      </c>
      <c r="E467" s="271" t="s">
        <v>2536</v>
      </c>
      <c r="F467" s="6" t="s">
        <v>4983</v>
      </c>
      <c r="G467" s="6" t="s">
        <v>5041</v>
      </c>
      <c r="H467" s="6" t="s">
        <v>9</v>
      </c>
      <c r="I467" s="6" t="s">
        <v>5043</v>
      </c>
      <c r="J467" s="6" t="s">
        <v>3544</v>
      </c>
      <c r="K467" s="6" t="s">
        <v>8</v>
      </c>
      <c r="L467" s="271" t="s">
        <v>6376</v>
      </c>
      <c r="M467" s="6" t="s">
        <v>9736</v>
      </c>
      <c r="N467" s="271" t="s">
        <v>8473</v>
      </c>
      <c r="O467" s="6"/>
      <c r="Q467" s="6" t="s">
        <v>4983</v>
      </c>
      <c r="R467" s="6" t="s">
        <v>5041</v>
      </c>
      <c r="S467" s="6" t="s">
        <v>8</v>
      </c>
      <c r="T467" s="6" t="s">
        <v>9</v>
      </c>
      <c r="U467" s="6" t="s">
        <v>3728</v>
      </c>
      <c r="V467" s="6" t="s">
        <v>5042</v>
      </c>
      <c r="W467" s="6" t="s">
        <v>11317</v>
      </c>
      <c r="X467" s="6" t="s">
        <v>2536</v>
      </c>
      <c r="Y467" s="6" t="s">
        <v>1882</v>
      </c>
      <c r="Z467" s="6" t="s">
        <v>3544</v>
      </c>
      <c r="AA467" s="6" t="s">
        <v>5043</v>
      </c>
      <c r="AB467" s="6" t="s">
        <v>6376</v>
      </c>
      <c r="AD467" t="b">
        <f t="shared" si="70"/>
        <v>0</v>
      </c>
      <c r="AE467" t="b">
        <f t="shared" si="71"/>
        <v>1</v>
      </c>
      <c r="AF467" t="b">
        <f t="shared" si="72"/>
        <v>1</v>
      </c>
      <c r="AG467" t="b">
        <f t="shared" si="73"/>
        <v>1</v>
      </c>
      <c r="AH467" t="b">
        <f t="shared" si="74"/>
        <v>1</v>
      </c>
      <c r="AI467" t="b">
        <f t="shared" si="75"/>
        <v>1</v>
      </c>
      <c r="AJ467" t="b">
        <f t="shared" si="76"/>
        <v>1</v>
      </c>
      <c r="AK467" t="b">
        <f t="shared" si="77"/>
        <v>1</v>
      </c>
      <c r="AL467" t="b">
        <f t="shared" si="78"/>
        <v>1</v>
      </c>
      <c r="AM467" t="b">
        <f t="shared" si="79"/>
        <v>1</v>
      </c>
      <c r="AO467" s="6" t="s">
        <v>9</v>
      </c>
      <c r="AP467" s="6" t="s">
        <v>8473</v>
      </c>
      <c r="AQ467" s="6"/>
      <c r="AR467" s="7" t="s">
        <v>5041</v>
      </c>
      <c r="AS467" s="7" t="s">
        <v>3728</v>
      </c>
      <c r="AT467" s="7" t="s">
        <v>5042</v>
      </c>
      <c r="AU467" s="8" t="s">
        <v>11317</v>
      </c>
      <c r="AV467" s="8" t="s">
        <v>2536</v>
      </c>
      <c r="AW467" s="7" t="s">
        <v>1882</v>
      </c>
      <c r="AX467" s="6" t="s">
        <v>5043</v>
      </c>
      <c r="AY467" s="7" t="s">
        <v>3544</v>
      </c>
      <c r="AZ467" s="7" t="s">
        <v>8819</v>
      </c>
      <c r="BA467" s="6" t="s">
        <v>6376</v>
      </c>
      <c r="BB467" s="6" t="s">
        <v>9736</v>
      </c>
      <c r="BC467" s="7" t="s">
        <v>9738</v>
      </c>
      <c r="BD467" s="6" t="s">
        <v>9735</v>
      </c>
      <c r="BE467" s="6" t="s">
        <v>6376</v>
      </c>
      <c r="BF467" s="6"/>
    </row>
    <row r="468" spans="1:58">
      <c r="A468" s="6" t="s">
        <v>3728</v>
      </c>
      <c r="B468" s="6" t="s">
        <v>3218</v>
      </c>
      <c r="C468" s="271" t="s">
        <v>36</v>
      </c>
      <c r="D468" s="6" t="s">
        <v>318</v>
      </c>
      <c r="E468" s="271" t="s">
        <v>13</v>
      </c>
      <c r="F468" s="6" t="s">
        <v>3980</v>
      </c>
      <c r="G468" s="6" t="s">
        <v>4048</v>
      </c>
      <c r="H468" s="6" t="s">
        <v>9</v>
      </c>
      <c r="I468" s="6" t="s">
        <v>4049</v>
      </c>
      <c r="J468" s="6" t="s">
        <v>327</v>
      </c>
      <c r="K468" s="6" t="s">
        <v>8</v>
      </c>
      <c r="L468" s="271" t="s">
        <v>6376</v>
      </c>
      <c r="M468" s="6" t="s">
        <v>8701</v>
      </c>
      <c r="N468" s="271" t="s">
        <v>8473</v>
      </c>
      <c r="O468" s="6"/>
      <c r="Q468" s="6" t="s">
        <v>3980</v>
      </c>
      <c r="R468" s="6" t="s">
        <v>4048</v>
      </c>
      <c r="S468" s="6" t="s">
        <v>8</v>
      </c>
      <c r="T468" s="6" t="s">
        <v>9</v>
      </c>
      <c r="U468" s="6" t="s">
        <v>3728</v>
      </c>
      <c r="V468" s="6" t="s">
        <v>3218</v>
      </c>
      <c r="W468" s="6" t="s">
        <v>36</v>
      </c>
      <c r="X468" s="6" t="s">
        <v>13</v>
      </c>
      <c r="Y468" s="6" t="s">
        <v>318</v>
      </c>
      <c r="Z468" s="6" t="s">
        <v>327</v>
      </c>
      <c r="AA468" s="6" t="s">
        <v>4049</v>
      </c>
      <c r="AB468" s="6" t="s">
        <v>6376</v>
      </c>
      <c r="AD468" t="b">
        <f t="shared" si="70"/>
        <v>0</v>
      </c>
      <c r="AE468" t="b">
        <f t="shared" si="71"/>
        <v>1</v>
      </c>
      <c r="AF468" t="b">
        <f t="shared" si="72"/>
        <v>1</v>
      </c>
      <c r="AG468" t="b">
        <f t="shared" si="73"/>
        <v>1</v>
      </c>
      <c r="AH468" t="b">
        <f t="shared" si="74"/>
        <v>1</v>
      </c>
      <c r="AI468" t="b">
        <f t="shared" si="75"/>
        <v>1</v>
      </c>
      <c r="AJ468" t="b">
        <f t="shared" si="76"/>
        <v>1</v>
      </c>
      <c r="AK468" t="b">
        <f t="shared" si="77"/>
        <v>1</v>
      </c>
      <c r="AL468" t="b">
        <f t="shared" si="78"/>
        <v>1</v>
      </c>
      <c r="AM468" t="b">
        <f t="shared" si="79"/>
        <v>1</v>
      </c>
      <c r="AO468" s="6" t="s">
        <v>9</v>
      </c>
      <c r="AP468" s="6" t="s">
        <v>8473</v>
      </c>
      <c r="AQ468" s="6"/>
      <c r="AR468" s="7" t="s">
        <v>4048</v>
      </c>
      <c r="AS468" s="7" t="s">
        <v>3728</v>
      </c>
      <c r="AT468" s="7" t="s">
        <v>3218</v>
      </c>
      <c r="AU468" s="8" t="s">
        <v>36</v>
      </c>
      <c r="AV468" s="8" t="s">
        <v>13</v>
      </c>
      <c r="AW468" s="7" t="s">
        <v>318</v>
      </c>
      <c r="AX468" s="6" t="s">
        <v>8699</v>
      </c>
      <c r="AY468" s="7" t="s">
        <v>327</v>
      </c>
      <c r="AZ468" s="7" t="s">
        <v>8700</v>
      </c>
      <c r="BA468" s="6" t="s">
        <v>6376</v>
      </c>
      <c r="BB468" s="6" t="s">
        <v>8701</v>
      </c>
      <c r="BC468" s="7" t="s">
        <v>8702</v>
      </c>
      <c r="BD468" s="6" t="s">
        <v>8703</v>
      </c>
      <c r="BE468" s="6" t="s">
        <v>6376</v>
      </c>
      <c r="BF468" s="6"/>
    </row>
    <row r="469" spans="1:58">
      <c r="A469" s="6" t="s">
        <v>3728</v>
      </c>
      <c r="B469" s="6" t="s">
        <v>3927</v>
      </c>
      <c r="C469" s="271" t="s">
        <v>11317</v>
      </c>
      <c r="D469" s="6" t="s">
        <v>14</v>
      </c>
      <c r="E469" s="271" t="s">
        <v>2536</v>
      </c>
      <c r="F469" s="6" t="s">
        <v>3906</v>
      </c>
      <c r="G469" s="6" t="s">
        <v>3926</v>
      </c>
      <c r="H469" s="6" t="s">
        <v>9</v>
      </c>
      <c r="I469" s="6" t="s">
        <v>3928</v>
      </c>
      <c r="J469" s="6" t="s">
        <v>3550</v>
      </c>
      <c r="K469" s="6" t="s">
        <v>8</v>
      </c>
      <c r="L469" s="271" t="s">
        <v>6376</v>
      </c>
      <c r="M469" s="6" t="s">
        <v>8701</v>
      </c>
      <c r="N469" s="271" t="s">
        <v>8473</v>
      </c>
      <c r="O469" s="6"/>
      <c r="Q469" s="6" t="s">
        <v>3906</v>
      </c>
      <c r="R469" s="6" t="s">
        <v>3926</v>
      </c>
      <c r="S469" s="6" t="s">
        <v>8</v>
      </c>
      <c r="T469" s="6" t="s">
        <v>9</v>
      </c>
      <c r="U469" s="6" t="s">
        <v>3728</v>
      </c>
      <c r="V469" s="6" t="s">
        <v>3927</v>
      </c>
      <c r="W469" s="6" t="s">
        <v>11317</v>
      </c>
      <c r="X469" s="6" t="s">
        <v>2536</v>
      </c>
      <c r="Y469" s="6" t="s">
        <v>14</v>
      </c>
      <c r="Z469" s="6" t="s">
        <v>3550</v>
      </c>
      <c r="AA469" s="6" t="s">
        <v>3928</v>
      </c>
      <c r="AB469" s="6" t="s">
        <v>6376</v>
      </c>
      <c r="AD469" t="b">
        <f t="shared" si="70"/>
        <v>0</v>
      </c>
      <c r="AE469" t="b">
        <f t="shared" si="71"/>
        <v>1</v>
      </c>
      <c r="AF469" t="b">
        <f t="shared" si="72"/>
        <v>1</v>
      </c>
      <c r="AG469" t="b">
        <f t="shared" si="73"/>
        <v>1</v>
      </c>
      <c r="AH469" t="b">
        <f t="shared" si="74"/>
        <v>1</v>
      </c>
      <c r="AI469" t="b">
        <f t="shared" si="75"/>
        <v>1</v>
      </c>
      <c r="AJ469" t="b">
        <f t="shared" si="76"/>
        <v>1</v>
      </c>
      <c r="AK469" t="b">
        <f t="shared" si="77"/>
        <v>1</v>
      </c>
      <c r="AL469" t="b">
        <f t="shared" si="78"/>
        <v>1</v>
      </c>
      <c r="AM469" t="b">
        <f t="shared" si="79"/>
        <v>1</v>
      </c>
      <c r="AO469" s="6" t="s">
        <v>9</v>
      </c>
      <c r="AP469" s="6" t="s">
        <v>8473</v>
      </c>
      <c r="AQ469" s="6"/>
      <c r="AR469" s="7" t="s">
        <v>3926</v>
      </c>
      <c r="AS469" s="7" t="s">
        <v>3728</v>
      </c>
      <c r="AT469" s="7" t="s">
        <v>3927</v>
      </c>
      <c r="AU469" s="8" t="s">
        <v>11317</v>
      </c>
      <c r="AV469" s="8" t="s">
        <v>2536</v>
      </c>
      <c r="AW469" s="7" t="s">
        <v>14</v>
      </c>
      <c r="AX469" s="6" t="s">
        <v>8704</v>
      </c>
      <c r="AY469" s="7" t="s">
        <v>3550</v>
      </c>
      <c r="AZ469" s="7" t="s">
        <v>8700</v>
      </c>
      <c r="BA469" s="6" t="s">
        <v>6376</v>
      </c>
      <c r="BB469" s="6" t="s">
        <v>8701</v>
      </c>
      <c r="BC469" s="7" t="s">
        <v>8705</v>
      </c>
      <c r="BD469" s="6" t="s">
        <v>8703</v>
      </c>
      <c r="BE469" s="6" t="s">
        <v>6376</v>
      </c>
      <c r="BF469" s="6"/>
    </row>
    <row r="470" spans="1:58">
      <c r="A470" s="6" t="s">
        <v>3728</v>
      </c>
      <c r="B470" s="6" t="s">
        <v>3930</v>
      </c>
      <c r="C470" s="271" t="s">
        <v>11317</v>
      </c>
      <c r="D470" s="6" t="s">
        <v>1882</v>
      </c>
      <c r="E470" s="271" t="s">
        <v>2536</v>
      </c>
      <c r="F470" s="6" t="s">
        <v>3906</v>
      </c>
      <c r="G470" s="6" t="s">
        <v>3929</v>
      </c>
      <c r="H470" s="6" t="s">
        <v>9</v>
      </c>
      <c r="I470" s="6" t="s">
        <v>3931</v>
      </c>
      <c r="J470" s="6" t="s">
        <v>3544</v>
      </c>
      <c r="K470" s="6" t="s">
        <v>8</v>
      </c>
      <c r="L470" s="271" t="s">
        <v>6376</v>
      </c>
      <c r="M470" s="6" t="s">
        <v>8701</v>
      </c>
      <c r="N470" s="271" t="s">
        <v>8473</v>
      </c>
      <c r="O470" s="6"/>
      <c r="Q470" s="6" t="s">
        <v>3906</v>
      </c>
      <c r="R470" s="6" t="s">
        <v>3929</v>
      </c>
      <c r="S470" s="6" t="s">
        <v>8</v>
      </c>
      <c r="T470" s="6" t="s">
        <v>9</v>
      </c>
      <c r="U470" s="6" t="s">
        <v>3728</v>
      </c>
      <c r="V470" s="6" t="s">
        <v>3930</v>
      </c>
      <c r="W470" s="6" t="s">
        <v>11317</v>
      </c>
      <c r="X470" s="6" t="s">
        <v>2536</v>
      </c>
      <c r="Y470" s="6" t="s">
        <v>1882</v>
      </c>
      <c r="Z470" s="6" t="s">
        <v>3544</v>
      </c>
      <c r="AA470" s="6" t="s">
        <v>3931</v>
      </c>
      <c r="AB470" s="6" t="s">
        <v>6376</v>
      </c>
      <c r="AD470" t="b">
        <f t="shared" si="70"/>
        <v>0</v>
      </c>
      <c r="AE470" t="b">
        <f t="shared" si="71"/>
        <v>1</v>
      </c>
      <c r="AF470" t="b">
        <f t="shared" si="72"/>
        <v>1</v>
      </c>
      <c r="AG470" t="b">
        <f t="shared" si="73"/>
        <v>1</v>
      </c>
      <c r="AH470" t="b">
        <f t="shared" si="74"/>
        <v>1</v>
      </c>
      <c r="AI470" t="b">
        <f t="shared" si="75"/>
        <v>1</v>
      </c>
      <c r="AJ470" t="b">
        <f t="shared" si="76"/>
        <v>1</v>
      </c>
      <c r="AK470" t="b">
        <f t="shared" si="77"/>
        <v>1</v>
      </c>
      <c r="AL470" t="b">
        <f t="shared" si="78"/>
        <v>1</v>
      </c>
      <c r="AM470" t="b">
        <f t="shared" si="79"/>
        <v>1</v>
      </c>
      <c r="AO470" s="6" t="s">
        <v>9</v>
      </c>
      <c r="AP470" s="6" t="s">
        <v>8473</v>
      </c>
      <c r="AQ470" s="6"/>
      <c r="AR470" s="7" t="s">
        <v>3929</v>
      </c>
      <c r="AS470" s="7" t="s">
        <v>3728</v>
      </c>
      <c r="AT470" s="7" t="s">
        <v>3930</v>
      </c>
      <c r="AU470" s="8" t="s">
        <v>11317</v>
      </c>
      <c r="AV470" s="8" t="s">
        <v>2536</v>
      </c>
      <c r="AW470" s="7" t="s">
        <v>1882</v>
      </c>
      <c r="AX470" s="6" t="s">
        <v>8706</v>
      </c>
      <c r="AY470" s="7" t="s">
        <v>3544</v>
      </c>
      <c r="AZ470" s="7" t="s">
        <v>8700</v>
      </c>
      <c r="BA470" s="6" t="s">
        <v>6376</v>
      </c>
      <c r="BB470" s="6" t="s">
        <v>8701</v>
      </c>
      <c r="BC470" s="7" t="s">
        <v>8707</v>
      </c>
      <c r="BD470" s="6" t="s">
        <v>8703</v>
      </c>
      <c r="BE470" s="6" t="s">
        <v>6376</v>
      </c>
      <c r="BF470" s="6"/>
    </row>
    <row r="471" spans="1:58">
      <c r="A471" s="6" t="s">
        <v>3728</v>
      </c>
      <c r="B471" s="6" t="s">
        <v>5206</v>
      </c>
      <c r="C471" s="271" t="s">
        <v>11317</v>
      </c>
      <c r="D471" s="6" t="s">
        <v>1882</v>
      </c>
      <c r="E471" s="271" t="s">
        <v>1934</v>
      </c>
      <c r="F471" s="6" t="s">
        <v>5204</v>
      </c>
      <c r="G471" s="6" t="s">
        <v>5205</v>
      </c>
      <c r="H471" s="6" t="s">
        <v>9</v>
      </c>
      <c r="I471" s="6" t="s">
        <v>5207</v>
      </c>
      <c r="J471" s="6" t="s">
        <v>3544</v>
      </c>
      <c r="K471" s="6" t="s">
        <v>8</v>
      </c>
      <c r="L471" s="271" t="s">
        <v>6376</v>
      </c>
      <c r="M471" s="6" t="s">
        <v>9739</v>
      </c>
      <c r="N471" s="271" t="s">
        <v>8473</v>
      </c>
      <c r="O471" s="6"/>
      <c r="Q471" s="6" t="s">
        <v>5204</v>
      </c>
      <c r="R471" s="6" t="s">
        <v>5205</v>
      </c>
      <c r="S471" s="6" t="s">
        <v>8</v>
      </c>
      <c r="T471" s="6" t="s">
        <v>9</v>
      </c>
      <c r="U471" s="6" t="s">
        <v>3728</v>
      </c>
      <c r="V471" s="6" t="s">
        <v>5206</v>
      </c>
      <c r="W471" s="6" t="s">
        <v>11317</v>
      </c>
      <c r="X471" s="6" t="s">
        <v>1934</v>
      </c>
      <c r="Y471" s="6" t="s">
        <v>1882</v>
      </c>
      <c r="Z471" s="6" t="s">
        <v>3544</v>
      </c>
      <c r="AA471" s="6" t="s">
        <v>5207</v>
      </c>
      <c r="AB471" s="6" t="s">
        <v>6376</v>
      </c>
      <c r="AD471" t="b">
        <f t="shared" si="70"/>
        <v>0</v>
      </c>
      <c r="AE471" t="b">
        <f t="shared" si="71"/>
        <v>1</v>
      </c>
      <c r="AF471" t="b">
        <f t="shared" si="72"/>
        <v>1</v>
      </c>
      <c r="AG471" t="b">
        <f t="shared" si="73"/>
        <v>1</v>
      </c>
      <c r="AH471" t="b">
        <f t="shared" si="74"/>
        <v>1</v>
      </c>
      <c r="AI471" t="b">
        <f t="shared" si="75"/>
        <v>1</v>
      </c>
      <c r="AJ471" t="b">
        <f t="shared" si="76"/>
        <v>1</v>
      </c>
      <c r="AK471" t="b">
        <f t="shared" si="77"/>
        <v>1</v>
      </c>
      <c r="AL471" t="b">
        <f t="shared" si="78"/>
        <v>1</v>
      </c>
      <c r="AM471" t="b">
        <f t="shared" si="79"/>
        <v>1</v>
      </c>
      <c r="AO471" s="6" t="s">
        <v>9</v>
      </c>
      <c r="AP471" s="6" t="s">
        <v>8473</v>
      </c>
      <c r="AQ471" s="6"/>
      <c r="AR471" s="7" t="s">
        <v>5205</v>
      </c>
      <c r="AS471" s="7" t="s">
        <v>3728</v>
      </c>
      <c r="AT471" s="7" t="s">
        <v>5206</v>
      </c>
      <c r="AU471" s="8" t="s">
        <v>11317</v>
      </c>
      <c r="AV471" s="8" t="s">
        <v>1934</v>
      </c>
      <c r="AW471" s="7" t="s">
        <v>1882</v>
      </c>
      <c r="AX471" s="6" t="s">
        <v>5207</v>
      </c>
      <c r="AY471" s="7" t="s">
        <v>3544</v>
      </c>
      <c r="AZ471" s="7" t="s">
        <v>8782</v>
      </c>
      <c r="BA471" s="6" t="s">
        <v>6376</v>
      </c>
      <c r="BB471" s="6" t="s">
        <v>9739</v>
      </c>
      <c r="BC471" s="7" t="s">
        <v>9740</v>
      </c>
      <c r="BD471" s="6" t="s">
        <v>7626</v>
      </c>
      <c r="BE471" s="6" t="s">
        <v>6376</v>
      </c>
      <c r="BF471" s="6"/>
    </row>
    <row r="472" spans="1:58">
      <c r="A472" s="6" t="s">
        <v>3728</v>
      </c>
      <c r="B472" s="6" t="s">
        <v>4268</v>
      </c>
      <c r="C472" s="271" t="s">
        <v>11317</v>
      </c>
      <c r="D472" s="6" t="s">
        <v>318</v>
      </c>
      <c r="E472" s="271" t="s">
        <v>13</v>
      </c>
      <c r="F472" s="6" t="s">
        <v>4234</v>
      </c>
      <c r="G472" s="6" t="s">
        <v>4267</v>
      </c>
      <c r="H472" s="6" t="s">
        <v>9</v>
      </c>
      <c r="I472" s="6" t="s">
        <v>4269</v>
      </c>
      <c r="J472" s="6" t="s">
        <v>327</v>
      </c>
      <c r="K472" s="6" t="s">
        <v>8</v>
      </c>
      <c r="L472" s="271" t="s">
        <v>6376</v>
      </c>
      <c r="M472" s="6" t="s">
        <v>9741</v>
      </c>
      <c r="N472" s="271" t="s">
        <v>8473</v>
      </c>
      <c r="O472" s="6"/>
      <c r="Q472" s="6" t="s">
        <v>4234</v>
      </c>
      <c r="R472" s="6" t="s">
        <v>4267</v>
      </c>
      <c r="S472" s="6" t="s">
        <v>8</v>
      </c>
      <c r="T472" s="6" t="s">
        <v>9</v>
      </c>
      <c r="U472" s="6" t="s">
        <v>3728</v>
      </c>
      <c r="V472" s="6" t="s">
        <v>4268</v>
      </c>
      <c r="W472" s="6" t="s">
        <v>11317</v>
      </c>
      <c r="X472" s="6" t="s">
        <v>13</v>
      </c>
      <c r="Y472" s="6" t="s">
        <v>318</v>
      </c>
      <c r="Z472" s="6" t="s">
        <v>327</v>
      </c>
      <c r="AA472" s="6" t="s">
        <v>4269</v>
      </c>
      <c r="AB472" s="6" t="s">
        <v>6376</v>
      </c>
      <c r="AD472" t="b">
        <f t="shared" si="70"/>
        <v>0</v>
      </c>
      <c r="AE472" t="b">
        <f t="shared" si="71"/>
        <v>1</v>
      </c>
      <c r="AF472" t="b">
        <f t="shared" si="72"/>
        <v>1</v>
      </c>
      <c r="AG472" t="b">
        <f t="shared" si="73"/>
        <v>1</v>
      </c>
      <c r="AH472" t="b">
        <f t="shared" si="74"/>
        <v>1</v>
      </c>
      <c r="AI472" t="b">
        <f t="shared" si="75"/>
        <v>1</v>
      </c>
      <c r="AJ472" t="b">
        <f t="shared" si="76"/>
        <v>1</v>
      </c>
      <c r="AK472" t="b">
        <f t="shared" si="77"/>
        <v>1</v>
      </c>
      <c r="AL472" t="b">
        <f t="shared" si="78"/>
        <v>1</v>
      </c>
      <c r="AM472" t="b">
        <f t="shared" si="79"/>
        <v>1</v>
      </c>
      <c r="AO472" s="6" t="s">
        <v>9</v>
      </c>
      <c r="AP472" s="6" t="s">
        <v>8473</v>
      </c>
      <c r="AQ472" s="6"/>
      <c r="AR472" s="7" t="s">
        <v>4267</v>
      </c>
      <c r="AS472" s="7" t="s">
        <v>3728</v>
      </c>
      <c r="AT472" s="7" t="s">
        <v>4268</v>
      </c>
      <c r="AU472" s="8" t="s">
        <v>11317</v>
      </c>
      <c r="AV472" s="8" t="s">
        <v>13</v>
      </c>
      <c r="AW472" s="7" t="s">
        <v>318</v>
      </c>
      <c r="AX472" s="6" t="s">
        <v>4269</v>
      </c>
      <c r="AY472" s="7" t="s">
        <v>327</v>
      </c>
      <c r="AZ472" s="7" t="s">
        <v>8489</v>
      </c>
      <c r="BA472" s="6" t="s">
        <v>6376</v>
      </c>
      <c r="BB472" s="6" t="s">
        <v>9741</v>
      </c>
      <c r="BC472" s="7" t="s">
        <v>9742</v>
      </c>
      <c r="BD472" s="6" t="s">
        <v>8743</v>
      </c>
      <c r="BE472" s="6" t="s">
        <v>6376</v>
      </c>
      <c r="BF472" s="6"/>
    </row>
    <row r="473" spans="1:58">
      <c r="A473" s="6" t="s">
        <v>3728</v>
      </c>
      <c r="B473" s="6" t="s">
        <v>5344</v>
      </c>
      <c r="C473" s="271" t="s">
        <v>11317</v>
      </c>
      <c r="D473" s="6" t="s">
        <v>1882</v>
      </c>
      <c r="E473" s="271" t="s">
        <v>1934</v>
      </c>
      <c r="F473" s="6" t="s">
        <v>5339</v>
      </c>
      <c r="G473" s="6" t="s">
        <v>5343</v>
      </c>
      <c r="H473" s="6" t="s">
        <v>9</v>
      </c>
      <c r="I473" s="6" t="s">
        <v>5345</v>
      </c>
      <c r="J473" s="6" t="s">
        <v>3544</v>
      </c>
      <c r="K473" s="6" t="s">
        <v>8</v>
      </c>
      <c r="L473" s="271" t="s">
        <v>6376</v>
      </c>
      <c r="M473" s="6" t="s">
        <v>7937</v>
      </c>
      <c r="N473" s="271" t="s">
        <v>8473</v>
      </c>
      <c r="O473" s="6"/>
      <c r="Q473" s="6" t="s">
        <v>5339</v>
      </c>
      <c r="R473" s="6" t="s">
        <v>5343</v>
      </c>
      <c r="S473" s="6" t="s">
        <v>8</v>
      </c>
      <c r="T473" s="6" t="s">
        <v>9</v>
      </c>
      <c r="U473" s="6" t="s">
        <v>3728</v>
      </c>
      <c r="V473" s="6" t="s">
        <v>5344</v>
      </c>
      <c r="W473" s="6" t="s">
        <v>11317</v>
      </c>
      <c r="X473" s="6" t="s">
        <v>1934</v>
      </c>
      <c r="Y473" s="6" t="s">
        <v>1882</v>
      </c>
      <c r="Z473" s="6" t="s">
        <v>3544</v>
      </c>
      <c r="AA473" s="6" t="s">
        <v>5345</v>
      </c>
      <c r="AB473" s="6" t="s">
        <v>6376</v>
      </c>
      <c r="AD473" t="b">
        <f t="shared" si="70"/>
        <v>0</v>
      </c>
      <c r="AE473" t="b">
        <f t="shared" si="71"/>
        <v>1</v>
      </c>
      <c r="AF473" t="b">
        <f t="shared" si="72"/>
        <v>1</v>
      </c>
      <c r="AG473" t="b">
        <f t="shared" si="73"/>
        <v>1</v>
      </c>
      <c r="AH473" t="b">
        <f t="shared" si="74"/>
        <v>1</v>
      </c>
      <c r="AI473" t="b">
        <f t="shared" si="75"/>
        <v>1</v>
      </c>
      <c r="AJ473" t="b">
        <f t="shared" si="76"/>
        <v>1</v>
      </c>
      <c r="AK473" t="b">
        <f t="shared" si="77"/>
        <v>1</v>
      </c>
      <c r="AL473" t="b">
        <f t="shared" si="78"/>
        <v>1</v>
      </c>
      <c r="AM473" t="b">
        <f t="shared" si="79"/>
        <v>1</v>
      </c>
      <c r="AO473" s="6" t="s">
        <v>9</v>
      </c>
      <c r="AP473" s="6" t="s">
        <v>8473</v>
      </c>
      <c r="AQ473" s="6"/>
      <c r="AR473" s="7" t="s">
        <v>5343</v>
      </c>
      <c r="AS473" s="7" t="s">
        <v>3728</v>
      </c>
      <c r="AT473" s="7" t="s">
        <v>5344</v>
      </c>
      <c r="AU473" s="8" t="s">
        <v>11317</v>
      </c>
      <c r="AV473" s="8" t="s">
        <v>1934</v>
      </c>
      <c r="AW473" s="7" t="s">
        <v>1882</v>
      </c>
      <c r="AX473" s="6" t="s">
        <v>5345</v>
      </c>
      <c r="AY473" s="7" t="s">
        <v>3544</v>
      </c>
      <c r="AZ473" s="7" t="s">
        <v>8708</v>
      </c>
      <c r="BA473" s="6" t="s">
        <v>6376</v>
      </c>
      <c r="BB473" s="6" t="s">
        <v>7937</v>
      </c>
      <c r="BC473" s="7" t="s">
        <v>8709</v>
      </c>
      <c r="BD473" s="6" t="s">
        <v>7626</v>
      </c>
      <c r="BE473" s="6" t="s">
        <v>6376</v>
      </c>
      <c r="BF473" s="6"/>
    </row>
    <row r="474" spans="1:58">
      <c r="A474" s="6" t="s">
        <v>3728</v>
      </c>
      <c r="B474" s="6" t="s">
        <v>1817</v>
      </c>
      <c r="C474" s="271" t="s">
        <v>11317</v>
      </c>
      <c r="D474" s="6" t="s">
        <v>1882</v>
      </c>
      <c r="E474" s="271" t="s">
        <v>1934</v>
      </c>
      <c r="F474" s="6" t="s">
        <v>5346</v>
      </c>
      <c r="G474" s="6" t="s">
        <v>5355</v>
      </c>
      <c r="H474" s="6" t="s">
        <v>9</v>
      </c>
      <c r="I474" s="6" t="s">
        <v>5356</v>
      </c>
      <c r="J474" s="6" t="s">
        <v>3544</v>
      </c>
      <c r="K474" s="6" t="s">
        <v>8</v>
      </c>
      <c r="L474" s="271" t="s">
        <v>6376</v>
      </c>
      <c r="M474" s="6" t="s">
        <v>9743</v>
      </c>
      <c r="N474" s="271" t="s">
        <v>8473</v>
      </c>
      <c r="O474" s="6"/>
      <c r="Q474" s="6" t="s">
        <v>5346</v>
      </c>
      <c r="R474" s="6" t="s">
        <v>5355</v>
      </c>
      <c r="S474" s="6" t="s">
        <v>8</v>
      </c>
      <c r="T474" s="6" t="s">
        <v>9</v>
      </c>
      <c r="U474" s="6" t="s">
        <v>3728</v>
      </c>
      <c r="V474" s="6" t="s">
        <v>1817</v>
      </c>
      <c r="W474" s="6" t="s">
        <v>11317</v>
      </c>
      <c r="X474" s="6" t="s">
        <v>1934</v>
      </c>
      <c r="Y474" s="6" t="s">
        <v>1882</v>
      </c>
      <c r="Z474" s="6" t="s">
        <v>3544</v>
      </c>
      <c r="AA474" s="6" t="s">
        <v>5356</v>
      </c>
      <c r="AB474" s="6" t="s">
        <v>6376</v>
      </c>
      <c r="AD474" t="b">
        <f t="shared" si="70"/>
        <v>0</v>
      </c>
      <c r="AE474" t="b">
        <f t="shared" si="71"/>
        <v>1</v>
      </c>
      <c r="AF474" t="b">
        <f t="shared" si="72"/>
        <v>1</v>
      </c>
      <c r="AG474" t="b">
        <f t="shared" si="73"/>
        <v>1</v>
      </c>
      <c r="AH474" t="b">
        <f t="shared" si="74"/>
        <v>1</v>
      </c>
      <c r="AI474" t="b">
        <f t="shared" si="75"/>
        <v>1</v>
      </c>
      <c r="AJ474" t="b">
        <f t="shared" si="76"/>
        <v>1</v>
      </c>
      <c r="AK474" t="b">
        <f t="shared" si="77"/>
        <v>1</v>
      </c>
      <c r="AL474" t="b">
        <f t="shared" si="78"/>
        <v>1</v>
      </c>
      <c r="AM474" t="b">
        <f t="shared" si="79"/>
        <v>1</v>
      </c>
      <c r="AO474" s="6" t="s">
        <v>9</v>
      </c>
      <c r="AP474" s="6" t="s">
        <v>8473</v>
      </c>
      <c r="AQ474" s="6"/>
      <c r="AR474" s="7" t="s">
        <v>5355</v>
      </c>
      <c r="AS474" s="7" t="s">
        <v>3728</v>
      </c>
      <c r="AT474" s="7" t="s">
        <v>1817</v>
      </c>
      <c r="AU474" s="8" t="s">
        <v>11317</v>
      </c>
      <c r="AV474" s="8" t="s">
        <v>1934</v>
      </c>
      <c r="AW474" s="7" t="s">
        <v>1882</v>
      </c>
      <c r="AX474" s="6" t="s">
        <v>5356</v>
      </c>
      <c r="AY474" s="7" t="s">
        <v>3544</v>
      </c>
      <c r="AZ474" s="7" t="s">
        <v>8708</v>
      </c>
      <c r="BA474" s="6" t="s">
        <v>6376</v>
      </c>
      <c r="BB474" s="6" t="s">
        <v>9743</v>
      </c>
      <c r="BC474" s="7" t="s">
        <v>9744</v>
      </c>
      <c r="BD474" s="6" t="s">
        <v>9363</v>
      </c>
      <c r="BE474" s="6" t="s">
        <v>6376</v>
      </c>
      <c r="BF474" s="6"/>
    </row>
    <row r="475" spans="1:58">
      <c r="A475" s="6" t="s">
        <v>3728</v>
      </c>
      <c r="B475" s="6" t="s">
        <v>4493</v>
      </c>
      <c r="C475" s="271" t="s">
        <v>11317</v>
      </c>
      <c r="D475" s="6" t="s">
        <v>14</v>
      </c>
      <c r="E475" s="271" t="s">
        <v>13</v>
      </c>
      <c r="F475" s="6" t="s">
        <v>4452</v>
      </c>
      <c r="G475" s="6" t="s">
        <v>4492</v>
      </c>
      <c r="H475" s="6" t="s">
        <v>9</v>
      </c>
      <c r="I475" s="6" t="s">
        <v>4494</v>
      </c>
      <c r="J475" s="6" t="s">
        <v>3550</v>
      </c>
      <c r="K475" s="6" t="s">
        <v>8</v>
      </c>
      <c r="L475" s="271" t="s">
        <v>6376</v>
      </c>
      <c r="M475" s="6" t="s">
        <v>8710</v>
      </c>
      <c r="N475" s="271" t="s">
        <v>8473</v>
      </c>
      <c r="O475" s="6"/>
      <c r="Q475" s="6" t="s">
        <v>4452</v>
      </c>
      <c r="R475" s="6" t="s">
        <v>4492</v>
      </c>
      <c r="S475" s="6" t="s">
        <v>8</v>
      </c>
      <c r="T475" s="6" t="s">
        <v>9</v>
      </c>
      <c r="U475" s="6" t="s">
        <v>3728</v>
      </c>
      <c r="V475" s="6" t="s">
        <v>4493</v>
      </c>
      <c r="W475" s="6" t="s">
        <v>11317</v>
      </c>
      <c r="X475" s="6" t="s">
        <v>13</v>
      </c>
      <c r="Y475" s="6" t="s">
        <v>14</v>
      </c>
      <c r="Z475" s="6" t="s">
        <v>3550</v>
      </c>
      <c r="AA475" s="6" t="s">
        <v>4494</v>
      </c>
      <c r="AB475" s="6" t="s">
        <v>6376</v>
      </c>
      <c r="AD475" t="b">
        <f t="shared" si="70"/>
        <v>0</v>
      </c>
      <c r="AE475" t="b">
        <f t="shared" si="71"/>
        <v>1</v>
      </c>
      <c r="AF475" t="b">
        <f t="shared" si="72"/>
        <v>1</v>
      </c>
      <c r="AG475" t="b">
        <f t="shared" si="73"/>
        <v>1</v>
      </c>
      <c r="AH475" t="b">
        <f t="shared" si="74"/>
        <v>1</v>
      </c>
      <c r="AI475" t="b">
        <f t="shared" si="75"/>
        <v>1</v>
      </c>
      <c r="AJ475" t="b">
        <f t="shared" si="76"/>
        <v>1</v>
      </c>
      <c r="AK475" t="b">
        <f t="shared" si="77"/>
        <v>1</v>
      </c>
      <c r="AL475" t="b">
        <f t="shared" si="78"/>
        <v>1</v>
      </c>
      <c r="AM475" t="b">
        <f t="shared" si="79"/>
        <v>1</v>
      </c>
      <c r="AO475" s="6" t="s">
        <v>9</v>
      </c>
      <c r="AP475" s="6" t="s">
        <v>8473</v>
      </c>
      <c r="AQ475" s="6"/>
      <c r="AR475" s="7" t="s">
        <v>4492</v>
      </c>
      <c r="AS475" s="7" t="s">
        <v>3728</v>
      </c>
      <c r="AT475" s="7" t="s">
        <v>4493</v>
      </c>
      <c r="AU475" s="8" t="s">
        <v>11317</v>
      </c>
      <c r="AV475" s="8" t="s">
        <v>13</v>
      </c>
      <c r="AW475" s="7" t="s">
        <v>14</v>
      </c>
      <c r="AX475" s="6" t="s">
        <v>4494</v>
      </c>
      <c r="AY475" s="7" t="s">
        <v>3550</v>
      </c>
      <c r="AZ475" s="7" t="s">
        <v>8663</v>
      </c>
      <c r="BA475" s="6" t="s">
        <v>6376</v>
      </c>
      <c r="BB475" s="6" t="s">
        <v>8710</v>
      </c>
      <c r="BC475" s="7" t="s">
        <v>8711</v>
      </c>
      <c r="BD475" s="6" t="s">
        <v>7626</v>
      </c>
      <c r="BE475" s="6" t="s">
        <v>6376</v>
      </c>
      <c r="BF475" s="6"/>
    </row>
    <row r="476" spans="1:58">
      <c r="A476" s="6" t="s">
        <v>3728</v>
      </c>
      <c r="B476" s="6" t="s">
        <v>1881</v>
      </c>
      <c r="C476" s="271" t="s">
        <v>11317</v>
      </c>
      <c r="D476" s="6" t="s">
        <v>1882</v>
      </c>
      <c r="E476" s="271" t="s">
        <v>2536</v>
      </c>
      <c r="F476" s="6" t="s">
        <v>4452</v>
      </c>
      <c r="G476" s="6" t="s">
        <v>4495</v>
      </c>
      <c r="H476" s="6" t="s">
        <v>9</v>
      </c>
      <c r="I476" s="6" t="s">
        <v>4496</v>
      </c>
      <c r="J476" s="6" t="s">
        <v>3544</v>
      </c>
      <c r="K476" s="6" t="s">
        <v>8</v>
      </c>
      <c r="L476" s="271" t="s">
        <v>6376</v>
      </c>
      <c r="M476" s="6" t="s">
        <v>8710</v>
      </c>
      <c r="N476" s="271" t="s">
        <v>8473</v>
      </c>
      <c r="O476" s="6"/>
      <c r="Q476" s="6" t="s">
        <v>4452</v>
      </c>
      <c r="R476" s="6" t="s">
        <v>4495</v>
      </c>
      <c r="S476" s="6" t="s">
        <v>8</v>
      </c>
      <c r="T476" s="6" t="s">
        <v>9</v>
      </c>
      <c r="U476" s="6" t="s">
        <v>3728</v>
      </c>
      <c r="V476" s="6" t="s">
        <v>1881</v>
      </c>
      <c r="W476" s="6" t="s">
        <v>11317</v>
      </c>
      <c r="X476" s="6" t="s">
        <v>2536</v>
      </c>
      <c r="Y476" s="6" t="s">
        <v>1882</v>
      </c>
      <c r="Z476" s="6" t="s">
        <v>3544</v>
      </c>
      <c r="AA476" s="6" t="s">
        <v>4496</v>
      </c>
      <c r="AB476" s="6" t="s">
        <v>6376</v>
      </c>
      <c r="AD476" t="b">
        <f t="shared" si="70"/>
        <v>0</v>
      </c>
      <c r="AE476" t="b">
        <f t="shared" si="71"/>
        <v>1</v>
      </c>
      <c r="AF476" t="b">
        <f t="shared" si="72"/>
        <v>1</v>
      </c>
      <c r="AG476" t="b">
        <f t="shared" si="73"/>
        <v>1</v>
      </c>
      <c r="AH476" t="b">
        <f t="shared" si="74"/>
        <v>1</v>
      </c>
      <c r="AI476" t="b">
        <f t="shared" si="75"/>
        <v>1</v>
      </c>
      <c r="AJ476" t="b">
        <f t="shared" si="76"/>
        <v>1</v>
      </c>
      <c r="AK476" t="b">
        <f t="shared" si="77"/>
        <v>1</v>
      </c>
      <c r="AL476" t="b">
        <f t="shared" si="78"/>
        <v>1</v>
      </c>
      <c r="AM476" t="b">
        <f t="shared" si="79"/>
        <v>1</v>
      </c>
      <c r="AO476" s="6" t="s">
        <v>9</v>
      </c>
      <c r="AP476" s="6" t="s">
        <v>8473</v>
      </c>
      <c r="AQ476" s="6"/>
      <c r="AR476" s="7" t="s">
        <v>4495</v>
      </c>
      <c r="AS476" s="7" t="s">
        <v>3728</v>
      </c>
      <c r="AT476" s="7" t="s">
        <v>1881</v>
      </c>
      <c r="AU476" s="8" t="s">
        <v>11317</v>
      </c>
      <c r="AV476" s="8" t="s">
        <v>2536</v>
      </c>
      <c r="AW476" s="7" t="s">
        <v>1882</v>
      </c>
      <c r="AX476" s="6" t="s">
        <v>4496</v>
      </c>
      <c r="AY476" s="7" t="s">
        <v>3544</v>
      </c>
      <c r="AZ476" s="7" t="s">
        <v>8584</v>
      </c>
      <c r="BA476" s="6" t="s">
        <v>6376</v>
      </c>
      <c r="BB476" s="6" t="s">
        <v>8710</v>
      </c>
      <c r="BC476" s="7" t="s">
        <v>8712</v>
      </c>
      <c r="BD476" s="6" t="s">
        <v>7626</v>
      </c>
      <c r="BE476" s="6" t="s">
        <v>6376</v>
      </c>
      <c r="BF476" s="6"/>
    </row>
    <row r="477" spans="1:58">
      <c r="A477" s="6" t="s">
        <v>3728</v>
      </c>
      <c r="B477" s="6" t="s">
        <v>1923</v>
      </c>
      <c r="C477" s="271" t="s">
        <v>36</v>
      </c>
      <c r="D477" s="6" t="s">
        <v>2282</v>
      </c>
      <c r="E477" s="271" t="s">
        <v>13</v>
      </c>
      <c r="F477" s="6" t="s">
        <v>3980</v>
      </c>
      <c r="G477" s="6" t="s">
        <v>4064</v>
      </c>
      <c r="H477" s="6" t="s">
        <v>9</v>
      </c>
      <c r="I477" s="6" t="s">
        <v>4065</v>
      </c>
      <c r="J477" s="6" t="s">
        <v>3593</v>
      </c>
      <c r="K477" s="6" t="s">
        <v>8</v>
      </c>
      <c r="L477" s="271" t="s">
        <v>6376</v>
      </c>
      <c r="M477" s="6" t="s">
        <v>7852</v>
      </c>
      <c r="N477" s="271" t="s">
        <v>8473</v>
      </c>
      <c r="O477" s="6"/>
      <c r="Q477" s="6" t="s">
        <v>3980</v>
      </c>
      <c r="R477" s="6" t="s">
        <v>4064</v>
      </c>
      <c r="S477" s="6" t="s">
        <v>8</v>
      </c>
      <c r="T477" s="6" t="s">
        <v>9</v>
      </c>
      <c r="U477" s="6" t="s">
        <v>3728</v>
      </c>
      <c r="V477" s="6" t="s">
        <v>1923</v>
      </c>
      <c r="W477" s="6" t="s">
        <v>36</v>
      </c>
      <c r="X477" s="6" t="s">
        <v>13</v>
      </c>
      <c r="Y477" s="6" t="s">
        <v>2282</v>
      </c>
      <c r="Z477" s="6" t="s">
        <v>3593</v>
      </c>
      <c r="AA477" s="6" t="s">
        <v>4065</v>
      </c>
      <c r="AB477" s="6" t="s">
        <v>6376</v>
      </c>
      <c r="AD477" t="b">
        <f t="shared" si="70"/>
        <v>0</v>
      </c>
      <c r="AE477" t="b">
        <f t="shared" si="71"/>
        <v>1</v>
      </c>
      <c r="AF477" t="b">
        <f t="shared" si="72"/>
        <v>1</v>
      </c>
      <c r="AG477" t="b">
        <f t="shared" si="73"/>
        <v>1</v>
      </c>
      <c r="AH477" t="b">
        <f t="shared" si="74"/>
        <v>1</v>
      </c>
      <c r="AI477" t="b">
        <f t="shared" si="75"/>
        <v>1</v>
      </c>
      <c r="AJ477" t="b">
        <f t="shared" si="76"/>
        <v>1</v>
      </c>
      <c r="AK477" t="b">
        <f t="shared" si="77"/>
        <v>1</v>
      </c>
      <c r="AL477" t="b">
        <f t="shared" si="78"/>
        <v>1</v>
      </c>
      <c r="AM477" t="b">
        <f t="shared" si="79"/>
        <v>1</v>
      </c>
      <c r="AO477" s="6" t="s">
        <v>9</v>
      </c>
      <c r="AP477" s="6" t="s">
        <v>8473</v>
      </c>
      <c r="AQ477" s="6"/>
      <c r="AR477" s="7" t="s">
        <v>4064</v>
      </c>
      <c r="AS477" s="7" t="s">
        <v>3728</v>
      </c>
      <c r="AT477" s="7" t="s">
        <v>1923</v>
      </c>
      <c r="AU477" s="8" t="s">
        <v>36</v>
      </c>
      <c r="AV477" s="8" t="s">
        <v>13</v>
      </c>
      <c r="AW477" s="7" t="s">
        <v>2282</v>
      </c>
      <c r="AX477" s="6" t="s">
        <v>4065</v>
      </c>
      <c r="AY477" s="7" t="s">
        <v>3593</v>
      </c>
      <c r="AZ477" s="7" t="s">
        <v>8657</v>
      </c>
      <c r="BA477" s="6" t="s">
        <v>6376</v>
      </c>
      <c r="BB477" s="6" t="s">
        <v>7852</v>
      </c>
      <c r="BC477" s="7" t="s">
        <v>8713</v>
      </c>
      <c r="BD477" s="6" t="s">
        <v>7626</v>
      </c>
      <c r="BE477" s="6" t="s">
        <v>6376</v>
      </c>
      <c r="BF477" s="6"/>
    </row>
    <row r="478" spans="1:58">
      <c r="A478" s="6" t="s">
        <v>3728</v>
      </c>
      <c r="B478" s="6" t="s">
        <v>1885</v>
      </c>
      <c r="C478" s="271" t="s">
        <v>11317</v>
      </c>
      <c r="D478" s="6" t="s">
        <v>318</v>
      </c>
      <c r="E478" s="271" t="s">
        <v>2536</v>
      </c>
      <c r="F478" s="6" t="s">
        <v>3906</v>
      </c>
      <c r="G478" s="6" t="s">
        <v>3939</v>
      </c>
      <c r="H478" s="6" t="s">
        <v>9</v>
      </c>
      <c r="I478" s="6" t="s">
        <v>3940</v>
      </c>
      <c r="J478" s="6" t="s">
        <v>327</v>
      </c>
      <c r="K478" s="6" t="s">
        <v>8</v>
      </c>
      <c r="L478" s="271" t="s">
        <v>6376</v>
      </c>
      <c r="M478" s="6" t="s">
        <v>7852</v>
      </c>
      <c r="N478" s="271" t="s">
        <v>8473</v>
      </c>
      <c r="O478" s="6"/>
      <c r="Q478" s="6" t="s">
        <v>3906</v>
      </c>
      <c r="R478" s="6" t="s">
        <v>3939</v>
      </c>
      <c r="S478" s="6" t="s">
        <v>8</v>
      </c>
      <c r="T478" s="6" t="s">
        <v>9</v>
      </c>
      <c r="U478" s="6" t="s">
        <v>3728</v>
      </c>
      <c r="V478" s="6" t="s">
        <v>1885</v>
      </c>
      <c r="W478" s="6" t="s">
        <v>11317</v>
      </c>
      <c r="X478" s="6" t="s">
        <v>2536</v>
      </c>
      <c r="Y478" s="6" t="s">
        <v>318</v>
      </c>
      <c r="Z478" s="6" t="s">
        <v>327</v>
      </c>
      <c r="AA478" s="6" t="s">
        <v>3940</v>
      </c>
      <c r="AB478" s="6" t="s">
        <v>6376</v>
      </c>
      <c r="AD478" t="b">
        <f t="shared" si="70"/>
        <v>0</v>
      </c>
      <c r="AE478" t="b">
        <f t="shared" si="71"/>
        <v>1</v>
      </c>
      <c r="AF478" t="b">
        <f t="shared" si="72"/>
        <v>1</v>
      </c>
      <c r="AG478" t="b">
        <f t="shared" si="73"/>
        <v>1</v>
      </c>
      <c r="AH478" t="b">
        <f t="shared" si="74"/>
        <v>1</v>
      </c>
      <c r="AI478" t="b">
        <f t="shared" si="75"/>
        <v>1</v>
      </c>
      <c r="AJ478" t="b">
        <f t="shared" si="76"/>
        <v>1</v>
      </c>
      <c r="AK478" t="b">
        <f t="shared" si="77"/>
        <v>1</v>
      </c>
      <c r="AL478" t="b">
        <f t="shared" si="78"/>
        <v>1</v>
      </c>
      <c r="AM478" t="b">
        <f t="shared" si="79"/>
        <v>1</v>
      </c>
      <c r="AO478" s="6" t="s">
        <v>9</v>
      </c>
      <c r="AP478" s="6" t="s">
        <v>8473</v>
      </c>
      <c r="AQ478" s="6"/>
      <c r="AR478" s="7" t="s">
        <v>3939</v>
      </c>
      <c r="AS478" s="7" t="s">
        <v>3728</v>
      </c>
      <c r="AT478" s="7" t="s">
        <v>1885</v>
      </c>
      <c r="AU478" s="8" t="s">
        <v>11317</v>
      </c>
      <c r="AV478" s="8" t="s">
        <v>2536</v>
      </c>
      <c r="AW478" s="7" t="s">
        <v>318</v>
      </c>
      <c r="AX478" s="6" t="s">
        <v>3940</v>
      </c>
      <c r="AY478" s="7" t="s">
        <v>327</v>
      </c>
      <c r="AZ478" s="7" t="s">
        <v>8584</v>
      </c>
      <c r="BA478" s="6" t="s">
        <v>6376</v>
      </c>
      <c r="BB478" s="6" t="s">
        <v>7852</v>
      </c>
      <c r="BC478" s="7" t="s">
        <v>8714</v>
      </c>
      <c r="BD478" s="6" t="s">
        <v>7626</v>
      </c>
      <c r="BE478" s="6" t="s">
        <v>6376</v>
      </c>
      <c r="BF478" s="6"/>
    </row>
    <row r="479" spans="1:58">
      <c r="A479" s="6" t="s">
        <v>3728</v>
      </c>
      <c r="B479" s="6" t="s">
        <v>891</v>
      </c>
      <c r="C479" s="271" t="s">
        <v>11317</v>
      </c>
      <c r="D479" s="6" t="s">
        <v>14</v>
      </c>
      <c r="E479" s="271" t="s">
        <v>2536</v>
      </c>
      <c r="F479" s="6" t="s">
        <v>3906</v>
      </c>
      <c r="G479" s="6" t="s">
        <v>3941</v>
      </c>
      <c r="H479" s="6" t="s">
        <v>9</v>
      </c>
      <c r="I479" s="6" t="s">
        <v>3942</v>
      </c>
      <c r="J479" s="6" t="s">
        <v>3550</v>
      </c>
      <c r="K479" s="6" t="s">
        <v>8</v>
      </c>
      <c r="L479" s="271" t="s">
        <v>6376</v>
      </c>
      <c r="M479" s="6" t="s">
        <v>7852</v>
      </c>
      <c r="N479" s="271" t="s">
        <v>8473</v>
      </c>
      <c r="O479" s="6"/>
      <c r="Q479" s="6" t="s">
        <v>3906</v>
      </c>
      <c r="R479" s="6" t="s">
        <v>3941</v>
      </c>
      <c r="S479" s="6" t="s">
        <v>8</v>
      </c>
      <c r="T479" s="6" t="s">
        <v>9</v>
      </c>
      <c r="U479" s="6" t="s">
        <v>3728</v>
      </c>
      <c r="V479" s="6" t="s">
        <v>891</v>
      </c>
      <c r="W479" s="6" t="s">
        <v>11317</v>
      </c>
      <c r="X479" s="6" t="s">
        <v>2536</v>
      </c>
      <c r="Y479" s="6" t="s">
        <v>14</v>
      </c>
      <c r="Z479" s="6" t="s">
        <v>3550</v>
      </c>
      <c r="AA479" s="6" t="s">
        <v>3942</v>
      </c>
      <c r="AB479" s="6" t="s">
        <v>6376</v>
      </c>
      <c r="AD479" t="b">
        <f t="shared" si="70"/>
        <v>0</v>
      </c>
      <c r="AE479" t="b">
        <f t="shared" si="71"/>
        <v>1</v>
      </c>
      <c r="AF479" t="b">
        <f t="shared" si="72"/>
        <v>1</v>
      </c>
      <c r="AG479" t="b">
        <f t="shared" si="73"/>
        <v>1</v>
      </c>
      <c r="AH479" t="b">
        <f t="shared" si="74"/>
        <v>1</v>
      </c>
      <c r="AI479" t="b">
        <f t="shared" si="75"/>
        <v>1</v>
      </c>
      <c r="AJ479" t="b">
        <f t="shared" si="76"/>
        <v>1</v>
      </c>
      <c r="AK479" t="b">
        <f t="shared" si="77"/>
        <v>1</v>
      </c>
      <c r="AL479" t="b">
        <f t="shared" si="78"/>
        <v>1</v>
      </c>
      <c r="AM479" t="b">
        <f t="shared" si="79"/>
        <v>1</v>
      </c>
      <c r="AO479" s="6" t="s">
        <v>9</v>
      </c>
      <c r="AP479" s="6" t="s">
        <v>8473</v>
      </c>
      <c r="AQ479" s="6"/>
      <c r="AR479" s="7" t="s">
        <v>3941</v>
      </c>
      <c r="AS479" s="7" t="s">
        <v>3728</v>
      </c>
      <c r="AT479" s="7" t="s">
        <v>891</v>
      </c>
      <c r="AU479" s="8" t="s">
        <v>11317</v>
      </c>
      <c r="AV479" s="8" t="s">
        <v>2536</v>
      </c>
      <c r="AW479" s="7" t="s">
        <v>14</v>
      </c>
      <c r="AX479" s="6" t="s">
        <v>3942</v>
      </c>
      <c r="AY479" s="7" t="s">
        <v>3550</v>
      </c>
      <c r="AZ479" s="7" t="s">
        <v>8584</v>
      </c>
      <c r="BA479" s="6" t="s">
        <v>6376</v>
      </c>
      <c r="BB479" s="6" t="s">
        <v>7852</v>
      </c>
      <c r="BC479" s="7" t="s">
        <v>8715</v>
      </c>
      <c r="BD479" s="6" t="s">
        <v>7626</v>
      </c>
      <c r="BE479" s="6" t="s">
        <v>6376</v>
      </c>
      <c r="BF479" s="6"/>
    </row>
    <row r="480" spans="1:58">
      <c r="A480" s="6" t="s">
        <v>3728</v>
      </c>
      <c r="B480" s="6" t="s">
        <v>3944</v>
      </c>
      <c r="C480" s="271" t="s">
        <v>11317</v>
      </c>
      <c r="D480" s="6" t="s">
        <v>1882</v>
      </c>
      <c r="E480" s="271" t="s">
        <v>2536</v>
      </c>
      <c r="F480" s="6" t="s">
        <v>3906</v>
      </c>
      <c r="G480" s="6" t="s">
        <v>3943</v>
      </c>
      <c r="H480" s="6" t="s">
        <v>9</v>
      </c>
      <c r="I480" s="6" t="s">
        <v>3945</v>
      </c>
      <c r="J480" s="6" t="s">
        <v>3544</v>
      </c>
      <c r="K480" s="6" t="s">
        <v>8</v>
      </c>
      <c r="L480" s="271" t="s">
        <v>6376</v>
      </c>
      <c r="M480" s="6" t="s">
        <v>7852</v>
      </c>
      <c r="N480" s="271" t="s">
        <v>8473</v>
      </c>
      <c r="O480" s="6"/>
      <c r="Q480" s="6" t="s">
        <v>3906</v>
      </c>
      <c r="R480" s="6" t="s">
        <v>3943</v>
      </c>
      <c r="S480" s="6" t="s">
        <v>8</v>
      </c>
      <c r="T480" s="6" t="s">
        <v>9</v>
      </c>
      <c r="U480" s="6" t="s">
        <v>3728</v>
      </c>
      <c r="V480" s="6" t="s">
        <v>3944</v>
      </c>
      <c r="W480" s="6" t="s">
        <v>11317</v>
      </c>
      <c r="X480" s="6" t="s">
        <v>2536</v>
      </c>
      <c r="Y480" s="6" t="s">
        <v>1882</v>
      </c>
      <c r="Z480" s="6" t="s">
        <v>3544</v>
      </c>
      <c r="AA480" s="6" t="s">
        <v>3945</v>
      </c>
      <c r="AB480" s="6" t="s">
        <v>6376</v>
      </c>
      <c r="AD480" t="b">
        <f t="shared" si="70"/>
        <v>0</v>
      </c>
      <c r="AE480" t="b">
        <f t="shared" si="71"/>
        <v>1</v>
      </c>
      <c r="AF480" t="b">
        <f t="shared" si="72"/>
        <v>1</v>
      </c>
      <c r="AG480" t="b">
        <f t="shared" si="73"/>
        <v>1</v>
      </c>
      <c r="AH480" t="b">
        <f t="shared" si="74"/>
        <v>1</v>
      </c>
      <c r="AI480" t="b">
        <f t="shared" si="75"/>
        <v>1</v>
      </c>
      <c r="AJ480" t="b">
        <f t="shared" si="76"/>
        <v>1</v>
      </c>
      <c r="AK480" t="b">
        <f t="shared" si="77"/>
        <v>1</v>
      </c>
      <c r="AL480" t="b">
        <f t="shared" si="78"/>
        <v>1</v>
      </c>
      <c r="AM480" t="b">
        <f t="shared" si="79"/>
        <v>1</v>
      </c>
      <c r="AO480" s="6" t="s">
        <v>9</v>
      </c>
      <c r="AP480" s="6" t="s">
        <v>8473</v>
      </c>
      <c r="AQ480" s="6"/>
      <c r="AR480" s="7" t="s">
        <v>3943</v>
      </c>
      <c r="AS480" s="7" t="s">
        <v>3728</v>
      </c>
      <c r="AT480" s="7" t="s">
        <v>3944</v>
      </c>
      <c r="AU480" s="8" t="s">
        <v>11317</v>
      </c>
      <c r="AV480" s="8" t="s">
        <v>2536</v>
      </c>
      <c r="AW480" s="7" t="s">
        <v>1882</v>
      </c>
      <c r="AX480" s="6" t="s">
        <v>3945</v>
      </c>
      <c r="AY480" s="7" t="s">
        <v>3544</v>
      </c>
      <c r="AZ480" s="7" t="s">
        <v>8584</v>
      </c>
      <c r="BA480" s="6" t="s">
        <v>6376</v>
      </c>
      <c r="BB480" s="6" t="s">
        <v>7852</v>
      </c>
      <c r="BC480" s="7" t="s">
        <v>8716</v>
      </c>
      <c r="BD480" s="6" t="s">
        <v>7626</v>
      </c>
      <c r="BE480" s="6" t="s">
        <v>6376</v>
      </c>
      <c r="BF480" s="6"/>
    </row>
    <row r="481" spans="1:58">
      <c r="A481" s="6" t="s">
        <v>3728</v>
      </c>
      <c r="B481" s="6" t="s">
        <v>2550</v>
      </c>
      <c r="C481" s="271" t="s">
        <v>11317</v>
      </c>
      <c r="D481" s="6" t="s">
        <v>318</v>
      </c>
      <c r="E481" s="271" t="s">
        <v>13</v>
      </c>
      <c r="F481" s="6" t="s">
        <v>3726</v>
      </c>
      <c r="G481" s="6" t="s">
        <v>3777</v>
      </c>
      <c r="H481" s="6" t="s">
        <v>9</v>
      </c>
      <c r="I481" s="6" t="s">
        <v>3778</v>
      </c>
      <c r="J481" s="6" t="s">
        <v>327</v>
      </c>
      <c r="K481" s="6" t="s">
        <v>8</v>
      </c>
      <c r="L481" s="271" t="s">
        <v>6376</v>
      </c>
      <c r="M481" s="6" t="s">
        <v>8717</v>
      </c>
      <c r="N481" s="271" t="s">
        <v>8473</v>
      </c>
      <c r="O481" s="6"/>
      <c r="Q481" s="6" t="s">
        <v>3726</v>
      </c>
      <c r="R481" s="6" t="s">
        <v>3777</v>
      </c>
      <c r="S481" s="6" t="s">
        <v>8</v>
      </c>
      <c r="T481" s="6" t="s">
        <v>9</v>
      </c>
      <c r="U481" s="6" t="s">
        <v>3728</v>
      </c>
      <c r="V481" s="6" t="s">
        <v>2550</v>
      </c>
      <c r="W481" s="6" t="s">
        <v>11317</v>
      </c>
      <c r="X481" s="6" t="s">
        <v>13</v>
      </c>
      <c r="Y481" s="6" t="s">
        <v>318</v>
      </c>
      <c r="Z481" s="6" t="s">
        <v>327</v>
      </c>
      <c r="AA481" s="6" t="s">
        <v>3778</v>
      </c>
      <c r="AB481" s="6" t="s">
        <v>6376</v>
      </c>
      <c r="AD481" t="b">
        <f t="shared" si="70"/>
        <v>0</v>
      </c>
      <c r="AE481" t="b">
        <f t="shared" si="71"/>
        <v>1</v>
      </c>
      <c r="AF481" t="b">
        <f t="shared" si="72"/>
        <v>1</v>
      </c>
      <c r="AG481" t="b">
        <f t="shared" si="73"/>
        <v>1</v>
      </c>
      <c r="AH481" t="b">
        <f t="shared" si="74"/>
        <v>1</v>
      </c>
      <c r="AI481" t="b">
        <f t="shared" si="75"/>
        <v>1</v>
      </c>
      <c r="AJ481" t="b">
        <f t="shared" si="76"/>
        <v>1</v>
      </c>
      <c r="AK481" t="b">
        <f t="shared" si="77"/>
        <v>1</v>
      </c>
      <c r="AL481" t="b">
        <f t="shared" si="78"/>
        <v>1</v>
      </c>
      <c r="AM481" t="b">
        <f t="shared" si="79"/>
        <v>1</v>
      </c>
      <c r="AO481" s="6" t="s">
        <v>9</v>
      </c>
      <c r="AP481" s="6" t="s">
        <v>8473</v>
      </c>
      <c r="AQ481" s="6"/>
      <c r="AR481" s="7" t="s">
        <v>3777</v>
      </c>
      <c r="AS481" s="7" t="s">
        <v>3728</v>
      </c>
      <c r="AT481" s="7" t="s">
        <v>2550</v>
      </c>
      <c r="AU481" s="8" t="s">
        <v>11317</v>
      </c>
      <c r="AV481" s="8" t="s">
        <v>13</v>
      </c>
      <c r="AW481" s="7" t="s">
        <v>318</v>
      </c>
      <c r="AX481" s="6" t="s">
        <v>3778</v>
      </c>
      <c r="AY481" s="7" t="s">
        <v>327</v>
      </c>
      <c r="AZ481" s="7" t="s">
        <v>8663</v>
      </c>
      <c r="BA481" s="6" t="s">
        <v>6376</v>
      </c>
      <c r="BB481" s="6" t="s">
        <v>8717</v>
      </c>
      <c r="BC481" s="7" t="s">
        <v>8718</v>
      </c>
      <c r="BD481" s="6" t="s">
        <v>7626</v>
      </c>
      <c r="BE481" s="6" t="s">
        <v>6376</v>
      </c>
      <c r="BF481" s="6"/>
    </row>
    <row r="482" spans="1:58">
      <c r="A482" s="6" t="s">
        <v>3728</v>
      </c>
      <c r="B482" s="6" t="s">
        <v>1532</v>
      </c>
      <c r="C482" s="271" t="s">
        <v>11317</v>
      </c>
      <c r="D482" s="6" t="s">
        <v>14</v>
      </c>
      <c r="E482" s="271" t="s">
        <v>2536</v>
      </c>
      <c r="F482" s="6" t="s">
        <v>3726</v>
      </c>
      <c r="G482" s="6" t="s">
        <v>3779</v>
      </c>
      <c r="H482" s="6" t="s">
        <v>9</v>
      </c>
      <c r="I482" s="6" t="s">
        <v>3780</v>
      </c>
      <c r="J482" s="6" t="s">
        <v>3550</v>
      </c>
      <c r="K482" s="6" t="s">
        <v>8</v>
      </c>
      <c r="L482" s="271" t="s">
        <v>6376</v>
      </c>
      <c r="M482" s="6" t="s">
        <v>8717</v>
      </c>
      <c r="N482" s="271" t="s">
        <v>8473</v>
      </c>
      <c r="O482" s="6"/>
      <c r="Q482" s="6" t="s">
        <v>3726</v>
      </c>
      <c r="R482" s="6" t="s">
        <v>3779</v>
      </c>
      <c r="S482" s="6" t="s">
        <v>8</v>
      </c>
      <c r="T482" s="6" t="s">
        <v>9</v>
      </c>
      <c r="U482" s="6" t="s">
        <v>3728</v>
      </c>
      <c r="V482" s="6" t="s">
        <v>1532</v>
      </c>
      <c r="W482" s="6" t="s">
        <v>11317</v>
      </c>
      <c r="X482" s="6" t="s">
        <v>2536</v>
      </c>
      <c r="Y482" s="6" t="s">
        <v>14</v>
      </c>
      <c r="Z482" s="6" t="s">
        <v>3550</v>
      </c>
      <c r="AA482" s="6" t="s">
        <v>3780</v>
      </c>
      <c r="AB482" s="6" t="s">
        <v>6376</v>
      </c>
      <c r="AD482" t="b">
        <f t="shared" si="70"/>
        <v>0</v>
      </c>
      <c r="AE482" t="b">
        <f t="shared" si="71"/>
        <v>1</v>
      </c>
      <c r="AF482" t="b">
        <f t="shared" si="72"/>
        <v>1</v>
      </c>
      <c r="AG482" t="b">
        <f t="shared" si="73"/>
        <v>1</v>
      </c>
      <c r="AH482" t="b">
        <f t="shared" si="74"/>
        <v>1</v>
      </c>
      <c r="AI482" t="b">
        <f t="shared" si="75"/>
        <v>1</v>
      </c>
      <c r="AJ482" t="b">
        <f t="shared" si="76"/>
        <v>1</v>
      </c>
      <c r="AK482" t="b">
        <f t="shared" si="77"/>
        <v>1</v>
      </c>
      <c r="AL482" t="b">
        <f t="shared" si="78"/>
        <v>1</v>
      </c>
      <c r="AM482" t="b">
        <f t="shared" si="79"/>
        <v>1</v>
      </c>
      <c r="AO482" s="6" t="s">
        <v>9</v>
      </c>
      <c r="AP482" s="6" t="s">
        <v>8473</v>
      </c>
      <c r="AQ482" s="6"/>
      <c r="AR482" s="7" t="s">
        <v>3779</v>
      </c>
      <c r="AS482" s="7" t="s">
        <v>3728</v>
      </c>
      <c r="AT482" s="7" t="s">
        <v>1532</v>
      </c>
      <c r="AU482" s="8" t="s">
        <v>11317</v>
      </c>
      <c r="AV482" s="8" t="s">
        <v>2536</v>
      </c>
      <c r="AW482" s="7" t="s">
        <v>14</v>
      </c>
      <c r="AX482" s="6" t="s">
        <v>3780</v>
      </c>
      <c r="AY482" s="7" t="s">
        <v>3550</v>
      </c>
      <c r="AZ482" s="7" t="s">
        <v>8584</v>
      </c>
      <c r="BA482" s="6" t="s">
        <v>6376</v>
      </c>
      <c r="BB482" s="6" t="s">
        <v>8717</v>
      </c>
      <c r="BC482" s="7" t="s">
        <v>8719</v>
      </c>
      <c r="BD482" s="6" t="s">
        <v>7626</v>
      </c>
      <c r="BE482" s="6" t="s">
        <v>6376</v>
      </c>
      <c r="BF482" s="6"/>
    </row>
    <row r="483" spans="1:58">
      <c r="A483" s="6" t="s">
        <v>3728</v>
      </c>
      <c r="B483" s="6" t="s">
        <v>1529</v>
      </c>
      <c r="C483" s="271" t="s">
        <v>11317</v>
      </c>
      <c r="D483" s="6" t="s">
        <v>1882</v>
      </c>
      <c r="E483" s="271" t="s">
        <v>2536</v>
      </c>
      <c r="F483" s="6" t="s">
        <v>3726</v>
      </c>
      <c r="G483" s="6" t="s">
        <v>3781</v>
      </c>
      <c r="H483" s="6" t="s">
        <v>9</v>
      </c>
      <c r="I483" s="6" t="s">
        <v>3782</v>
      </c>
      <c r="J483" s="6" t="s">
        <v>3544</v>
      </c>
      <c r="K483" s="6" t="s">
        <v>8</v>
      </c>
      <c r="L483" s="271" t="s">
        <v>6376</v>
      </c>
      <c r="M483" s="6" t="s">
        <v>8717</v>
      </c>
      <c r="N483" s="271" t="s">
        <v>8473</v>
      </c>
      <c r="O483" s="6"/>
      <c r="Q483" s="6" t="s">
        <v>3726</v>
      </c>
      <c r="R483" s="6" t="s">
        <v>3781</v>
      </c>
      <c r="S483" s="6" t="s">
        <v>8</v>
      </c>
      <c r="T483" s="6" t="s">
        <v>9</v>
      </c>
      <c r="U483" s="6" t="s">
        <v>3728</v>
      </c>
      <c r="V483" s="6" t="s">
        <v>1529</v>
      </c>
      <c r="W483" s="6" t="s">
        <v>11317</v>
      </c>
      <c r="X483" s="6" t="s">
        <v>2536</v>
      </c>
      <c r="Y483" s="6" t="s">
        <v>1882</v>
      </c>
      <c r="Z483" s="6" t="s">
        <v>3544</v>
      </c>
      <c r="AA483" s="6" t="s">
        <v>3782</v>
      </c>
      <c r="AB483" s="6" t="s">
        <v>6376</v>
      </c>
      <c r="AD483" t="b">
        <f t="shared" si="70"/>
        <v>0</v>
      </c>
      <c r="AE483" t="b">
        <f t="shared" si="71"/>
        <v>1</v>
      </c>
      <c r="AF483" t="b">
        <f t="shared" si="72"/>
        <v>1</v>
      </c>
      <c r="AG483" t="b">
        <f t="shared" si="73"/>
        <v>1</v>
      </c>
      <c r="AH483" t="b">
        <f t="shared" si="74"/>
        <v>1</v>
      </c>
      <c r="AI483" t="b">
        <f t="shared" si="75"/>
        <v>1</v>
      </c>
      <c r="AJ483" t="b">
        <f t="shared" si="76"/>
        <v>1</v>
      </c>
      <c r="AK483" t="b">
        <f t="shared" si="77"/>
        <v>1</v>
      </c>
      <c r="AL483" t="b">
        <f t="shared" si="78"/>
        <v>1</v>
      </c>
      <c r="AM483" t="b">
        <f t="shared" si="79"/>
        <v>1</v>
      </c>
      <c r="AO483" s="6" t="s">
        <v>9</v>
      </c>
      <c r="AP483" s="6" t="s">
        <v>8473</v>
      </c>
      <c r="AQ483" s="6"/>
      <c r="AR483" s="7" t="s">
        <v>3781</v>
      </c>
      <c r="AS483" s="7" t="s">
        <v>3728</v>
      </c>
      <c r="AT483" s="7" t="s">
        <v>1529</v>
      </c>
      <c r="AU483" s="8" t="s">
        <v>11317</v>
      </c>
      <c r="AV483" s="8" t="s">
        <v>2536</v>
      </c>
      <c r="AW483" s="7" t="s">
        <v>1882</v>
      </c>
      <c r="AX483" s="6" t="s">
        <v>3782</v>
      </c>
      <c r="AY483" s="7" t="s">
        <v>3544</v>
      </c>
      <c r="AZ483" s="7" t="s">
        <v>8584</v>
      </c>
      <c r="BA483" s="6" t="s">
        <v>6376</v>
      </c>
      <c r="BB483" s="6" t="s">
        <v>8717</v>
      </c>
      <c r="BC483" s="7" t="s">
        <v>8720</v>
      </c>
      <c r="BD483" s="6" t="s">
        <v>7626</v>
      </c>
      <c r="BE483" s="6" t="s">
        <v>6376</v>
      </c>
      <c r="BF483" s="6"/>
    </row>
    <row r="484" spans="1:58">
      <c r="A484" s="6" t="s">
        <v>3728</v>
      </c>
      <c r="B484" s="6" t="s">
        <v>1911</v>
      </c>
      <c r="C484" s="271" t="s">
        <v>11317</v>
      </c>
      <c r="D484" s="6" t="s">
        <v>318</v>
      </c>
      <c r="E484" s="271" t="s">
        <v>13</v>
      </c>
      <c r="F484" s="6" t="s">
        <v>3726</v>
      </c>
      <c r="G484" s="6" t="s">
        <v>3783</v>
      </c>
      <c r="H484" s="6" t="s">
        <v>9</v>
      </c>
      <c r="I484" s="6" t="s">
        <v>3784</v>
      </c>
      <c r="J484" s="6" t="s">
        <v>327</v>
      </c>
      <c r="K484" s="6" t="s">
        <v>8</v>
      </c>
      <c r="L484" s="271" t="s">
        <v>6376</v>
      </c>
      <c r="M484" s="6" t="s">
        <v>8721</v>
      </c>
      <c r="N484" s="271" t="s">
        <v>8473</v>
      </c>
      <c r="O484" s="6"/>
      <c r="Q484" s="6" t="s">
        <v>3726</v>
      </c>
      <c r="R484" s="6" t="s">
        <v>3783</v>
      </c>
      <c r="S484" s="6" t="s">
        <v>8</v>
      </c>
      <c r="T484" s="6" t="s">
        <v>9</v>
      </c>
      <c r="U484" s="6" t="s">
        <v>3728</v>
      </c>
      <c r="V484" s="6" t="s">
        <v>1911</v>
      </c>
      <c r="W484" s="6" t="s">
        <v>11317</v>
      </c>
      <c r="X484" s="6" t="s">
        <v>13</v>
      </c>
      <c r="Y484" s="6" t="s">
        <v>318</v>
      </c>
      <c r="Z484" s="6" t="s">
        <v>327</v>
      </c>
      <c r="AA484" s="6" t="s">
        <v>3784</v>
      </c>
      <c r="AB484" s="6" t="s">
        <v>6376</v>
      </c>
      <c r="AD484" t="b">
        <f t="shared" si="70"/>
        <v>0</v>
      </c>
      <c r="AE484" t="b">
        <f t="shared" si="71"/>
        <v>1</v>
      </c>
      <c r="AF484" t="b">
        <f t="shared" si="72"/>
        <v>1</v>
      </c>
      <c r="AG484" t="b">
        <f t="shared" si="73"/>
        <v>1</v>
      </c>
      <c r="AH484" t="b">
        <f t="shared" si="74"/>
        <v>1</v>
      </c>
      <c r="AI484" t="b">
        <f t="shared" si="75"/>
        <v>1</v>
      </c>
      <c r="AJ484" t="b">
        <f t="shared" si="76"/>
        <v>1</v>
      </c>
      <c r="AK484" t="b">
        <f t="shared" si="77"/>
        <v>1</v>
      </c>
      <c r="AL484" t="b">
        <f t="shared" si="78"/>
        <v>1</v>
      </c>
      <c r="AM484" t="b">
        <f t="shared" si="79"/>
        <v>1</v>
      </c>
      <c r="AO484" s="6" t="s">
        <v>9</v>
      </c>
      <c r="AP484" s="6" t="s">
        <v>8473</v>
      </c>
      <c r="AQ484" s="6"/>
      <c r="AR484" s="7" t="s">
        <v>3783</v>
      </c>
      <c r="AS484" s="7" t="s">
        <v>3728</v>
      </c>
      <c r="AT484" s="7" t="s">
        <v>1911</v>
      </c>
      <c r="AU484" s="8" t="s">
        <v>11317</v>
      </c>
      <c r="AV484" s="8" t="s">
        <v>13</v>
      </c>
      <c r="AW484" s="7" t="s">
        <v>318</v>
      </c>
      <c r="AX484" s="6" t="s">
        <v>3784</v>
      </c>
      <c r="AY484" s="7" t="s">
        <v>327</v>
      </c>
      <c r="AZ484" s="7" t="s">
        <v>8663</v>
      </c>
      <c r="BA484" s="6" t="s">
        <v>6376</v>
      </c>
      <c r="BB484" s="6" t="s">
        <v>8721</v>
      </c>
      <c r="BC484" s="7" t="s">
        <v>8722</v>
      </c>
      <c r="BD484" s="6" t="s">
        <v>7626</v>
      </c>
      <c r="BE484" s="6" t="s">
        <v>6376</v>
      </c>
      <c r="BF484" s="6"/>
    </row>
    <row r="485" spans="1:58">
      <c r="A485" s="6" t="s">
        <v>3728</v>
      </c>
      <c r="B485" s="6" t="s">
        <v>1914</v>
      </c>
      <c r="C485" s="271" t="s">
        <v>11317</v>
      </c>
      <c r="D485" s="6" t="s">
        <v>14</v>
      </c>
      <c r="E485" s="271" t="s">
        <v>2536</v>
      </c>
      <c r="F485" s="6" t="s">
        <v>3726</v>
      </c>
      <c r="G485" s="6" t="s">
        <v>3785</v>
      </c>
      <c r="H485" s="6" t="s">
        <v>9</v>
      </c>
      <c r="I485" s="6" t="s">
        <v>3786</v>
      </c>
      <c r="J485" s="6" t="s">
        <v>3550</v>
      </c>
      <c r="K485" s="6" t="s">
        <v>8</v>
      </c>
      <c r="L485" s="271" t="s">
        <v>6376</v>
      </c>
      <c r="M485" s="6" t="s">
        <v>8721</v>
      </c>
      <c r="N485" s="271" t="s">
        <v>8473</v>
      </c>
      <c r="O485" s="6"/>
      <c r="Q485" s="6" t="s">
        <v>3726</v>
      </c>
      <c r="R485" s="6" t="s">
        <v>3785</v>
      </c>
      <c r="S485" s="6" t="s">
        <v>8</v>
      </c>
      <c r="T485" s="6" t="s">
        <v>9</v>
      </c>
      <c r="U485" s="6" t="s">
        <v>3728</v>
      </c>
      <c r="V485" s="6" t="s">
        <v>1914</v>
      </c>
      <c r="W485" s="6" t="s">
        <v>11317</v>
      </c>
      <c r="X485" s="6" t="s">
        <v>2536</v>
      </c>
      <c r="Y485" s="6" t="s">
        <v>14</v>
      </c>
      <c r="Z485" s="6" t="s">
        <v>3550</v>
      </c>
      <c r="AA485" s="6" t="s">
        <v>3786</v>
      </c>
      <c r="AB485" s="6" t="s">
        <v>6376</v>
      </c>
      <c r="AD485" t="b">
        <f t="shared" si="70"/>
        <v>0</v>
      </c>
      <c r="AE485" t="b">
        <f t="shared" si="71"/>
        <v>1</v>
      </c>
      <c r="AF485" t="b">
        <f t="shared" si="72"/>
        <v>1</v>
      </c>
      <c r="AG485" t="b">
        <f t="shared" si="73"/>
        <v>1</v>
      </c>
      <c r="AH485" t="b">
        <f t="shared" si="74"/>
        <v>1</v>
      </c>
      <c r="AI485" t="b">
        <f t="shared" si="75"/>
        <v>1</v>
      </c>
      <c r="AJ485" t="b">
        <f t="shared" si="76"/>
        <v>1</v>
      </c>
      <c r="AK485" t="b">
        <f t="shared" si="77"/>
        <v>1</v>
      </c>
      <c r="AL485" t="b">
        <f t="shared" si="78"/>
        <v>1</v>
      </c>
      <c r="AM485" t="b">
        <f t="shared" si="79"/>
        <v>1</v>
      </c>
      <c r="AO485" s="6" t="s">
        <v>9</v>
      </c>
      <c r="AP485" s="6" t="s">
        <v>8473</v>
      </c>
      <c r="AQ485" s="6"/>
      <c r="AR485" s="7" t="s">
        <v>3785</v>
      </c>
      <c r="AS485" s="7" t="s">
        <v>3728</v>
      </c>
      <c r="AT485" s="7" t="s">
        <v>1914</v>
      </c>
      <c r="AU485" s="8" t="s">
        <v>11317</v>
      </c>
      <c r="AV485" s="8" t="s">
        <v>2536</v>
      </c>
      <c r="AW485" s="7" t="s">
        <v>14</v>
      </c>
      <c r="AX485" s="6" t="s">
        <v>3786</v>
      </c>
      <c r="AY485" s="7" t="s">
        <v>3550</v>
      </c>
      <c r="AZ485" s="7" t="s">
        <v>8584</v>
      </c>
      <c r="BA485" s="6" t="s">
        <v>6376</v>
      </c>
      <c r="BB485" s="6" t="s">
        <v>8721</v>
      </c>
      <c r="BC485" s="7" t="s">
        <v>8723</v>
      </c>
      <c r="BD485" s="6" t="s">
        <v>7626</v>
      </c>
      <c r="BE485" s="6" t="s">
        <v>6376</v>
      </c>
      <c r="BF485" s="6"/>
    </row>
    <row r="486" spans="1:58">
      <c r="A486" s="6" t="s">
        <v>3728</v>
      </c>
      <c r="B486" s="6" t="s">
        <v>3788</v>
      </c>
      <c r="C486" s="271" t="s">
        <v>11317</v>
      </c>
      <c r="D486" s="6" t="s">
        <v>1882</v>
      </c>
      <c r="E486" s="271" t="s">
        <v>2536</v>
      </c>
      <c r="F486" s="6" t="s">
        <v>3726</v>
      </c>
      <c r="G486" s="6" t="s">
        <v>3787</v>
      </c>
      <c r="H486" s="6" t="s">
        <v>9</v>
      </c>
      <c r="I486" s="6" t="s">
        <v>3789</v>
      </c>
      <c r="J486" s="6" t="s">
        <v>3544</v>
      </c>
      <c r="K486" s="6" t="s">
        <v>8</v>
      </c>
      <c r="L486" s="271" t="s">
        <v>6376</v>
      </c>
      <c r="M486" s="6" t="s">
        <v>8721</v>
      </c>
      <c r="N486" s="271" t="s">
        <v>8473</v>
      </c>
      <c r="O486" s="6"/>
      <c r="Q486" s="6" t="s">
        <v>3726</v>
      </c>
      <c r="R486" s="6" t="s">
        <v>3787</v>
      </c>
      <c r="S486" s="6" t="s">
        <v>8</v>
      </c>
      <c r="T486" s="6" t="s">
        <v>9</v>
      </c>
      <c r="U486" s="6" t="s">
        <v>3728</v>
      </c>
      <c r="V486" s="6" t="s">
        <v>3788</v>
      </c>
      <c r="W486" s="6" t="s">
        <v>11317</v>
      </c>
      <c r="X486" s="6" t="s">
        <v>2536</v>
      </c>
      <c r="Y486" s="6" t="s">
        <v>1882</v>
      </c>
      <c r="Z486" s="6" t="s">
        <v>3544</v>
      </c>
      <c r="AA486" s="6" t="s">
        <v>3789</v>
      </c>
      <c r="AB486" s="6" t="s">
        <v>6376</v>
      </c>
      <c r="AD486" t="b">
        <f t="shared" si="70"/>
        <v>0</v>
      </c>
      <c r="AE486" t="b">
        <f t="shared" si="71"/>
        <v>1</v>
      </c>
      <c r="AF486" t="b">
        <f t="shared" si="72"/>
        <v>1</v>
      </c>
      <c r="AG486" t="b">
        <f t="shared" si="73"/>
        <v>1</v>
      </c>
      <c r="AH486" t="b">
        <f t="shared" si="74"/>
        <v>1</v>
      </c>
      <c r="AI486" t="b">
        <f t="shared" si="75"/>
        <v>1</v>
      </c>
      <c r="AJ486" t="b">
        <f t="shared" si="76"/>
        <v>1</v>
      </c>
      <c r="AK486" t="b">
        <f t="shared" si="77"/>
        <v>1</v>
      </c>
      <c r="AL486" t="b">
        <f t="shared" si="78"/>
        <v>1</v>
      </c>
      <c r="AM486" t="b">
        <f t="shared" si="79"/>
        <v>1</v>
      </c>
      <c r="AO486" s="6" t="s">
        <v>9</v>
      </c>
      <c r="AP486" s="6" t="s">
        <v>8473</v>
      </c>
      <c r="AQ486" s="6"/>
      <c r="AR486" s="7" t="s">
        <v>3787</v>
      </c>
      <c r="AS486" s="7" t="s">
        <v>3728</v>
      </c>
      <c r="AT486" s="7" t="s">
        <v>3788</v>
      </c>
      <c r="AU486" s="8" t="s">
        <v>11317</v>
      </c>
      <c r="AV486" s="8" t="s">
        <v>2536</v>
      </c>
      <c r="AW486" s="7" t="s">
        <v>1882</v>
      </c>
      <c r="AX486" s="6" t="s">
        <v>3789</v>
      </c>
      <c r="AY486" s="7" t="s">
        <v>3544</v>
      </c>
      <c r="AZ486" s="7" t="s">
        <v>8584</v>
      </c>
      <c r="BA486" s="6" t="s">
        <v>6376</v>
      </c>
      <c r="BB486" s="6" t="s">
        <v>8721</v>
      </c>
      <c r="BC486" s="7" t="s">
        <v>8724</v>
      </c>
      <c r="BD486" s="6" t="s">
        <v>7626</v>
      </c>
      <c r="BE486" s="6" t="s">
        <v>6376</v>
      </c>
      <c r="BF486" s="6"/>
    </row>
    <row r="487" spans="1:58">
      <c r="A487" s="6" t="s">
        <v>3728</v>
      </c>
      <c r="B487" s="6" t="s">
        <v>5359</v>
      </c>
      <c r="C487" s="272" t="s">
        <v>11317</v>
      </c>
      <c r="D487" s="6" t="s">
        <v>1882</v>
      </c>
      <c r="E487" s="271" t="s">
        <v>1934</v>
      </c>
      <c r="F487" s="6" t="s">
        <v>5357</v>
      </c>
      <c r="G487" s="6" t="s">
        <v>5358</v>
      </c>
      <c r="H487" s="6" t="s">
        <v>9</v>
      </c>
      <c r="I487" s="6" t="s">
        <v>5360</v>
      </c>
      <c r="J487" s="6" t="s">
        <v>3544</v>
      </c>
      <c r="K487" s="6" t="s">
        <v>8</v>
      </c>
      <c r="L487" s="271" t="s">
        <v>6376</v>
      </c>
      <c r="M487" s="6" t="s">
        <v>7785</v>
      </c>
      <c r="N487" s="271" t="s">
        <v>8473</v>
      </c>
      <c r="O487" s="6" t="s">
        <v>11399</v>
      </c>
      <c r="Q487" s="6" t="s">
        <v>5357</v>
      </c>
      <c r="R487" s="6" t="s">
        <v>5358</v>
      </c>
      <c r="S487" s="6" t="s">
        <v>8</v>
      </c>
      <c r="T487" s="6" t="s">
        <v>9</v>
      </c>
      <c r="U487" s="6" t="s">
        <v>3728</v>
      </c>
      <c r="V487" s="6" t="s">
        <v>5359</v>
      </c>
      <c r="W487" s="6" t="s">
        <v>11317</v>
      </c>
      <c r="X487" s="6" t="s">
        <v>1934</v>
      </c>
      <c r="Y487" s="6" t="s">
        <v>1882</v>
      </c>
      <c r="Z487" s="6" t="s">
        <v>3544</v>
      </c>
      <c r="AA487" s="6" t="s">
        <v>5360</v>
      </c>
      <c r="AB487" s="6" t="s">
        <v>6376</v>
      </c>
      <c r="AC487" s="268" t="s">
        <v>8468</v>
      </c>
      <c r="AD487" t="b">
        <f t="shared" si="70"/>
        <v>0</v>
      </c>
      <c r="AE487" t="b">
        <f t="shared" si="71"/>
        <v>1</v>
      </c>
      <c r="AF487" t="b">
        <f t="shared" si="72"/>
        <v>1</v>
      </c>
      <c r="AG487" t="b">
        <f t="shared" si="73"/>
        <v>1</v>
      </c>
      <c r="AH487" t="b">
        <f t="shared" si="74"/>
        <v>0</v>
      </c>
      <c r="AI487" t="b">
        <f t="shared" si="75"/>
        <v>1</v>
      </c>
      <c r="AJ487" t="b">
        <f t="shared" si="76"/>
        <v>1</v>
      </c>
      <c r="AK487" t="b">
        <f t="shared" si="77"/>
        <v>1</v>
      </c>
      <c r="AL487" t="b">
        <f t="shared" si="78"/>
        <v>1</v>
      </c>
      <c r="AM487" t="b">
        <f t="shared" si="79"/>
        <v>1</v>
      </c>
      <c r="AO487" s="6" t="s">
        <v>9</v>
      </c>
      <c r="AP487" s="6" t="s">
        <v>8473</v>
      </c>
      <c r="AQ487" s="6"/>
      <c r="AR487" s="7" t="s">
        <v>5358</v>
      </c>
      <c r="AS487" s="7" t="s">
        <v>3728</v>
      </c>
      <c r="AT487" s="7" t="s">
        <v>5359</v>
      </c>
      <c r="AU487" s="8" t="s">
        <v>36</v>
      </c>
      <c r="AV487" s="8" t="s">
        <v>1934</v>
      </c>
      <c r="AW487" s="7" t="s">
        <v>1882</v>
      </c>
      <c r="AX487" s="6" t="s">
        <v>9745</v>
      </c>
      <c r="AY487" s="7" t="s">
        <v>3544</v>
      </c>
      <c r="AZ487" s="7" t="s">
        <v>8762</v>
      </c>
      <c r="BA487" s="6" t="s">
        <v>6376</v>
      </c>
      <c r="BB487" s="6" t="s">
        <v>7785</v>
      </c>
      <c r="BC487" s="7" t="s">
        <v>9746</v>
      </c>
      <c r="BD487" s="6" t="s">
        <v>7626</v>
      </c>
      <c r="BE487" s="6" t="s">
        <v>6376</v>
      </c>
      <c r="BF487" s="6" t="s">
        <v>11399</v>
      </c>
    </row>
    <row r="488" spans="1:58">
      <c r="A488" s="6" t="s">
        <v>3728</v>
      </c>
      <c r="B488" s="6" t="s">
        <v>4876</v>
      </c>
      <c r="C488" s="271" t="s">
        <v>70</v>
      </c>
      <c r="D488" s="6" t="s">
        <v>14</v>
      </c>
      <c r="E488" s="271" t="s">
        <v>13</v>
      </c>
      <c r="F488" s="6" t="s">
        <v>4814</v>
      </c>
      <c r="G488" s="6" t="s">
        <v>4875</v>
      </c>
      <c r="H488" s="6" t="s">
        <v>9</v>
      </c>
      <c r="I488" s="6" t="s">
        <v>4877</v>
      </c>
      <c r="J488" s="6" t="s">
        <v>3550</v>
      </c>
      <c r="K488" s="6" t="s">
        <v>8</v>
      </c>
      <c r="L488" s="271" t="s">
        <v>6376</v>
      </c>
      <c r="M488" s="6" t="s">
        <v>9747</v>
      </c>
      <c r="N488" s="271" t="s">
        <v>8473</v>
      </c>
      <c r="O488" s="6"/>
      <c r="Q488" s="6" t="s">
        <v>4814</v>
      </c>
      <c r="R488" s="6" t="s">
        <v>4875</v>
      </c>
      <c r="S488" s="6" t="s">
        <v>8</v>
      </c>
      <c r="T488" s="6" t="s">
        <v>9</v>
      </c>
      <c r="U488" s="6" t="s">
        <v>3728</v>
      </c>
      <c r="V488" s="6" t="s">
        <v>4876</v>
      </c>
      <c r="W488" s="6" t="s">
        <v>70</v>
      </c>
      <c r="X488" s="6" t="s">
        <v>13</v>
      </c>
      <c r="Y488" s="6" t="s">
        <v>14</v>
      </c>
      <c r="Z488" s="6" t="s">
        <v>3550</v>
      </c>
      <c r="AA488" s="6" t="s">
        <v>4877</v>
      </c>
      <c r="AB488" s="6" t="s">
        <v>6376</v>
      </c>
      <c r="AD488" t="b">
        <f t="shared" si="70"/>
        <v>0</v>
      </c>
      <c r="AE488" t="b">
        <f t="shared" si="71"/>
        <v>1</v>
      </c>
      <c r="AF488" t="b">
        <f t="shared" si="72"/>
        <v>1</v>
      </c>
      <c r="AG488" t="b">
        <f t="shared" si="73"/>
        <v>1</v>
      </c>
      <c r="AH488" t="b">
        <f t="shared" si="74"/>
        <v>1</v>
      </c>
      <c r="AI488" t="b">
        <f t="shared" si="75"/>
        <v>1</v>
      </c>
      <c r="AJ488" t="b">
        <f t="shared" si="76"/>
        <v>1</v>
      </c>
      <c r="AK488" t="b">
        <f t="shared" si="77"/>
        <v>1</v>
      </c>
      <c r="AL488" t="b">
        <f t="shared" si="78"/>
        <v>1</v>
      </c>
      <c r="AM488" t="b">
        <f t="shared" si="79"/>
        <v>1</v>
      </c>
      <c r="AO488" s="6" t="s">
        <v>9</v>
      </c>
      <c r="AP488" s="6" t="s">
        <v>8473</v>
      </c>
      <c r="AQ488" s="6"/>
      <c r="AR488" s="7" t="s">
        <v>4875</v>
      </c>
      <c r="AS488" s="7" t="s">
        <v>3728</v>
      </c>
      <c r="AT488" s="7" t="s">
        <v>4876</v>
      </c>
      <c r="AU488" s="8" t="s">
        <v>70</v>
      </c>
      <c r="AV488" s="8" t="s">
        <v>13</v>
      </c>
      <c r="AW488" s="7" t="s">
        <v>14</v>
      </c>
      <c r="AX488" s="6" t="s">
        <v>4877</v>
      </c>
      <c r="AY488" s="7" t="s">
        <v>3550</v>
      </c>
      <c r="AZ488" s="7" t="s">
        <v>9052</v>
      </c>
      <c r="BA488" s="6" t="s">
        <v>6376</v>
      </c>
      <c r="BB488" s="6" t="s">
        <v>9747</v>
      </c>
      <c r="BC488" s="7" t="s">
        <v>9748</v>
      </c>
      <c r="BD488" s="6" t="s">
        <v>7626</v>
      </c>
      <c r="BE488" s="6" t="s">
        <v>6376</v>
      </c>
      <c r="BF488" s="6"/>
    </row>
    <row r="489" spans="1:58">
      <c r="A489" s="6" t="s">
        <v>3728</v>
      </c>
      <c r="B489" s="6" t="s">
        <v>3791</v>
      </c>
      <c r="C489" s="271" t="s">
        <v>11317</v>
      </c>
      <c r="D489" s="6" t="s">
        <v>14</v>
      </c>
      <c r="E489" s="271" t="s">
        <v>13</v>
      </c>
      <c r="F489" s="6" t="s">
        <v>3726</v>
      </c>
      <c r="G489" s="6" t="s">
        <v>3790</v>
      </c>
      <c r="H489" s="6" t="s">
        <v>9</v>
      </c>
      <c r="I489" s="6" t="s">
        <v>3792</v>
      </c>
      <c r="J489" s="6" t="s">
        <v>3550</v>
      </c>
      <c r="K489" s="6" t="s">
        <v>8</v>
      </c>
      <c r="L489" s="271" t="s">
        <v>6376</v>
      </c>
      <c r="M489" s="6" t="s">
        <v>8725</v>
      </c>
      <c r="N489" s="271" t="s">
        <v>8473</v>
      </c>
      <c r="O489" s="6"/>
      <c r="Q489" s="6" t="s">
        <v>3726</v>
      </c>
      <c r="R489" s="6" t="s">
        <v>3790</v>
      </c>
      <c r="S489" s="6" t="s">
        <v>8</v>
      </c>
      <c r="T489" s="6" t="s">
        <v>9</v>
      </c>
      <c r="U489" s="6" t="s">
        <v>3728</v>
      </c>
      <c r="V489" s="6" t="s">
        <v>3791</v>
      </c>
      <c r="W489" s="6" t="s">
        <v>11317</v>
      </c>
      <c r="X489" s="6" t="s">
        <v>13</v>
      </c>
      <c r="Y489" s="6" t="s">
        <v>14</v>
      </c>
      <c r="Z489" s="6" t="s">
        <v>3550</v>
      </c>
      <c r="AA489" s="6" t="s">
        <v>3792</v>
      </c>
      <c r="AB489" s="6" t="s">
        <v>6376</v>
      </c>
      <c r="AD489" t="b">
        <f t="shared" si="70"/>
        <v>0</v>
      </c>
      <c r="AE489" t="b">
        <f t="shared" si="71"/>
        <v>1</v>
      </c>
      <c r="AF489" t="b">
        <f t="shared" si="72"/>
        <v>1</v>
      </c>
      <c r="AG489" t="b">
        <f t="shared" si="73"/>
        <v>1</v>
      </c>
      <c r="AH489" t="b">
        <f t="shared" si="74"/>
        <v>1</v>
      </c>
      <c r="AI489" t="b">
        <f t="shared" si="75"/>
        <v>1</v>
      </c>
      <c r="AJ489" t="b">
        <f t="shared" si="76"/>
        <v>1</v>
      </c>
      <c r="AK489" t="b">
        <f t="shared" si="77"/>
        <v>1</v>
      </c>
      <c r="AL489" t="b">
        <f t="shared" si="78"/>
        <v>1</v>
      </c>
      <c r="AM489" t="b">
        <f t="shared" si="79"/>
        <v>1</v>
      </c>
      <c r="AO489" s="6" t="s">
        <v>9</v>
      </c>
      <c r="AP489" s="6" t="s">
        <v>8473</v>
      </c>
      <c r="AQ489" s="6"/>
      <c r="AR489" s="7" t="s">
        <v>3790</v>
      </c>
      <c r="AS489" s="7" t="s">
        <v>3728</v>
      </c>
      <c r="AT489" s="7" t="s">
        <v>3791</v>
      </c>
      <c r="AU489" s="8" t="s">
        <v>11317</v>
      </c>
      <c r="AV489" s="8" t="s">
        <v>13</v>
      </c>
      <c r="AW489" s="7" t="s">
        <v>14</v>
      </c>
      <c r="AX489" s="6" t="s">
        <v>3792</v>
      </c>
      <c r="AY489" s="7" t="s">
        <v>3550</v>
      </c>
      <c r="AZ489" s="7" t="s">
        <v>8591</v>
      </c>
      <c r="BA489" s="6" t="s">
        <v>6376</v>
      </c>
      <c r="BB489" s="6" t="s">
        <v>8725</v>
      </c>
      <c r="BC489" s="7" t="s">
        <v>8726</v>
      </c>
      <c r="BD489" s="6" t="s">
        <v>8590</v>
      </c>
      <c r="BE489" s="6" t="s">
        <v>6376</v>
      </c>
      <c r="BF489" s="6"/>
    </row>
    <row r="490" spans="1:58">
      <c r="A490" s="6" t="s">
        <v>3728</v>
      </c>
      <c r="B490" s="6" t="s">
        <v>3794</v>
      </c>
      <c r="C490" s="271" t="s">
        <v>11317</v>
      </c>
      <c r="D490" s="6" t="s">
        <v>1882</v>
      </c>
      <c r="E490" s="271" t="s">
        <v>2536</v>
      </c>
      <c r="F490" s="6" t="s">
        <v>3726</v>
      </c>
      <c r="G490" s="6" t="s">
        <v>3793</v>
      </c>
      <c r="H490" s="6" t="s">
        <v>9</v>
      </c>
      <c r="I490" s="6" t="s">
        <v>3795</v>
      </c>
      <c r="J490" s="6" t="s">
        <v>3544</v>
      </c>
      <c r="K490" s="6" t="s">
        <v>8</v>
      </c>
      <c r="L490" s="271" t="s">
        <v>6376</v>
      </c>
      <c r="M490" s="6" t="s">
        <v>8725</v>
      </c>
      <c r="N490" s="271" t="s">
        <v>8473</v>
      </c>
      <c r="O490" s="6"/>
      <c r="Q490" s="6" t="s">
        <v>3726</v>
      </c>
      <c r="R490" s="6" t="s">
        <v>3793</v>
      </c>
      <c r="S490" s="6" t="s">
        <v>8</v>
      </c>
      <c r="T490" s="6" t="s">
        <v>9</v>
      </c>
      <c r="U490" s="6" t="s">
        <v>3728</v>
      </c>
      <c r="V490" s="6" t="s">
        <v>3794</v>
      </c>
      <c r="W490" s="6" t="s">
        <v>11317</v>
      </c>
      <c r="X490" s="6" t="s">
        <v>2536</v>
      </c>
      <c r="Y490" s="6" t="s">
        <v>1882</v>
      </c>
      <c r="Z490" s="6" t="s">
        <v>3544</v>
      </c>
      <c r="AA490" s="6" t="s">
        <v>3795</v>
      </c>
      <c r="AB490" s="6" t="s">
        <v>6376</v>
      </c>
      <c r="AD490" t="b">
        <f t="shared" si="70"/>
        <v>0</v>
      </c>
      <c r="AE490" t="b">
        <f t="shared" si="71"/>
        <v>1</v>
      </c>
      <c r="AF490" t="b">
        <f t="shared" si="72"/>
        <v>1</v>
      </c>
      <c r="AG490" t="b">
        <f t="shared" si="73"/>
        <v>1</v>
      </c>
      <c r="AH490" t="b">
        <f t="shared" si="74"/>
        <v>1</v>
      </c>
      <c r="AI490" t="b">
        <f t="shared" si="75"/>
        <v>1</v>
      </c>
      <c r="AJ490" t="b">
        <f t="shared" si="76"/>
        <v>1</v>
      </c>
      <c r="AK490" t="b">
        <f t="shared" si="77"/>
        <v>1</v>
      </c>
      <c r="AL490" t="b">
        <f t="shared" si="78"/>
        <v>1</v>
      </c>
      <c r="AM490" t="b">
        <f t="shared" si="79"/>
        <v>1</v>
      </c>
      <c r="AO490" s="6" t="s">
        <v>9</v>
      </c>
      <c r="AP490" s="6" t="s">
        <v>8473</v>
      </c>
      <c r="AQ490" s="6"/>
      <c r="AR490" s="7" t="s">
        <v>3793</v>
      </c>
      <c r="AS490" s="7" t="s">
        <v>3728</v>
      </c>
      <c r="AT490" s="7" t="s">
        <v>3794</v>
      </c>
      <c r="AU490" s="8" t="s">
        <v>11317</v>
      </c>
      <c r="AV490" s="8" t="s">
        <v>2536</v>
      </c>
      <c r="AW490" s="7" t="s">
        <v>1882</v>
      </c>
      <c r="AX490" s="6" t="s">
        <v>3795</v>
      </c>
      <c r="AY490" s="7" t="s">
        <v>3544</v>
      </c>
      <c r="AZ490" s="7" t="s">
        <v>8591</v>
      </c>
      <c r="BA490" s="6" t="s">
        <v>6376</v>
      </c>
      <c r="BB490" s="6" t="s">
        <v>8725</v>
      </c>
      <c r="BC490" s="7" t="s">
        <v>8727</v>
      </c>
      <c r="BD490" s="6" t="s">
        <v>8590</v>
      </c>
      <c r="BE490" s="6" t="s">
        <v>6376</v>
      </c>
      <c r="BF490" s="6"/>
    </row>
    <row r="491" spans="1:58">
      <c r="A491" s="6" t="s">
        <v>3728</v>
      </c>
      <c r="B491" s="6" t="s">
        <v>4502</v>
      </c>
      <c r="C491" s="271" t="s">
        <v>11317</v>
      </c>
      <c r="D491" s="6" t="s">
        <v>14</v>
      </c>
      <c r="E491" s="271" t="s">
        <v>13</v>
      </c>
      <c r="F491" s="6" t="s">
        <v>4452</v>
      </c>
      <c r="G491" s="6" t="s">
        <v>4501</v>
      </c>
      <c r="H491" s="6" t="s">
        <v>9</v>
      </c>
      <c r="I491" s="6" t="s">
        <v>4503</v>
      </c>
      <c r="J491" s="6" t="s">
        <v>3550</v>
      </c>
      <c r="K491" s="6" t="s">
        <v>8</v>
      </c>
      <c r="L491" s="271" t="s">
        <v>6376</v>
      </c>
      <c r="M491" s="6" t="s">
        <v>9749</v>
      </c>
      <c r="N491" s="271" t="s">
        <v>8473</v>
      </c>
      <c r="O491" s="6" t="s">
        <v>11318</v>
      </c>
      <c r="Q491" s="6" t="s">
        <v>4452</v>
      </c>
      <c r="R491" s="6" t="s">
        <v>4501</v>
      </c>
      <c r="S491" s="6" t="s">
        <v>8</v>
      </c>
      <c r="T491" s="6" t="s">
        <v>9</v>
      </c>
      <c r="U491" s="6" t="s">
        <v>3728</v>
      </c>
      <c r="V491" s="6" t="s">
        <v>4502</v>
      </c>
      <c r="W491" s="6" t="s">
        <v>11317</v>
      </c>
      <c r="X491" s="6" t="s">
        <v>13</v>
      </c>
      <c r="Y491" s="6" t="s">
        <v>14</v>
      </c>
      <c r="Z491" s="6" t="s">
        <v>3550</v>
      </c>
      <c r="AA491" s="6" t="s">
        <v>4503</v>
      </c>
      <c r="AB491" s="6" t="s">
        <v>6376</v>
      </c>
      <c r="AC491" s="268" t="s">
        <v>12042</v>
      </c>
      <c r="AD491" t="b">
        <f t="shared" si="70"/>
        <v>0</v>
      </c>
      <c r="AE491" t="b">
        <f t="shared" si="71"/>
        <v>1</v>
      </c>
      <c r="AF491" t="b">
        <f t="shared" si="72"/>
        <v>1</v>
      </c>
      <c r="AG491" t="b">
        <f t="shared" si="73"/>
        <v>1</v>
      </c>
      <c r="AH491" t="b">
        <f t="shared" si="74"/>
        <v>1</v>
      </c>
      <c r="AI491" t="b">
        <f t="shared" si="75"/>
        <v>1</v>
      </c>
      <c r="AJ491" t="b">
        <f t="shared" si="76"/>
        <v>1</v>
      </c>
      <c r="AK491" t="b">
        <f t="shared" si="77"/>
        <v>1</v>
      </c>
      <c r="AL491" t="b">
        <f t="shared" si="78"/>
        <v>1</v>
      </c>
      <c r="AM491" t="b">
        <f t="shared" si="79"/>
        <v>1</v>
      </c>
      <c r="AO491" s="6" t="s">
        <v>9</v>
      </c>
      <c r="AP491" s="6" t="s">
        <v>8473</v>
      </c>
      <c r="AQ491" s="6"/>
      <c r="AR491" s="7" t="s">
        <v>4501</v>
      </c>
      <c r="AS491" s="7" t="s">
        <v>3728</v>
      </c>
      <c r="AT491" s="7" t="s">
        <v>4502</v>
      </c>
      <c r="AU491" s="8" t="s">
        <v>11317</v>
      </c>
      <c r="AV491" s="8" t="s">
        <v>13</v>
      </c>
      <c r="AW491" s="7" t="s">
        <v>14</v>
      </c>
      <c r="AX491" s="6" t="s">
        <v>4503</v>
      </c>
      <c r="AY491" s="7" t="s">
        <v>3550</v>
      </c>
      <c r="AZ491" s="7" t="s">
        <v>8489</v>
      </c>
      <c r="BA491" s="12"/>
      <c r="BB491" s="6" t="s">
        <v>9749</v>
      </c>
      <c r="BC491" s="7" t="s">
        <v>9750</v>
      </c>
      <c r="BD491" s="6" t="s">
        <v>8294</v>
      </c>
      <c r="BE491" s="6" t="s">
        <v>6376</v>
      </c>
      <c r="BF491" s="6" t="s">
        <v>11318</v>
      </c>
    </row>
    <row r="492" spans="1:58">
      <c r="A492" s="6" t="s">
        <v>3728</v>
      </c>
      <c r="B492" s="6" t="s">
        <v>4505</v>
      </c>
      <c r="C492" s="271" t="s">
        <v>11317</v>
      </c>
      <c r="D492" s="6" t="s">
        <v>1882</v>
      </c>
      <c r="E492" s="271" t="s">
        <v>2536</v>
      </c>
      <c r="F492" s="6" t="s">
        <v>4452</v>
      </c>
      <c r="G492" s="6" t="s">
        <v>4504</v>
      </c>
      <c r="H492" s="6" t="s">
        <v>9</v>
      </c>
      <c r="I492" s="6" t="s">
        <v>4506</v>
      </c>
      <c r="J492" s="6" t="s">
        <v>3544</v>
      </c>
      <c r="K492" s="6" t="s">
        <v>8</v>
      </c>
      <c r="L492" s="271" t="s">
        <v>6376</v>
      </c>
      <c r="M492" s="6" t="s">
        <v>9749</v>
      </c>
      <c r="N492" s="271" t="s">
        <v>8473</v>
      </c>
      <c r="O492" s="6"/>
      <c r="Q492" s="6" t="s">
        <v>4452</v>
      </c>
      <c r="R492" s="6" t="s">
        <v>4504</v>
      </c>
      <c r="S492" s="6" t="s">
        <v>8</v>
      </c>
      <c r="T492" s="6" t="s">
        <v>9</v>
      </c>
      <c r="U492" s="6" t="s">
        <v>3728</v>
      </c>
      <c r="V492" s="6" t="s">
        <v>4505</v>
      </c>
      <c r="W492" s="6" t="s">
        <v>11317</v>
      </c>
      <c r="X492" s="6" t="s">
        <v>2536</v>
      </c>
      <c r="Y492" s="6" t="s">
        <v>1882</v>
      </c>
      <c r="Z492" s="6" t="s">
        <v>3544</v>
      </c>
      <c r="AA492" s="6" t="s">
        <v>4506</v>
      </c>
      <c r="AB492" s="6" t="s">
        <v>6376</v>
      </c>
      <c r="AD492" t="b">
        <f t="shared" si="70"/>
        <v>0</v>
      </c>
      <c r="AE492" t="b">
        <f t="shared" si="71"/>
        <v>1</v>
      </c>
      <c r="AF492" t="b">
        <f t="shared" si="72"/>
        <v>1</v>
      </c>
      <c r="AG492" t="b">
        <f t="shared" si="73"/>
        <v>1</v>
      </c>
      <c r="AH492" t="b">
        <f t="shared" si="74"/>
        <v>1</v>
      </c>
      <c r="AI492" t="b">
        <f t="shared" si="75"/>
        <v>1</v>
      </c>
      <c r="AJ492" t="b">
        <f t="shared" si="76"/>
        <v>1</v>
      </c>
      <c r="AK492" t="b">
        <f t="shared" si="77"/>
        <v>1</v>
      </c>
      <c r="AL492" t="b">
        <f t="shared" si="78"/>
        <v>1</v>
      </c>
      <c r="AM492" t="b">
        <f t="shared" si="79"/>
        <v>1</v>
      </c>
      <c r="AO492" s="6" t="s">
        <v>9</v>
      </c>
      <c r="AP492" s="6" t="s">
        <v>8473</v>
      </c>
      <c r="AQ492" s="6"/>
      <c r="AR492" s="7" t="s">
        <v>4504</v>
      </c>
      <c r="AS492" s="7" t="s">
        <v>3728</v>
      </c>
      <c r="AT492" s="7" t="s">
        <v>4505</v>
      </c>
      <c r="AU492" s="8" t="s">
        <v>11317</v>
      </c>
      <c r="AV492" s="8" t="s">
        <v>2536</v>
      </c>
      <c r="AW492" s="7" t="s">
        <v>1882</v>
      </c>
      <c r="AX492" s="6" t="s">
        <v>4506</v>
      </c>
      <c r="AY492" s="7" t="s">
        <v>3544</v>
      </c>
      <c r="AZ492" s="7" t="s">
        <v>8489</v>
      </c>
      <c r="BA492" s="6" t="s">
        <v>6376</v>
      </c>
      <c r="BB492" s="6" t="s">
        <v>9749</v>
      </c>
      <c r="BC492" s="7" t="s">
        <v>9751</v>
      </c>
      <c r="BD492" s="6" t="s">
        <v>8294</v>
      </c>
      <c r="BE492" s="6" t="s">
        <v>6376</v>
      </c>
      <c r="BF492" s="6"/>
    </row>
    <row r="493" spans="1:58">
      <c r="A493" s="6" t="s">
        <v>3728</v>
      </c>
      <c r="B493" s="6" t="s">
        <v>5073</v>
      </c>
      <c r="C493" s="271" t="s">
        <v>36</v>
      </c>
      <c r="D493" s="6" t="s">
        <v>14</v>
      </c>
      <c r="E493" s="271" t="s">
        <v>13</v>
      </c>
      <c r="F493" s="6" t="s">
        <v>4983</v>
      </c>
      <c r="G493" s="6" t="s">
        <v>5072</v>
      </c>
      <c r="H493" s="6" t="s">
        <v>9</v>
      </c>
      <c r="I493" s="6" t="s">
        <v>5074</v>
      </c>
      <c r="J493" s="6" t="s">
        <v>3550</v>
      </c>
      <c r="K493" s="6" t="s">
        <v>8</v>
      </c>
      <c r="L493" s="271" t="s">
        <v>6376</v>
      </c>
      <c r="M493" s="6" t="s">
        <v>8694</v>
      </c>
      <c r="N493" s="271" t="s">
        <v>8473</v>
      </c>
      <c r="O493" s="6"/>
      <c r="Q493" s="6" t="s">
        <v>4983</v>
      </c>
      <c r="R493" s="6" t="s">
        <v>5072</v>
      </c>
      <c r="S493" s="6" t="s">
        <v>8</v>
      </c>
      <c r="T493" s="6" t="s">
        <v>9</v>
      </c>
      <c r="U493" s="6" t="s">
        <v>3728</v>
      </c>
      <c r="V493" s="6" t="s">
        <v>5073</v>
      </c>
      <c r="W493" s="6" t="s">
        <v>36</v>
      </c>
      <c r="X493" s="6" t="s">
        <v>13</v>
      </c>
      <c r="Y493" s="6" t="s">
        <v>14</v>
      </c>
      <c r="Z493" s="6" t="s">
        <v>3550</v>
      </c>
      <c r="AA493" s="6" t="s">
        <v>5074</v>
      </c>
      <c r="AB493" s="6" t="s">
        <v>6376</v>
      </c>
      <c r="AD493" t="b">
        <f t="shared" si="70"/>
        <v>0</v>
      </c>
      <c r="AE493" t="b">
        <f t="shared" si="71"/>
        <v>1</v>
      </c>
      <c r="AF493" t="b">
        <f t="shared" si="72"/>
        <v>1</v>
      </c>
      <c r="AG493" t="b">
        <f t="shared" si="73"/>
        <v>1</v>
      </c>
      <c r="AH493" t="b">
        <f t="shared" si="74"/>
        <v>1</v>
      </c>
      <c r="AI493" t="b">
        <f t="shared" si="75"/>
        <v>1</v>
      </c>
      <c r="AJ493" t="b">
        <f t="shared" si="76"/>
        <v>1</v>
      </c>
      <c r="AK493" t="b">
        <f t="shared" si="77"/>
        <v>1</v>
      </c>
      <c r="AL493" t="b">
        <f t="shared" si="78"/>
        <v>1</v>
      </c>
      <c r="AM493" t="b">
        <f t="shared" si="79"/>
        <v>1</v>
      </c>
      <c r="AO493" s="6" t="s">
        <v>9</v>
      </c>
      <c r="AP493" s="6" t="s">
        <v>8473</v>
      </c>
      <c r="AQ493" s="6"/>
      <c r="AR493" s="7" t="s">
        <v>5072</v>
      </c>
      <c r="AS493" s="7" t="s">
        <v>3728</v>
      </c>
      <c r="AT493" s="7" t="s">
        <v>5073</v>
      </c>
      <c r="AU493" s="8" t="s">
        <v>36</v>
      </c>
      <c r="AV493" s="8" t="s">
        <v>13</v>
      </c>
      <c r="AW493" s="7" t="s">
        <v>14</v>
      </c>
      <c r="AX493" s="6" t="s">
        <v>5074</v>
      </c>
      <c r="AY493" s="7" t="s">
        <v>3550</v>
      </c>
      <c r="AZ493" s="7" t="s">
        <v>8489</v>
      </c>
      <c r="BA493" s="6" t="s">
        <v>6376</v>
      </c>
      <c r="BB493" s="6" t="s">
        <v>8694</v>
      </c>
      <c r="BC493" s="7" t="s">
        <v>9752</v>
      </c>
      <c r="BD493" s="6" t="s">
        <v>8294</v>
      </c>
      <c r="BE493" s="6" t="s">
        <v>6376</v>
      </c>
      <c r="BF493" s="6"/>
    </row>
    <row r="494" spans="1:58">
      <c r="A494" s="6" t="s">
        <v>3728</v>
      </c>
      <c r="B494" s="6" t="s">
        <v>5050</v>
      </c>
      <c r="C494" s="271" t="s">
        <v>11317</v>
      </c>
      <c r="D494" s="6" t="s">
        <v>1882</v>
      </c>
      <c r="E494" s="271" t="s">
        <v>2536</v>
      </c>
      <c r="F494" s="6" t="s">
        <v>4983</v>
      </c>
      <c r="G494" s="6" t="s">
        <v>5049</v>
      </c>
      <c r="H494" s="6" t="s">
        <v>9</v>
      </c>
      <c r="I494" s="6" t="s">
        <v>5051</v>
      </c>
      <c r="J494" s="6" t="s">
        <v>3544</v>
      </c>
      <c r="K494" s="6" t="s">
        <v>8</v>
      </c>
      <c r="L494" s="271" t="s">
        <v>6376</v>
      </c>
      <c r="M494" s="6" t="s">
        <v>8694</v>
      </c>
      <c r="N494" s="271" t="s">
        <v>8473</v>
      </c>
      <c r="O494" s="6"/>
      <c r="Q494" s="6" t="s">
        <v>4983</v>
      </c>
      <c r="R494" s="6" t="s">
        <v>5049</v>
      </c>
      <c r="S494" s="6" t="s">
        <v>8</v>
      </c>
      <c r="T494" s="6" t="s">
        <v>9</v>
      </c>
      <c r="U494" s="6" t="s">
        <v>3728</v>
      </c>
      <c r="V494" s="6" t="s">
        <v>5050</v>
      </c>
      <c r="W494" s="6" t="s">
        <v>11317</v>
      </c>
      <c r="X494" s="6" t="s">
        <v>2536</v>
      </c>
      <c r="Y494" s="6" t="s">
        <v>1882</v>
      </c>
      <c r="Z494" s="6" t="s">
        <v>3544</v>
      </c>
      <c r="AA494" s="6" t="s">
        <v>5051</v>
      </c>
      <c r="AB494" s="6" t="s">
        <v>6376</v>
      </c>
      <c r="AD494" t="b">
        <f t="shared" si="70"/>
        <v>0</v>
      </c>
      <c r="AE494" t="b">
        <f t="shared" si="71"/>
        <v>1</v>
      </c>
      <c r="AF494" t="b">
        <f t="shared" si="72"/>
        <v>1</v>
      </c>
      <c r="AG494" t="b">
        <f t="shared" si="73"/>
        <v>1</v>
      </c>
      <c r="AH494" t="b">
        <f t="shared" si="74"/>
        <v>1</v>
      </c>
      <c r="AI494" t="b">
        <f t="shared" si="75"/>
        <v>1</v>
      </c>
      <c r="AJ494" t="b">
        <f t="shared" si="76"/>
        <v>1</v>
      </c>
      <c r="AK494" t="b">
        <f t="shared" si="77"/>
        <v>1</v>
      </c>
      <c r="AL494" t="b">
        <f t="shared" si="78"/>
        <v>1</v>
      </c>
      <c r="AM494" t="b">
        <f t="shared" si="79"/>
        <v>1</v>
      </c>
      <c r="AO494" s="6" t="s">
        <v>9</v>
      </c>
      <c r="AP494" s="6" t="s">
        <v>8473</v>
      </c>
      <c r="AQ494" s="6"/>
      <c r="AR494" s="7" t="s">
        <v>5049</v>
      </c>
      <c r="AS494" s="7" t="s">
        <v>3728</v>
      </c>
      <c r="AT494" s="7" t="s">
        <v>5050</v>
      </c>
      <c r="AU494" s="8" t="s">
        <v>11317</v>
      </c>
      <c r="AV494" s="8" t="s">
        <v>2536</v>
      </c>
      <c r="AW494" s="7" t="s">
        <v>1882</v>
      </c>
      <c r="AX494" s="6" t="s">
        <v>5051</v>
      </c>
      <c r="AY494" s="7" t="s">
        <v>3544</v>
      </c>
      <c r="AZ494" s="7" t="s">
        <v>8489</v>
      </c>
      <c r="BA494" s="6" t="s">
        <v>6376</v>
      </c>
      <c r="BB494" s="6" t="s">
        <v>8694</v>
      </c>
      <c r="BC494" s="7" t="s">
        <v>9753</v>
      </c>
      <c r="BD494" s="6" t="s">
        <v>8294</v>
      </c>
      <c r="BE494" s="6" t="s">
        <v>6376</v>
      </c>
      <c r="BF494" s="6"/>
    </row>
    <row r="495" spans="1:58">
      <c r="A495" s="6" t="s">
        <v>3728</v>
      </c>
      <c r="B495" s="6" t="s">
        <v>3956</v>
      </c>
      <c r="C495" s="271" t="s">
        <v>11317</v>
      </c>
      <c r="D495" s="6" t="s">
        <v>2282</v>
      </c>
      <c r="E495" s="271" t="s">
        <v>13</v>
      </c>
      <c r="F495" s="6" t="s">
        <v>3906</v>
      </c>
      <c r="G495" s="6" t="s">
        <v>3955</v>
      </c>
      <c r="H495" s="6" t="s">
        <v>9</v>
      </c>
      <c r="I495" s="6" t="s">
        <v>3957</v>
      </c>
      <c r="J495" s="6" t="s">
        <v>3593</v>
      </c>
      <c r="K495" s="6" t="s">
        <v>8</v>
      </c>
      <c r="L495" s="271" t="s">
        <v>6376</v>
      </c>
      <c r="M495" s="6" t="s">
        <v>7852</v>
      </c>
      <c r="N495" s="271" t="s">
        <v>8473</v>
      </c>
      <c r="O495" s="6"/>
      <c r="Q495" s="6" t="s">
        <v>3906</v>
      </c>
      <c r="R495" s="6" t="s">
        <v>3955</v>
      </c>
      <c r="S495" s="6" t="s">
        <v>8</v>
      </c>
      <c r="T495" s="6" t="s">
        <v>9</v>
      </c>
      <c r="U495" s="6" t="s">
        <v>3728</v>
      </c>
      <c r="V495" s="6" t="s">
        <v>3956</v>
      </c>
      <c r="W495" s="6" t="s">
        <v>11317</v>
      </c>
      <c r="X495" s="6" t="s">
        <v>13</v>
      </c>
      <c r="Y495" s="6" t="s">
        <v>2282</v>
      </c>
      <c r="Z495" s="6" t="s">
        <v>3593</v>
      </c>
      <c r="AA495" s="6" t="s">
        <v>3957</v>
      </c>
      <c r="AB495" s="6" t="s">
        <v>6376</v>
      </c>
      <c r="AD495" t="b">
        <f t="shared" si="70"/>
        <v>0</v>
      </c>
      <c r="AE495" t="b">
        <f t="shared" si="71"/>
        <v>1</v>
      </c>
      <c r="AF495" t="b">
        <f t="shared" si="72"/>
        <v>1</v>
      </c>
      <c r="AG495" t="b">
        <f t="shared" si="73"/>
        <v>1</v>
      </c>
      <c r="AH495" t="b">
        <f t="shared" si="74"/>
        <v>1</v>
      </c>
      <c r="AI495" t="b">
        <f t="shared" si="75"/>
        <v>1</v>
      </c>
      <c r="AJ495" t="b">
        <f t="shared" si="76"/>
        <v>1</v>
      </c>
      <c r="AK495" t="b">
        <f t="shared" si="77"/>
        <v>1</v>
      </c>
      <c r="AL495" t="b">
        <f t="shared" si="78"/>
        <v>1</v>
      </c>
      <c r="AM495" t="b">
        <f t="shared" si="79"/>
        <v>1</v>
      </c>
      <c r="AO495" s="6" t="s">
        <v>9</v>
      </c>
      <c r="AP495" s="6" t="s">
        <v>8473</v>
      </c>
      <c r="AQ495" s="6"/>
      <c r="AR495" s="7" t="s">
        <v>3955</v>
      </c>
      <c r="AS495" s="7" t="s">
        <v>3728</v>
      </c>
      <c r="AT495" s="7" t="s">
        <v>3956</v>
      </c>
      <c r="AU495" s="8" t="s">
        <v>11317</v>
      </c>
      <c r="AV495" s="8" t="s">
        <v>13</v>
      </c>
      <c r="AW495" s="7" t="s">
        <v>2282</v>
      </c>
      <c r="AX495" s="6" t="s">
        <v>3957</v>
      </c>
      <c r="AY495" s="7" t="s">
        <v>3593</v>
      </c>
      <c r="AZ495" s="7" t="s">
        <v>8489</v>
      </c>
      <c r="BA495" s="6" t="s">
        <v>6376</v>
      </c>
      <c r="BB495" s="6" t="s">
        <v>7852</v>
      </c>
      <c r="BC495" s="7" t="s">
        <v>9754</v>
      </c>
      <c r="BD495" s="6" t="s">
        <v>6586</v>
      </c>
      <c r="BE495" s="6" t="s">
        <v>6376</v>
      </c>
      <c r="BF495" s="6"/>
    </row>
    <row r="496" spans="1:58">
      <c r="A496" s="6" t="s">
        <v>3728</v>
      </c>
      <c r="B496" s="6" t="s">
        <v>3962</v>
      </c>
      <c r="C496" s="271" t="s">
        <v>11317</v>
      </c>
      <c r="D496" s="6" t="s">
        <v>318</v>
      </c>
      <c r="E496" s="271" t="s">
        <v>2536</v>
      </c>
      <c r="F496" s="6" t="s">
        <v>3906</v>
      </c>
      <c r="G496" s="6" t="s">
        <v>3961</v>
      </c>
      <c r="H496" s="6" t="s">
        <v>9</v>
      </c>
      <c r="I496" s="6" t="s">
        <v>3957</v>
      </c>
      <c r="J496" s="6" t="s">
        <v>327</v>
      </c>
      <c r="K496" s="6" t="s">
        <v>8</v>
      </c>
      <c r="L496" s="271" t="s">
        <v>6376</v>
      </c>
      <c r="M496" s="6" t="s">
        <v>7852</v>
      </c>
      <c r="N496" s="271" t="s">
        <v>8473</v>
      </c>
      <c r="O496" s="6"/>
      <c r="Q496" s="6" t="s">
        <v>3906</v>
      </c>
      <c r="R496" s="6" t="s">
        <v>3961</v>
      </c>
      <c r="S496" s="6" t="s">
        <v>8</v>
      </c>
      <c r="T496" s="6" t="s">
        <v>9</v>
      </c>
      <c r="U496" s="6" t="s">
        <v>3728</v>
      </c>
      <c r="V496" s="6" t="s">
        <v>3962</v>
      </c>
      <c r="W496" s="6" t="s">
        <v>11317</v>
      </c>
      <c r="X496" s="6" t="s">
        <v>2536</v>
      </c>
      <c r="Y496" s="6" t="s">
        <v>318</v>
      </c>
      <c r="Z496" s="6" t="s">
        <v>327</v>
      </c>
      <c r="AA496" s="6" t="s">
        <v>3957</v>
      </c>
      <c r="AB496" s="6" t="s">
        <v>6376</v>
      </c>
      <c r="AD496" t="b">
        <f t="shared" si="70"/>
        <v>0</v>
      </c>
      <c r="AE496" t="b">
        <f t="shared" si="71"/>
        <v>1</v>
      </c>
      <c r="AF496" t="b">
        <f t="shared" si="72"/>
        <v>1</v>
      </c>
      <c r="AG496" t="b">
        <f t="shared" si="73"/>
        <v>1</v>
      </c>
      <c r="AH496" t="b">
        <f t="shared" si="74"/>
        <v>1</v>
      </c>
      <c r="AI496" t="b">
        <f t="shared" si="75"/>
        <v>1</v>
      </c>
      <c r="AJ496" t="b">
        <f t="shared" si="76"/>
        <v>1</v>
      </c>
      <c r="AK496" t="b">
        <f t="shared" si="77"/>
        <v>1</v>
      </c>
      <c r="AL496" t="b">
        <f t="shared" si="78"/>
        <v>1</v>
      </c>
      <c r="AM496" t="b">
        <f t="shared" si="79"/>
        <v>1</v>
      </c>
      <c r="AO496" s="6" t="s">
        <v>9</v>
      </c>
      <c r="AP496" s="6" t="s">
        <v>8473</v>
      </c>
      <c r="AQ496" s="6"/>
      <c r="AR496" s="7" t="s">
        <v>3961</v>
      </c>
      <c r="AS496" s="7" t="s">
        <v>3728</v>
      </c>
      <c r="AT496" s="7" t="s">
        <v>3962</v>
      </c>
      <c r="AU496" s="8" t="s">
        <v>11317</v>
      </c>
      <c r="AV496" s="8" t="s">
        <v>2536</v>
      </c>
      <c r="AW496" s="7" t="s">
        <v>318</v>
      </c>
      <c r="AX496" s="6" t="s">
        <v>3957</v>
      </c>
      <c r="AY496" s="7" t="s">
        <v>327</v>
      </c>
      <c r="AZ496" s="7" t="s">
        <v>8819</v>
      </c>
      <c r="BA496" s="6" t="s">
        <v>6376</v>
      </c>
      <c r="BB496" s="6" t="s">
        <v>7852</v>
      </c>
      <c r="BC496" s="7" t="s">
        <v>9755</v>
      </c>
      <c r="BD496" s="6" t="s">
        <v>6586</v>
      </c>
      <c r="BE496" s="6" t="s">
        <v>6376</v>
      </c>
      <c r="BF496" s="6"/>
    </row>
    <row r="497" spans="1:58">
      <c r="A497" s="6" t="s">
        <v>3728</v>
      </c>
      <c r="B497" s="6" t="s">
        <v>3463</v>
      </c>
      <c r="C497" s="271" t="s">
        <v>11317</v>
      </c>
      <c r="D497" s="6" t="s">
        <v>14</v>
      </c>
      <c r="E497" s="271" t="s">
        <v>2536</v>
      </c>
      <c r="F497" s="6" t="s">
        <v>3906</v>
      </c>
      <c r="G497" s="6" t="s">
        <v>3965</v>
      </c>
      <c r="H497" s="6" t="s">
        <v>9</v>
      </c>
      <c r="I497" s="6" t="s">
        <v>3957</v>
      </c>
      <c r="J497" s="6" t="s">
        <v>3550</v>
      </c>
      <c r="K497" s="6" t="s">
        <v>8</v>
      </c>
      <c r="L497" s="271" t="s">
        <v>6376</v>
      </c>
      <c r="M497" s="6" t="s">
        <v>7852</v>
      </c>
      <c r="N497" s="271" t="s">
        <v>8473</v>
      </c>
      <c r="O497" s="6"/>
      <c r="Q497" s="6" t="s">
        <v>3906</v>
      </c>
      <c r="R497" s="6" t="s">
        <v>3965</v>
      </c>
      <c r="S497" s="6" t="s">
        <v>8</v>
      </c>
      <c r="T497" s="6" t="s">
        <v>9</v>
      </c>
      <c r="U497" s="6" t="s">
        <v>3728</v>
      </c>
      <c r="V497" s="6" t="s">
        <v>3463</v>
      </c>
      <c r="W497" s="6" t="s">
        <v>11317</v>
      </c>
      <c r="X497" s="6" t="s">
        <v>2536</v>
      </c>
      <c r="Y497" s="6" t="s">
        <v>14</v>
      </c>
      <c r="Z497" s="6" t="s">
        <v>3550</v>
      </c>
      <c r="AA497" s="6" t="s">
        <v>3957</v>
      </c>
      <c r="AB497" s="6" t="s">
        <v>6376</v>
      </c>
      <c r="AD497" t="b">
        <f t="shared" si="70"/>
        <v>0</v>
      </c>
      <c r="AE497" t="b">
        <f t="shared" si="71"/>
        <v>1</v>
      </c>
      <c r="AF497" t="b">
        <f t="shared" si="72"/>
        <v>1</v>
      </c>
      <c r="AG497" t="b">
        <f t="shared" si="73"/>
        <v>1</v>
      </c>
      <c r="AH497" t="b">
        <f t="shared" si="74"/>
        <v>1</v>
      </c>
      <c r="AI497" t="b">
        <f t="shared" si="75"/>
        <v>1</v>
      </c>
      <c r="AJ497" t="b">
        <f t="shared" si="76"/>
        <v>1</v>
      </c>
      <c r="AK497" t="b">
        <f t="shared" si="77"/>
        <v>1</v>
      </c>
      <c r="AL497" t="b">
        <f t="shared" si="78"/>
        <v>1</v>
      </c>
      <c r="AM497" t="b">
        <f t="shared" si="79"/>
        <v>1</v>
      </c>
      <c r="AO497" s="6" t="s">
        <v>9</v>
      </c>
      <c r="AP497" s="6" t="s">
        <v>8473</v>
      </c>
      <c r="AQ497" s="6"/>
      <c r="AR497" s="7" t="s">
        <v>3965</v>
      </c>
      <c r="AS497" s="7" t="s">
        <v>3728</v>
      </c>
      <c r="AT497" s="7" t="s">
        <v>3463</v>
      </c>
      <c r="AU497" s="8" t="s">
        <v>11317</v>
      </c>
      <c r="AV497" s="8" t="s">
        <v>2536</v>
      </c>
      <c r="AW497" s="7" t="s">
        <v>14</v>
      </c>
      <c r="AX497" s="6" t="s">
        <v>3957</v>
      </c>
      <c r="AY497" s="7" t="s">
        <v>3550</v>
      </c>
      <c r="AZ497" s="7" t="s">
        <v>8819</v>
      </c>
      <c r="BA497" s="6" t="s">
        <v>6376</v>
      </c>
      <c r="BB497" s="6" t="s">
        <v>7852</v>
      </c>
      <c r="BC497" s="7" t="s">
        <v>9756</v>
      </c>
      <c r="BD497" s="6" t="s">
        <v>6586</v>
      </c>
      <c r="BE497" s="6" t="s">
        <v>6376</v>
      </c>
      <c r="BF497" s="6"/>
    </row>
    <row r="498" spans="1:58">
      <c r="A498" s="6" t="s">
        <v>3728</v>
      </c>
      <c r="B498" s="6" t="s">
        <v>3969</v>
      </c>
      <c r="C498" s="271" t="s">
        <v>11317</v>
      </c>
      <c r="D498" s="6" t="s">
        <v>1882</v>
      </c>
      <c r="E498" s="271" t="s">
        <v>2536</v>
      </c>
      <c r="F498" s="6" t="s">
        <v>3906</v>
      </c>
      <c r="G498" s="6" t="s">
        <v>3968</v>
      </c>
      <c r="H498" s="6" t="s">
        <v>9</v>
      </c>
      <c r="I498" s="6" t="s">
        <v>3957</v>
      </c>
      <c r="J498" s="6" t="s">
        <v>3544</v>
      </c>
      <c r="K498" s="6" t="s">
        <v>8</v>
      </c>
      <c r="L498" s="271" t="s">
        <v>6376</v>
      </c>
      <c r="M498" s="6" t="s">
        <v>7852</v>
      </c>
      <c r="N498" s="271" t="s">
        <v>8473</v>
      </c>
      <c r="O498" s="6"/>
      <c r="Q498" s="6" t="s">
        <v>3906</v>
      </c>
      <c r="R498" s="6" t="s">
        <v>3968</v>
      </c>
      <c r="S498" s="6" t="s">
        <v>8</v>
      </c>
      <c r="T498" s="6" t="s">
        <v>9</v>
      </c>
      <c r="U498" s="6" t="s">
        <v>3728</v>
      </c>
      <c r="V498" s="6" t="s">
        <v>3969</v>
      </c>
      <c r="W498" s="6" t="s">
        <v>11317</v>
      </c>
      <c r="X498" s="6" t="s">
        <v>2536</v>
      </c>
      <c r="Y498" s="6" t="s">
        <v>1882</v>
      </c>
      <c r="Z498" s="6" t="s">
        <v>3544</v>
      </c>
      <c r="AA498" s="6" t="s">
        <v>3957</v>
      </c>
      <c r="AB498" s="6" t="s">
        <v>6376</v>
      </c>
      <c r="AD498" t="b">
        <f t="shared" si="70"/>
        <v>0</v>
      </c>
      <c r="AE498" t="b">
        <f t="shared" si="71"/>
        <v>1</v>
      </c>
      <c r="AF498" t="b">
        <f t="shared" si="72"/>
        <v>1</v>
      </c>
      <c r="AG498" t="b">
        <f t="shared" si="73"/>
        <v>1</v>
      </c>
      <c r="AH498" t="b">
        <f t="shared" si="74"/>
        <v>1</v>
      </c>
      <c r="AI498" t="b">
        <f t="shared" si="75"/>
        <v>1</v>
      </c>
      <c r="AJ498" t="b">
        <f t="shared" si="76"/>
        <v>1</v>
      </c>
      <c r="AK498" t="b">
        <f t="shared" si="77"/>
        <v>1</v>
      </c>
      <c r="AL498" t="b">
        <f t="shared" si="78"/>
        <v>1</v>
      </c>
      <c r="AM498" t="b">
        <f t="shared" si="79"/>
        <v>1</v>
      </c>
      <c r="AO498" s="6" t="s">
        <v>9</v>
      </c>
      <c r="AP498" s="6" t="s">
        <v>8473</v>
      </c>
      <c r="AQ498" s="6"/>
      <c r="AR498" s="7" t="s">
        <v>3968</v>
      </c>
      <c r="AS498" s="7" t="s">
        <v>3728</v>
      </c>
      <c r="AT498" s="7" t="s">
        <v>3969</v>
      </c>
      <c r="AU498" s="8" t="s">
        <v>11317</v>
      </c>
      <c r="AV498" s="8" t="s">
        <v>2536</v>
      </c>
      <c r="AW498" s="7" t="s">
        <v>1882</v>
      </c>
      <c r="AX498" s="6" t="s">
        <v>3957</v>
      </c>
      <c r="AY498" s="7" t="s">
        <v>3544</v>
      </c>
      <c r="AZ498" s="7" t="s">
        <v>8819</v>
      </c>
      <c r="BA498" s="6" t="s">
        <v>6376</v>
      </c>
      <c r="BB498" s="6" t="s">
        <v>7852</v>
      </c>
      <c r="BC498" s="7" t="s">
        <v>9757</v>
      </c>
      <c r="BD498" s="6" t="s">
        <v>6586</v>
      </c>
      <c r="BE498" s="6" t="s">
        <v>6376</v>
      </c>
      <c r="BF498" s="6"/>
    </row>
    <row r="499" spans="1:58">
      <c r="A499" s="6" t="s">
        <v>3728</v>
      </c>
      <c r="B499" s="6" t="s">
        <v>5328</v>
      </c>
      <c r="C499" s="271" t="s">
        <v>11317</v>
      </c>
      <c r="D499" s="6" t="s">
        <v>1882</v>
      </c>
      <c r="E499" s="271" t="s">
        <v>1934</v>
      </c>
      <c r="F499" s="6" t="s">
        <v>5326</v>
      </c>
      <c r="G499" s="6" t="s">
        <v>5327</v>
      </c>
      <c r="H499" s="6" t="s">
        <v>9</v>
      </c>
      <c r="I499" s="6" t="s">
        <v>5329</v>
      </c>
      <c r="J499" s="6" t="s">
        <v>3544</v>
      </c>
      <c r="K499" s="6" t="s">
        <v>8</v>
      </c>
      <c r="L499" s="271" t="s">
        <v>6376</v>
      </c>
      <c r="M499" s="6" t="s">
        <v>8729</v>
      </c>
      <c r="N499" s="271" t="s">
        <v>8473</v>
      </c>
      <c r="O499" s="6"/>
      <c r="Q499" s="6" t="s">
        <v>5326</v>
      </c>
      <c r="R499" s="6" t="s">
        <v>5327</v>
      </c>
      <c r="S499" s="6" t="s">
        <v>8</v>
      </c>
      <c r="T499" s="6" t="s">
        <v>9</v>
      </c>
      <c r="U499" s="6" t="s">
        <v>3728</v>
      </c>
      <c r="V499" s="6" t="s">
        <v>5328</v>
      </c>
      <c r="W499" s="6" t="s">
        <v>11317</v>
      </c>
      <c r="X499" s="6" t="s">
        <v>1934</v>
      </c>
      <c r="Y499" s="6" t="s">
        <v>1882</v>
      </c>
      <c r="Z499" s="6" t="s">
        <v>3544</v>
      </c>
      <c r="AA499" s="6" t="s">
        <v>5329</v>
      </c>
      <c r="AB499" s="6" t="s">
        <v>6376</v>
      </c>
      <c r="AD499" t="b">
        <f t="shared" si="70"/>
        <v>0</v>
      </c>
      <c r="AE499" t="b">
        <f t="shared" si="71"/>
        <v>1</v>
      </c>
      <c r="AF499" t="b">
        <f t="shared" si="72"/>
        <v>1</v>
      </c>
      <c r="AG499" t="b">
        <f t="shared" si="73"/>
        <v>1</v>
      </c>
      <c r="AH499" t="b">
        <f t="shared" si="74"/>
        <v>1</v>
      </c>
      <c r="AI499" t="b">
        <f t="shared" si="75"/>
        <v>1</v>
      </c>
      <c r="AJ499" t="b">
        <f t="shared" si="76"/>
        <v>1</v>
      </c>
      <c r="AK499" t="b">
        <f t="shared" si="77"/>
        <v>1</v>
      </c>
      <c r="AL499" t="b">
        <f t="shared" si="78"/>
        <v>1</v>
      </c>
      <c r="AM499" t="b">
        <f t="shared" si="79"/>
        <v>1</v>
      </c>
      <c r="AO499" s="6" t="s">
        <v>9</v>
      </c>
      <c r="AP499" s="6" t="s">
        <v>8473</v>
      </c>
      <c r="AQ499" s="6"/>
      <c r="AR499" s="7" t="s">
        <v>5327</v>
      </c>
      <c r="AS499" s="7" t="s">
        <v>3728</v>
      </c>
      <c r="AT499" s="7" t="s">
        <v>5328</v>
      </c>
      <c r="AU499" s="8" t="s">
        <v>11317</v>
      </c>
      <c r="AV499" s="8" t="s">
        <v>1934</v>
      </c>
      <c r="AW499" s="7" t="s">
        <v>1882</v>
      </c>
      <c r="AX499" s="6" t="s">
        <v>8728</v>
      </c>
      <c r="AY499" s="7" t="s">
        <v>3544</v>
      </c>
      <c r="AZ499" s="7" t="s">
        <v>8692</v>
      </c>
      <c r="BA499" s="6" t="s">
        <v>6376</v>
      </c>
      <c r="BB499" s="6" t="s">
        <v>8729</v>
      </c>
      <c r="BC499" s="7" t="s">
        <v>8730</v>
      </c>
      <c r="BD499" s="6" t="s">
        <v>6501</v>
      </c>
      <c r="BE499" s="6" t="s">
        <v>6376</v>
      </c>
      <c r="BF499" s="6"/>
    </row>
    <row r="500" spans="1:58">
      <c r="A500" s="6" t="s">
        <v>3728</v>
      </c>
      <c r="B500" s="6" t="s">
        <v>4750</v>
      </c>
      <c r="C500" s="271" t="s">
        <v>11317</v>
      </c>
      <c r="D500" s="6" t="s">
        <v>14</v>
      </c>
      <c r="E500" s="271" t="s">
        <v>13</v>
      </c>
      <c r="F500" s="6" t="s">
        <v>4704</v>
      </c>
      <c r="G500" s="6" t="s">
        <v>4749</v>
      </c>
      <c r="H500" s="6" t="s">
        <v>9</v>
      </c>
      <c r="I500" s="6" t="s">
        <v>4751</v>
      </c>
      <c r="J500" s="6" t="s">
        <v>3550</v>
      </c>
      <c r="K500" s="6" t="s">
        <v>8</v>
      </c>
      <c r="L500" s="271" t="s">
        <v>6376</v>
      </c>
      <c r="M500" s="6" t="s">
        <v>8746</v>
      </c>
      <c r="N500" s="271" t="s">
        <v>8473</v>
      </c>
      <c r="O500" s="6"/>
      <c r="Q500" s="6" t="s">
        <v>4704</v>
      </c>
      <c r="R500" s="6" t="s">
        <v>4749</v>
      </c>
      <c r="S500" s="6" t="s">
        <v>8</v>
      </c>
      <c r="T500" s="6" t="s">
        <v>9</v>
      </c>
      <c r="U500" s="6" t="s">
        <v>3728</v>
      </c>
      <c r="V500" s="6" t="s">
        <v>4750</v>
      </c>
      <c r="W500" s="6" t="s">
        <v>11317</v>
      </c>
      <c r="X500" s="6" t="s">
        <v>13</v>
      </c>
      <c r="Y500" s="6" t="s">
        <v>14</v>
      </c>
      <c r="Z500" s="6" t="s">
        <v>3550</v>
      </c>
      <c r="AA500" s="6" t="s">
        <v>4751</v>
      </c>
      <c r="AB500" s="6" t="s">
        <v>6376</v>
      </c>
      <c r="AD500" t="b">
        <f t="shared" si="70"/>
        <v>0</v>
      </c>
      <c r="AE500" t="b">
        <f t="shared" si="71"/>
        <v>1</v>
      </c>
      <c r="AF500" t="b">
        <f t="shared" si="72"/>
        <v>1</v>
      </c>
      <c r="AG500" t="b">
        <f t="shared" si="73"/>
        <v>1</v>
      </c>
      <c r="AH500" t="b">
        <f t="shared" si="74"/>
        <v>1</v>
      </c>
      <c r="AI500" t="b">
        <f t="shared" si="75"/>
        <v>1</v>
      </c>
      <c r="AJ500" t="b">
        <f t="shared" si="76"/>
        <v>1</v>
      </c>
      <c r="AK500" t="b">
        <f t="shared" si="77"/>
        <v>1</v>
      </c>
      <c r="AL500" t="b">
        <f t="shared" si="78"/>
        <v>1</v>
      </c>
      <c r="AM500" t="b">
        <f t="shared" si="79"/>
        <v>1</v>
      </c>
      <c r="AO500" s="6" t="s">
        <v>9</v>
      </c>
      <c r="AP500" s="6" t="s">
        <v>8473</v>
      </c>
      <c r="AQ500" s="6"/>
      <c r="AR500" s="7" t="s">
        <v>4749</v>
      </c>
      <c r="AS500" s="7" t="s">
        <v>3728</v>
      </c>
      <c r="AT500" s="7" t="s">
        <v>4750</v>
      </c>
      <c r="AU500" s="8" t="s">
        <v>11317</v>
      </c>
      <c r="AV500" s="8" t="s">
        <v>13</v>
      </c>
      <c r="AW500" s="7" t="s">
        <v>14</v>
      </c>
      <c r="AX500" s="6" t="s">
        <v>4751</v>
      </c>
      <c r="AY500" s="7" t="s">
        <v>3550</v>
      </c>
      <c r="AZ500" s="7" t="s">
        <v>8579</v>
      </c>
      <c r="BA500" s="6" t="s">
        <v>6376</v>
      </c>
      <c r="BB500" s="6" t="s">
        <v>8746</v>
      </c>
      <c r="BC500" s="7" t="s">
        <v>9758</v>
      </c>
      <c r="BD500" s="6" t="s">
        <v>6501</v>
      </c>
      <c r="BE500" s="6" t="s">
        <v>6376</v>
      </c>
      <c r="BF500" s="6"/>
    </row>
    <row r="501" spans="1:58">
      <c r="A501" s="6" t="s">
        <v>3728</v>
      </c>
      <c r="B501" s="6" t="s">
        <v>4753</v>
      </c>
      <c r="C501" s="271" t="s">
        <v>11317</v>
      </c>
      <c r="D501" s="6" t="s">
        <v>1882</v>
      </c>
      <c r="E501" s="271" t="s">
        <v>2536</v>
      </c>
      <c r="F501" s="6" t="s">
        <v>4704</v>
      </c>
      <c r="G501" s="6" t="s">
        <v>4752</v>
      </c>
      <c r="H501" s="6" t="s">
        <v>9</v>
      </c>
      <c r="I501" s="6" t="s">
        <v>4754</v>
      </c>
      <c r="J501" s="6" t="s">
        <v>3544</v>
      </c>
      <c r="K501" s="6" t="s">
        <v>8</v>
      </c>
      <c r="L501" s="271" t="s">
        <v>6376</v>
      </c>
      <c r="M501" s="6" t="s">
        <v>8746</v>
      </c>
      <c r="N501" s="271" t="s">
        <v>8473</v>
      </c>
      <c r="O501" s="6"/>
      <c r="Q501" s="6" t="s">
        <v>4704</v>
      </c>
      <c r="R501" s="6" t="s">
        <v>4752</v>
      </c>
      <c r="S501" s="6" t="s">
        <v>8</v>
      </c>
      <c r="T501" s="6" t="s">
        <v>9</v>
      </c>
      <c r="U501" s="6" t="s">
        <v>3728</v>
      </c>
      <c r="V501" s="6" t="s">
        <v>4753</v>
      </c>
      <c r="W501" s="6" t="s">
        <v>11317</v>
      </c>
      <c r="X501" s="6" t="s">
        <v>2536</v>
      </c>
      <c r="Y501" s="6" t="s">
        <v>1882</v>
      </c>
      <c r="Z501" s="6" t="s">
        <v>3544</v>
      </c>
      <c r="AA501" s="6" t="s">
        <v>4754</v>
      </c>
      <c r="AB501" s="6" t="s">
        <v>6376</v>
      </c>
      <c r="AD501" t="b">
        <f t="shared" si="70"/>
        <v>0</v>
      </c>
      <c r="AE501" t="b">
        <f t="shared" si="71"/>
        <v>1</v>
      </c>
      <c r="AF501" t="b">
        <f t="shared" si="72"/>
        <v>1</v>
      </c>
      <c r="AG501" t="b">
        <f t="shared" si="73"/>
        <v>1</v>
      </c>
      <c r="AH501" t="b">
        <f t="shared" si="74"/>
        <v>1</v>
      </c>
      <c r="AI501" t="b">
        <f t="shared" si="75"/>
        <v>1</v>
      </c>
      <c r="AJ501" t="b">
        <f t="shared" si="76"/>
        <v>1</v>
      </c>
      <c r="AK501" t="b">
        <f t="shared" si="77"/>
        <v>1</v>
      </c>
      <c r="AL501" t="b">
        <f t="shared" si="78"/>
        <v>1</v>
      </c>
      <c r="AM501" t="b">
        <f t="shared" si="79"/>
        <v>1</v>
      </c>
      <c r="AO501" s="6" t="s">
        <v>9</v>
      </c>
      <c r="AP501" s="6" t="s">
        <v>8473</v>
      </c>
      <c r="AQ501" s="6"/>
      <c r="AR501" s="7" t="s">
        <v>4752</v>
      </c>
      <c r="AS501" s="7" t="s">
        <v>3728</v>
      </c>
      <c r="AT501" s="7" t="s">
        <v>4753</v>
      </c>
      <c r="AU501" s="8" t="s">
        <v>11317</v>
      </c>
      <c r="AV501" s="8" t="s">
        <v>2536</v>
      </c>
      <c r="AW501" s="7" t="s">
        <v>1882</v>
      </c>
      <c r="AX501" s="6" t="s">
        <v>4754</v>
      </c>
      <c r="AY501" s="7" t="s">
        <v>3544</v>
      </c>
      <c r="AZ501" s="7" t="s">
        <v>8579</v>
      </c>
      <c r="BA501" s="6" t="s">
        <v>6376</v>
      </c>
      <c r="BB501" s="6" t="s">
        <v>8746</v>
      </c>
      <c r="BC501" s="7" t="s">
        <v>9759</v>
      </c>
      <c r="BD501" s="6" t="s">
        <v>6501</v>
      </c>
      <c r="BE501" s="6" t="s">
        <v>6376</v>
      </c>
      <c r="BF501" s="6"/>
    </row>
    <row r="502" spans="1:58">
      <c r="A502" s="6" t="s">
        <v>3728</v>
      </c>
      <c r="B502" s="6" t="s">
        <v>4304</v>
      </c>
      <c r="C502" s="271" t="s">
        <v>36</v>
      </c>
      <c r="D502" s="6" t="s">
        <v>318</v>
      </c>
      <c r="E502" s="271" t="s">
        <v>13</v>
      </c>
      <c r="F502" s="6" t="s">
        <v>4234</v>
      </c>
      <c r="G502" s="6" t="s">
        <v>4303</v>
      </c>
      <c r="H502" s="6" t="s">
        <v>9</v>
      </c>
      <c r="I502" s="6" t="s">
        <v>4305</v>
      </c>
      <c r="J502" s="6" t="s">
        <v>327</v>
      </c>
      <c r="K502" s="6" t="s">
        <v>8</v>
      </c>
      <c r="L502" s="271" t="s">
        <v>6376</v>
      </c>
      <c r="M502" s="6" t="s">
        <v>9741</v>
      </c>
      <c r="N502" s="271" t="s">
        <v>8473</v>
      </c>
      <c r="O502" s="6"/>
      <c r="Q502" s="6" t="s">
        <v>4234</v>
      </c>
      <c r="R502" s="6" t="s">
        <v>4303</v>
      </c>
      <c r="S502" s="6" t="s">
        <v>8</v>
      </c>
      <c r="T502" s="6" t="s">
        <v>9</v>
      </c>
      <c r="U502" s="6" t="s">
        <v>3728</v>
      </c>
      <c r="V502" s="6" t="s">
        <v>4304</v>
      </c>
      <c r="W502" s="6" t="s">
        <v>36</v>
      </c>
      <c r="X502" s="6" t="s">
        <v>13</v>
      </c>
      <c r="Y502" s="6" t="s">
        <v>318</v>
      </c>
      <c r="Z502" s="6" t="s">
        <v>327</v>
      </c>
      <c r="AA502" s="6" t="s">
        <v>4305</v>
      </c>
      <c r="AB502" s="6" t="s">
        <v>6376</v>
      </c>
      <c r="AD502" t="b">
        <f t="shared" si="70"/>
        <v>0</v>
      </c>
      <c r="AE502" t="b">
        <f t="shared" si="71"/>
        <v>1</v>
      </c>
      <c r="AF502" t="b">
        <f t="shared" si="72"/>
        <v>1</v>
      </c>
      <c r="AG502" t="b">
        <f t="shared" si="73"/>
        <v>1</v>
      </c>
      <c r="AH502" t="b">
        <f t="shared" si="74"/>
        <v>1</v>
      </c>
      <c r="AI502" t="b">
        <f t="shared" si="75"/>
        <v>1</v>
      </c>
      <c r="AJ502" t="b">
        <f t="shared" si="76"/>
        <v>1</v>
      </c>
      <c r="AK502" t="b">
        <f t="shared" si="77"/>
        <v>1</v>
      </c>
      <c r="AL502" t="b">
        <f t="shared" si="78"/>
        <v>1</v>
      </c>
      <c r="AM502" t="b">
        <f t="shared" si="79"/>
        <v>1</v>
      </c>
      <c r="AO502" s="6" t="s">
        <v>9</v>
      </c>
      <c r="AP502" s="6" t="s">
        <v>8473</v>
      </c>
      <c r="AQ502" s="6"/>
      <c r="AR502" s="7" t="s">
        <v>4303</v>
      </c>
      <c r="AS502" s="7" t="s">
        <v>3728</v>
      </c>
      <c r="AT502" s="7" t="s">
        <v>4304</v>
      </c>
      <c r="AU502" s="8" t="s">
        <v>36</v>
      </c>
      <c r="AV502" s="8" t="s">
        <v>13</v>
      </c>
      <c r="AW502" s="7" t="s">
        <v>318</v>
      </c>
      <c r="AX502" s="6" t="s">
        <v>4305</v>
      </c>
      <c r="AY502" s="7" t="s">
        <v>327</v>
      </c>
      <c r="AZ502" s="7" t="s">
        <v>9760</v>
      </c>
      <c r="BA502" s="6" t="s">
        <v>6376</v>
      </c>
      <c r="BB502" s="6" t="s">
        <v>9741</v>
      </c>
      <c r="BC502" s="7" t="s">
        <v>9761</v>
      </c>
      <c r="BD502" s="6" t="s">
        <v>6670</v>
      </c>
      <c r="BE502" s="6" t="s">
        <v>6376</v>
      </c>
      <c r="BF502" s="6"/>
    </row>
    <row r="503" spans="1:58">
      <c r="A503" s="6" t="s">
        <v>3728</v>
      </c>
      <c r="B503" s="6" t="s">
        <v>4059</v>
      </c>
      <c r="C503" s="271" t="s">
        <v>36</v>
      </c>
      <c r="D503" s="6" t="s">
        <v>318</v>
      </c>
      <c r="E503" s="272" t="s">
        <v>13</v>
      </c>
      <c r="F503" s="6" t="s">
        <v>3980</v>
      </c>
      <c r="G503" s="6" t="s">
        <v>4058</v>
      </c>
      <c r="H503" s="6" t="s">
        <v>9</v>
      </c>
      <c r="I503" s="6" t="s">
        <v>4057</v>
      </c>
      <c r="J503" s="6" t="s">
        <v>327</v>
      </c>
      <c r="K503" s="6" t="s">
        <v>8</v>
      </c>
      <c r="L503" s="271" t="s">
        <v>6376</v>
      </c>
      <c r="M503" s="6" t="s">
        <v>9762</v>
      </c>
      <c r="N503" s="271" t="s">
        <v>8473</v>
      </c>
      <c r="O503" s="6" t="s">
        <v>11400</v>
      </c>
      <c r="Q503" s="6" t="s">
        <v>3980</v>
      </c>
      <c r="R503" s="6" t="s">
        <v>4058</v>
      </c>
      <c r="S503" s="6" t="s">
        <v>8</v>
      </c>
      <c r="T503" s="6" t="s">
        <v>9</v>
      </c>
      <c r="U503" s="6" t="s">
        <v>3728</v>
      </c>
      <c r="V503" s="6" t="s">
        <v>4059</v>
      </c>
      <c r="W503" s="6" t="s">
        <v>36</v>
      </c>
      <c r="X503" s="12" t="s">
        <v>13</v>
      </c>
      <c r="Y503" s="6" t="s">
        <v>318</v>
      </c>
      <c r="Z503" s="6" t="s">
        <v>327</v>
      </c>
      <c r="AA503" s="6" t="s">
        <v>4057</v>
      </c>
      <c r="AB503" s="6" t="s">
        <v>6376</v>
      </c>
      <c r="AC503" s="268" t="s">
        <v>8470</v>
      </c>
      <c r="AD503" t="b">
        <f t="shared" si="70"/>
        <v>0</v>
      </c>
      <c r="AE503" t="b">
        <f t="shared" si="71"/>
        <v>1</v>
      </c>
      <c r="AF503" t="b">
        <f t="shared" si="72"/>
        <v>1</v>
      </c>
      <c r="AG503" t="b">
        <f t="shared" si="73"/>
        <v>1</v>
      </c>
      <c r="AH503" t="b">
        <f t="shared" si="74"/>
        <v>1</v>
      </c>
      <c r="AI503" t="b">
        <f t="shared" si="75"/>
        <v>0</v>
      </c>
      <c r="AJ503" t="b">
        <f t="shared" si="76"/>
        <v>1</v>
      </c>
      <c r="AK503" t="b">
        <f t="shared" si="77"/>
        <v>1</v>
      </c>
      <c r="AL503" t="b">
        <f t="shared" si="78"/>
        <v>1</v>
      </c>
      <c r="AM503" t="b">
        <f t="shared" si="79"/>
        <v>1</v>
      </c>
      <c r="AO503" s="6" t="s">
        <v>9</v>
      </c>
      <c r="AP503" s="6" t="s">
        <v>8473</v>
      </c>
      <c r="AQ503" s="6"/>
      <c r="AR503" s="7" t="s">
        <v>4058</v>
      </c>
      <c r="AS503" s="7" t="s">
        <v>3728</v>
      </c>
      <c r="AT503" s="7" t="s">
        <v>4059</v>
      </c>
      <c r="AU503" s="8" t="s">
        <v>36</v>
      </c>
      <c r="AV503" s="269" t="s">
        <v>2536</v>
      </c>
      <c r="AW503" s="7" t="s">
        <v>318</v>
      </c>
      <c r="AX503" s="6" t="s">
        <v>4057</v>
      </c>
      <c r="AY503" s="7" t="s">
        <v>327</v>
      </c>
      <c r="AZ503" s="7" t="s">
        <v>8819</v>
      </c>
      <c r="BA503" s="6" t="s">
        <v>6376</v>
      </c>
      <c r="BB503" s="6" t="s">
        <v>9762</v>
      </c>
      <c r="BC503" s="7" t="s">
        <v>9763</v>
      </c>
      <c r="BD503" s="6" t="s">
        <v>9703</v>
      </c>
      <c r="BE503" s="6" t="s">
        <v>6376</v>
      </c>
      <c r="BF503" s="6" t="s">
        <v>11400</v>
      </c>
    </row>
    <row r="504" spans="1:58">
      <c r="A504" s="6" t="s">
        <v>3728</v>
      </c>
      <c r="B504" s="6" t="s">
        <v>3797</v>
      </c>
      <c r="C504" s="271" t="s">
        <v>11317</v>
      </c>
      <c r="D504" s="6" t="s">
        <v>318</v>
      </c>
      <c r="E504" s="271" t="s">
        <v>13</v>
      </c>
      <c r="F504" s="6" t="s">
        <v>3726</v>
      </c>
      <c r="G504" s="6" t="s">
        <v>3796</v>
      </c>
      <c r="H504" s="6" t="s">
        <v>9</v>
      </c>
      <c r="I504" s="6" t="s">
        <v>3768</v>
      </c>
      <c r="J504" s="6" t="s">
        <v>327</v>
      </c>
      <c r="K504" s="6" t="s">
        <v>8</v>
      </c>
      <c r="L504" s="271" t="s">
        <v>6376</v>
      </c>
      <c r="M504" s="6" t="s">
        <v>9764</v>
      </c>
      <c r="N504" s="271" t="s">
        <v>8473</v>
      </c>
      <c r="O504" s="6"/>
      <c r="Q504" s="6" t="s">
        <v>3726</v>
      </c>
      <c r="R504" s="6" t="s">
        <v>3796</v>
      </c>
      <c r="S504" s="6" t="s">
        <v>8</v>
      </c>
      <c r="T504" s="6" t="s">
        <v>9</v>
      </c>
      <c r="U504" s="6" t="s">
        <v>3728</v>
      </c>
      <c r="V504" s="6" t="s">
        <v>3797</v>
      </c>
      <c r="W504" s="6" t="s">
        <v>11317</v>
      </c>
      <c r="X504" s="6" t="s">
        <v>13</v>
      </c>
      <c r="Y504" s="6" t="s">
        <v>318</v>
      </c>
      <c r="Z504" s="6" t="s">
        <v>327</v>
      </c>
      <c r="AA504" s="6" t="s">
        <v>3768</v>
      </c>
      <c r="AB504" s="6" t="s">
        <v>6376</v>
      </c>
      <c r="AD504" t="b">
        <f t="shared" si="70"/>
        <v>0</v>
      </c>
      <c r="AE504" t="b">
        <f t="shared" si="71"/>
        <v>1</v>
      </c>
      <c r="AF504" t="b">
        <f t="shared" si="72"/>
        <v>1</v>
      </c>
      <c r="AG504" t="b">
        <f t="shared" si="73"/>
        <v>1</v>
      </c>
      <c r="AH504" t="b">
        <f t="shared" si="74"/>
        <v>1</v>
      </c>
      <c r="AI504" t="b">
        <f t="shared" si="75"/>
        <v>1</v>
      </c>
      <c r="AJ504" t="b">
        <f t="shared" si="76"/>
        <v>1</v>
      </c>
      <c r="AK504" t="b">
        <f t="shared" si="77"/>
        <v>1</v>
      </c>
      <c r="AL504" t="b">
        <f t="shared" si="78"/>
        <v>1</v>
      </c>
      <c r="AM504" t="b">
        <f t="shared" si="79"/>
        <v>1</v>
      </c>
      <c r="AO504" s="6" t="s">
        <v>9</v>
      </c>
      <c r="AP504" s="6" t="s">
        <v>8473</v>
      </c>
      <c r="AQ504" s="6"/>
      <c r="AR504" s="7" t="s">
        <v>3796</v>
      </c>
      <c r="AS504" s="7" t="s">
        <v>3728</v>
      </c>
      <c r="AT504" s="7" t="s">
        <v>3797</v>
      </c>
      <c r="AU504" s="8" t="s">
        <v>11317</v>
      </c>
      <c r="AV504" s="8" t="s">
        <v>13</v>
      </c>
      <c r="AW504" s="7" t="s">
        <v>318</v>
      </c>
      <c r="AX504" s="6" t="s">
        <v>3768</v>
      </c>
      <c r="AY504" s="7" t="s">
        <v>327</v>
      </c>
      <c r="AZ504" s="7" t="s">
        <v>8489</v>
      </c>
      <c r="BA504" s="6" t="s">
        <v>6376</v>
      </c>
      <c r="BB504" s="6" t="s">
        <v>9764</v>
      </c>
      <c r="BC504" s="7" t="s">
        <v>9765</v>
      </c>
      <c r="BD504" s="6" t="s">
        <v>9703</v>
      </c>
      <c r="BE504" s="6" t="s">
        <v>6376</v>
      </c>
      <c r="BF504" s="6"/>
    </row>
    <row r="505" spans="1:58">
      <c r="A505" s="6" t="s">
        <v>3728</v>
      </c>
      <c r="B505" s="6" t="s">
        <v>4026</v>
      </c>
      <c r="C505" s="271" t="s">
        <v>11317</v>
      </c>
      <c r="D505" s="6" t="s">
        <v>2282</v>
      </c>
      <c r="E505" s="271" t="s">
        <v>13</v>
      </c>
      <c r="F505" s="6" t="s">
        <v>3980</v>
      </c>
      <c r="G505" s="6" t="s">
        <v>4025</v>
      </c>
      <c r="H505" s="6" t="s">
        <v>9</v>
      </c>
      <c r="I505" s="6" t="s">
        <v>3610</v>
      </c>
      <c r="J505" s="6" t="s">
        <v>3593</v>
      </c>
      <c r="K505" s="6" t="s">
        <v>8</v>
      </c>
      <c r="L505" s="271" t="s">
        <v>6376</v>
      </c>
      <c r="M505" s="6" t="s">
        <v>7852</v>
      </c>
      <c r="N505" s="271" t="s">
        <v>8473</v>
      </c>
      <c r="O505" s="6"/>
      <c r="Q505" s="6" t="s">
        <v>3980</v>
      </c>
      <c r="R505" s="6" t="s">
        <v>4025</v>
      </c>
      <c r="S505" s="6" t="s">
        <v>8</v>
      </c>
      <c r="T505" s="6" t="s">
        <v>9</v>
      </c>
      <c r="U505" s="6" t="s">
        <v>3728</v>
      </c>
      <c r="V505" s="6" t="s">
        <v>4026</v>
      </c>
      <c r="W505" s="6" t="s">
        <v>11317</v>
      </c>
      <c r="X505" s="6" t="s">
        <v>13</v>
      </c>
      <c r="Y505" s="6" t="s">
        <v>2282</v>
      </c>
      <c r="Z505" s="6" t="s">
        <v>3593</v>
      </c>
      <c r="AA505" s="6" t="s">
        <v>3610</v>
      </c>
      <c r="AB505" s="6" t="s">
        <v>6376</v>
      </c>
      <c r="AD505" t="b">
        <f t="shared" si="70"/>
        <v>0</v>
      </c>
      <c r="AE505" t="b">
        <f t="shared" si="71"/>
        <v>1</v>
      </c>
      <c r="AF505" t="b">
        <f t="shared" si="72"/>
        <v>1</v>
      </c>
      <c r="AG505" t="b">
        <f t="shared" si="73"/>
        <v>1</v>
      </c>
      <c r="AH505" t="b">
        <f t="shared" si="74"/>
        <v>1</v>
      </c>
      <c r="AI505" t="b">
        <f t="shared" si="75"/>
        <v>1</v>
      </c>
      <c r="AJ505" t="b">
        <f t="shared" si="76"/>
        <v>1</v>
      </c>
      <c r="AK505" t="b">
        <f t="shared" si="77"/>
        <v>1</v>
      </c>
      <c r="AL505" t="b">
        <f t="shared" si="78"/>
        <v>1</v>
      </c>
      <c r="AM505" t="b">
        <f t="shared" si="79"/>
        <v>1</v>
      </c>
      <c r="AO505" s="6" t="s">
        <v>9</v>
      </c>
      <c r="AP505" s="6" t="s">
        <v>8473</v>
      </c>
      <c r="AQ505" s="6"/>
      <c r="AR505" s="7" t="s">
        <v>4025</v>
      </c>
      <c r="AS505" s="7" t="s">
        <v>3728</v>
      </c>
      <c r="AT505" s="7" t="s">
        <v>4026</v>
      </c>
      <c r="AU505" s="8" t="s">
        <v>11317</v>
      </c>
      <c r="AV505" s="8" t="s">
        <v>13</v>
      </c>
      <c r="AW505" s="7" t="s">
        <v>2282</v>
      </c>
      <c r="AX505" s="6" t="s">
        <v>3610</v>
      </c>
      <c r="AY505" s="7" t="s">
        <v>3593</v>
      </c>
      <c r="AZ505" s="7" t="s">
        <v>8534</v>
      </c>
      <c r="BA505" s="6" t="s">
        <v>6376</v>
      </c>
      <c r="BB505" s="6" t="s">
        <v>7852</v>
      </c>
      <c r="BC505" s="7" t="s">
        <v>8731</v>
      </c>
      <c r="BD505" s="6" t="s">
        <v>6670</v>
      </c>
      <c r="BE505" s="6" t="s">
        <v>6376</v>
      </c>
      <c r="BF505" s="6"/>
    </row>
    <row r="506" spans="1:58">
      <c r="A506" s="6" t="s">
        <v>3728</v>
      </c>
      <c r="B506" s="6" t="s">
        <v>4028</v>
      </c>
      <c r="C506" s="271" t="s">
        <v>11317</v>
      </c>
      <c r="D506" s="6" t="s">
        <v>318</v>
      </c>
      <c r="E506" s="271" t="s">
        <v>2536</v>
      </c>
      <c r="F506" s="6" t="s">
        <v>3980</v>
      </c>
      <c r="G506" s="6" t="s">
        <v>4027</v>
      </c>
      <c r="H506" s="6" t="s">
        <v>9</v>
      </c>
      <c r="I506" s="6" t="s">
        <v>3610</v>
      </c>
      <c r="J506" s="6" t="s">
        <v>327</v>
      </c>
      <c r="K506" s="6" t="s">
        <v>8</v>
      </c>
      <c r="L506" s="271" t="s">
        <v>6376</v>
      </c>
      <c r="M506" s="6" t="s">
        <v>7852</v>
      </c>
      <c r="N506" s="271" t="s">
        <v>8473</v>
      </c>
      <c r="O506" s="6"/>
      <c r="Q506" s="6" t="s">
        <v>3980</v>
      </c>
      <c r="R506" s="6" t="s">
        <v>4027</v>
      </c>
      <c r="S506" s="6" t="s">
        <v>8</v>
      </c>
      <c r="T506" s="6" t="s">
        <v>9</v>
      </c>
      <c r="U506" s="6" t="s">
        <v>3728</v>
      </c>
      <c r="V506" s="6" t="s">
        <v>4028</v>
      </c>
      <c r="W506" s="6" t="s">
        <v>11317</v>
      </c>
      <c r="X506" s="6" t="s">
        <v>2536</v>
      </c>
      <c r="Y506" s="6" t="s">
        <v>318</v>
      </c>
      <c r="Z506" s="6" t="s">
        <v>327</v>
      </c>
      <c r="AA506" s="6" t="s">
        <v>3610</v>
      </c>
      <c r="AB506" s="6" t="s">
        <v>6376</v>
      </c>
      <c r="AD506" t="b">
        <f t="shared" si="70"/>
        <v>0</v>
      </c>
      <c r="AE506" t="b">
        <f t="shared" si="71"/>
        <v>1</v>
      </c>
      <c r="AF506" t="b">
        <f t="shared" si="72"/>
        <v>1</v>
      </c>
      <c r="AG506" t="b">
        <f t="shared" si="73"/>
        <v>1</v>
      </c>
      <c r="AH506" t="b">
        <f t="shared" si="74"/>
        <v>1</v>
      </c>
      <c r="AI506" t="b">
        <f t="shared" si="75"/>
        <v>1</v>
      </c>
      <c r="AJ506" t="b">
        <f t="shared" si="76"/>
        <v>1</v>
      </c>
      <c r="AK506" t="b">
        <f t="shared" si="77"/>
        <v>1</v>
      </c>
      <c r="AL506" t="b">
        <f t="shared" si="78"/>
        <v>1</v>
      </c>
      <c r="AM506" t="b">
        <f t="shared" si="79"/>
        <v>1</v>
      </c>
      <c r="AO506" s="6" t="s">
        <v>9</v>
      </c>
      <c r="AP506" s="6" t="s">
        <v>8473</v>
      </c>
      <c r="AQ506" s="6"/>
      <c r="AR506" s="7" t="s">
        <v>4027</v>
      </c>
      <c r="AS506" s="7" t="s">
        <v>3728</v>
      </c>
      <c r="AT506" s="7" t="s">
        <v>4028</v>
      </c>
      <c r="AU506" s="8" t="s">
        <v>11317</v>
      </c>
      <c r="AV506" s="8" t="s">
        <v>2536</v>
      </c>
      <c r="AW506" s="7" t="s">
        <v>318</v>
      </c>
      <c r="AX506" s="6" t="s">
        <v>3610</v>
      </c>
      <c r="AY506" s="7" t="s">
        <v>327</v>
      </c>
      <c r="AZ506" s="7" t="s">
        <v>8534</v>
      </c>
      <c r="BA506" s="6" t="s">
        <v>6376</v>
      </c>
      <c r="BB506" s="6" t="s">
        <v>7852</v>
      </c>
      <c r="BC506" s="7" t="s">
        <v>8732</v>
      </c>
      <c r="BD506" s="6" t="s">
        <v>6670</v>
      </c>
      <c r="BE506" s="6" t="s">
        <v>6376</v>
      </c>
      <c r="BF506" s="6"/>
    </row>
    <row r="507" spans="1:58">
      <c r="A507" s="6" t="s">
        <v>3728</v>
      </c>
      <c r="B507" s="6" t="s">
        <v>4030</v>
      </c>
      <c r="C507" s="271" t="s">
        <v>11317</v>
      </c>
      <c r="D507" s="6" t="s">
        <v>14</v>
      </c>
      <c r="E507" s="271" t="s">
        <v>2536</v>
      </c>
      <c r="F507" s="6" t="s">
        <v>3980</v>
      </c>
      <c r="G507" s="6" t="s">
        <v>4029</v>
      </c>
      <c r="H507" s="6" t="s">
        <v>9</v>
      </c>
      <c r="I507" s="6" t="s">
        <v>3610</v>
      </c>
      <c r="J507" s="6" t="s">
        <v>3550</v>
      </c>
      <c r="K507" s="6" t="s">
        <v>8</v>
      </c>
      <c r="L507" s="271" t="s">
        <v>6376</v>
      </c>
      <c r="M507" s="6" t="s">
        <v>7852</v>
      </c>
      <c r="N507" s="271" t="s">
        <v>8473</v>
      </c>
      <c r="O507" s="6"/>
      <c r="Q507" s="6" t="s">
        <v>3980</v>
      </c>
      <c r="R507" s="6" t="s">
        <v>4029</v>
      </c>
      <c r="S507" s="6" t="s">
        <v>8</v>
      </c>
      <c r="T507" s="6" t="s">
        <v>9</v>
      </c>
      <c r="U507" s="6" t="s">
        <v>3728</v>
      </c>
      <c r="V507" s="6" t="s">
        <v>4030</v>
      </c>
      <c r="W507" s="6" t="s">
        <v>11317</v>
      </c>
      <c r="X507" s="6" t="s">
        <v>2536</v>
      </c>
      <c r="Y507" s="6" t="s">
        <v>14</v>
      </c>
      <c r="Z507" s="6" t="s">
        <v>3550</v>
      </c>
      <c r="AA507" s="6" t="s">
        <v>3610</v>
      </c>
      <c r="AB507" s="6" t="s">
        <v>6376</v>
      </c>
      <c r="AD507" t="b">
        <f t="shared" si="70"/>
        <v>0</v>
      </c>
      <c r="AE507" t="b">
        <f t="shared" si="71"/>
        <v>1</v>
      </c>
      <c r="AF507" t="b">
        <f t="shared" si="72"/>
        <v>1</v>
      </c>
      <c r="AG507" t="b">
        <f t="shared" si="73"/>
        <v>1</v>
      </c>
      <c r="AH507" t="b">
        <f t="shared" si="74"/>
        <v>1</v>
      </c>
      <c r="AI507" t="b">
        <f t="shared" si="75"/>
        <v>1</v>
      </c>
      <c r="AJ507" t="b">
        <f t="shared" si="76"/>
        <v>1</v>
      </c>
      <c r="AK507" t="b">
        <f t="shared" si="77"/>
        <v>1</v>
      </c>
      <c r="AL507" t="b">
        <f t="shared" si="78"/>
        <v>1</v>
      </c>
      <c r="AM507" t="b">
        <f t="shared" si="79"/>
        <v>1</v>
      </c>
      <c r="AO507" s="6" t="s">
        <v>9</v>
      </c>
      <c r="AP507" s="6" t="s">
        <v>8473</v>
      </c>
      <c r="AQ507" s="6"/>
      <c r="AR507" s="7" t="s">
        <v>4029</v>
      </c>
      <c r="AS507" s="7" t="s">
        <v>3728</v>
      </c>
      <c r="AT507" s="7" t="s">
        <v>4030</v>
      </c>
      <c r="AU507" s="8" t="s">
        <v>11317</v>
      </c>
      <c r="AV507" s="8" t="s">
        <v>2536</v>
      </c>
      <c r="AW507" s="7" t="s">
        <v>14</v>
      </c>
      <c r="AX507" s="6" t="s">
        <v>3610</v>
      </c>
      <c r="AY507" s="7" t="s">
        <v>3550</v>
      </c>
      <c r="AZ507" s="7" t="s">
        <v>8534</v>
      </c>
      <c r="BA507" s="6" t="s">
        <v>6376</v>
      </c>
      <c r="BB507" s="6" t="s">
        <v>7852</v>
      </c>
      <c r="BC507" s="7" t="s">
        <v>8733</v>
      </c>
      <c r="BD507" s="6" t="s">
        <v>6670</v>
      </c>
      <c r="BE507" s="6" t="s">
        <v>6376</v>
      </c>
      <c r="BF507" s="6"/>
    </row>
    <row r="508" spans="1:58">
      <c r="A508" s="6" t="s">
        <v>3728</v>
      </c>
      <c r="B508" s="6" t="s">
        <v>4032</v>
      </c>
      <c r="C508" s="271" t="s">
        <v>11317</v>
      </c>
      <c r="D508" s="6" t="s">
        <v>1882</v>
      </c>
      <c r="E508" s="271" t="s">
        <v>2536</v>
      </c>
      <c r="F508" s="6" t="s">
        <v>3980</v>
      </c>
      <c r="G508" s="6" t="s">
        <v>4031</v>
      </c>
      <c r="H508" s="6" t="s">
        <v>9</v>
      </c>
      <c r="I508" s="6" t="s">
        <v>3610</v>
      </c>
      <c r="J508" s="6" t="s">
        <v>3544</v>
      </c>
      <c r="K508" s="6" t="s">
        <v>8</v>
      </c>
      <c r="L508" s="271" t="s">
        <v>6376</v>
      </c>
      <c r="M508" s="6" t="s">
        <v>7852</v>
      </c>
      <c r="N508" s="271" t="s">
        <v>8473</v>
      </c>
      <c r="O508" s="6"/>
      <c r="Q508" s="6" t="s">
        <v>3980</v>
      </c>
      <c r="R508" s="6" t="s">
        <v>4031</v>
      </c>
      <c r="S508" s="6" t="s">
        <v>8</v>
      </c>
      <c r="T508" s="6" t="s">
        <v>9</v>
      </c>
      <c r="U508" s="6" t="s">
        <v>3728</v>
      </c>
      <c r="V508" s="6" t="s">
        <v>4032</v>
      </c>
      <c r="W508" s="6" t="s">
        <v>11317</v>
      </c>
      <c r="X508" s="6" t="s">
        <v>2536</v>
      </c>
      <c r="Y508" s="6" t="s">
        <v>1882</v>
      </c>
      <c r="Z508" s="6" t="s">
        <v>3544</v>
      </c>
      <c r="AA508" s="6" t="s">
        <v>3610</v>
      </c>
      <c r="AB508" s="6" t="s">
        <v>6376</v>
      </c>
      <c r="AD508" t="b">
        <f t="shared" si="70"/>
        <v>0</v>
      </c>
      <c r="AE508" t="b">
        <f t="shared" si="71"/>
        <v>1</v>
      </c>
      <c r="AF508" t="b">
        <f t="shared" si="72"/>
        <v>1</v>
      </c>
      <c r="AG508" t="b">
        <f t="shared" si="73"/>
        <v>1</v>
      </c>
      <c r="AH508" t="b">
        <f t="shared" si="74"/>
        <v>1</v>
      </c>
      <c r="AI508" t="b">
        <f t="shared" si="75"/>
        <v>1</v>
      </c>
      <c r="AJ508" t="b">
        <f t="shared" si="76"/>
        <v>1</v>
      </c>
      <c r="AK508" t="b">
        <f t="shared" si="77"/>
        <v>1</v>
      </c>
      <c r="AL508" t="b">
        <f t="shared" si="78"/>
        <v>1</v>
      </c>
      <c r="AM508" t="b">
        <f t="shared" si="79"/>
        <v>1</v>
      </c>
      <c r="AO508" s="6" t="s">
        <v>9</v>
      </c>
      <c r="AP508" s="6" t="s">
        <v>8473</v>
      </c>
      <c r="AQ508" s="6"/>
      <c r="AR508" s="7" t="s">
        <v>4031</v>
      </c>
      <c r="AS508" s="7" t="s">
        <v>3728</v>
      </c>
      <c r="AT508" s="7" t="s">
        <v>4032</v>
      </c>
      <c r="AU508" s="8" t="s">
        <v>11317</v>
      </c>
      <c r="AV508" s="8" t="s">
        <v>2536</v>
      </c>
      <c r="AW508" s="7" t="s">
        <v>1882</v>
      </c>
      <c r="AX508" s="6" t="s">
        <v>3610</v>
      </c>
      <c r="AY508" s="7" t="s">
        <v>3544</v>
      </c>
      <c r="AZ508" s="7" t="s">
        <v>8534</v>
      </c>
      <c r="BA508" s="6" t="s">
        <v>6376</v>
      </c>
      <c r="BB508" s="6" t="s">
        <v>7852</v>
      </c>
      <c r="BC508" s="7" t="s">
        <v>8734</v>
      </c>
      <c r="BD508" s="6" t="s">
        <v>6670</v>
      </c>
      <c r="BE508" s="6" t="s">
        <v>6376</v>
      </c>
      <c r="BF508" s="6"/>
    </row>
    <row r="509" spans="1:58">
      <c r="A509" s="6" t="s">
        <v>3728</v>
      </c>
      <c r="B509" s="6" t="s">
        <v>4061</v>
      </c>
      <c r="C509" s="271" t="s">
        <v>36</v>
      </c>
      <c r="D509" s="6" t="s">
        <v>14</v>
      </c>
      <c r="E509" s="272" t="s">
        <v>13</v>
      </c>
      <c r="F509" s="6" t="s">
        <v>3980</v>
      </c>
      <c r="G509" s="6" t="s">
        <v>4060</v>
      </c>
      <c r="H509" s="6" t="s">
        <v>9</v>
      </c>
      <c r="I509" s="6" t="s">
        <v>4057</v>
      </c>
      <c r="J509" s="6" t="s">
        <v>3550</v>
      </c>
      <c r="K509" s="6" t="s">
        <v>8</v>
      </c>
      <c r="L509" s="271" t="s">
        <v>6376</v>
      </c>
      <c r="M509" s="6" t="s">
        <v>9704</v>
      </c>
      <c r="N509" s="271" t="s">
        <v>8473</v>
      </c>
      <c r="O509" s="6" t="s">
        <v>11400</v>
      </c>
      <c r="Q509" s="6" t="s">
        <v>3980</v>
      </c>
      <c r="R509" s="6" t="s">
        <v>4060</v>
      </c>
      <c r="S509" s="6" t="s">
        <v>8</v>
      </c>
      <c r="T509" s="6" t="s">
        <v>9</v>
      </c>
      <c r="U509" s="6" t="s">
        <v>3728</v>
      </c>
      <c r="V509" s="6" t="s">
        <v>4061</v>
      </c>
      <c r="W509" s="6" t="s">
        <v>36</v>
      </c>
      <c r="X509" s="12" t="s">
        <v>13</v>
      </c>
      <c r="Y509" s="6" t="s">
        <v>14</v>
      </c>
      <c r="Z509" s="6" t="s">
        <v>3550</v>
      </c>
      <c r="AA509" s="6" t="s">
        <v>4057</v>
      </c>
      <c r="AB509" s="6" t="s">
        <v>6376</v>
      </c>
      <c r="AC509" s="268" t="s">
        <v>8470</v>
      </c>
      <c r="AD509" t="b">
        <f t="shared" si="70"/>
        <v>0</v>
      </c>
      <c r="AE509" t="b">
        <f t="shared" si="71"/>
        <v>1</v>
      </c>
      <c r="AF509" t="b">
        <f t="shared" si="72"/>
        <v>1</v>
      </c>
      <c r="AG509" t="b">
        <f t="shared" si="73"/>
        <v>1</v>
      </c>
      <c r="AH509" t="b">
        <f t="shared" si="74"/>
        <v>1</v>
      </c>
      <c r="AI509" t="b">
        <f t="shared" si="75"/>
        <v>0</v>
      </c>
      <c r="AJ509" t="b">
        <f t="shared" si="76"/>
        <v>1</v>
      </c>
      <c r="AK509" t="b">
        <f t="shared" si="77"/>
        <v>1</v>
      </c>
      <c r="AL509" t="b">
        <f t="shared" si="78"/>
        <v>1</v>
      </c>
      <c r="AM509" t="b">
        <f t="shared" si="79"/>
        <v>1</v>
      </c>
      <c r="AO509" s="6" t="s">
        <v>9</v>
      </c>
      <c r="AP509" s="6" t="s">
        <v>8473</v>
      </c>
      <c r="AQ509" s="6"/>
      <c r="AR509" s="7" t="s">
        <v>4060</v>
      </c>
      <c r="AS509" s="7" t="s">
        <v>3728</v>
      </c>
      <c r="AT509" s="7" t="s">
        <v>4061</v>
      </c>
      <c r="AU509" s="8" t="s">
        <v>36</v>
      </c>
      <c r="AV509" s="269" t="s">
        <v>2536</v>
      </c>
      <c r="AW509" s="7" t="s">
        <v>14</v>
      </c>
      <c r="AX509" s="6" t="s">
        <v>4057</v>
      </c>
      <c r="AY509" s="7" t="s">
        <v>3550</v>
      </c>
      <c r="AZ509" s="7" t="s">
        <v>8819</v>
      </c>
      <c r="BA509" s="6" t="s">
        <v>6376</v>
      </c>
      <c r="BB509" s="6" t="s">
        <v>9704</v>
      </c>
      <c r="BC509" s="7" t="s">
        <v>9766</v>
      </c>
      <c r="BD509" s="6" t="s">
        <v>9703</v>
      </c>
      <c r="BE509" s="6" t="s">
        <v>6376</v>
      </c>
      <c r="BF509" s="6" t="s">
        <v>11400</v>
      </c>
    </row>
    <row r="510" spans="1:58">
      <c r="A510" s="6" t="s">
        <v>3728</v>
      </c>
      <c r="B510" s="6" t="s">
        <v>3799</v>
      </c>
      <c r="C510" s="271" t="s">
        <v>11317</v>
      </c>
      <c r="D510" s="6" t="s">
        <v>318</v>
      </c>
      <c r="E510" s="271" t="s">
        <v>13</v>
      </c>
      <c r="F510" s="6" t="s">
        <v>3726</v>
      </c>
      <c r="G510" s="6" t="s">
        <v>3798</v>
      </c>
      <c r="H510" s="6" t="s">
        <v>9</v>
      </c>
      <c r="I510" s="6" t="s">
        <v>3800</v>
      </c>
      <c r="J510" s="6" t="s">
        <v>327</v>
      </c>
      <c r="K510" s="6" t="s">
        <v>8</v>
      </c>
      <c r="L510" s="271" t="s">
        <v>6376</v>
      </c>
      <c r="M510" s="6" t="s">
        <v>8721</v>
      </c>
      <c r="N510" s="271" t="s">
        <v>8473</v>
      </c>
      <c r="O510" s="6"/>
      <c r="Q510" s="6" t="s">
        <v>3726</v>
      </c>
      <c r="R510" s="6" t="s">
        <v>3798</v>
      </c>
      <c r="S510" s="6" t="s">
        <v>8</v>
      </c>
      <c r="T510" s="6" t="s">
        <v>9</v>
      </c>
      <c r="U510" s="6" t="s">
        <v>3728</v>
      </c>
      <c r="V510" s="6" t="s">
        <v>3799</v>
      </c>
      <c r="W510" s="6" t="s">
        <v>11317</v>
      </c>
      <c r="X510" s="6" t="s">
        <v>13</v>
      </c>
      <c r="Y510" s="6" t="s">
        <v>318</v>
      </c>
      <c r="Z510" s="6" t="s">
        <v>327</v>
      </c>
      <c r="AA510" s="6" t="s">
        <v>3800</v>
      </c>
      <c r="AB510" s="6" t="s">
        <v>6376</v>
      </c>
      <c r="AD510" t="b">
        <f t="shared" si="70"/>
        <v>0</v>
      </c>
      <c r="AE510" t="b">
        <f t="shared" si="71"/>
        <v>1</v>
      </c>
      <c r="AF510" t="b">
        <f t="shared" si="72"/>
        <v>1</v>
      </c>
      <c r="AG510" t="b">
        <f t="shared" si="73"/>
        <v>1</v>
      </c>
      <c r="AH510" t="b">
        <f t="shared" si="74"/>
        <v>1</v>
      </c>
      <c r="AI510" t="b">
        <f t="shared" si="75"/>
        <v>1</v>
      </c>
      <c r="AJ510" t="b">
        <f t="shared" si="76"/>
        <v>1</v>
      </c>
      <c r="AK510" t="b">
        <f t="shared" si="77"/>
        <v>1</v>
      </c>
      <c r="AL510" t="b">
        <f t="shared" si="78"/>
        <v>1</v>
      </c>
      <c r="AM510" t="b">
        <f t="shared" si="79"/>
        <v>1</v>
      </c>
      <c r="AO510" s="6" t="s">
        <v>9</v>
      </c>
      <c r="AP510" s="6" t="s">
        <v>8473</v>
      </c>
      <c r="AQ510" s="6"/>
      <c r="AR510" s="7" t="s">
        <v>3798</v>
      </c>
      <c r="AS510" s="7" t="s">
        <v>3728</v>
      </c>
      <c r="AT510" s="7" t="s">
        <v>3799</v>
      </c>
      <c r="AU510" s="8" t="s">
        <v>11317</v>
      </c>
      <c r="AV510" s="8" t="s">
        <v>13</v>
      </c>
      <c r="AW510" s="7" t="s">
        <v>318</v>
      </c>
      <c r="AX510" s="6" t="s">
        <v>9767</v>
      </c>
      <c r="AY510" s="7" t="s">
        <v>327</v>
      </c>
      <c r="AZ510" s="7" t="s">
        <v>8700</v>
      </c>
      <c r="BA510" s="6" t="s">
        <v>6376</v>
      </c>
      <c r="BB510" s="6" t="s">
        <v>8721</v>
      </c>
      <c r="BC510" s="7" t="s">
        <v>9768</v>
      </c>
      <c r="BD510" s="6" t="s">
        <v>9769</v>
      </c>
      <c r="BE510" s="6" t="s">
        <v>6376</v>
      </c>
      <c r="BF510" s="6"/>
    </row>
    <row r="511" spans="1:58">
      <c r="A511" s="6" t="s">
        <v>3728</v>
      </c>
      <c r="B511" s="6" t="s">
        <v>4037</v>
      </c>
      <c r="C511" s="271" t="s">
        <v>36</v>
      </c>
      <c r="D511" s="6" t="s">
        <v>1882</v>
      </c>
      <c r="E511" s="271" t="s">
        <v>2536</v>
      </c>
      <c r="F511" s="6" t="s">
        <v>3980</v>
      </c>
      <c r="G511" s="6" t="s">
        <v>4036</v>
      </c>
      <c r="H511" s="6" t="s">
        <v>9</v>
      </c>
      <c r="I511" s="6" t="s">
        <v>4038</v>
      </c>
      <c r="J511" s="6" t="s">
        <v>3544</v>
      </c>
      <c r="K511" s="6" t="s">
        <v>8</v>
      </c>
      <c r="L511" s="271" t="s">
        <v>6376</v>
      </c>
      <c r="M511" s="6" t="s">
        <v>7852</v>
      </c>
      <c r="N511" s="271" t="s">
        <v>8473</v>
      </c>
      <c r="O511" s="6"/>
      <c r="Q511" s="6" t="s">
        <v>3980</v>
      </c>
      <c r="R511" s="6" t="s">
        <v>4036</v>
      </c>
      <c r="S511" s="6" t="s">
        <v>8</v>
      </c>
      <c r="T511" s="6" t="s">
        <v>9</v>
      </c>
      <c r="U511" s="6" t="s">
        <v>3728</v>
      </c>
      <c r="V511" s="6" t="s">
        <v>4037</v>
      </c>
      <c r="W511" s="6" t="s">
        <v>36</v>
      </c>
      <c r="X511" s="6" t="s">
        <v>2536</v>
      </c>
      <c r="Y511" s="6" t="s">
        <v>1882</v>
      </c>
      <c r="Z511" s="6" t="s">
        <v>3544</v>
      </c>
      <c r="AA511" s="6" t="s">
        <v>4038</v>
      </c>
      <c r="AB511" s="6" t="s">
        <v>6376</v>
      </c>
      <c r="AD511" t="b">
        <f t="shared" si="70"/>
        <v>0</v>
      </c>
      <c r="AE511" t="b">
        <f t="shared" si="71"/>
        <v>1</v>
      </c>
      <c r="AF511" t="b">
        <f t="shared" si="72"/>
        <v>1</v>
      </c>
      <c r="AG511" t="b">
        <f t="shared" si="73"/>
        <v>1</v>
      </c>
      <c r="AH511" t="b">
        <f t="shared" si="74"/>
        <v>1</v>
      </c>
      <c r="AI511" t="b">
        <f t="shared" si="75"/>
        <v>1</v>
      </c>
      <c r="AJ511" t="b">
        <f t="shared" si="76"/>
        <v>1</v>
      </c>
      <c r="AK511" t="b">
        <f t="shared" si="77"/>
        <v>1</v>
      </c>
      <c r="AL511" t="b">
        <f t="shared" si="78"/>
        <v>1</v>
      </c>
      <c r="AM511" t="b">
        <f t="shared" si="79"/>
        <v>1</v>
      </c>
      <c r="AO511" s="6" t="s">
        <v>9</v>
      </c>
      <c r="AP511" s="6" t="s">
        <v>8473</v>
      </c>
      <c r="AQ511" s="6"/>
      <c r="AR511" s="7" t="s">
        <v>4036</v>
      </c>
      <c r="AS511" s="7" t="s">
        <v>3728</v>
      </c>
      <c r="AT511" s="7" t="s">
        <v>4037</v>
      </c>
      <c r="AU511" s="8" t="s">
        <v>36</v>
      </c>
      <c r="AV511" s="8" t="s">
        <v>2536</v>
      </c>
      <c r="AW511" s="7" t="s">
        <v>1882</v>
      </c>
      <c r="AX511" s="6" t="s">
        <v>4038</v>
      </c>
      <c r="AY511" s="7" t="s">
        <v>3544</v>
      </c>
      <c r="AZ511" s="7" t="s">
        <v>8819</v>
      </c>
      <c r="BA511" s="6" t="s">
        <v>6376</v>
      </c>
      <c r="BB511" s="6" t="s">
        <v>7852</v>
      </c>
      <c r="BC511" s="7" t="s">
        <v>9770</v>
      </c>
      <c r="BD511" s="6" t="s">
        <v>9769</v>
      </c>
      <c r="BE511" s="6" t="s">
        <v>6376</v>
      </c>
      <c r="BF511" s="6"/>
    </row>
    <row r="512" spans="1:58">
      <c r="A512" s="6" t="s">
        <v>3728</v>
      </c>
      <c r="B512" s="6" t="s">
        <v>4040</v>
      </c>
      <c r="C512" s="271" t="s">
        <v>36</v>
      </c>
      <c r="D512" s="6" t="s">
        <v>14</v>
      </c>
      <c r="E512" s="271" t="s">
        <v>13</v>
      </c>
      <c r="F512" s="6" t="s">
        <v>3980</v>
      </c>
      <c r="G512" s="6" t="s">
        <v>4039</v>
      </c>
      <c r="H512" s="6" t="s">
        <v>9</v>
      </c>
      <c r="I512" s="6" t="s">
        <v>4041</v>
      </c>
      <c r="J512" s="6" t="s">
        <v>3550</v>
      </c>
      <c r="K512" s="6" t="s">
        <v>8</v>
      </c>
      <c r="L512" s="271" t="s">
        <v>6376</v>
      </c>
      <c r="M512" s="6" t="s">
        <v>7852</v>
      </c>
      <c r="N512" s="271" t="s">
        <v>8473</v>
      </c>
      <c r="O512" s="6"/>
      <c r="Q512" s="6" t="s">
        <v>3980</v>
      </c>
      <c r="R512" s="6" t="s">
        <v>4039</v>
      </c>
      <c r="S512" s="6" t="s">
        <v>8</v>
      </c>
      <c r="T512" s="6" t="s">
        <v>9</v>
      </c>
      <c r="U512" s="6" t="s">
        <v>3728</v>
      </c>
      <c r="V512" s="6" t="s">
        <v>4040</v>
      </c>
      <c r="W512" s="6" t="s">
        <v>36</v>
      </c>
      <c r="X512" s="6" t="s">
        <v>13</v>
      </c>
      <c r="Y512" s="6" t="s">
        <v>14</v>
      </c>
      <c r="Z512" s="6" t="s">
        <v>3550</v>
      </c>
      <c r="AA512" s="6" t="s">
        <v>4041</v>
      </c>
      <c r="AB512" s="6" t="s">
        <v>6376</v>
      </c>
      <c r="AD512" t="b">
        <f t="shared" si="70"/>
        <v>0</v>
      </c>
      <c r="AE512" t="b">
        <f t="shared" si="71"/>
        <v>1</v>
      </c>
      <c r="AF512" t="b">
        <f t="shared" si="72"/>
        <v>1</v>
      </c>
      <c r="AG512" t="b">
        <f t="shared" si="73"/>
        <v>1</v>
      </c>
      <c r="AH512" t="b">
        <f t="shared" si="74"/>
        <v>1</v>
      </c>
      <c r="AI512" t="b">
        <f t="shared" si="75"/>
        <v>1</v>
      </c>
      <c r="AJ512" t="b">
        <f t="shared" si="76"/>
        <v>1</v>
      </c>
      <c r="AK512" t="b">
        <f t="shared" si="77"/>
        <v>1</v>
      </c>
      <c r="AL512" t="b">
        <f t="shared" si="78"/>
        <v>1</v>
      </c>
      <c r="AM512" t="b">
        <f t="shared" si="79"/>
        <v>1</v>
      </c>
      <c r="AO512" s="6" t="s">
        <v>9</v>
      </c>
      <c r="AP512" s="6" t="s">
        <v>8473</v>
      </c>
      <c r="AQ512" s="6"/>
      <c r="AR512" s="7" t="s">
        <v>4039</v>
      </c>
      <c r="AS512" s="7" t="s">
        <v>3728</v>
      </c>
      <c r="AT512" s="7" t="s">
        <v>4040</v>
      </c>
      <c r="AU512" s="8" t="s">
        <v>36</v>
      </c>
      <c r="AV512" s="8" t="s">
        <v>13</v>
      </c>
      <c r="AW512" s="7" t="s">
        <v>14</v>
      </c>
      <c r="AX512" s="6" t="s">
        <v>4041</v>
      </c>
      <c r="AY512" s="7" t="s">
        <v>3550</v>
      </c>
      <c r="AZ512" s="7" t="s">
        <v>8819</v>
      </c>
      <c r="BA512" s="6" t="s">
        <v>6376</v>
      </c>
      <c r="BB512" s="6" t="s">
        <v>7852</v>
      </c>
      <c r="BC512" s="7" t="s">
        <v>9771</v>
      </c>
      <c r="BD512" s="6" t="s">
        <v>9769</v>
      </c>
      <c r="BE512" s="6" t="s">
        <v>6376</v>
      </c>
      <c r="BF512" s="6"/>
    </row>
    <row r="513" spans="1:58">
      <c r="A513" s="6" t="s">
        <v>3728</v>
      </c>
      <c r="B513" s="6" t="s">
        <v>4043</v>
      </c>
      <c r="C513" s="271" t="s">
        <v>36</v>
      </c>
      <c r="D513" s="6" t="s">
        <v>318</v>
      </c>
      <c r="E513" s="271" t="s">
        <v>13</v>
      </c>
      <c r="F513" s="6" t="s">
        <v>3980</v>
      </c>
      <c r="G513" s="6" t="s">
        <v>4042</v>
      </c>
      <c r="H513" s="6" t="s">
        <v>9</v>
      </c>
      <c r="I513" s="6" t="s">
        <v>4044</v>
      </c>
      <c r="J513" s="6" t="s">
        <v>327</v>
      </c>
      <c r="K513" s="6" t="s">
        <v>8</v>
      </c>
      <c r="L513" s="271" t="s">
        <v>6376</v>
      </c>
      <c r="M513" s="6" t="s">
        <v>7852</v>
      </c>
      <c r="N513" s="271" t="s">
        <v>8473</v>
      </c>
      <c r="O513" s="6"/>
      <c r="Q513" s="6" t="s">
        <v>3980</v>
      </c>
      <c r="R513" s="6" t="s">
        <v>4042</v>
      </c>
      <c r="S513" s="6" t="s">
        <v>8</v>
      </c>
      <c r="T513" s="6" t="s">
        <v>9</v>
      </c>
      <c r="U513" s="6" t="s">
        <v>3728</v>
      </c>
      <c r="V513" s="6" t="s">
        <v>4043</v>
      </c>
      <c r="W513" s="6" t="s">
        <v>36</v>
      </c>
      <c r="X513" s="6" t="s">
        <v>13</v>
      </c>
      <c r="Y513" s="6" t="s">
        <v>318</v>
      </c>
      <c r="Z513" s="6" t="s">
        <v>327</v>
      </c>
      <c r="AA513" s="6" t="s">
        <v>4044</v>
      </c>
      <c r="AB513" s="6" t="s">
        <v>6376</v>
      </c>
      <c r="AD513" t="b">
        <f t="shared" si="70"/>
        <v>0</v>
      </c>
      <c r="AE513" t="b">
        <f t="shared" si="71"/>
        <v>1</v>
      </c>
      <c r="AF513" t="b">
        <f t="shared" si="72"/>
        <v>1</v>
      </c>
      <c r="AG513" t="b">
        <f t="shared" si="73"/>
        <v>1</v>
      </c>
      <c r="AH513" t="b">
        <f t="shared" si="74"/>
        <v>1</v>
      </c>
      <c r="AI513" t="b">
        <f t="shared" si="75"/>
        <v>1</v>
      </c>
      <c r="AJ513" t="b">
        <f t="shared" si="76"/>
        <v>1</v>
      </c>
      <c r="AK513" t="b">
        <f t="shared" si="77"/>
        <v>1</v>
      </c>
      <c r="AL513" t="b">
        <f t="shared" si="78"/>
        <v>1</v>
      </c>
      <c r="AM513" t="b">
        <f t="shared" si="79"/>
        <v>1</v>
      </c>
      <c r="AO513" s="6" t="s">
        <v>9</v>
      </c>
      <c r="AP513" s="6" t="s">
        <v>8473</v>
      </c>
      <c r="AQ513" s="6"/>
      <c r="AR513" s="7" t="s">
        <v>4042</v>
      </c>
      <c r="AS513" s="7" t="s">
        <v>3728</v>
      </c>
      <c r="AT513" s="7" t="s">
        <v>4043</v>
      </c>
      <c r="AU513" s="8" t="s">
        <v>36</v>
      </c>
      <c r="AV513" s="8" t="s">
        <v>13</v>
      </c>
      <c r="AW513" s="7" t="s">
        <v>318</v>
      </c>
      <c r="AX513" s="6" t="s">
        <v>4044</v>
      </c>
      <c r="AY513" s="7" t="s">
        <v>327</v>
      </c>
      <c r="AZ513" s="7" t="s">
        <v>8819</v>
      </c>
      <c r="BA513" s="6" t="s">
        <v>6376</v>
      </c>
      <c r="BB513" s="6" t="s">
        <v>7852</v>
      </c>
      <c r="BC513" s="7" t="s">
        <v>9772</v>
      </c>
      <c r="BD513" s="6" t="s">
        <v>9769</v>
      </c>
      <c r="BE513" s="6" t="s">
        <v>6376</v>
      </c>
      <c r="BF513" s="6"/>
    </row>
    <row r="514" spans="1:58">
      <c r="A514" s="6" t="s">
        <v>3728</v>
      </c>
      <c r="B514" s="6" t="s">
        <v>5226</v>
      </c>
      <c r="C514" s="271" t="s">
        <v>11317</v>
      </c>
      <c r="D514" s="6" t="s">
        <v>1882</v>
      </c>
      <c r="E514" s="271" t="s">
        <v>13</v>
      </c>
      <c r="F514" s="6" t="s">
        <v>5208</v>
      </c>
      <c r="G514" s="6" t="s">
        <v>5225</v>
      </c>
      <c r="H514" s="6" t="s">
        <v>9</v>
      </c>
      <c r="I514" s="6" t="s">
        <v>5227</v>
      </c>
      <c r="J514" s="6" t="s">
        <v>3544</v>
      </c>
      <c r="K514" s="6" t="s">
        <v>8</v>
      </c>
      <c r="L514" s="271" t="s">
        <v>6376</v>
      </c>
      <c r="M514" s="6" t="s">
        <v>6380</v>
      </c>
      <c r="N514" s="271" t="s">
        <v>8473</v>
      </c>
      <c r="O514" s="6"/>
      <c r="Q514" s="6" t="s">
        <v>5208</v>
      </c>
      <c r="R514" s="6" t="s">
        <v>5225</v>
      </c>
      <c r="S514" s="6" t="s">
        <v>8</v>
      </c>
      <c r="T514" s="6" t="s">
        <v>9</v>
      </c>
      <c r="U514" s="6" t="s">
        <v>3728</v>
      </c>
      <c r="V514" s="6" t="s">
        <v>5226</v>
      </c>
      <c r="W514" s="6" t="s">
        <v>11317</v>
      </c>
      <c r="X514" s="6" t="s">
        <v>13</v>
      </c>
      <c r="Y514" s="6" t="s">
        <v>1882</v>
      </c>
      <c r="Z514" s="6" t="s">
        <v>3544</v>
      </c>
      <c r="AA514" s="6" t="s">
        <v>5227</v>
      </c>
      <c r="AB514" s="6" t="s">
        <v>6376</v>
      </c>
      <c r="AD514" t="b">
        <f t="shared" si="70"/>
        <v>0</v>
      </c>
      <c r="AE514" t="b">
        <f t="shared" si="71"/>
        <v>1</v>
      </c>
      <c r="AF514" t="b">
        <f t="shared" si="72"/>
        <v>1</v>
      </c>
      <c r="AG514" t="b">
        <f t="shared" si="73"/>
        <v>1</v>
      </c>
      <c r="AH514" t="b">
        <f t="shared" si="74"/>
        <v>1</v>
      </c>
      <c r="AI514" t="b">
        <f t="shared" si="75"/>
        <v>1</v>
      </c>
      <c r="AJ514" t="b">
        <f t="shared" si="76"/>
        <v>1</v>
      </c>
      <c r="AK514" t="b">
        <f t="shared" si="77"/>
        <v>1</v>
      </c>
      <c r="AL514" t="b">
        <f t="shared" si="78"/>
        <v>1</v>
      </c>
      <c r="AM514" t="b">
        <f t="shared" si="79"/>
        <v>1</v>
      </c>
      <c r="AO514" s="6" t="s">
        <v>9</v>
      </c>
      <c r="AP514" s="6" t="s">
        <v>8473</v>
      </c>
      <c r="AQ514" s="6"/>
      <c r="AR514" s="7" t="s">
        <v>5225</v>
      </c>
      <c r="AS514" s="7" t="s">
        <v>3728</v>
      </c>
      <c r="AT514" s="7" t="s">
        <v>5226</v>
      </c>
      <c r="AU514" s="8" t="s">
        <v>11317</v>
      </c>
      <c r="AV514" s="8" t="s">
        <v>13</v>
      </c>
      <c r="AW514" s="7" t="s">
        <v>1882</v>
      </c>
      <c r="AX514" s="6" t="s">
        <v>9773</v>
      </c>
      <c r="AY514" s="7" t="s">
        <v>3544</v>
      </c>
      <c r="AZ514" s="7" t="s">
        <v>8657</v>
      </c>
      <c r="BA514" s="6" t="s">
        <v>6376</v>
      </c>
      <c r="BB514" s="6" t="s">
        <v>6380</v>
      </c>
      <c r="BC514" s="7" t="s">
        <v>9774</v>
      </c>
      <c r="BD514" s="6" t="s">
        <v>9397</v>
      </c>
      <c r="BE514" s="6" t="s">
        <v>6376</v>
      </c>
      <c r="BF514" s="6"/>
    </row>
    <row r="515" spans="1:58">
      <c r="A515" s="6" t="s">
        <v>3728</v>
      </c>
      <c r="B515" s="6" t="s">
        <v>4046</v>
      </c>
      <c r="C515" s="271" t="s">
        <v>11317</v>
      </c>
      <c r="D515" s="6" t="s">
        <v>2282</v>
      </c>
      <c r="E515" s="271" t="s">
        <v>13</v>
      </c>
      <c r="F515" s="6" t="s">
        <v>3980</v>
      </c>
      <c r="G515" s="6" t="s">
        <v>4045</v>
      </c>
      <c r="H515" s="6" t="s">
        <v>9</v>
      </c>
      <c r="I515" s="6" t="s">
        <v>4047</v>
      </c>
      <c r="J515" s="6" t="s">
        <v>3593</v>
      </c>
      <c r="K515" s="6" t="s">
        <v>8</v>
      </c>
      <c r="L515" s="271" t="s">
        <v>6376</v>
      </c>
      <c r="M515" s="6" t="s">
        <v>7852</v>
      </c>
      <c r="N515" s="271" t="s">
        <v>8473</v>
      </c>
      <c r="O515" s="6"/>
      <c r="Q515" s="6" t="s">
        <v>3980</v>
      </c>
      <c r="R515" s="6" t="s">
        <v>4045</v>
      </c>
      <c r="S515" s="6" t="s">
        <v>8</v>
      </c>
      <c r="T515" s="6" t="s">
        <v>9</v>
      </c>
      <c r="U515" s="6" t="s">
        <v>3728</v>
      </c>
      <c r="V515" s="6" t="s">
        <v>4046</v>
      </c>
      <c r="W515" s="6" t="s">
        <v>11317</v>
      </c>
      <c r="X515" s="6" t="s">
        <v>13</v>
      </c>
      <c r="Y515" s="6" t="s">
        <v>2282</v>
      </c>
      <c r="Z515" s="6" t="s">
        <v>3593</v>
      </c>
      <c r="AA515" s="6" t="s">
        <v>4047</v>
      </c>
      <c r="AB515" s="6" t="s">
        <v>6376</v>
      </c>
      <c r="AD515" t="b">
        <f t="shared" ref="AD515:AD578" si="80">EXACT(Q515,AQ515)</f>
        <v>0</v>
      </c>
      <c r="AE515" t="b">
        <f t="shared" ref="AE515:AE578" si="81">EXACT(R515,AR515)</f>
        <v>1</v>
      </c>
      <c r="AF515" t="b">
        <f t="shared" ref="AF515:AF578" si="82">EXACT(U515,AS515)</f>
        <v>1</v>
      </c>
      <c r="AG515" t="b">
        <f t="shared" ref="AG515:AG578" si="83">EXACT(V515,AT515)</f>
        <v>1</v>
      </c>
      <c r="AH515" t="b">
        <f t="shared" ref="AH515:AH578" si="84">EXACT(W515,AU515)</f>
        <v>1</v>
      </c>
      <c r="AI515" t="b">
        <f t="shared" ref="AI515:AI578" si="85">EXACT(X515,AV515)</f>
        <v>1</v>
      </c>
      <c r="AJ515" t="b">
        <f t="shared" ref="AJ515:AJ578" si="86">EXACT(Y515,AW515)</f>
        <v>1</v>
      </c>
      <c r="AK515" t="b">
        <f t="shared" ref="AK515:AK578" si="87">EXACT(Z515,AY515)</f>
        <v>1</v>
      </c>
      <c r="AL515" t="b">
        <f t="shared" ref="AL515:AL578" si="88">EXACT(AB515,BE515)</f>
        <v>1</v>
      </c>
      <c r="AM515" t="b">
        <f t="shared" ref="AM515:AM578" si="89">EXACT(T515,AO515)</f>
        <v>1</v>
      </c>
      <c r="AO515" s="6" t="s">
        <v>9</v>
      </c>
      <c r="AP515" s="6" t="s">
        <v>8473</v>
      </c>
      <c r="AQ515" s="6"/>
      <c r="AR515" s="7" t="s">
        <v>4045</v>
      </c>
      <c r="AS515" s="7" t="s">
        <v>3728</v>
      </c>
      <c r="AT515" s="7" t="s">
        <v>4046</v>
      </c>
      <c r="AU515" s="8" t="s">
        <v>11317</v>
      </c>
      <c r="AV515" s="8" t="s">
        <v>13</v>
      </c>
      <c r="AW515" s="7" t="s">
        <v>2282</v>
      </c>
      <c r="AX515" s="6" t="s">
        <v>4047</v>
      </c>
      <c r="AY515" s="7" t="s">
        <v>3593</v>
      </c>
      <c r="AZ515" s="7" t="s">
        <v>8819</v>
      </c>
      <c r="BA515" s="6" t="s">
        <v>6376</v>
      </c>
      <c r="BB515" s="6" t="s">
        <v>7852</v>
      </c>
      <c r="BC515" s="7" t="s">
        <v>9775</v>
      </c>
      <c r="BD515" s="6" t="s">
        <v>9769</v>
      </c>
      <c r="BE515" s="6" t="s">
        <v>6376</v>
      </c>
      <c r="BF515" s="6"/>
    </row>
    <row r="516" spans="1:58">
      <c r="A516" s="6" t="s">
        <v>3728</v>
      </c>
      <c r="B516" s="6" t="s">
        <v>5081</v>
      </c>
      <c r="C516" s="271" t="s">
        <v>11317</v>
      </c>
      <c r="D516" s="6" t="s">
        <v>1882</v>
      </c>
      <c r="E516" s="271" t="s">
        <v>2536</v>
      </c>
      <c r="F516" s="6" t="s">
        <v>4983</v>
      </c>
      <c r="G516" s="6" t="s">
        <v>5080</v>
      </c>
      <c r="H516" s="6" t="s">
        <v>9</v>
      </c>
      <c r="I516" s="6" t="s">
        <v>5014</v>
      </c>
      <c r="J516" s="6" t="s">
        <v>3544</v>
      </c>
      <c r="K516" s="6" t="s">
        <v>8</v>
      </c>
      <c r="L516" s="271" t="s">
        <v>6376</v>
      </c>
      <c r="M516" s="6" t="s">
        <v>7689</v>
      </c>
      <c r="N516" s="271" t="s">
        <v>8473</v>
      </c>
      <c r="O516" s="6"/>
      <c r="Q516" s="6" t="s">
        <v>4983</v>
      </c>
      <c r="R516" s="6" t="s">
        <v>5080</v>
      </c>
      <c r="S516" s="6" t="s">
        <v>8</v>
      </c>
      <c r="T516" s="6" t="s">
        <v>9</v>
      </c>
      <c r="U516" s="6" t="s">
        <v>3728</v>
      </c>
      <c r="V516" s="6" t="s">
        <v>5081</v>
      </c>
      <c r="W516" s="6" t="s">
        <v>11317</v>
      </c>
      <c r="X516" s="6" t="s">
        <v>2536</v>
      </c>
      <c r="Y516" s="6" t="s">
        <v>1882</v>
      </c>
      <c r="Z516" s="6" t="s">
        <v>3544</v>
      </c>
      <c r="AA516" s="6" t="s">
        <v>5014</v>
      </c>
      <c r="AB516" s="6" t="s">
        <v>6376</v>
      </c>
      <c r="AD516" t="b">
        <f t="shared" si="80"/>
        <v>0</v>
      </c>
      <c r="AE516" t="b">
        <f t="shared" si="81"/>
        <v>1</v>
      </c>
      <c r="AF516" t="b">
        <f t="shared" si="82"/>
        <v>1</v>
      </c>
      <c r="AG516" t="b">
        <f t="shared" si="83"/>
        <v>1</v>
      </c>
      <c r="AH516" t="b">
        <f t="shared" si="84"/>
        <v>1</v>
      </c>
      <c r="AI516" t="b">
        <f t="shared" si="85"/>
        <v>1</v>
      </c>
      <c r="AJ516" t="b">
        <f t="shared" si="86"/>
        <v>1</v>
      </c>
      <c r="AK516" t="b">
        <f t="shared" si="87"/>
        <v>1</v>
      </c>
      <c r="AL516" t="b">
        <f t="shared" si="88"/>
        <v>1</v>
      </c>
      <c r="AM516" t="b">
        <f t="shared" si="89"/>
        <v>1</v>
      </c>
      <c r="AO516" s="6" t="s">
        <v>9</v>
      </c>
      <c r="AP516" s="6" t="s">
        <v>8473</v>
      </c>
      <c r="AQ516" s="6"/>
      <c r="AR516" s="7" t="s">
        <v>5080</v>
      </c>
      <c r="AS516" s="7" t="s">
        <v>3728</v>
      </c>
      <c r="AT516" s="7" t="s">
        <v>5081</v>
      </c>
      <c r="AU516" s="8" t="s">
        <v>11317</v>
      </c>
      <c r="AV516" s="8" t="s">
        <v>2536</v>
      </c>
      <c r="AW516" s="7" t="s">
        <v>1882</v>
      </c>
      <c r="AX516" s="6" t="s">
        <v>5014</v>
      </c>
      <c r="AY516" s="7" t="s">
        <v>3544</v>
      </c>
      <c r="AZ516" s="7" t="s">
        <v>8657</v>
      </c>
      <c r="BA516" s="6" t="s">
        <v>6376</v>
      </c>
      <c r="BB516" s="6" t="s">
        <v>7689</v>
      </c>
      <c r="BC516" s="7" t="s">
        <v>8735</v>
      </c>
      <c r="BD516" s="6" t="s">
        <v>8698</v>
      </c>
      <c r="BE516" s="6" t="s">
        <v>6376</v>
      </c>
      <c r="BF516" s="6"/>
    </row>
    <row r="517" spans="1:58">
      <c r="A517" s="6" t="s">
        <v>3728</v>
      </c>
      <c r="B517" s="6" t="s">
        <v>3802</v>
      </c>
      <c r="C517" s="271" t="s">
        <v>11317</v>
      </c>
      <c r="D517" s="6" t="s">
        <v>14</v>
      </c>
      <c r="E517" s="271" t="s">
        <v>2536</v>
      </c>
      <c r="F517" s="6" t="s">
        <v>3726</v>
      </c>
      <c r="G517" s="6" t="s">
        <v>3801</v>
      </c>
      <c r="H517" s="6" t="s">
        <v>9</v>
      </c>
      <c r="I517" s="6" t="s">
        <v>3803</v>
      </c>
      <c r="J517" s="6" t="s">
        <v>3550</v>
      </c>
      <c r="K517" s="6" t="s">
        <v>8</v>
      </c>
      <c r="L517" s="271" t="s">
        <v>6376</v>
      </c>
      <c r="M517" s="6" t="s">
        <v>8721</v>
      </c>
      <c r="N517" s="271" t="s">
        <v>8473</v>
      </c>
      <c r="O517" s="6"/>
      <c r="Q517" s="6" t="s">
        <v>3726</v>
      </c>
      <c r="R517" s="6" t="s">
        <v>3801</v>
      </c>
      <c r="S517" s="6" t="s">
        <v>8</v>
      </c>
      <c r="T517" s="6" t="s">
        <v>9</v>
      </c>
      <c r="U517" s="6" t="s">
        <v>3728</v>
      </c>
      <c r="V517" s="6" t="s">
        <v>3802</v>
      </c>
      <c r="W517" s="6" t="s">
        <v>11317</v>
      </c>
      <c r="X517" s="6" t="s">
        <v>2536</v>
      </c>
      <c r="Y517" s="6" t="s">
        <v>14</v>
      </c>
      <c r="Z517" s="6" t="s">
        <v>3550</v>
      </c>
      <c r="AA517" s="6" t="s">
        <v>3803</v>
      </c>
      <c r="AB517" s="6" t="s">
        <v>6376</v>
      </c>
      <c r="AD517" t="b">
        <f t="shared" si="80"/>
        <v>0</v>
      </c>
      <c r="AE517" t="b">
        <f t="shared" si="81"/>
        <v>1</v>
      </c>
      <c r="AF517" t="b">
        <f t="shared" si="82"/>
        <v>1</v>
      </c>
      <c r="AG517" t="b">
        <f t="shared" si="83"/>
        <v>1</v>
      </c>
      <c r="AH517" t="b">
        <f t="shared" si="84"/>
        <v>1</v>
      </c>
      <c r="AI517" t="b">
        <f t="shared" si="85"/>
        <v>1</v>
      </c>
      <c r="AJ517" t="b">
        <f t="shared" si="86"/>
        <v>1</v>
      </c>
      <c r="AK517" t="b">
        <f t="shared" si="87"/>
        <v>1</v>
      </c>
      <c r="AL517" t="b">
        <f t="shared" si="88"/>
        <v>1</v>
      </c>
      <c r="AM517" t="b">
        <f t="shared" si="89"/>
        <v>1</v>
      </c>
      <c r="AO517" s="6" t="s">
        <v>9</v>
      </c>
      <c r="AP517" s="6" t="s">
        <v>8473</v>
      </c>
      <c r="AQ517" s="6"/>
      <c r="AR517" s="7" t="s">
        <v>3801</v>
      </c>
      <c r="AS517" s="7" t="s">
        <v>3728</v>
      </c>
      <c r="AT517" s="7" t="s">
        <v>3802</v>
      </c>
      <c r="AU517" s="8" t="s">
        <v>11317</v>
      </c>
      <c r="AV517" s="8" t="s">
        <v>2536</v>
      </c>
      <c r="AW517" s="7" t="s">
        <v>14</v>
      </c>
      <c r="AX517" s="6" t="s">
        <v>3803</v>
      </c>
      <c r="AY517" s="7" t="s">
        <v>3550</v>
      </c>
      <c r="AZ517" s="7" t="s">
        <v>8584</v>
      </c>
      <c r="BA517" s="6" t="s">
        <v>6376</v>
      </c>
      <c r="BB517" s="6" t="s">
        <v>8721</v>
      </c>
      <c r="BC517" s="7" t="s">
        <v>9776</v>
      </c>
      <c r="BD517" s="6" t="s">
        <v>9769</v>
      </c>
      <c r="BE517" s="6" t="s">
        <v>6376</v>
      </c>
      <c r="BF517" s="6"/>
    </row>
    <row r="518" spans="1:58">
      <c r="A518" s="6" t="s">
        <v>3728</v>
      </c>
      <c r="B518" s="6" t="s">
        <v>3805</v>
      </c>
      <c r="C518" s="271" t="s">
        <v>11317</v>
      </c>
      <c r="D518" s="6" t="s">
        <v>1882</v>
      </c>
      <c r="E518" s="271" t="s">
        <v>2536</v>
      </c>
      <c r="F518" s="6" t="s">
        <v>3726</v>
      </c>
      <c r="G518" s="6" t="s">
        <v>3804</v>
      </c>
      <c r="H518" s="6" t="s">
        <v>9</v>
      </c>
      <c r="I518" s="6" t="s">
        <v>3806</v>
      </c>
      <c r="J518" s="6" t="s">
        <v>3544</v>
      </c>
      <c r="K518" s="6" t="s">
        <v>8</v>
      </c>
      <c r="L518" s="271" t="s">
        <v>6376</v>
      </c>
      <c r="M518" s="6" t="s">
        <v>8721</v>
      </c>
      <c r="N518" s="271" t="s">
        <v>8473</v>
      </c>
      <c r="O518" s="6"/>
      <c r="Q518" s="6" t="s">
        <v>3726</v>
      </c>
      <c r="R518" s="6" t="s">
        <v>3804</v>
      </c>
      <c r="S518" s="6" t="s">
        <v>8</v>
      </c>
      <c r="T518" s="6" t="s">
        <v>9</v>
      </c>
      <c r="U518" s="6" t="s">
        <v>3728</v>
      </c>
      <c r="V518" s="6" t="s">
        <v>3805</v>
      </c>
      <c r="W518" s="6" t="s">
        <v>11317</v>
      </c>
      <c r="X518" s="6" t="s">
        <v>2536</v>
      </c>
      <c r="Y518" s="6" t="s">
        <v>1882</v>
      </c>
      <c r="Z518" s="6" t="s">
        <v>3544</v>
      </c>
      <c r="AA518" s="6" t="s">
        <v>3806</v>
      </c>
      <c r="AB518" s="6" t="s">
        <v>6376</v>
      </c>
      <c r="AD518" t="b">
        <f t="shared" si="80"/>
        <v>0</v>
      </c>
      <c r="AE518" t="b">
        <f t="shared" si="81"/>
        <v>1</v>
      </c>
      <c r="AF518" t="b">
        <f t="shared" si="82"/>
        <v>1</v>
      </c>
      <c r="AG518" t="b">
        <f t="shared" si="83"/>
        <v>1</v>
      </c>
      <c r="AH518" t="b">
        <f t="shared" si="84"/>
        <v>1</v>
      </c>
      <c r="AI518" t="b">
        <f t="shared" si="85"/>
        <v>1</v>
      </c>
      <c r="AJ518" t="b">
        <f t="shared" si="86"/>
        <v>1</v>
      </c>
      <c r="AK518" t="b">
        <f t="shared" si="87"/>
        <v>1</v>
      </c>
      <c r="AL518" t="b">
        <f t="shared" si="88"/>
        <v>1</v>
      </c>
      <c r="AM518" t="b">
        <f t="shared" si="89"/>
        <v>1</v>
      </c>
      <c r="AO518" s="6" t="s">
        <v>9</v>
      </c>
      <c r="AP518" s="6" t="s">
        <v>8473</v>
      </c>
      <c r="AQ518" s="6"/>
      <c r="AR518" s="7" t="s">
        <v>3804</v>
      </c>
      <c r="AS518" s="7" t="s">
        <v>3728</v>
      </c>
      <c r="AT518" s="7" t="s">
        <v>3805</v>
      </c>
      <c r="AU518" s="8" t="s">
        <v>11317</v>
      </c>
      <c r="AV518" s="8" t="s">
        <v>2536</v>
      </c>
      <c r="AW518" s="7" t="s">
        <v>1882</v>
      </c>
      <c r="AX518" s="6" t="s">
        <v>3806</v>
      </c>
      <c r="AY518" s="7" t="s">
        <v>3544</v>
      </c>
      <c r="AZ518" s="7" t="s">
        <v>8584</v>
      </c>
      <c r="BA518" s="6" t="s">
        <v>6376</v>
      </c>
      <c r="BB518" s="6" t="s">
        <v>8721</v>
      </c>
      <c r="BC518" s="7" t="s">
        <v>9777</v>
      </c>
      <c r="BD518" s="6" t="s">
        <v>9769</v>
      </c>
      <c r="BE518" s="6" t="s">
        <v>6376</v>
      </c>
      <c r="BF518" s="6"/>
    </row>
    <row r="519" spans="1:58">
      <c r="A519" s="6" t="s">
        <v>3728</v>
      </c>
      <c r="B519" s="6" t="s">
        <v>5083</v>
      </c>
      <c r="C519" s="271" t="s">
        <v>11317</v>
      </c>
      <c r="D519" s="6" t="s">
        <v>1882</v>
      </c>
      <c r="E519" s="271" t="s">
        <v>2536</v>
      </c>
      <c r="F519" s="6" t="s">
        <v>4983</v>
      </c>
      <c r="G519" s="6" t="s">
        <v>5082</v>
      </c>
      <c r="H519" s="6" t="s">
        <v>9</v>
      </c>
      <c r="I519" s="6" t="s">
        <v>5071</v>
      </c>
      <c r="J519" s="6" t="s">
        <v>3544</v>
      </c>
      <c r="K519" s="6" t="s">
        <v>8</v>
      </c>
      <c r="L519" s="271" t="s">
        <v>6376</v>
      </c>
      <c r="M519" s="6" t="s">
        <v>9677</v>
      </c>
      <c r="N519" s="271" t="s">
        <v>8473</v>
      </c>
      <c r="O519" s="6"/>
      <c r="Q519" s="6" t="s">
        <v>4983</v>
      </c>
      <c r="R519" s="6" t="s">
        <v>5082</v>
      </c>
      <c r="S519" s="6" t="s">
        <v>8</v>
      </c>
      <c r="T519" s="6" t="s">
        <v>9</v>
      </c>
      <c r="U519" s="6" t="s">
        <v>3728</v>
      </c>
      <c r="V519" s="6" t="s">
        <v>5083</v>
      </c>
      <c r="W519" s="6" t="s">
        <v>11317</v>
      </c>
      <c r="X519" s="6" t="s">
        <v>2536</v>
      </c>
      <c r="Y519" s="6" t="s">
        <v>1882</v>
      </c>
      <c r="Z519" s="6" t="s">
        <v>3544</v>
      </c>
      <c r="AA519" s="6" t="s">
        <v>5071</v>
      </c>
      <c r="AB519" s="6" t="s">
        <v>6376</v>
      </c>
      <c r="AD519" t="b">
        <f t="shared" si="80"/>
        <v>0</v>
      </c>
      <c r="AE519" t="b">
        <f t="shared" si="81"/>
        <v>1</v>
      </c>
      <c r="AF519" t="b">
        <f t="shared" si="82"/>
        <v>1</v>
      </c>
      <c r="AG519" t="b">
        <f t="shared" si="83"/>
        <v>1</v>
      </c>
      <c r="AH519" t="b">
        <f t="shared" si="84"/>
        <v>1</v>
      </c>
      <c r="AI519" t="b">
        <f t="shared" si="85"/>
        <v>1</v>
      </c>
      <c r="AJ519" t="b">
        <f t="shared" si="86"/>
        <v>1</v>
      </c>
      <c r="AK519" t="b">
        <f t="shared" si="87"/>
        <v>1</v>
      </c>
      <c r="AL519" t="b">
        <f t="shared" si="88"/>
        <v>1</v>
      </c>
      <c r="AM519" t="b">
        <f t="shared" si="89"/>
        <v>1</v>
      </c>
      <c r="AO519" s="6" t="s">
        <v>9</v>
      </c>
      <c r="AP519" s="6" t="s">
        <v>8473</v>
      </c>
      <c r="AQ519" s="6"/>
      <c r="AR519" s="7" t="s">
        <v>5082</v>
      </c>
      <c r="AS519" s="7" t="s">
        <v>3728</v>
      </c>
      <c r="AT519" s="7" t="s">
        <v>5083</v>
      </c>
      <c r="AU519" s="8" t="s">
        <v>11317</v>
      </c>
      <c r="AV519" s="8" t="s">
        <v>2536</v>
      </c>
      <c r="AW519" s="7" t="s">
        <v>1882</v>
      </c>
      <c r="AX519" s="6" t="s">
        <v>5071</v>
      </c>
      <c r="AY519" s="7" t="s">
        <v>3544</v>
      </c>
      <c r="AZ519" s="7" t="s">
        <v>8584</v>
      </c>
      <c r="BA519" s="6" t="s">
        <v>6376</v>
      </c>
      <c r="BB519" s="6" t="s">
        <v>9677</v>
      </c>
      <c r="BC519" s="7" t="s">
        <v>9778</v>
      </c>
      <c r="BD519" s="6" t="s">
        <v>7626</v>
      </c>
      <c r="BE519" s="6" t="s">
        <v>6376</v>
      </c>
      <c r="BF519" s="6"/>
    </row>
    <row r="520" spans="1:58">
      <c r="A520" s="6" t="s">
        <v>3728</v>
      </c>
      <c r="B520" s="6" t="s">
        <v>4309</v>
      </c>
      <c r="C520" s="271" t="s">
        <v>36</v>
      </c>
      <c r="D520" s="6" t="s">
        <v>14</v>
      </c>
      <c r="E520" s="272" t="s">
        <v>12051</v>
      </c>
      <c r="F520" s="6" t="s">
        <v>4234</v>
      </c>
      <c r="G520" s="6" t="s">
        <v>4308</v>
      </c>
      <c r="H520" s="6" t="s">
        <v>9</v>
      </c>
      <c r="I520" s="6" t="s">
        <v>4305</v>
      </c>
      <c r="J520" s="6" t="s">
        <v>3550</v>
      </c>
      <c r="K520" s="6" t="s">
        <v>8</v>
      </c>
      <c r="L520" s="271" t="s">
        <v>6376</v>
      </c>
      <c r="M520" s="6" t="s">
        <v>9741</v>
      </c>
      <c r="N520" s="271" t="s">
        <v>8473</v>
      </c>
      <c r="O520" s="6"/>
      <c r="Q520" s="6" t="s">
        <v>4234</v>
      </c>
      <c r="R520" s="6" t="s">
        <v>4308</v>
      </c>
      <c r="S520" s="6" t="s">
        <v>8</v>
      </c>
      <c r="T520" s="6" t="s">
        <v>9</v>
      </c>
      <c r="U520" s="6" t="s">
        <v>3728</v>
      </c>
      <c r="V520" s="6" t="s">
        <v>4309</v>
      </c>
      <c r="W520" s="6" t="s">
        <v>36</v>
      </c>
      <c r="X520" s="12" t="s">
        <v>12051</v>
      </c>
      <c r="Y520" s="6" t="s">
        <v>14</v>
      </c>
      <c r="Z520" s="6" t="s">
        <v>3550</v>
      </c>
      <c r="AA520" s="6" t="s">
        <v>4305</v>
      </c>
      <c r="AB520" s="6" t="s">
        <v>6376</v>
      </c>
      <c r="AC520" s="268" t="s">
        <v>8470</v>
      </c>
      <c r="AD520" t="b">
        <f t="shared" si="80"/>
        <v>0</v>
      </c>
      <c r="AE520" t="b">
        <f t="shared" si="81"/>
        <v>1</v>
      </c>
      <c r="AF520" t="b">
        <f t="shared" si="82"/>
        <v>1</v>
      </c>
      <c r="AG520" t="b">
        <f t="shared" si="83"/>
        <v>1</v>
      </c>
      <c r="AH520" t="b">
        <f t="shared" si="84"/>
        <v>1</v>
      </c>
      <c r="AI520" t="b">
        <f t="shared" si="85"/>
        <v>0</v>
      </c>
      <c r="AJ520" t="b">
        <f t="shared" si="86"/>
        <v>1</v>
      </c>
      <c r="AK520" t="b">
        <f t="shared" si="87"/>
        <v>1</v>
      </c>
      <c r="AL520" t="b">
        <f t="shared" si="88"/>
        <v>1</v>
      </c>
      <c r="AM520" t="b">
        <f t="shared" si="89"/>
        <v>1</v>
      </c>
      <c r="AO520" s="6" t="s">
        <v>9</v>
      </c>
      <c r="AP520" s="6" t="s">
        <v>8473</v>
      </c>
      <c r="AQ520" s="6"/>
      <c r="AR520" s="7" t="s">
        <v>4308</v>
      </c>
      <c r="AS520" s="7" t="s">
        <v>3728</v>
      </c>
      <c r="AT520" s="7" t="s">
        <v>4309</v>
      </c>
      <c r="AU520" s="8" t="s">
        <v>36</v>
      </c>
      <c r="AV520" s="269" t="s">
        <v>2536</v>
      </c>
      <c r="AW520" s="7" t="s">
        <v>14</v>
      </c>
      <c r="AX520" s="6" t="s">
        <v>4305</v>
      </c>
      <c r="AY520" s="7" t="s">
        <v>3550</v>
      </c>
      <c r="AZ520" s="7" t="s">
        <v>9760</v>
      </c>
      <c r="BA520" s="6" t="s">
        <v>6376</v>
      </c>
      <c r="BB520" s="6" t="s">
        <v>9741</v>
      </c>
      <c r="BC520" s="7" t="s">
        <v>9779</v>
      </c>
      <c r="BD520" s="6" t="s">
        <v>6670</v>
      </c>
      <c r="BE520" s="6" t="s">
        <v>6376</v>
      </c>
      <c r="BF520" s="6"/>
    </row>
    <row r="521" spans="1:58">
      <c r="A521" s="6" t="s">
        <v>3728</v>
      </c>
      <c r="B521" s="6" t="s">
        <v>4307</v>
      </c>
      <c r="C521" s="271" t="s">
        <v>11317</v>
      </c>
      <c r="D521" s="6" t="s">
        <v>1882</v>
      </c>
      <c r="E521" s="272" t="s">
        <v>2536</v>
      </c>
      <c r="F521" s="6" t="s">
        <v>4234</v>
      </c>
      <c r="G521" s="6" t="s">
        <v>4306</v>
      </c>
      <c r="H521" s="6" t="s">
        <v>9</v>
      </c>
      <c r="I521" s="6" t="s">
        <v>4305</v>
      </c>
      <c r="J521" s="6" t="s">
        <v>3544</v>
      </c>
      <c r="K521" s="6" t="s">
        <v>8</v>
      </c>
      <c r="L521" s="271" t="s">
        <v>6376</v>
      </c>
      <c r="M521" s="6" t="s">
        <v>9741</v>
      </c>
      <c r="N521" s="271" t="s">
        <v>8473</v>
      </c>
      <c r="O521" s="6" t="s">
        <v>11400</v>
      </c>
      <c r="Q521" s="6" t="s">
        <v>4234</v>
      </c>
      <c r="R521" s="6" t="s">
        <v>4306</v>
      </c>
      <c r="S521" s="6" t="s">
        <v>8</v>
      </c>
      <c r="T521" s="6" t="s">
        <v>9</v>
      </c>
      <c r="U521" s="6" t="s">
        <v>3728</v>
      </c>
      <c r="V521" s="6" t="s">
        <v>4307</v>
      </c>
      <c r="W521" s="6" t="s">
        <v>11317</v>
      </c>
      <c r="X521" s="12" t="s">
        <v>12051</v>
      </c>
      <c r="Y521" s="6" t="s">
        <v>1882</v>
      </c>
      <c r="Z521" s="6" t="s">
        <v>3544</v>
      </c>
      <c r="AA521" s="6" t="s">
        <v>4305</v>
      </c>
      <c r="AB521" s="6" t="s">
        <v>6376</v>
      </c>
      <c r="AC521" s="268" t="s">
        <v>8470</v>
      </c>
      <c r="AD521" t="b">
        <f t="shared" si="80"/>
        <v>0</v>
      </c>
      <c r="AE521" t="b">
        <f t="shared" si="81"/>
        <v>1</v>
      </c>
      <c r="AF521" t="b">
        <f t="shared" si="82"/>
        <v>1</v>
      </c>
      <c r="AG521" t="b">
        <f t="shared" si="83"/>
        <v>1</v>
      </c>
      <c r="AH521" t="b">
        <f t="shared" si="84"/>
        <v>1</v>
      </c>
      <c r="AI521" t="b">
        <f t="shared" si="85"/>
        <v>0</v>
      </c>
      <c r="AJ521" t="b">
        <f t="shared" si="86"/>
        <v>1</v>
      </c>
      <c r="AK521" t="b">
        <f t="shared" si="87"/>
        <v>1</v>
      </c>
      <c r="AL521" t="b">
        <f t="shared" si="88"/>
        <v>1</v>
      </c>
      <c r="AM521" t="b">
        <f t="shared" si="89"/>
        <v>1</v>
      </c>
      <c r="AO521" s="6" t="s">
        <v>9</v>
      </c>
      <c r="AP521" s="6" t="s">
        <v>8473</v>
      </c>
      <c r="AQ521" s="6"/>
      <c r="AR521" s="7" t="s">
        <v>4306</v>
      </c>
      <c r="AS521" s="7" t="s">
        <v>3728</v>
      </c>
      <c r="AT521" s="7" t="s">
        <v>4307</v>
      </c>
      <c r="AU521" s="8" t="s">
        <v>11317</v>
      </c>
      <c r="AV521" s="8" t="s">
        <v>13</v>
      </c>
      <c r="AW521" s="7" t="s">
        <v>1882</v>
      </c>
      <c r="AX521" s="6" t="s">
        <v>4305</v>
      </c>
      <c r="AY521" s="7" t="s">
        <v>3544</v>
      </c>
      <c r="AZ521" s="7" t="s">
        <v>9760</v>
      </c>
      <c r="BA521" s="6" t="s">
        <v>6376</v>
      </c>
      <c r="BB521" s="6" t="s">
        <v>9741</v>
      </c>
      <c r="BC521" s="7" t="s">
        <v>9780</v>
      </c>
      <c r="BD521" s="6" t="s">
        <v>6670</v>
      </c>
      <c r="BE521" s="6" t="s">
        <v>6376</v>
      </c>
      <c r="BF521" s="6" t="s">
        <v>11400</v>
      </c>
    </row>
    <row r="522" spans="1:58">
      <c r="A522" s="6" t="s">
        <v>3728</v>
      </c>
      <c r="B522" s="6" t="s">
        <v>5367</v>
      </c>
      <c r="C522" s="271" t="s">
        <v>11317</v>
      </c>
      <c r="D522" s="6" t="s">
        <v>1882</v>
      </c>
      <c r="E522" s="271" t="s">
        <v>1934</v>
      </c>
      <c r="F522" s="6" t="s">
        <v>5365</v>
      </c>
      <c r="G522" s="6" t="s">
        <v>5366</v>
      </c>
      <c r="H522" s="6" t="s">
        <v>9</v>
      </c>
      <c r="I522" s="6" t="s">
        <v>5368</v>
      </c>
      <c r="J522" s="6" t="s">
        <v>3544</v>
      </c>
      <c r="K522" s="6" t="s">
        <v>8</v>
      </c>
      <c r="L522" s="271" t="s">
        <v>6376</v>
      </c>
      <c r="M522" s="6" t="s">
        <v>7244</v>
      </c>
      <c r="N522" s="271" t="s">
        <v>8473</v>
      </c>
      <c r="O522" s="6"/>
      <c r="Q522" s="6" t="s">
        <v>5365</v>
      </c>
      <c r="R522" s="6" t="s">
        <v>5366</v>
      </c>
      <c r="S522" s="6" t="s">
        <v>8</v>
      </c>
      <c r="T522" s="6" t="s">
        <v>9</v>
      </c>
      <c r="U522" s="6" t="s">
        <v>3728</v>
      </c>
      <c r="V522" s="6" t="s">
        <v>5367</v>
      </c>
      <c r="W522" s="6" t="s">
        <v>11317</v>
      </c>
      <c r="X522" s="6" t="s">
        <v>1934</v>
      </c>
      <c r="Y522" s="6" t="s">
        <v>1882</v>
      </c>
      <c r="Z522" s="6" t="s">
        <v>3544</v>
      </c>
      <c r="AA522" s="6" t="s">
        <v>5368</v>
      </c>
      <c r="AB522" s="6" t="s">
        <v>6376</v>
      </c>
      <c r="AD522" t="b">
        <f t="shared" si="80"/>
        <v>0</v>
      </c>
      <c r="AE522" t="b">
        <f t="shared" si="81"/>
        <v>1</v>
      </c>
      <c r="AF522" t="b">
        <f t="shared" si="82"/>
        <v>1</v>
      </c>
      <c r="AG522" t="b">
        <f t="shared" si="83"/>
        <v>1</v>
      </c>
      <c r="AH522" t="b">
        <f t="shared" si="84"/>
        <v>1</v>
      </c>
      <c r="AI522" t="b">
        <f t="shared" si="85"/>
        <v>1</v>
      </c>
      <c r="AJ522" t="b">
        <f t="shared" si="86"/>
        <v>1</v>
      </c>
      <c r="AK522" t="b">
        <f t="shared" si="87"/>
        <v>1</v>
      </c>
      <c r="AL522" t="b">
        <f t="shared" si="88"/>
        <v>1</v>
      </c>
      <c r="AM522" t="b">
        <f t="shared" si="89"/>
        <v>1</v>
      </c>
      <c r="AO522" s="6" t="s">
        <v>9</v>
      </c>
      <c r="AP522" s="6" t="s">
        <v>8473</v>
      </c>
      <c r="AQ522" s="6"/>
      <c r="AR522" s="7" t="s">
        <v>5366</v>
      </c>
      <c r="AS522" s="7" t="s">
        <v>3728</v>
      </c>
      <c r="AT522" s="7" t="s">
        <v>5367</v>
      </c>
      <c r="AU522" s="8" t="s">
        <v>11317</v>
      </c>
      <c r="AV522" s="8" t="s">
        <v>1934</v>
      </c>
      <c r="AW522" s="7" t="s">
        <v>1882</v>
      </c>
      <c r="AX522" s="6" t="s">
        <v>8736</v>
      </c>
      <c r="AY522" s="7" t="s">
        <v>3544</v>
      </c>
      <c r="AZ522" s="7" t="s">
        <v>8708</v>
      </c>
      <c r="BA522" s="6" t="s">
        <v>6376</v>
      </c>
      <c r="BB522" s="6" t="s">
        <v>7244</v>
      </c>
      <c r="BC522" s="7" t="s">
        <v>8737</v>
      </c>
      <c r="BD522" s="6" t="s">
        <v>8738</v>
      </c>
      <c r="BE522" s="6" t="s">
        <v>6376</v>
      </c>
      <c r="BF522" s="6"/>
    </row>
    <row r="523" spans="1:58">
      <c r="A523" s="6" t="s">
        <v>3757</v>
      </c>
      <c r="B523" s="6" t="s">
        <v>4988</v>
      </c>
      <c r="C523" s="271" t="s">
        <v>11317</v>
      </c>
      <c r="D523" s="6" t="s">
        <v>14</v>
      </c>
      <c r="E523" s="271" t="s">
        <v>13</v>
      </c>
      <c r="F523" s="6" t="s">
        <v>4983</v>
      </c>
      <c r="G523" s="6" t="s">
        <v>4987</v>
      </c>
      <c r="H523" s="6" t="s">
        <v>9</v>
      </c>
      <c r="I523" s="6" t="s">
        <v>4989</v>
      </c>
      <c r="J523" s="6" t="s">
        <v>3550</v>
      </c>
      <c r="K523" s="6" t="s">
        <v>8</v>
      </c>
      <c r="L523" s="271" t="s">
        <v>6376</v>
      </c>
      <c r="M523" s="6" t="s">
        <v>9782</v>
      </c>
      <c r="N523" s="271" t="s">
        <v>8473</v>
      </c>
      <c r="O523" s="6"/>
      <c r="Q523" s="6" t="s">
        <v>4983</v>
      </c>
      <c r="R523" s="6" t="s">
        <v>4987</v>
      </c>
      <c r="S523" s="6" t="s">
        <v>8</v>
      </c>
      <c r="T523" s="6" t="s">
        <v>9</v>
      </c>
      <c r="U523" s="6" t="s">
        <v>3757</v>
      </c>
      <c r="V523" s="6" t="s">
        <v>4988</v>
      </c>
      <c r="W523" s="6" t="s">
        <v>11317</v>
      </c>
      <c r="X523" s="6" t="s">
        <v>13</v>
      </c>
      <c r="Y523" s="6" t="s">
        <v>14</v>
      </c>
      <c r="Z523" s="6" t="s">
        <v>3550</v>
      </c>
      <c r="AA523" s="6" t="s">
        <v>4989</v>
      </c>
      <c r="AB523" s="6" t="s">
        <v>6376</v>
      </c>
      <c r="AD523" t="b">
        <f t="shared" si="80"/>
        <v>0</v>
      </c>
      <c r="AE523" t="b">
        <f t="shared" si="81"/>
        <v>1</v>
      </c>
      <c r="AF523" t="b">
        <f t="shared" si="82"/>
        <v>1</v>
      </c>
      <c r="AG523" t="b">
        <f t="shared" si="83"/>
        <v>1</v>
      </c>
      <c r="AH523" t="b">
        <f t="shared" si="84"/>
        <v>1</v>
      </c>
      <c r="AI523" t="b">
        <f t="shared" si="85"/>
        <v>1</v>
      </c>
      <c r="AJ523" t="b">
        <f t="shared" si="86"/>
        <v>1</v>
      </c>
      <c r="AK523" t="b">
        <f t="shared" si="87"/>
        <v>1</v>
      </c>
      <c r="AL523" t="b">
        <f t="shared" si="88"/>
        <v>1</v>
      </c>
      <c r="AM523" t="b">
        <f t="shared" si="89"/>
        <v>1</v>
      </c>
      <c r="AO523" s="6" t="s">
        <v>9</v>
      </c>
      <c r="AP523" s="6" t="s">
        <v>8473</v>
      </c>
      <c r="AQ523" s="6"/>
      <c r="AR523" s="7" t="s">
        <v>4987</v>
      </c>
      <c r="AS523" s="7" t="s">
        <v>3757</v>
      </c>
      <c r="AT523" s="7" t="s">
        <v>4988</v>
      </c>
      <c r="AU523" s="8" t="s">
        <v>11317</v>
      </c>
      <c r="AV523" s="8" t="s">
        <v>13</v>
      </c>
      <c r="AW523" s="7" t="s">
        <v>14</v>
      </c>
      <c r="AX523" s="6" t="s">
        <v>4989</v>
      </c>
      <c r="AY523" s="7" t="s">
        <v>3550</v>
      </c>
      <c r="AZ523" s="7" t="s">
        <v>9781</v>
      </c>
      <c r="BA523" s="6" t="s">
        <v>6376</v>
      </c>
      <c r="BB523" s="6" t="s">
        <v>9782</v>
      </c>
      <c r="BC523" s="7" t="s">
        <v>9783</v>
      </c>
      <c r="BD523" s="6" t="s">
        <v>9784</v>
      </c>
      <c r="BE523" s="6" t="s">
        <v>6376</v>
      </c>
      <c r="BF523" s="6"/>
    </row>
    <row r="524" spans="1:58">
      <c r="A524" s="6" t="s">
        <v>3757</v>
      </c>
      <c r="B524" s="6" t="s">
        <v>4991</v>
      </c>
      <c r="C524" s="271" t="s">
        <v>11317</v>
      </c>
      <c r="D524" s="6" t="s">
        <v>1882</v>
      </c>
      <c r="E524" s="271" t="s">
        <v>2536</v>
      </c>
      <c r="F524" s="6" t="s">
        <v>4983</v>
      </c>
      <c r="G524" s="6" t="s">
        <v>4990</v>
      </c>
      <c r="H524" s="6" t="s">
        <v>9</v>
      </c>
      <c r="I524" s="6" t="s">
        <v>4989</v>
      </c>
      <c r="J524" s="6" t="s">
        <v>3544</v>
      </c>
      <c r="K524" s="6" t="s">
        <v>8</v>
      </c>
      <c r="L524" s="271" t="s">
        <v>6376</v>
      </c>
      <c r="M524" s="6" t="s">
        <v>9782</v>
      </c>
      <c r="N524" s="271" t="s">
        <v>8473</v>
      </c>
      <c r="O524" s="6"/>
      <c r="Q524" s="6" t="s">
        <v>4983</v>
      </c>
      <c r="R524" s="6" t="s">
        <v>4990</v>
      </c>
      <c r="S524" s="6" t="s">
        <v>8</v>
      </c>
      <c r="T524" s="6" t="s">
        <v>9</v>
      </c>
      <c r="U524" s="6" t="s">
        <v>3757</v>
      </c>
      <c r="V524" s="6" t="s">
        <v>4991</v>
      </c>
      <c r="W524" s="6" t="s">
        <v>11317</v>
      </c>
      <c r="X524" s="6" t="s">
        <v>2536</v>
      </c>
      <c r="Y524" s="6" t="s">
        <v>1882</v>
      </c>
      <c r="Z524" s="6" t="s">
        <v>3544</v>
      </c>
      <c r="AA524" s="6" t="s">
        <v>4989</v>
      </c>
      <c r="AB524" s="6" t="s">
        <v>6376</v>
      </c>
      <c r="AD524" t="b">
        <f t="shared" si="80"/>
        <v>0</v>
      </c>
      <c r="AE524" t="b">
        <f t="shared" si="81"/>
        <v>1</v>
      </c>
      <c r="AF524" t="b">
        <f t="shared" si="82"/>
        <v>1</v>
      </c>
      <c r="AG524" t="b">
        <f t="shared" si="83"/>
        <v>1</v>
      </c>
      <c r="AH524" t="b">
        <f t="shared" si="84"/>
        <v>1</v>
      </c>
      <c r="AI524" t="b">
        <f t="shared" si="85"/>
        <v>1</v>
      </c>
      <c r="AJ524" t="b">
        <f t="shared" si="86"/>
        <v>1</v>
      </c>
      <c r="AK524" t="b">
        <f t="shared" si="87"/>
        <v>1</v>
      </c>
      <c r="AL524" t="b">
        <f t="shared" si="88"/>
        <v>1</v>
      </c>
      <c r="AM524" t="b">
        <f t="shared" si="89"/>
        <v>1</v>
      </c>
      <c r="AO524" s="6" t="s">
        <v>9</v>
      </c>
      <c r="AP524" s="6" t="s">
        <v>8473</v>
      </c>
      <c r="AQ524" s="6"/>
      <c r="AR524" s="7" t="s">
        <v>4990</v>
      </c>
      <c r="AS524" s="7" t="s">
        <v>3757</v>
      </c>
      <c r="AT524" s="7" t="s">
        <v>4991</v>
      </c>
      <c r="AU524" s="8" t="s">
        <v>11317</v>
      </c>
      <c r="AV524" s="8" t="s">
        <v>2536</v>
      </c>
      <c r="AW524" s="7" t="s">
        <v>1882</v>
      </c>
      <c r="AX524" s="6" t="s">
        <v>4989</v>
      </c>
      <c r="AY524" s="7" t="s">
        <v>3544</v>
      </c>
      <c r="AZ524" s="7" t="s">
        <v>9781</v>
      </c>
      <c r="BA524" s="6" t="s">
        <v>6376</v>
      </c>
      <c r="BB524" s="6" t="s">
        <v>9782</v>
      </c>
      <c r="BC524" s="7" t="s">
        <v>9785</v>
      </c>
      <c r="BD524" s="6" t="s">
        <v>9784</v>
      </c>
      <c r="BE524" s="6" t="s">
        <v>6376</v>
      </c>
      <c r="BF524" s="6"/>
    </row>
    <row r="525" spans="1:58">
      <c r="A525" s="6" t="s">
        <v>3757</v>
      </c>
      <c r="B525" s="6" t="s">
        <v>5305</v>
      </c>
      <c r="C525" s="271" t="s">
        <v>36</v>
      </c>
      <c r="D525" s="6" t="s">
        <v>1882</v>
      </c>
      <c r="E525" s="271" t="s">
        <v>13</v>
      </c>
      <c r="F525" s="6" t="s">
        <v>5301</v>
      </c>
      <c r="G525" s="6" t="s">
        <v>5304</v>
      </c>
      <c r="H525" s="6" t="s">
        <v>9</v>
      </c>
      <c r="I525" s="6" t="s">
        <v>5306</v>
      </c>
      <c r="J525" s="6" t="s">
        <v>3544</v>
      </c>
      <c r="K525" s="6" t="s">
        <v>8</v>
      </c>
      <c r="L525" s="271" t="s">
        <v>6376</v>
      </c>
      <c r="M525" s="6" t="s">
        <v>11210</v>
      </c>
      <c r="N525" s="271" t="s">
        <v>8473</v>
      </c>
      <c r="O525" s="6"/>
      <c r="Q525" s="6" t="s">
        <v>5301</v>
      </c>
      <c r="R525" s="6" t="s">
        <v>5304</v>
      </c>
      <c r="S525" s="6" t="s">
        <v>8</v>
      </c>
      <c r="T525" s="6" t="s">
        <v>9</v>
      </c>
      <c r="U525" s="6" t="s">
        <v>3757</v>
      </c>
      <c r="V525" s="6" t="s">
        <v>5305</v>
      </c>
      <c r="W525" s="6" t="s">
        <v>36</v>
      </c>
      <c r="X525" s="6" t="s">
        <v>13</v>
      </c>
      <c r="Y525" s="6" t="s">
        <v>1882</v>
      </c>
      <c r="Z525" s="6" t="s">
        <v>3544</v>
      </c>
      <c r="AA525" s="6" t="s">
        <v>5306</v>
      </c>
      <c r="AB525" s="6" t="s">
        <v>6376</v>
      </c>
      <c r="AD525" t="b">
        <f t="shared" si="80"/>
        <v>0</v>
      </c>
      <c r="AE525" t="b">
        <f t="shared" si="81"/>
        <v>1</v>
      </c>
      <c r="AF525" t="b">
        <f t="shared" si="82"/>
        <v>1</v>
      </c>
      <c r="AG525" t="b">
        <f t="shared" si="83"/>
        <v>1</v>
      </c>
      <c r="AH525" t="b">
        <f t="shared" si="84"/>
        <v>1</v>
      </c>
      <c r="AI525" t="b">
        <f t="shared" si="85"/>
        <v>1</v>
      </c>
      <c r="AJ525" t="b">
        <f t="shared" si="86"/>
        <v>1</v>
      </c>
      <c r="AK525" t="b">
        <f t="shared" si="87"/>
        <v>1</v>
      </c>
      <c r="AL525" t="b">
        <f t="shared" si="88"/>
        <v>1</v>
      </c>
      <c r="AM525" t="b">
        <f t="shared" si="89"/>
        <v>1</v>
      </c>
      <c r="AO525" s="6" t="s">
        <v>9</v>
      </c>
      <c r="AP525" s="6" t="s">
        <v>8473</v>
      </c>
      <c r="AQ525" s="6"/>
      <c r="AR525" s="7" t="s">
        <v>5304</v>
      </c>
      <c r="AS525" s="7" t="s">
        <v>3757</v>
      </c>
      <c r="AT525" s="7" t="s">
        <v>5305</v>
      </c>
      <c r="AU525" s="8" t="s">
        <v>36</v>
      </c>
      <c r="AV525" s="8" t="s">
        <v>13</v>
      </c>
      <c r="AW525" s="7" t="s">
        <v>1882</v>
      </c>
      <c r="AX525" s="6" t="s">
        <v>11209</v>
      </c>
      <c r="AY525" s="7" t="s">
        <v>3544</v>
      </c>
      <c r="AZ525" s="7" t="s">
        <v>8700</v>
      </c>
      <c r="BA525" s="6" t="s">
        <v>6376</v>
      </c>
      <c r="BB525" s="6" t="s">
        <v>11210</v>
      </c>
      <c r="BC525" s="7" t="s">
        <v>11211</v>
      </c>
      <c r="BD525" s="6" t="s">
        <v>6746</v>
      </c>
      <c r="BE525" s="6" t="s">
        <v>6376</v>
      </c>
      <c r="BF525" s="6"/>
    </row>
    <row r="526" spans="1:58">
      <c r="A526" s="6" t="s">
        <v>3757</v>
      </c>
      <c r="B526" s="6" t="s">
        <v>4545</v>
      </c>
      <c r="C526" s="271" t="s">
        <v>11317</v>
      </c>
      <c r="D526" s="6" t="s">
        <v>14</v>
      </c>
      <c r="E526" s="271" t="s">
        <v>13</v>
      </c>
      <c r="F526" s="6" t="s">
        <v>4525</v>
      </c>
      <c r="G526" s="6" t="s">
        <v>4544</v>
      </c>
      <c r="H526" s="6" t="s">
        <v>9</v>
      </c>
      <c r="I526" s="6" t="s">
        <v>4546</v>
      </c>
      <c r="J526" s="6" t="s">
        <v>3550</v>
      </c>
      <c r="K526" s="6" t="s">
        <v>8</v>
      </c>
      <c r="L526" s="271" t="s">
        <v>6376</v>
      </c>
      <c r="M526" s="6" t="s">
        <v>7672</v>
      </c>
      <c r="N526" s="271" t="s">
        <v>8473</v>
      </c>
      <c r="O526" s="6"/>
      <c r="Q526" s="6" t="s">
        <v>4525</v>
      </c>
      <c r="R526" s="6" t="s">
        <v>4544</v>
      </c>
      <c r="S526" s="6" t="s">
        <v>8</v>
      </c>
      <c r="T526" s="6" t="s">
        <v>9</v>
      </c>
      <c r="U526" s="6" t="s">
        <v>3757</v>
      </c>
      <c r="V526" s="6" t="s">
        <v>4545</v>
      </c>
      <c r="W526" s="6" t="s">
        <v>11317</v>
      </c>
      <c r="X526" s="6" t="s">
        <v>13</v>
      </c>
      <c r="Y526" s="6" t="s">
        <v>14</v>
      </c>
      <c r="Z526" s="6" t="s">
        <v>3550</v>
      </c>
      <c r="AA526" s="6" t="s">
        <v>4546</v>
      </c>
      <c r="AB526" s="6" t="s">
        <v>6376</v>
      </c>
      <c r="AD526" t="b">
        <f t="shared" si="80"/>
        <v>0</v>
      </c>
      <c r="AE526" t="b">
        <f t="shared" si="81"/>
        <v>1</v>
      </c>
      <c r="AF526" t="b">
        <f t="shared" si="82"/>
        <v>1</v>
      </c>
      <c r="AG526" t="b">
        <f t="shared" si="83"/>
        <v>1</v>
      </c>
      <c r="AH526" t="b">
        <f t="shared" si="84"/>
        <v>1</v>
      </c>
      <c r="AI526" t="b">
        <f t="shared" si="85"/>
        <v>1</v>
      </c>
      <c r="AJ526" t="b">
        <f t="shared" si="86"/>
        <v>1</v>
      </c>
      <c r="AK526" t="b">
        <f t="shared" si="87"/>
        <v>1</v>
      </c>
      <c r="AL526" t="b">
        <f t="shared" si="88"/>
        <v>1</v>
      </c>
      <c r="AM526" t="b">
        <f t="shared" si="89"/>
        <v>1</v>
      </c>
      <c r="AO526" s="6" t="s">
        <v>9</v>
      </c>
      <c r="AP526" s="6" t="s">
        <v>8473</v>
      </c>
      <c r="AQ526" s="6"/>
      <c r="AR526" s="7" t="s">
        <v>4544</v>
      </c>
      <c r="AS526" s="7" t="s">
        <v>3757</v>
      </c>
      <c r="AT526" s="7" t="s">
        <v>4545</v>
      </c>
      <c r="AU526" s="8" t="s">
        <v>11317</v>
      </c>
      <c r="AV526" s="8" t="s">
        <v>13</v>
      </c>
      <c r="AW526" s="7" t="s">
        <v>14</v>
      </c>
      <c r="AX526" s="6" t="s">
        <v>4546</v>
      </c>
      <c r="AY526" s="7" t="s">
        <v>3550</v>
      </c>
      <c r="AZ526" s="7" t="s">
        <v>8700</v>
      </c>
      <c r="BA526" s="6" t="s">
        <v>6376</v>
      </c>
      <c r="BB526" s="6" t="s">
        <v>7672</v>
      </c>
      <c r="BC526" s="7" t="s">
        <v>8739</v>
      </c>
      <c r="BD526" s="6" t="s">
        <v>7310</v>
      </c>
      <c r="BE526" s="6" t="s">
        <v>6376</v>
      </c>
      <c r="BF526" s="6"/>
    </row>
    <row r="527" spans="1:58">
      <c r="A527" s="6" t="s">
        <v>3757</v>
      </c>
      <c r="B527" s="6" t="s">
        <v>4548</v>
      </c>
      <c r="C527" s="271" t="s">
        <v>11317</v>
      </c>
      <c r="D527" s="6" t="s">
        <v>1882</v>
      </c>
      <c r="E527" s="271" t="s">
        <v>2536</v>
      </c>
      <c r="F527" s="6" t="s">
        <v>4525</v>
      </c>
      <c r="G527" s="6" t="s">
        <v>4547</v>
      </c>
      <c r="H527" s="6" t="s">
        <v>9</v>
      </c>
      <c r="I527" s="6" t="s">
        <v>4549</v>
      </c>
      <c r="J527" s="6" t="s">
        <v>3544</v>
      </c>
      <c r="K527" s="6" t="s">
        <v>8</v>
      </c>
      <c r="L527" s="271" t="s">
        <v>6376</v>
      </c>
      <c r="M527" s="6" t="s">
        <v>8740</v>
      </c>
      <c r="N527" s="271" t="s">
        <v>8473</v>
      </c>
      <c r="O527" s="6"/>
      <c r="Q527" s="6" t="s">
        <v>4525</v>
      </c>
      <c r="R527" s="6" t="s">
        <v>4547</v>
      </c>
      <c r="S527" s="6" t="s">
        <v>8</v>
      </c>
      <c r="T527" s="6" t="s">
        <v>9</v>
      </c>
      <c r="U527" s="6" t="s">
        <v>3757</v>
      </c>
      <c r="V527" s="6" t="s">
        <v>4548</v>
      </c>
      <c r="W527" s="6" t="s">
        <v>11317</v>
      </c>
      <c r="X527" s="6" t="s">
        <v>2536</v>
      </c>
      <c r="Y527" s="6" t="s">
        <v>1882</v>
      </c>
      <c r="Z527" s="6" t="s">
        <v>3544</v>
      </c>
      <c r="AA527" s="6" t="s">
        <v>4549</v>
      </c>
      <c r="AB527" s="6" t="s">
        <v>6376</v>
      </c>
      <c r="AD527" t="b">
        <f t="shared" si="80"/>
        <v>0</v>
      </c>
      <c r="AE527" t="b">
        <f t="shared" si="81"/>
        <v>1</v>
      </c>
      <c r="AF527" t="b">
        <f t="shared" si="82"/>
        <v>1</v>
      </c>
      <c r="AG527" t="b">
        <f t="shared" si="83"/>
        <v>1</v>
      </c>
      <c r="AH527" t="b">
        <f t="shared" si="84"/>
        <v>1</v>
      </c>
      <c r="AI527" t="b">
        <f t="shared" si="85"/>
        <v>1</v>
      </c>
      <c r="AJ527" t="b">
        <f t="shared" si="86"/>
        <v>1</v>
      </c>
      <c r="AK527" t="b">
        <f t="shared" si="87"/>
        <v>1</v>
      </c>
      <c r="AL527" t="b">
        <f t="shared" si="88"/>
        <v>1</v>
      </c>
      <c r="AM527" t="b">
        <f t="shared" si="89"/>
        <v>1</v>
      </c>
      <c r="AO527" s="6" t="s">
        <v>9</v>
      </c>
      <c r="AP527" s="6" t="s">
        <v>8473</v>
      </c>
      <c r="AQ527" s="6"/>
      <c r="AR527" s="7" t="s">
        <v>4547</v>
      </c>
      <c r="AS527" s="7" t="s">
        <v>3757</v>
      </c>
      <c r="AT527" s="7" t="s">
        <v>4548</v>
      </c>
      <c r="AU527" s="8" t="s">
        <v>11317</v>
      </c>
      <c r="AV527" s="8" t="s">
        <v>2536</v>
      </c>
      <c r="AW527" s="7" t="s">
        <v>1882</v>
      </c>
      <c r="AX527" s="6" t="s">
        <v>4546</v>
      </c>
      <c r="AY527" s="7" t="s">
        <v>3544</v>
      </c>
      <c r="AZ527" s="7" t="s">
        <v>8700</v>
      </c>
      <c r="BA527" s="6" t="s">
        <v>6376</v>
      </c>
      <c r="BB527" s="6" t="s">
        <v>8740</v>
      </c>
      <c r="BC527" s="7" t="s">
        <v>8741</v>
      </c>
      <c r="BD527" s="6" t="s">
        <v>7310</v>
      </c>
      <c r="BE527" s="6" t="s">
        <v>6376</v>
      </c>
      <c r="BF527" s="6"/>
    </row>
    <row r="528" spans="1:58">
      <c r="A528" s="6" t="s">
        <v>3757</v>
      </c>
      <c r="B528" s="6" t="s">
        <v>3758</v>
      </c>
      <c r="C528" s="271" t="s">
        <v>11317</v>
      </c>
      <c r="D528" s="6" t="s">
        <v>2282</v>
      </c>
      <c r="E528" s="271" t="s">
        <v>13</v>
      </c>
      <c r="F528" s="6" t="s">
        <v>3726</v>
      </c>
      <c r="G528" s="6" t="s">
        <v>3756</v>
      </c>
      <c r="H528" s="6" t="s">
        <v>9</v>
      </c>
      <c r="I528" s="6" t="s">
        <v>3759</v>
      </c>
      <c r="J528" s="6" t="s">
        <v>3593</v>
      </c>
      <c r="K528" s="6" t="s">
        <v>8</v>
      </c>
      <c r="L528" s="271" t="s">
        <v>6376</v>
      </c>
      <c r="M528" s="6" t="s">
        <v>7852</v>
      </c>
      <c r="N528" s="271" t="s">
        <v>8473</v>
      </c>
      <c r="O528" s="6"/>
      <c r="Q528" s="6" t="s">
        <v>3726</v>
      </c>
      <c r="R528" s="6" t="s">
        <v>3756</v>
      </c>
      <c r="S528" s="6" t="s">
        <v>8</v>
      </c>
      <c r="T528" s="6" t="s">
        <v>9</v>
      </c>
      <c r="U528" s="6" t="s">
        <v>3757</v>
      </c>
      <c r="V528" s="6" t="s">
        <v>3758</v>
      </c>
      <c r="W528" s="6" t="s">
        <v>11317</v>
      </c>
      <c r="X528" s="6" t="s">
        <v>13</v>
      </c>
      <c r="Y528" s="6" t="s">
        <v>2282</v>
      </c>
      <c r="Z528" s="6" t="s">
        <v>3593</v>
      </c>
      <c r="AA528" s="6" t="s">
        <v>3759</v>
      </c>
      <c r="AB528" s="6" t="s">
        <v>6376</v>
      </c>
      <c r="AD528" t="b">
        <f t="shared" si="80"/>
        <v>0</v>
      </c>
      <c r="AE528" t="b">
        <f t="shared" si="81"/>
        <v>1</v>
      </c>
      <c r="AF528" t="b">
        <f t="shared" si="82"/>
        <v>1</v>
      </c>
      <c r="AG528" t="b">
        <f t="shared" si="83"/>
        <v>1</v>
      </c>
      <c r="AH528" t="b">
        <f t="shared" si="84"/>
        <v>1</v>
      </c>
      <c r="AI528" t="b">
        <f t="shared" si="85"/>
        <v>1</v>
      </c>
      <c r="AJ528" t="b">
        <f t="shared" si="86"/>
        <v>1</v>
      </c>
      <c r="AK528" t="b">
        <f t="shared" si="87"/>
        <v>1</v>
      </c>
      <c r="AL528" t="b">
        <f t="shared" si="88"/>
        <v>1</v>
      </c>
      <c r="AM528" t="b">
        <f t="shared" si="89"/>
        <v>1</v>
      </c>
      <c r="AO528" s="6" t="s">
        <v>9</v>
      </c>
      <c r="AP528" s="6" t="s">
        <v>8473</v>
      </c>
      <c r="AQ528" s="6"/>
      <c r="AR528" s="7" t="s">
        <v>3756</v>
      </c>
      <c r="AS528" s="7" t="s">
        <v>3757</v>
      </c>
      <c r="AT528" s="7" t="s">
        <v>3758</v>
      </c>
      <c r="AU528" s="8" t="s">
        <v>11317</v>
      </c>
      <c r="AV528" s="8" t="s">
        <v>13</v>
      </c>
      <c r="AW528" s="7" t="s">
        <v>2282</v>
      </c>
      <c r="AX528" s="6" t="s">
        <v>3759</v>
      </c>
      <c r="AY528" s="7" t="s">
        <v>3593</v>
      </c>
      <c r="AZ528" s="7" t="s">
        <v>9511</v>
      </c>
      <c r="BA528" s="6" t="s">
        <v>6376</v>
      </c>
      <c r="BB528" s="6" t="s">
        <v>7852</v>
      </c>
      <c r="BC528" s="7" t="s">
        <v>9786</v>
      </c>
      <c r="BD528" s="6" t="s">
        <v>9382</v>
      </c>
      <c r="BE528" s="6" t="s">
        <v>6376</v>
      </c>
      <c r="BF528" s="6"/>
    </row>
    <row r="529" spans="1:58">
      <c r="A529" s="6" t="s">
        <v>3757</v>
      </c>
      <c r="B529" s="6" t="s">
        <v>3761</v>
      </c>
      <c r="C529" s="271" t="s">
        <v>11317</v>
      </c>
      <c r="D529" s="6" t="s">
        <v>318</v>
      </c>
      <c r="E529" s="271" t="s">
        <v>2536</v>
      </c>
      <c r="F529" s="6" t="s">
        <v>3726</v>
      </c>
      <c r="G529" s="6" t="s">
        <v>3760</v>
      </c>
      <c r="H529" s="6" t="s">
        <v>9</v>
      </c>
      <c r="I529" s="6" t="s">
        <v>3759</v>
      </c>
      <c r="J529" s="6" t="s">
        <v>327</v>
      </c>
      <c r="K529" s="6" t="s">
        <v>8</v>
      </c>
      <c r="L529" s="271" t="s">
        <v>6376</v>
      </c>
      <c r="M529" s="6" t="s">
        <v>7852</v>
      </c>
      <c r="N529" s="271" t="s">
        <v>8473</v>
      </c>
      <c r="O529" s="6"/>
      <c r="Q529" s="6" t="s">
        <v>3726</v>
      </c>
      <c r="R529" s="6" t="s">
        <v>3760</v>
      </c>
      <c r="S529" s="6" t="s">
        <v>8</v>
      </c>
      <c r="T529" s="6" t="s">
        <v>9</v>
      </c>
      <c r="U529" s="6" t="s">
        <v>3757</v>
      </c>
      <c r="V529" s="6" t="s">
        <v>3761</v>
      </c>
      <c r="W529" s="6" t="s">
        <v>11317</v>
      </c>
      <c r="X529" s="6" t="s">
        <v>2536</v>
      </c>
      <c r="Y529" s="6" t="s">
        <v>318</v>
      </c>
      <c r="Z529" s="6" t="s">
        <v>327</v>
      </c>
      <c r="AA529" s="6" t="s">
        <v>3759</v>
      </c>
      <c r="AB529" s="6" t="s">
        <v>6376</v>
      </c>
      <c r="AD529" t="b">
        <f t="shared" si="80"/>
        <v>0</v>
      </c>
      <c r="AE529" t="b">
        <f t="shared" si="81"/>
        <v>1</v>
      </c>
      <c r="AF529" t="b">
        <f t="shared" si="82"/>
        <v>1</v>
      </c>
      <c r="AG529" t="b">
        <f t="shared" si="83"/>
        <v>1</v>
      </c>
      <c r="AH529" t="b">
        <f t="shared" si="84"/>
        <v>1</v>
      </c>
      <c r="AI529" t="b">
        <f t="shared" si="85"/>
        <v>1</v>
      </c>
      <c r="AJ529" t="b">
        <f t="shared" si="86"/>
        <v>1</v>
      </c>
      <c r="AK529" t="b">
        <f t="shared" si="87"/>
        <v>1</v>
      </c>
      <c r="AL529" t="b">
        <f t="shared" si="88"/>
        <v>1</v>
      </c>
      <c r="AM529" t="b">
        <f t="shared" si="89"/>
        <v>1</v>
      </c>
      <c r="AO529" s="6" t="s">
        <v>9</v>
      </c>
      <c r="AP529" s="6" t="s">
        <v>8473</v>
      </c>
      <c r="AQ529" s="6"/>
      <c r="AR529" s="7" t="s">
        <v>3760</v>
      </c>
      <c r="AS529" s="7" t="s">
        <v>3757</v>
      </c>
      <c r="AT529" s="7" t="s">
        <v>3761</v>
      </c>
      <c r="AU529" s="8" t="s">
        <v>11317</v>
      </c>
      <c r="AV529" s="8" t="s">
        <v>2536</v>
      </c>
      <c r="AW529" s="7" t="s">
        <v>318</v>
      </c>
      <c r="AX529" s="6" t="s">
        <v>3759</v>
      </c>
      <c r="AY529" s="7" t="s">
        <v>327</v>
      </c>
      <c r="AZ529" s="7" t="s">
        <v>8819</v>
      </c>
      <c r="BA529" s="6" t="s">
        <v>6376</v>
      </c>
      <c r="BB529" s="6" t="s">
        <v>7852</v>
      </c>
      <c r="BC529" s="7" t="s">
        <v>9787</v>
      </c>
      <c r="BD529" s="6" t="s">
        <v>9382</v>
      </c>
      <c r="BE529" s="6" t="s">
        <v>6376</v>
      </c>
      <c r="BF529" s="6"/>
    </row>
    <row r="530" spans="1:58">
      <c r="A530" s="6" t="s">
        <v>3757</v>
      </c>
      <c r="B530" s="6" t="s">
        <v>3763</v>
      </c>
      <c r="C530" s="271" t="s">
        <v>11317</v>
      </c>
      <c r="D530" s="6" t="s">
        <v>14</v>
      </c>
      <c r="E530" s="271" t="s">
        <v>2536</v>
      </c>
      <c r="F530" s="6" t="s">
        <v>3726</v>
      </c>
      <c r="G530" s="6" t="s">
        <v>3762</v>
      </c>
      <c r="H530" s="6" t="s">
        <v>9</v>
      </c>
      <c r="I530" s="6" t="s">
        <v>3759</v>
      </c>
      <c r="J530" s="6" t="s">
        <v>3550</v>
      </c>
      <c r="K530" s="6" t="s">
        <v>8</v>
      </c>
      <c r="L530" s="271" t="s">
        <v>6376</v>
      </c>
      <c r="M530" s="6" t="s">
        <v>7852</v>
      </c>
      <c r="N530" s="271" t="s">
        <v>8473</v>
      </c>
      <c r="O530" s="6"/>
      <c r="Q530" s="6" t="s">
        <v>3726</v>
      </c>
      <c r="R530" s="6" t="s">
        <v>3762</v>
      </c>
      <c r="S530" s="6" t="s">
        <v>8</v>
      </c>
      <c r="T530" s="6" t="s">
        <v>9</v>
      </c>
      <c r="U530" s="6" t="s">
        <v>3757</v>
      </c>
      <c r="V530" s="6" t="s">
        <v>3763</v>
      </c>
      <c r="W530" s="6" t="s">
        <v>11317</v>
      </c>
      <c r="X530" s="6" t="s">
        <v>2536</v>
      </c>
      <c r="Y530" s="6" t="s">
        <v>14</v>
      </c>
      <c r="Z530" s="6" t="s">
        <v>3550</v>
      </c>
      <c r="AA530" s="6" t="s">
        <v>3759</v>
      </c>
      <c r="AB530" s="6" t="s">
        <v>6376</v>
      </c>
      <c r="AD530" t="b">
        <f t="shared" si="80"/>
        <v>0</v>
      </c>
      <c r="AE530" t="b">
        <f t="shared" si="81"/>
        <v>1</v>
      </c>
      <c r="AF530" t="b">
        <f t="shared" si="82"/>
        <v>1</v>
      </c>
      <c r="AG530" t="b">
        <f t="shared" si="83"/>
        <v>1</v>
      </c>
      <c r="AH530" t="b">
        <f t="shared" si="84"/>
        <v>1</v>
      </c>
      <c r="AI530" t="b">
        <f t="shared" si="85"/>
        <v>1</v>
      </c>
      <c r="AJ530" t="b">
        <f t="shared" si="86"/>
        <v>1</v>
      </c>
      <c r="AK530" t="b">
        <f t="shared" si="87"/>
        <v>1</v>
      </c>
      <c r="AL530" t="b">
        <f t="shared" si="88"/>
        <v>1</v>
      </c>
      <c r="AM530" t="b">
        <f t="shared" si="89"/>
        <v>1</v>
      </c>
      <c r="AO530" s="6" t="s">
        <v>9</v>
      </c>
      <c r="AP530" s="6" t="s">
        <v>8473</v>
      </c>
      <c r="AQ530" s="6"/>
      <c r="AR530" s="7" t="s">
        <v>3762</v>
      </c>
      <c r="AS530" s="7" t="s">
        <v>3757</v>
      </c>
      <c r="AT530" s="7" t="s">
        <v>3763</v>
      </c>
      <c r="AU530" s="8" t="s">
        <v>11317</v>
      </c>
      <c r="AV530" s="8" t="s">
        <v>2536</v>
      </c>
      <c r="AW530" s="7" t="s">
        <v>14</v>
      </c>
      <c r="AX530" s="6" t="s">
        <v>3759</v>
      </c>
      <c r="AY530" s="7" t="s">
        <v>3550</v>
      </c>
      <c r="AZ530" s="7" t="s">
        <v>8819</v>
      </c>
      <c r="BA530" s="6" t="s">
        <v>6376</v>
      </c>
      <c r="BB530" s="6" t="s">
        <v>7852</v>
      </c>
      <c r="BC530" s="7" t="s">
        <v>9788</v>
      </c>
      <c r="BD530" s="6" t="s">
        <v>9382</v>
      </c>
      <c r="BE530" s="6" t="s">
        <v>6376</v>
      </c>
      <c r="BF530" s="6"/>
    </row>
    <row r="531" spans="1:58">
      <c r="A531" s="6" t="s">
        <v>3757</v>
      </c>
      <c r="B531" s="6" t="s">
        <v>3765</v>
      </c>
      <c r="C531" s="271" t="s">
        <v>11317</v>
      </c>
      <c r="D531" s="6" t="s">
        <v>1882</v>
      </c>
      <c r="E531" s="271" t="s">
        <v>2536</v>
      </c>
      <c r="F531" s="6" t="s">
        <v>3726</v>
      </c>
      <c r="G531" s="6" t="s">
        <v>3764</v>
      </c>
      <c r="H531" s="6" t="s">
        <v>9</v>
      </c>
      <c r="I531" s="6" t="s">
        <v>3759</v>
      </c>
      <c r="J531" s="6" t="s">
        <v>3544</v>
      </c>
      <c r="K531" s="6" t="s">
        <v>8</v>
      </c>
      <c r="L531" s="271" t="s">
        <v>6376</v>
      </c>
      <c r="M531" s="6" t="s">
        <v>7852</v>
      </c>
      <c r="N531" s="271" t="s">
        <v>8473</v>
      </c>
      <c r="O531" s="6"/>
      <c r="Q531" s="6" t="s">
        <v>3726</v>
      </c>
      <c r="R531" s="6" t="s">
        <v>3764</v>
      </c>
      <c r="S531" s="6" t="s">
        <v>8</v>
      </c>
      <c r="T531" s="6" t="s">
        <v>9</v>
      </c>
      <c r="U531" s="6" t="s">
        <v>3757</v>
      </c>
      <c r="V531" s="6" t="s">
        <v>3765</v>
      </c>
      <c r="W531" s="6" t="s">
        <v>11317</v>
      </c>
      <c r="X531" s="6" t="s">
        <v>2536</v>
      </c>
      <c r="Y531" s="6" t="s">
        <v>1882</v>
      </c>
      <c r="Z531" s="6" t="s">
        <v>3544</v>
      </c>
      <c r="AA531" s="6" t="s">
        <v>3759</v>
      </c>
      <c r="AB531" s="6" t="s">
        <v>6376</v>
      </c>
      <c r="AD531" t="b">
        <f t="shared" si="80"/>
        <v>0</v>
      </c>
      <c r="AE531" t="b">
        <f t="shared" si="81"/>
        <v>1</v>
      </c>
      <c r="AF531" t="b">
        <f t="shared" si="82"/>
        <v>1</v>
      </c>
      <c r="AG531" t="b">
        <f t="shared" si="83"/>
        <v>1</v>
      </c>
      <c r="AH531" t="b">
        <f t="shared" si="84"/>
        <v>1</v>
      </c>
      <c r="AI531" t="b">
        <f t="shared" si="85"/>
        <v>1</v>
      </c>
      <c r="AJ531" t="b">
        <f t="shared" si="86"/>
        <v>1</v>
      </c>
      <c r="AK531" t="b">
        <f t="shared" si="87"/>
        <v>1</v>
      </c>
      <c r="AL531" t="b">
        <f t="shared" si="88"/>
        <v>1</v>
      </c>
      <c r="AM531" t="b">
        <f t="shared" si="89"/>
        <v>1</v>
      </c>
      <c r="AO531" s="6" t="s">
        <v>9</v>
      </c>
      <c r="AP531" s="6" t="s">
        <v>8473</v>
      </c>
      <c r="AQ531" s="6"/>
      <c r="AR531" s="7" t="s">
        <v>3764</v>
      </c>
      <c r="AS531" s="7" t="s">
        <v>3757</v>
      </c>
      <c r="AT531" s="7" t="s">
        <v>3765</v>
      </c>
      <c r="AU531" s="8" t="s">
        <v>11317</v>
      </c>
      <c r="AV531" s="8" t="s">
        <v>2536</v>
      </c>
      <c r="AW531" s="7" t="s">
        <v>1882</v>
      </c>
      <c r="AX531" s="6" t="s">
        <v>3759</v>
      </c>
      <c r="AY531" s="7" t="s">
        <v>3544</v>
      </c>
      <c r="AZ531" s="7" t="s">
        <v>8819</v>
      </c>
      <c r="BA531" s="6" t="s">
        <v>6376</v>
      </c>
      <c r="BB531" s="6" t="s">
        <v>7852</v>
      </c>
      <c r="BC531" s="7" t="s">
        <v>9789</v>
      </c>
      <c r="BD531" s="6" t="s">
        <v>9382</v>
      </c>
      <c r="BE531" s="6" t="s">
        <v>6376</v>
      </c>
      <c r="BF531" s="6"/>
    </row>
    <row r="532" spans="1:58">
      <c r="A532" s="6" t="s">
        <v>3757</v>
      </c>
      <c r="B532" s="6" t="s">
        <v>3855</v>
      </c>
      <c r="C532" s="271" t="s">
        <v>11317</v>
      </c>
      <c r="D532" s="6" t="s">
        <v>2282</v>
      </c>
      <c r="E532" s="271" t="s">
        <v>13</v>
      </c>
      <c r="F532" s="6" t="s">
        <v>3810</v>
      </c>
      <c r="G532" s="6" t="s">
        <v>3854</v>
      </c>
      <c r="H532" s="6" t="s">
        <v>9</v>
      </c>
      <c r="I532" s="6" t="s">
        <v>3856</v>
      </c>
      <c r="J532" s="6" t="s">
        <v>3593</v>
      </c>
      <c r="K532" s="6" t="s">
        <v>8</v>
      </c>
      <c r="L532" s="271" t="s">
        <v>6376</v>
      </c>
      <c r="M532" s="6" t="s">
        <v>7852</v>
      </c>
      <c r="N532" s="271" t="s">
        <v>8473</v>
      </c>
      <c r="O532" s="6"/>
      <c r="Q532" s="6" t="s">
        <v>3810</v>
      </c>
      <c r="R532" s="6" t="s">
        <v>3854</v>
      </c>
      <c r="S532" s="6" t="s">
        <v>8</v>
      </c>
      <c r="T532" s="6" t="s">
        <v>9</v>
      </c>
      <c r="U532" s="6" t="s">
        <v>3757</v>
      </c>
      <c r="V532" s="6" t="s">
        <v>3855</v>
      </c>
      <c r="W532" s="6" t="s">
        <v>11317</v>
      </c>
      <c r="X532" s="6" t="s">
        <v>13</v>
      </c>
      <c r="Y532" s="6" t="s">
        <v>2282</v>
      </c>
      <c r="Z532" s="6" t="s">
        <v>3593</v>
      </c>
      <c r="AA532" s="6" t="s">
        <v>3856</v>
      </c>
      <c r="AB532" s="6" t="s">
        <v>6376</v>
      </c>
      <c r="AD532" t="b">
        <f t="shared" si="80"/>
        <v>0</v>
      </c>
      <c r="AE532" t="b">
        <f t="shared" si="81"/>
        <v>1</v>
      </c>
      <c r="AF532" t="b">
        <f t="shared" si="82"/>
        <v>1</v>
      </c>
      <c r="AG532" t="b">
        <f t="shared" si="83"/>
        <v>1</v>
      </c>
      <c r="AH532" t="b">
        <f t="shared" si="84"/>
        <v>1</v>
      </c>
      <c r="AI532" t="b">
        <f t="shared" si="85"/>
        <v>1</v>
      </c>
      <c r="AJ532" t="b">
        <f t="shared" si="86"/>
        <v>1</v>
      </c>
      <c r="AK532" t="b">
        <f t="shared" si="87"/>
        <v>1</v>
      </c>
      <c r="AL532" t="b">
        <f t="shared" si="88"/>
        <v>1</v>
      </c>
      <c r="AM532" t="b">
        <f t="shared" si="89"/>
        <v>1</v>
      </c>
      <c r="AO532" s="6" t="s">
        <v>9</v>
      </c>
      <c r="AP532" s="6" t="s">
        <v>8473</v>
      </c>
      <c r="AQ532" s="6"/>
      <c r="AR532" s="7" t="s">
        <v>3854</v>
      </c>
      <c r="AS532" s="7" t="s">
        <v>3757</v>
      </c>
      <c r="AT532" s="7" t="s">
        <v>3855</v>
      </c>
      <c r="AU532" s="8" t="s">
        <v>11317</v>
      </c>
      <c r="AV532" s="8" t="s">
        <v>13</v>
      </c>
      <c r="AW532" s="7" t="s">
        <v>2282</v>
      </c>
      <c r="AX532" s="6" t="s">
        <v>3856</v>
      </c>
      <c r="AY532" s="7" t="s">
        <v>3593</v>
      </c>
      <c r="AZ532" s="7" t="s">
        <v>8489</v>
      </c>
      <c r="BA532" s="6" t="s">
        <v>6376</v>
      </c>
      <c r="BB532" s="6" t="s">
        <v>7852</v>
      </c>
      <c r="BC532" s="7" t="s">
        <v>11178</v>
      </c>
      <c r="BD532" s="6" t="s">
        <v>9703</v>
      </c>
      <c r="BE532" s="6" t="s">
        <v>6376</v>
      </c>
      <c r="BF532" s="6"/>
    </row>
    <row r="533" spans="1:58">
      <c r="A533" s="6" t="s">
        <v>3757</v>
      </c>
      <c r="B533" s="6" t="s">
        <v>3858</v>
      </c>
      <c r="C533" s="271" t="s">
        <v>11317</v>
      </c>
      <c r="D533" s="6" t="s">
        <v>318</v>
      </c>
      <c r="E533" s="271" t="s">
        <v>2536</v>
      </c>
      <c r="F533" s="6" t="s">
        <v>3810</v>
      </c>
      <c r="G533" s="6" t="s">
        <v>3857</v>
      </c>
      <c r="H533" s="6" t="s">
        <v>9</v>
      </c>
      <c r="I533" s="6" t="s">
        <v>3856</v>
      </c>
      <c r="J533" s="6" t="s">
        <v>327</v>
      </c>
      <c r="K533" s="6" t="s">
        <v>8</v>
      </c>
      <c r="L533" s="271" t="s">
        <v>6376</v>
      </c>
      <c r="M533" s="6" t="s">
        <v>7852</v>
      </c>
      <c r="N533" s="271" t="s">
        <v>8473</v>
      </c>
      <c r="O533" s="6"/>
      <c r="Q533" s="6" t="s">
        <v>3810</v>
      </c>
      <c r="R533" s="6" t="s">
        <v>3857</v>
      </c>
      <c r="S533" s="6" t="s">
        <v>8</v>
      </c>
      <c r="T533" s="6" t="s">
        <v>9</v>
      </c>
      <c r="U533" s="6" t="s">
        <v>3757</v>
      </c>
      <c r="V533" s="6" t="s">
        <v>3858</v>
      </c>
      <c r="W533" s="6" t="s">
        <v>11317</v>
      </c>
      <c r="X533" s="6" t="s">
        <v>2536</v>
      </c>
      <c r="Y533" s="6" t="s">
        <v>318</v>
      </c>
      <c r="Z533" s="6" t="s">
        <v>327</v>
      </c>
      <c r="AA533" s="6" t="s">
        <v>3856</v>
      </c>
      <c r="AB533" s="6" t="s">
        <v>6376</v>
      </c>
      <c r="AD533" t="b">
        <f t="shared" si="80"/>
        <v>0</v>
      </c>
      <c r="AE533" t="b">
        <f t="shared" si="81"/>
        <v>1</v>
      </c>
      <c r="AF533" t="b">
        <f t="shared" si="82"/>
        <v>1</v>
      </c>
      <c r="AG533" t="b">
        <f t="shared" si="83"/>
        <v>1</v>
      </c>
      <c r="AH533" t="b">
        <f t="shared" si="84"/>
        <v>1</v>
      </c>
      <c r="AI533" t="b">
        <f t="shared" si="85"/>
        <v>1</v>
      </c>
      <c r="AJ533" t="b">
        <f t="shared" si="86"/>
        <v>1</v>
      </c>
      <c r="AK533" t="b">
        <f t="shared" si="87"/>
        <v>1</v>
      </c>
      <c r="AL533" t="b">
        <f t="shared" si="88"/>
        <v>1</v>
      </c>
      <c r="AM533" t="b">
        <f t="shared" si="89"/>
        <v>1</v>
      </c>
      <c r="AO533" s="6" t="s">
        <v>9</v>
      </c>
      <c r="AP533" s="6" t="s">
        <v>8473</v>
      </c>
      <c r="AQ533" s="6"/>
      <c r="AR533" s="7" t="s">
        <v>3857</v>
      </c>
      <c r="AS533" s="7" t="s">
        <v>3757</v>
      </c>
      <c r="AT533" s="7" t="s">
        <v>3858</v>
      </c>
      <c r="AU533" s="8" t="s">
        <v>11317</v>
      </c>
      <c r="AV533" s="8" t="s">
        <v>2536</v>
      </c>
      <c r="AW533" s="7" t="s">
        <v>318</v>
      </c>
      <c r="AX533" s="6" t="s">
        <v>3856</v>
      </c>
      <c r="AY533" s="7" t="s">
        <v>327</v>
      </c>
      <c r="AZ533" s="7" t="s">
        <v>8782</v>
      </c>
      <c r="BA533" s="6" t="s">
        <v>6376</v>
      </c>
      <c r="BB533" s="6" t="s">
        <v>7852</v>
      </c>
      <c r="BC533" s="7" t="s">
        <v>11179</v>
      </c>
      <c r="BD533" s="6" t="s">
        <v>9703</v>
      </c>
      <c r="BE533" s="6" t="s">
        <v>6376</v>
      </c>
      <c r="BF533" s="6"/>
    </row>
    <row r="534" spans="1:58">
      <c r="A534" s="6" t="s">
        <v>3757</v>
      </c>
      <c r="B534" s="6" t="s">
        <v>3860</v>
      </c>
      <c r="C534" s="271" t="s">
        <v>11317</v>
      </c>
      <c r="D534" s="6" t="s">
        <v>14</v>
      </c>
      <c r="E534" s="271" t="s">
        <v>2536</v>
      </c>
      <c r="F534" s="6" t="s">
        <v>3810</v>
      </c>
      <c r="G534" s="6" t="s">
        <v>3859</v>
      </c>
      <c r="H534" s="6" t="s">
        <v>9</v>
      </c>
      <c r="I534" s="6" t="s">
        <v>3856</v>
      </c>
      <c r="J534" s="6" t="s">
        <v>3550</v>
      </c>
      <c r="K534" s="6" t="s">
        <v>8</v>
      </c>
      <c r="L534" s="271" t="s">
        <v>6376</v>
      </c>
      <c r="M534" s="6" t="s">
        <v>7852</v>
      </c>
      <c r="N534" s="271" t="s">
        <v>8473</v>
      </c>
      <c r="O534" s="6"/>
      <c r="Q534" s="6" t="s">
        <v>3810</v>
      </c>
      <c r="R534" s="6" t="s">
        <v>3859</v>
      </c>
      <c r="S534" s="6" t="s">
        <v>8</v>
      </c>
      <c r="T534" s="6" t="s">
        <v>9</v>
      </c>
      <c r="U534" s="6" t="s">
        <v>3757</v>
      </c>
      <c r="V534" s="6" t="s">
        <v>3860</v>
      </c>
      <c r="W534" s="6" t="s">
        <v>11317</v>
      </c>
      <c r="X534" s="6" t="s">
        <v>2536</v>
      </c>
      <c r="Y534" s="6" t="s">
        <v>14</v>
      </c>
      <c r="Z534" s="6" t="s">
        <v>3550</v>
      </c>
      <c r="AA534" s="6" t="s">
        <v>3856</v>
      </c>
      <c r="AB534" s="6" t="s">
        <v>6376</v>
      </c>
      <c r="AD534" t="b">
        <f t="shared" si="80"/>
        <v>0</v>
      </c>
      <c r="AE534" t="b">
        <f t="shared" si="81"/>
        <v>1</v>
      </c>
      <c r="AF534" t="b">
        <f t="shared" si="82"/>
        <v>1</v>
      </c>
      <c r="AG534" t="b">
        <f t="shared" si="83"/>
        <v>1</v>
      </c>
      <c r="AH534" t="b">
        <f t="shared" si="84"/>
        <v>1</v>
      </c>
      <c r="AI534" t="b">
        <f t="shared" si="85"/>
        <v>1</v>
      </c>
      <c r="AJ534" t="b">
        <f t="shared" si="86"/>
        <v>1</v>
      </c>
      <c r="AK534" t="b">
        <f t="shared" si="87"/>
        <v>1</v>
      </c>
      <c r="AL534" t="b">
        <f t="shared" si="88"/>
        <v>1</v>
      </c>
      <c r="AM534" t="b">
        <f t="shared" si="89"/>
        <v>1</v>
      </c>
      <c r="AO534" s="6" t="s">
        <v>9</v>
      </c>
      <c r="AP534" s="6" t="s">
        <v>8473</v>
      </c>
      <c r="AQ534" s="6"/>
      <c r="AR534" s="7" t="s">
        <v>3859</v>
      </c>
      <c r="AS534" s="7" t="s">
        <v>3757</v>
      </c>
      <c r="AT534" s="7" t="s">
        <v>3860</v>
      </c>
      <c r="AU534" s="8" t="s">
        <v>11317</v>
      </c>
      <c r="AV534" s="8" t="s">
        <v>2536</v>
      </c>
      <c r="AW534" s="7" t="s">
        <v>14</v>
      </c>
      <c r="AX534" s="6" t="s">
        <v>3856</v>
      </c>
      <c r="AY534" s="7" t="s">
        <v>3550</v>
      </c>
      <c r="AZ534" s="7" t="s">
        <v>8782</v>
      </c>
      <c r="BA534" s="6" t="s">
        <v>6376</v>
      </c>
      <c r="BB534" s="6" t="s">
        <v>7852</v>
      </c>
      <c r="BC534" s="7" t="s">
        <v>11180</v>
      </c>
      <c r="BD534" s="6" t="s">
        <v>9703</v>
      </c>
      <c r="BE534" s="6" t="s">
        <v>6376</v>
      </c>
      <c r="BF534" s="6"/>
    </row>
    <row r="535" spans="1:58">
      <c r="A535" s="6" t="s">
        <v>3757</v>
      </c>
      <c r="B535" s="6" t="s">
        <v>3862</v>
      </c>
      <c r="C535" s="271" t="s">
        <v>11317</v>
      </c>
      <c r="D535" s="6" t="s">
        <v>1882</v>
      </c>
      <c r="E535" s="271" t="s">
        <v>2536</v>
      </c>
      <c r="F535" s="6" t="s">
        <v>3810</v>
      </c>
      <c r="G535" s="6" t="s">
        <v>3861</v>
      </c>
      <c r="H535" s="6" t="s">
        <v>9</v>
      </c>
      <c r="I535" s="6" t="s">
        <v>3856</v>
      </c>
      <c r="J535" s="6" t="s">
        <v>3544</v>
      </c>
      <c r="K535" s="6" t="s">
        <v>8</v>
      </c>
      <c r="L535" s="271" t="s">
        <v>6376</v>
      </c>
      <c r="M535" s="6" t="s">
        <v>7852</v>
      </c>
      <c r="N535" s="271" t="s">
        <v>8473</v>
      </c>
      <c r="O535" s="6"/>
      <c r="Q535" s="6" t="s">
        <v>3810</v>
      </c>
      <c r="R535" s="6" t="s">
        <v>3861</v>
      </c>
      <c r="S535" s="6" t="s">
        <v>8</v>
      </c>
      <c r="T535" s="6" t="s">
        <v>9</v>
      </c>
      <c r="U535" s="6" t="s">
        <v>3757</v>
      </c>
      <c r="V535" s="6" t="s">
        <v>3862</v>
      </c>
      <c r="W535" s="6" t="s">
        <v>11317</v>
      </c>
      <c r="X535" s="6" t="s">
        <v>2536</v>
      </c>
      <c r="Y535" s="6" t="s">
        <v>1882</v>
      </c>
      <c r="Z535" s="6" t="s">
        <v>3544</v>
      </c>
      <c r="AA535" s="6" t="s">
        <v>3856</v>
      </c>
      <c r="AB535" s="6" t="s">
        <v>6376</v>
      </c>
      <c r="AD535" t="b">
        <f t="shared" si="80"/>
        <v>0</v>
      </c>
      <c r="AE535" t="b">
        <f t="shared" si="81"/>
        <v>1</v>
      </c>
      <c r="AF535" t="b">
        <f t="shared" si="82"/>
        <v>1</v>
      </c>
      <c r="AG535" t="b">
        <f t="shared" si="83"/>
        <v>1</v>
      </c>
      <c r="AH535" t="b">
        <f t="shared" si="84"/>
        <v>1</v>
      </c>
      <c r="AI535" t="b">
        <f t="shared" si="85"/>
        <v>1</v>
      </c>
      <c r="AJ535" t="b">
        <f t="shared" si="86"/>
        <v>1</v>
      </c>
      <c r="AK535" t="b">
        <f t="shared" si="87"/>
        <v>1</v>
      </c>
      <c r="AL535" t="b">
        <f t="shared" si="88"/>
        <v>1</v>
      </c>
      <c r="AM535" t="b">
        <f t="shared" si="89"/>
        <v>1</v>
      </c>
      <c r="AO535" s="6" t="s">
        <v>9</v>
      </c>
      <c r="AP535" s="6" t="s">
        <v>8473</v>
      </c>
      <c r="AQ535" s="6"/>
      <c r="AR535" s="7" t="s">
        <v>3861</v>
      </c>
      <c r="AS535" s="7" t="s">
        <v>3757</v>
      </c>
      <c r="AT535" s="7" t="s">
        <v>3862</v>
      </c>
      <c r="AU535" s="8" t="s">
        <v>11317</v>
      </c>
      <c r="AV535" s="8" t="s">
        <v>2536</v>
      </c>
      <c r="AW535" s="7" t="s">
        <v>1882</v>
      </c>
      <c r="AX535" s="6" t="s">
        <v>3856</v>
      </c>
      <c r="AY535" s="7" t="s">
        <v>3544</v>
      </c>
      <c r="AZ535" s="7" t="s">
        <v>8782</v>
      </c>
      <c r="BA535" s="6" t="s">
        <v>6376</v>
      </c>
      <c r="BB535" s="6" t="s">
        <v>7852</v>
      </c>
      <c r="BC535" s="7" t="s">
        <v>11181</v>
      </c>
      <c r="BD535" s="6" t="s">
        <v>9703</v>
      </c>
      <c r="BE535" s="6" t="s">
        <v>6376</v>
      </c>
      <c r="BF535" s="6"/>
    </row>
    <row r="536" spans="1:58">
      <c r="A536" s="6" t="s">
        <v>3757</v>
      </c>
      <c r="B536" s="6" t="s">
        <v>4067</v>
      </c>
      <c r="C536" s="271" t="s">
        <v>36</v>
      </c>
      <c r="D536" s="6" t="s">
        <v>2282</v>
      </c>
      <c r="E536" s="271" t="s">
        <v>13</v>
      </c>
      <c r="F536" s="6" t="s">
        <v>3980</v>
      </c>
      <c r="G536" s="6" t="s">
        <v>4066</v>
      </c>
      <c r="H536" s="6" t="s">
        <v>9</v>
      </c>
      <c r="I536" s="6" t="s">
        <v>3865</v>
      </c>
      <c r="J536" s="6" t="s">
        <v>3593</v>
      </c>
      <c r="K536" s="6" t="s">
        <v>8</v>
      </c>
      <c r="L536" s="271" t="s">
        <v>6376</v>
      </c>
      <c r="M536" s="6" t="s">
        <v>7852</v>
      </c>
      <c r="N536" s="271" t="s">
        <v>8473</v>
      </c>
      <c r="O536" s="6"/>
      <c r="Q536" s="6" t="s">
        <v>3980</v>
      </c>
      <c r="R536" s="6" t="s">
        <v>4066</v>
      </c>
      <c r="S536" s="6" t="s">
        <v>8</v>
      </c>
      <c r="T536" s="6" t="s">
        <v>9</v>
      </c>
      <c r="U536" s="6" t="s">
        <v>3757</v>
      </c>
      <c r="V536" s="6" t="s">
        <v>4067</v>
      </c>
      <c r="W536" s="6" t="s">
        <v>36</v>
      </c>
      <c r="X536" s="6" t="s">
        <v>13</v>
      </c>
      <c r="Y536" s="6" t="s">
        <v>2282</v>
      </c>
      <c r="Z536" s="6" t="s">
        <v>3593</v>
      </c>
      <c r="AA536" s="6" t="s">
        <v>3865</v>
      </c>
      <c r="AB536" s="6" t="s">
        <v>6376</v>
      </c>
      <c r="AD536" t="b">
        <f t="shared" si="80"/>
        <v>0</v>
      </c>
      <c r="AE536" t="b">
        <f t="shared" si="81"/>
        <v>1</v>
      </c>
      <c r="AF536" t="b">
        <f t="shared" si="82"/>
        <v>1</v>
      </c>
      <c r="AG536" t="b">
        <f t="shared" si="83"/>
        <v>1</v>
      </c>
      <c r="AH536" t="b">
        <f t="shared" si="84"/>
        <v>1</v>
      </c>
      <c r="AI536" t="b">
        <f t="shared" si="85"/>
        <v>1</v>
      </c>
      <c r="AJ536" t="b">
        <f t="shared" si="86"/>
        <v>1</v>
      </c>
      <c r="AK536" t="b">
        <f t="shared" si="87"/>
        <v>1</v>
      </c>
      <c r="AL536" t="b">
        <f t="shared" si="88"/>
        <v>1</v>
      </c>
      <c r="AM536" t="b">
        <f t="shared" si="89"/>
        <v>1</v>
      </c>
      <c r="AO536" s="6" t="s">
        <v>9</v>
      </c>
      <c r="AP536" s="6" t="s">
        <v>8473</v>
      </c>
      <c r="AQ536" s="6"/>
      <c r="AR536" s="7" t="s">
        <v>4066</v>
      </c>
      <c r="AS536" s="7" t="s">
        <v>3757</v>
      </c>
      <c r="AT536" s="7" t="s">
        <v>4067</v>
      </c>
      <c r="AU536" s="8" t="s">
        <v>36</v>
      </c>
      <c r="AV536" s="8" t="s">
        <v>13</v>
      </c>
      <c r="AW536" s="7" t="s">
        <v>2282</v>
      </c>
      <c r="AX536" s="6" t="s">
        <v>9790</v>
      </c>
      <c r="AY536" s="7" t="s">
        <v>3593</v>
      </c>
      <c r="AZ536" s="7" t="s">
        <v>8782</v>
      </c>
      <c r="BA536" s="6" t="s">
        <v>6376</v>
      </c>
      <c r="BB536" s="6" t="s">
        <v>7852</v>
      </c>
      <c r="BC536" s="7" t="s">
        <v>9791</v>
      </c>
      <c r="BD536" s="6" t="s">
        <v>9703</v>
      </c>
      <c r="BE536" s="6" t="s">
        <v>6376</v>
      </c>
      <c r="BF536" s="6"/>
    </row>
    <row r="537" spans="1:58">
      <c r="A537" s="6" t="s">
        <v>3757</v>
      </c>
      <c r="B537" s="6" t="s">
        <v>3864</v>
      </c>
      <c r="C537" s="271" t="s">
        <v>11317</v>
      </c>
      <c r="D537" s="6" t="s">
        <v>318</v>
      </c>
      <c r="E537" s="271" t="s">
        <v>2536</v>
      </c>
      <c r="F537" s="6" t="s">
        <v>3810</v>
      </c>
      <c r="G537" s="6" t="s">
        <v>3863</v>
      </c>
      <c r="H537" s="6" t="s">
        <v>9</v>
      </c>
      <c r="I537" s="6" t="s">
        <v>3865</v>
      </c>
      <c r="J537" s="6" t="s">
        <v>327</v>
      </c>
      <c r="K537" s="6" t="s">
        <v>8</v>
      </c>
      <c r="L537" s="271" t="s">
        <v>6376</v>
      </c>
      <c r="M537" s="6" t="s">
        <v>7852</v>
      </c>
      <c r="N537" s="271" t="s">
        <v>8473</v>
      </c>
      <c r="O537" s="6"/>
      <c r="Q537" s="6" t="s">
        <v>3810</v>
      </c>
      <c r="R537" s="6" t="s">
        <v>3863</v>
      </c>
      <c r="S537" s="6" t="s">
        <v>8</v>
      </c>
      <c r="T537" s="6" t="s">
        <v>9</v>
      </c>
      <c r="U537" s="6" t="s">
        <v>3757</v>
      </c>
      <c r="V537" s="6" t="s">
        <v>3864</v>
      </c>
      <c r="W537" s="6" t="s">
        <v>11317</v>
      </c>
      <c r="X537" s="6" t="s">
        <v>2536</v>
      </c>
      <c r="Y537" s="6" t="s">
        <v>318</v>
      </c>
      <c r="Z537" s="6" t="s">
        <v>327</v>
      </c>
      <c r="AA537" s="6" t="s">
        <v>3865</v>
      </c>
      <c r="AB537" s="6" t="s">
        <v>6376</v>
      </c>
      <c r="AD537" t="b">
        <f t="shared" si="80"/>
        <v>0</v>
      </c>
      <c r="AE537" t="b">
        <f t="shared" si="81"/>
        <v>1</v>
      </c>
      <c r="AF537" t="b">
        <f t="shared" si="82"/>
        <v>1</v>
      </c>
      <c r="AG537" t="b">
        <f t="shared" si="83"/>
        <v>1</v>
      </c>
      <c r="AH537" t="b">
        <f t="shared" si="84"/>
        <v>1</v>
      </c>
      <c r="AI537" t="b">
        <f t="shared" si="85"/>
        <v>1</v>
      </c>
      <c r="AJ537" t="b">
        <f t="shared" si="86"/>
        <v>1</v>
      </c>
      <c r="AK537" t="b">
        <f t="shared" si="87"/>
        <v>1</v>
      </c>
      <c r="AL537" t="b">
        <f t="shared" si="88"/>
        <v>1</v>
      </c>
      <c r="AM537" t="b">
        <f t="shared" si="89"/>
        <v>1</v>
      </c>
      <c r="AO537" s="6" t="s">
        <v>9</v>
      </c>
      <c r="AP537" s="6" t="s">
        <v>8473</v>
      </c>
      <c r="AQ537" s="6"/>
      <c r="AR537" s="7" t="s">
        <v>3863</v>
      </c>
      <c r="AS537" s="7" t="s">
        <v>3757</v>
      </c>
      <c r="AT537" s="7" t="s">
        <v>3864</v>
      </c>
      <c r="AU537" s="8" t="s">
        <v>11317</v>
      </c>
      <c r="AV537" s="8" t="s">
        <v>2536</v>
      </c>
      <c r="AW537" s="7" t="s">
        <v>318</v>
      </c>
      <c r="AX537" s="6" t="s">
        <v>9790</v>
      </c>
      <c r="AY537" s="7" t="s">
        <v>327</v>
      </c>
      <c r="AZ537" s="7" t="s">
        <v>8782</v>
      </c>
      <c r="BA537" s="6" t="s">
        <v>6376</v>
      </c>
      <c r="BB537" s="6" t="s">
        <v>7852</v>
      </c>
      <c r="BC537" s="7" t="s">
        <v>9792</v>
      </c>
      <c r="BD537" s="6" t="s">
        <v>9703</v>
      </c>
      <c r="BE537" s="6" t="s">
        <v>6376</v>
      </c>
      <c r="BF537" s="6"/>
    </row>
    <row r="538" spans="1:58">
      <c r="A538" s="6" t="s">
        <v>3757</v>
      </c>
      <c r="B538" s="6" t="s">
        <v>3867</v>
      </c>
      <c r="C538" s="271" t="s">
        <v>11317</v>
      </c>
      <c r="D538" s="6" t="s">
        <v>14</v>
      </c>
      <c r="E538" s="271" t="s">
        <v>2536</v>
      </c>
      <c r="F538" s="6" t="s">
        <v>3810</v>
      </c>
      <c r="G538" s="6" t="s">
        <v>3866</v>
      </c>
      <c r="H538" s="6" t="s">
        <v>9</v>
      </c>
      <c r="I538" s="6" t="s">
        <v>3865</v>
      </c>
      <c r="J538" s="6" t="s">
        <v>3550</v>
      </c>
      <c r="K538" s="6" t="s">
        <v>8</v>
      </c>
      <c r="L538" s="271" t="s">
        <v>6376</v>
      </c>
      <c r="M538" s="6" t="s">
        <v>7852</v>
      </c>
      <c r="N538" s="271" t="s">
        <v>8473</v>
      </c>
      <c r="O538" s="6"/>
      <c r="Q538" s="6" t="s">
        <v>3810</v>
      </c>
      <c r="R538" s="6" t="s">
        <v>3866</v>
      </c>
      <c r="S538" s="6" t="s">
        <v>8</v>
      </c>
      <c r="T538" s="6" t="s">
        <v>9</v>
      </c>
      <c r="U538" s="6" t="s">
        <v>3757</v>
      </c>
      <c r="V538" s="6" t="s">
        <v>3867</v>
      </c>
      <c r="W538" s="6" t="s">
        <v>11317</v>
      </c>
      <c r="X538" s="6" t="s">
        <v>2536</v>
      </c>
      <c r="Y538" s="6" t="s">
        <v>14</v>
      </c>
      <c r="Z538" s="6" t="s">
        <v>3550</v>
      </c>
      <c r="AA538" s="6" t="s">
        <v>3865</v>
      </c>
      <c r="AB538" s="6" t="s">
        <v>6376</v>
      </c>
      <c r="AD538" t="b">
        <f t="shared" si="80"/>
        <v>0</v>
      </c>
      <c r="AE538" t="b">
        <f t="shared" si="81"/>
        <v>1</v>
      </c>
      <c r="AF538" t="b">
        <f t="shared" si="82"/>
        <v>1</v>
      </c>
      <c r="AG538" t="b">
        <f t="shared" si="83"/>
        <v>1</v>
      </c>
      <c r="AH538" t="b">
        <f t="shared" si="84"/>
        <v>1</v>
      </c>
      <c r="AI538" t="b">
        <f t="shared" si="85"/>
        <v>1</v>
      </c>
      <c r="AJ538" t="b">
        <f t="shared" si="86"/>
        <v>1</v>
      </c>
      <c r="AK538" t="b">
        <f t="shared" si="87"/>
        <v>1</v>
      </c>
      <c r="AL538" t="b">
        <f t="shared" si="88"/>
        <v>1</v>
      </c>
      <c r="AM538" t="b">
        <f t="shared" si="89"/>
        <v>1</v>
      </c>
      <c r="AO538" s="6" t="s">
        <v>9</v>
      </c>
      <c r="AP538" s="6" t="s">
        <v>8473</v>
      </c>
      <c r="AQ538" s="6"/>
      <c r="AR538" s="7" t="s">
        <v>3866</v>
      </c>
      <c r="AS538" s="7" t="s">
        <v>3757</v>
      </c>
      <c r="AT538" s="7" t="s">
        <v>3867</v>
      </c>
      <c r="AU538" s="8" t="s">
        <v>11317</v>
      </c>
      <c r="AV538" s="8" t="s">
        <v>2536</v>
      </c>
      <c r="AW538" s="7" t="s">
        <v>14</v>
      </c>
      <c r="AX538" s="6" t="s">
        <v>9790</v>
      </c>
      <c r="AY538" s="7" t="s">
        <v>3550</v>
      </c>
      <c r="AZ538" s="7" t="s">
        <v>8782</v>
      </c>
      <c r="BA538" s="6" t="s">
        <v>6376</v>
      </c>
      <c r="BB538" s="6" t="s">
        <v>7852</v>
      </c>
      <c r="BC538" s="7" t="s">
        <v>9793</v>
      </c>
      <c r="BD538" s="6" t="s">
        <v>9703</v>
      </c>
      <c r="BE538" s="6" t="s">
        <v>6376</v>
      </c>
      <c r="BF538" s="6"/>
    </row>
    <row r="539" spans="1:58">
      <c r="A539" s="6" t="s">
        <v>3757</v>
      </c>
      <c r="B539" s="6" t="s">
        <v>3869</v>
      </c>
      <c r="C539" s="271" t="s">
        <v>11317</v>
      </c>
      <c r="D539" s="6" t="s">
        <v>1882</v>
      </c>
      <c r="E539" s="271" t="s">
        <v>2536</v>
      </c>
      <c r="F539" s="6" t="s">
        <v>3810</v>
      </c>
      <c r="G539" s="6" t="s">
        <v>3868</v>
      </c>
      <c r="H539" s="6" t="s">
        <v>9</v>
      </c>
      <c r="I539" s="6" t="s">
        <v>3865</v>
      </c>
      <c r="J539" s="6" t="s">
        <v>3544</v>
      </c>
      <c r="K539" s="6" t="s">
        <v>8</v>
      </c>
      <c r="L539" s="271" t="s">
        <v>6376</v>
      </c>
      <c r="M539" s="6" t="s">
        <v>7852</v>
      </c>
      <c r="N539" s="271" t="s">
        <v>8473</v>
      </c>
      <c r="O539" s="6"/>
      <c r="Q539" s="6" t="s">
        <v>3810</v>
      </c>
      <c r="R539" s="6" t="s">
        <v>3868</v>
      </c>
      <c r="S539" s="6" t="s">
        <v>8</v>
      </c>
      <c r="T539" s="6" t="s">
        <v>9</v>
      </c>
      <c r="U539" s="6" t="s">
        <v>3757</v>
      </c>
      <c r="V539" s="6" t="s">
        <v>3869</v>
      </c>
      <c r="W539" s="6" t="s">
        <v>11317</v>
      </c>
      <c r="X539" s="6" t="s">
        <v>2536</v>
      </c>
      <c r="Y539" s="6" t="s">
        <v>1882</v>
      </c>
      <c r="Z539" s="6" t="s">
        <v>3544</v>
      </c>
      <c r="AA539" s="6" t="s">
        <v>3865</v>
      </c>
      <c r="AB539" s="6" t="s">
        <v>6376</v>
      </c>
      <c r="AD539" t="b">
        <f t="shared" si="80"/>
        <v>0</v>
      </c>
      <c r="AE539" t="b">
        <f t="shared" si="81"/>
        <v>1</v>
      </c>
      <c r="AF539" t="b">
        <f t="shared" si="82"/>
        <v>1</v>
      </c>
      <c r="AG539" t="b">
        <f t="shared" si="83"/>
        <v>1</v>
      </c>
      <c r="AH539" t="b">
        <f t="shared" si="84"/>
        <v>1</v>
      </c>
      <c r="AI539" t="b">
        <f t="shared" si="85"/>
        <v>1</v>
      </c>
      <c r="AJ539" t="b">
        <f t="shared" si="86"/>
        <v>1</v>
      </c>
      <c r="AK539" t="b">
        <f t="shared" si="87"/>
        <v>1</v>
      </c>
      <c r="AL539" t="b">
        <f t="shared" si="88"/>
        <v>1</v>
      </c>
      <c r="AM539" t="b">
        <f t="shared" si="89"/>
        <v>1</v>
      </c>
      <c r="AO539" s="6" t="s">
        <v>9</v>
      </c>
      <c r="AP539" s="6" t="s">
        <v>8473</v>
      </c>
      <c r="AQ539" s="6"/>
      <c r="AR539" s="7" t="s">
        <v>3868</v>
      </c>
      <c r="AS539" s="7" t="s">
        <v>3757</v>
      </c>
      <c r="AT539" s="7" t="s">
        <v>3869</v>
      </c>
      <c r="AU539" s="8" t="s">
        <v>11317</v>
      </c>
      <c r="AV539" s="8" t="s">
        <v>2536</v>
      </c>
      <c r="AW539" s="7" t="s">
        <v>1882</v>
      </c>
      <c r="AX539" s="6" t="s">
        <v>9790</v>
      </c>
      <c r="AY539" s="7" t="s">
        <v>3544</v>
      </c>
      <c r="AZ539" s="7" t="s">
        <v>8782</v>
      </c>
      <c r="BA539" s="6" t="s">
        <v>6376</v>
      </c>
      <c r="BB539" s="6" t="s">
        <v>7852</v>
      </c>
      <c r="BC539" s="7" t="s">
        <v>9794</v>
      </c>
      <c r="BD539" s="6" t="s">
        <v>9703</v>
      </c>
      <c r="BE539" s="6" t="s">
        <v>6376</v>
      </c>
      <c r="BF539" s="6"/>
    </row>
    <row r="540" spans="1:58">
      <c r="A540" s="6" t="s">
        <v>3757</v>
      </c>
      <c r="B540" s="6" t="s">
        <v>3877</v>
      </c>
      <c r="C540" s="271" t="s">
        <v>11317</v>
      </c>
      <c r="D540" s="6" t="s">
        <v>2282</v>
      </c>
      <c r="E540" s="271" t="s">
        <v>13</v>
      </c>
      <c r="F540" s="6" t="s">
        <v>3810</v>
      </c>
      <c r="G540" s="6" t="s">
        <v>3876</v>
      </c>
      <c r="H540" s="6" t="s">
        <v>9</v>
      </c>
      <c r="I540" s="6" t="s">
        <v>3878</v>
      </c>
      <c r="J540" s="6" t="s">
        <v>3593</v>
      </c>
      <c r="K540" s="6" t="s">
        <v>8</v>
      </c>
      <c r="L540" s="271" t="s">
        <v>6376</v>
      </c>
      <c r="M540" s="6" t="s">
        <v>7852</v>
      </c>
      <c r="N540" s="271" t="s">
        <v>8473</v>
      </c>
      <c r="O540" s="6"/>
      <c r="Q540" s="6" t="s">
        <v>3810</v>
      </c>
      <c r="R540" s="6" t="s">
        <v>3876</v>
      </c>
      <c r="S540" s="6" t="s">
        <v>8</v>
      </c>
      <c r="T540" s="6" t="s">
        <v>9</v>
      </c>
      <c r="U540" s="6" t="s">
        <v>3757</v>
      </c>
      <c r="V540" s="6" t="s">
        <v>3877</v>
      </c>
      <c r="W540" s="6" t="s">
        <v>11317</v>
      </c>
      <c r="X540" s="6" t="s">
        <v>13</v>
      </c>
      <c r="Y540" s="6" t="s">
        <v>2282</v>
      </c>
      <c r="Z540" s="6" t="s">
        <v>3593</v>
      </c>
      <c r="AA540" s="6" t="s">
        <v>3878</v>
      </c>
      <c r="AB540" s="6" t="s">
        <v>6376</v>
      </c>
      <c r="AD540" t="b">
        <f t="shared" si="80"/>
        <v>0</v>
      </c>
      <c r="AE540" t="b">
        <f t="shared" si="81"/>
        <v>1</v>
      </c>
      <c r="AF540" t="b">
        <f t="shared" si="82"/>
        <v>1</v>
      </c>
      <c r="AG540" t="b">
        <f t="shared" si="83"/>
        <v>1</v>
      </c>
      <c r="AH540" t="b">
        <f t="shared" si="84"/>
        <v>1</v>
      </c>
      <c r="AI540" t="b">
        <f t="shared" si="85"/>
        <v>1</v>
      </c>
      <c r="AJ540" t="b">
        <f t="shared" si="86"/>
        <v>1</v>
      </c>
      <c r="AK540" t="b">
        <f t="shared" si="87"/>
        <v>1</v>
      </c>
      <c r="AL540" t="b">
        <f t="shared" si="88"/>
        <v>1</v>
      </c>
      <c r="AM540" t="b">
        <f t="shared" si="89"/>
        <v>1</v>
      </c>
      <c r="AO540" s="6" t="s">
        <v>9</v>
      </c>
      <c r="AP540" s="6" t="s">
        <v>8473</v>
      </c>
      <c r="AQ540" s="6"/>
      <c r="AR540" s="7" t="s">
        <v>3876</v>
      </c>
      <c r="AS540" s="7" t="s">
        <v>3757</v>
      </c>
      <c r="AT540" s="7" t="s">
        <v>3877</v>
      </c>
      <c r="AU540" s="8" t="s">
        <v>11317</v>
      </c>
      <c r="AV540" s="8" t="s">
        <v>13</v>
      </c>
      <c r="AW540" s="7" t="s">
        <v>2282</v>
      </c>
      <c r="AX540" s="6" t="s">
        <v>3878</v>
      </c>
      <c r="AY540" s="7" t="s">
        <v>3593</v>
      </c>
      <c r="AZ540" s="7" t="s">
        <v>8700</v>
      </c>
      <c r="BA540" s="6" t="s">
        <v>6376</v>
      </c>
      <c r="BB540" s="6" t="s">
        <v>7852</v>
      </c>
      <c r="BC540" s="7" t="s">
        <v>9795</v>
      </c>
      <c r="BD540" s="6" t="s">
        <v>9796</v>
      </c>
      <c r="BE540" s="6" t="s">
        <v>6376</v>
      </c>
      <c r="BF540" s="6"/>
    </row>
    <row r="541" spans="1:58">
      <c r="A541" s="6" t="s">
        <v>3757</v>
      </c>
      <c r="B541" s="6" t="s">
        <v>3880</v>
      </c>
      <c r="C541" s="271" t="s">
        <v>11317</v>
      </c>
      <c r="D541" s="6" t="s">
        <v>318</v>
      </c>
      <c r="E541" s="271" t="s">
        <v>2536</v>
      </c>
      <c r="F541" s="6" t="s">
        <v>3810</v>
      </c>
      <c r="G541" s="6" t="s">
        <v>3879</v>
      </c>
      <c r="H541" s="6" t="s">
        <v>9</v>
      </c>
      <c r="I541" s="6" t="s">
        <v>3878</v>
      </c>
      <c r="J541" s="6" t="s">
        <v>327</v>
      </c>
      <c r="K541" s="6" t="s">
        <v>8</v>
      </c>
      <c r="L541" s="271" t="s">
        <v>6376</v>
      </c>
      <c r="M541" s="6" t="s">
        <v>7852</v>
      </c>
      <c r="N541" s="271" t="s">
        <v>8473</v>
      </c>
      <c r="O541" s="6"/>
      <c r="Q541" s="6" t="s">
        <v>3810</v>
      </c>
      <c r="R541" s="6" t="s">
        <v>3879</v>
      </c>
      <c r="S541" s="6" t="s">
        <v>8</v>
      </c>
      <c r="T541" s="6" t="s">
        <v>9</v>
      </c>
      <c r="U541" s="6" t="s">
        <v>3757</v>
      </c>
      <c r="V541" s="6" t="s">
        <v>3880</v>
      </c>
      <c r="W541" s="6" t="s">
        <v>11317</v>
      </c>
      <c r="X541" s="6" t="s">
        <v>2536</v>
      </c>
      <c r="Y541" s="6" t="s">
        <v>318</v>
      </c>
      <c r="Z541" s="6" t="s">
        <v>327</v>
      </c>
      <c r="AA541" s="6" t="s">
        <v>3878</v>
      </c>
      <c r="AB541" s="6" t="s">
        <v>6376</v>
      </c>
      <c r="AD541" t="b">
        <f t="shared" si="80"/>
        <v>0</v>
      </c>
      <c r="AE541" t="b">
        <f t="shared" si="81"/>
        <v>1</v>
      </c>
      <c r="AF541" t="b">
        <f t="shared" si="82"/>
        <v>1</v>
      </c>
      <c r="AG541" t="b">
        <f t="shared" si="83"/>
        <v>1</v>
      </c>
      <c r="AH541" t="b">
        <f t="shared" si="84"/>
        <v>1</v>
      </c>
      <c r="AI541" t="b">
        <f t="shared" si="85"/>
        <v>1</v>
      </c>
      <c r="AJ541" t="b">
        <f t="shared" si="86"/>
        <v>1</v>
      </c>
      <c r="AK541" t="b">
        <f t="shared" si="87"/>
        <v>1</v>
      </c>
      <c r="AL541" t="b">
        <f t="shared" si="88"/>
        <v>1</v>
      </c>
      <c r="AM541" t="b">
        <f t="shared" si="89"/>
        <v>1</v>
      </c>
      <c r="AO541" s="6" t="s">
        <v>9</v>
      </c>
      <c r="AP541" s="6" t="s">
        <v>8473</v>
      </c>
      <c r="AQ541" s="6"/>
      <c r="AR541" s="7" t="s">
        <v>3879</v>
      </c>
      <c r="AS541" s="7" t="s">
        <v>3757</v>
      </c>
      <c r="AT541" s="7" t="s">
        <v>3880</v>
      </c>
      <c r="AU541" s="8" t="s">
        <v>11317</v>
      </c>
      <c r="AV541" s="8" t="s">
        <v>2536</v>
      </c>
      <c r="AW541" s="7" t="s">
        <v>318</v>
      </c>
      <c r="AX541" s="6" t="s">
        <v>3878</v>
      </c>
      <c r="AY541" s="7" t="s">
        <v>327</v>
      </c>
      <c r="AZ541" s="7" t="s">
        <v>8584</v>
      </c>
      <c r="BA541" s="6" t="s">
        <v>6376</v>
      </c>
      <c r="BB541" s="6" t="s">
        <v>7852</v>
      </c>
      <c r="BC541" s="7" t="s">
        <v>9797</v>
      </c>
      <c r="BD541" s="6" t="s">
        <v>9796</v>
      </c>
      <c r="BE541" s="6" t="s">
        <v>6376</v>
      </c>
      <c r="BF541" s="6"/>
    </row>
    <row r="542" spans="1:58">
      <c r="A542" s="6" t="s">
        <v>3757</v>
      </c>
      <c r="B542" s="6" t="s">
        <v>3882</v>
      </c>
      <c r="C542" s="271" t="s">
        <v>11317</v>
      </c>
      <c r="D542" s="6" t="s">
        <v>14</v>
      </c>
      <c r="E542" s="271" t="s">
        <v>2536</v>
      </c>
      <c r="F542" s="6" t="s">
        <v>3810</v>
      </c>
      <c r="G542" s="6" t="s">
        <v>3881</v>
      </c>
      <c r="H542" s="6" t="s">
        <v>9</v>
      </c>
      <c r="I542" s="6" t="s">
        <v>3878</v>
      </c>
      <c r="J542" s="6" t="s">
        <v>3550</v>
      </c>
      <c r="K542" s="6" t="s">
        <v>8</v>
      </c>
      <c r="L542" s="271" t="s">
        <v>6376</v>
      </c>
      <c r="M542" s="6" t="s">
        <v>7852</v>
      </c>
      <c r="N542" s="271" t="s">
        <v>8473</v>
      </c>
      <c r="O542" s="6"/>
      <c r="Q542" s="6" t="s">
        <v>3810</v>
      </c>
      <c r="R542" s="6" t="s">
        <v>3881</v>
      </c>
      <c r="S542" s="6" t="s">
        <v>8</v>
      </c>
      <c r="T542" s="6" t="s">
        <v>9</v>
      </c>
      <c r="U542" s="6" t="s">
        <v>3757</v>
      </c>
      <c r="V542" s="6" t="s">
        <v>3882</v>
      </c>
      <c r="W542" s="6" t="s">
        <v>11317</v>
      </c>
      <c r="X542" s="6" t="s">
        <v>2536</v>
      </c>
      <c r="Y542" s="6" t="s">
        <v>14</v>
      </c>
      <c r="Z542" s="6" t="s">
        <v>3550</v>
      </c>
      <c r="AA542" s="6" t="s">
        <v>3878</v>
      </c>
      <c r="AB542" s="6" t="s">
        <v>6376</v>
      </c>
      <c r="AD542" t="b">
        <f t="shared" si="80"/>
        <v>0</v>
      </c>
      <c r="AE542" t="b">
        <f t="shared" si="81"/>
        <v>1</v>
      </c>
      <c r="AF542" t="b">
        <f t="shared" si="82"/>
        <v>1</v>
      </c>
      <c r="AG542" t="b">
        <f t="shared" si="83"/>
        <v>1</v>
      </c>
      <c r="AH542" t="b">
        <f t="shared" si="84"/>
        <v>1</v>
      </c>
      <c r="AI542" t="b">
        <f t="shared" si="85"/>
        <v>1</v>
      </c>
      <c r="AJ542" t="b">
        <f t="shared" si="86"/>
        <v>1</v>
      </c>
      <c r="AK542" t="b">
        <f t="shared" si="87"/>
        <v>1</v>
      </c>
      <c r="AL542" t="b">
        <f t="shared" si="88"/>
        <v>1</v>
      </c>
      <c r="AM542" t="b">
        <f t="shared" si="89"/>
        <v>1</v>
      </c>
      <c r="AO542" s="6" t="s">
        <v>9</v>
      </c>
      <c r="AP542" s="6" t="s">
        <v>8473</v>
      </c>
      <c r="AQ542" s="6"/>
      <c r="AR542" s="7" t="s">
        <v>3881</v>
      </c>
      <c r="AS542" s="7" t="s">
        <v>3757</v>
      </c>
      <c r="AT542" s="7" t="s">
        <v>3882</v>
      </c>
      <c r="AU542" s="8" t="s">
        <v>11317</v>
      </c>
      <c r="AV542" s="8" t="s">
        <v>2536</v>
      </c>
      <c r="AW542" s="7" t="s">
        <v>14</v>
      </c>
      <c r="AX542" s="6" t="s">
        <v>3878</v>
      </c>
      <c r="AY542" s="7" t="s">
        <v>3550</v>
      </c>
      <c r="AZ542" s="7" t="s">
        <v>8584</v>
      </c>
      <c r="BA542" s="6" t="s">
        <v>6376</v>
      </c>
      <c r="BB542" s="6" t="s">
        <v>7852</v>
      </c>
      <c r="BC542" s="7" t="s">
        <v>9798</v>
      </c>
      <c r="BD542" s="6" t="s">
        <v>9796</v>
      </c>
      <c r="BE542" s="6" t="s">
        <v>6376</v>
      </c>
      <c r="BF542" s="6"/>
    </row>
    <row r="543" spans="1:58">
      <c r="A543" s="6" t="s">
        <v>3757</v>
      </c>
      <c r="B543" s="6" t="s">
        <v>3884</v>
      </c>
      <c r="C543" s="271" t="s">
        <v>11317</v>
      </c>
      <c r="D543" s="6" t="s">
        <v>1882</v>
      </c>
      <c r="E543" s="271" t="s">
        <v>2536</v>
      </c>
      <c r="F543" s="6" t="s">
        <v>3810</v>
      </c>
      <c r="G543" s="6" t="s">
        <v>3883</v>
      </c>
      <c r="H543" s="6" t="s">
        <v>9</v>
      </c>
      <c r="I543" s="6" t="s">
        <v>3878</v>
      </c>
      <c r="J543" s="6" t="s">
        <v>3544</v>
      </c>
      <c r="K543" s="6" t="s">
        <v>8</v>
      </c>
      <c r="L543" s="271" t="s">
        <v>6376</v>
      </c>
      <c r="M543" s="6" t="s">
        <v>7852</v>
      </c>
      <c r="N543" s="271" t="s">
        <v>8473</v>
      </c>
      <c r="O543" s="6"/>
      <c r="Q543" s="6" t="s">
        <v>3810</v>
      </c>
      <c r="R543" s="6" t="s">
        <v>3883</v>
      </c>
      <c r="S543" s="6" t="s">
        <v>8</v>
      </c>
      <c r="T543" s="6" t="s">
        <v>9</v>
      </c>
      <c r="U543" s="6" t="s">
        <v>3757</v>
      </c>
      <c r="V543" s="6" t="s">
        <v>3884</v>
      </c>
      <c r="W543" s="6" t="s">
        <v>11317</v>
      </c>
      <c r="X543" s="6" t="s">
        <v>2536</v>
      </c>
      <c r="Y543" s="6" t="s">
        <v>1882</v>
      </c>
      <c r="Z543" s="6" t="s">
        <v>3544</v>
      </c>
      <c r="AA543" s="6" t="s">
        <v>3878</v>
      </c>
      <c r="AB543" s="6" t="s">
        <v>6376</v>
      </c>
      <c r="AD543" t="b">
        <f t="shared" si="80"/>
        <v>0</v>
      </c>
      <c r="AE543" t="b">
        <f t="shared" si="81"/>
        <v>1</v>
      </c>
      <c r="AF543" t="b">
        <f t="shared" si="82"/>
        <v>1</v>
      </c>
      <c r="AG543" t="b">
        <f t="shared" si="83"/>
        <v>1</v>
      </c>
      <c r="AH543" t="b">
        <f t="shared" si="84"/>
        <v>1</v>
      </c>
      <c r="AI543" t="b">
        <f t="shared" si="85"/>
        <v>1</v>
      </c>
      <c r="AJ543" t="b">
        <f t="shared" si="86"/>
        <v>1</v>
      </c>
      <c r="AK543" t="b">
        <f t="shared" si="87"/>
        <v>1</v>
      </c>
      <c r="AL543" t="b">
        <f t="shared" si="88"/>
        <v>1</v>
      </c>
      <c r="AM543" t="b">
        <f t="shared" si="89"/>
        <v>1</v>
      </c>
      <c r="AO543" s="6" t="s">
        <v>9</v>
      </c>
      <c r="AP543" s="6" t="s">
        <v>8473</v>
      </c>
      <c r="AQ543" s="6"/>
      <c r="AR543" s="7" t="s">
        <v>3883</v>
      </c>
      <c r="AS543" s="7" t="s">
        <v>3757</v>
      </c>
      <c r="AT543" s="7" t="s">
        <v>3884</v>
      </c>
      <c r="AU543" s="8" t="s">
        <v>11317</v>
      </c>
      <c r="AV543" s="8" t="s">
        <v>2536</v>
      </c>
      <c r="AW543" s="7" t="s">
        <v>1882</v>
      </c>
      <c r="AX543" s="6" t="s">
        <v>3878</v>
      </c>
      <c r="AY543" s="7" t="s">
        <v>3544</v>
      </c>
      <c r="AZ543" s="7" t="s">
        <v>8584</v>
      </c>
      <c r="BA543" s="6" t="s">
        <v>6376</v>
      </c>
      <c r="BB543" s="6" t="s">
        <v>7852</v>
      </c>
      <c r="BC543" s="7" t="s">
        <v>9799</v>
      </c>
      <c r="BD543" s="6" t="s">
        <v>9796</v>
      </c>
      <c r="BE543" s="6" t="s">
        <v>6376</v>
      </c>
      <c r="BF543" s="6"/>
    </row>
    <row r="544" spans="1:58">
      <c r="A544" s="6" t="s">
        <v>3757</v>
      </c>
      <c r="B544" s="6" t="s">
        <v>4562</v>
      </c>
      <c r="C544" s="271" t="s">
        <v>11317</v>
      </c>
      <c r="D544" s="6" t="s">
        <v>14</v>
      </c>
      <c r="E544" s="271" t="s">
        <v>13</v>
      </c>
      <c r="F544" s="6" t="s">
        <v>4525</v>
      </c>
      <c r="G544" s="6" t="s">
        <v>4561</v>
      </c>
      <c r="H544" s="6" t="s">
        <v>9</v>
      </c>
      <c r="I544" s="6" t="s">
        <v>4563</v>
      </c>
      <c r="J544" s="6" t="s">
        <v>3550</v>
      </c>
      <c r="K544" s="6" t="s">
        <v>8</v>
      </c>
      <c r="L544" s="271" t="s">
        <v>6376</v>
      </c>
      <c r="M544" s="6" t="s">
        <v>7672</v>
      </c>
      <c r="N544" s="271" t="s">
        <v>8473</v>
      </c>
      <c r="O544" s="6"/>
      <c r="Q544" s="6" t="s">
        <v>4525</v>
      </c>
      <c r="R544" s="6" t="s">
        <v>4561</v>
      </c>
      <c r="S544" s="6" t="s">
        <v>8</v>
      </c>
      <c r="T544" s="6" t="s">
        <v>9</v>
      </c>
      <c r="U544" s="6" t="s">
        <v>3757</v>
      </c>
      <c r="V544" s="6" t="s">
        <v>4562</v>
      </c>
      <c r="W544" s="6" t="s">
        <v>11317</v>
      </c>
      <c r="X544" s="6" t="s">
        <v>13</v>
      </c>
      <c r="Y544" s="6" t="s">
        <v>14</v>
      </c>
      <c r="Z544" s="6" t="s">
        <v>3550</v>
      </c>
      <c r="AA544" s="6" t="s">
        <v>4563</v>
      </c>
      <c r="AB544" s="6" t="s">
        <v>6376</v>
      </c>
      <c r="AD544" t="b">
        <f t="shared" si="80"/>
        <v>0</v>
      </c>
      <c r="AE544" t="b">
        <f t="shared" si="81"/>
        <v>1</v>
      </c>
      <c r="AF544" t="b">
        <f t="shared" si="82"/>
        <v>1</v>
      </c>
      <c r="AG544" t="b">
        <f t="shared" si="83"/>
        <v>1</v>
      </c>
      <c r="AH544" t="b">
        <f t="shared" si="84"/>
        <v>1</v>
      </c>
      <c r="AI544" t="b">
        <f t="shared" si="85"/>
        <v>1</v>
      </c>
      <c r="AJ544" t="b">
        <f t="shared" si="86"/>
        <v>1</v>
      </c>
      <c r="AK544" t="b">
        <f t="shared" si="87"/>
        <v>1</v>
      </c>
      <c r="AL544" t="b">
        <f t="shared" si="88"/>
        <v>1</v>
      </c>
      <c r="AM544" t="b">
        <f t="shared" si="89"/>
        <v>1</v>
      </c>
      <c r="AO544" s="6" t="s">
        <v>9</v>
      </c>
      <c r="AP544" s="6" t="s">
        <v>8473</v>
      </c>
      <c r="AQ544" s="6"/>
      <c r="AR544" s="7" t="s">
        <v>4561</v>
      </c>
      <c r="AS544" s="7" t="s">
        <v>3757</v>
      </c>
      <c r="AT544" s="7" t="s">
        <v>4562</v>
      </c>
      <c r="AU544" s="8" t="s">
        <v>11317</v>
      </c>
      <c r="AV544" s="8" t="s">
        <v>13</v>
      </c>
      <c r="AW544" s="7" t="s">
        <v>14</v>
      </c>
      <c r="AX544" s="6" t="s">
        <v>4563</v>
      </c>
      <c r="AY544" s="7" t="s">
        <v>3550</v>
      </c>
      <c r="AZ544" s="7" t="s">
        <v>8475</v>
      </c>
      <c r="BA544" s="6" t="s">
        <v>6376</v>
      </c>
      <c r="BB544" s="6" t="s">
        <v>7672</v>
      </c>
      <c r="BC544" s="7" t="s">
        <v>9800</v>
      </c>
      <c r="BD544" s="6" t="s">
        <v>6501</v>
      </c>
      <c r="BE544" s="6" t="s">
        <v>6376</v>
      </c>
      <c r="BF544" s="6"/>
    </row>
    <row r="545" spans="1:58">
      <c r="A545" s="6" t="s">
        <v>3757</v>
      </c>
      <c r="B545" s="6" t="s">
        <v>4565</v>
      </c>
      <c r="C545" s="271" t="s">
        <v>11317</v>
      </c>
      <c r="D545" s="6" t="s">
        <v>1882</v>
      </c>
      <c r="E545" s="271" t="s">
        <v>2536</v>
      </c>
      <c r="F545" s="6" t="s">
        <v>4525</v>
      </c>
      <c r="G545" s="6" t="s">
        <v>4564</v>
      </c>
      <c r="H545" s="6" t="s">
        <v>9</v>
      </c>
      <c r="I545" s="6" t="s">
        <v>4563</v>
      </c>
      <c r="J545" s="6" t="s">
        <v>3544</v>
      </c>
      <c r="K545" s="6" t="s">
        <v>8</v>
      </c>
      <c r="L545" s="271" t="s">
        <v>6376</v>
      </c>
      <c r="M545" s="6" t="s">
        <v>7672</v>
      </c>
      <c r="N545" s="271" t="s">
        <v>8473</v>
      </c>
      <c r="O545" s="6"/>
      <c r="Q545" s="6" t="s">
        <v>4525</v>
      </c>
      <c r="R545" s="6" t="s">
        <v>4564</v>
      </c>
      <c r="S545" s="6" t="s">
        <v>8</v>
      </c>
      <c r="T545" s="6" t="s">
        <v>9</v>
      </c>
      <c r="U545" s="6" t="s">
        <v>3757</v>
      </c>
      <c r="V545" s="6" t="s">
        <v>4565</v>
      </c>
      <c r="W545" s="6" t="s">
        <v>11317</v>
      </c>
      <c r="X545" s="6" t="s">
        <v>2536</v>
      </c>
      <c r="Y545" s="6" t="s">
        <v>1882</v>
      </c>
      <c r="Z545" s="6" t="s">
        <v>3544</v>
      </c>
      <c r="AA545" s="6" t="s">
        <v>4563</v>
      </c>
      <c r="AB545" s="6" t="s">
        <v>6376</v>
      </c>
      <c r="AD545" t="b">
        <f t="shared" si="80"/>
        <v>0</v>
      </c>
      <c r="AE545" t="b">
        <f t="shared" si="81"/>
        <v>1</v>
      </c>
      <c r="AF545" t="b">
        <f t="shared" si="82"/>
        <v>1</v>
      </c>
      <c r="AG545" t="b">
        <f t="shared" si="83"/>
        <v>1</v>
      </c>
      <c r="AH545" t="b">
        <f t="shared" si="84"/>
        <v>1</v>
      </c>
      <c r="AI545" t="b">
        <f t="shared" si="85"/>
        <v>1</v>
      </c>
      <c r="AJ545" t="b">
        <f t="shared" si="86"/>
        <v>1</v>
      </c>
      <c r="AK545" t="b">
        <f t="shared" si="87"/>
        <v>1</v>
      </c>
      <c r="AL545" t="b">
        <f t="shared" si="88"/>
        <v>1</v>
      </c>
      <c r="AM545" t="b">
        <f t="shared" si="89"/>
        <v>1</v>
      </c>
      <c r="AO545" s="6" t="s">
        <v>9</v>
      </c>
      <c r="AP545" s="6" t="s">
        <v>8473</v>
      </c>
      <c r="AQ545" s="6"/>
      <c r="AR545" s="7" t="s">
        <v>4564</v>
      </c>
      <c r="AS545" s="7" t="s">
        <v>3757</v>
      </c>
      <c r="AT545" s="7" t="s">
        <v>4565</v>
      </c>
      <c r="AU545" s="8" t="s">
        <v>11317</v>
      </c>
      <c r="AV545" s="8" t="s">
        <v>2536</v>
      </c>
      <c r="AW545" s="7" t="s">
        <v>1882</v>
      </c>
      <c r="AX545" s="6" t="s">
        <v>4563</v>
      </c>
      <c r="AY545" s="7" t="s">
        <v>3544</v>
      </c>
      <c r="AZ545" s="7" t="s">
        <v>8584</v>
      </c>
      <c r="BA545" s="6" t="s">
        <v>6376</v>
      </c>
      <c r="BB545" s="6" t="s">
        <v>7672</v>
      </c>
      <c r="BC545" s="7" t="s">
        <v>9801</v>
      </c>
      <c r="BD545" s="6" t="s">
        <v>6501</v>
      </c>
      <c r="BE545" s="6" t="s">
        <v>6376</v>
      </c>
      <c r="BF545" s="6"/>
    </row>
    <row r="546" spans="1:58">
      <c r="A546" s="6" t="s">
        <v>3757</v>
      </c>
      <c r="B546" s="6" t="s">
        <v>5318</v>
      </c>
      <c r="C546" s="271" t="s">
        <v>11317</v>
      </c>
      <c r="D546" s="6" t="s">
        <v>1882</v>
      </c>
      <c r="E546" s="271" t="s">
        <v>1934</v>
      </c>
      <c r="F546" s="6" t="s">
        <v>5307</v>
      </c>
      <c r="G546" s="6" t="s">
        <v>5317</v>
      </c>
      <c r="H546" s="6" t="s">
        <v>9</v>
      </c>
      <c r="I546" s="6" t="s">
        <v>5319</v>
      </c>
      <c r="J546" s="6" t="s">
        <v>3544</v>
      </c>
      <c r="K546" s="6" t="s">
        <v>8</v>
      </c>
      <c r="L546" s="271" t="s">
        <v>6376</v>
      </c>
      <c r="M546" s="6" t="s">
        <v>7933</v>
      </c>
      <c r="N546" s="271" t="s">
        <v>8473</v>
      </c>
      <c r="O546" s="6"/>
      <c r="Q546" s="6" t="s">
        <v>5307</v>
      </c>
      <c r="R546" s="6" t="s">
        <v>5317</v>
      </c>
      <c r="S546" s="6" t="s">
        <v>8</v>
      </c>
      <c r="T546" s="6" t="s">
        <v>9</v>
      </c>
      <c r="U546" s="6" t="s">
        <v>3757</v>
      </c>
      <c r="V546" s="6" t="s">
        <v>5318</v>
      </c>
      <c r="W546" s="6" t="s">
        <v>11317</v>
      </c>
      <c r="X546" s="6" t="s">
        <v>1934</v>
      </c>
      <c r="Y546" s="6" t="s">
        <v>1882</v>
      </c>
      <c r="Z546" s="6" t="s">
        <v>3544</v>
      </c>
      <c r="AA546" s="6" t="s">
        <v>5319</v>
      </c>
      <c r="AB546" s="6" t="s">
        <v>6376</v>
      </c>
      <c r="AD546" t="b">
        <f t="shared" si="80"/>
        <v>0</v>
      </c>
      <c r="AE546" t="b">
        <f t="shared" si="81"/>
        <v>1</v>
      </c>
      <c r="AF546" t="b">
        <f t="shared" si="82"/>
        <v>1</v>
      </c>
      <c r="AG546" t="b">
        <f t="shared" si="83"/>
        <v>1</v>
      </c>
      <c r="AH546" t="b">
        <f t="shared" si="84"/>
        <v>1</v>
      </c>
      <c r="AI546" t="b">
        <f t="shared" si="85"/>
        <v>1</v>
      </c>
      <c r="AJ546" t="b">
        <f t="shared" si="86"/>
        <v>1</v>
      </c>
      <c r="AK546" t="b">
        <f t="shared" si="87"/>
        <v>1</v>
      </c>
      <c r="AL546" t="b">
        <f t="shared" si="88"/>
        <v>1</v>
      </c>
      <c r="AM546" t="b">
        <f t="shared" si="89"/>
        <v>1</v>
      </c>
      <c r="AO546" s="6" t="s">
        <v>9</v>
      </c>
      <c r="AP546" s="6" t="s">
        <v>8473</v>
      </c>
      <c r="AQ546" s="6"/>
      <c r="AR546" s="7" t="s">
        <v>5317</v>
      </c>
      <c r="AS546" s="7" t="s">
        <v>3757</v>
      </c>
      <c r="AT546" s="7" t="s">
        <v>5318</v>
      </c>
      <c r="AU546" s="8" t="s">
        <v>11317</v>
      </c>
      <c r="AV546" s="8" t="s">
        <v>1934</v>
      </c>
      <c r="AW546" s="7" t="s">
        <v>1882</v>
      </c>
      <c r="AX546" s="6" t="s">
        <v>5319</v>
      </c>
      <c r="AY546" s="7" t="s">
        <v>3544</v>
      </c>
      <c r="AZ546" s="7" t="s">
        <v>8954</v>
      </c>
      <c r="BA546" s="6" t="s">
        <v>6376</v>
      </c>
      <c r="BB546" s="6" t="s">
        <v>7933</v>
      </c>
      <c r="BC546" s="7" t="s">
        <v>9802</v>
      </c>
      <c r="BD546" s="6" t="s">
        <v>6501</v>
      </c>
      <c r="BE546" s="6" t="s">
        <v>6376</v>
      </c>
      <c r="BF546" s="6"/>
    </row>
    <row r="547" spans="1:58">
      <c r="A547" s="6" t="s">
        <v>3757</v>
      </c>
      <c r="B547" s="6" t="s">
        <v>3918</v>
      </c>
      <c r="C547" s="271" t="s">
        <v>11317</v>
      </c>
      <c r="D547" s="6" t="s">
        <v>318</v>
      </c>
      <c r="E547" s="271" t="s">
        <v>13</v>
      </c>
      <c r="F547" s="6" t="s">
        <v>3906</v>
      </c>
      <c r="G547" s="6" t="s">
        <v>3917</v>
      </c>
      <c r="H547" s="6" t="s">
        <v>9</v>
      </c>
      <c r="I547" s="6" t="s">
        <v>3919</v>
      </c>
      <c r="J547" s="6" t="s">
        <v>327</v>
      </c>
      <c r="K547" s="6" t="s">
        <v>8</v>
      </c>
      <c r="L547" s="271" t="s">
        <v>6376</v>
      </c>
      <c r="M547" s="6" t="s">
        <v>7852</v>
      </c>
      <c r="N547" s="271" t="s">
        <v>8473</v>
      </c>
      <c r="O547" s="6"/>
      <c r="Q547" s="6" t="s">
        <v>3906</v>
      </c>
      <c r="R547" s="6" t="s">
        <v>3917</v>
      </c>
      <c r="S547" s="6" t="s">
        <v>8</v>
      </c>
      <c r="T547" s="6" t="s">
        <v>9</v>
      </c>
      <c r="U547" s="6" t="s">
        <v>3757</v>
      </c>
      <c r="V547" s="6" t="s">
        <v>3918</v>
      </c>
      <c r="W547" s="6" t="s">
        <v>11317</v>
      </c>
      <c r="X547" s="6" t="s">
        <v>13</v>
      </c>
      <c r="Y547" s="6" t="s">
        <v>318</v>
      </c>
      <c r="Z547" s="6" t="s">
        <v>327</v>
      </c>
      <c r="AA547" s="6" t="s">
        <v>3919</v>
      </c>
      <c r="AB547" s="6" t="s">
        <v>6376</v>
      </c>
      <c r="AD547" t="b">
        <f t="shared" si="80"/>
        <v>0</v>
      </c>
      <c r="AE547" t="b">
        <f t="shared" si="81"/>
        <v>1</v>
      </c>
      <c r="AF547" t="b">
        <f t="shared" si="82"/>
        <v>1</v>
      </c>
      <c r="AG547" t="b">
        <f t="shared" si="83"/>
        <v>1</v>
      </c>
      <c r="AH547" t="b">
        <f t="shared" si="84"/>
        <v>1</v>
      </c>
      <c r="AI547" t="b">
        <f t="shared" si="85"/>
        <v>1</v>
      </c>
      <c r="AJ547" t="b">
        <f t="shared" si="86"/>
        <v>1</v>
      </c>
      <c r="AK547" t="b">
        <f t="shared" si="87"/>
        <v>1</v>
      </c>
      <c r="AL547" t="b">
        <f t="shared" si="88"/>
        <v>1</v>
      </c>
      <c r="AM547" t="b">
        <f t="shared" si="89"/>
        <v>1</v>
      </c>
      <c r="AO547" s="6" t="s">
        <v>9</v>
      </c>
      <c r="AP547" s="6" t="s">
        <v>8473</v>
      </c>
      <c r="AQ547" s="6"/>
      <c r="AR547" s="7" t="s">
        <v>3917</v>
      </c>
      <c r="AS547" s="7" t="s">
        <v>3757</v>
      </c>
      <c r="AT547" s="7" t="s">
        <v>3918</v>
      </c>
      <c r="AU547" s="8" t="s">
        <v>11317</v>
      </c>
      <c r="AV547" s="8" t="s">
        <v>13</v>
      </c>
      <c r="AW547" s="7" t="s">
        <v>318</v>
      </c>
      <c r="AX547" s="6" t="s">
        <v>3919</v>
      </c>
      <c r="AY547" s="7" t="s">
        <v>327</v>
      </c>
      <c r="AZ547" s="7" t="s">
        <v>8700</v>
      </c>
      <c r="BA547" s="6" t="s">
        <v>6376</v>
      </c>
      <c r="BB547" s="6" t="s">
        <v>7852</v>
      </c>
      <c r="BC547" s="7" t="s">
        <v>8742</v>
      </c>
      <c r="BD547" s="6" t="s">
        <v>8743</v>
      </c>
      <c r="BE547" s="6" t="s">
        <v>6376</v>
      </c>
      <c r="BF547" s="6"/>
    </row>
    <row r="548" spans="1:58">
      <c r="A548" s="6" t="s">
        <v>3757</v>
      </c>
      <c r="B548" s="6" t="s">
        <v>3921</v>
      </c>
      <c r="C548" s="271" t="s">
        <v>11317</v>
      </c>
      <c r="D548" s="6" t="s">
        <v>14</v>
      </c>
      <c r="E548" s="271" t="s">
        <v>2536</v>
      </c>
      <c r="F548" s="6" t="s">
        <v>3906</v>
      </c>
      <c r="G548" s="6" t="s">
        <v>3920</v>
      </c>
      <c r="H548" s="6" t="s">
        <v>9</v>
      </c>
      <c r="I548" s="6" t="s">
        <v>3922</v>
      </c>
      <c r="J548" s="6" t="s">
        <v>3550</v>
      </c>
      <c r="K548" s="6" t="s">
        <v>8</v>
      </c>
      <c r="L548" s="271" t="s">
        <v>6376</v>
      </c>
      <c r="M548" s="6" t="s">
        <v>7852</v>
      </c>
      <c r="N548" s="271" t="s">
        <v>8473</v>
      </c>
      <c r="O548" s="6"/>
      <c r="Q548" s="6" t="s">
        <v>3906</v>
      </c>
      <c r="R548" s="6" t="s">
        <v>3920</v>
      </c>
      <c r="S548" s="6" t="s">
        <v>8</v>
      </c>
      <c r="T548" s="6" t="s">
        <v>9</v>
      </c>
      <c r="U548" s="6" t="s">
        <v>3757</v>
      </c>
      <c r="V548" s="6" t="s">
        <v>3921</v>
      </c>
      <c r="W548" s="6" t="s">
        <v>11317</v>
      </c>
      <c r="X548" s="6" t="s">
        <v>2536</v>
      </c>
      <c r="Y548" s="6" t="s">
        <v>14</v>
      </c>
      <c r="Z548" s="6" t="s">
        <v>3550</v>
      </c>
      <c r="AA548" s="6" t="s">
        <v>3922</v>
      </c>
      <c r="AB548" s="6" t="s">
        <v>6376</v>
      </c>
      <c r="AD548" t="b">
        <f t="shared" si="80"/>
        <v>0</v>
      </c>
      <c r="AE548" t="b">
        <f t="shared" si="81"/>
        <v>1</v>
      </c>
      <c r="AF548" t="b">
        <f t="shared" si="82"/>
        <v>1</v>
      </c>
      <c r="AG548" t="b">
        <f t="shared" si="83"/>
        <v>1</v>
      </c>
      <c r="AH548" t="b">
        <f t="shared" si="84"/>
        <v>1</v>
      </c>
      <c r="AI548" t="b">
        <f t="shared" si="85"/>
        <v>1</v>
      </c>
      <c r="AJ548" t="b">
        <f t="shared" si="86"/>
        <v>1</v>
      </c>
      <c r="AK548" t="b">
        <f t="shared" si="87"/>
        <v>1</v>
      </c>
      <c r="AL548" t="b">
        <f t="shared" si="88"/>
        <v>1</v>
      </c>
      <c r="AM548" t="b">
        <f t="shared" si="89"/>
        <v>1</v>
      </c>
      <c r="AO548" s="6" t="s">
        <v>9</v>
      </c>
      <c r="AP548" s="6" t="s">
        <v>8473</v>
      </c>
      <c r="AQ548" s="6"/>
      <c r="AR548" s="7" t="s">
        <v>3920</v>
      </c>
      <c r="AS548" s="7" t="s">
        <v>3757</v>
      </c>
      <c r="AT548" s="7" t="s">
        <v>3921</v>
      </c>
      <c r="AU548" s="8" t="s">
        <v>11317</v>
      </c>
      <c r="AV548" s="8" t="s">
        <v>2536</v>
      </c>
      <c r="AW548" s="7" t="s">
        <v>14</v>
      </c>
      <c r="AX548" s="6" t="s">
        <v>3922</v>
      </c>
      <c r="AY548" s="7" t="s">
        <v>3550</v>
      </c>
      <c r="AZ548" s="7" t="s">
        <v>8700</v>
      </c>
      <c r="BA548" s="6" t="s">
        <v>6376</v>
      </c>
      <c r="BB548" s="6" t="s">
        <v>7852</v>
      </c>
      <c r="BC548" s="7" t="s">
        <v>8744</v>
      </c>
      <c r="BD548" s="6" t="s">
        <v>8743</v>
      </c>
      <c r="BE548" s="6" t="s">
        <v>6376</v>
      </c>
      <c r="BF548" s="6"/>
    </row>
    <row r="549" spans="1:58">
      <c r="A549" s="6" t="s">
        <v>3757</v>
      </c>
      <c r="B549" s="6" t="s">
        <v>3924</v>
      </c>
      <c r="C549" s="271" t="s">
        <v>11317</v>
      </c>
      <c r="D549" s="6" t="s">
        <v>1882</v>
      </c>
      <c r="E549" s="271" t="s">
        <v>2536</v>
      </c>
      <c r="F549" s="6" t="s">
        <v>3906</v>
      </c>
      <c r="G549" s="6" t="s">
        <v>3923</v>
      </c>
      <c r="H549" s="6" t="s">
        <v>9</v>
      </c>
      <c r="I549" s="6" t="s">
        <v>3925</v>
      </c>
      <c r="J549" s="6" t="s">
        <v>3544</v>
      </c>
      <c r="K549" s="6" t="s">
        <v>8</v>
      </c>
      <c r="L549" s="271" t="s">
        <v>6376</v>
      </c>
      <c r="M549" s="6" t="s">
        <v>7852</v>
      </c>
      <c r="N549" s="271" t="s">
        <v>8473</v>
      </c>
      <c r="O549" s="6"/>
      <c r="Q549" s="6" t="s">
        <v>3906</v>
      </c>
      <c r="R549" s="6" t="s">
        <v>3923</v>
      </c>
      <c r="S549" s="6" t="s">
        <v>8</v>
      </c>
      <c r="T549" s="6" t="s">
        <v>9</v>
      </c>
      <c r="U549" s="6" t="s">
        <v>3757</v>
      </c>
      <c r="V549" s="6" t="s">
        <v>3924</v>
      </c>
      <c r="W549" s="6" t="s">
        <v>11317</v>
      </c>
      <c r="X549" s="6" t="s">
        <v>2536</v>
      </c>
      <c r="Y549" s="6" t="s">
        <v>1882</v>
      </c>
      <c r="Z549" s="6" t="s">
        <v>3544</v>
      </c>
      <c r="AA549" s="6" t="s">
        <v>3925</v>
      </c>
      <c r="AB549" s="6" t="s">
        <v>6376</v>
      </c>
      <c r="AD549" t="b">
        <f t="shared" si="80"/>
        <v>0</v>
      </c>
      <c r="AE549" t="b">
        <f t="shared" si="81"/>
        <v>1</v>
      </c>
      <c r="AF549" t="b">
        <f t="shared" si="82"/>
        <v>1</v>
      </c>
      <c r="AG549" t="b">
        <f t="shared" si="83"/>
        <v>1</v>
      </c>
      <c r="AH549" t="b">
        <f t="shared" si="84"/>
        <v>1</v>
      </c>
      <c r="AI549" t="b">
        <f t="shared" si="85"/>
        <v>1</v>
      </c>
      <c r="AJ549" t="b">
        <f t="shared" si="86"/>
        <v>1</v>
      </c>
      <c r="AK549" t="b">
        <f t="shared" si="87"/>
        <v>1</v>
      </c>
      <c r="AL549" t="b">
        <f t="shared" si="88"/>
        <v>1</v>
      </c>
      <c r="AM549" t="b">
        <f t="shared" si="89"/>
        <v>1</v>
      </c>
      <c r="AO549" s="6" t="s">
        <v>9</v>
      </c>
      <c r="AP549" s="6" t="s">
        <v>8473</v>
      </c>
      <c r="AQ549" s="6"/>
      <c r="AR549" s="7" t="s">
        <v>3923</v>
      </c>
      <c r="AS549" s="7" t="s">
        <v>3757</v>
      </c>
      <c r="AT549" s="7" t="s">
        <v>3924</v>
      </c>
      <c r="AU549" s="8" t="s">
        <v>11317</v>
      </c>
      <c r="AV549" s="8" t="s">
        <v>2536</v>
      </c>
      <c r="AW549" s="7" t="s">
        <v>1882</v>
      </c>
      <c r="AX549" s="6" t="s">
        <v>3925</v>
      </c>
      <c r="AY549" s="7" t="s">
        <v>3544</v>
      </c>
      <c r="AZ549" s="7" t="s">
        <v>8700</v>
      </c>
      <c r="BA549" s="6" t="s">
        <v>6376</v>
      </c>
      <c r="BB549" s="6" t="s">
        <v>7852</v>
      </c>
      <c r="BC549" s="7" t="s">
        <v>8745</v>
      </c>
      <c r="BD549" s="6" t="s">
        <v>8743</v>
      </c>
      <c r="BE549" s="6" t="s">
        <v>6376</v>
      </c>
      <c r="BF549" s="6"/>
    </row>
    <row r="550" spans="1:58">
      <c r="A550" s="6" t="s">
        <v>3757</v>
      </c>
      <c r="B550" s="6" t="s">
        <v>3959</v>
      </c>
      <c r="C550" s="271" t="s">
        <v>11317</v>
      </c>
      <c r="D550" s="6" t="s">
        <v>2282</v>
      </c>
      <c r="E550" s="271" t="s">
        <v>13</v>
      </c>
      <c r="F550" s="6" t="s">
        <v>3906</v>
      </c>
      <c r="G550" s="6" t="s">
        <v>3958</v>
      </c>
      <c r="H550" s="6" t="s">
        <v>9</v>
      </c>
      <c r="I550" s="6" t="s">
        <v>3960</v>
      </c>
      <c r="J550" s="6" t="s">
        <v>3593</v>
      </c>
      <c r="K550" s="6" t="s">
        <v>8</v>
      </c>
      <c r="L550" s="271" t="s">
        <v>6376</v>
      </c>
      <c r="M550" s="6" t="s">
        <v>7852</v>
      </c>
      <c r="N550" s="271" t="s">
        <v>8473</v>
      </c>
      <c r="O550" s="6"/>
      <c r="Q550" s="6" t="s">
        <v>3906</v>
      </c>
      <c r="R550" s="6" t="s">
        <v>3958</v>
      </c>
      <c r="S550" s="6" t="s">
        <v>8</v>
      </c>
      <c r="T550" s="6" t="s">
        <v>9</v>
      </c>
      <c r="U550" s="6" t="s">
        <v>3757</v>
      </c>
      <c r="V550" s="6" t="s">
        <v>3959</v>
      </c>
      <c r="W550" s="6" t="s">
        <v>11317</v>
      </c>
      <c r="X550" s="6" t="s">
        <v>13</v>
      </c>
      <c r="Y550" s="6" t="s">
        <v>2282</v>
      </c>
      <c r="Z550" s="6" t="s">
        <v>3593</v>
      </c>
      <c r="AA550" s="6" t="s">
        <v>3960</v>
      </c>
      <c r="AB550" s="6" t="s">
        <v>6376</v>
      </c>
      <c r="AD550" t="b">
        <f t="shared" si="80"/>
        <v>0</v>
      </c>
      <c r="AE550" t="b">
        <f t="shared" si="81"/>
        <v>1</v>
      </c>
      <c r="AF550" t="b">
        <f t="shared" si="82"/>
        <v>1</v>
      </c>
      <c r="AG550" t="b">
        <f t="shared" si="83"/>
        <v>1</v>
      </c>
      <c r="AH550" t="b">
        <f t="shared" si="84"/>
        <v>1</v>
      </c>
      <c r="AI550" t="b">
        <f t="shared" si="85"/>
        <v>1</v>
      </c>
      <c r="AJ550" t="b">
        <f t="shared" si="86"/>
        <v>1</v>
      </c>
      <c r="AK550" t="b">
        <f t="shared" si="87"/>
        <v>1</v>
      </c>
      <c r="AL550" t="b">
        <f t="shared" si="88"/>
        <v>1</v>
      </c>
      <c r="AM550" t="b">
        <f t="shared" si="89"/>
        <v>1</v>
      </c>
      <c r="AO550" s="6" t="s">
        <v>9</v>
      </c>
      <c r="AP550" s="6" t="s">
        <v>8473</v>
      </c>
      <c r="AQ550" s="6"/>
      <c r="AR550" s="7" t="s">
        <v>3958</v>
      </c>
      <c r="AS550" s="7" t="s">
        <v>3757</v>
      </c>
      <c r="AT550" s="7" t="s">
        <v>3959</v>
      </c>
      <c r="AU550" s="8" t="s">
        <v>11317</v>
      </c>
      <c r="AV550" s="8" t="s">
        <v>13</v>
      </c>
      <c r="AW550" s="7" t="s">
        <v>2282</v>
      </c>
      <c r="AX550" s="6" t="s">
        <v>3960</v>
      </c>
      <c r="AY550" s="7" t="s">
        <v>3593</v>
      </c>
      <c r="AZ550" s="7" t="s">
        <v>8489</v>
      </c>
      <c r="BA550" s="6" t="s">
        <v>6376</v>
      </c>
      <c r="BB550" s="6" t="s">
        <v>7852</v>
      </c>
      <c r="BC550" s="7" t="s">
        <v>9803</v>
      </c>
      <c r="BD550" s="6" t="s">
        <v>6586</v>
      </c>
      <c r="BE550" s="6" t="s">
        <v>6376</v>
      </c>
      <c r="BF550" s="6"/>
    </row>
    <row r="551" spans="1:58">
      <c r="A551" s="6" t="s">
        <v>3757</v>
      </c>
      <c r="B551" s="6" t="s">
        <v>3964</v>
      </c>
      <c r="C551" s="271" t="s">
        <v>11317</v>
      </c>
      <c r="D551" s="6" t="s">
        <v>318</v>
      </c>
      <c r="E551" s="271" t="s">
        <v>2536</v>
      </c>
      <c r="F551" s="6" t="s">
        <v>3906</v>
      </c>
      <c r="G551" s="6" t="s">
        <v>3963</v>
      </c>
      <c r="H551" s="6" t="s">
        <v>9</v>
      </c>
      <c r="I551" s="6" t="s">
        <v>3960</v>
      </c>
      <c r="J551" s="6" t="s">
        <v>327</v>
      </c>
      <c r="K551" s="6" t="s">
        <v>8</v>
      </c>
      <c r="L551" s="271" t="s">
        <v>6376</v>
      </c>
      <c r="M551" s="6" t="s">
        <v>7852</v>
      </c>
      <c r="N551" s="271" t="s">
        <v>8473</v>
      </c>
      <c r="O551" s="6"/>
      <c r="Q551" s="6" t="s">
        <v>3906</v>
      </c>
      <c r="R551" s="6" t="s">
        <v>3963</v>
      </c>
      <c r="S551" s="6" t="s">
        <v>8</v>
      </c>
      <c r="T551" s="6" t="s">
        <v>9</v>
      </c>
      <c r="U551" s="6" t="s">
        <v>3757</v>
      </c>
      <c r="V551" s="6" t="s">
        <v>3964</v>
      </c>
      <c r="W551" s="6" t="s">
        <v>11317</v>
      </c>
      <c r="X551" s="6" t="s">
        <v>2536</v>
      </c>
      <c r="Y551" s="6" t="s">
        <v>318</v>
      </c>
      <c r="Z551" s="6" t="s">
        <v>327</v>
      </c>
      <c r="AA551" s="6" t="s">
        <v>3960</v>
      </c>
      <c r="AB551" s="6" t="s">
        <v>6376</v>
      </c>
      <c r="AD551" t="b">
        <f t="shared" si="80"/>
        <v>0</v>
      </c>
      <c r="AE551" t="b">
        <f t="shared" si="81"/>
        <v>1</v>
      </c>
      <c r="AF551" t="b">
        <f t="shared" si="82"/>
        <v>1</v>
      </c>
      <c r="AG551" t="b">
        <f t="shared" si="83"/>
        <v>1</v>
      </c>
      <c r="AH551" t="b">
        <f t="shared" si="84"/>
        <v>1</v>
      </c>
      <c r="AI551" t="b">
        <f t="shared" si="85"/>
        <v>1</v>
      </c>
      <c r="AJ551" t="b">
        <f t="shared" si="86"/>
        <v>1</v>
      </c>
      <c r="AK551" t="b">
        <f t="shared" si="87"/>
        <v>1</v>
      </c>
      <c r="AL551" t="b">
        <f t="shared" si="88"/>
        <v>1</v>
      </c>
      <c r="AM551" t="b">
        <f t="shared" si="89"/>
        <v>1</v>
      </c>
      <c r="AO551" s="6" t="s">
        <v>9</v>
      </c>
      <c r="AP551" s="6" t="s">
        <v>8473</v>
      </c>
      <c r="AQ551" s="6"/>
      <c r="AR551" s="7" t="s">
        <v>3963</v>
      </c>
      <c r="AS551" s="7" t="s">
        <v>3757</v>
      </c>
      <c r="AT551" s="7" t="s">
        <v>3964</v>
      </c>
      <c r="AU551" s="8" t="s">
        <v>11317</v>
      </c>
      <c r="AV551" s="8" t="s">
        <v>2536</v>
      </c>
      <c r="AW551" s="7" t="s">
        <v>318</v>
      </c>
      <c r="AX551" s="6" t="s">
        <v>3960</v>
      </c>
      <c r="AY551" s="7" t="s">
        <v>327</v>
      </c>
      <c r="AZ551" s="7" t="s">
        <v>8819</v>
      </c>
      <c r="BA551" s="6" t="s">
        <v>6376</v>
      </c>
      <c r="BB551" s="6" t="s">
        <v>7852</v>
      </c>
      <c r="BC551" s="7" t="s">
        <v>9804</v>
      </c>
      <c r="BD551" s="6" t="s">
        <v>6586</v>
      </c>
      <c r="BE551" s="6" t="s">
        <v>6376</v>
      </c>
      <c r="BF551" s="6"/>
    </row>
    <row r="552" spans="1:58">
      <c r="A552" s="6" t="s">
        <v>3757</v>
      </c>
      <c r="B552" s="6" t="s">
        <v>3967</v>
      </c>
      <c r="C552" s="271" t="s">
        <v>11317</v>
      </c>
      <c r="D552" s="6" t="s">
        <v>14</v>
      </c>
      <c r="E552" s="271" t="s">
        <v>2536</v>
      </c>
      <c r="F552" s="6" t="s">
        <v>3906</v>
      </c>
      <c r="G552" s="6" t="s">
        <v>3966</v>
      </c>
      <c r="H552" s="6" t="s">
        <v>9</v>
      </c>
      <c r="I552" s="6" t="s">
        <v>3960</v>
      </c>
      <c r="J552" s="6" t="s">
        <v>3550</v>
      </c>
      <c r="K552" s="6" t="s">
        <v>8</v>
      </c>
      <c r="L552" s="271" t="s">
        <v>6376</v>
      </c>
      <c r="M552" s="6" t="s">
        <v>7852</v>
      </c>
      <c r="N552" s="271" t="s">
        <v>8473</v>
      </c>
      <c r="O552" s="6"/>
      <c r="Q552" s="6" t="s">
        <v>3906</v>
      </c>
      <c r="R552" s="6" t="s">
        <v>3966</v>
      </c>
      <c r="S552" s="6" t="s">
        <v>8</v>
      </c>
      <c r="T552" s="6" t="s">
        <v>9</v>
      </c>
      <c r="U552" s="6" t="s">
        <v>3757</v>
      </c>
      <c r="V552" s="6" t="s">
        <v>3967</v>
      </c>
      <c r="W552" s="6" t="s">
        <v>11317</v>
      </c>
      <c r="X552" s="6" t="s">
        <v>2536</v>
      </c>
      <c r="Y552" s="6" t="s">
        <v>14</v>
      </c>
      <c r="Z552" s="6" t="s">
        <v>3550</v>
      </c>
      <c r="AA552" s="6" t="s">
        <v>3960</v>
      </c>
      <c r="AB552" s="6" t="s">
        <v>6376</v>
      </c>
      <c r="AD552" t="b">
        <f t="shared" si="80"/>
        <v>0</v>
      </c>
      <c r="AE552" t="b">
        <f t="shared" si="81"/>
        <v>1</v>
      </c>
      <c r="AF552" t="b">
        <f t="shared" si="82"/>
        <v>1</v>
      </c>
      <c r="AG552" t="b">
        <f t="shared" si="83"/>
        <v>1</v>
      </c>
      <c r="AH552" t="b">
        <f t="shared" si="84"/>
        <v>1</v>
      </c>
      <c r="AI552" t="b">
        <f t="shared" si="85"/>
        <v>1</v>
      </c>
      <c r="AJ552" t="b">
        <f t="shared" si="86"/>
        <v>1</v>
      </c>
      <c r="AK552" t="b">
        <f t="shared" si="87"/>
        <v>1</v>
      </c>
      <c r="AL552" t="b">
        <f t="shared" si="88"/>
        <v>1</v>
      </c>
      <c r="AM552" t="b">
        <f t="shared" si="89"/>
        <v>1</v>
      </c>
      <c r="AO552" s="6" t="s">
        <v>9</v>
      </c>
      <c r="AP552" s="6" t="s">
        <v>8473</v>
      </c>
      <c r="AQ552" s="6"/>
      <c r="AR552" s="7" t="s">
        <v>3966</v>
      </c>
      <c r="AS552" s="7" t="s">
        <v>3757</v>
      </c>
      <c r="AT552" s="7" t="s">
        <v>3967</v>
      </c>
      <c r="AU552" s="8" t="s">
        <v>11317</v>
      </c>
      <c r="AV552" s="8" t="s">
        <v>2536</v>
      </c>
      <c r="AW552" s="7" t="s">
        <v>14</v>
      </c>
      <c r="AX552" s="6" t="s">
        <v>3960</v>
      </c>
      <c r="AY552" s="7" t="s">
        <v>3550</v>
      </c>
      <c r="AZ552" s="7" t="s">
        <v>8819</v>
      </c>
      <c r="BA552" s="6" t="s">
        <v>6376</v>
      </c>
      <c r="BB552" s="6" t="s">
        <v>7852</v>
      </c>
      <c r="BC552" s="7" t="s">
        <v>9805</v>
      </c>
      <c r="BD552" s="6" t="s">
        <v>6586</v>
      </c>
      <c r="BE552" s="6" t="s">
        <v>6376</v>
      </c>
      <c r="BF552" s="6"/>
    </row>
    <row r="553" spans="1:58">
      <c r="A553" s="6" t="s">
        <v>3757</v>
      </c>
      <c r="B553" s="6" t="s">
        <v>3971</v>
      </c>
      <c r="C553" s="271" t="s">
        <v>11317</v>
      </c>
      <c r="D553" s="6" t="s">
        <v>1882</v>
      </c>
      <c r="E553" s="271" t="s">
        <v>2536</v>
      </c>
      <c r="F553" s="6" t="s">
        <v>3906</v>
      </c>
      <c r="G553" s="6" t="s">
        <v>3970</v>
      </c>
      <c r="H553" s="6" t="s">
        <v>9</v>
      </c>
      <c r="I553" s="6" t="s">
        <v>3960</v>
      </c>
      <c r="J553" s="6" t="s">
        <v>3544</v>
      </c>
      <c r="K553" s="6" t="s">
        <v>8</v>
      </c>
      <c r="L553" s="271" t="s">
        <v>6376</v>
      </c>
      <c r="M553" s="6" t="s">
        <v>7852</v>
      </c>
      <c r="N553" s="271" t="s">
        <v>8473</v>
      </c>
      <c r="O553" s="6"/>
      <c r="Q553" s="6" t="s">
        <v>3906</v>
      </c>
      <c r="R553" s="6" t="s">
        <v>3970</v>
      </c>
      <c r="S553" s="6" t="s">
        <v>8</v>
      </c>
      <c r="T553" s="6" t="s">
        <v>9</v>
      </c>
      <c r="U553" s="6" t="s">
        <v>3757</v>
      </c>
      <c r="V553" s="6" t="s">
        <v>3971</v>
      </c>
      <c r="W553" s="6" t="s">
        <v>11317</v>
      </c>
      <c r="X553" s="6" t="s">
        <v>2536</v>
      </c>
      <c r="Y553" s="6" t="s">
        <v>1882</v>
      </c>
      <c r="Z553" s="6" t="s">
        <v>3544</v>
      </c>
      <c r="AA553" s="6" t="s">
        <v>3960</v>
      </c>
      <c r="AB553" s="6" t="s">
        <v>6376</v>
      </c>
      <c r="AD553" t="b">
        <f t="shared" si="80"/>
        <v>0</v>
      </c>
      <c r="AE553" t="b">
        <f t="shared" si="81"/>
        <v>1</v>
      </c>
      <c r="AF553" t="b">
        <f t="shared" si="82"/>
        <v>1</v>
      </c>
      <c r="AG553" t="b">
        <f t="shared" si="83"/>
        <v>1</v>
      </c>
      <c r="AH553" t="b">
        <f t="shared" si="84"/>
        <v>1</v>
      </c>
      <c r="AI553" t="b">
        <f t="shared" si="85"/>
        <v>1</v>
      </c>
      <c r="AJ553" t="b">
        <f t="shared" si="86"/>
        <v>1</v>
      </c>
      <c r="AK553" t="b">
        <f t="shared" si="87"/>
        <v>1</v>
      </c>
      <c r="AL553" t="b">
        <f t="shared" si="88"/>
        <v>1</v>
      </c>
      <c r="AM553" t="b">
        <f t="shared" si="89"/>
        <v>1</v>
      </c>
      <c r="AO553" s="6" t="s">
        <v>9</v>
      </c>
      <c r="AP553" s="6" t="s">
        <v>8473</v>
      </c>
      <c r="AQ553" s="6"/>
      <c r="AR553" s="7" t="s">
        <v>3970</v>
      </c>
      <c r="AS553" s="7" t="s">
        <v>3757</v>
      </c>
      <c r="AT553" s="7" t="s">
        <v>3971</v>
      </c>
      <c r="AU553" s="8" t="s">
        <v>11317</v>
      </c>
      <c r="AV553" s="8" t="s">
        <v>2536</v>
      </c>
      <c r="AW553" s="7" t="s">
        <v>1882</v>
      </c>
      <c r="AX553" s="6" t="s">
        <v>3960</v>
      </c>
      <c r="AY553" s="7" t="s">
        <v>3544</v>
      </c>
      <c r="AZ553" s="7" t="s">
        <v>8819</v>
      </c>
      <c r="BA553" s="6" t="s">
        <v>6376</v>
      </c>
      <c r="BB553" s="6" t="s">
        <v>7852</v>
      </c>
      <c r="BC553" s="7" t="s">
        <v>9806</v>
      </c>
      <c r="BD553" s="6" t="s">
        <v>6586</v>
      </c>
      <c r="BE553" s="6" t="s">
        <v>6376</v>
      </c>
      <c r="BF553" s="6"/>
    </row>
    <row r="554" spans="1:58">
      <c r="A554" s="6" t="s">
        <v>3548</v>
      </c>
      <c r="B554" s="6" t="s">
        <v>4373</v>
      </c>
      <c r="C554" s="271" t="s">
        <v>36</v>
      </c>
      <c r="D554" s="6" t="s">
        <v>14</v>
      </c>
      <c r="E554" s="271" t="s">
        <v>13</v>
      </c>
      <c r="F554" s="6" t="s">
        <v>4352</v>
      </c>
      <c r="G554" s="6" t="s">
        <v>4372</v>
      </c>
      <c r="H554" s="6" t="s">
        <v>9</v>
      </c>
      <c r="I554" s="6" t="s">
        <v>4355</v>
      </c>
      <c r="J554" s="6" t="s">
        <v>3550</v>
      </c>
      <c r="K554" s="6" t="s">
        <v>8</v>
      </c>
      <c r="L554" s="271" t="s">
        <v>6376</v>
      </c>
      <c r="M554" s="6" t="s">
        <v>7864</v>
      </c>
      <c r="N554" s="271" t="s">
        <v>8473</v>
      </c>
      <c r="O554" s="6"/>
      <c r="Q554" s="6" t="s">
        <v>4352</v>
      </c>
      <c r="R554" s="6" t="s">
        <v>4372</v>
      </c>
      <c r="S554" s="6" t="s">
        <v>8</v>
      </c>
      <c r="T554" s="6" t="s">
        <v>9</v>
      </c>
      <c r="U554" s="6" t="s">
        <v>3548</v>
      </c>
      <c r="V554" s="6" t="s">
        <v>4373</v>
      </c>
      <c r="W554" s="6" t="s">
        <v>36</v>
      </c>
      <c r="X554" s="6" t="s">
        <v>13</v>
      </c>
      <c r="Y554" s="6" t="s">
        <v>14</v>
      </c>
      <c r="Z554" s="6" t="s">
        <v>3550</v>
      </c>
      <c r="AA554" s="6" t="s">
        <v>4355</v>
      </c>
      <c r="AB554" s="6" t="s">
        <v>6376</v>
      </c>
      <c r="AD554" t="b">
        <f t="shared" si="80"/>
        <v>0</v>
      </c>
      <c r="AE554" t="b">
        <f t="shared" si="81"/>
        <v>1</v>
      </c>
      <c r="AF554" t="b">
        <f t="shared" si="82"/>
        <v>1</v>
      </c>
      <c r="AG554" t="b">
        <f t="shared" si="83"/>
        <v>1</v>
      </c>
      <c r="AH554" t="b">
        <f t="shared" si="84"/>
        <v>1</v>
      </c>
      <c r="AI554" t="b">
        <f t="shared" si="85"/>
        <v>1</v>
      </c>
      <c r="AJ554" t="b">
        <f t="shared" si="86"/>
        <v>1</v>
      </c>
      <c r="AK554" t="b">
        <f t="shared" si="87"/>
        <v>1</v>
      </c>
      <c r="AL554" t="b">
        <f t="shared" si="88"/>
        <v>1</v>
      </c>
      <c r="AM554" t="b">
        <f t="shared" si="89"/>
        <v>1</v>
      </c>
      <c r="AO554" s="6" t="s">
        <v>9</v>
      </c>
      <c r="AP554" s="6" t="s">
        <v>8473</v>
      </c>
      <c r="AQ554" s="6"/>
      <c r="AR554" s="7" t="s">
        <v>4372</v>
      </c>
      <c r="AS554" s="7" t="s">
        <v>3548</v>
      </c>
      <c r="AT554" s="7" t="s">
        <v>4373</v>
      </c>
      <c r="AU554" s="8" t="s">
        <v>36</v>
      </c>
      <c r="AV554" s="8" t="s">
        <v>13</v>
      </c>
      <c r="AW554" s="7" t="s">
        <v>14</v>
      </c>
      <c r="AX554" s="6" t="s">
        <v>4355</v>
      </c>
      <c r="AY554" s="7" t="s">
        <v>3550</v>
      </c>
      <c r="AZ554" s="7" t="s">
        <v>8683</v>
      </c>
      <c r="BA554" s="6" t="s">
        <v>6376</v>
      </c>
      <c r="BB554" s="6" t="s">
        <v>7864</v>
      </c>
      <c r="BC554" s="7" t="s">
        <v>9807</v>
      </c>
      <c r="BD554" s="6" t="s">
        <v>9808</v>
      </c>
      <c r="BE554" s="6" t="s">
        <v>6376</v>
      </c>
      <c r="BF554" s="6"/>
    </row>
    <row r="555" spans="1:58">
      <c r="A555" s="6" t="s">
        <v>3548</v>
      </c>
      <c r="B555" s="6" t="s">
        <v>4354</v>
      </c>
      <c r="C555" s="271" t="s">
        <v>11317</v>
      </c>
      <c r="D555" s="6" t="s">
        <v>1882</v>
      </c>
      <c r="E555" s="271" t="s">
        <v>2536</v>
      </c>
      <c r="F555" s="6" t="s">
        <v>4352</v>
      </c>
      <c r="G555" s="6" t="s">
        <v>4353</v>
      </c>
      <c r="H555" s="6" t="s">
        <v>9</v>
      </c>
      <c r="I555" s="6" t="s">
        <v>4355</v>
      </c>
      <c r="J555" s="6" t="s">
        <v>3544</v>
      </c>
      <c r="K555" s="6" t="s">
        <v>8</v>
      </c>
      <c r="L555" s="271" t="s">
        <v>6376</v>
      </c>
      <c r="M555" s="6" t="s">
        <v>7864</v>
      </c>
      <c r="N555" s="271" t="s">
        <v>8473</v>
      </c>
      <c r="O555" s="6"/>
      <c r="Q555" s="6" t="s">
        <v>4352</v>
      </c>
      <c r="R555" s="6" t="s">
        <v>4353</v>
      </c>
      <c r="S555" s="6" t="s">
        <v>8</v>
      </c>
      <c r="T555" s="6" t="s">
        <v>9</v>
      </c>
      <c r="U555" s="6" t="s">
        <v>3548</v>
      </c>
      <c r="V555" s="6" t="s">
        <v>4354</v>
      </c>
      <c r="W555" s="6" t="s">
        <v>11317</v>
      </c>
      <c r="X555" s="6" t="s">
        <v>2536</v>
      </c>
      <c r="Y555" s="6" t="s">
        <v>1882</v>
      </c>
      <c r="Z555" s="6" t="s">
        <v>3544</v>
      </c>
      <c r="AA555" s="6" t="s">
        <v>4355</v>
      </c>
      <c r="AB555" s="6" t="s">
        <v>6376</v>
      </c>
      <c r="AD555" t="b">
        <f t="shared" si="80"/>
        <v>0</v>
      </c>
      <c r="AE555" t="b">
        <f t="shared" si="81"/>
        <v>1</v>
      </c>
      <c r="AF555" t="b">
        <f t="shared" si="82"/>
        <v>1</v>
      </c>
      <c r="AG555" t="b">
        <f t="shared" si="83"/>
        <v>1</v>
      </c>
      <c r="AH555" t="b">
        <f t="shared" si="84"/>
        <v>1</v>
      </c>
      <c r="AI555" t="b">
        <f t="shared" si="85"/>
        <v>1</v>
      </c>
      <c r="AJ555" t="b">
        <f t="shared" si="86"/>
        <v>1</v>
      </c>
      <c r="AK555" t="b">
        <f t="shared" si="87"/>
        <v>1</v>
      </c>
      <c r="AL555" t="b">
        <f t="shared" si="88"/>
        <v>1</v>
      </c>
      <c r="AM555" t="b">
        <f t="shared" si="89"/>
        <v>1</v>
      </c>
      <c r="AO555" s="6" t="s">
        <v>9</v>
      </c>
      <c r="AP555" s="6" t="s">
        <v>8473</v>
      </c>
      <c r="AQ555" s="6"/>
      <c r="AR555" s="7" t="s">
        <v>4353</v>
      </c>
      <c r="AS555" s="7" t="s">
        <v>3548</v>
      </c>
      <c r="AT555" s="7" t="s">
        <v>4354</v>
      </c>
      <c r="AU555" s="8" t="s">
        <v>11317</v>
      </c>
      <c r="AV555" s="8" t="s">
        <v>2536</v>
      </c>
      <c r="AW555" s="7" t="s">
        <v>1882</v>
      </c>
      <c r="AX555" s="6" t="s">
        <v>4355</v>
      </c>
      <c r="AY555" s="7" t="s">
        <v>3544</v>
      </c>
      <c r="AZ555" s="7" t="s">
        <v>8683</v>
      </c>
      <c r="BA555" s="6" t="s">
        <v>6376</v>
      </c>
      <c r="BB555" s="6" t="s">
        <v>7864</v>
      </c>
      <c r="BC555" s="7" t="s">
        <v>9809</v>
      </c>
      <c r="BD555" s="6" t="s">
        <v>9808</v>
      </c>
      <c r="BE555" s="6" t="s">
        <v>6376</v>
      </c>
      <c r="BF555" s="6"/>
    </row>
    <row r="556" spans="1:58">
      <c r="A556" s="6" t="s">
        <v>3548</v>
      </c>
      <c r="B556" s="6" t="s">
        <v>4825</v>
      </c>
      <c r="C556" s="271" t="s">
        <v>11317</v>
      </c>
      <c r="D556" s="6" t="s">
        <v>14</v>
      </c>
      <c r="E556" s="271" t="s">
        <v>13</v>
      </c>
      <c r="F556" s="6" t="s">
        <v>4814</v>
      </c>
      <c r="G556" s="6" t="s">
        <v>4824</v>
      </c>
      <c r="H556" s="6" t="s">
        <v>9</v>
      </c>
      <c r="I556" s="6" t="s">
        <v>4826</v>
      </c>
      <c r="J556" s="6" t="s">
        <v>3550</v>
      </c>
      <c r="K556" s="6" t="s">
        <v>8</v>
      </c>
      <c r="L556" s="271" t="s">
        <v>6376</v>
      </c>
      <c r="M556" s="6" t="s">
        <v>9369</v>
      </c>
      <c r="N556" s="271" t="s">
        <v>8473</v>
      </c>
      <c r="O556" s="6"/>
      <c r="Q556" s="6" t="s">
        <v>4814</v>
      </c>
      <c r="R556" s="6" t="s">
        <v>4824</v>
      </c>
      <c r="S556" s="6" t="s">
        <v>8</v>
      </c>
      <c r="T556" s="6" t="s">
        <v>9</v>
      </c>
      <c r="U556" s="6" t="s">
        <v>3548</v>
      </c>
      <c r="V556" s="6" t="s">
        <v>4825</v>
      </c>
      <c r="W556" s="6" t="s">
        <v>11317</v>
      </c>
      <c r="X556" s="6" t="s">
        <v>13</v>
      </c>
      <c r="Y556" s="6" t="s">
        <v>14</v>
      </c>
      <c r="Z556" s="6" t="s">
        <v>3550</v>
      </c>
      <c r="AA556" s="6" t="s">
        <v>4826</v>
      </c>
      <c r="AB556" s="6" t="s">
        <v>6376</v>
      </c>
      <c r="AD556" t="b">
        <f t="shared" si="80"/>
        <v>0</v>
      </c>
      <c r="AE556" t="b">
        <f t="shared" si="81"/>
        <v>1</v>
      </c>
      <c r="AF556" t="b">
        <f t="shared" si="82"/>
        <v>1</v>
      </c>
      <c r="AG556" t="b">
        <f t="shared" si="83"/>
        <v>1</v>
      </c>
      <c r="AH556" t="b">
        <f t="shared" si="84"/>
        <v>1</v>
      </c>
      <c r="AI556" t="b">
        <f t="shared" si="85"/>
        <v>1</v>
      </c>
      <c r="AJ556" t="b">
        <f t="shared" si="86"/>
        <v>1</v>
      </c>
      <c r="AK556" t="b">
        <f t="shared" si="87"/>
        <v>1</v>
      </c>
      <c r="AL556" t="b">
        <f t="shared" si="88"/>
        <v>1</v>
      </c>
      <c r="AM556" t="b">
        <f t="shared" si="89"/>
        <v>1</v>
      </c>
      <c r="AO556" s="6" t="s">
        <v>9</v>
      </c>
      <c r="AP556" s="6" t="s">
        <v>8473</v>
      </c>
      <c r="AQ556" s="6"/>
      <c r="AR556" s="7" t="s">
        <v>4824</v>
      </c>
      <c r="AS556" s="7" t="s">
        <v>3548</v>
      </c>
      <c r="AT556" s="7" t="s">
        <v>4825</v>
      </c>
      <c r="AU556" s="8" t="s">
        <v>11317</v>
      </c>
      <c r="AV556" s="8" t="s">
        <v>13</v>
      </c>
      <c r="AW556" s="7" t="s">
        <v>14</v>
      </c>
      <c r="AX556" s="6" t="s">
        <v>4826</v>
      </c>
      <c r="AY556" s="7" t="s">
        <v>3550</v>
      </c>
      <c r="AZ556" s="7" t="s">
        <v>8489</v>
      </c>
      <c r="BA556" s="6" t="s">
        <v>6376</v>
      </c>
      <c r="BB556" s="6" t="s">
        <v>9369</v>
      </c>
      <c r="BC556" s="7" t="s">
        <v>9810</v>
      </c>
      <c r="BD556" s="6" t="s">
        <v>6746</v>
      </c>
      <c r="BE556" s="6" t="s">
        <v>6376</v>
      </c>
      <c r="BF556" s="6"/>
    </row>
    <row r="557" spans="1:58">
      <c r="A557" s="6" t="s">
        <v>3548</v>
      </c>
      <c r="B557" s="6" t="s">
        <v>4828</v>
      </c>
      <c r="C557" s="271" t="s">
        <v>11317</v>
      </c>
      <c r="D557" s="6" t="s">
        <v>1882</v>
      </c>
      <c r="E557" s="271" t="s">
        <v>2536</v>
      </c>
      <c r="F557" s="6" t="s">
        <v>4814</v>
      </c>
      <c r="G557" s="6" t="s">
        <v>4827</v>
      </c>
      <c r="H557" s="6" t="s">
        <v>9</v>
      </c>
      <c r="I557" s="6" t="s">
        <v>4829</v>
      </c>
      <c r="J557" s="6" t="s">
        <v>3544</v>
      </c>
      <c r="K557" s="6" t="s">
        <v>8</v>
      </c>
      <c r="L557" s="271" t="s">
        <v>6376</v>
      </c>
      <c r="M557" s="6" t="s">
        <v>9369</v>
      </c>
      <c r="N557" s="271" t="s">
        <v>8473</v>
      </c>
      <c r="O557" s="6"/>
      <c r="Q557" s="6" t="s">
        <v>4814</v>
      </c>
      <c r="R557" s="6" t="s">
        <v>4827</v>
      </c>
      <c r="S557" s="6" t="s">
        <v>8</v>
      </c>
      <c r="T557" s="6" t="s">
        <v>9</v>
      </c>
      <c r="U557" s="6" t="s">
        <v>3548</v>
      </c>
      <c r="V557" s="6" t="s">
        <v>4828</v>
      </c>
      <c r="W557" s="6" t="s">
        <v>11317</v>
      </c>
      <c r="X557" s="6" t="s">
        <v>2536</v>
      </c>
      <c r="Y557" s="6" t="s">
        <v>1882</v>
      </c>
      <c r="Z557" s="6" t="s">
        <v>3544</v>
      </c>
      <c r="AA557" s="6" t="s">
        <v>4829</v>
      </c>
      <c r="AB557" s="6" t="s">
        <v>6376</v>
      </c>
      <c r="AD557" t="b">
        <f t="shared" si="80"/>
        <v>0</v>
      </c>
      <c r="AE557" t="b">
        <f t="shared" si="81"/>
        <v>1</v>
      </c>
      <c r="AF557" t="b">
        <f t="shared" si="82"/>
        <v>1</v>
      </c>
      <c r="AG557" t="b">
        <f t="shared" si="83"/>
        <v>1</v>
      </c>
      <c r="AH557" t="b">
        <f t="shared" si="84"/>
        <v>1</v>
      </c>
      <c r="AI557" t="b">
        <f t="shared" si="85"/>
        <v>1</v>
      </c>
      <c r="AJ557" t="b">
        <f t="shared" si="86"/>
        <v>1</v>
      </c>
      <c r="AK557" t="b">
        <f t="shared" si="87"/>
        <v>1</v>
      </c>
      <c r="AL557" t="b">
        <f t="shared" si="88"/>
        <v>1</v>
      </c>
      <c r="AM557" t="b">
        <f t="shared" si="89"/>
        <v>1</v>
      </c>
      <c r="AO557" s="6" t="s">
        <v>9</v>
      </c>
      <c r="AP557" s="6" t="s">
        <v>8473</v>
      </c>
      <c r="AQ557" s="6"/>
      <c r="AR557" s="7" t="s">
        <v>4827</v>
      </c>
      <c r="AS557" s="7" t="s">
        <v>3548</v>
      </c>
      <c r="AT557" s="7" t="s">
        <v>4828</v>
      </c>
      <c r="AU557" s="8" t="s">
        <v>11317</v>
      </c>
      <c r="AV557" s="8" t="s">
        <v>2536</v>
      </c>
      <c r="AW557" s="7" t="s">
        <v>1882</v>
      </c>
      <c r="AX557" s="6" t="s">
        <v>4829</v>
      </c>
      <c r="AY557" s="7" t="s">
        <v>3544</v>
      </c>
      <c r="AZ557" s="7" t="s">
        <v>8489</v>
      </c>
      <c r="BA557" s="6" t="s">
        <v>6376</v>
      </c>
      <c r="BB557" s="6" t="s">
        <v>9369</v>
      </c>
      <c r="BC557" s="7" t="s">
        <v>11161</v>
      </c>
      <c r="BD557" s="6" t="s">
        <v>6746</v>
      </c>
      <c r="BE557" s="6" t="s">
        <v>6376</v>
      </c>
      <c r="BF557" s="6"/>
    </row>
    <row r="558" spans="1:58">
      <c r="A558" s="6" t="s">
        <v>3548</v>
      </c>
      <c r="B558" s="6" t="s">
        <v>4831</v>
      </c>
      <c r="C558" s="271" t="s">
        <v>11317</v>
      </c>
      <c r="D558" s="6" t="s">
        <v>14</v>
      </c>
      <c r="E558" s="271" t="s">
        <v>13</v>
      </c>
      <c r="F558" s="6" t="s">
        <v>4814</v>
      </c>
      <c r="G558" s="6" t="s">
        <v>4830</v>
      </c>
      <c r="H558" s="6" t="s">
        <v>9</v>
      </c>
      <c r="I558" s="6" t="s">
        <v>4832</v>
      </c>
      <c r="J558" s="6" t="s">
        <v>3550</v>
      </c>
      <c r="K558" s="6" t="s">
        <v>8</v>
      </c>
      <c r="L558" s="271" t="s">
        <v>6376</v>
      </c>
      <c r="M558" s="6" t="s">
        <v>9811</v>
      </c>
      <c r="N558" s="271" t="s">
        <v>8473</v>
      </c>
      <c r="O558" s="6"/>
      <c r="Q558" s="6" t="s">
        <v>4814</v>
      </c>
      <c r="R558" s="6" t="s">
        <v>4830</v>
      </c>
      <c r="S558" s="6" t="s">
        <v>8</v>
      </c>
      <c r="T558" s="6" t="s">
        <v>9</v>
      </c>
      <c r="U558" s="6" t="s">
        <v>3548</v>
      </c>
      <c r="V558" s="6" t="s">
        <v>4831</v>
      </c>
      <c r="W558" s="6" t="s">
        <v>11317</v>
      </c>
      <c r="X558" s="6" t="s">
        <v>13</v>
      </c>
      <c r="Y558" s="6" t="s">
        <v>14</v>
      </c>
      <c r="Z558" s="6" t="s">
        <v>3550</v>
      </c>
      <c r="AA558" s="6" t="s">
        <v>4832</v>
      </c>
      <c r="AB558" s="6" t="s">
        <v>6376</v>
      </c>
      <c r="AD558" t="b">
        <f t="shared" si="80"/>
        <v>0</v>
      </c>
      <c r="AE558" t="b">
        <f t="shared" si="81"/>
        <v>1</v>
      </c>
      <c r="AF558" t="b">
        <f t="shared" si="82"/>
        <v>1</v>
      </c>
      <c r="AG558" t="b">
        <f t="shared" si="83"/>
        <v>1</v>
      </c>
      <c r="AH558" t="b">
        <f t="shared" si="84"/>
        <v>1</v>
      </c>
      <c r="AI558" t="b">
        <f t="shared" si="85"/>
        <v>1</v>
      </c>
      <c r="AJ558" t="b">
        <f t="shared" si="86"/>
        <v>1</v>
      </c>
      <c r="AK558" t="b">
        <f t="shared" si="87"/>
        <v>1</v>
      </c>
      <c r="AL558" t="b">
        <f t="shared" si="88"/>
        <v>1</v>
      </c>
      <c r="AM558" t="b">
        <f t="shared" si="89"/>
        <v>1</v>
      </c>
      <c r="AO558" s="6" t="s">
        <v>9</v>
      </c>
      <c r="AP558" s="6" t="s">
        <v>8473</v>
      </c>
      <c r="AQ558" s="6"/>
      <c r="AR558" s="7" t="s">
        <v>4830</v>
      </c>
      <c r="AS558" s="7" t="s">
        <v>3548</v>
      </c>
      <c r="AT558" s="7" t="s">
        <v>4831</v>
      </c>
      <c r="AU558" s="8" t="s">
        <v>11317</v>
      </c>
      <c r="AV558" s="8" t="s">
        <v>13</v>
      </c>
      <c r="AW558" s="7" t="s">
        <v>14</v>
      </c>
      <c r="AX558" s="6" t="s">
        <v>4832</v>
      </c>
      <c r="AY558" s="7" t="s">
        <v>3550</v>
      </c>
      <c r="AZ558" s="7" t="s">
        <v>8489</v>
      </c>
      <c r="BA558" s="6" t="s">
        <v>6376</v>
      </c>
      <c r="BB558" s="6" t="s">
        <v>9811</v>
      </c>
      <c r="BC558" s="7" t="s">
        <v>9812</v>
      </c>
      <c r="BD558" s="6" t="s">
        <v>6746</v>
      </c>
      <c r="BE558" s="6" t="s">
        <v>6376</v>
      </c>
      <c r="BF558" s="6"/>
    </row>
    <row r="559" spans="1:58">
      <c r="A559" s="6" t="s">
        <v>3548</v>
      </c>
      <c r="B559" s="6" t="s">
        <v>4834</v>
      </c>
      <c r="C559" s="271" t="s">
        <v>11317</v>
      </c>
      <c r="D559" s="6" t="s">
        <v>1882</v>
      </c>
      <c r="E559" s="271" t="s">
        <v>2536</v>
      </c>
      <c r="F559" s="6" t="s">
        <v>4814</v>
      </c>
      <c r="G559" s="6" t="s">
        <v>4833</v>
      </c>
      <c r="H559" s="6" t="s">
        <v>9</v>
      </c>
      <c r="I559" s="6" t="s">
        <v>4835</v>
      </c>
      <c r="J559" s="6" t="s">
        <v>3544</v>
      </c>
      <c r="K559" s="6" t="s">
        <v>8</v>
      </c>
      <c r="L559" s="271" t="s">
        <v>6376</v>
      </c>
      <c r="M559" s="6" t="s">
        <v>11164</v>
      </c>
      <c r="N559" s="271" t="s">
        <v>8473</v>
      </c>
      <c r="O559" s="6"/>
      <c r="Q559" s="6" t="s">
        <v>4814</v>
      </c>
      <c r="R559" s="6" t="s">
        <v>4833</v>
      </c>
      <c r="S559" s="6" t="s">
        <v>8</v>
      </c>
      <c r="T559" s="6" t="s">
        <v>9</v>
      </c>
      <c r="U559" s="6" t="s">
        <v>3548</v>
      </c>
      <c r="V559" s="6" t="s">
        <v>4834</v>
      </c>
      <c r="W559" s="6" t="s">
        <v>11317</v>
      </c>
      <c r="X559" s="6" t="s">
        <v>2536</v>
      </c>
      <c r="Y559" s="6" t="s">
        <v>1882</v>
      </c>
      <c r="Z559" s="6" t="s">
        <v>3544</v>
      </c>
      <c r="AA559" s="6" t="s">
        <v>4835</v>
      </c>
      <c r="AB559" s="6" t="s">
        <v>6376</v>
      </c>
      <c r="AD559" t="b">
        <f t="shared" si="80"/>
        <v>0</v>
      </c>
      <c r="AE559" t="b">
        <f t="shared" si="81"/>
        <v>1</v>
      </c>
      <c r="AF559" t="b">
        <f t="shared" si="82"/>
        <v>1</v>
      </c>
      <c r="AG559" t="b">
        <f t="shared" si="83"/>
        <v>1</v>
      </c>
      <c r="AH559" t="b">
        <f t="shared" si="84"/>
        <v>1</v>
      </c>
      <c r="AI559" t="b">
        <f t="shared" si="85"/>
        <v>1</v>
      </c>
      <c r="AJ559" t="b">
        <f t="shared" si="86"/>
        <v>1</v>
      </c>
      <c r="AK559" t="b">
        <f t="shared" si="87"/>
        <v>1</v>
      </c>
      <c r="AL559" t="b">
        <f t="shared" si="88"/>
        <v>1</v>
      </c>
      <c r="AM559" t="b">
        <f t="shared" si="89"/>
        <v>1</v>
      </c>
      <c r="AO559" s="6" t="s">
        <v>9</v>
      </c>
      <c r="AP559" s="6" t="s">
        <v>8473</v>
      </c>
      <c r="AQ559" s="6"/>
      <c r="AR559" s="7" t="s">
        <v>4833</v>
      </c>
      <c r="AS559" s="7" t="s">
        <v>3548</v>
      </c>
      <c r="AT559" s="7" t="s">
        <v>4834</v>
      </c>
      <c r="AU559" s="8" t="s">
        <v>11317</v>
      </c>
      <c r="AV559" s="8" t="s">
        <v>2536</v>
      </c>
      <c r="AW559" s="7" t="s">
        <v>1882</v>
      </c>
      <c r="AX559" s="6" t="s">
        <v>4835</v>
      </c>
      <c r="AY559" s="7" t="s">
        <v>3544</v>
      </c>
      <c r="AZ559" s="7" t="s">
        <v>8489</v>
      </c>
      <c r="BA559" s="6" t="s">
        <v>6376</v>
      </c>
      <c r="BB559" s="6" t="s">
        <v>11164</v>
      </c>
      <c r="BC559" s="7" t="s">
        <v>11165</v>
      </c>
      <c r="BD559" s="6" t="s">
        <v>6746</v>
      </c>
      <c r="BE559" s="6" t="s">
        <v>6376</v>
      </c>
      <c r="BF559" s="6"/>
    </row>
    <row r="560" spans="1:58">
      <c r="A560" s="6" t="s">
        <v>3548</v>
      </c>
      <c r="B560" s="6" t="s">
        <v>3642</v>
      </c>
      <c r="C560" s="271" t="s">
        <v>36</v>
      </c>
      <c r="D560" s="6" t="s">
        <v>318</v>
      </c>
      <c r="E560" s="271" t="s">
        <v>13</v>
      </c>
      <c r="F560" s="6" t="s">
        <v>3546</v>
      </c>
      <c r="G560" s="6" t="s">
        <v>3641</v>
      </c>
      <c r="H560" s="6" t="s">
        <v>9</v>
      </c>
      <c r="I560" s="6" t="s">
        <v>3643</v>
      </c>
      <c r="J560" s="6" t="s">
        <v>327</v>
      </c>
      <c r="K560" s="6" t="s">
        <v>8</v>
      </c>
      <c r="L560" s="271" t="s">
        <v>6376</v>
      </c>
      <c r="M560" s="6" t="s">
        <v>11168</v>
      </c>
      <c r="N560" s="271" t="s">
        <v>8473</v>
      </c>
      <c r="O560" s="6"/>
      <c r="Q560" s="6" t="s">
        <v>3546</v>
      </c>
      <c r="R560" s="6" t="s">
        <v>3641</v>
      </c>
      <c r="S560" s="6" t="s">
        <v>8</v>
      </c>
      <c r="T560" s="6" t="s">
        <v>9</v>
      </c>
      <c r="U560" s="6" t="s">
        <v>3548</v>
      </c>
      <c r="V560" s="6" t="s">
        <v>3642</v>
      </c>
      <c r="W560" s="6" t="s">
        <v>36</v>
      </c>
      <c r="X560" s="6" t="s">
        <v>13</v>
      </c>
      <c r="Y560" s="6" t="s">
        <v>318</v>
      </c>
      <c r="Z560" s="6" t="s">
        <v>327</v>
      </c>
      <c r="AA560" s="6" t="s">
        <v>3643</v>
      </c>
      <c r="AB560" s="6" t="s">
        <v>6376</v>
      </c>
      <c r="AD560" t="b">
        <f t="shared" si="80"/>
        <v>0</v>
      </c>
      <c r="AE560" t="b">
        <f t="shared" si="81"/>
        <v>1</v>
      </c>
      <c r="AF560" t="b">
        <f t="shared" si="82"/>
        <v>1</v>
      </c>
      <c r="AG560" t="b">
        <f t="shared" si="83"/>
        <v>1</v>
      </c>
      <c r="AH560" t="b">
        <f t="shared" si="84"/>
        <v>1</v>
      </c>
      <c r="AI560" t="b">
        <f t="shared" si="85"/>
        <v>1</v>
      </c>
      <c r="AJ560" t="b">
        <f t="shared" si="86"/>
        <v>1</v>
      </c>
      <c r="AK560" t="b">
        <f t="shared" si="87"/>
        <v>1</v>
      </c>
      <c r="AL560" t="b">
        <f t="shared" si="88"/>
        <v>1</v>
      </c>
      <c r="AM560" t="b">
        <f t="shared" si="89"/>
        <v>1</v>
      </c>
      <c r="AO560" s="6" t="s">
        <v>9</v>
      </c>
      <c r="AP560" s="6" t="s">
        <v>8473</v>
      </c>
      <c r="AQ560" s="6"/>
      <c r="AR560" s="7" t="s">
        <v>3641</v>
      </c>
      <c r="AS560" s="7" t="s">
        <v>3548</v>
      </c>
      <c r="AT560" s="7" t="s">
        <v>3642</v>
      </c>
      <c r="AU560" s="8" t="s">
        <v>36</v>
      </c>
      <c r="AV560" s="8" t="s">
        <v>13</v>
      </c>
      <c r="AW560" s="7" t="s">
        <v>318</v>
      </c>
      <c r="AX560" s="6" t="s">
        <v>3643</v>
      </c>
      <c r="AY560" s="7" t="s">
        <v>327</v>
      </c>
      <c r="AZ560" s="7" t="s">
        <v>8819</v>
      </c>
      <c r="BA560" s="6" t="s">
        <v>6376</v>
      </c>
      <c r="BB560" s="6" t="s">
        <v>11168</v>
      </c>
      <c r="BC560" s="7" t="s">
        <v>11216</v>
      </c>
      <c r="BD560" s="6" t="s">
        <v>6746</v>
      </c>
      <c r="BE560" s="6" t="s">
        <v>6376</v>
      </c>
      <c r="BF560" s="6"/>
    </row>
    <row r="561" spans="1:58">
      <c r="A561" s="6" t="s">
        <v>3548</v>
      </c>
      <c r="B561" s="6" t="s">
        <v>3549</v>
      </c>
      <c r="C561" s="271" t="s">
        <v>11317</v>
      </c>
      <c r="D561" s="6" t="s">
        <v>14</v>
      </c>
      <c r="E561" s="271" t="s">
        <v>2536</v>
      </c>
      <c r="F561" s="6" t="s">
        <v>3546</v>
      </c>
      <c r="G561" s="6" t="s">
        <v>3547</v>
      </c>
      <c r="H561" s="6" t="s">
        <v>9</v>
      </c>
      <c r="I561" s="6" t="s">
        <v>3551</v>
      </c>
      <c r="J561" s="6" t="s">
        <v>3550</v>
      </c>
      <c r="K561" s="6" t="s">
        <v>8</v>
      </c>
      <c r="L561" s="271" t="s">
        <v>6376</v>
      </c>
      <c r="M561" s="6" t="s">
        <v>11168</v>
      </c>
      <c r="N561" s="271" t="s">
        <v>8473</v>
      </c>
      <c r="O561" s="6"/>
      <c r="Q561" s="6" t="s">
        <v>3546</v>
      </c>
      <c r="R561" s="6" t="s">
        <v>3547</v>
      </c>
      <c r="S561" s="6" t="s">
        <v>8</v>
      </c>
      <c r="T561" s="6" t="s">
        <v>9</v>
      </c>
      <c r="U561" s="6" t="s">
        <v>3548</v>
      </c>
      <c r="V561" s="6" t="s">
        <v>3549</v>
      </c>
      <c r="W561" s="6" t="s">
        <v>11317</v>
      </c>
      <c r="X561" s="6" t="s">
        <v>2536</v>
      </c>
      <c r="Y561" s="6" t="s">
        <v>14</v>
      </c>
      <c r="Z561" s="6" t="s">
        <v>3550</v>
      </c>
      <c r="AA561" s="6" t="s">
        <v>3551</v>
      </c>
      <c r="AB561" s="6" t="s">
        <v>6376</v>
      </c>
      <c r="AD561" t="b">
        <f t="shared" si="80"/>
        <v>0</v>
      </c>
      <c r="AE561" t="b">
        <f t="shared" si="81"/>
        <v>1</v>
      </c>
      <c r="AF561" t="b">
        <f t="shared" si="82"/>
        <v>1</v>
      </c>
      <c r="AG561" t="b">
        <f t="shared" si="83"/>
        <v>1</v>
      </c>
      <c r="AH561" t="b">
        <f t="shared" si="84"/>
        <v>1</v>
      </c>
      <c r="AI561" t="b">
        <f t="shared" si="85"/>
        <v>1</v>
      </c>
      <c r="AJ561" t="b">
        <f t="shared" si="86"/>
        <v>1</v>
      </c>
      <c r="AK561" t="b">
        <f t="shared" si="87"/>
        <v>1</v>
      </c>
      <c r="AL561" t="b">
        <f t="shared" si="88"/>
        <v>1</v>
      </c>
      <c r="AM561" t="b">
        <f t="shared" si="89"/>
        <v>1</v>
      </c>
      <c r="AO561" s="6" t="s">
        <v>9</v>
      </c>
      <c r="AP561" s="6" t="s">
        <v>8473</v>
      </c>
      <c r="AQ561" s="6"/>
      <c r="AR561" s="7" t="s">
        <v>3547</v>
      </c>
      <c r="AS561" s="7" t="s">
        <v>3548</v>
      </c>
      <c r="AT561" s="7" t="s">
        <v>3549</v>
      </c>
      <c r="AU561" s="8" t="s">
        <v>11317</v>
      </c>
      <c r="AV561" s="8" t="s">
        <v>2536</v>
      </c>
      <c r="AW561" s="7" t="s">
        <v>14</v>
      </c>
      <c r="AX561" s="6" t="s">
        <v>3551</v>
      </c>
      <c r="AY561" s="7" t="s">
        <v>3550</v>
      </c>
      <c r="AZ561" s="7" t="s">
        <v>8489</v>
      </c>
      <c r="BA561" s="6" t="s">
        <v>6376</v>
      </c>
      <c r="BB561" s="6" t="s">
        <v>11168</v>
      </c>
      <c r="BC561" s="7" t="s">
        <v>11169</v>
      </c>
      <c r="BD561" s="6" t="s">
        <v>6746</v>
      </c>
      <c r="BE561" s="6" t="s">
        <v>6376</v>
      </c>
      <c r="BF561" s="6"/>
    </row>
    <row r="562" spans="1:58">
      <c r="A562" s="6" t="s">
        <v>3548</v>
      </c>
      <c r="B562" s="6" t="s">
        <v>3553</v>
      </c>
      <c r="C562" s="271" t="s">
        <v>11317</v>
      </c>
      <c r="D562" s="6" t="s">
        <v>1882</v>
      </c>
      <c r="E562" s="271" t="s">
        <v>2536</v>
      </c>
      <c r="F562" s="6" t="s">
        <v>3546</v>
      </c>
      <c r="G562" s="6" t="s">
        <v>3552</v>
      </c>
      <c r="H562" s="6" t="s">
        <v>9</v>
      </c>
      <c r="I562" s="6" t="s">
        <v>3554</v>
      </c>
      <c r="J562" s="6" t="s">
        <v>3544</v>
      </c>
      <c r="K562" s="6" t="s">
        <v>8</v>
      </c>
      <c r="L562" s="271" t="s">
        <v>6376</v>
      </c>
      <c r="M562" s="6" t="s">
        <v>11168</v>
      </c>
      <c r="N562" s="271" t="s">
        <v>8473</v>
      </c>
      <c r="O562" s="6"/>
      <c r="Q562" s="6" t="s">
        <v>3546</v>
      </c>
      <c r="R562" s="6" t="s">
        <v>3552</v>
      </c>
      <c r="S562" s="6" t="s">
        <v>8</v>
      </c>
      <c r="T562" s="6" t="s">
        <v>9</v>
      </c>
      <c r="U562" s="6" t="s">
        <v>3548</v>
      </c>
      <c r="V562" s="6" t="s">
        <v>3553</v>
      </c>
      <c r="W562" s="6" t="s">
        <v>11317</v>
      </c>
      <c r="X562" s="6" t="s">
        <v>2536</v>
      </c>
      <c r="Y562" s="6" t="s">
        <v>1882</v>
      </c>
      <c r="Z562" s="6" t="s">
        <v>3544</v>
      </c>
      <c r="AA562" s="6" t="s">
        <v>3554</v>
      </c>
      <c r="AB562" s="6" t="s">
        <v>6376</v>
      </c>
      <c r="AD562" t="b">
        <f t="shared" si="80"/>
        <v>0</v>
      </c>
      <c r="AE562" t="b">
        <f t="shared" si="81"/>
        <v>1</v>
      </c>
      <c r="AF562" t="b">
        <f t="shared" si="82"/>
        <v>1</v>
      </c>
      <c r="AG562" t="b">
        <f t="shared" si="83"/>
        <v>1</v>
      </c>
      <c r="AH562" t="b">
        <f t="shared" si="84"/>
        <v>1</v>
      </c>
      <c r="AI562" t="b">
        <f t="shared" si="85"/>
        <v>1</v>
      </c>
      <c r="AJ562" t="b">
        <f t="shared" si="86"/>
        <v>1</v>
      </c>
      <c r="AK562" t="b">
        <f t="shared" si="87"/>
        <v>1</v>
      </c>
      <c r="AL562" t="b">
        <f t="shared" si="88"/>
        <v>1</v>
      </c>
      <c r="AM562" t="b">
        <f t="shared" si="89"/>
        <v>1</v>
      </c>
      <c r="AO562" s="6" t="s">
        <v>9</v>
      </c>
      <c r="AP562" s="6" t="s">
        <v>8473</v>
      </c>
      <c r="AQ562" s="6"/>
      <c r="AR562" s="7" t="s">
        <v>3552</v>
      </c>
      <c r="AS562" s="7" t="s">
        <v>3548</v>
      </c>
      <c r="AT562" s="7" t="s">
        <v>3553</v>
      </c>
      <c r="AU562" s="8" t="s">
        <v>11317</v>
      </c>
      <c r="AV562" s="8" t="s">
        <v>2536</v>
      </c>
      <c r="AW562" s="7" t="s">
        <v>1882</v>
      </c>
      <c r="AX562" s="6" t="s">
        <v>3554</v>
      </c>
      <c r="AY562" s="7" t="s">
        <v>3544</v>
      </c>
      <c r="AZ562" s="7" t="s">
        <v>8489</v>
      </c>
      <c r="BA562" s="6" t="s">
        <v>6376</v>
      </c>
      <c r="BB562" s="6" t="s">
        <v>11168</v>
      </c>
      <c r="BC562" s="7" t="s">
        <v>11170</v>
      </c>
      <c r="BD562" s="6" t="s">
        <v>6746</v>
      </c>
      <c r="BE562" s="6" t="s">
        <v>6376</v>
      </c>
      <c r="BF562" s="6"/>
    </row>
    <row r="563" spans="1:58">
      <c r="A563" s="6" t="s">
        <v>3548</v>
      </c>
      <c r="B563" s="6" t="s">
        <v>5277</v>
      </c>
      <c r="C563" s="271" t="s">
        <v>36</v>
      </c>
      <c r="D563" s="6" t="s">
        <v>1882</v>
      </c>
      <c r="E563" s="271" t="s">
        <v>13</v>
      </c>
      <c r="F563" s="6" t="s">
        <v>5272</v>
      </c>
      <c r="G563" s="6" t="s">
        <v>5276</v>
      </c>
      <c r="H563" s="6" t="s">
        <v>9</v>
      </c>
      <c r="I563" s="6" t="s">
        <v>5278</v>
      </c>
      <c r="J563" s="6" t="s">
        <v>3544</v>
      </c>
      <c r="K563" s="6" t="s">
        <v>8</v>
      </c>
      <c r="L563" s="271" t="s">
        <v>6376</v>
      </c>
      <c r="M563" s="6" t="s">
        <v>11212</v>
      </c>
      <c r="N563" s="271" t="s">
        <v>8473</v>
      </c>
      <c r="O563" s="6"/>
      <c r="Q563" s="6" t="s">
        <v>5272</v>
      </c>
      <c r="R563" s="6" t="s">
        <v>5276</v>
      </c>
      <c r="S563" s="6" t="s">
        <v>8</v>
      </c>
      <c r="T563" s="6" t="s">
        <v>9</v>
      </c>
      <c r="U563" s="6" t="s">
        <v>3548</v>
      </c>
      <c r="V563" s="6" t="s">
        <v>5277</v>
      </c>
      <c r="W563" s="6" t="s">
        <v>36</v>
      </c>
      <c r="X563" s="6" t="s">
        <v>13</v>
      </c>
      <c r="Y563" s="6" t="s">
        <v>1882</v>
      </c>
      <c r="Z563" s="6" t="s">
        <v>3544</v>
      </c>
      <c r="AA563" s="6" t="s">
        <v>5278</v>
      </c>
      <c r="AB563" s="6" t="s">
        <v>6376</v>
      </c>
      <c r="AD563" t="b">
        <f t="shared" si="80"/>
        <v>0</v>
      </c>
      <c r="AE563" t="b">
        <f t="shared" si="81"/>
        <v>1</v>
      </c>
      <c r="AF563" t="b">
        <f t="shared" si="82"/>
        <v>1</v>
      </c>
      <c r="AG563" t="b">
        <f t="shared" si="83"/>
        <v>1</v>
      </c>
      <c r="AH563" t="b">
        <f t="shared" si="84"/>
        <v>1</v>
      </c>
      <c r="AI563" t="b">
        <f t="shared" si="85"/>
        <v>1</v>
      </c>
      <c r="AJ563" t="b">
        <f t="shared" si="86"/>
        <v>1</v>
      </c>
      <c r="AK563" t="b">
        <f t="shared" si="87"/>
        <v>1</v>
      </c>
      <c r="AL563" t="b">
        <f t="shared" si="88"/>
        <v>1</v>
      </c>
      <c r="AM563" t="b">
        <f t="shared" si="89"/>
        <v>1</v>
      </c>
      <c r="AO563" s="6" t="s">
        <v>9</v>
      </c>
      <c r="AP563" s="6" t="s">
        <v>8473</v>
      </c>
      <c r="AQ563" s="6"/>
      <c r="AR563" s="7" t="s">
        <v>5276</v>
      </c>
      <c r="AS563" s="7" t="s">
        <v>3548</v>
      </c>
      <c r="AT563" s="7" t="s">
        <v>5277</v>
      </c>
      <c r="AU563" s="8" t="s">
        <v>36</v>
      </c>
      <c r="AV563" s="8" t="s">
        <v>13</v>
      </c>
      <c r="AW563" s="7" t="s">
        <v>1882</v>
      </c>
      <c r="AX563" s="6" t="s">
        <v>5278</v>
      </c>
      <c r="AY563" s="7" t="s">
        <v>3544</v>
      </c>
      <c r="AZ563" s="7" t="s">
        <v>8700</v>
      </c>
      <c r="BA563" s="6" t="s">
        <v>6376</v>
      </c>
      <c r="BB563" s="6" t="s">
        <v>11212</v>
      </c>
      <c r="BC563" s="7" t="s">
        <v>11213</v>
      </c>
      <c r="BD563" s="6" t="s">
        <v>6746</v>
      </c>
      <c r="BE563" s="6" t="s">
        <v>6376</v>
      </c>
      <c r="BF563" s="6"/>
    </row>
    <row r="564" spans="1:58">
      <c r="A564" s="6" t="s">
        <v>3548</v>
      </c>
      <c r="B564" s="12" t="s">
        <v>4069</v>
      </c>
      <c r="C564" s="271" t="s">
        <v>36</v>
      </c>
      <c r="D564" s="6" t="s">
        <v>318</v>
      </c>
      <c r="E564" s="271" t="s">
        <v>13</v>
      </c>
      <c r="F564" s="6" t="s">
        <v>3980</v>
      </c>
      <c r="G564" s="6" t="s">
        <v>4068</v>
      </c>
      <c r="H564" s="6" t="s">
        <v>9</v>
      </c>
      <c r="I564" s="6" t="s">
        <v>3742</v>
      </c>
      <c r="J564" s="6" t="s">
        <v>327</v>
      </c>
      <c r="K564" s="6" t="s">
        <v>8</v>
      </c>
      <c r="L564" s="271" t="s">
        <v>6376</v>
      </c>
      <c r="M564" s="6" t="s">
        <v>7852</v>
      </c>
      <c r="N564" s="271" t="s">
        <v>8473</v>
      </c>
      <c r="O564" s="6" t="s">
        <v>11319</v>
      </c>
      <c r="Q564" s="6" t="s">
        <v>3980</v>
      </c>
      <c r="R564" s="6" t="s">
        <v>4068</v>
      </c>
      <c r="S564" s="6" t="s">
        <v>8</v>
      </c>
      <c r="T564" s="6" t="s">
        <v>9</v>
      </c>
      <c r="U564" s="6" t="s">
        <v>3548</v>
      </c>
      <c r="V564" s="6" t="s">
        <v>4069</v>
      </c>
      <c r="W564" s="6" t="s">
        <v>36</v>
      </c>
      <c r="X564" s="6" t="s">
        <v>13</v>
      </c>
      <c r="Y564" s="6" t="s">
        <v>318</v>
      </c>
      <c r="Z564" s="6" t="s">
        <v>327</v>
      </c>
      <c r="AA564" s="6" t="s">
        <v>3742</v>
      </c>
      <c r="AB564" s="6" t="s">
        <v>6376</v>
      </c>
      <c r="AC564" s="268" t="s">
        <v>2</v>
      </c>
      <c r="AD564" t="b">
        <f t="shared" si="80"/>
        <v>0</v>
      </c>
      <c r="AE564" t="b">
        <f t="shared" si="81"/>
        <v>1</v>
      </c>
      <c r="AF564" t="b">
        <f t="shared" si="82"/>
        <v>1</v>
      </c>
      <c r="AG564" t="b">
        <f t="shared" si="83"/>
        <v>1</v>
      </c>
      <c r="AH564" t="b">
        <f t="shared" si="84"/>
        <v>1</v>
      </c>
      <c r="AI564" t="b">
        <f t="shared" si="85"/>
        <v>1</v>
      </c>
      <c r="AJ564" t="b">
        <f t="shared" si="86"/>
        <v>1</v>
      </c>
      <c r="AK564" t="b">
        <f t="shared" si="87"/>
        <v>1</v>
      </c>
      <c r="AL564" t="b">
        <f t="shared" si="88"/>
        <v>1</v>
      </c>
      <c r="AM564" t="b">
        <f t="shared" si="89"/>
        <v>1</v>
      </c>
      <c r="AO564" s="6" t="s">
        <v>9</v>
      </c>
      <c r="AP564" s="6" t="s">
        <v>8473</v>
      </c>
      <c r="AQ564" s="6"/>
      <c r="AR564" s="7" t="s">
        <v>4068</v>
      </c>
      <c r="AS564" s="7" t="s">
        <v>3548</v>
      </c>
      <c r="AT564" s="11" t="s">
        <v>4069</v>
      </c>
      <c r="AU564" s="8" t="s">
        <v>36</v>
      </c>
      <c r="AV564" s="8" t="s">
        <v>13</v>
      </c>
      <c r="AW564" s="7" t="s">
        <v>318</v>
      </c>
      <c r="AX564" s="6" t="s">
        <v>3742</v>
      </c>
      <c r="AY564" s="7" t="s">
        <v>327</v>
      </c>
      <c r="AZ564" s="7" t="s">
        <v>8584</v>
      </c>
      <c r="BA564" s="6" t="s">
        <v>6376</v>
      </c>
      <c r="BB564" s="6" t="s">
        <v>7852</v>
      </c>
      <c r="BC564" s="7" t="s">
        <v>11219</v>
      </c>
      <c r="BD564" s="6" t="s">
        <v>6746</v>
      </c>
      <c r="BE564" s="6" t="s">
        <v>6376</v>
      </c>
      <c r="BF564" s="6" t="s">
        <v>11319</v>
      </c>
    </row>
    <row r="565" spans="1:58">
      <c r="A565" s="6" t="s">
        <v>3548</v>
      </c>
      <c r="B565" s="12" t="s">
        <v>3741</v>
      </c>
      <c r="C565" s="271" t="s">
        <v>11317</v>
      </c>
      <c r="D565" s="6" t="s">
        <v>14</v>
      </c>
      <c r="E565" s="271" t="s">
        <v>2536</v>
      </c>
      <c r="F565" s="6" t="s">
        <v>3726</v>
      </c>
      <c r="G565" s="6" t="s">
        <v>3740</v>
      </c>
      <c r="H565" s="6" t="s">
        <v>9</v>
      </c>
      <c r="I565" s="6" t="s">
        <v>3742</v>
      </c>
      <c r="J565" s="6" t="s">
        <v>3550</v>
      </c>
      <c r="K565" s="6" t="s">
        <v>8</v>
      </c>
      <c r="L565" s="271" t="s">
        <v>6376</v>
      </c>
      <c r="M565" s="6" t="s">
        <v>7852</v>
      </c>
      <c r="N565" s="271" t="s">
        <v>8473</v>
      </c>
      <c r="O565" s="6" t="s">
        <v>11319</v>
      </c>
      <c r="Q565" s="6" t="s">
        <v>3726</v>
      </c>
      <c r="R565" s="6" t="s">
        <v>3740</v>
      </c>
      <c r="S565" s="6" t="s">
        <v>8</v>
      </c>
      <c r="T565" s="6" t="s">
        <v>9</v>
      </c>
      <c r="U565" s="6" t="s">
        <v>3548</v>
      </c>
      <c r="V565" s="6" t="s">
        <v>3741</v>
      </c>
      <c r="W565" s="6" t="s">
        <v>11317</v>
      </c>
      <c r="X565" s="6" t="s">
        <v>2536</v>
      </c>
      <c r="Y565" s="6" t="s">
        <v>14</v>
      </c>
      <c r="Z565" s="6" t="s">
        <v>3550</v>
      </c>
      <c r="AA565" s="6" t="s">
        <v>3742</v>
      </c>
      <c r="AB565" s="6" t="s">
        <v>6376</v>
      </c>
      <c r="AC565" s="268" t="s">
        <v>2</v>
      </c>
      <c r="AD565" t="b">
        <f t="shared" si="80"/>
        <v>0</v>
      </c>
      <c r="AE565" t="b">
        <f t="shared" si="81"/>
        <v>1</v>
      </c>
      <c r="AF565" t="b">
        <f t="shared" si="82"/>
        <v>1</v>
      </c>
      <c r="AG565" t="b">
        <f t="shared" si="83"/>
        <v>1</v>
      </c>
      <c r="AH565" t="b">
        <f t="shared" si="84"/>
        <v>1</v>
      </c>
      <c r="AI565" t="b">
        <f t="shared" si="85"/>
        <v>1</v>
      </c>
      <c r="AJ565" t="b">
        <f t="shared" si="86"/>
        <v>1</v>
      </c>
      <c r="AK565" t="b">
        <f t="shared" si="87"/>
        <v>1</v>
      </c>
      <c r="AL565" t="b">
        <f t="shared" si="88"/>
        <v>1</v>
      </c>
      <c r="AM565" t="b">
        <f t="shared" si="89"/>
        <v>1</v>
      </c>
      <c r="AO565" s="6" t="s">
        <v>9</v>
      </c>
      <c r="AP565" s="6" t="s">
        <v>8473</v>
      </c>
      <c r="AQ565" s="6"/>
      <c r="AR565" s="7" t="s">
        <v>3740</v>
      </c>
      <c r="AS565" s="7" t="s">
        <v>3548</v>
      </c>
      <c r="AT565" s="11" t="s">
        <v>3741</v>
      </c>
      <c r="AU565" s="8" t="s">
        <v>11317</v>
      </c>
      <c r="AV565" s="8" t="s">
        <v>2536</v>
      </c>
      <c r="AW565" s="7" t="s">
        <v>14</v>
      </c>
      <c r="AX565" s="6" t="s">
        <v>3742</v>
      </c>
      <c r="AY565" s="7" t="s">
        <v>3550</v>
      </c>
      <c r="AZ565" s="7" t="s">
        <v>8584</v>
      </c>
      <c r="BA565" s="6" t="s">
        <v>6376</v>
      </c>
      <c r="BB565" s="6" t="s">
        <v>7852</v>
      </c>
      <c r="BC565" s="7" t="s">
        <v>11176</v>
      </c>
      <c r="BD565" s="6" t="s">
        <v>6746</v>
      </c>
      <c r="BE565" s="6" t="s">
        <v>6376</v>
      </c>
      <c r="BF565" s="6" t="s">
        <v>11319</v>
      </c>
    </row>
    <row r="566" spans="1:58">
      <c r="A566" s="6" t="s">
        <v>3548</v>
      </c>
      <c r="B566" s="12" t="s">
        <v>3744</v>
      </c>
      <c r="C566" s="271" t="s">
        <v>11317</v>
      </c>
      <c r="D566" s="6" t="s">
        <v>1882</v>
      </c>
      <c r="E566" s="271" t="s">
        <v>2536</v>
      </c>
      <c r="F566" s="6" t="s">
        <v>3726</v>
      </c>
      <c r="G566" s="6" t="s">
        <v>3743</v>
      </c>
      <c r="H566" s="6" t="s">
        <v>9</v>
      </c>
      <c r="I566" s="6" t="s">
        <v>3742</v>
      </c>
      <c r="J566" s="6" t="s">
        <v>3544</v>
      </c>
      <c r="K566" s="6" t="s">
        <v>8</v>
      </c>
      <c r="L566" s="271" t="s">
        <v>6376</v>
      </c>
      <c r="M566" s="6" t="s">
        <v>7852</v>
      </c>
      <c r="N566" s="271" t="s">
        <v>8473</v>
      </c>
      <c r="O566" s="6" t="s">
        <v>11319</v>
      </c>
      <c r="Q566" s="6" t="s">
        <v>3726</v>
      </c>
      <c r="R566" s="6" t="s">
        <v>3743</v>
      </c>
      <c r="S566" s="6" t="s">
        <v>8</v>
      </c>
      <c r="T566" s="6" t="s">
        <v>9</v>
      </c>
      <c r="U566" s="6" t="s">
        <v>3548</v>
      </c>
      <c r="V566" s="6" t="s">
        <v>3744</v>
      </c>
      <c r="W566" s="6" t="s">
        <v>11317</v>
      </c>
      <c r="X566" s="6" t="s">
        <v>2536</v>
      </c>
      <c r="Y566" s="6" t="s">
        <v>1882</v>
      </c>
      <c r="Z566" s="6" t="s">
        <v>3544</v>
      </c>
      <c r="AA566" s="6" t="s">
        <v>3742</v>
      </c>
      <c r="AB566" s="6" t="s">
        <v>6376</v>
      </c>
      <c r="AC566" s="268" t="s">
        <v>2</v>
      </c>
      <c r="AD566" t="b">
        <f t="shared" si="80"/>
        <v>0</v>
      </c>
      <c r="AE566" t="b">
        <f t="shared" si="81"/>
        <v>1</v>
      </c>
      <c r="AF566" t="b">
        <f t="shared" si="82"/>
        <v>1</v>
      </c>
      <c r="AG566" t="b">
        <f t="shared" si="83"/>
        <v>1</v>
      </c>
      <c r="AH566" t="b">
        <f t="shared" si="84"/>
        <v>1</v>
      </c>
      <c r="AI566" t="b">
        <f t="shared" si="85"/>
        <v>1</v>
      </c>
      <c r="AJ566" t="b">
        <f t="shared" si="86"/>
        <v>1</v>
      </c>
      <c r="AK566" t="b">
        <f t="shared" si="87"/>
        <v>1</v>
      </c>
      <c r="AL566" t="b">
        <f t="shared" si="88"/>
        <v>1</v>
      </c>
      <c r="AM566" t="b">
        <f t="shared" si="89"/>
        <v>1</v>
      </c>
      <c r="AO566" s="6" t="s">
        <v>9</v>
      </c>
      <c r="AP566" s="6" t="s">
        <v>8473</v>
      </c>
      <c r="AQ566" s="6"/>
      <c r="AR566" s="7" t="s">
        <v>3743</v>
      </c>
      <c r="AS566" s="7" t="s">
        <v>3548</v>
      </c>
      <c r="AT566" s="11" t="s">
        <v>3744</v>
      </c>
      <c r="AU566" s="8" t="s">
        <v>11317</v>
      </c>
      <c r="AV566" s="8" t="s">
        <v>2536</v>
      </c>
      <c r="AW566" s="7" t="s">
        <v>1882</v>
      </c>
      <c r="AX566" s="6" t="s">
        <v>3742</v>
      </c>
      <c r="AY566" s="7" t="s">
        <v>3544</v>
      </c>
      <c r="AZ566" s="7" t="s">
        <v>8584</v>
      </c>
      <c r="BA566" s="6" t="s">
        <v>6376</v>
      </c>
      <c r="BB566" s="6" t="s">
        <v>7852</v>
      </c>
      <c r="BC566" s="7" t="s">
        <v>11177</v>
      </c>
      <c r="BD566" s="6" t="s">
        <v>6746</v>
      </c>
      <c r="BE566" s="6" t="s">
        <v>6376</v>
      </c>
      <c r="BF566" s="6" t="s">
        <v>11319</v>
      </c>
    </row>
    <row r="567" spans="1:58">
      <c r="A567" s="6" t="s">
        <v>3548</v>
      </c>
      <c r="B567" s="6" t="s">
        <v>4806</v>
      </c>
      <c r="C567" s="271" t="s">
        <v>36</v>
      </c>
      <c r="D567" s="6" t="s">
        <v>14</v>
      </c>
      <c r="E567" s="271" t="s">
        <v>13</v>
      </c>
      <c r="F567" s="6" t="s">
        <v>4704</v>
      </c>
      <c r="G567" s="6" t="s">
        <v>4805</v>
      </c>
      <c r="H567" s="6" t="s">
        <v>9</v>
      </c>
      <c r="I567" s="6" t="s">
        <v>4807</v>
      </c>
      <c r="J567" s="6" t="s">
        <v>3550</v>
      </c>
      <c r="K567" s="6" t="s">
        <v>8</v>
      </c>
      <c r="L567" s="271" t="s">
        <v>6376</v>
      </c>
      <c r="M567" s="6" t="s">
        <v>8746</v>
      </c>
      <c r="N567" s="271" t="s">
        <v>8473</v>
      </c>
      <c r="O567" s="6"/>
      <c r="Q567" s="6" t="s">
        <v>4704</v>
      </c>
      <c r="R567" s="6" t="s">
        <v>4805</v>
      </c>
      <c r="S567" s="6" t="s">
        <v>8</v>
      </c>
      <c r="T567" s="6" t="s">
        <v>9</v>
      </c>
      <c r="U567" s="6" t="s">
        <v>3548</v>
      </c>
      <c r="V567" s="6" t="s">
        <v>4806</v>
      </c>
      <c r="W567" s="6" t="s">
        <v>36</v>
      </c>
      <c r="X567" s="6" t="s">
        <v>13</v>
      </c>
      <c r="Y567" s="6" t="s">
        <v>14</v>
      </c>
      <c r="Z567" s="6" t="s">
        <v>3550</v>
      </c>
      <c r="AA567" s="6" t="s">
        <v>4807</v>
      </c>
      <c r="AB567" s="6" t="s">
        <v>6376</v>
      </c>
      <c r="AD567" t="b">
        <f t="shared" si="80"/>
        <v>0</v>
      </c>
      <c r="AE567" t="b">
        <f t="shared" si="81"/>
        <v>1</v>
      </c>
      <c r="AF567" t="b">
        <f t="shared" si="82"/>
        <v>1</v>
      </c>
      <c r="AG567" t="b">
        <f t="shared" si="83"/>
        <v>1</v>
      </c>
      <c r="AH567" t="b">
        <f t="shared" si="84"/>
        <v>1</v>
      </c>
      <c r="AI567" t="b">
        <f t="shared" si="85"/>
        <v>1</v>
      </c>
      <c r="AJ567" t="b">
        <f t="shared" si="86"/>
        <v>1</v>
      </c>
      <c r="AK567" t="b">
        <f t="shared" si="87"/>
        <v>1</v>
      </c>
      <c r="AL567" t="b">
        <f t="shared" si="88"/>
        <v>1</v>
      </c>
      <c r="AM567" t="b">
        <f t="shared" si="89"/>
        <v>1</v>
      </c>
      <c r="AO567" s="6" t="s">
        <v>9</v>
      </c>
      <c r="AP567" s="6" t="s">
        <v>8473</v>
      </c>
      <c r="AQ567" s="6"/>
      <c r="AR567" s="7" t="s">
        <v>4805</v>
      </c>
      <c r="AS567" s="7" t="s">
        <v>3548</v>
      </c>
      <c r="AT567" s="7" t="s">
        <v>4806</v>
      </c>
      <c r="AU567" s="8" t="s">
        <v>36</v>
      </c>
      <c r="AV567" s="8" t="s">
        <v>13</v>
      </c>
      <c r="AW567" s="7" t="s">
        <v>14</v>
      </c>
      <c r="AX567" s="6" t="s">
        <v>4807</v>
      </c>
      <c r="AY567" s="7" t="s">
        <v>3550</v>
      </c>
      <c r="AZ567" s="7" t="s">
        <v>8475</v>
      </c>
      <c r="BA567" s="6" t="s">
        <v>6376</v>
      </c>
      <c r="BB567" s="6" t="s">
        <v>8746</v>
      </c>
      <c r="BC567" s="7" t="s">
        <v>8747</v>
      </c>
      <c r="BD567" s="6" t="s">
        <v>6539</v>
      </c>
      <c r="BE567" s="6" t="s">
        <v>6376</v>
      </c>
      <c r="BF567" s="6"/>
    </row>
    <row r="568" spans="1:58">
      <c r="A568" s="6" t="s">
        <v>3548</v>
      </c>
      <c r="B568" s="12" t="s">
        <v>4721</v>
      </c>
      <c r="C568" s="271" t="s">
        <v>11317</v>
      </c>
      <c r="D568" s="6" t="s">
        <v>1882</v>
      </c>
      <c r="E568" s="272" t="s">
        <v>13</v>
      </c>
      <c r="F568" s="6" t="s">
        <v>4704</v>
      </c>
      <c r="G568" s="6" t="s">
        <v>4720</v>
      </c>
      <c r="H568" s="6" t="s">
        <v>9</v>
      </c>
      <c r="I568" s="6" t="s">
        <v>4722</v>
      </c>
      <c r="J568" s="6" t="s">
        <v>3544</v>
      </c>
      <c r="K568" s="6" t="s">
        <v>8</v>
      </c>
      <c r="L568" s="271" t="s">
        <v>6376</v>
      </c>
      <c r="M568" s="6" t="s">
        <v>7953</v>
      </c>
      <c r="N568" s="271" t="s">
        <v>8473</v>
      </c>
      <c r="O568" s="6" t="s">
        <v>12052</v>
      </c>
      <c r="Q568" s="6" t="s">
        <v>4704</v>
      </c>
      <c r="R568" s="6" t="s">
        <v>4720</v>
      </c>
      <c r="S568" s="6" t="s">
        <v>8</v>
      </c>
      <c r="T568" s="6" t="s">
        <v>9</v>
      </c>
      <c r="U568" s="6" t="s">
        <v>3548</v>
      </c>
      <c r="V568" s="6" t="s">
        <v>4721</v>
      </c>
      <c r="W568" s="6" t="s">
        <v>11317</v>
      </c>
      <c r="X568" s="12" t="s">
        <v>13</v>
      </c>
      <c r="Y568" s="6" t="s">
        <v>1882</v>
      </c>
      <c r="Z568" s="6" t="s">
        <v>3544</v>
      </c>
      <c r="AA568" s="6" t="s">
        <v>4722</v>
      </c>
      <c r="AB568" s="6" t="s">
        <v>6376</v>
      </c>
      <c r="AC568" s="268" t="s">
        <v>12039</v>
      </c>
      <c r="AD568" t="b">
        <f t="shared" si="80"/>
        <v>0</v>
      </c>
      <c r="AE568" t="b">
        <f t="shared" si="81"/>
        <v>1</v>
      </c>
      <c r="AF568" t="b">
        <f t="shared" si="82"/>
        <v>1</v>
      </c>
      <c r="AG568" t="b">
        <f t="shared" si="83"/>
        <v>1</v>
      </c>
      <c r="AH568" t="b">
        <f t="shared" si="84"/>
        <v>1</v>
      </c>
      <c r="AI568" t="b">
        <f t="shared" si="85"/>
        <v>0</v>
      </c>
      <c r="AJ568" t="b">
        <f t="shared" si="86"/>
        <v>1</v>
      </c>
      <c r="AK568" t="b">
        <f t="shared" si="87"/>
        <v>1</v>
      </c>
      <c r="AL568" t="b">
        <f t="shared" si="88"/>
        <v>1</v>
      </c>
      <c r="AM568" t="b">
        <f t="shared" si="89"/>
        <v>1</v>
      </c>
      <c r="AO568" s="6" t="s">
        <v>9</v>
      </c>
      <c r="AP568" s="6" t="s">
        <v>8473</v>
      </c>
      <c r="AQ568" s="6"/>
      <c r="AR568" s="7" t="s">
        <v>4720</v>
      </c>
      <c r="AS568" s="7" t="s">
        <v>3548</v>
      </c>
      <c r="AT568" s="11" t="s">
        <v>4721</v>
      </c>
      <c r="AU568" s="8" t="s">
        <v>11317</v>
      </c>
      <c r="AV568" s="269" t="s">
        <v>2536</v>
      </c>
      <c r="AW568" s="7" t="s">
        <v>1882</v>
      </c>
      <c r="AX568" s="6" t="s">
        <v>4807</v>
      </c>
      <c r="AY568" s="7" t="s">
        <v>3544</v>
      </c>
      <c r="AZ568" s="7" t="s">
        <v>8475</v>
      </c>
      <c r="BA568" s="6" t="s">
        <v>6376</v>
      </c>
      <c r="BB568" s="6" t="s">
        <v>7953</v>
      </c>
      <c r="BC568" s="7" t="s">
        <v>8748</v>
      </c>
      <c r="BD568" s="6" t="s">
        <v>6539</v>
      </c>
      <c r="BE568" s="6" t="s">
        <v>6376</v>
      </c>
      <c r="BF568" s="6" t="s">
        <v>12052</v>
      </c>
    </row>
    <row r="569" spans="1:58">
      <c r="A569" s="6" t="s">
        <v>3548</v>
      </c>
      <c r="B569" s="6" t="s">
        <v>5290</v>
      </c>
      <c r="C569" s="271" t="s">
        <v>11317</v>
      </c>
      <c r="D569" s="6" t="s">
        <v>1882</v>
      </c>
      <c r="E569" s="271" t="s">
        <v>1934</v>
      </c>
      <c r="F569" s="6" t="s">
        <v>5288</v>
      </c>
      <c r="G569" s="6" t="s">
        <v>5289</v>
      </c>
      <c r="H569" s="6" t="s">
        <v>9</v>
      </c>
      <c r="I569" s="6" t="s">
        <v>5291</v>
      </c>
      <c r="J569" s="6" t="s">
        <v>3544</v>
      </c>
      <c r="K569" s="6" t="s">
        <v>8</v>
      </c>
      <c r="L569" s="271" t="s">
        <v>6376</v>
      </c>
      <c r="M569" s="6" t="s">
        <v>9813</v>
      </c>
      <c r="N569" s="271" t="s">
        <v>8473</v>
      </c>
      <c r="O569" s="6"/>
      <c r="Q569" s="6" t="s">
        <v>5288</v>
      </c>
      <c r="R569" s="6" t="s">
        <v>5289</v>
      </c>
      <c r="S569" s="6" t="s">
        <v>8</v>
      </c>
      <c r="T569" s="6" t="s">
        <v>9</v>
      </c>
      <c r="U569" s="6" t="s">
        <v>3548</v>
      </c>
      <c r="V569" s="6" t="s">
        <v>5290</v>
      </c>
      <c r="W569" s="6" t="s">
        <v>11317</v>
      </c>
      <c r="X569" s="6" t="s">
        <v>1934</v>
      </c>
      <c r="Y569" s="6" t="s">
        <v>1882</v>
      </c>
      <c r="Z569" s="6" t="s">
        <v>3544</v>
      </c>
      <c r="AA569" s="6" t="s">
        <v>5291</v>
      </c>
      <c r="AB569" s="6" t="s">
        <v>6376</v>
      </c>
      <c r="AD569" t="b">
        <f t="shared" si="80"/>
        <v>0</v>
      </c>
      <c r="AE569" t="b">
        <f t="shared" si="81"/>
        <v>1</v>
      </c>
      <c r="AF569" t="b">
        <f t="shared" si="82"/>
        <v>1</v>
      </c>
      <c r="AG569" t="b">
        <f t="shared" si="83"/>
        <v>1</v>
      </c>
      <c r="AH569" t="b">
        <f t="shared" si="84"/>
        <v>1</v>
      </c>
      <c r="AI569" t="b">
        <f t="shared" si="85"/>
        <v>1</v>
      </c>
      <c r="AJ569" t="b">
        <f t="shared" si="86"/>
        <v>1</v>
      </c>
      <c r="AK569" t="b">
        <f t="shared" si="87"/>
        <v>1</v>
      </c>
      <c r="AL569" t="b">
        <f t="shared" si="88"/>
        <v>1</v>
      </c>
      <c r="AM569" t="b">
        <f t="shared" si="89"/>
        <v>1</v>
      </c>
      <c r="AO569" s="6" t="s">
        <v>9</v>
      </c>
      <c r="AP569" s="6" t="s">
        <v>8473</v>
      </c>
      <c r="AQ569" s="6"/>
      <c r="AR569" s="7" t="s">
        <v>5289</v>
      </c>
      <c r="AS569" s="7" t="s">
        <v>3548</v>
      </c>
      <c r="AT569" s="7" t="s">
        <v>5290</v>
      </c>
      <c r="AU569" s="8" t="s">
        <v>11317</v>
      </c>
      <c r="AV569" s="8" t="s">
        <v>1934</v>
      </c>
      <c r="AW569" s="7" t="s">
        <v>1882</v>
      </c>
      <c r="AX569" s="6" t="s">
        <v>5291</v>
      </c>
      <c r="AY569" s="7" t="s">
        <v>3544</v>
      </c>
      <c r="AZ569" s="7" t="s">
        <v>8686</v>
      </c>
      <c r="BA569" s="6" t="s">
        <v>6376</v>
      </c>
      <c r="BB569" s="6" t="s">
        <v>9813</v>
      </c>
      <c r="BC569" s="7" t="s">
        <v>9814</v>
      </c>
      <c r="BD569" s="6" t="s">
        <v>8698</v>
      </c>
      <c r="BE569" s="6" t="s">
        <v>6376</v>
      </c>
      <c r="BF569" s="6"/>
    </row>
    <row r="570" spans="1:58">
      <c r="A570" s="6" t="s">
        <v>3548</v>
      </c>
      <c r="B570" s="6" t="s">
        <v>5274</v>
      </c>
      <c r="C570" s="271" t="s">
        <v>11317</v>
      </c>
      <c r="D570" s="6" t="s">
        <v>1882</v>
      </c>
      <c r="E570" s="271" t="s">
        <v>1934</v>
      </c>
      <c r="F570" s="6" t="s">
        <v>5272</v>
      </c>
      <c r="G570" s="6" t="s">
        <v>5273</v>
      </c>
      <c r="H570" s="6" t="s">
        <v>9</v>
      </c>
      <c r="I570" s="6" t="s">
        <v>5275</v>
      </c>
      <c r="J570" s="6" t="s">
        <v>3544</v>
      </c>
      <c r="K570" s="6" t="s">
        <v>8</v>
      </c>
      <c r="L570" s="271" t="s">
        <v>6376</v>
      </c>
      <c r="M570" s="6" t="s">
        <v>7920</v>
      </c>
      <c r="N570" s="271" t="s">
        <v>8473</v>
      </c>
      <c r="O570" s="6"/>
      <c r="Q570" s="6" t="s">
        <v>5272</v>
      </c>
      <c r="R570" s="6" t="s">
        <v>5273</v>
      </c>
      <c r="S570" s="6" t="s">
        <v>8</v>
      </c>
      <c r="T570" s="6" t="s">
        <v>9</v>
      </c>
      <c r="U570" s="6" t="s">
        <v>3548</v>
      </c>
      <c r="V570" s="6" t="s">
        <v>5274</v>
      </c>
      <c r="W570" s="6" t="s">
        <v>11317</v>
      </c>
      <c r="X570" s="6" t="s">
        <v>1934</v>
      </c>
      <c r="Y570" s="6" t="s">
        <v>1882</v>
      </c>
      <c r="Z570" s="6" t="s">
        <v>3544</v>
      </c>
      <c r="AA570" s="6" t="s">
        <v>5275</v>
      </c>
      <c r="AB570" s="6" t="s">
        <v>6376</v>
      </c>
      <c r="AD570" t="b">
        <f t="shared" si="80"/>
        <v>0</v>
      </c>
      <c r="AE570" t="b">
        <f t="shared" si="81"/>
        <v>1</v>
      </c>
      <c r="AF570" t="b">
        <f t="shared" si="82"/>
        <v>1</v>
      </c>
      <c r="AG570" t="b">
        <f t="shared" si="83"/>
        <v>1</v>
      </c>
      <c r="AH570" t="b">
        <f t="shared" si="84"/>
        <v>1</v>
      </c>
      <c r="AI570" t="b">
        <f t="shared" si="85"/>
        <v>1</v>
      </c>
      <c r="AJ570" t="b">
        <f t="shared" si="86"/>
        <v>1</v>
      </c>
      <c r="AK570" t="b">
        <f t="shared" si="87"/>
        <v>1</v>
      </c>
      <c r="AL570" t="b">
        <f t="shared" si="88"/>
        <v>1</v>
      </c>
      <c r="AM570" t="b">
        <f t="shared" si="89"/>
        <v>1</v>
      </c>
      <c r="AO570" s="6" t="s">
        <v>9</v>
      </c>
      <c r="AP570" s="6" t="s">
        <v>8473</v>
      </c>
      <c r="AQ570" s="6"/>
      <c r="AR570" s="7" t="s">
        <v>5273</v>
      </c>
      <c r="AS570" s="7" t="s">
        <v>3548</v>
      </c>
      <c r="AT570" s="7" t="s">
        <v>5274</v>
      </c>
      <c r="AU570" s="8" t="s">
        <v>11317</v>
      </c>
      <c r="AV570" s="8" t="s">
        <v>1934</v>
      </c>
      <c r="AW570" s="7" t="s">
        <v>1882</v>
      </c>
      <c r="AX570" s="6" t="s">
        <v>5275</v>
      </c>
      <c r="AY570" s="7" t="s">
        <v>3544</v>
      </c>
      <c r="AZ570" s="7" t="s">
        <v>8708</v>
      </c>
      <c r="BA570" s="6" t="s">
        <v>6376</v>
      </c>
      <c r="BB570" s="6" t="s">
        <v>7920</v>
      </c>
      <c r="BC570" s="7" t="s">
        <v>9815</v>
      </c>
      <c r="BD570" s="6" t="s">
        <v>7344</v>
      </c>
      <c r="BE570" s="6" t="s">
        <v>6376</v>
      </c>
      <c r="BF570" s="6"/>
    </row>
    <row r="571" spans="1:58">
      <c r="A571" s="6" t="s">
        <v>3548</v>
      </c>
      <c r="B571" s="6" t="s">
        <v>5363</v>
      </c>
      <c r="C571" s="271" t="s">
        <v>11317</v>
      </c>
      <c r="D571" s="6" t="s">
        <v>1882</v>
      </c>
      <c r="E571" s="271" t="s">
        <v>1934</v>
      </c>
      <c r="F571" s="6" t="s">
        <v>5361</v>
      </c>
      <c r="G571" s="6" t="s">
        <v>5362</v>
      </c>
      <c r="H571" s="6" t="s">
        <v>9</v>
      </c>
      <c r="I571" s="6" t="s">
        <v>5364</v>
      </c>
      <c r="J571" s="6" t="s">
        <v>3544</v>
      </c>
      <c r="K571" s="6" t="s">
        <v>8</v>
      </c>
      <c r="L571" s="271" t="s">
        <v>6376</v>
      </c>
      <c r="M571" s="6" t="s">
        <v>6424</v>
      </c>
      <c r="N571" s="271" t="s">
        <v>8473</v>
      </c>
      <c r="O571" s="6"/>
      <c r="Q571" s="6" t="s">
        <v>5361</v>
      </c>
      <c r="R571" s="6" t="s">
        <v>5362</v>
      </c>
      <c r="S571" s="6" t="s">
        <v>8</v>
      </c>
      <c r="T571" s="6" t="s">
        <v>9</v>
      </c>
      <c r="U571" s="6" t="s">
        <v>3548</v>
      </c>
      <c r="V571" s="6" t="s">
        <v>5363</v>
      </c>
      <c r="W571" s="6" t="s">
        <v>11317</v>
      </c>
      <c r="X571" s="6" t="s">
        <v>1934</v>
      </c>
      <c r="Y571" s="6" t="s">
        <v>1882</v>
      </c>
      <c r="Z571" s="6" t="s">
        <v>3544</v>
      </c>
      <c r="AA571" s="6" t="s">
        <v>5364</v>
      </c>
      <c r="AB571" s="6" t="s">
        <v>6376</v>
      </c>
      <c r="AD571" t="b">
        <f t="shared" si="80"/>
        <v>0</v>
      </c>
      <c r="AE571" t="b">
        <f t="shared" si="81"/>
        <v>1</v>
      </c>
      <c r="AF571" t="b">
        <f t="shared" si="82"/>
        <v>1</v>
      </c>
      <c r="AG571" t="b">
        <f t="shared" si="83"/>
        <v>1</v>
      </c>
      <c r="AH571" t="b">
        <f t="shared" si="84"/>
        <v>1</v>
      </c>
      <c r="AI571" t="b">
        <f t="shared" si="85"/>
        <v>1</v>
      </c>
      <c r="AJ571" t="b">
        <f t="shared" si="86"/>
        <v>1</v>
      </c>
      <c r="AK571" t="b">
        <f t="shared" si="87"/>
        <v>1</v>
      </c>
      <c r="AL571" t="b">
        <f t="shared" si="88"/>
        <v>1</v>
      </c>
      <c r="AM571" t="b">
        <f t="shared" si="89"/>
        <v>1</v>
      </c>
      <c r="AO571" s="6" t="s">
        <v>9</v>
      </c>
      <c r="AP571" s="6" t="s">
        <v>8473</v>
      </c>
      <c r="AQ571" s="6"/>
      <c r="AR571" s="7" t="s">
        <v>5362</v>
      </c>
      <c r="AS571" s="7" t="s">
        <v>3548</v>
      </c>
      <c r="AT571" s="7" t="s">
        <v>5363</v>
      </c>
      <c r="AU571" s="8" t="s">
        <v>11317</v>
      </c>
      <c r="AV571" s="8" t="s">
        <v>1934</v>
      </c>
      <c r="AW571" s="7" t="s">
        <v>1882</v>
      </c>
      <c r="AX571" s="6" t="s">
        <v>5364</v>
      </c>
      <c r="AY571" s="7" t="s">
        <v>3544</v>
      </c>
      <c r="AZ571" s="7" t="s">
        <v>8708</v>
      </c>
      <c r="BA571" s="6" t="s">
        <v>6376</v>
      </c>
      <c r="BB571" s="6" t="s">
        <v>6424</v>
      </c>
      <c r="BC571" s="7" t="s">
        <v>9816</v>
      </c>
      <c r="BD571" s="6" t="s">
        <v>6418</v>
      </c>
      <c r="BE571" s="6" t="s">
        <v>6376</v>
      </c>
      <c r="BF571" s="6"/>
    </row>
    <row r="572" spans="1:58">
      <c r="A572" s="6" t="s">
        <v>3548</v>
      </c>
      <c r="B572" s="6" t="s">
        <v>5299</v>
      </c>
      <c r="C572" s="271" t="s">
        <v>11317</v>
      </c>
      <c r="D572" s="6" t="s">
        <v>1882</v>
      </c>
      <c r="E572" s="271" t="s">
        <v>1934</v>
      </c>
      <c r="F572" s="6" t="s">
        <v>5297</v>
      </c>
      <c r="G572" s="6" t="s">
        <v>5298</v>
      </c>
      <c r="H572" s="6" t="s">
        <v>9</v>
      </c>
      <c r="I572" s="6" t="s">
        <v>5300</v>
      </c>
      <c r="J572" s="6" t="s">
        <v>3544</v>
      </c>
      <c r="K572" s="6" t="s">
        <v>8</v>
      </c>
      <c r="L572" s="271" t="s">
        <v>6376</v>
      </c>
      <c r="M572" s="6" t="s">
        <v>7930</v>
      </c>
      <c r="N572" s="271" t="s">
        <v>8473</v>
      </c>
      <c r="O572" s="6"/>
      <c r="Q572" s="6" t="s">
        <v>5297</v>
      </c>
      <c r="R572" s="6" t="s">
        <v>5298</v>
      </c>
      <c r="S572" s="6" t="s">
        <v>8</v>
      </c>
      <c r="T572" s="6" t="s">
        <v>9</v>
      </c>
      <c r="U572" s="6" t="s">
        <v>3548</v>
      </c>
      <c r="V572" s="6" t="s">
        <v>5299</v>
      </c>
      <c r="W572" s="6" t="s">
        <v>11317</v>
      </c>
      <c r="X572" s="6" t="s">
        <v>1934</v>
      </c>
      <c r="Y572" s="6" t="s">
        <v>1882</v>
      </c>
      <c r="Z572" s="6" t="s">
        <v>3544</v>
      </c>
      <c r="AA572" s="6" t="s">
        <v>5300</v>
      </c>
      <c r="AB572" s="6" t="s">
        <v>6376</v>
      </c>
      <c r="AD572" t="b">
        <f t="shared" si="80"/>
        <v>0</v>
      </c>
      <c r="AE572" t="b">
        <f t="shared" si="81"/>
        <v>1</v>
      </c>
      <c r="AF572" t="b">
        <f t="shared" si="82"/>
        <v>1</v>
      </c>
      <c r="AG572" t="b">
        <f t="shared" si="83"/>
        <v>1</v>
      </c>
      <c r="AH572" t="b">
        <f t="shared" si="84"/>
        <v>1</v>
      </c>
      <c r="AI572" t="b">
        <f t="shared" si="85"/>
        <v>1</v>
      </c>
      <c r="AJ572" t="b">
        <f t="shared" si="86"/>
        <v>1</v>
      </c>
      <c r="AK572" t="b">
        <f t="shared" si="87"/>
        <v>1</v>
      </c>
      <c r="AL572" t="b">
        <f t="shared" si="88"/>
        <v>1</v>
      </c>
      <c r="AM572" t="b">
        <f t="shared" si="89"/>
        <v>1</v>
      </c>
      <c r="AO572" s="6" t="s">
        <v>9</v>
      </c>
      <c r="AP572" s="6" t="s">
        <v>8473</v>
      </c>
      <c r="AQ572" s="6"/>
      <c r="AR572" s="7" t="s">
        <v>5298</v>
      </c>
      <c r="AS572" s="7" t="s">
        <v>3548</v>
      </c>
      <c r="AT572" s="7" t="s">
        <v>5299</v>
      </c>
      <c r="AU572" s="8" t="s">
        <v>11317</v>
      </c>
      <c r="AV572" s="8" t="s">
        <v>1934</v>
      </c>
      <c r="AW572" s="7" t="s">
        <v>1882</v>
      </c>
      <c r="AX572" s="6" t="s">
        <v>9817</v>
      </c>
      <c r="AY572" s="7" t="s">
        <v>3544</v>
      </c>
      <c r="AZ572" s="7" t="s">
        <v>8708</v>
      </c>
      <c r="BA572" s="6" t="s">
        <v>6376</v>
      </c>
      <c r="BB572" s="6" t="s">
        <v>7930</v>
      </c>
      <c r="BC572" s="7" t="s">
        <v>9818</v>
      </c>
      <c r="BD572" s="6" t="s">
        <v>6586</v>
      </c>
      <c r="BE572" s="6" t="s">
        <v>6376</v>
      </c>
      <c r="BF572" s="6"/>
    </row>
    <row r="573" spans="1:58">
      <c r="A573" s="6" t="s">
        <v>3548</v>
      </c>
      <c r="B573" s="6" t="s">
        <v>3874</v>
      </c>
      <c r="C573" s="271" t="s">
        <v>11317</v>
      </c>
      <c r="D573" s="6" t="s">
        <v>2282</v>
      </c>
      <c r="E573" s="271" t="s">
        <v>13</v>
      </c>
      <c r="F573" s="6" t="s">
        <v>3810</v>
      </c>
      <c r="G573" s="6" t="s">
        <v>3873</v>
      </c>
      <c r="H573" s="6" t="s">
        <v>9</v>
      </c>
      <c r="I573" s="6" t="s">
        <v>3875</v>
      </c>
      <c r="J573" s="6" t="s">
        <v>3593</v>
      </c>
      <c r="K573" s="6" t="s">
        <v>8</v>
      </c>
      <c r="L573" s="271" t="s">
        <v>6376</v>
      </c>
      <c r="M573" s="6" t="s">
        <v>7852</v>
      </c>
      <c r="N573" s="271" t="s">
        <v>8473</v>
      </c>
      <c r="O573" s="6"/>
      <c r="Q573" s="6" t="s">
        <v>3810</v>
      </c>
      <c r="R573" s="6" t="s">
        <v>3873</v>
      </c>
      <c r="S573" s="6" t="s">
        <v>8</v>
      </c>
      <c r="T573" s="6" t="s">
        <v>9</v>
      </c>
      <c r="U573" s="6" t="s">
        <v>3548</v>
      </c>
      <c r="V573" s="6" t="s">
        <v>3874</v>
      </c>
      <c r="W573" s="6" t="s">
        <v>11317</v>
      </c>
      <c r="X573" s="6" t="s">
        <v>13</v>
      </c>
      <c r="Y573" s="6" t="s">
        <v>2282</v>
      </c>
      <c r="Z573" s="6" t="s">
        <v>3593</v>
      </c>
      <c r="AA573" s="6" t="s">
        <v>3875</v>
      </c>
      <c r="AB573" s="6" t="s">
        <v>6376</v>
      </c>
      <c r="AD573" t="b">
        <f t="shared" si="80"/>
        <v>0</v>
      </c>
      <c r="AE573" t="b">
        <f t="shared" si="81"/>
        <v>1</v>
      </c>
      <c r="AF573" t="b">
        <f t="shared" si="82"/>
        <v>1</v>
      </c>
      <c r="AG573" t="b">
        <f t="shared" si="83"/>
        <v>1</v>
      </c>
      <c r="AH573" t="b">
        <f t="shared" si="84"/>
        <v>1</v>
      </c>
      <c r="AI573" t="b">
        <f t="shared" si="85"/>
        <v>1</v>
      </c>
      <c r="AJ573" t="b">
        <f t="shared" si="86"/>
        <v>1</v>
      </c>
      <c r="AK573" t="b">
        <f t="shared" si="87"/>
        <v>1</v>
      </c>
      <c r="AL573" t="b">
        <f t="shared" si="88"/>
        <v>1</v>
      </c>
      <c r="AM573" t="b">
        <f t="shared" si="89"/>
        <v>1</v>
      </c>
      <c r="AO573" s="6" t="s">
        <v>9</v>
      </c>
      <c r="AP573" s="6" t="s">
        <v>8473</v>
      </c>
      <c r="AQ573" s="6"/>
      <c r="AR573" s="7" t="s">
        <v>3873</v>
      </c>
      <c r="AS573" s="7" t="s">
        <v>3548</v>
      </c>
      <c r="AT573" s="7" t="s">
        <v>3874</v>
      </c>
      <c r="AU573" s="8" t="s">
        <v>11317</v>
      </c>
      <c r="AV573" s="8" t="s">
        <v>13</v>
      </c>
      <c r="AW573" s="7" t="s">
        <v>2282</v>
      </c>
      <c r="AX573" s="6" t="s">
        <v>3875</v>
      </c>
      <c r="AY573" s="7" t="s">
        <v>3593</v>
      </c>
      <c r="AZ573" s="7" t="s">
        <v>8514</v>
      </c>
      <c r="BA573" s="6" t="s">
        <v>6376</v>
      </c>
      <c r="BB573" s="6" t="s">
        <v>7852</v>
      </c>
      <c r="BC573" s="7" t="s">
        <v>9819</v>
      </c>
      <c r="BD573" s="6" t="s">
        <v>6467</v>
      </c>
      <c r="BE573" s="6" t="s">
        <v>6376</v>
      </c>
      <c r="BF573" s="6"/>
    </row>
    <row r="574" spans="1:58">
      <c r="A574" s="6" t="s">
        <v>3548</v>
      </c>
      <c r="B574" s="6" t="s">
        <v>5031</v>
      </c>
      <c r="C574" s="271" t="s">
        <v>11317</v>
      </c>
      <c r="D574" s="6" t="s">
        <v>14</v>
      </c>
      <c r="E574" s="271" t="s">
        <v>13</v>
      </c>
      <c r="F574" s="6" t="s">
        <v>4983</v>
      </c>
      <c r="G574" s="6" t="s">
        <v>5030</v>
      </c>
      <c r="H574" s="6" t="s">
        <v>9</v>
      </c>
      <c r="I574" s="6" t="s">
        <v>5032</v>
      </c>
      <c r="J574" s="6" t="s">
        <v>3550</v>
      </c>
      <c r="K574" s="6" t="s">
        <v>8</v>
      </c>
      <c r="L574" s="271" t="s">
        <v>6376</v>
      </c>
      <c r="M574" s="6" t="s">
        <v>9820</v>
      </c>
      <c r="N574" s="271" t="s">
        <v>8473</v>
      </c>
      <c r="O574" s="6"/>
      <c r="Q574" s="6" t="s">
        <v>4983</v>
      </c>
      <c r="R574" s="6" t="s">
        <v>5030</v>
      </c>
      <c r="S574" s="6" t="s">
        <v>8</v>
      </c>
      <c r="T574" s="6" t="s">
        <v>9</v>
      </c>
      <c r="U574" s="6" t="s">
        <v>3548</v>
      </c>
      <c r="V574" s="6" t="s">
        <v>5031</v>
      </c>
      <c r="W574" s="6" t="s">
        <v>11317</v>
      </c>
      <c r="X574" s="6" t="s">
        <v>13</v>
      </c>
      <c r="Y574" s="6" t="s">
        <v>14</v>
      </c>
      <c r="Z574" s="6" t="s">
        <v>3550</v>
      </c>
      <c r="AA574" s="6" t="s">
        <v>5032</v>
      </c>
      <c r="AB574" s="6" t="s">
        <v>6376</v>
      </c>
      <c r="AD574" t="b">
        <f t="shared" si="80"/>
        <v>0</v>
      </c>
      <c r="AE574" t="b">
        <f t="shared" si="81"/>
        <v>1</v>
      </c>
      <c r="AF574" t="b">
        <f t="shared" si="82"/>
        <v>1</v>
      </c>
      <c r="AG574" t="b">
        <f t="shared" si="83"/>
        <v>1</v>
      </c>
      <c r="AH574" t="b">
        <f t="shared" si="84"/>
        <v>1</v>
      </c>
      <c r="AI574" t="b">
        <f t="shared" si="85"/>
        <v>1</v>
      </c>
      <c r="AJ574" t="b">
        <f t="shared" si="86"/>
        <v>1</v>
      </c>
      <c r="AK574" t="b">
        <f t="shared" si="87"/>
        <v>1</v>
      </c>
      <c r="AL574" t="b">
        <f t="shared" si="88"/>
        <v>1</v>
      </c>
      <c r="AM574" t="b">
        <f t="shared" si="89"/>
        <v>1</v>
      </c>
      <c r="AO574" s="6" t="s">
        <v>9</v>
      </c>
      <c r="AP574" s="6" t="s">
        <v>8473</v>
      </c>
      <c r="AQ574" s="6"/>
      <c r="AR574" s="7" t="s">
        <v>5030</v>
      </c>
      <c r="AS574" s="7" t="s">
        <v>3548</v>
      </c>
      <c r="AT574" s="7" t="s">
        <v>5031</v>
      </c>
      <c r="AU574" s="8" t="s">
        <v>11317</v>
      </c>
      <c r="AV574" s="8" t="s">
        <v>13</v>
      </c>
      <c r="AW574" s="7" t="s">
        <v>14</v>
      </c>
      <c r="AX574" s="6" t="s">
        <v>5032</v>
      </c>
      <c r="AY574" s="7" t="s">
        <v>3550</v>
      </c>
      <c r="AZ574" s="7" t="s">
        <v>8700</v>
      </c>
      <c r="BA574" s="6" t="s">
        <v>6376</v>
      </c>
      <c r="BB574" s="6" t="s">
        <v>9820</v>
      </c>
      <c r="BC574" s="7" t="s">
        <v>9821</v>
      </c>
      <c r="BD574" s="6" t="s">
        <v>6501</v>
      </c>
      <c r="BE574" s="6" t="s">
        <v>6376</v>
      </c>
      <c r="BF574" s="6"/>
    </row>
    <row r="575" spans="1:58">
      <c r="A575" s="6" t="s">
        <v>3548</v>
      </c>
      <c r="B575" s="6" t="s">
        <v>5034</v>
      </c>
      <c r="C575" s="271" t="s">
        <v>11317</v>
      </c>
      <c r="D575" s="6" t="s">
        <v>1882</v>
      </c>
      <c r="E575" s="271" t="s">
        <v>2536</v>
      </c>
      <c r="F575" s="6" t="s">
        <v>4983</v>
      </c>
      <c r="G575" s="6" t="s">
        <v>5033</v>
      </c>
      <c r="H575" s="6" t="s">
        <v>9</v>
      </c>
      <c r="I575" s="6" t="s">
        <v>5032</v>
      </c>
      <c r="J575" s="6" t="s">
        <v>3544</v>
      </c>
      <c r="K575" s="6" t="s">
        <v>8</v>
      </c>
      <c r="L575" s="271" t="s">
        <v>6376</v>
      </c>
      <c r="M575" s="6" t="s">
        <v>9820</v>
      </c>
      <c r="N575" s="271" t="s">
        <v>8473</v>
      </c>
      <c r="O575" s="6"/>
      <c r="Q575" s="6" t="s">
        <v>4983</v>
      </c>
      <c r="R575" s="6" t="s">
        <v>5033</v>
      </c>
      <c r="S575" s="6" t="s">
        <v>8</v>
      </c>
      <c r="T575" s="6" t="s">
        <v>9</v>
      </c>
      <c r="U575" s="6" t="s">
        <v>3548</v>
      </c>
      <c r="V575" s="6" t="s">
        <v>5034</v>
      </c>
      <c r="W575" s="6" t="s">
        <v>11317</v>
      </c>
      <c r="X575" s="6" t="s">
        <v>2536</v>
      </c>
      <c r="Y575" s="6" t="s">
        <v>1882</v>
      </c>
      <c r="Z575" s="6" t="s">
        <v>3544</v>
      </c>
      <c r="AA575" s="6" t="s">
        <v>5032</v>
      </c>
      <c r="AB575" s="6" t="s">
        <v>6376</v>
      </c>
      <c r="AD575" t="b">
        <f t="shared" si="80"/>
        <v>0</v>
      </c>
      <c r="AE575" t="b">
        <f t="shared" si="81"/>
        <v>1</v>
      </c>
      <c r="AF575" t="b">
        <f t="shared" si="82"/>
        <v>1</v>
      </c>
      <c r="AG575" t="b">
        <f t="shared" si="83"/>
        <v>1</v>
      </c>
      <c r="AH575" t="b">
        <f t="shared" si="84"/>
        <v>1</v>
      </c>
      <c r="AI575" t="b">
        <f t="shared" si="85"/>
        <v>1</v>
      </c>
      <c r="AJ575" t="b">
        <f t="shared" si="86"/>
        <v>1</v>
      </c>
      <c r="AK575" t="b">
        <f t="shared" si="87"/>
        <v>1</v>
      </c>
      <c r="AL575" t="b">
        <f t="shared" si="88"/>
        <v>1</v>
      </c>
      <c r="AM575" t="b">
        <f t="shared" si="89"/>
        <v>1</v>
      </c>
      <c r="AO575" s="6" t="s">
        <v>9</v>
      </c>
      <c r="AP575" s="6" t="s">
        <v>8473</v>
      </c>
      <c r="AQ575" s="6"/>
      <c r="AR575" s="7" t="s">
        <v>5033</v>
      </c>
      <c r="AS575" s="7" t="s">
        <v>3548</v>
      </c>
      <c r="AT575" s="7" t="s">
        <v>5034</v>
      </c>
      <c r="AU575" s="8" t="s">
        <v>11317</v>
      </c>
      <c r="AV575" s="8" t="s">
        <v>2536</v>
      </c>
      <c r="AW575" s="7" t="s">
        <v>1882</v>
      </c>
      <c r="AX575" s="6" t="s">
        <v>5032</v>
      </c>
      <c r="AY575" s="7" t="s">
        <v>3544</v>
      </c>
      <c r="AZ575" s="7" t="s">
        <v>8584</v>
      </c>
      <c r="BA575" s="6" t="s">
        <v>6376</v>
      </c>
      <c r="BB575" s="6" t="s">
        <v>9820</v>
      </c>
      <c r="BC575" s="7" t="s">
        <v>9822</v>
      </c>
      <c r="BD575" s="6" t="s">
        <v>6501</v>
      </c>
      <c r="BE575" s="6" t="s">
        <v>6376</v>
      </c>
      <c r="BF575" s="6"/>
    </row>
    <row r="576" spans="1:58">
      <c r="A576" s="6" t="s">
        <v>3548</v>
      </c>
      <c r="B576" s="6" t="s">
        <v>5321</v>
      </c>
      <c r="C576" s="271" t="s">
        <v>11317</v>
      </c>
      <c r="D576" s="6" t="s">
        <v>1882</v>
      </c>
      <c r="E576" s="271" t="s">
        <v>1934</v>
      </c>
      <c r="F576" s="6" t="s">
        <v>5307</v>
      </c>
      <c r="G576" s="6" t="s">
        <v>5320</v>
      </c>
      <c r="H576" s="6" t="s">
        <v>9</v>
      </c>
      <c r="I576" s="6" t="s">
        <v>5322</v>
      </c>
      <c r="J576" s="6" t="s">
        <v>3544</v>
      </c>
      <c r="K576" s="6" t="s">
        <v>8</v>
      </c>
      <c r="L576" s="271" t="s">
        <v>6376</v>
      </c>
      <c r="M576" s="6" t="s">
        <v>7933</v>
      </c>
      <c r="N576" s="271" t="s">
        <v>8473</v>
      </c>
      <c r="O576" s="6"/>
      <c r="Q576" s="6" t="s">
        <v>5307</v>
      </c>
      <c r="R576" s="6" t="s">
        <v>5320</v>
      </c>
      <c r="S576" s="6" t="s">
        <v>8</v>
      </c>
      <c r="T576" s="6" t="s">
        <v>9</v>
      </c>
      <c r="U576" s="6" t="s">
        <v>3548</v>
      </c>
      <c r="V576" s="6" t="s">
        <v>5321</v>
      </c>
      <c r="W576" s="6" t="s">
        <v>11317</v>
      </c>
      <c r="X576" s="6" t="s">
        <v>1934</v>
      </c>
      <c r="Y576" s="6" t="s">
        <v>1882</v>
      </c>
      <c r="Z576" s="6" t="s">
        <v>3544</v>
      </c>
      <c r="AA576" s="6" t="s">
        <v>5322</v>
      </c>
      <c r="AB576" s="6" t="s">
        <v>6376</v>
      </c>
      <c r="AD576" t="b">
        <f t="shared" si="80"/>
        <v>0</v>
      </c>
      <c r="AE576" t="b">
        <f t="shared" si="81"/>
        <v>1</v>
      </c>
      <c r="AF576" t="b">
        <f t="shared" si="82"/>
        <v>1</v>
      </c>
      <c r="AG576" t="b">
        <f t="shared" si="83"/>
        <v>1</v>
      </c>
      <c r="AH576" t="b">
        <f t="shared" si="84"/>
        <v>1</v>
      </c>
      <c r="AI576" t="b">
        <f t="shared" si="85"/>
        <v>1</v>
      </c>
      <c r="AJ576" t="b">
        <f t="shared" si="86"/>
        <v>1</v>
      </c>
      <c r="AK576" t="b">
        <f t="shared" si="87"/>
        <v>1</v>
      </c>
      <c r="AL576" t="b">
        <f t="shared" si="88"/>
        <v>1</v>
      </c>
      <c r="AM576" t="b">
        <f t="shared" si="89"/>
        <v>1</v>
      </c>
      <c r="AO576" s="6" t="s">
        <v>9</v>
      </c>
      <c r="AP576" s="6" t="s">
        <v>8473</v>
      </c>
      <c r="AQ576" s="6"/>
      <c r="AR576" s="7" t="s">
        <v>5320</v>
      </c>
      <c r="AS576" s="7" t="s">
        <v>3548</v>
      </c>
      <c r="AT576" s="7" t="s">
        <v>5321</v>
      </c>
      <c r="AU576" s="8" t="s">
        <v>11317</v>
      </c>
      <c r="AV576" s="8" t="s">
        <v>1934</v>
      </c>
      <c r="AW576" s="7" t="s">
        <v>1882</v>
      </c>
      <c r="AX576" s="6" t="s">
        <v>5322</v>
      </c>
      <c r="AY576" s="7" t="s">
        <v>3544</v>
      </c>
      <c r="AZ576" s="7" t="s">
        <v>8708</v>
      </c>
      <c r="BA576" s="6" t="s">
        <v>6376</v>
      </c>
      <c r="BB576" s="6" t="s">
        <v>7933</v>
      </c>
      <c r="BC576" s="7" t="s">
        <v>9823</v>
      </c>
      <c r="BD576" s="6" t="s">
        <v>6501</v>
      </c>
      <c r="BE576" s="6" t="s">
        <v>6376</v>
      </c>
      <c r="BF576" s="6"/>
    </row>
    <row r="577" spans="1:58">
      <c r="A577" s="6" t="s">
        <v>3548</v>
      </c>
      <c r="B577" s="6" t="s">
        <v>3886</v>
      </c>
      <c r="C577" s="271" t="s">
        <v>11317</v>
      </c>
      <c r="D577" s="6" t="s">
        <v>2282</v>
      </c>
      <c r="E577" s="271" t="s">
        <v>13</v>
      </c>
      <c r="F577" s="6" t="s">
        <v>3810</v>
      </c>
      <c r="G577" s="6" t="s">
        <v>3885</v>
      </c>
      <c r="H577" s="6" t="s">
        <v>9</v>
      </c>
      <c r="I577" s="6" t="s">
        <v>3887</v>
      </c>
      <c r="J577" s="6" t="s">
        <v>3593</v>
      </c>
      <c r="K577" s="6" t="s">
        <v>8</v>
      </c>
      <c r="L577" s="271" t="s">
        <v>6376</v>
      </c>
      <c r="M577" s="6" t="s">
        <v>7852</v>
      </c>
      <c r="N577" s="271" t="s">
        <v>8473</v>
      </c>
      <c r="O577" s="6"/>
      <c r="Q577" s="6" t="s">
        <v>3810</v>
      </c>
      <c r="R577" s="6" t="s">
        <v>3885</v>
      </c>
      <c r="S577" s="6" t="s">
        <v>8</v>
      </c>
      <c r="T577" s="6" t="s">
        <v>9</v>
      </c>
      <c r="U577" s="6" t="s">
        <v>3548</v>
      </c>
      <c r="V577" s="6" t="s">
        <v>3886</v>
      </c>
      <c r="W577" s="6" t="s">
        <v>11317</v>
      </c>
      <c r="X577" s="6" t="s">
        <v>13</v>
      </c>
      <c r="Y577" s="6" t="s">
        <v>2282</v>
      </c>
      <c r="Z577" s="6" t="s">
        <v>3593</v>
      </c>
      <c r="AA577" s="6" t="s">
        <v>3887</v>
      </c>
      <c r="AB577" s="6" t="s">
        <v>6376</v>
      </c>
      <c r="AD577" t="b">
        <f t="shared" si="80"/>
        <v>0</v>
      </c>
      <c r="AE577" t="b">
        <f t="shared" si="81"/>
        <v>1</v>
      </c>
      <c r="AF577" t="b">
        <f t="shared" si="82"/>
        <v>1</v>
      </c>
      <c r="AG577" t="b">
        <f t="shared" si="83"/>
        <v>1</v>
      </c>
      <c r="AH577" t="b">
        <f t="shared" si="84"/>
        <v>1</v>
      </c>
      <c r="AI577" t="b">
        <f t="shared" si="85"/>
        <v>1</v>
      </c>
      <c r="AJ577" t="b">
        <f t="shared" si="86"/>
        <v>1</v>
      </c>
      <c r="AK577" t="b">
        <f t="shared" si="87"/>
        <v>1</v>
      </c>
      <c r="AL577" t="b">
        <f t="shared" si="88"/>
        <v>1</v>
      </c>
      <c r="AM577" t="b">
        <f t="shared" si="89"/>
        <v>1</v>
      </c>
      <c r="AO577" s="6" t="s">
        <v>9</v>
      </c>
      <c r="AP577" s="6" t="s">
        <v>8473</v>
      </c>
      <c r="AQ577" s="6"/>
      <c r="AR577" s="7" t="s">
        <v>3885</v>
      </c>
      <c r="AS577" s="7" t="s">
        <v>3548</v>
      </c>
      <c r="AT577" s="7" t="s">
        <v>3886</v>
      </c>
      <c r="AU577" s="8" t="s">
        <v>11317</v>
      </c>
      <c r="AV577" s="8" t="s">
        <v>13</v>
      </c>
      <c r="AW577" s="7" t="s">
        <v>2282</v>
      </c>
      <c r="AX577" s="6" t="s">
        <v>3887</v>
      </c>
      <c r="AY577" s="7" t="s">
        <v>3593</v>
      </c>
      <c r="AZ577" s="7" t="s">
        <v>8489</v>
      </c>
      <c r="BA577" s="6" t="s">
        <v>6376</v>
      </c>
      <c r="BB577" s="6" t="s">
        <v>7852</v>
      </c>
      <c r="BC577" s="7" t="s">
        <v>9824</v>
      </c>
      <c r="BD577" s="6" t="s">
        <v>7413</v>
      </c>
      <c r="BE577" s="6" t="s">
        <v>6376</v>
      </c>
      <c r="BF577" s="6"/>
    </row>
    <row r="578" spans="1:58">
      <c r="A578" s="6" t="s">
        <v>3548</v>
      </c>
      <c r="B578" s="6" t="s">
        <v>3573</v>
      </c>
      <c r="C578" s="271" t="s">
        <v>11317</v>
      </c>
      <c r="D578" s="6" t="s">
        <v>318</v>
      </c>
      <c r="E578" s="271" t="s">
        <v>13</v>
      </c>
      <c r="F578" s="6" t="s">
        <v>3546</v>
      </c>
      <c r="G578" s="6" t="s">
        <v>3572</v>
      </c>
      <c r="H578" s="6" t="s">
        <v>9</v>
      </c>
      <c r="I578" s="6" t="s">
        <v>3574</v>
      </c>
      <c r="J578" s="6" t="s">
        <v>327</v>
      </c>
      <c r="K578" s="6" t="s">
        <v>8</v>
      </c>
      <c r="L578" s="271" t="s">
        <v>6376</v>
      </c>
      <c r="M578" s="6" t="s">
        <v>9825</v>
      </c>
      <c r="N578" s="271" t="s">
        <v>8473</v>
      </c>
      <c r="O578" s="6"/>
      <c r="Q578" s="6" t="s">
        <v>3546</v>
      </c>
      <c r="R578" s="6" t="s">
        <v>3572</v>
      </c>
      <c r="S578" s="6" t="s">
        <v>8</v>
      </c>
      <c r="T578" s="6" t="s">
        <v>9</v>
      </c>
      <c r="U578" s="6" t="s">
        <v>3548</v>
      </c>
      <c r="V578" s="6" t="s">
        <v>3573</v>
      </c>
      <c r="W578" s="6" t="s">
        <v>11317</v>
      </c>
      <c r="X578" s="6" t="s">
        <v>13</v>
      </c>
      <c r="Y578" s="6" t="s">
        <v>318</v>
      </c>
      <c r="Z578" s="6" t="s">
        <v>327</v>
      </c>
      <c r="AA578" s="6" t="s">
        <v>3574</v>
      </c>
      <c r="AB578" s="6" t="s">
        <v>6376</v>
      </c>
      <c r="AD578" t="b">
        <f t="shared" si="80"/>
        <v>0</v>
      </c>
      <c r="AE578" t="b">
        <f t="shared" si="81"/>
        <v>1</v>
      </c>
      <c r="AF578" t="b">
        <f t="shared" si="82"/>
        <v>1</v>
      </c>
      <c r="AG578" t="b">
        <f t="shared" si="83"/>
        <v>1</v>
      </c>
      <c r="AH578" t="b">
        <f t="shared" si="84"/>
        <v>1</v>
      </c>
      <c r="AI578" t="b">
        <f t="shared" si="85"/>
        <v>1</v>
      </c>
      <c r="AJ578" t="b">
        <f t="shared" si="86"/>
        <v>1</v>
      </c>
      <c r="AK578" t="b">
        <f t="shared" si="87"/>
        <v>1</v>
      </c>
      <c r="AL578" t="b">
        <f t="shared" si="88"/>
        <v>1</v>
      </c>
      <c r="AM578" t="b">
        <f t="shared" si="89"/>
        <v>1</v>
      </c>
      <c r="AO578" s="6" t="s">
        <v>9</v>
      </c>
      <c r="AP578" s="6" t="s">
        <v>8473</v>
      </c>
      <c r="AQ578" s="6"/>
      <c r="AR578" s="7" t="s">
        <v>3572</v>
      </c>
      <c r="AS578" s="7" t="s">
        <v>3548</v>
      </c>
      <c r="AT578" s="7" t="s">
        <v>3573</v>
      </c>
      <c r="AU578" s="8" t="s">
        <v>11317</v>
      </c>
      <c r="AV578" s="8" t="s">
        <v>13</v>
      </c>
      <c r="AW578" s="7" t="s">
        <v>318</v>
      </c>
      <c r="AX578" s="6" t="s">
        <v>3574</v>
      </c>
      <c r="AY578" s="7" t="s">
        <v>327</v>
      </c>
      <c r="AZ578" s="7" t="s">
        <v>8489</v>
      </c>
      <c r="BA578" s="6" t="s">
        <v>6376</v>
      </c>
      <c r="BB578" s="6" t="s">
        <v>9825</v>
      </c>
      <c r="BC578" s="7" t="s">
        <v>9826</v>
      </c>
      <c r="BD578" s="6" t="s">
        <v>7413</v>
      </c>
      <c r="BE578" s="6" t="s">
        <v>6376</v>
      </c>
      <c r="BF578" s="6"/>
    </row>
    <row r="579" spans="1:58">
      <c r="A579" s="6" t="s">
        <v>3548</v>
      </c>
      <c r="B579" s="6" t="s">
        <v>3576</v>
      </c>
      <c r="C579" s="271" t="s">
        <v>11317</v>
      </c>
      <c r="D579" s="6" t="s">
        <v>14</v>
      </c>
      <c r="E579" s="271" t="s">
        <v>13</v>
      </c>
      <c r="F579" s="6" t="s">
        <v>3546</v>
      </c>
      <c r="G579" s="6" t="s">
        <v>3575</v>
      </c>
      <c r="H579" s="6" t="s">
        <v>9</v>
      </c>
      <c r="I579" s="6" t="s">
        <v>3577</v>
      </c>
      <c r="J579" s="6" t="s">
        <v>3550</v>
      </c>
      <c r="K579" s="6" t="s">
        <v>8</v>
      </c>
      <c r="L579" s="271" t="s">
        <v>6376</v>
      </c>
      <c r="M579" s="6" t="s">
        <v>9827</v>
      </c>
      <c r="N579" s="271" t="s">
        <v>8473</v>
      </c>
      <c r="O579" s="6"/>
      <c r="Q579" s="6" t="s">
        <v>3546</v>
      </c>
      <c r="R579" s="6" t="s">
        <v>3575</v>
      </c>
      <c r="S579" s="6" t="s">
        <v>8</v>
      </c>
      <c r="T579" s="6" t="s">
        <v>9</v>
      </c>
      <c r="U579" s="6" t="s">
        <v>3548</v>
      </c>
      <c r="V579" s="6" t="s">
        <v>3576</v>
      </c>
      <c r="W579" s="6" t="s">
        <v>11317</v>
      </c>
      <c r="X579" s="6" t="s">
        <v>13</v>
      </c>
      <c r="Y579" s="6" t="s">
        <v>14</v>
      </c>
      <c r="Z579" s="6" t="s">
        <v>3550</v>
      </c>
      <c r="AA579" s="6" t="s">
        <v>3577</v>
      </c>
      <c r="AB579" s="6" t="s">
        <v>6376</v>
      </c>
      <c r="AD579" t="b">
        <f t="shared" ref="AD579:AD642" si="90">EXACT(Q579,AQ579)</f>
        <v>0</v>
      </c>
      <c r="AE579" t="b">
        <f t="shared" ref="AE579:AE642" si="91">EXACT(R579,AR579)</f>
        <v>1</v>
      </c>
      <c r="AF579" t="b">
        <f t="shared" ref="AF579:AF642" si="92">EXACT(U579,AS579)</f>
        <v>1</v>
      </c>
      <c r="AG579" t="b">
        <f t="shared" ref="AG579:AG642" si="93">EXACT(V579,AT579)</f>
        <v>1</v>
      </c>
      <c r="AH579" t="b">
        <f t="shared" ref="AH579:AH642" si="94">EXACT(W579,AU579)</f>
        <v>1</v>
      </c>
      <c r="AI579" t="b">
        <f t="shared" ref="AI579:AI642" si="95">EXACT(X579,AV579)</f>
        <v>1</v>
      </c>
      <c r="AJ579" t="b">
        <f t="shared" ref="AJ579:AJ642" si="96">EXACT(Y579,AW579)</f>
        <v>1</v>
      </c>
      <c r="AK579" t="b">
        <f t="shared" ref="AK579:AK642" si="97">EXACT(Z579,AY579)</f>
        <v>1</v>
      </c>
      <c r="AL579" t="b">
        <f t="shared" ref="AL579:AL642" si="98">EXACT(AB579,BE579)</f>
        <v>1</v>
      </c>
      <c r="AM579" t="b">
        <f t="shared" ref="AM579:AM642" si="99">EXACT(T579,AO579)</f>
        <v>1</v>
      </c>
      <c r="AO579" s="6" t="s">
        <v>9</v>
      </c>
      <c r="AP579" s="6" t="s">
        <v>8473</v>
      </c>
      <c r="AQ579" s="6"/>
      <c r="AR579" s="7" t="s">
        <v>3575</v>
      </c>
      <c r="AS579" s="7" t="s">
        <v>3548</v>
      </c>
      <c r="AT579" s="7" t="s">
        <v>3576</v>
      </c>
      <c r="AU579" s="8" t="s">
        <v>11317</v>
      </c>
      <c r="AV579" s="8" t="s">
        <v>13</v>
      </c>
      <c r="AW579" s="7" t="s">
        <v>14</v>
      </c>
      <c r="AX579" s="6" t="s">
        <v>3577</v>
      </c>
      <c r="AY579" s="7" t="s">
        <v>3550</v>
      </c>
      <c r="AZ579" s="7" t="s">
        <v>8489</v>
      </c>
      <c r="BA579" s="6" t="s">
        <v>6376</v>
      </c>
      <c r="BB579" s="6" t="s">
        <v>9827</v>
      </c>
      <c r="BC579" s="7" t="s">
        <v>9828</v>
      </c>
      <c r="BD579" s="6" t="s">
        <v>7413</v>
      </c>
      <c r="BE579" s="6" t="s">
        <v>6376</v>
      </c>
      <c r="BF579" s="6"/>
    </row>
    <row r="580" spans="1:58">
      <c r="A580" s="6" t="s">
        <v>3548</v>
      </c>
      <c r="B580" s="6" t="s">
        <v>3579</v>
      </c>
      <c r="C580" s="271" t="s">
        <v>11317</v>
      </c>
      <c r="D580" s="6" t="s">
        <v>1882</v>
      </c>
      <c r="E580" s="271" t="s">
        <v>2536</v>
      </c>
      <c r="F580" s="6" t="s">
        <v>3546</v>
      </c>
      <c r="G580" s="6" t="s">
        <v>3578</v>
      </c>
      <c r="H580" s="6" t="s">
        <v>9</v>
      </c>
      <c r="I580" s="6" t="s">
        <v>3580</v>
      </c>
      <c r="J580" s="6" t="s">
        <v>3544</v>
      </c>
      <c r="K580" s="6" t="s">
        <v>8</v>
      </c>
      <c r="L580" s="271" t="s">
        <v>6376</v>
      </c>
      <c r="M580" s="6" t="s">
        <v>9827</v>
      </c>
      <c r="N580" s="271" t="s">
        <v>8473</v>
      </c>
      <c r="O580" s="6"/>
      <c r="Q580" s="6" t="s">
        <v>3546</v>
      </c>
      <c r="R580" s="6" t="s">
        <v>3578</v>
      </c>
      <c r="S580" s="6" t="s">
        <v>8</v>
      </c>
      <c r="T580" s="6" t="s">
        <v>9</v>
      </c>
      <c r="U580" s="6" t="s">
        <v>3548</v>
      </c>
      <c r="V580" s="6" t="s">
        <v>3579</v>
      </c>
      <c r="W580" s="6" t="s">
        <v>11317</v>
      </c>
      <c r="X580" s="6" t="s">
        <v>2536</v>
      </c>
      <c r="Y580" s="6" t="s">
        <v>1882</v>
      </c>
      <c r="Z580" s="6" t="s">
        <v>3544</v>
      </c>
      <c r="AA580" s="6" t="s">
        <v>3580</v>
      </c>
      <c r="AB580" s="6" t="s">
        <v>6376</v>
      </c>
      <c r="AD580" t="b">
        <f t="shared" si="90"/>
        <v>0</v>
      </c>
      <c r="AE580" t="b">
        <f t="shared" si="91"/>
        <v>1</v>
      </c>
      <c r="AF580" t="b">
        <f t="shared" si="92"/>
        <v>1</v>
      </c>
      <c r="AG580" t="b">
        <f t="shared" si="93"/>
        <v>1</v>
      </c>
      <c r="AH580" t="b">
        <f t="shared" si="94"/>
        <v>1</v>
      </c>
      <c r="AI580" t="b">
        <f t="shared" si="95"/>
        <v>1</v>
      </c>
      <c r="AJ580" t="b">
        <f t="shared" si="96"/>
        <v>1</v>
      </c>
      <c r="AK580" t="b">
        <f t="shared" si="97"/>
        <v>1</v>
      </c>
      <c r="AL580" t="b">
        <f t="shared" si="98"/>
        <v>1</v>
      </c>
      <c r="AM580" t="b">
        <f t="shared" si="99"/>
        <v>1</v>
      </c>
      <c r="AO580" s="6" t="s">
        <v>9</v>
      </c>
      <c r="AP580" s="6" t="s">
        <v>8473</v>
      </c>
      <c r="AQ580" s="6"/>
      <c r="AR580" s="7" t="s">
        <v>3578</v>
      </c>
      <c r="AS580" s="7" t="s">
        <v>3548</v>
      </c>
      <c r="AT580" s="7" t="s">
        <v>3579</v>
      </c>
      <c r="AU580" s="8" t="s">
        <v>11317</v>
      </c>
      <c r="AV580" s="8" t="s">
        <v>2536</v>
      </c>
      <c r="AW580" s="7" t="s">
        <v>1882</v>
      </c>
      <c r="AX580" s="6" t="s">
        <v>3580</v>
      </c>
      <c r="AY580" s="7" t="s">
        <v>3544</v>
      </c>
      <c r="AZ580" s="7" t="s">
        <v>8584</v>
      </c>
      <c r="BA580" s="6" t="s">
        <v>6376</v>
      </c>
      <c r="BB580" s="6" t="s">
        <v>9827</v>
      </c>
      <c r="BC580" s="7" t="s">
        <v>9829</v>
      </c>
      <c r="BD580" s="6" t="s">
        <v>7413</v>
      </c>
      <c r="BE580" s="6" t="s">
        <v>6376</v>
      </c>
      <c r="BF580" s="6"/>
    </row>
    <row r="581" spans="1:58">
      <c r="A581" s="6" t="s">
        <v>3548</v>
      </c>
      <c r="B581" s="6" t="s">
        <v>4430</v>
      </c>
      <c r="C581" s="271" t="s">
        <v>11317</v>
      </c>
      <c r="D581" s="6" t="s">
        <v>14</v>
      </c>
      <c r="E581" s="271" t="s">
        <v>13</v>
      </c>
      <c r="F581" s="6" t="s">
        <v>4409</v>
      </c>
      <c r="G581" s="6" t="s">
        <v>4429</v>
      </c>
      <c r="H581" s="6" t="s">
        <v>9</v>
      </c>
      <c r="I581" s="6" t="s">
        <v>4431</v>
      </c>
      <c r="J581" s="6" t="s">
        <v>3550</v>
      </c>
      <c r="K581" s="6" t="s">
        <v>8</v>
      </c>
      <c r="L581" s="271" t="s">
        <v>6376</v>
      </c>
      <c r="M581" s="6" t="s">
        <v>9830</v>
      </c>
      <c r="N581" s="271" t="s">
        <v>8473</v>
      </c>
      <c r="O581" s="6"/>
      <c r="Q581" s="6" t="s">
        <v>4409</v>
      </c>
      <c r="R581" s="6" t="s">
        <v>4429</v>
      </c>
      <c r="S581" s="6" t="s">
        <v>8</v>
      </c>
      <c r="T581" s="6" t="s">
        <v>9</v>
      </c>
      <c r="U581" s="6" t="s">
        <v>3548</v>
      </c>
      <c r="V581" s="6" t="s">
        <v>4430</v>
      </c>
      <c r="W581" s="6" t="s">
        <v>11317</v>
      </c>
      <c r="X581" s="6" t="s">
        <v>13</v>
      </c>
      <c r="Y581" s="6" t="s">
        <v>14</v>
      </c>
      <c r="Z581" s="6" t="s">
        <v>3550</v>
      </c>
      <c r="AA581" s="6" t="s">
        <v>4431</v>
      </c>
      <c r="AB581" s="6" t="s">
        <v>6376</v>
      </c>
      <c r="AD581" t="b">
        <f t="shared" si="90"/>
        <v>0</v>
      </c>
      <c r="AE581" t="b">
        <f t="shared" si="91"/>
        <v>1</v>
      </c>
      <c r="AF581" t="b">
        <f t="shared" si="92"/>
        <v>1</v>
      </c>
      <c r="AG581" t="b">
        <f t="shared" si="93"/>
        <v>1</v>
      </c>
      <c r="AH581" t="b">
        <f t="shared" si="94"/>
        <v>1</v>
      </c>
      <c r="AI581" t="b">
        <f t="shared" si="95"/>
        <v>1</v>
      </c>
      <c r="AJ581" t="b">
        <f t="shared" si="96"/>
        <v>1</v>
      </c>
      <c r="AK581" t="b">
        <f t="shared" si="97"/>
        <v>1</v>
      </c>
      <c r="AL581" t="b">
        <f t="shared" si="98"/>
        <v>1</v>
      </c>
      <c r="AM581" t="b">
        <f t="shared" si="99"/>
        <v>1</v>
      </c>
      <c r="AO581" s="6" t="s">
        <v>9</v>
      </c>
      <c r="AP581" s="6" t="s">
        <v>8473</v>
      </c>
      <c r="AQ581" s="6"/>
      <c r="AR581" s="7" t="s">
        <v>4429</v>
      </c>
      <c r="AS581" s="7" t="s">
        <v>3548</v>
      </c>
      <c r="AT581" s="7" t="s">
        <v>4430</v>
      </c>
      <c r="AU581" s="8" t="s">
        <v>11317</v>
      </c>
      <c r="AV581" s="8" t="s">
        <v>13</v>
      </c>
      <c r="AW581" s="7" t="s">
        <v>14</v>
      </c>
      <c r="AX581" s="6" t="s">
        <v>4431</v>
      </c>
      <c r="AY581" s="7" t="s">
        <v>3550</v>
      </c>
      <c r="AZ581" s="7" t="s">
        <v>8489</v>
      </c>
      <c r="BA581" s="6" t="s">
        <v>6376</v>
      </c>
      <c r="BB581" s="6" t="s">
        <v>9830</v>
      </c>
      <c r="BC581" s="7" t="s">
        <v>9831</v>
      </c>
      <c r="BD581" s="6" t="s">
        <v>7413</v>
      </c>
      <c r="BE581" s="6" t="s">
        <v>6376</v>
      </c>
      <c r="BF581" s="6"/>
    </row>
    <row r="582" spans="1:58">
      <c r="A582" s="6" t="s">
        <v>3548</v>
      </c>
      <c r="B582" s="6" t="s">
        <v>4433</v>
      </c>
      <c r="C582" s="271" t="s">
        <v>11317</v>
      </c>
      <c r="D582" s="6" t="s">
        <v>1882</v>
      </c>
      <c r="E582" s="271" t="s">
        <v>2536</v>
      </c>
      <c r="F582" s="6" t="s">
        <v>4409</v>
      </c>
      <c r="G582" s="6" t="s">
        <v>4432</v>
      </c>
      <c r="H582" s="6" t="s">
        <v>9</v>
      </c>
      <c r="I582" s="6" t="s">
        <v>4434</v>
      </c>
      <c r="J582" s="6" t="s">
        <v>3544</v>
      </c>
      <c r="K582" s="6" t="s">
        <v>8</v>
      </c>
      <c r="L582" s="271" t="s">
        <v>6376</v>
      </c>
      <c r="M582" s="6" t="s">
        <v>9830</v>
      </c>
      <c r="N582" s="271" t="s">
        <v>8473</v>
      </c>
      <c r="O582" s="6"/>
      <c r="Q582" s="6" t="s">
        <v>4409</v>
      </c>
      <c r="R582" s="6" t="s">
        <v>4432</v>
      </c>
      <c r="S582" s="6" t="s">
        <v>8</v>
      </c>
      <c r="T582" s="6" t="s">
        <v>9</v>
      </c>
      <c r="U582" s="6" t="s">
        <v>3548</v>
      </c>
      <c r="V582" s="6" t="s">
        <v>4433</v>
      </c>
      <c r="W582" s="6" t="s">
        <v>11317</v>
      </c>
      <c r="X582" s="6" t="s">
        <v>2536</v>
      </c>
      <c r="Y582" s="6" t="s">
        <v>1882</v>
      </c>
      <c r="Z582" s="6" t="s">
        <v>3544</v>
      </c>
      <c r="AA582" s="6" t="s">
        <v>4434</v>
      </c>
      <c r="AB582" s="6" t="s">
        <v>6376</v>
      </c>
      <c r="AD582" t="b">
        <f t="shared" si="90"/>
        <v>0</v>
      </c>
      <c r="AE582" t="b">
        <f t="shared" si="91"/>
        <v>1</v>
      </c>
      <c r="AF582" t="b">
        <f t="shared" si="92"/>
        <v>1</v>
      </c>
      <c r="AG582" t="b">
        <f t="shared" si="93"/>
        <v>1</v>
      </c>
      <c r="AH582" t="b">
        <f t="shared" si="94"/>
        <v>1</v>
      </c>
      <c r="AI582" t="b">
        <f t="shared" si="95"/>
        <v>1</v>
      </c>
      <c r="AJ582" t="b">
        <f t="shared" si="96"/>
        <v>1</v>
      </c>
      <c r="AK582" t="b">
        <f t="shared" si="97"/>
        <v>1</v>
      </c>
      <c r="AL582" t="b">
        <f t="shared" si="98"/>
        <v>1</v>
      </c>
      <c r="AM582" t="b">
        <f t="shared" si="99"/>
        <v>1</v>
      </c>
      <c r="AO582" s="6" t="s">
        <v>9</v>
      </c>
      <c r="AP582" s="6" t="s">
        <v>8473</v>
      </c>
      <c r="AQ582" s="6"/>
      <c r="AR582" s="7" t="s">
        <v>4432</v>
      </c>
      <c r="AS582" s="7" t="s">
        <v>3548</v>
      </c>
      <c r="AT582" s="7" t="s">
        <v>4433</v>
      </c>
      <c r="AU582" s="8" t="s">
        <v>11317</v>
      </c>
      <c r="AV582" s="8" t="s">
        <v>2536</v>
      </c>
      <c r="AW582" s="7" t="s">
        <v>1882</v>
      </c>
      <c r="AX582" s="6" t="s">
        <v>4434</v>
      </c>
      <c r="AY582" s="7" t="s">
        <v>3544</v>
      </c>
      <c r="AZ582" s="7" t="s">
        <v>8584</v>
      </c>
      <c r="BA582" s="6" t="s">
        <v>6376</v>
      </c>
      <c r="BB582" s="6" t="s">
        <v>9830</v>
      </c>
      <c r="BC582" s="7" t="s">
        <v>9832</v>
      </c>
      <c r="BD582" s="6" t="s">
        <v>7413</v>
      </c>
      <c r="BE582" s="6" t="s">
        <v>6376</v>
      </c>
      <c r="BF582" s="6"/>
    </row>
    <row r="583" spans="1:58">
      <c r="A583" s="6" t="s">
        <v>3548</v>
      </c>
      <c r="B583" s="6" t="s">
        <v>3898</v>
      </c>
      <c r="C583" s="271" t="s">
        <v>11317</v>
      </c>
      <c r="D583" s="6" t="s">
        <v>318</v>
      </c>
      <c r="E583" s="271" t="s">
        <v>2536</v>
      </c>
      <c r="F583" s="6" t="s">
        <v>3810</v>
      </c>
      <c r="G583" s="6" t="s">
        <v>3897</v>
      </c>
      <c r="H583" s="6" t="s">
        <v>9</v>
      </c>
      <c r="I583" s="6" t="s">
        <v>3899</v>
      </c>
      <c r="J583" s="6" t="s">
        <v>327</v>
      </c>
      <c r="K583" s="6" t="s">
        <v>8</v>
      </c>
      <c r="L583" s="271" t="s">
        <v>6376</v>
      </c>
      <c r="M583" s="6" t="s">
        <v>7852</v>
      </c>
      <c r="N583" s="271" t="s">
        <v>8473</v>
      </c>
      <c r="O583" s="6"/>
      <c r="Q583" s="6" t="s">
        <v>3810</v>
      </c>
      <c r="R583" s="6" t="s">
        <v>3897</v>
      </c>
      <c r="S583" s="6" t="s">
        <v>8</v>
      </c>
      <c r="T583" s="6" t="s">
        <v>9</v>
      </c>
      <c r="U583" s="6" t="s">
        <v>3548</v>
      </c>
      <c r="V583" s="6" t="s">
        <v>3898</v>
      </c>
      <c r="W583" s="6" t="s">
        <v>11317</v>
      </c>
      <c r="X583" s="6" t="s">
        <v>2536</v>
      </c>
      <c r="Y583" s="6" t="s">
        <v>318</v>
      </c>
      <c r="Z583" s="6" t="s">
        <v>327</v>
      </c>
      <c r="AA583" s="6" t="s">
        <v>3899</v>
      </c>
      <c r="AB583" s="6" t="s">
        <v>6376</v>
      </c>
      <c r="AD583" t="b">
        <f t="shared" si="90"/>
        <v>0</v>
      </c>
      <c r="AE583" t="b">
        <f t="shared" si="91"/>
        <v>1</v>
      </c>
      <c r="AF583" t="b">
        <f t="shared" si="92"/>
        <v>1</v>
      </c>
      <c r="AG583" t="b">
        <f t="shared" si="93"/>
        <v>1</v>
      </c>
      <c r="AH583" t="b">
        <f t="shared" si="94"/>
        <v>1</v>
      </c>
      <c r="AI583" t="b">
        <f t="shared" si="95"/>
        <v>1</v>
      </c>
      <c r="AJ583" t="b">
        <f t="shared" si="96"/>
        <v>1</v>
      </c>
      <c r="AK583" t="b">
        <f t="shared" si="97"/>
        <v>1</v>
      </c>
      <c r="AL583" t="b">
        <f t="shared" si="98"/>
        <v>1</v>
      </c>
      <c r="AM583" t="b">
        <f t="shared" si="99"/>
        <v>1</v>
      </c>
      <c r="AO583" s="6" t="s">
        <v>9</v>
      </c>
      <c r="AP583" s="6" t="s">
        <v>8473</v>
      </c>
      <c r="AQ583" s="6"/>
      <c r="AR583" s="7" t="s">
        <v>3897</v>
      </c>
      <c r="AS583" s="7" t="s">
        <v>3548</v>
      </c>
      <c r="AT583" s="7" t="s">
        <v>3898</v>
      </c>
      <c r="AU583" s="8" t="s">
        <v>11317</v>
      </c>
      <c r="AV583" s="8" t="s">
        <v>2536</v>
      </c>
      <c r="AW583" s="7" t="s">
        <v>318</v>
      </c>
      <c r="AX583" s="6" t="s">
        <v>3899</v>
      </c>
      <c r="AY583" s="7" t="s">
        <v>327</v>
      </c>
      <c r="AZ583" s="7" t="s">
        <v>8514</v>
      </c>
      <c r="BA583" s="6" t="s">
        <v>6376</v>
      </c>
      <c r="BB583" s="6" t="s">
        <v>7852</v>
      </c>
      <c r="BC583" s="7" t="s">
        <v>9833</v>
      </c>
      <c r="BD583" s="6" t="s">
        <v>6467</v>
      </c>
      <c r="BE583" s="6" t="s">
        <v>6376</v>
      </c>
      <c r="BF583" s="6"/>
    </row>
    <row r="584" spans="1:58">
      <c r="A584" s="6" t="s">
        <v>3548</v>
      </c>
      <c r="B584" s="6" t="s">
        <v>3901</v>
      </c>
      <c r="C584" s="271" t="s">
        <v>11317</v>
      </c>
      <c r="D584" s="6" t="s">
        <v>14</v>
      </c>
      <c r="E584" s="271" t="s">
        <v>2536</v>
      </c>
      <c r="F584" s="6" t="s">
        <v>3810</v>
      </c>
      <c r="G584" s="6" t="s">
        <v>3900</v>
      </c>
      <c r="H584" s="6" t="s">
        <v>9</v>
      </c>
      <c r="I584" s="6" t="s">
        <v>3902</v>
      </c>
      <c r="J584" s="6" t="s">
        <v>3550</v>
      </c>
      <c r="K584" s="6" t="s">
        <v>8</v>
      </c>
      <c r="L584" s="271" t="s">
        <v>6376</v>
      </c>
      <c r="M584" s="6" t="s">
        <v>7852</v>
      </c>
      <c r="N584" s="271" t="s">
        <v>8473</v>
      </c>
      <c r="O584" s="6"/>
      <c r="Q584" s="6" t="s">
        <v>3810</v>
      </c>
      <c r="R584" s="6" t="s">
        <v>3900</v>
      </c>
      <c r="S584" s="6" t="s">
        <v>8</v>
      </c>
      <c r="T584" s="6" t="s">
        <v>9</v>
      </c>
      <c r="U584" s="6" t="s">
        <v>3548</v>
      </c>
      <c r="V584" s="6" t="s">
        <v>3901</v>
      </c>
      <c r="W584" s="6" t="s">
        <v>11317</v>
      </c>
      <c r="X584" s="6" t="s">
        <v>2536</v>
      </c>
      <c r="Y584" s="6" t="s">
        <v>14</v>
      </c>
      <c r="Z584" s="6" t="s">
        <v>3550</v>
      </c>
      <c r="AA584" s="6" t="s">
        <v>3902</v>
      </c>
      <c r="AB584" s="6" t="s">
        <v>6376</v>
      </c>
      <c r="AD584" t="b">
        <f t="shared" si="90"/>
        <v>0</v>
      </c>
      <c r="AE584" t="b">
        <f t="shared" si="91"/>
        <v>1</v>
      </c>
      <c r="AF584" t="b">
        <f t="shared" si="92"/>
        <v>1</v>
      </c>
      <c r="AG584" t="b">
        <f t="shared" si="93"/>
        <v>1</v>
      </c>
      <c r="AH584" t="b">
        <f t="shared" si="94"/>
        <v>1</v>
      </c>
      <c r="AI584" t="b">
        <f t="shared" si="95"/>
        <v>1</v>
      </c>
      <c r="AJ584" t="b">
        <f t="shared" si="96"/>
        <v>1</v>
      </c>
      <c r="AK584" t="b">
        <f t="shared" si="97"/>
        <v>1</v>
      </c>
      <c r="AL584" t="b">
        <f t="shared" si="98"/>
        <v>1</v>
      </c>
      <c r="AM584" t="b">
        <f t="shared" si="99"/>
        <v>1</v>
      </c>
      <c r="AO584" s="6" t="s">
        <v>9</v>
      </c>
      <c r="AP584" s="6" t="s">
        <v>8473</v>
      </c>
      <c r="AQ584" s="6"/>
      <c r="AR584" s="7" t="s">
        <v>3900</v>
      </c>
      <c r="AS584" s="7" t="s">
        <v>3548</v>
      </c>
      <c r="AT584" s="7" t="s">
        <v>3901</v>
      </c>
      <c r="AU584" s="8" t="s">
        <v>11317</v>
      </c>
      <c r="AV584" s="8" t="s">
        <v>2536</v>
      </c>
      <c r="AW584" s="7" t="s">
        <v>14</v>
      </c>
      <c r="AX584" s="6" t="s">
        <v>3902</v>
      </c>
      <c r="AY584" s="7" t="s">
        <v>3550</v>
      </c>
      <c r="AZ584" s="7" t="s">
        <v>8514</v>
      </c>
      <c r="BA584" s="6" t="s">
        <v>6376</v>
      </c>
      <c r="BB584" s="6" t="s">
        <v>7852</v>
      </c>
      <c r="BC584" s="7" t="s">
        <v>9834</v>
      </c>
      <c r="BD584" s="6" t="s">
        <v>6467</v>
      </c>
      <c r="BE584" s="6" t="s">
        <v>6376</v>
      </c>
      <c r="BF584" s="6"/>
    </row>
    <row r="585" spans="1:58">
      <c r="A585" s="6" t="s">
        <v>3548</v>
      </c>
      <c r="B585" s="6" t="s">
        <v>3904</v>
      </c>
      <c r="C585" s="271" t="s">
        <v>11317</v>
      </c>
      <c r="D585" s="6" t="s">
        <v>1882</v>
      </c>
      <c r="E585" s="271" t="s">
        <v>2536</v>
      </c>
      <c r="F585" s="6" t="s">
        <v>3810</v>
      </c>
      <c r="G585" s="6" t="s">
        <v>3903</v>
      </c>
      <c r="H585" s="6" t="s">
        <v>9</v>
      </c>
      <c r="I585" s="6" t="s">
        <v>3905</v>
      </c>
      <c r="J585" s="6" t="s">
        <v>3544</v>
      </c>
      <c r="K585" s="6" t="s">
        <v>8</v>
      </c>
      <c r="L585" s="271" t="s">
        <v>6376</v>
      </c>
      <c r="M585" s="6" t="s">
        <v>7852</v>
      </c>
      <c r="N585" s="271" t="s">
        <v>8473</v>
      </c>
      <c r="O585" s="6"/>
      <c r="Q585" s="6" t="s">
        <v>3810</v>
      </c>
      <c r="R585" s="6" t="s">
        <v>3903</v>
      </c>
      <c r="S585" s="6" t="s">
        <v>8</v>
      </c>
      <c r="T585" s="6" t="s">
        <v>9</v>
      </c>
      <c r="U585" s="6" t="s">
        <v>3548</v>
      </c>
      <c r="V585" s="6" t="s">
        <v>3904</v>
      </c>
      <c r="W585" s="6" t="s">
        <v>11317</v>
      </c>
      <c r="X585" s="6" t="s">
        <v>2536</v>
      </c>
      <c r="Y585" s="6" t="s">
        <v>1882</v>
      </c>
      <c r="Z585" s="6" t="s">
        <v>3544</v>
      </c>
      <c r="AA585" s="6" t="s">
        <v>3905</v>
      </c>
      <c r="AB585" s="6" t="s">
        <v>6376</v>
      </c>
      <c r="AD585" t="b">
        <f t="shared" si="90"/>
        <v>0</v>
      </c>
      <c r="AE585" t="b">
        <f t="shared" si="91"/>
        <v>1</v>
      </c>
      <c r="AF585" t="b">
        <f t="shared" si="92"/>
        <v>1</v>
      </c>
      <c r="AG585" t="b">
        <f t="shared" si="93"/>
        <v>1</v>
      </c>
      <c r="AH585" t="b">
        <f t="shared" si="94"/>
        <v>1</v>
      </c>
      <c r="AI585" t="b">
        <f t="shared" si="95"/>
        <v>1</v>
      </c>
      <c r="AJ585" t="b">
        <f t="shared" si="96"/>
        <v>1</v>
      </c>
      <c r="AK585" t="b">
        <f t="shared" si="97"/>
        <v>1</v>
      </c>
      <c r="AL585" t="b">
        <f t="shared" si="98"/>
        <v>1</v>
      </c>
      <c r="AM585" t="b">
        <f t="shared" si="99"/>
        <v>1</v>
      </c>
      <c r="AO585" s="6" t="s">
        <v>9</v>
      </c>
      <c r="AP585" s="6" t="s">
        <v>8473</v>
      </c>
      <c r="AQ585" s="6"/>
      <c r="AR585" s="7" t="s">
        <v>3903</v>
      </c>
      <c r="AS585" s="7" t="s">
        <v>3548</v>
      </c>
      <c r="AT585" s="7" t="s">
        <v>3904</v>
      </c>
      <c r="AU585" s="8" t="s">
        <v>11317</v>
      </c>
      <c r="AV585" s="8" t="s">
        <v>2536</v>
      </c>
      <c r="AW585" s="7" t="s">
        <v>1882</v>
      </c>
      <c r="AX585" s="6" t="s">
        <v>3905</v>
      </c>
      <c r="AY585" s="7" t="s">
        <v>3544</v>
      </c>
      <c r="AZ585" s="7" t="s">
        <v>8514</v>
      </c>
      <c r="BA585" s="6" t="s">
        <v>6376</v>
      </c>
      <c r="BB585" s="6" t="s">
        <v>7852</v>
      </c>
      <c r="BC585" s="7" t="s">
        <v>9835</v>
      </c>
      <c r="BD585" s="6" t="s">
        <v>6467</v>
      </c>
      <c r="BE585" s="6" t="s">
        <v>6376</v>
      </c>
      <c r="BF585" s="6"/>
    </row>
    <row r="586" spans="1:58">
      <c r="A586" s="6" t="s">
        <v>3548</v>
      </c>
      <c r="B586" s="6" t="s">
        <v>5281</v>
      </c>
      <c r="C586" s="271" t="s">
        <v>11317</v>
      </c>
      <c r="D586" s="6" t="s">
        <v>1882</v>
      </c>
      <c r="E586" s="271" t="s">
        <v>1934</v>
      </c>
      <c r="F586" s="6" t="s">
        <v>5279</v>
      </c>
      <c r="G586" s="6" t="s">
        <v>5280</v>
      </c>
      <c r="H586" s="6" t="s">
        <v>9</v>
      </c>
      <c r="I586" s="6" t="s">
        <v>5282</v>
      </c>
      <c r="J586" s="6" t="s">
        <v>3544</v>
      </c>
      <c r="K586" s="6" t="s">
        <v>8</v>
      </c>
      <c r="L586" s="271" t="s">
        <v>6376</v>
      </c>
      <c r="M586" s="6" t="s">
        <v>7763</v>
      </c>
      <c r="N586" s="271" t="s">
        <v>8473</v>
      </c>
      <c r="O586" s="6"/>
      <c r="Q586" s="6" t="s">
        <v>5279</v>
      </c>
      <c r="R586" s="6" t="s">
        <v>5280</v>
      </c>
      <c r="S586" s="6" t="s">
        <v>8</v>
      </c>
      <c r="T586" s="6" t="s">
        <v>9</v>
      </c>
      <c r="U586" s="6" t="s">
        <v>3548</v>
      </c>
      <c r="V586" s="6" t="s">
        <v>5281</v>
      </c>
      <c r="W586" s="6" t="s">
        <v>11317</v>
      </c>
      <c r="X586" s="6" t="s">
        <v>1934</v>
      </c>
      <c r="Y586" s="6" t="s">
        <v>1882</v>
      </c>
      <c r="Z586" s="6" t="s">
        <v>3544</v>
      </c>
      <c r="AA586" s="6" t="s">
        <v>5282</v>
      </c>
      <c r="AB586" s="6" t="s">
        <v>6376</v>
      </c>
      <c r="AD586" t="b">
        <f t="shared" si="90"/>
        <v>0</v>
      </c>
      <c r="AE586" t="b">
        <f t="shared" si="91"/>
        <v>1</v>
      </c>
      <c r="AF586" t="b">
        <f t="shared" si="92"/>
        <v>1</v>
      </c>
      <c r="AG586" t="b">
        <f t="shared" si="93"/>
        <v>1</v>
      </c>
      <c r="AH586" t="b">
        <f t="shared" si="94"/>
        <v>1</v>
      </c>
      <c r="AI586" t="b">
        <f t="shared" si="95"/>
        <v>1</v>
      </c>
      <c r="AJ586" t="b">
        <f t="shared" si="96"/>
        <v>1</v>
      </c>
      <c r="AK586" t="b">
        <f t="shared" si="97"/>
        <v>1</v>
      </c>
      <c r="AL586" t="b">
        <f t="shared" si="98"/>
        <v>1</v>
      </c>
      <c r="AM586" t="b">
        <f t="shared" si="99"/>
        <v>1</v>
      </c>
      <c r="AO586" s="6" t="s">
        <v>9</v>
      </c>
      <c r="AP586" s="6" t="s">
        <v>8473</v>
      </c>
      <c r="AQ586" s="6"/>
      <c r="AR586" s="7" t="s">
        <v>5280</v>
      </c>
      <c r="AS586" s="7" t="s">
        <v>3548</v>
      </c>
      <c r="AT586" s="7" t="s">
        <v>5281</v>
      </c>
      <c r="AU586" s="8" t="s">
        <v>11317</v>
      </c>
      <c r="AV586" s="8" t="s">
        <v>1934</v>
      </c>
      <c r="AW586" s="7" t="s">
        <v>1882</v>
      </c>
      <c r="AX586" s="6" t="s">
        <v>5282</v>
      </c>
      <c r="AY586" s="7" t="s">
        <v>3544</v>
      </c>
      <c r="AZ586" s="7" t="s">
        <v>9836</v>
      </c>
      <c r="BA586" s="6" t="s">
        <v>6376</v>
      </c>
      <c r="BB586" s="6" t="s">
        <v>7763</v>
      </c>
      <c r="BC586" s="7" t="s">
        <v>9837</v>
      </c>
      <c r="BD586" s="6" t="s">
        <v>7626</v>
      </c>
      <c r="BE586" s="6" t="s">
        <v>6376</v>
      </c>
      <c r="BF586" s="6"/>
    </row>
    <row r="587" spans="1:58">
      <c r="A587" s="6" t="s">
        <v>3548</v>
      </c>
      <c r="B587" s="6" t="s">
        <v>5337</v>
      </c>
      <c r="C587" s="271" t="s">
        <v>11317</v>
      </c>
      <c r="D587" s="6" t="s">
        <v>1882</v>
      </c>
      <c r="E587" s="271" t="s">
        <v>1934</v>
      </c>
      <c r="F587" s="6" t="s">
        <v>5332</v>
      </c>
      <c r="G587" s="6" t="s">
        <v>5336</v>
      </c>
      <c r="H587" s="6" t="s">
        <v>9</v>
      </c>
      <c r="I587" s="6" t="s">
        <v>5338</v>
      </c>
      <c r="J587" s="6" t="s">
        <v>3544</v>
      </c>
      <c r="K587" s="6" t="s">
        <v>8</v>
      </c>
      <c r="L587" s="271" t="s">
        <v>6376</v>
      </c>
      <c r="M587" s="6" t="s">
        <v>9730</v>
      </c>
      <c r="N587" s="271" t="s">
        <v>8473</v>
      </c>
      <c r="O587" s="6"/>
      <c r="Q587" s="6" t="s">
        <v>5332</v>
      </c>
      <c r="R587" s="6" t="s">
        <v>5336</v>
      </c>
      <c r="S587" s="6" t="s">
        <v>8</v>
      </c>
      <c r="T587" s="6" t="s">
        <v>9</v>
      </c>
      <c r="U587" s="6" t="s">
        <v>3548</v>
      </c>
      <c r="V587" s="6" t="s">
        <v>5337</v>
      </c>
      <c r="W587" s="6" t="s">
        <v>11317</v>
      </c>
      <c r="X587" s="6" t="s">
        <v>1934</v>
      </c>
      <c r="Y587" s="6" t="s">
        <v>1882</v>
      </c>
      <c r="Z587" s="6" t="s">
        <v>3544</v>
      </c>
      <c r="AA587" s="6" t="s">
        <v>5338</v>
      </c>
      <c r="AB587" s="6" t="s">
        <v>6376</v>
      </c>
      <c r="AD587" t="b">
        <f t="shared" si="90"/>
        <v>0</v>
      </c>
      <c r="AE587" t="b">
        <f t="shared" si="91"/>
        <v>1</v>
      </c>
      <c r="AF587" t="b">
        <f t="shared" si="92"/>
        <v>1</v>
      </c>
      <c r="AG587" t="b">
        <f t="shared" si="93"/>
        <v>1</v>
      </c>
      <c r="AH587" t="b">
        <f t="shared" si="94"/>
        <v>1</v>
      </c>
      <c r="AI587" t="b">
        <f t="shared" si="95"/>
        <v>1</v>
      </c>
      <c r="AJ587" t="b">
        <f t="shared" si="96"/>
        <v>1</v>
      </c>
      <c r="AK587" t="b">
        <f t="shared" si="97"/>
        <v>1</v>
      </c>
      <c r="AL587" t="b">
        <f t="shared" si="98"/>
        <v>1</v>
      </c>
      <c r="AM587" t="b">
        <f t="shared" si="99"/>
        <v>1</v>
      </c>
      <c r="AO587" s="6" t="s">
        <v>9</v>
      </c>
      <c r="AP587" s="6" t="s">
        <v>8473</v>
      </c>
      <c r="AQ587" s="6"/>
      <c r="AR587" s="7" t="s">
        <v>5336</v>
      </c>
      <c r="AS587" s="7" t="s">
        <v>3548</v>
      </c>
      <c r="AT587" s="7" t="s">
        <v>5337</v>
      </c>
      <c r="AU587" s="8" t="s">
        <v>11317</v>
      </c>
      <c r="AV587" s="8" t="s">
        <v>1934</v>
      </c>
      <c r="AW587" s="7" t="s">
        <v>1882</v>
      </c>
      <c r="AX587" s="6" t="s">
        <v>9838</v>
      </c>
      <c r="AY587" s="7" t="s">
        <v>3544</v>
      </c>
      <c r="AZ587" s="7" t="s">
        <v>8527</v>
      </c>
      <c r="BA587" s="6" t="s">
        <v>6376</v>
      </c>
      <c r="BB587" s="6" t="s">
        <v>9730</v>
      </c>
      <c r="BC587" s="7" t="s">
        <v>9839</v>
      </c>
      <c r="BD587" s="6" t="s">
        <v>6418</v>
      </c>
      <c r="BE587" s="6" t="s">
        <v>6376</v>
      </c>
      <c r="BF587" s="6"/>
    </row>
    <row r="588" spans="1:58">
      <c r="A588" s="6" t="s">
        <v>3548</v>
      </c>
      <c r="B588" s="6" t="s">
        <v>4328</v>
      </c>
      <c r="C588" s="271" t="s">
        <v>11317</v>
      </c>
      <c r="D588" s="6" t="s">
        <v>318</v>
      </c>
      <c r="E588" s="271" t="s">
        <v>13</v>
      </c>
      <c r="F588" s="6" t="s">
        <v>4312</v>
      </c>
      <c r="G588" s="6" t="s">
        <v>4327</v>
      </c>
      <c r="H588" s="6" t="s">
        <v>9</v>
      </c>
      <c r="I588" s="6" t="s">
        <v>4329</v>
      </c>
      <c r="J588" s="6" t="s">
        <v>327</v>
      </c>
      <c r="K588" s="6" t="s">
        <v>8</v>
      </c>
      <c r="L588" s="271" t="s">
        <v>6376</v>
      </c>
      <c r="M588" s="6" t="s">
        <v>8051</v>
      </c>
      <c r="N588" s="271" t="s">
        <v>8473</v>
      </c>
      <c r="O588" s="6"/>
      <c r="Q588" s="6" t="s">
        <v>4312</v>
      </c>
      <c r="R588" s="6" t="s">
        <v>4327</v>
      </c>
      <c r="S588" s="6" t="s">
        <v>8</v>
      </c>
      <c r="T588" s="6" t="s">
        <v>9</v>
      </c>
      <c r="U588" s="6" t="s">
        <v>3548</v>
      </c>
      <c r="V588" s="6" t="s">
        <v>4328</v>
      </c>
      <c r="W588" s="6" t="s">
        <v>11317</v>
      </c>
      <c r="X588" s="6" t="s">
        <v>13</v>
      </c>
      <c r="Y588" s="6" t="s">
        <v>318</v>
      </c>
      <c r="Z588" s="6" t="s">
        <v>327</v>
      </c>
      <c r="AA588" s="6" t="s">
        <v>4329</v>
      </c>
      <c r="AB588" s="6" t="s">
        <v>6376</v>
      </c>
      <c r="AD588" t="b">
        <f t="shared" si="90"/>
        <v>0</v>
      </c>
      <c r="AE588" t="b">
        <f t="shared" si="91"/>
        <v>1</v>
      </c>
      <c r="AF588" t="b">
        <f t="shared" si="92"/>
        <v>1</v>
      </c>
      <c r="AG588" t="b">
        <f t="shared" si="93"/>
        <v>1</v>
      </c>
      <c r="AH588" t="b">
        <f t="shared" si="94"/>
        <v>1</v>
      </c>
      <c r="AI588" t="b">
        <f t="shared" si="95"/>
        <v>1</v>
      </c>
      <c r="AJ588" t="b">
        <f t="shared" si="96"/>
        <v>1</v>
      </c>
      <c r="AK588" t="b">
        <f t="shared" si="97"/>
        <v>1</v>
      </c>
      <c r="AL588" t="b">
        <f t="shared" si="98"/>
        <v>1</v>
      </c>
      <c r="AM588" t="b">
        <f t="shared" si="99"/>
        <v>1</v>
      </c>
      <c r="AO588" s="6" t="s">
        <v>9</v>
      </c>
      <c r="AP588" s="6" t="s">
        <v>8473</v>
      </c>
      <c r="AQ588" s="6"/>
      <c r="AR588" s="7" t="s">
        <v>4327</v>
      </c>
      <c r="AS588" s="7" t="s">
        <v>3548</v>
      </c>
      <c r="AT588" s="7" t="s">
        <v>4328</v>
      </c>
      <c r="AU588" s="8" t="s">
        <v>11317</v>
      </c>
      <c r="AV588" s="8" t="s">
        <v>13</v>
      </c>
      <c r="AW588" s="7" t="s">
        <v>318</v>
      </c>
      <c r="AX588" s="6" t="s">
        <v>4329</v>
      </c>
      <c r="AY588" s="7" t="s">
        <v>327</v>
      </c>
      <c r="AZ588" s="7" t="s">
        <v>8479</v>
      </c>
      <c r="BA588" s="6" t="s">
        <v>6376</v>
      </c>
      <c r="BB588" s="6" t="s">
        <v>8051</v>
      </c>
      <c r="BC588" s="7" t="s">
        <v>9840</v>
      </c>
      <c r="BD588" s="6" t="s">
        <v>7441</v>
      </c>
      <c r="BE588" s="6" t="s">
        <v>6376</v>
      </c>
      <c r="BF588" s="6"/>
    </row>
    <row r="589" spans="1:58">
      <c r="A589" s="6" t="s">
        <v>3548</v>
      </c>
      <c r="B589" s="6" t="s">
        <v>4347</v>
      </c>
      <c r="C589" s="272" t="s">
        <v>36</v>
      </c>
      <c r="D589" s="6" t="s">
        <v>14</v>
      </c>
      <c r="E589" s="271" t="s">
        <v>2536</v>
      </c>
      <c r="F589" s="6" t="s">
        <v>4312</v>
      </c>
      <c r="G589" s="6" t="s">
        <v>4346</v>
      </c>
      <c r="H589" s="6" t="s">
        <v>9</v>
      </c>
      <c r="I589" s="6" t="s">
        <v>4329</v>
      </c>
      <c r="J589" s="6" t="s">
        <v>3550</v>
      </c>
      <c r="K589" s="6" t="s">
        <v>8</v>
      </c>
      <c r="L589" s="271" t="s">
        <v>6376</v>
      </c>
      <c r="M589" s="6" t="s">
        <v>8051</v>
      </c>
      <c r="N589" s="271" t="s">
        <v>8473</v>
      </c>
      <c r="O589" s="6" t="s">
        <v>11399</v>
      </c>
      <c r="Q589" s="6" t="s">
        <v>4312</v>
      </c>
      <c r="R589" s="6" t="s">
        <v>4346</v>
      </c>
      <c r="S589" s="6" t="s">
        <v>8</v>
      </c>
      <c r="T589" s="6" t="s">
        <v>9</v>
      </c>
      <c r="U589" s="6" t="s">
        <v>3548</v>
      </c>
      <c r="V589" s="6" t="s">
        <v>4347</v>
      </c>
      <c r="W589" s="6" t="s">
        <v>36</v>
      </c>
      <c r="X589" s="6" t="s">
        <v>2536</v>
      </c>
      <c r="Y589" s="6" t="s">
        <v>14</v>
      </c>
      <c r="Z589" s="6" t="s">
        <v>3550</v>
      </c>
      <c r="AA589" s="6" t="s">
        <v>4329</v>
      </c>
      <c r="AB589" s="6" t="s">
        <v>6376</v>
      </c>
      <c r="AC589" s="268" t="s">
        <v>8468</v>
      </c>
      <c r="AD589" t="b">
        <f t="shared" si="90"/>
        <v>0</v>
      </c>
      <c r="AE589" t="b">
        <f t="shared" si="91"/>
        <v>1</v>
      </c>
      <c r="AF589" t="b">
        <f t="shared" si="92"/>
        <v>1</v>
      </c>
      <c r="AG589" t="b">
        <f t="shared" si="93"/>
        <v>1</v>
      </c>
      <c r="AH589" t="b">
        <f t="shared" si="94"/>
        <v>0</v>
      </c>
      <c r="AI589" t="b">
        <f t="shared" si="95"/>
        <v>1</v>
      </c>
      <c r="AJ589" t="b">
        <f t="shared" si="96"/>
        <v>1</v>
      </c>
      <c r="AK589" t="b">
        <f t="shared" si="97"/>
        <v>1</v>
      </c>
      <c r="AL589" t="b">
        <f t="shared" si="98"/>
        <v>1</v>
      </c>
      <c r="AM589" t="b">
        <f t="shared" si="99"/>
        <v>1</v>
      </c>
      <c r="AO589" s="6" t="s">
        <v>9</v>
      </c>
      <c r="AP589" s="6" t="s">
        <v>8473</v>
      </c>
      <c r="AQ589" s="6"/>
      <c r="AR589" s="7" t="s">
        <v>4346</v>
      </c>
      <c r="AS589" s="7" t="s">
        <v>3548</v>
      </c>
      <c r="AT589" s="7" t="s">
        <v>4347</v>
      </c>
      <c r="AU589" s="8" t="s">
        <v>11317</v>
      </c>
      <c r="AV589" s="8" t="s">
        <v>2536</v>
      </c>
      <c r="AW589" s="7" t="s">
        <v>14</v>
      </c>
      <c r="AX589" s="6" t="s">
        <v>4329</v>
      </c>
      <c r="AY589" s="7" t="s">
        <v>3550</v>
      </c>
      <c r="AZ589" s="7" t="s">
        <v>8479</v>
      </c>
      <c r="BA589" s="6" t="s">
        <v>6376</v>
      </c>
      <c r="BB589" s="6" t="s">
        <v>8051</v>
      </c>
      <c r="BC589" s="7" t="s">
        <v>9841</v>
      </c>
      <c r="BD589" s="6" t="s">
        <v>7441</v>
      </c>
      <c r="BE589" s="6" t="s">
        <v>6376</v>
      </c>
      <c r="BF589" s="6" t="s">
        <v>11399</v>
      </c>
    </row>
    <row r="590" spans="1:58">
      <c r="A590" s="6" t="s">
        <v>3548</v>
      </c>
      <c r="B590" s="6" t="s">
        <v>4349</v>
      </c>
      <c r="C590" s="272" t="s">
        <v>36</v>
      </c>
      <c r="D590" s="6" t="s">
        <v>1882</v>
      </c>
      <c r="E590" s="271" t="s">
        <v>2536</v>
      </c>
      <c r="F590" s="6" t="s">
        <v>4312</v>
      </c>
      <c r="G590" s="6" t="s">
        <v>4348</v>
      </c>
      <c r="H590" s="6" t="s">
        <v>9</v>
      </c>
      <c r="I590" s="6" t="s">
        <v>4329</v>
      </c>
      <c r="J590" s="6" t="s">
        <v>3544</v>
      </c>
      <c r="K590" s="6" t="s">
        <v>8</v>
      </c>
      <c r="L590" s="271" t="s">
        <v>6376</v>
      </c>
      <c r="M590" s="6" t="s">
        <v>8051</v>
      </c>
      <c r="N590" s="271" t="s">
        <v>8473</v>
      </c>
      <c r="O590" s="6" t="s">
        <v>11399</v>
      </c>
      <c r="Q590" s="6" t="s">
        <v>4312</v>
      </c>
      <c r="R590" s="6" t="s">
        <v>4348</v>
      </c>
      <c r="S590" s="6" t="s">
        <v>8</v>
      </c>
      <c r="T590" s="6" t="s">
        <v>9</v>
      </c>
      <c r="U590" s="6" t="s">
        <v>3548</v>
      </c>
      <c r="V590" s="6" t="s">
        <v>4349</v>
      </c>
      <c r="W590" s="6" t="s">
        <v>36</v>
      </c>
      <c r="X590" s="6" t="s">
        <v>2536</v>
      </c>
      <c r="Y590" s="6" t="s">
        <v>1882</v>
      </c>
      <c r="Z590" s="6" t="s">
        <v>3544</v>
      </c>
      <c r="AA590" s="6" t="s">
        <v>4329</v>
      </c>
      <c r="AB590" s="6" t="s">
        <v>6376</v>
      </c>
      <c r="AC590" s="268" t="s">
        <v>8468</v>
      </c>
      <c r="AD590" t="b">
        <f t="shared" si="90"/>
        <v>0</v>
      </c>
      <c r="AE590" t="b">
        <f t="shared" si="91"/>
        <v>1</v>
      </c>
      <c r="AF590" t="b">
        <f t="shared" si="92"/>
        <v>1</v>
      </c>
      <c r="AG590" t="b">
        <f t="shared" si="93"/>
        <v>1</v>
      </c>
      <c r="AH590" t="b">
        <f t="shared" si="94"/>
        <v>0</v>
      </c>
      <c r="AI590" t="b">
        <f t="shared" si="95"/>
        <v>1</v>
      </c>
      <c r="AJ590" t="b">
        <f t="shared" si="96"/>
        <v>1</v>
      </c>
      <c r="AK590" t="b">
        <f t="shared" si="97"/>
        <v>1</v>
      </c>
      <c r="AL590" t="b">
        <f t="shared" si="98"/>
        <v>1</v>
      </c>
      <c r="AM590" t="b">
        <f t="shared" si="99"/>
        <v>1</v>
      </c>
      <c r="AO590" s="6" t="s">
        <v>9</v>
      </c>
      <c r="AP590" s="6" t="s">
        <v>8473</v>
      </c>
      <c r="AQ590" s="6"/>
      <c r="AR590" s="7" t="s">
        <v>4348</v>
      </c>
      <c r="AS590" s="7" t="s">
        <v>3548</v>
      </c>
      <c r="AT590" s="7" t="s">
        <v>4349</v>
      </c>
      <c r="AU590" s="8" t="s">
        <v>11317</v>
      </c>
      <c r="AV590" s="8" t="s">
        <v>2536</v>
      </c>
      <c r="AW590" s="7" t="s">
        <v>1882</v>
      </c>
      <c r="AX590" s="6" t="s">
        <v>4329</v>
      </c>
      <c r="AY590" s="7" t="s">
        <v>3544</v>
      </c>
      <c r="AZ590" s="7" t="s">
        <v>8479</v>
      </c>
      <c r="BA590" s="6" t="s">
        <v>6376</v>
      </c>
      <c r="BB590" s="6" t="s">
        <v>8051</v>
      </c>
      <c r="BC590" s="7" t="s">
        <v>9842</v>
      </c>
      <c r="BD590" s="6" t="s">
        <v>7441</v>
      </c>
      <c r="BE590" s="6" t="s">
        <v>6376</v>
      </c>
      <c r="BF590" s="6" t="s">
        <v>11399</v>
      </c>
    </row>
    <row r="591" spans="1:58">
      <c r="A591" s="6" t="s">
        <v>3548</v>
      </c>
      <c r="B591" s="6" t="s">
        <v>4569</v>
      </c>
      <c r="C591" s="271" t="s">
        <v>11317</v>
      </c>
      <c r="D591" s="6" t="s">
        <v>14</v>
      </c>
      <c r="E591" s="271" t="s">
        <v>13</v>
      </c>
      <c r="F591" s="6" t="s">
        <v>4525</v>
      </c>
      <c r="G591" s="6" t="s">
        <v>4568</v>
      </c>
      <c r="H591" s="6" t="s">
        <v>9</v>
      </c>
      <c r="I591" s="6" t="s">
        <v>4570</v>
      </c>
      <c r="J591" s="6" t="s">
        <v>3550</v>
      </c>
      <c r="K591" s="6" t="s">
        <v>8</v>
      </c>
      <c r="L591" s="271" t="s">
        <v>6376</v>
      </c>
      <c r="M591" s="6" t="s">
        <v>8740</v>
      </c>
      <c r="N591" s="271" t="s">
        <v>8473</v>
      </c>
      <c r="O591" s="6"/>
      <c r="Q591" s="6" t="s">
        <v>4525</v>
      </c>
      <c r="R591" s="6" t="s">
        <v>4568</v>
      </c>
      <c r="S591" s="6" t="s">
        <v>8</v>
      </c>
      <c r="T591" s="6" t="s">
        <v>9</v>
      </c>
      <c r="U591" s="6" t="s">
        <v>3548</v>
      </c>
      <c r="V591" s="6" t="s">
        <v>4569</v>
      </c>
      <c r="W591" s="6" t="s">
        <v>11317</v>
      </c>
      <c r="X591" s="6" t="s">
        <v>13</v>
      </c>
      <c r="Y591" s="6" t="s">
        <v>14</v>
      </c>
      <c r="Z591" s="6" t="s">
        <v>3550</v>
      </c>
      <c r="AA591" s="6" t="s">
        <v>4570</v>
      </c>
      <c r="AB591" s="6" t="s">
        <v>6376</v>
      </c>
      <c r="AD591" t="b">
        <f t="shared" si="90"/>
        <v>0</v>
      </c>
      <c r="AE591" t="b">
        <f t="shared" si="91"/>
        <v>1</v>
      </c>
      <c r="AF591" t="b">
        <f t="shared" si="92"/>
        <v>1</v>
      </c>
      <c r="AG591" t="b">
        <f t="shared" si="93"/>
        <v>1</v>
      </c>
      <c r="AH591" t="b">
        <f t="shared" si="94"/>
        <v>1</v>
      </c>
      <c r="AI591" t="b">
        <f t="shared" si="95"/>
        <v>1</v>
      </c>
      <c r="AJ591" t="b">
        <f t="shared" si="96"/>
        <v>1</v>
      </c>
      <c r="AK591" t="b">
        <f t="shared" si="97"/>
        <v>1</v>
      </c>
      <c r="AL591" t="b">
        <f t="shared" si="98"/>
        <v>1</v>
      </c>
      <c r="AM591" t="b">
        <f t="shared" si="99"/>
        <v>1</v>
      </c>
      <c r="AO591" s="6" t="s">
        <v>9</v>
      </c>
      <c r="AP591" s="6" t="s">
        <v>8473</v>
      </c>
      <c r="AQ591" s="6"/>
      <c r="AR591" s="7" t="s">
        <v>4568</v>
      </c>
      <c r="AS591" s="7" t="s">
        <v>3548</v>
      </c>
      <c r="AT591" s="7" t="s">
        <v>4569</v>
      </c>
      <c r="AU591" s="8" t="s">
        <v>11317</v>
      </c>
      <c r="AV591" s="8" t="s">
        <v>13</v>
      </c>
      <c r="AW591" s="7" t="s">
        <v>14</v>
      </c>
      <c r="AX591" s="6" t="s">
        <v>4570</v>
      </c>
      <c r="AY591" s="7" t="s">
        <v>3550</v>
      </c>
      <c r="AZ591" s="7" t="s">
        <v>8833</v>
      </c>
      <c r="BA591" s="6" t="s">
        <v>6376</v>
      </c>
      <c r="BB591" s="6" t="s">
        <v>8740</v>
      </c>
      <c r="BC591" s="7" t="s">
        <v>9843</v>
      </c>
      <c r="BD591" s="6" t="s">
        <v>7441</v>
      </c>
      <c r="BE591" s="6" t="s">
        <v>6376</v>
      </c>
      <c r="BF591" s="6"/>
    </row>
    <row r="592" spans="1:58">
      <c r="A592" s="6" t="s">
        <v>3548</v>
      </c>
      <c r="B592" s="6" t="s">
        <v>4572</v>
      </c>
      <c r="C592" s="271" t="s">
        <v>11317</v>
      </c>
      <c r="D592" s="6" t="s">
        <v>1882</v>
      </c>
      <c r="E592" s="271" t="s">
        <v>2536</v>
      </c>
      <c r="F592" s="6" t="s">
        <v>4525</v>
      </c>
      <c r="G592" s="6" t="s">
        <v>4571</v>
      </c>
      <c r="H592" s="6" t="s">
        <v>9</v>
      </c>
      <c r="I592" s="6" t="s">
        <v>4573</v>
      </c>
      <c r="J592" s="6" t="s">
        <v>3544</v>
      </c>
      <c r="K592" s="6" t="s">
        <v>8</v>
      </c>
      <c r="L592" s="271" t="s">
        <v>6376</v>
      </c>
      <c r="M592" s="6" t="s">
        <v>8740</v>
      </c>
      <c r="N592" s="271" t="s">
        <v>8473</v>
      </c>
      <c r="O592" s="6"/>
      <c r="Q592" s="6" t="s">
        <v>4525</v>
      </c>
      <c r="R592" s="6" t="s">
        <v>4571</v>
      </c>
      <c r="S592" s="6" t="s">
        <v>8</v>
      </c>
      <c r="T592" s="6" t="s">
        <v>9</v>
      </c>
      <c r="U592" s="6" t="s">
        <v>3548</v>
      </c>
      <c r="V592" s="6" t="s">
        <v>4572</v>
      </c>
      <c r="W592" s="6" t="s">
        <v>11317</v>
      </c>
      <c r="X592" s="6" t="s">
        <v>2536</v>
      </c>
      <c r="Y592" s="6" t="s">
        <v>1882</v>
      </c>
      <c r="Z592" s="6" t="s">
        <v>3544</v>
      </c>
      <c r="AA592" s="6" t="s">
        <v>4573</v>
      </c>
      <c r="AB592" s="6" t="s">
        <v>6376</v>
      </c>
      <c r="AD592" t="b">
        <f t="shared" si="90"/>
        <v>0</v>
      </c>
      <c r="AE592" t="b">
        <f t="shared" si="91"/>
        <v>1</v>
      </c>
      <c r="AF592" t="b">
        <f t="shared" si="92"/>
        <v>1</v>
      </c>
      <c r="AG592" t="b">
        <f t="shared" si="93"/>
        <v>1</v>
      </c>
      <c r="AH592" t="b">
        <f t="shared" si="94"/>
        <v>1</v>
      </c>
      <c r="AI592" t="b">
        <f t="shared" si="95"/>
        <v>1</v>
      </c>
      <c r="AJ592" t="b">
        <f t="shared" si="96"/>
        <v>1</v>
      </c>
      <c r="AK592" t="b">
        <f t="shared" si="97"/>
        <v>1</v>
      </c>
      <c r="AL592" t="b">
        <f t="shared" si="98"/>
        <v>1</v>
      </c>
      <c r="AM592" t="b">
        <f t="shared" si="99"/>
        <v>1</v>
      </c>
      <c r="AO592" s="6" t="s">
        <v>9</v>
      </c>
      <c r="AP592" s="6" t="s">
        <v>8473</v>
      </c>
      <c r="AQ592" s="6"/>
      <c r="AR592" s="7" t="s">
        <v>4571</v>
      </c>
      <c r="AS592" s="7" t="s">
        <v>3548</v>
      </c>
      <c r="AT592" s="7" t="s">
        <v>4572</v>
      </c>
      <c r="AU592" s="8" t="s">
        <v>11317</v>
      </c>
      <c r="AV592" s="8" t="s">
        <v>2536</v>
      </c>
      <c r="AW592" s="7" t="s">
        <v>1882</v>
      </c>
      <c r="AX592" s="6" t="s">
        <v>4573</v>
      </c>
      <c r="AY592" s="7" t="s">
        <v>3544</v>
      </c>
      <c r="AZ592" s="7" t="s">
        <v>8833</v>
      </c>
      <c r="BA592" s="6" t="s">
        <v>6376</v>
      </c>
      <c r="BB592" s="6" t="s">
        <v>8740</v>
      </c>
      <c r="BC592" s="7" t="s">
        <v>9844</v>
      </c>
      <c r="BD592" s="6" t="s">
        <v>7441</v>
      </c>
      <c r="BE592" s="6" t="s">
        <v>6376</v>
      </c>
      <c r="BF592" s="6"/>
    </row>
    <row r="593" spans="1:58">
      <c r="A593" s="6" t="s">
        <v>3548</v>
      </c>
      <c r="B593" s="6" t="s">
        <v>4302</v>
      </c>
      <c r="C593" s="271" t="s">
        <v>36</v>
      </c>
      <c r="D593" s="6" t="s">
        <v>318</v>
      </c>
      <c r="E593" s="271" t="s">
        <v>13</v>
      </c>
      <c r="F593" s="6" t="s">
        <v>4234</v>
      </c>
      <c r="G593" s="6" t="s">
        <v>4301</v>
      </c>
      <c r="H593" s="6" t="s">
        <v>9</v>
      </c>
      <c r="I593" s="6" t="s">
        <v>4250</v>
      </c>
      <c r="J593" s="6" t="s">
        <v>327</v>
      </c>
      <c r="K593" s="6" t="s">
        <v>8</v>
      </c>
      <c r="L593" s="271" t="s">
        <v>6376</v>
      </c>
      <c r="M593" s="6" t="s">
        <v>9711</v>
      </c>
      <c r="N593" s="271" t="s">
        <v>8473</v>
      </c>
      <c r="O593" s="6"/>
      <c r="Q593" s="6" t="s">
        <v>4234</v>
      </c>
      <c r="R593" s="6" t="s">
        <v>4301</v>
      </c>
      <c r="S593" s="6" t="s">
        <v>8</v>
      </c>
      <c r="T593" s="6" t="s">
        <v>9</v>
      </c>
      <c r="U593" s="6" t="s">
        <v>3548</v>
      </c>
      <c r="V593" s="6" t="s">
        <v>4302</v>
      </c>
      <c r="W593" s="6" t="s">
        <v>36</v>
      </c>
      <c r="X593" s="6" t="s">
        <v>13</v>
      </c>
      <c r="Y593" s="6" t="s">
        <v>318</v>
      </c>
      <c r="Z593" s="6" t="s">
        <v>327</v>
      </c>
      <c r="AA593" s="6" t="s">
        <v>4250</v>
      </c>
      <c r="AB593" s="6" t="s">
        <v>6376</v>
      </c>
      <c r="AD593" t="b">
        <f t="shared" si="90"/>
        <v>0</v>
      </c>
      <c r="AE593" t="b">
        <f t="shared" si="91"/>
        <v>1</v>
      </c>
      <c r="AF593" t="b">
        <f t="shared" si="92"/>
        <v>1</v>
      </c>
      <c r="AG593" t="b">
        <f t="shared" si="93"/>
        <v>1</v>
      </c>
      <c r="AH593" t="b">
        <f t="shared" si="94"/>
        <v>1</v>
      </c>
      <c r="AI593" t="b">
        <f t="shared" si="95"/>
        <v>1</v>
      </c>
      <c r="AJ593" t="b">
        <f t="shared" si="96"/>
        <v>1</v>
      </c>
      <c r="AK593" t="b">
        <f t="shared" si="97"/>
        <v>1</v>
      </c>
      <c r="AL593" t="b">
        <f t="shared" si="98"/>
        <v>1</v>
      </c>
      <c r="AM593" t="b">
        <f t="shared" si="99"/>
        <v>1</v>
      </c>
      <c r="AO593" s="6" t="s">
        <v>9</v>
      </c>
      <c r="AP593" s="6" t="s">
        <v>8473</v>
      </c>
      <c r="AQ593" s="6"/>
      <c r="AR593" s="7" t="s">
        <v>4301</v>
      </c>
      <c r="AS593" s="7" t="s">
        <v>3548</v>
      </c>
      <c r="AT593" s="7" t="s">
        <v>4302</v>
      </c>
      <c r="AU593" s="8" t="s">
        <v>36</v>
      </c>
      <c r="AV593" s="8" t="s">
        <v>13</v>
      </c>
      <c r="AW593" s="7" t="s">
        <v>318</v>
      </c>
      <c r="AX593" s="6" t="s">
        <v>4250</v>
      </c>
      <c r="AY593" s="7" t="s">
        <v>327</v>
      </c>
      <c r="AZ593" s="7" t="s">
        <v>8579</v>
      </c>
      <c r="BA593" s="6" t="s">
        <v>6376</v>
      </c>
      <c r="BB593" s="6" t="s">
        <v>9711</v>
      </c>
      <c r="BC593" s="7" t="s">
        <v>9845</v>
      </c>
      <c r="BD593" s="6" t="s">
        <v>9735</v>
      </c>
      <c r="BE593" s="6" t="s">
        <v>6376</v>
      </c>
      <c r="BF593" s="6"/>
    </row>
    <row r="594" spans="1:58">
      <c r="A594" s="6" t="s">
        <v>3548</v>
      </c>
      <c r="B594" s="6" t="s">
        <v>4249</v>
      </c>
      <c r="C594" s="271" t="s">
        <v>11317</v>
      </c>
      <c r="D594" s="6" t="s">
        <v>14</v>
      </c>
      <c r="E594" s="271" t="s">
        <v>2536</v>
      </c>
      <c r="F594" s="6" t="s">
        <v>4234</v>
      </c>
      <c r="G594" s="6" t="s">
        <v>4248</v>
      </c>
      <c r="H594" s="6" t="s">
        <v>9</v>
      </c>
      <c r="I594" s="6" t="s">
        <v>4250</v>
      </c>
      <c r="J594" s="6" t="s">
        <v>3550</v>
      </c>
      <c r="K594" s="6" t="s">
        <v>8</v>
      </c>
      <c r="L594" s="271" t="s">
        <v>6376</v>
      </c>
      <c r="M594" s="6" t="s">
        <v>9711</v>
      </c>
      <c r="N594" s="271" t="s">
        <v>8473</v>
      </c>
      <c r="O594" s="6"/>
      <c r="Q594" s="6" t="s">
        <v>4234</v>
      </c>
      <c r="R594" s="6" t="s">
        <v>4248</v>
      </c>
      <c r="S594" s="6" t="s">
        <v>8</v>
      </c>
      <c r="T594" s="6" t="s">
        <v>9</v>
      </c>
      <c r="U594" s="6" t="s">
        <v>3548</v>
      </c>
      <c r="V594" s="6" t="s">
        <v>4249</v>
      </c>
      <c r="W594" s="6" t="s">
        <v>11317</v>
      </c>
      <c r="X594" s="6" t="s">
        <v>2536</v>
      </c>
      <c r="Y594" s="6" t="s">
        <v>14</v>
      </c>
      <c r="Z594" s="6" t="s">
        <v>3550</v>
      </c>
      <c r="AA594" s="6" t="s">
        <v>4250</v>
      </c>
      <c r="AB594" s="6" t="s">
        <v>6376</v>
      </c>
      <c r="AD594" t="b">
        <f t="shared" si="90"/>
        <v>0</v>
      </c>
      <c r="AE594" t="b">
        <f t="shared" si="91"/>
        <v>1</v>
      </c>
      <c r="AF594" t="b">
        <f t="shared" si="92"/>
        <v>1</v>
      </c>
      <c r="AG594" t="b">
        <f t="shared" si="93"/>
        <v>1</v>
      </c>
      <c r="AH594" t="b">
        <f t="shared" si="94"/>
        <v>1</v>
      </c>
      <c r="AI594" t="b">
        <f t="shared" si="95"/>
        <v>1</v>
      </c>
      <c r="AJ594" t="b">
        <f t="shared" si="96"/>
        <v>1</v>
      </c>
      <c r="AK594" t="b">
        <f t="shared" si="97"/>
        <v>1</v>
      </c>
      <c r="AL594" t="b">
        <f t="shared" si="98"/>
        <v>1</v>
      </c>
      <c r="AM594" t="b">
        <f t="shared" si="99"/>
        <v>1</v>
      </c>
      <c r="AO594" s="6" t="s">
        <v>9</v>
      </c>
      <c r="AP594" s="6" t="s">
        <v>8473</v>
      </c>
      <c r="AQ594" s="6"/>
      <c r="AR594" s="7" t="s">
        <v>4248</v>
      </c>
      <c r="AS594" s="7" t="s">
        <v>3548</v>
      </c>
      <c r="AT594" s="7" t="s">
        <v>4249</v>
      </c>
      <c r="AU594" s="8" t="s">
        <v>11317</v>
      </c>
      <c r="AV594" s="8" t="s">
        <v>2536</v>
      </c>
      <c r="AW594" s="7" t="s">
        <v>14</v>
      </c>
      <c r="AX594" s="6" t="s">
        <v>4250</v>
      </c>
      <c r="AY594" s="7" t="s">
        <v>3550</v>
      </c>
      <c r="AZ594" s="7" t="s">
        <v>8819</v>
      </c>
      <c r="BA594" s="6" t="s">
        <v>6376</v>
      </c>
      <c r="BB594" s="6" t="s">
        <v>9711</v>
      </c>
      <c r="BC594" s="7" t="s">
        <v>9846</v>
      </c>
      <c r="BD594" s="6" t="s">
        <v>9735</v>
      </c>
      <c r="BE594" s="6" t="s">
        <v>6376</v>
      </c>
      <c r="BF594" s="6"/>
    </row>
    <row r="595" spans="1:58">
      <c r="A595" s="6" t="s">
        <v>3548</v>
      </c>
      <c r="B595" s="6" t="s">
        <v>4252</v>
      </c>
      <c r="C595" s="271" t="s">
        <v>11317</v>
      </c>
      <c r="D595" s="6" t="s">
        <v>1882</v>
      </c>
      <c r="E595" s="271" t="s">
        <v>2536</v>
      </c>
      <c r="F595" s="6" t="s">
        <v>4234</v>
      </c>
      <c r="G595" s="6" t="s">
        <v>4251</v>
      </c>
      <c r="H595" s="6" t="s">
        <v>9</v>
      </c>
      <c r="I595" s="6" t="s">
        <v>4250</v>
      </c>
      <c r="J595" s="6" t="s">
        <v>3544</v>
      </c>
      <c r="K595" s="6" t="s">
        <v>8</v>
      </c>
      <c r="L595" s="271" t="s">
        <v>6376</v>
      </c>
      <c r="M595" s="6" t="s">
        <v>9711</v>
      </c>
      <c r="N595" s="271" t="s">
        <v>8473</v>
      </c>
      <c r="O595" s="6"/>
      <c r="Q595" s="6" t="s">
        <v>4234</v>
      </c>
      <c r="R595" s="6" t="s">
        <v>4251</v>
      </c>
      <c r="S595" s="6" t="s">
        <v>8</v>
      </c>
      <c r="T595" s="6" t="s">
        <v>9</v>
      </c>
      <c r="U595" s="6" t="s">
        <v>3548</v>
      </c>
      <c r="V595" s="6" t="s">
        <v>4252</v>
      </c>
      <c r="W595" s="6" t="s">
        <v>11317</v>
      </c>
      <c r="X595" s="6" t="s">
        <v>2536</v>
      </c>
      <c r="Y595" s="6" t="s">
        <v>1882</v>
      </c>
      <c r="Z595" s="6" t="s">
        <v>3544</v>
      </c>
      <c r="AA595" s="6" t="s">
        <v>4250</v>
      </c>
      <c r="AB595" s="6" t="s">
        <v>6376</v>
      </c>
      <c r="AD595" t="b">
        <f t="shared" si="90"/>
        <v>0</v>
      </c>
      <c r="AE595" t="b">
        <f t="shared" si="91"/>
        <v>1</v>
      </c>
      <c r="AF595" t="b">
        <f t="shared" si="92"/>
        <v>1</v>
      </c>
      <c r="AG595" t="b">
        <f t="shared" si="93"/>
        <v>1</v>
      </c>
      <c r="AH595" t="b">
        <f t="shared" si="94"/>
        <v>1</v>
      </c>
      <c r="AI595" t="b">
        <f t="shared" si="95"/>
        <v>1</v>
      </c>
      <c r="AJ595" t="b">
        <f t="shared" si="96"/>
        <v>1</v>
      </c>
      <c r="AK595" t="b">
        <f t="shared" si="97"/>
        <v>1</v>
      </c>
      <c r="AL595" t="b">
        <f t="shared" si="98"/>
        <v>1</v>
      </c>
      <c r="AM595" t="b">
        <f t="shared" si="99"/>
        <v>1</v>
      </c>
      <c r="AO595" s="6" t="s">
        <v>9</v>
      </c>
      <c r="AP595" s="6" t="s">
        <v>8473</v>
      </c>
      <c r="AQ595" s="6"/>
      <c r="AR595" s="7" t="s">
        <v>4251</v>
      </c>
      <c r="AS595" s="7" t="s">
        <v>3548</v>
      </c>
      <c r="AT595" s="7" t="s">
        <v>4252</v>
      </c>
      <c r="AU595" s="8" t="s">
        <v>11317</v>
      </c>
      <c r="AV595" s="8" t="s">
        <v>2536</v>
      </c>
      <c r="AW595" s="7" t="s">
        <v>1882</v>
      </c>
      <c r="AX595" s="6" t="s">
        <v>4250</v>
      </c>
      <c r="AY595" s="7" t="s">
        <v>3544</v>
      </c>
      <c r="AZ595" s="7" t="s">
        <v>8819</v>
      </c>
      <c r="BA595" s="6" t="s">
        <v>6376</v>
      </c>
      <c r="BB595" s="6" t="s">
        <v>9711</v>
      </c>
      <c r="BC595" s="7" t="s">
        <v>9847</v>
      </c>
      <c r="BD595" s="6" t="s">
        <v>9735</v>
      </c>
      <c r="BE595" s="6" t="s">
        <v>6376</v>
      </c>
      <c r="BF595" s="6"/>
    </row>
    <row r="596" spans="1:58">
      <c r="A596" s="6" t="s">
        <v>3548</v>
      </c>
      <c r="B596" s="6" t="s">
        <v>2693</v>
      </c>
      <c r="C596" s="271" t="s">
        <v>36</v>
      </c>
      <c r="D596" s="6" t="s">
        <v>1882</v>
      </c>
      <c r="E596" s="271" t="s">
        <v>1934</v>
      </c>
      <c r="F596" s="6" t="s">
        <v>5285</v>
      </c>
      <c r="G596" s="6" t="s">
        <v>5286</v>
      </c>
      <c r="H596" s="6" t="s">
        <v>9</v>
      </c>
      <c r="I596" s="6" t="s">
        <v>5287</v>
      </c>
      <c r="J596" s="6" t="s">
        <v>3544</v>
      </c>
      <c r="K596" s="6" t="s">
        <v>8</v>
      </c>
      <c r="L596" s="271" t="s">
        <v>6376</v>
      </c>
      <c r="M596" s="6" t="s">
        <v>7924</v>
      </c>
      <c r="N596" s="271" t="s">
        <v>8473</v>
      </c>
      <c r="O596" s="6"/>
      <c r="Q596" s="6" t="s">
        <v>5285</v>
      </c>
      <c r="R596" s="6" t="s">
        <v>5286</v>
      </c>
      <c r="S596" s="6" t="s">
        <v>8</v>
      </c>
      <c r="T596" s="6" t="s">
        <v>9</v>
      </c>
      <c r="U596" s="6" t="s">
        <v>3548</v>
      </c>
      <c r="V596" s="6" t="s">
        <v>2693</v>
      </c>
      <c r="W596" s="6" t="s">
        <v>36</v>
      </c>
      <c r="X596" s="6" t="s">
        <v>1934</v>
      </c>
      <c r="Y596" s="6" t="s">
        <v>1882</v>
      </c>
      <c r="Z596" s="6" t="s">
        <v>3544</v>
      </c>
      <c r="AA596" s="6" t="s">
        <v>5287</v>
      </c>
      <c r="AB596" s="6" t="s">
        <v>6376</v>
      </c>
      <c r="AD596" t="b">
        <f t="shared" si="90"/>
        <v>0</v>
      </c>
      <c r="AE596" t="b">
        <f t="shared" si="91"/>
        <v>1</v>
      </c>
      <c r="AF596" t="b">
        <f t="shared" si="92"/>
        <v>1</v>
      </c>
      <c r="AG596" t="b">
        <f t="shared" si="93"/>
        <v>1</v>
      </c>
      <c r="AH596" t="b">
        <f t="shared" si="94"/>
        <v>1</v>
      </c>
      <c r="AI596" t="b">
        <f t="shared" si="95"/>
        <v>1</v>
      </c>
      <c r="AJ596" t="b">
        <f t="shared" si="96"/>
        <v>1</v>
      </c>
      <c r="AK596" t="b">
        <f t="shared" si="97"/>
        <v>1</v>
      </c>
      <c r="AL596" t="b">
        <f t="shared" si="98"/>
        <v>1</v>
      </c>
      <c r="AM596" t="b">
        <f t="shared" si="99"/>
        <v>1</v>
      </c>
      <c r="AO596" s="6" t="s">
        <v>9</v>
      </c>
      <c r="AP596" s="6" t="s">
        <v>8473</v>
      </c>
      <c r="AQ596" s="6"/>
      <c r="AR596" s="7" t="s">
        <v>5286</v>
      </c>
      <c r="AS596" s="7" t="s">
        <v>3548</v>
      </c>
      <c r="AT596" s="7" t="s">
        <v>2693</v>
      </c>
      <c r="AU596" s="8" t="s">
        <v>36</v>
      </c>
      <c r="AV596" s="8" t="s">
        <v>1934</v>
      </c>
      <c r="AW596" s="7" t="s">
        <v>1882</v>
      </c>
      <c r="AX596" s="6" t="s">
        <v>9848</v>
      </c>
      <c r="AY596" s="7" t="s">
        <v>3544</v>
      </c>
      <c r="AZ596" s="7" t="s">
        <v>8686</v>
      </c>
      <c r="BA596" s="6" t="s">
        <v>6376</v>
      </c>
      <c r="BB596" s="6" t="s">
        <v>7924</v>
      </c>
      <c r="BC596" s="7" t="s">
        <v>9849</v>
      </c>
      <c r="BD596" s="6" t="s">
        <v>6509</v>
      </c>
      <c r="BE596" s="6" t="s">
        <v>6376</v>
      </c>
      <c r="BF596" s="6"/>
    </row>
    <row r="597" spans="1:58">
      <c r="A597" s="6" t="s">
        <v>3548</v>
      </c>
      <c r="B597" s="6" t="s">
        <v>2696</v>
      </c>
      <c r="C597" s="271" t="s">
        <v>11317</v>
      </c>
      <c r="D597" s="6" t="s">
        <v>2282</v>
      </c>
      <c r="E597" s="271" t="s">
        <v>13</v>
      </c>
      <c r="F597" s="6" t="s">
        <v>3906</v>
      </c>
      <c r="G597" s="6" t="s">
        <v>3946</v>
      </c>
      <c r="H597" s="6" t="s">
        <v>9</v>
      </c>
      <c r="I597" s="6" t="s">
        <v>3947</v>
      </c>
      <c r="J597" s="6" t="s">
        <v>3593</v>
      </c>
      <c r="K597" s="6" t="s">
        <v>8</v>
      </c>
      <c r="L597" s="271" t="s">
        <v>6376</v>
      </c>
      <c r="M597" s="6" t="s">
        <v>7852</v>
      </c>
      <c r="N597" s="271" t="s">
        <v>8473</v>
      </c>
      <c r="O597" s="6"/>
      <c r="Q597" s="6" t="s">
        <v>3906</v>
      </c>
      <c r="R597" s="6" t="s">
        <v>3946</v>
      </c>
      <c r="S597" s="6" t="s">
        <v>8</v>
      </c>
      <c r="T597" s="6" t="s">
        <v>9</v>
      </c>
      <c r="U597" s="6" t="s">
        <v>3548</v>
      </c>
      <c r="V597" s="6" t="s">
        <v>2696</v>
      </c>
      <c r="W597" s="6" t="s">
        <v>11317</v>
      </c>
      <c r="X597" s="6" t="s">
        <v>13</v>
      </c>
      <c r="Y597" s="6" t="s">
        <v>2282</v>
      </c>
      <c r="Z597" s="6" t="s">
        <v>3593</v>
      </c>
      <c r="AA597" s="6" t="s">
        <v>3947</v>
      </c>
      <c r="AB597" s="6" t="s">
        <v>6376</v>
      </c>
      <c r="AD597" t="b">
        <f t="shared" si="90"/>
        <v>0</v>
      </c>
      <c r="AE597" t="b">
        <f t="shared" si="91"/>
        <v>1</v>
      </c>
      <c r="AF597" t="b">
        <f t="shared" si="92"/>
        <v>1</v>
      </c>
      <c r="AG597" t="b">
        <f t="shared" si="93"/>
        <v>1</v>
      </c>
      <c r="AH597" t="b">
        <f t="shared" si="94"/>
        <v>1</v>
      </c>
      <c r="AI597" t="b">
        <f t="shared" si="95"/>
        <v>1</v>
      </c>
      <c r="AJ597" t="b">
        <f t="shared" si="96"/>
        <v>1</v>
      </c>
      <c r="AK597" t="b">
        <f t="shared" si="97"/>
        <v>1</v>
      </c>
      <c r="AL597" t="b">
        <f t="shared" si="98"/>
        <v>1</v>
      </c>
      <c r="AM597" t="b">
        <f t="shared" si="99"/>
        <v>1</v>
      </c>
      <c r="AO597" s="6" t="s">
        <v>9</v>
      </c>
      <c r="AP597" s="6" t="s">
        <v>8473</v>
      </c>
      <c r="AQ597" s="6"/>
      <c r="AR597" s="7" t="s">
        <v>3946</v>
      </c>
      <c r="AS597" s="7" t="s">
        <v>3548</v>
      </c>
      <c r="AT597" s="7" t="s">
        <v>2696</v>
      </c>
      <c r="AU597" s="8" t="s">
        <v>11317</v>
      </c>
      <c r="AV597" s="8" t="s">
        <v>13</v>
      </c>
      <c r="AW597" s="7" t="s">
        <v>2282</v>
      </c>
      <c r="AX597" s="6" t="s">
        <v>3947</v>
      </c>
      <c r="AY597" s="7" t="s">
        <v>3593</v>
      </c>
      <c r="AZ597" s="7" t="s">
        <v>8663</v>
      </c>
      <c r="BA597" s="6" t="s">
        <v>6376</v>
      </c>
      <c r="BB597" s="6" t="s">
        <v>7852</v>
      </c>
      <c r="BC597" s="7" t="s">
        <v>8749</v>
      </c>
      <c r="BD597" s="6" t="s">
        <v>7626</v>
      </c>
      <c r="BE597" s="6" t="s">
        <v>6376</v>
      </c>
      <c r="BF597" s="6"/>
    </row>
    <row r="598" spans="1:58">
      <c r="A598" s="6" t="s">
        <v>3548</v>
      </c>
      <c r="B598" s="6" t="s">
        <v>2707</v>
      </c>
      <c r="C598" s="271" t="s">
        <v>11317</v>
      </c>
      <c r="D598" s="6" t="s">
        <v>318</v>
      </c>
      <c r="E598" s="271" t="s">
        <v>2536</v>
      </c>
      <c r="F598" s="6" t="s">
        <v>3906</v>
      </c>
      <c r="G598" s="6" t="s">
        <v>3948</v>
      </c>
      <c r="H598" s="6" t="s">
        <v>9</v>
      </c>
      <c r="I598" s="6" t="s">
        <v>3949</v>
      </c>
      <c r="J598" s="6" t="s">
        <v>327</v>
      </c>
      <c r="K598" s="6" t="s">
        <v>8</v>
      </c>
      <c r="L598" s="271" t="s">
        <v>6376</v>
      </c>
      <c r="M598" s="6" t="s">
        <v>7852</v>
      </c>
      <c r="N598" s="271" t="s">
        <v>8473</v>
      </c>
      <c r="O598" s="6"/>
      <c r="Q598" s="6" t="s">
        <v>3906</v>
      </c>
      <c r="R598" s="6" t="s">
        <v>3948</v>
      </c>
      <c r="S598" s="6" t="s">
        <v>8</v>
      </c>
      <c r="T598" s="6" t="s">
        <v>9</v>
      </c>
      <c r="U598" s="6" t="s">
        <v>3548</v>
      </c>
      <c r="V598" s="6" t="s">
        <v>2707</v>
      </c>
      <c r="W598" s="6" t="s">
        <v>11317</v>
      </c>
      <c r="X598" s="6" t="s">
        <v>2536</v>
      </c>
      <c r="Y598" s="6" t="s">
        <v>318</v>
      </c>
      <c r="Z598" s="6" t="s">
        <v>327</v>
      </c>
      <c r="AA598" s="6" t="s">
        <v>3949</v>
      </c>
      <c r="AB598" s="6" t="s">
        <v>6376</v>
      </c>
      <c r="AD598" t="b">
        <f t="shared" si="90"/>
        <v>0</v>
      </c>
      <c r="AE598" t="b">
        <f t="shared" si="91"/>
        <v>1</v>
      </c>
      <c r="AF598" t="b">
        <f t="shared" si="92"/>
        <v>1</v>
      </c>
      <c r="AG598" t="b">
        <f t="shared" si="93"/>
        <v>1</v>
      </c>
      <c r="AH598" t="b">
        <f t="shared" si="94"/>
        <v>1</v>
      </c>
      <c r="AI598" t="b">
        <f t="shared" si="95"/>
        <v>1</v>
      </c>
      <c r="AJ598" t="b">
        <f t="shared" si="96"/>
        <v>1</v>
      </c>
      <c r="AK598" t="b">
        <f t="shared" si="97"/>
        <v>1</v>
      </c>
      <c r="AL598" t="b">
        <f t="shared" si="98"/>
        <v>1</v>
      </c>
      <c r="AM598" t="b">
        <f t="shared" si="99"/>
        <v>1</v>
      </c>
      <c r="AO598" s="6" t="s">
        <v>9</v>
      </c>
      <c r="AP598" s="6" t="s">
        <v>8473</v>
      </c>
      <c r="AQ598" s="6"/>
      <c r="AR598" s="7" t="s">
        <v>3948</v>
      </c>
      <c r="AS598" s="7" t="s">
        <v>3548</v>
      </c>
      <c r="AT598" s="7" t="s">
        <v>2707</v>
      </c>
      <c r="AU598" s="8" t="s">
        <v>11317</v>
      </c>
      <c r="AV598" s="8" t="s">
        <v>2536</v>
      </c>
      <c r="AW598" s="7" t="s">
        <v>318</v>
      </c>
      <c r="AX598" s="6" t="s">
        <v>3949</v>
      </c>
      <c r="AY598" s="7" t="s">
        <v>327</v>
      </c>
      <c r="AZ598" s="7" t="s">
        <v>8584</v>
      </c>
      <c r="BA598" s="6" t="s">
        <v>6376</v>
      </c>
      <c r="BB598" s="6" t="s">
        <v>7852</v>
      </c>
      <c r="BC598" s="7" t="s">
        <v>8750</v>
      </c>
      <c r="BD598" s="6" t="s">
        <v>7626</v>
      </c>
      <c r="BE598" s="6" t="s">
        <v>6376</v>
      </c>
      <c r="BF598" s="6"/>
    </row>
    <row r="599" spans="1:58">
      <c r="A599" s="6" t="s">
        <v>3548</v>
      </c>
      <c r="B599" s="6" t="s">
        <v>3951</v>
      </c>
      <c r="C599" s="271" t="s">
        <v>11317</v>
      </c>
      <c r="D599" s="6" t="s">
        <v>14</v>
      </c>
      <c r="E599" s="271" t="s">
        <v>2536</v>
      </c>
      <c r="F599" s="6" t="s">
        <v>3906</v>
      </c>
      <c r="G599" s="6" t="s">
        <v>3950</v>
      </c>
      <c r="H599" s="6" t="s">
        <v>9</v>
      </c>
      <c r="I599" s="6" t="s">
        <v>3952</v>
      </c>
      <c r="J599" s="6" t="s">
        <v>3550</v>
      </c>
      <c r="K599" s="6" t="s">
        <v>8</v>
      </c>
      <c r="L599" s="271" t="s">
        <v>6376</v>
      </c>
      <c r="M599" s="6" t="s">
        <v>7852</v>
      </c>
      <c r="N599" s="271" t="s">
        <v>8473</v>
      </c>
      <c r="O599" s="6"/>
      <c r="Q599" s="6" t="s">
        <v>3906</v>
      </c>
      <c r="R599" s="6" t="s">
        <v>3950</v>
      </c>
      <c r="S599" s="6" t="s">
        <v>8</v>
      </c>
      <c r="T599" s="6" t="s">
        <v>9</v>
      </c>
      <c r="U599" s="6" t="s">
        <v>3548</v>
      </c>
      <c r="V599" s="6" t="s">
        <v>3951</v>
      </c>
      <c r="W599" s="6" t="s">
        <v>11317</v>
      </c>
      <c r="X599" s="6" t="s">
        <v>2536</v>
      </c>
      <c r="Y599" s="6" t="s">
        <v>14</v>
      </c>
      <c r="Z599" s="6" t="s">
        <v>3550</v>
      </c>
      <c r="AA599" s="6" t="s">
        <v>3952</v>
      </c>
      <c r="AB599" s="6" t="s">
        <v>6376</v>
      </c>
      <c r="AD599" t="b">
        <f t="shared" si="90"/>
        <v>0</v>
      </c>
      <c r="AE599" t="b">
        <f t="shared" si="91"/>
        <v>1</v>
      </c>
      <c r="AF599" t="b">
        <f t="shared" si="92"/>
        <v>1</v>
      </c>
      <c r="AG599" t="b">
        <f t="shared" si="93"/>
        <v>1</v>
      </c>
      <c r="AH599" t="b">
        <f t="shared" si="94"/>
        <v>1</v>
      </c>
      <c r="AI599" t="b">
        <f t="shared" si="95"/>
        <v>1</v>
      </c>
      <c r="AJ599" t="b">
        <f t="shared" si="96"/>
        <v>1</v>
      </c>
      <c r="AK599" t="b">
        <f t="shared" si="97"/>
        <v>1</v>
      </c>
      <c r="AL599" t="b">
        <f t="shared" si="98"/>
        <v>1</v>
      </c>
      <c r="AM599" t="b">
        <f t="shared" si="99"/>
        <v>1</v>
      </c>
      <c r="AO599" s="6" t="s">
        <v>9</v>
      </c>
      <c r="AP599" s="6" t="s">
        <v>8473</v>
      </c>
      <c r="AQ599" s="6"/>
      <c r="AR599" s="7" t="s">
        <v>3950</v>
      </c>
      <c r="AS599" s="7" t="s">
        <v>3548</v>
      </c>
      <c r="AT599" s="7" t="s">
        <v>3951</v>
      </c>
      <c r="AU599" s="8" t="s">
        <v>11317</v>
      </c>
      <c r="AV599" s="8" t="s">
        <v>2536</v>
      </c>
      <c r="AW599" s="7" t="s">
        <v>14</v>
      </c>
      <c r="AX599" s="6" t="s">
        <v>3952</v>
      </c>
      <c r="AY599" s="7" t="s">
        <v>3550</v>
      </c>
      <c r="AZ599" s="7" t="s">
        <v>8584</v>
      </c>
      <c r="BA599" s="6" t="s">
        <v>6376</v>
      </c>
      <c r="BB599" s="6" t="s">
        <v>7852</v>
      </c>
      <c r="BC599" s="7" t="s">
        <v>8751</v>
      </c>
      <c r="BD599" s="6" t="s">
        <v>7626</v>
      </c>
      <c r="BE599" s="6" t="s">
        <v>6376</v>
      </c>
      <c r="BF599" s="6"/>
    </row>
    <row r="600" spans="1:58">
      <c r="A600" s="6" t="s">
        <v>3548</v>
      </c>
      <c r="B600" s="6" t="s">
        <v>2701</v>
      </c>
      <c r="C600" s="271" t="s">
        <v>11317</v>
      </c>
      <c r="D600" s="6" t="s">
        <v>1882</v>
      </c>
      <c r="E600" s="271" t="s">
        <v>2536</v>
      </c>
      <c r="F600" s="6" t="s">
        <v>3906</v>
      </c>
      <c r="G600" s="6" t="s">
        <v>3953</v>
      </c>
      <c r="H600" s="6" t="s">
        <v>9</v>
      </c>
      <c r="I600" s="6" t="s">
        <v>3954</v>
      </c>
      <c r="J600" s="6" t="s">
        <v>3544</v>
      </c>
      <c r="K600" s="6" t="s">
        <v>8</v>
      </c>
      <c r="L600" s="271" t="s">
        <v>6376</v>
      </c>
      <c r="M600" s="6" t="s">
        <v>7852</v>
      </c>
      <c r="N600" s="271" t="s">
        <v>8473</v>
      </c>
      <c r="O600" s="6"/>
      <c r="Q600" s="6" t="s">
        <v>3906</v>
      </c>
      <c r="R600" s="6" t="s">
        <v>3953</v>
      </c>
      <c r="S600" s="6" t="s">
        <v>8</v>
      </c>
      <c r="T600" s="6" t="s">
        <v>9</v>
      </c>
      <c r="U600" s="6" t="s">
        <v>3548</v>
      </c>
      <c r="V600" s="6" t="s">
        <v>2701</v>
      </c>
      <c r="W600" s="6" t="s">
        <v>11317</v>
      </c>
      <c r="X600" s="6" t="s">
        <v>2536</v>
      </c>
      <c r="Y600" s="6" t="s">
        <v>1882</v>
      </c>
      <c r="Z600" s="6" t="s">
        <v>3544</v>
      </c>
      <c r="AA600" s="6" t="s">
        <v>3954</v>
      </c>
      <c r="AB600" s="6" t="s">
        <v>6376</v>
      </c>
      <c r="AD600" t="b">
        <f t="shared" si="90"/>
        <v>0</v>
      </c>
      <c r="AE600" t="b">
        <f t="shared" si="91"/>
        <v>1</v>
      </c>
      <c r="AF600" t="b">
        <f t="shared" si="92"/>
        <v>1</v>
      </c>
      <c r="AG600" t="b">
        <f t="shared" si="93"/>
        <v>1</v>
      </c>
      <c r="AH600" t="b">
        <f t="shared" si="94"/>
        <v>1</v>
      </c>
      <c r="AI600" t="b">
        <f t="shared" si="95"/>
        <v>1</v>
      </c>
      <c r="AJ600" t="b">
        <f t="shared" si="96"/>
        <v>1</v>
      </c>
      <c r="AK600" t="b">
        <f t="shared" si="97"/>
        <v>1</v>
      </c>
      <c r="AL600" t="b">
        <f t="shared" si="98"/>
        <v>1</v>
      </c>
      <c r="AM600" t="b">
        <f t="shared" si="99"/>
        <v>1</v>
      </c>
      <c r="AO600" s="6" t="s">
        <v>9</v>
      </c>
      <c r="AP600" s="6" t="s">
        <v>8473</v>
      </c>
      <c r="AQ600" s="6"/>
      <c r="AR600" s="7" t="s">
        <v>3953</v>
      </c>
      <c r="AS600" s="7" t="s">
        <v>3548</v>
      </c>
      <c r="AT600" s="7" t="s">
        <v>2701</v>
      </c>
      <c r="AU600" s="8" t="s">
        <v>11317</v>
      </c>
      <c r="AV600" s="8" t="s">
        <v>2536</v>
      </c>
      <c r="AW600" s="7" t="s">
        <v>1882</v>
      </c>
      <c r="AX600" s="6" t="s">
        <v>3954</v>
      </c>
      <c r="AY600" s="7" t="s">
        <v>3544</v>
      </c>
      <c r="AZ600" s="7" t="s">
        <v>8584</v>
      </c>
      <c r="BA600" s="6" t="s">
        <v>6376</v>
      </c>
      <c r="BB600" s="6" t="s">
        <v>7852</v>
      </c>
      <c r="BC600" s="7" t="s">
        <v>8752</v>
      </c>
      <c r="BD600" s="6" t="s">
        <v>7626</v>
      </c>
      <c r="BE600" s="6" t="s">
        <v>6376</v>
      </c>
      <c r="BF600" s="6"/>
    </row>
    <row r="601" spans="1:58">
      <c r="A601" s="6" t="s">
        <v>3548</v>
      </c>
      <c r="B601" s="6" t="s">
        <v>669</v>
      </c>
      <c r="C601" s="271" t="s">
        <v>11317</v>
      </c>
      <c r="D601" s="6" t="s">
        <v>14</v>
      </c>
      <c r="E601" s="271" t="s">
        <v>13</v>
      </c>
      <c r="F601" s="6" t="s">
        <v>4452</v>
      </c>
      <c r="G601" s="6" t="s">
        <v>4497</v>
      </c>
      <c r="H601" s="6" t="s">
        <v>9</v>
      </c>
      <c r="I601" s="6" t="s">
        <v>4498</v>
      </c>
      <c r="J601" s="6" t="s">
        <v>3550</v>
      </c>
      <c r="K601" s="6" t="s">
        <v>8</v>
      </c>
      <c r="L601" s="271" t="s">
        <v>6376</v>
      </c>
      <c r="M601" s="6" t="s">
        <v>8753</v>
      </c>
      <c r="N601" s="271" t="s">
        <v>8473</v>
      </c>
      <c r="O601" s="6"/>
      <c r="Q601" s="6" t="s">
        <v>4452</v>
      </c>
      <c r="R601" s="6" t="s">
        <v>4497</v>
      </c>
      <c r="S601" s="6" t="s">
        <v>8</v>
      </c>
      <c r="T601" s="6" t="s">
        <v>9</v>
      </c>
      <c r="U601" s="6" t="s">
        <v>3548</v>
      </c>
      <c r="V601" s="6" t="s">
        <v>669</v>
      </c>
      <c r="W601" s="6" t="s">
        <v>11317</v>
      </c>
      <c r="X601" s="6" t="s">
        <v>13</v>
      </c>
      <c r="Y601" s="6" t="s">
        <v>14</v>
      </c>
      <c r="Z601" s="6" t="s">
        <v>3550</v>
      </c>
      <c r="AA601" s="6" t="s">
        <v>4498</v>
      </c>
      <c r="AB601" s="6" t="s">
        <v>6376</v>
      </c>
      <c r="AD601" t="b">
        <f t="shared" si="90"/>
        <v>0</v>
      </c>
      <c r="AE601" t="b">
        <f t="shared" si="91"/>
        <v>1</v>
      </c>
      <c r="AF601" t="b">
        <f t="shared" si="92"/>
        <v>1</v>
      </c>
      <c r="AG601" t="b">
        <f t="shared" si="93"/>
        <v>1</v>
      </c>
      <c r="AH601" t="b">
        <f t="shared" si="94"/>
        <v>1</v>
      </c>
      <c r="AI601" t="b">
        <f t="shared" si="95"/>
        <v>1</v>
      </c>
      <c r="AJ601" t="b">
        <f t="shared" si="96"/>
        <v>1</v>
      </c>
      <c r="AK601" t="b">
        <f t="shared" si="97"/>
        <v>1</v>
      </c>
      <c r="AL601" t="b">
        <f t="shared" si="98"/>
        <v>1</v>
      </c>
      <c r="AM601" t="b">
        <f t="shared" si="99"/>
        <v>1</v>
      </c>
      <c r="AO601" s="6" t="s">
        <v>9</v>
      </c>
      <c r="AP601" s="6" t="s">
        <v>8473</v>
      </c>
      <c r="AQ601" s="6"/>
      <c r="AR601" s="7" t="s">
        <v>4497</v>
      </c>
      <c r="AS601" s="7" t="s">
        <v>3548</v>
      </c>
      <c r="AT601" s="7" t="s">
        <v>669</v>
      </c>
      <c r="AU601" s="8" t="s">
        <v>11317</v>
      </c>
      <c r="AV601" s="8" t="s">
        <v>13</v>
      </c>
      <c r="AW601" s="7" t="s">
        <v>14</v>
      </c>
      <c r="AX601" s="6" t="s">
        <v>4498</v>
      </c>
      <c r="AY601" s="7" t="s">
        <v>3550</v>
      </c>
      <c r="AZ601" s="7" t="s">
        <v>8489</v>
      </c>
      <c r="BA601" s="6" t="s">
        <v>6376</v>
      </c>
      <c r="BB601" s="6" t="s">
        <v>8753</v>
      </c>
      <c r="BC601" s="7" t="s">
        <v>8754</v>
      </c>
      <c r="BD601" s="6" t="s">
        <v>8525</v>
      </c>
      <c r="BE601" s="6" t="s">
        <v>6376</v>
      </c>
      <c r="BF601" s="6"/>
    </row>
    <row r="602" spans="1:58">
      <c r="A602" s="6" t="s">
        <v>3548</v>
      </c>
      <c r="B602" s="6" t="s">
        <v>2704</v>
      </c>
      <c r="C602" s="271" t="s">
        <v>11317</v>
      </c>
      <c r="D602" s="6" t="s">
        <v>14</v>
      </c>
      <c r="E602" s="271" t="s">
        <v>13</v>
      </c>
      <c r="F602" s="6" t="s">
        <v>4452</v>
      </c>
      <c r="G602" s="6" t="s">
        <v>4499</v>
      </c>
      <c r="H602" s="6" t="s">
        <v>9</v>
      </c>
      <c r="I602" s="6" t="s">
        <v>4500</v>
      </c>
      <c r="J602" s="6" t="s">
        <v>3550</v>
      </c>
      <c r="K602" s="6" t="s">
        <v>8</v>
      </c>
      <c r="L602" s="271" t="s">
        <v>6376</v>
      </c>
      <c r="M602" s="6" t="s">
        <v>8755</v>
      </c>
      <c r="N602" s="271" t="s">
        <v>8473</v>
      </c>
      <c r="O602" s="6"/>
      <c r="Q602" s="6" t="s">
        <v>4452</v>
      </c>
      <c r="R602" s="6" t="s">
        <v>4499</v>
      </c>
      <c r="S602" s="6" t="s">
        <v>8</v>
      </c>
      <c r="T602" s="6" t="s">
        <v>9</v>
      </c>
      <c r="U602" s="6" t="s">
        <v>3548</v>
      </c>
      <c r="V602" s="6" t="s">
        <v>2704</v>
      </c>
      <c r="W602" s="6" t="s">
        <v>11317</v>
      </c>
      <c r="X602" s="6" t="s">
        <v>13</v>
      </c>
      <c r="Y602" s="6" t="s">
        <v>14</v>
      </c>
      <c r="Z602" s="6" t="s">
        <v>3550</v>
      </c>
      <c r="AA602" s="6" t="s">
        <v>4500</v>
      </c>
      <c r="AB602" s="6" t="s">
        <v>6376</v>
      </c>
      <c r="AD602" t="b">
        <f t="shared" si="90"/>
        <v>0</v>
      </c>
      <c r="AE602" t="b">
        <f t="shared" si="91"/>
        <v>1</v>
      </c>
      <c r="AF602" t="b">
        <f t="shared" si="92"/>
        <v>1</v>
      </c>
      <c r="AG602" t="b">
        <f t="shared" si="93"/>
        <v>1</v>
      </c>
      <c r="AH602" t="b">
        <f t="shared" si="94"/>
        <v>1</v>
      </c>
      <c r="AI602" t="b">
        <f t="shared" si="95"/>
        <v>1</v>
      </c>
      <c r="AJ602" t="b">
        <f t="shared" si="96"/>
        <v>1</v>
      </c>
      <c r="AK602" t="b">
        <f t="shared" si="97"/>
        <v>1</v>
      </c>
      <c r="AL602" t="b">
        <f t="shared" si="98"/>
        <v>1</v>
      </c>
      <c r="AM602" t="b">
        <f t="shared" si="99"/>
        <v>1</v>
      </c>
      <c r="AO602" s="6" t="s">
        <v>9</v>
      </c>
      <c r="AP602" s="6" t="s">
        <v>8473</v>
      </c>
      <c r="AQ602" s="6"/>
      <c r="AR602" s="7" t="s">
        <v>4499</v>
      </c>
      <c r="AS602" s="7" t="s">
        <v>3548</v>
      </c>
      <c r="AT602" s="7" t="s">
        <v>2704</v>
      </c>
      <c r="AU602" s="8" t="s">
        <v>11317</v>
      </c>
      <c r="AV602" s="8" t="s">
        <v>13</v>
      </c>
      <c r="AW602" s="7" t="s">
        <v>14</v>
      </c>
      <c r="AX602" s="6" t="s">
        <v>4500</v>
      </c>
      <c r="AY602" s="7" t="s">
        <v>3550</v>
      </c>
      <c r="AZ602" s="7" t="s">
        <v>8489</v>
      </c>
      <c r="BA602" s="6" t="s">
        <v>6376</v>
      </c>
      <c r="BB602" s="6" t="s">
        <v>8755</v>
      </c>
      <c r="BC602" s="7" t="s">
        <v>8756</v>
      </c>
      <c r="BD602" s="6" t="s">
        <v>8525</v>
      </c>
      <c r="BE602" s="6" t="s">
        <v>6376</v>
      </c>
      <c r="BF602" s="6"/>
    </row>
    <row r="603" spans="1:58">
      <c r="A603" s="6" t="s">
        <v>3548</v>
      </c>
      <c r="B603" s="6" t="s">
        <v>2674</v>
      </c>
      <c r="C603" s="271" t="s">
        <v>11317</v>
      </c>
      <c r="D603" s="6" t="s">
        <v>1882</v>
      </c>
      <c r="E603" s="271" t="s">
        <v>2536</v>
      </c>
      <c r="F603" s="6" t="s">
        <v>5288</v>
      </c>
      <c r="G603" s="6" t="s">
        <v>5292</v>
      </c>
      <c r="H603" s="6" t="s">
        <v>9</v>
      </c>
      <c r="I603" s="6" t="s">
        <v>5293</v>
      </c>
      <c r="J603" s="6" t="s">
        <v>3544</v>
      </c>
      <c r="K603" s="6" t="s">
        <v>8</v>
      </c>
      <c r="L603" s="271" t="s">
        <v>6376</v>
      </c>
      <c r="M603" s="6" t="s">
        <v>8757</v>
      </c>
      <c r="N603" s="271" t="s">
        <v>8473</v>
      </c>
      <c r="O603" s="6"/>
      <c r="Q603" s="6" t="s">
        <v>5288</v>
      </c>
      <c r="R603" s="6" t="s">
        <v>5292</v>
      </c>
      <c r="S603" s="6" t="s">
        <v>8</v>
      </c>
      <c r="T603" s="6" t="s">
        <v>9</v>
      </c>
      <c r="U603" s="6" t="s">
        <v>3548</v>
      </c>
      <c r="V603" s="6" t="s">
        <v>2674</v>
      </c>
      <c r="W603" s="6" t="s">
        <v>11317</v>
      </c>
      <c r="X603" s="6" t="s">
        <v>2536</v>
      </c>
      <c r="Y603" s="6" t="s">
        <v>1882</v>
      </c>
      <c r="Z603" s="6" t="s">
        <v>3544</v>
      </c>
      <c r="AA603" s="6" t="s">
        <v>5293</v>
      </c>
      <c r="AB603" s="6" t="s">
        <v>6376</v>
      </c>
      <c r="AD603" t="b">
        <f t="shared" si="90"/>
        <v>0</v>
      </c>
      <c r="AE603" t="b">
        <f t="shared" si="91"/>
        <v>1</v>
      </c>
      <c r="AF603" t="b">
        <f t="shared" si="92"/>
        <v>1</v>
      </c>
      <c r="AG603" t="b">
        <f t="shared" si="93"/>
        <v>1</v>
      </c>
      <c r="AH603" t="b">
        <f t="shared" si="94"/>
        <v>1</v>
      </c>
      <c r="AI603" t="b">
        <f t="shared" si="95"/>
        <v>1</v>
      </c>
      <c r="AJ603" t="b">
        <f t="shared" si="96"/>
        <v>1</v>
      </c>
      <c r="AK603" t="b">
        <f t="shared" si="97"/>
        <v>1</v>
      </c>
      <c r="AL603" t="b">
        <f t="shared" si="98"/>
        <v>1</v>
      </c>
      <c r="AM603" t="b">
        <f t="shared" si="99"/>
        <v>1</v>
      </c>
      <c r="AO603" s="6" t="s">
        <v>9</v>
      </c>
      <c r="AP603" s="6" t="s">
        <v>8473</v>
      </c>
      <c r="AQ603" s="6"/>
      <c r="AR603" s="7" t="s">
        <v>5292</v>
      </c>
      <c r="AS603" s="7" t="s">
        <v>3548</v>
      </c>
      <c r="AT603" s="7" t="s">
        <v>2674</v>
      </c>
      <c r="AU603" s="8" t="s">
        <v>11317</v>
      </c>
      <c r="AV603" s="8" t="s">
        <v>2536</v>
      </c>
      <c r="AW603" s="7" t="s">
        <v>1882</v>
      </c>
      <c r="AX603" s="6" t="s">
        <v>5293</v>
      </c>
      <c r="AY603" s="7" t="s">
        <v>3544</v>
      </c>
      <c r="AZ603" s="7" t="s">
        <v>8489</v>
      </c>
      <c r="BA603" s="6" t="s">
        <v>6376</v>
      </c>
      <c r="BB603" s="6" t="s">
        <v>8757</v>
      </c>
      <c r="BC603" s="7" t="s">
        <v>8758</v>
      </c>
      <c r="BD603" s="6" t="s">
        <v>8525</v>
      </c>
      <c r="BE603" s="6" t="s">
        <v>6376</v>
      </c>
      <c r="BF603" s="6"/>
    </row>
    <row r="604" spans="1:58">
      <c r="A604" s="6" t="s">
        <v>3548</v>
      </c>
      <c r="B604" s="6" t="s">
        <v>2677</v>
      </c>
      <c r="C604" s="271" t="s">
        <v>11317</v>
      </c>
      <c r="D604" s="6" t="s">
        <v>14</v>
      </c>
      <c r="E604" s="271" t="s">
        <v>13</v>
      </c>
      <c r="F604" s="6" t="s">
        <v>4409</v>
      </c>
      <c r="G604" s="6" t="s">
        <v>4438</v>
      </c>
      <c r="H604" s="6" t="s">
        <v>9</v>
      </c>
      <c r="I604" s="6" t="s">
        <v>4439</v>
      </c>
      <c r="J604" s="6" t="s">
        <v>3550</v>
      </c>
      <c r="K604" s="6" t="s">
        <v>8</v>
      </c>
      <c r="L604" s="271" t="s">
        <v>6376</v>
      </c>
      <c r="M604" s="6" t="s">
        <v>9850</v>
      </c>
      <c r="N604" s="271" t="s">
        <v>8473</v>
      </c>
      <c r="O604" s="6"/>
      <c r="Q604" s="6" t="s">
        <v>4409</v>
      </c>
      <c r="R604" s="6" t="s">
        <v>4438</v>
      </c>
      <c r="S604" s="6" t="s">
        <v>8</v>
      </c>
      <c r="T604" s="6" t="s">
        <v>9</v>
      </c>
      <c r="U604" s="6" t="s">
        <v>3548</v>
      </c>
      <c r="V604" s="6" t="s">
        <v>2677</v>
      </c>
      <c r="W604" s="6" t="s">
        <v>11317</v>
      </c>
      <c r="X604" s="6" t="s">
        <v>13</v>
      </c>
      <c r="Y604" s="6" t="s">
        <v>14</v>
      </c>
      <c r="Z604" s="6" t="s">
        <v>3550</v>
      </c>
      <c r="AA604" s="6" t="s">
        <v>4439</v>
      </c>
      <c r="AB604" s="6" t="s">
        <v>6376</v>
      </c>
      <c r="AD604" t="b">
        <f t="shared" si="90"/>
        <v>0</v>
      </c>
      <c r="AE604" t="b">
        <f t="shared" si="91"/>
        <v>1</v>
      </c>
      <c r="AF604" t="b">
        <f t="shared" si="92"/>
        <v>1</v>
      </c>
      <c r="AG604" t="b">
        <f t="shared" si="93"/>
        <v>1</v>
      </c>
      <c r="AH604" t="b">
        <f t="shared" si="94"/>
        <v>1</v>
      </c>
      <c r="AI604" t="b">
        <f t="shared" si="95"/>
        <v>1</v>
      </c>
      <c r="AJ604" t="b">
        <f t="shared" si="96"/>
        <v>1</v>
      </c>
      <c r="AK604" t="b">
        <f t="shared" si="97"/>
        <v>1</v>
      </c>
      <c r="AL604" t="b">
        <f t="shared" si="98"/>
        <v>1</v>
      </c>
      <c r="AM604" t="b">
        <f t="shared" si="99"/>
        <v>1</v>
      </c>
      <c r="AO604" s="6" t="s">
        <v>9</v>
      </c>
      <c r="AP604" s="6" t="s">
        <v>8473</v>
      </c>
      <c r="AQ604" s="6"/>
      <c r="AR604" s="7" t="s">
        <v>4438</v>
      </c>
      <c r="AS604" s="7" t="s">
        <v>3548</v>
      </c>
      <c r="AT604" s="7" t="s">
        <v>2677</v>
      </c>
      <c r="AU604" s="8" t="s">
        <v>11317</v>
      </c>
      <c r="AV604" s="8" t="s">
        <v>13</v>
      </c>
      <c r="AW604" s="7" t="s">
        <v>14</v>
      </c>
      <c r="AX604" s="6" t="s">
        <v>4439</v>
      </c>
      <c r="AY604" s="7" t="s">
        <v>3550</v>
      </c>
      <c r="AZ604" s="7" t="s">
        <v>8527</v>
      </c>
      <c r="BA604" s="6" t="s">
        <v>6376</v>
      </c>
      <c r="BB604" s="6" t="s">
        <v>9850</v>
      </c>
      <c r="BC604" s="7" t="s">
        <v>9851</v>
      </c>
      <c r="BD604" s="6" t="s">
        <v>9852</v>
      </c>
      <c r="BE604" s="6" t="s">
        <v>6376</v>
      </c>
      <c r="BF604" s="6"/>
    </row>
    <row r="605" spans="1:58">
      <c r="A605" s="6" t="s">
        <v>3548</v>
      </c>
      <c r="B605" s="6" t="s">
        <v>1999</v>
      </c>
      <c r="C605" s="271" t="s">
        <v>11317</v>
      </c>
      <c r="D605" s="6" t="s">
        <v>1882</v>
      </c>
      <c r="E605" s="271" t="s">
        <v>2536</v>
      </c>
      <c r="F605" s="6" t="s">
        <v>4409</v>
      </c>
      <c r="G605" s="6" t="s">
        <v>4440</v>
      </c>
      <c r="H605" s="6" t="s">
        <v>9</v>
      </c>
      <c r="I605" s="6" t="s">
        <v>4439</v>
      </c>
      <c r="J605" s="6" t="s">
        <v>3544</v>
      </c>
      <c r="K605" s="6" t="s">
        <v>8</v>
      </c>
      <c r="L605" s="271" t="s">
        <v>6376</v>
      </c>
      <c r="M605" s="6" t="s">
        <v>9850</v>
      </c>
      <c r="N605" s="271" t="s">
        <v>8473</v>
      </c>
      <c r="O605" s="6"/>
      <c r="Q605" s="6" t="s">
        <v>4409</v>
      </c>
      <c r="R605" s="6" t="s">
        <v>4440</v>
      </c>
      <c r="S605" s="6" t="s">
        <v>8</v>
      </c>
      <c r="T605" s="6" t="s">
        <v>9</v>
      </c>
      <c r="U605" s="6" t="s">
        <v>3548</v>
      </c>
      <c r="V605" s="6" t="s">
        <v>1999</v>
      </c>
      <c r="W605" s="6" t="s">
        <v>11317</v>
      </c>
      <c r="X605" s="6" t="s">
        <v>2536</v>
      </c>
      <c r="Y605" s="6" t="s">
        <v>1882</v>
      </c>
      <c r="Z605" s="6" t="s">
        <v>3544</v>
      </c>
      <c r="AA605" s="6" t="s">
        <v>4439</v>
      </c>
      <c r="AB605" s="6" t="s">
        <v>6376</v>
      </c>
      <c r="AD605" t="b">
        <f t="shared" si="90"/>
        <v>0</v>
      </c>
      <c r="AE605" t="b">
        <f t="shared" si="91"/>
        <v>1</v>
      </c>
      <c r="AF605" t="b">
        <f t="shared" si="92"/>
        <v>1</v>
      </c>
      <c r="AG605" t="b">
        <f t="shared" si="93"/>
        <v>1</v>
      </c>
      <c r="AH605" t="b">
        <f t="shared" si="94"/>
        <v>1</v>
      </c>
      <c r="AI605" t="b">
        <f t="shared" si="95"/>
        <v>1</v>
      </c>
      <c r="AJ605" t="b">
        <f t="shared" si="96"/>
        <v>1</v>
      </c>
      <c r="AK605" t="b">
        <f t="shared" si="97"/>
        <v>1</v>
      </c>
      <c r="AL605" t="b">
        <f t="shared" si="98"/>
        <v>1</v>
      </c>
      <c r="AM605" t="b">
        <f t="shared" si="99"/>
        <v>1</v>
      </c>
      <c r="AO605" s="6" t="s">
        <v>9</v>
      </c>
      <c r="AP605" s="6" t="s">
        <v>8473</v>
      </c>
      <c r="AQ605" s="6"/>
      <c r="AR605" s="7" t="s">
        <v>4440</v>
      </c>
      <c r="AS605" s="7" t="s">
        <v>3548</v>
      </c>
      <c r="AT605" s="7" t="s">
        <v>1999</v>
      </c>
      <c r="AU605" s="8" t="s">
        <v>11317</v>
      </c>
      <c r="AV605" s="8" t="s">
        <v>2536</v>
      </c>
      <c r="AW605" s="7" t="s">
        <v>1882</v>
      </c>
      <c r="AX605" s="6" t="s">
        <v>4439</v>
      </c>
      <c r="AY605" s="7" t="s">
        <v>3544</v>
      </c>
      <c r="AZ605" s="7" t="s">
        <v>8584</v>
      </c>
      <c r="BA605" s="6" t="s">
        <v>6376</v>
      </c>
      <c r="BB605" s="6" t="s">
        <v>9850</v>
      </c>
      <c r="BC605" s="7" t="s">
        <v>9853</v>
      </c>
      <c r="BD605" s="6" t="s">
        <v>9852</v>
      </c>
      <c r="BE605" s="6" t="s">
        <v>6376</v>
      </c>
      <c r="BF605" s="6"/>
    </row>
    <row r="606" spans="1:58">
      <c r="A606" s="6" t="s">
        <v>3548</v>
      </c>
      <c r="B606" s="6" t="s">
        <v>2002</v>
      </c>
      <c r="C606" s="271" t="s">
        <v>11317</v>
      </c>
      <c r="D606" s="6" t="s">
        <v>1882</v>
      </c>
      <c r="E606" s="271" t="s">
        <v>1934</v>
      </c>
      <c r="F606" s="6" t="s">
        <v>5326</v>
      </c>
      <c r="G606" s="6" t="s">
        <v>5330</v>
      </c>
      <c r="H606" s="6" t="s">
        <v>9</v>
      </c>
      <c r="I606" s="6" t="s">
        <v>5331</v>
      </c>
      <c r="J606" s="6" t="s">
        <v>3544</v>
      </c>
      <c r="K606" s="6" t="s">
        <v>8</v>
      </c>
      <c r="L606" s="271" t="s">
        <v>6376</v>
      </c>
      <c r="M606" s="6" t="s">
        <v>8729</v>
      </c>
      <c r="N606" s="271" t="s">
        <v>8473</v>
      </c>
      <c r="O606" s="6"/>
      <c r="Q606" s="6" t="s">
        <v>5326</v>
      </c>
      <c r="R606" s="6" t="s">
        <v>5330</v>
      </c>
      <c r="S606" s="6" t="s">
        <v>8</v>
      </c>
      <c r="T606" s="6" t="s">
        <v>9</v>
      </c>
      <c r="U606" s="6" t="s">
        <v>3548</v>
      </c>
      <c r="V606" s="6" t="s">
        <v>2002</v>
      </c>
      <c r="W606" s="6" t="s">
        <v>11317</v>
      </c>
      <c r="X606" s="6" t="s">
        <v>1934</v>
      </c>
      <c r="Y606" s="6" t="s">
        <v>1882</v>
      </c>
      <c r="Z606" s="6" t="s">
        <v>3544</v>
      </c>
      <c r="AA606" s="6" t="s">
        <v>5331</v>
      </c>
      <c r="AB606" s="6" t="s">
        <v>6376</v>
      </c>
      <c r="AD606" t="b">
        <f t="shared" si="90"/>
        <v>0</v>
      </c>
      <c r="AE606" t="b">
        <f t="shared" si="91"/>
        <v>1</v>
      </c>
      <c r="AF606" t="b">
        <f t="shared" si="92"/>
        <v>1</v>
      </c>
      <c r="AG606" t="b">
        <f t="shared" si="93"/>
        <v>1</v>
      </c>
      <c r="AH606" t="b">
        <f t="shared" si="94"/>
        <v>1</v>
      </c>
      <c r="AI606" t="b">
        <f t="shared" si="95"/>
        <v>1</v>
      </c>
      <c r="AJ606" t="b">
        <f t="shared" si="96"/>
        <v>1</v>
      </c>
      <c r="AK606" t="b">
        <f t="shared" si="97"/>
        <v>1</v>
      </c>
      <c r="AL606" t="b">
        <f t="shared" si="98"/>
        <v>1</v>
      </c>
      <c r="AM606" t="b">
        <f t="shared" si="99"/>
        <v>1</v>
      </c>
      <c r="AO606" s="6" t="s">
        <v>9</v>
      </c>
      <c r="AP606" s="6" t="s">
        <v>8473</v>
      </c>
      <c r="AQ606" s="6"/>
      <c r="AR606" s="7" t="s">
        <v>5330</v>
      </c>
      <c r="AS606" s="7" t="s">
        <v>3548</v>
      </c>
      <c r="AT606" s="7" t="s">
        <v>2002</v>
      </c>
      <c r="AU606" s="8" t="s">
        <v>11317</v>
      </c>
      <c r="AV606" s="8" t="s">
        <v>1934</v>
      </c>
      <c r="AW606" s="7" t="s">
        <v>1882</v>
      </c>
      <c r="AX606" s="6" t="s">
        <v>8759</v>
      </c>
      <c r="AY606" s="7" t="s">
        <v>3544</v>
      </c>
      <c r="AZ606" s="7" t="s">
        <v>8692</v>
      </c>
      <c r="BA606" s="6" t="s">
        <v>6376</v>
      </c>
      <c r="BB606" s="6" t="s">
        <v>8729</v>
      </c>
      <c r="BC606" s="7" t="s">
        <v>8760</v>
      </c>
      <c r="BD606" s="6" t="s">
        <v>6501</v>
      </c>
      <c r="BE606" s="6" t="s">
        <v>6376</v>
      </c>
      <c r="BF606" s="6"/>
    </row>
    <row r="607" spans="1:58">
      <c r="A607" s="6" t="s">
        <v>3548</v>
      </c>
      <c r="B607" s="6" t="s">
        <v>2680</v>
      </c>
      <c r="C607" s="271" t="s">
        <v>11317</v>
      </c>
      <c r="D607" s="6" t="s">
        <v>14</v>
      </c>
      <c r="E607" s="271" t="s">
        <v>13</v>
      </c>
      <c r="F607" s="6" t="s">
        <v>3546</v>
      </c>
      <c r="G607" s="6" t="s">
        <v>3604</v>
      </c>
      <c r="H607" s="6" t="s">
        <v>9</v>
      </c>
      <c r="I607" s="6" t="s">
        <v>3605</v>
      </c>
      <c r="J607" s="6" t="s">
        <v>3550</v>
      </c>
      <c r="K607" s="6" t="s">
        <v>8</v>
      </c>
      <c r="L607" s="271" t="s">
        <v>6376</v>
      </c>
      <c r="M607" s="6" t="s">
        <v>9854</v>
      </c>
      <c r="N607" s="271" t="s">
        <v>8473</v>
      </c>
      <c r="O607" s="6"/>
      <c r="Q607" s="6" t="s">
        <v>3546</v>
      </c>
      <c r="R607" s="6" t="s">
        <v>3604</v>
      </c>
      <c r="S607" s="6" t="s">
        <v>8</v>
      </c>
      <c r="T607" s="6" t="s">
        <v>9</v>
      </c>
      <c r="U607" s="6" t="s">
        <v>3548</v>
      </c>
      <c r="V607" s="6" t="s">
        <v>2680</v>
      </c>
      <c r="W607" s="6" t="s">
        <v>11317</v>
      </c>
      <c r="X607" s="6" t="s">
        <v>13</v>
      </c>
      <c r="Y607" s="6" t="s">
        <v>14</v>
      </c>
      <c r="Z607" s="6" t="s">
        <v>3550</v>
      </c>
      <c r="AA607" s="6" t="s">
        <v>3605</v>
      </c>
      <c r="AB607" s="6" t="s">
        <v>6376</v>
      </c>
      <c r="AD607" t="b">
        <f t="shared" si="90"/>
        <v>0</v>
      </c>
      <c r="AE607" t="b">
        <f t="shared" si="91"/>
        <v>1</v>
      </c>
      <c r="AF607" t="b">
        <f t="shared" si="92"/>
        <v>1</v>
      </c>
      <c r="AG607" t="b">
        <f t="shared" si="93"/>
        <v>1</v>
      </c>
      <c r="AH607" t="b">
        <f t="shared" si="94"/>
        <v>1</v>
      </c>
      <c r="AI607" t="b">
        <f t="shared" si="95"/>
        <v>1</v>
      </c>
      <c r="AJ607" t="b">
        <f t="shared" si="96"/>
        <v>1</v>
      </c>
      <c r="AK607" t="b">
        <f t="shared" si="97"/>
        <v>1</v>
      </c>
      <c r="AL607" t="b">
        <f t="shared" si="98"/>
        <v>1</v>
      </c>
      <c r="AM607" t="b">
        <f t="shared" si="99"/>
        <v>1</v>
      </c>
      <c r="AO607" s="6" t="s">
        <v>9</v>
      </c>
      <c r="AP607" s="6" t="s">
        <v>8473</v>
      </c>
      <c r="AQ607" s="6"/>
      <c r="AR607" s="7" t="s">
        <v>3604</v>
      </c>
      <c r="AS607" s="7" t="s">
        <v>3548</v>
      </c>
      <c r="AT607" s="7" t="s">
        <v>2680</v>
      </c>
      <c r="AU607" s="8" t="s">
        <v>11317</v>
      </c>
      <c r="AV607" s="8" t="s">
        <v>13</v>
      </c>
      <c r="AW607" s="7" t="s">
        <v>14</v>
      </c>
      <c r="AX607" s="6" t="s">
        <v>3605</v>
      </c>
      <c r="AY607" s="7" t="s">
        <v>3550</v>
      </c>
      <c r="AZ607" s="7" t="s">
        <v>8543</v>
      </c>
      <c r="BA607" s="6" t="s">
        <v>6376</v>
      </c>
      <c r="BB607" s="6" t="s">
        <v>9854</v>
      </c>
      <c r="BC607" s="7" t="s">
        <v>9855</v>
      </c>
      <c r="BD607" s="6" t="s">
        <v>6501</v>
      </c>
      <c r="BE607" s="6" t="s">
        <v>6376</v>
      </c>
      <c r="BF607" s="6"/>
    </row>
    <row r="608" spans="1:58">
      <c r="A608" s="6" t="s">
        <v>3548</v>
      </c>
      <c r="B608" s="6" t="s">
        <v>2012</v>
      </c>
      <c r="C608" s="271" t="s">
        <v>11317</v>
      </c>
      <c r="D608" s="6" t="s">
        <v>1882</v>
      </c>
      <c r="E608" s="271" t="s">
        <v>2536</v>
      </c>
      <c r="F608" s="6" t="s">
        <v>3546</v>
      </c>
      <c r="G608" s="6" t="s">
        <v>3606</v>
      </c>
      <c r="H608" s="6" t="s">
        <v>9</v>
      </c>
      <c r="I608" s="6" t="s">
        <v>3607</v>
      </c>
      <c r="J608" s="6" t="s">
        <v>3544</v>
      </c>
      <c r="K608" s="6" t="s">
        <v>8</v>
      </c>
      <c r="L608" s="271" t="s">
        <v>6376</v>
      </c>
      <c r="M608" s="6" t="s">
        <v>9854</v>
      </c>
      <c r="N608" s="271" t="s">
        <v>8473</v>
      </c>
      <c r="O608" s="6"/>
      <c r="Q608" s="6" t="s">
        <v>3546</v>
      </c>
      <c r="R608" s="6" t="s">
        <v>3606</v>
      </c>
      <c r="S608" s="6" t="s">
        <v>8</v>
      </c>
      <c r="T608" s="6" t="s">
        <v>9</v>
      </c>
      <c r="U608" s="6" t="s">
        <v>3548</v>
      </c>
      <c r="V608" s="6" t="s">
        <v>2012</v>
      </c>
      <c r="W608" s="6" t="s">
        <v>11317</v>
      </c>
      <c r="X608" s="6" t="s">
        <v>2536</v>
      </c>
      <c r="Y608" s="6" t="s">
        <v>1882</v>
      </c>
      <c r="Z608" s="6" t="s">
        <v>3544</v>
      </c>
      <c r="AA608" s="6" t="s">
        <v>3607</v>
      </c>
      <c r="AB608" s="6" t="s">
        <v>6376</v>
      </c>
      <c r="AD608" t="b">
        <f t="shared" si="90"/>
        <v>0</v>
      </c>
      <c r="AE608" t="b">
        <f t="shared" si="91"/>
        <v>1</v>
      </c>
      <c r="AF608" t="b">
        <f t="shared" si="92"/>
        <v>1</v>
      </c>
      <c r="AG608" t="b">
        <f t="shared" si="93"/>
        <v>1</v>
      </c>
      <c r="AH608" t="b">
        <f t="shared" si="94"/>
        <v>1</v>
      </c>
      <c r="AI608" t="b">
        <f t="shared" si="95"/>
        <v>1</v>
      </c>
      <c r="AJ608" t="b">
        <f t="shared" si="96"/>
        <v>1</v>
      </c>
      <c r="AK608" t="b">
        <f t="shared" si="97"/>
        <v>1</v>
      </c>
      <c r="AL608" t="b">
        <f t="shared" si="98"/>
        <v>1</v>
      </c>
      <c r="AM608" t="b">
        <f t="shared" si="99"/>
        <v>1</v>
      </c>
      <c r="AO608" s="6" t="s">
        <v>9</v>
      </c>
      <c r="AP608" s="6" t="s">
        <v>8473</v>
      </c>
      <c r="AQ608" s="6"/>
      <c r="AR608" s="7" t="s">
        <v>3606</v>
      </c>
      <c r="AS608" s="7" t="s">
        <v>3548</v>
      </c>
      <c r="AT608" s="7" t="s">
        <v>2012</v>
      </c>
      <c r="AU608" s="8" t="s">
        <v>11317</v>
      </c>
      <c r="AV608" s="8" t="s">
        <v>2536</v>
      </c>
      <c r="AW608" s="7" t="s">
        <v>1882</v>
      </c>
      <c r="AX608" s="6" t="s">
        <v>3607</v>
      </c>
      <c r="AY608" s="7" t="s">
        <v>3544</v>
      </c>
      <c r="AZ608" s="7" t="s">
        <v>8543</v>
      </c>
      <c r="BA608" s="6" t="s">
        <v>6376</v>
      </c>
      <c r="BB608" s="6" t="s">
        <v>9854</v>
      </c>
      <c r="BC608" s="7" t="s">
        <v>9856</v>
      </c>
      <c r="BD608" s="6" t="s">
        <v>6501</v>
      </c>
      <c r="BE608" s="6" t="s">
        <v>6376</v>
      </c>
      <c r="BF608" s="6"/>
    </row>
    <row r="609" spans="1:58">
      <c r="A609" s="6" t="s">
        <v>3548</v>
      </c>
      <c r="B609" s="6" t="s">
        <v>2685</v>
      </c>
      <c r="C609" s="271" t="s">
        <v>11317</v>
      </c>
      <c r="D609" s="6" t="s">
        <v>2282</v>
      </c>
      <c r="E609" s="271" t="s">
        <v>13</v>
      </c>
      <c r="F609" s="6" t="s">
        <v>3906</v>
      </c>
      <c r="G609" s="6" t="s">
        <v>3972</v>
      </c>
      <c r="H609" s="6" t="s">
        <v>9</v>
      </c>
      <c r="I609" s="6" t="s">
        <v>3973</v>
      </c>
      <c r="J609" s="6" t="s">
        <v>3593</v>
      </c>
      <c r="K609" s="6" t="s">
        <v>8</v>
      </c>
      <c r="L609" s="271" t="s">
        <v>6376</v>
      </c>
      <c r="M609" s="6" t="s">
        <v>7852</v>
      </c>
      <c r="N609" s="271" t="s">
        <v>8473</v>
      </c>
      <c r="O609" s="6"/>
      <c r="Q609" s="6" t="s">
        <v>3906</v>
      </c>
      <c r="R609" s="6" t="s">
        <v>3972</v>
      </c>
      <c r="S609" s="6" t="s">
        <v>8</v>
      </c>
      <c r="T609" s="6" t="s">
        <v>9</v>
      </c>
      <c r="U609" s="6" t="s">
        <v>3548</v>
      </c>
      <c r="V609" s="6" t="s">
        <v>2685</v>
      </c>
      <c r="W609" s="6" t="s">
        <v>11317</v>
      </c>
      <c r="X609" s="6" t="s">
        <v>13</v>
      </c>
      <c r="Y609" s="6" t="s">
        <v>2282</v>
      </c>
      <c r="Z609" s="6" t="s">
        <v>3593</v>
      </c>
      <c r="AA609" s="6" t="s">
        <v>3973</v>
      </c>
      <c r="AB609" s="6" t="s">
        <v>6376</v>
      </c>
      <c r="AD609" t="b">
        <f t="shared" si="90"/>
        <v>0</v>
      </c>
      <c r="AE609" t="b">
        <f t="shared" si="91"/>
        <v>1</v>
      </c>
      <c r="AF609" t="b">
        <f t="shared" si="92"/>
        <v>1</v>
      </c>
      <c r="AG609" t="b">
        <f t="shared" si="93"/>
        <v>1</v>
      </c>
      <c r="AH609" t="b">
        <f t="shared" si="94"/>
        <v>1</v>
      </c>
      <c r="AI609" t="b">
        <f t="shared" si="95"/>
        <v>1</v>
      </c>
      <c r="AJ609" t="b">
        <f t="shared" si="96"/>
        <v>1</v>
      </c>
      <c r="AK609" t="b">
        <f t="shared" si="97"/>
        <v>1</v>
      </c>
      <c r="AL609" t="b">
        <f t="shared" si="98"/>
        <v>1</v>
      </c>
      <c r="AM609" t="b">
        <f t="shared" si="99"/>
        <v>1</v>
      </c>
      <c r="AO609" s="6" t="s">
        <v>9</v>
      </c>
      <c r="AP609" s="6" t="s">
        <v>8473</v>
      </c>
      <c r="AQ609" s="6"/>
      <c r="AR609" s="7" t="s">
        <v>3972</v>
      </c>
      <c r="AS609" s="7" t="s">
        <v>3548</v>
      </c>
      <c r="AT609" s="7" t="s">
        <v>2685</v>
      </c>
      <c r="AU609" s="8" t="s">
        <v>11317</v>
      </c>
      <c r="AV609" s="8" t="s">
        <v>13</v>
      </c>
      <c r="AW609" s="7" t="s">
        <v>2282</v>
      </c>
      <c r="AX609" s="6" t="s">
        <v>3973</v>
      </c>
      <c r="AY609" s="7" t="s">
        <v>3593</v>
      </c>
      <c r="AZ609" s="7" t="s">
        <v>8543</v>
      </c>
      <c r="BA609" s="6" t="s">
        <v>6376</v>
      </c>
      <c r="BB609" s="6" t="s">
        <v>7852</v>
      </c>
      <c r="BC609" s="7" t="s">
        <v>9857</v>
      </c>
      <c r="BD609" s="6" t="s">
        <v>6501</v>
      </c>
      <c r="BE609" s="6" t="s">
        <v>6376</v>
      </c>
      <c r="BF609" s="6"/>
    </row>
    <row r="610" spans="1:58">
      <c r="A610" s="6" t="s">
        <v>3548</v>
      </c>
      <c r="B610" s="6" t="s">
        <v>2015</v>
      </c>
      <c r="C610" s="271" t="s">
        <v>11317</v>
      </c>
      <c r="D610" s="6" t="s">
        <v>318</v>
      </c>
      <c r="E610" s="271" t="s">
        <v>2536</v>
      </c>
      <c r="F610" s="6" t="s">
        <v>3906</v>
      </c>
      <c r="G610" s="6" t="s">
        <v>3974</v>
      </c>
      <c r="H610" s="6" t="s">
        <v>9</v>
      </c>
      <c r="I610" s="6" t="s">
        <v>3975</v>
      </c>
      <c r="J610" s="6" t="s">
        <v>327</v>
      </c>
      <c r="K610" s="6" t="s">
        <v>8</v>
      </c>
      <c r="L610" s="271" t="s">
        <v>6376</v>
      </c>
      <c r="M610" s="6" t="s">
        <v>7852</v>
      </c>
      <c r="N610" s="271" t="s">
        <v>8473</v>
      </c>
      <c r="O610" s="6"/>
      <c r="Q610" s="6" t="s">
        <v>3906</v>
      </c>
      <c r="R610" s="6" t="s">
        <v>3974</v>
      </c>
      <c r="S610" s="6" t="s">
        <v>8</v>
      </c>
      <c r="T610" s="6" t="s">
        <v>9</v>
      </c>
      <c r="U610" s="6" t="s">
        <v>3548</v>
      </c>
      <c r="V610" s="6" t="s">
        <v>2015</v>
      </c>
      <c r="W610" s="6" t="s">
        <v>11317</v>
      </c>
      <c r="X610" s="6" t="s">
        <v>2536</v>
      </c>
      <c r="Y610" s="6" t="s">
        <v>318</v>
      </c>
      <c r="Z610" s="6" t="s">
        <v>327</v>
      </c>
      <c r="AA610" s="6" t="s">
        <v>3975</v>
      </c>
      <c r="AB610" s="6" t="s">
        <v>6376</v>
      </c>
      <c r="AD610" t="b">
        <f t="shared" si="90"/>
        <v>0</v>
      </c>
      <c r="AE610" t="b">
        <f t="shared" si="91"/>
        <v>1</v>
      </c>
      <c r="AF610" t="b">
        <f t="shared" si="92"/>
        <v>1</v>
      </c>
      <c r="AG610" t="b">
        <f t="shared" si="93"/>
        <v>1</v>
      </c>
      <c r="AH610" t="b">
        <f t="shared" si="94"/>
        <v>1</v>
      </c>
      <c r="AI610" t="b">
        <f t="shared" si="95"/>
        <v>1</v>
      </c>
      <c r="AJ610" t="b">
        <f t="shared" si="96"/>
        <v>1</v>
      </c>
      <c r="AK610" t="b">
        <f t="shared" si="97"/>
        <v>1</v>
      </c>
      <c r="AL610" t="b">
        <f t="shared" si="98"/>
        <v>1</v>
      </c>
      <c r="AM610" t="b">
        <f t="shared" si="99"/>
        <v>1</v>
      </c>
      <c r="AO610" s="6" t="s">
        <v>9</v>
      </c>
      <c r="AP610" s="6" t="s">
        <v>8473</v>
      </c>
      <c r="AQ610" s="6"/>
      <c r="AR610" s="7" t="s">
        <v>3974</v>
      </c>
      <c r="AS610" s="7" t="s">
        <v>3548</v>
      </c>
      <c r="AT610" s="7" t="s">
        <v>2015</v>
      </c>
      <c r="AU610" s="8" t="s">
        <v>11317</v>
      </c>
      <c r="AV610" s="8" t="s">
        <v>2536</v>
      </c>
      <c r="AW610" s="7" t="s">
        <v>318</v>
      </c>
      <c r="AX610" s="6" t="s">
        <v>3975</v>
      </c>
      <c r="AY610" s="7" t="s">
        <v>327</v>
      </c>
      <c r="AZ610" s="7" t="s">
        <v>8543</v>
      </c>
      <c r="BA610" s="6" t="s">
        <v>6376</v>
      </c>
      <c r="BB610" s="6" t="s">
        <v>7852</v>
      </c>
      <c r="BC610" s="7" t="s">
        <v>9858</v>
      </c>
      <c r="BD610" s="6" t="s">
        <v>6501</v>
      </c>
      <c r="BE610" s="6" t="s">
        <v>6376</v>
      </c>
      <c r="BF610" s="6"/>
    </row>
    <row r="611" spans="1:58">
      <c r="A611" s="6" t="s">
        <v>3548</v>
      </c>
      <c r="B611" s="6" t="s">
        <v>2024</v>
      </c>
      <c r="C611" s="271" t="s">
        <v>11317</v>
      </c>
      <c r="D611" s="6" t="s">
        <v>14</v>
      </c>
      <c r="E611" s="271" t="s">
        <v>2536</v>
      </c>
      <c r="F611" s="6" t="s">
        <v>3906</v>
      </c>
      <c r="G611" s="6" t="s">
        <v>3976</v>
      </c>
      <c r="H611" s="6" t="s">
        <v>9</v>
      </c>
      <c r="I611" s="6" t="s">
        <v>3977</v>
      </c>
      <c r="J611" s="6" t="s">
        <v>3550</v>
      </c>
      <c r="K611" s="6" t="s">
        <v>8</v>
      </c>
      <c r="L611" s="271" t="s">
        <v>6376</v>
      </c>
      <c r="M611" s="6" t="s">
        <v>7852</v>
      </c>
      <c r="N611" s="271" t="s">
        <v>8473</v>
      </c>
      <c r="O611" s="6"/>
      <c r="Q611" s="6" t="s">
        <v>3906</v>
      </c>
      <c r="R611" s="6" t="s">
        <v>3976</v>
      </c>
      <c r="S611" s="6" t="s">
        <v>8</v>
      </c>
      <c r="T611" s="6" t="s">
        <v>9</v>
      </c>
      <c r="U611" s="6" t="s">
        <v>3548</v>
      </c>
      <c r="V611" s="6" t="s">
        <v>2024</v>
      </c>
      <c r="W611" s="6" t="s">
        <v>11317</v>
      </c>
      <c r="X611" s="6" t="s">
        <v>2536</v>
      </c>
      <c r="Y611" s="6" t="s">
        <v>14</v>
      </c>
      <c r="Z611" s="6" t="s">
        <v>3550</v>
      </c>
      <c r="AA611" s="6" t="s">
        <v>3977</v>
      </c>
      <c r="AB611" s="6" t="s">
        <v>6376</v>
      </c>
      <c r="AD611" t="b">
        <f t="shared" si="90"/>
        <v>0</v>
      </c>
      <c r="AE611" t="b">
        <f t="shared" si="91"/>
        <v>1</v>
      </c>
      <c r="AF611" t="b">
        <f t="shared" si="92"/>
        <v>1</v>
      </c>
      <c r="AG611" t="b">
        <f t="shared" si="93"/>
        <v>1</v>
      </c>
      <c r="AH611" t="b">
        <f t="shared" si="94"/>
        <v>1</v>
      </c>
      <c r="AI611" t="b">
        <f t="shared" si="95"/>
        <v>1</v>
      </c>
      <c r="AJ611" t="b">
        <f t="shared" si="96"/>
        <v>1</v>
      </c>
      <c r="AK611" t="b">
        <f t="shared" si="97"/>
        <v>1</v>
      </c>
      <c r="AL611" t="b">
        <f t="shared" si="98"/>
        <v>1</v>
      </c>
      <c r="AM611" t="b">
        <f t="shared" si="99"/>
        <v>1</v>
      </c>
      <c r="AO611" s="6" t="s">
        <v>9</v>
      </c>
      <c r="AP611" s="6" t="s">
        <v>8473</v>
      </c>
      <c r="AQ611" s="6"/>
      <c r="AR611" s="7" t="s">
        <v>3976</v>
      </c>
      <c r="AS611" s="7" t="s">
        <v>3548</v>
      </c>
      <c r="AT611" s="7" t="s">
        <v>2024</v>
      </c>
      <c r="AU611" s="8" t="s">
        <v>11317</v>
      </c>
      <c r="AV611" s="8" t="s">
        <v>2536</v>
      </c>
      <c r="AW611" s="7" t="s">
        <v>14</v>
      </c>
      <c r="AX611" s="6" t="s">
        <v>3977</v>
      </c>
      <c r="AY611" s="7" t="s">
        <v>3550</v>
      </c>
      <c r="AZ611" s="7" t="s">
        <v>8543</v>
      </c>
      <c r="BA611" s="6" t="s">
        <v>6376</v>
      </c>
      <c r="BB611" s="6" t="s">
        <v>7852</v>
      </c>
      <c r="BC611" s="7" t="s">
        <v>9859</v>
      </c>
      <c r="BD611" s="6" t="s">
        <v>6501</v>
      </c>
      <c r="BE611" s="6" t="s">
        <v>6376</v>
      </c>
      <c r="BF611" s="6"/>
    </row>
    <row r="612" spans="1:58">
      <c r="A612" s="6" t="s">
        <v>3548</v>
      </c>
      <c r="B612" s="6" t="s">
        <v>2722</v>
      </c>
      <c r="C612" s="271" t="s">
        <v>11317</v>
      </c>
      <c r="D612" s="6" t="s">
        <v>1882</v>
      </c>
      <c r="E612" s="271" t="s">
        <v>2536</v>
      </c>
      <c r="F612" s="6" t="s">
        <v>3906</v>
      </c>
      <c r="G612" s="6" t="s">
        <v>3978</v>
      </c>
      <c r="H612" s="6" t="s">
        <v>9</v>
      </c>
      <c r="I612" s="6" t="s">
        <v>3979</v>
      </c>
      <c r="J612" s="6" t="s">
        <v>3544</v>
      </c>
      <c r="K612" s="6" t="s">
        <v>8</v>
      </c>
      <c r="L612" s="271" t="s">
        <v>6376</v>
      </c>
      <c r="M612" s="6" t="s">
        <v>7852</v>
      </c>
      <c r="N612" s="271" t="s">
        <v>8473</v>
      </c>
      <c r="O612" s="6"/>
      <c r="Q612" s="6" t="s">
        <v>3906</v>
      </c>
      <c r="R612" s="6" t="s">
        <v>3978</v>
      </c>
      <c r="S612" s="6" t="s">
        <v>8</v>
      </c>
      <c r="T612" s="6" t="s">
        <v>9</v>
      </c>
      <c r="U612" s="6" t="s">
        <v>3548</v>
      </c>
      <c r="V612" s="6" t="s">
        <v>2722</v>
      </c>
      <c r="W612" s="6" t="s">
        <v>11317</v>
      </c>
      <c r="X612" s="6" t="s">
        <v>2536</v>
      </c>
      <c r="Y612" s="6" t="s">
        <v>1882</v>
      </c>
      <c r="Z612" s="6" t="s">
        <v>3544</v>
      </c>
      <c r="AA612" s="6" t="s">
        <v>3979</v>
      </c>
      <c r="AB612" s="6" t="s">
        <v>6376</v>
      </c>
      <c r="AD612" t="b">
        <f t="shared" si="90"/>
        <v>0</v>
      </c>
      <c r="AE612" t="b">
        <f t="shared" si="91"/>
        <v>1</v>
      </c>
      <c r="AF612" t="b">
        <f t="shared" si="92"/>
        <v>1</v>
      </c>
      <c r="AG612" t="b">
        <f t="shared" si="93"/>
        <v>1</v>
      </c>
      <c r="AH612" t="b">
        <f t="shared" si="94"/>
        <v>1</v>
      </c>
      <c r="AI612" t="b">
        <f t="shared" si="95"/>
        <v>1</v>
      </c>
      <c r="AJ612" t="b">
        <f t="shared" si="96"/>
        <v>1</v>
      </c>
      <c r="AK612" t="b">
        <f t="shared" si="97"/>
        <v>1</v>
      </c>
      <c r="AL612" t="b">
        <f t="shared" si="98"/>
        <v>1</v>
      </c>
      <c r="AM612" t="b">
        <f t="shared" si="99"/>
        <v>1</v>
      </c>
      <c r="AO612" s="6" t="s">
        <v>9</v>
      </c>
      <c r="AP612" s="6" t="s">
        <v>8473</v>
      </c>
      <c r="AQ612" s="6"/>
      <c r="AR612" s="7" t="s">
        <v>3978</v>
      </c>
      <c r="AS612" s="7" t="s">
        <v>3548</v>
      </c>
      <c r="AT612" s="7" t="s">
        <v>2722</v>
      </c>
      <c r="AU612" s="8" t="s">
        <v>11317</v>
      </c>
      <c r="AV612" s="8" t="s">
        <v>2536</v>
      </c>
      <c r="AW612" s="7" t="s">
        <v>1882</v>
      </c>
      <c r="AX612" s="6" t="s">
        <v>3979</v>
      </c>
      <c r="AY612" s="7" t="s">
        <v>3544</v>
      </c>
      <c r="AZ612" s="7" t="s">
        <v>8543</v>
      </c>
      <c r="BA612" s="6" t="s">
        <v>6376</v>
      </c>
      <c r="BB612" s="6" t="s">
        <v>7852</v>
      </c>
      <c r="BC612" s="7" t="s">
        <v>9860</v>
      </c>
      <c r="BD612" s="6" t="s">
        <v>6501</v>
      </c>
      <c r="BE612" s="6" t="s">
        <v>6376</v>
      </c>
      <c r="BF612" s="6"/>
    </row>
    <row r="613" spans="1:58">
      <c r="A613" s="6" t="s">
        <v>3548</v>
      </c>
      <c r="B613" s="6" t="s">
        <v>1692</v>
      </c>
      <c r="C613" s="271" t="s">
        <v>11317</v>
      </c>
      <c r="D613" s="6" t="s">
        <v>1882</v>
      </c>
      <c r="E613" s="271" t="s">
        <v>13</v>
      </c>
      <c r="F613" s="6" t="s">
        <v>5279</v>
      </c>
      <c r="G613" s="6" t="s">
        <v>5283</v>
      </c>
      <c r="H613" s="6" t="s">
        <v>9</v>
      </c>
      <c r="I613" s="6" t="s">
        <v>5284</v>
      </c>
      <c r="J613" s="6" t="s">
        <v>3544</v>
      </c>
      <c r="K613" s="6" t="s">
        <v>8</v>
      </c>
      <c r="L613" s="271" t="s">
        <v>6376</v>
      </c>
      <c r="M613" s="6" t="s">
        <v>7763</v>
      </c>
      <c r="N613" s="271" t="s">
        <v>8473</v>
      </c>
      <c r="O613" s="6"/>
      <c r="Q613" s="6" t="s">
        <v>5279</v>
      </c>
      <c r="R613" s="6" t="s">
        <v>5283</v>
      </c>
      <c r="S613" s="6" t="s">
        <v>8</v>
      </c>
      <c r="T613" s="6" t="s">
        <v>9</v>
      </c>
      <c r="U613" s="6" t="s">
        <v>3548</v>
      </c>
      <c r="V613" s="6" t="s">
        <v>1692</v>
      </c>
      <c r="W613" s="6" t="s">
        <v>11317</v>
      </c>
      <c r="X613" s="6" t="s">
        <v>13</v>
      </c>
      <c r="Y613" s="6" t="s">
        <v>1882</v>
      </c>
      <c r="Z613" s="6" t="s">
        <v>3544</v>
      </c>
      <c r="AA613" s="6" t="s">
        <v>5284</v>
      </c>
      <c r="AB613" s="6" t="s">
        <v>6376</v>
      </c>
      <c r="AD613" t="b">
        <f t="shared" si="90"/>
        <v>0</v>
      </c>
      <c r="AE613" t="b">
        <f t="shared" si="91"/>
        <v>1</v>
      </c>
      <c r="AF613" t="b">
        <f t="shared" si="92"/>
        <v>1</v>
      </c>
      <c r="AG613" t="b">
        <f t="shared" si="93"/>
        <v>1</v>
      </c>
      <c r="AH613" t="b">
        <f t="shared" si="94"/>
        <v>1</v>
      </c>
      <c r="AI613" t="b">
        <f t="shared" si="95"/>
        <v>1</v>
      </c>
      <c r="AJ613" t="b">
        <f t="shared" si="96"/>
        <v>1</v>
      </c>
      <c r="AK613" t="b">
        <f t="shared" si="97"/>
        <v>1</v>
      </c>
      <c r="AL613" t="b">
        <f t="shared" si="98"/>
        <v>1</v>
      </c>
      <c r="AM613" t="b">
        <f t="shared" si="99"/>
        <v>1</v>
      </c>
      <c r="AO613" s="6" t="s">
        <v>9</v>
      </c>
      <c r="AP613" s="6" t="s">
        <v>8473</v>
      </c>
      <c r="AQ613" s="6"/>
      <c r="AR613" s="7" t="s">
        <v>5283</v>
      </c>
      <c r="AS613" s="7" t="s">
        <v>3548</v>
      </c>
      <c r="AT613" s="7" t="s">
        <v>1692</v>
      </c>
      <c r="AU613" s="8" t="s">
        <v>11317</v>
      </c>
      <c r="AV613" s="8" t="s">
        <v>13</v>
      </c>
      <c r="AW613" s="7" t="s">
        <v>1882</v>
      </c>
      <c r="AX613" s="6" t="s">
        <v>5284</v>
      </c>
      <c r="AY613" s="7" t="s">
        <v>3544</v>
      </c>
      <c r="AZ613" s="7" t="s">
        <v>8700</v>
      </c>
      <c r="BA613" s="6" t="s">
        <v>6376</v>
      </c>
      <c r="BB613" s="6" t="s">
        <v>7763</v>
      </c>
      <c r="BC613" s="7" t="s">
        <v>9861</v>
      </c>
      <c r="BD613" s="6" t="s">
        <v>9769</v>
      </c>
      <c r="BE613" s="6" t="s">
        <v>6376</v>
      </c>
      <c r="BF613" s="6"/>
    </row>
    <row r="614" spans="1:58">
      <c r="A614" s="6" t="s">
        <v>3548</v>
      </c>
      <c r="B614" s="6" t="s">
        <v>1695</v>
      </c>
      <c r="C614" s="271" t="s">
        <v>11317</v>
      </c>
      <c r="D614" s="6" t="s">
        <v>14</v>
      </c>
      <c r="E614" s="271" t="s">
        <v>13</v>
      </c>
      <c r="F614" s="6" t="s">
        <v>4409</v>
      </c>
      <c r="G614" s="12" t="s">
        <v>4447</v>
      </c>
      <c r="H614" s="6" t="s">
        <v>9</v>
      </c>
      <c r="I614" s="6" t="s">
        <v>4448</v>
      </c>
      <c r="J614" s="6" t="s">
        <v>3550</v>
      </c>
      <c r="K614" s="6" t="s">
        <v>8</v>
      </c>
      <c r="L614" s="271" t="s">
        <v>6376</v>
      </c>
      <c r="M614" s="6" t="s">
        <v>9862</v>
      </c>
      <c r="N614" s="271" t="s">
        <v>8473</v>
      </c>
      <c r="O614" s="6" t="s">
        <v>12040</v>
      </c>
      <c r="Q614" s="6" t="s">
        <v>4409</v>
      </c>
      <c r="R614" s="6" t="s">
        <v>4447</v>
      </c>
      <c r="S614" s="6" t="s">
        <v>8</v>
      </c>
      <c r="T614" s="6" t="s">
        <v>9</v>
      </c>
      <c r="U614" s="6" t="s">
        <v>3548</v>
      </c>
      <c r="V614" s="6" t="s">
        <v>1695</v>
      </c>
      <c r="W614" s="6" t="s">
        <v>11317</v>
      </c>
      <c r="X614" s="6" t="s">
        <v>13</v>
      </c>
      <c r="Y614" s="6" t="s">
        <v>14</v>
      </c>
      <c r="Z614" s="6" t="s">
        <v>3550</v>
      </c>
      <c r="AA614" s="6" t="s">
        <v>4448</v>
      </c>
      <c r="AB614" s="6" t="s">
        <v>6376</v>
      </c>
      <c r="AC614" s="268" t="s">
        <v>8466</v>
      </c>
      <c r="AD614" t="b">
        <f t="shared" si="90"/>
        <v>0</v>
      </c>
      <c r="AE614" t="b">
        <f t="shared" si="91"/>
        <v>1</v>
      </c>
      <c r="AF614" t="b">
        <f t="shared" si="92"/>
        <v>1</v>
      </c>
      <c r="AG614" t="b">
        <f t="shared" si="93"/>
        <v>1</v>
      </c>
      <c r="AH614" t="b">
        <f t="shared" si="94"/>
        <v>1</v>
      </c>
      <c r="AI614" t="b">
        <f t="shared" si="95"/>
        <v>1</v>
      </c>
      <c r="AJ614" t="b">
        <f t="shared" si="96"/>
        <v>1</v>
      </c>
      <c r="AK614" t="b">
        <f t="shared" si="97"/>
        <v>1</v>
      </c>
      <c r="AL614" t="b">
        <f t="shared" si="98"/>
        <v>1</v>
      </c>
      <c r="AM614" t="b">
        <f t="shared" si="99"/>
        <v>1</v>
      </c>
      <c r="AO614" s="6" t="s">
        <v>9</v>
      </c>
      <c r="AP614" s="6" t="s">
        <v>8473</v>
      </c>
      <c r="AQ614" s="6"/>
      <c r="AR614" s="11" t="s">
        <v>4447</v>
      </c>
      <c r="AS614" s="7" t="s">
        <v>3548</v>
      </c>
      <c r="AT614" s="7" t="s">
        <v>1695</v>
      </c>
      <c r="AU614" s="8" t="s">
        <v>11317</v>
      </c>
      <c r="AV614" s="8" t="s">
        <v>13</v>
      </c>
      <c r="AW614" s="7" t="s">
        <v>14</v>
      </c>
      <c r="AX614" s="6" t="s">
        <v>4448</v>
      </c>
      <c r="AY614" s="7" t="s">
        <v>3550</v>
      </c>
      <c r="AZ614" s="7" t="s">
        <v>8700</v>
      </c>
      <c r="BA614" s="6" t="s">
        <v>6376</v>
      </c>
      <c r="BB614" s="6" t="s">
        <v>9862</v>
      </c>
      <c r="BC614" s="7" t="s">
        <v>9863</v>
      </c>
      <c r="BD614" s="6" t="s">
        <v>9769</v>
      </c>
      <c r="BE614" s="6" t="s">
        <v>6376</v>
      </c>
      <c r="BF614" s="6" t="s">
        <v>12040</v>
      </c>
    </row>
    <row r="615" spans="1:58">
      <c r="A615" s="6" t="s">
        <v>3548</v>
      </c>
      <c r="B615" s="6" t="s">
        <v>1698</v>
      </c>
      <c r="C615" s="271" t="s">
        <v>11317</v>
      </c>
      <c r="D615" s="6" t="s">
        <v>1882</v>
      </c>
      <c r="E615" s="271" t="s">
        <v>1934</v>
      </c>
      <c r="F615" s="6" t="s">
        <v>5294</v>
      </c>
      <c r="G615" s="6" t="s">
        <v>5295</v>
      </c>
      <c r="H615" s="6" t="s">
        <v>9</v>
      </c>
      <c r="I615" s="6" t="s">
        <v>5296</v>
      </c>
      <c r="J615" s="6" t="s">
        <v>3544</v>
      </c>
      <c r="K615" s="6" t="s">
        <v>8</v>
      </c>
      <c r="L615" s="271" t="s">
        <v>6376</v>
      </c>
      <c r="M615" s="6" t="s">
        <v>9864</v>
      </c>
      <c r="N615" s="271" t="s">
        <v>8473</v>
      </c>
      <c r="O615" s="6"/>
      <c r="Q615" s="6" t="s">
        <v>5294</v>
      </c>
      <c r="R615" s="6" t="s">
        <v>5295</v>
      </c>
      <c r="S615" s="6" t="s">
        <v>8</v>
      </c>
      <c r="T615" s="6" t="s">
        <v>9</v>
      </c>
      <c r="U615" s="6" t="s">
        <v>3548</v>
      </c>
      <c r="V615" s="6" t="s">
        <v>1698</v>
      </c>
      <c r="W615" s="6" t="s">
        <v>11317</v>
      </c>
      <c r="X615" s="6" t="s">
        <v>1934</v>
      </c>
      <c r="Y615" s="6" t="s">
        <v>1882</v>
      </c>
      <c r="Z615" s="6" t="s">
        <v>3544</v>
      </c>
      <c r="AA615" s="6" t="s">
        <v>5296</v>
      </c>
      <c r="AB615" s="6" t="s">
        <v>6376</v>
      </c>
      <c r="AD615" t="b">
        <f t="shared" si="90"/>
        <v>0</v>
      </c>
      <c r="AE615" t="b">
        <f t="shared" si="91"/>
        <v>1</v>
      </c>
      <c r="AF615" t="b">
        <f t="shared" si="92"/>
        <v>1</v>
      </c>
      <c r="AG615" t="b">
        <f t="shared" si="93"/>
        <v>1</v>
      </c>
      <c r="AH615" t="b">
        <f t="shared" si="94"/>
        <v>1</v>
      </c>
      <c r="AI615" t="b">
        <f t="shared" si="95"/>
        <v>1</v>
      </c>
      <c r="AJ615" t="b">
        <f t="shared" si="96"/>
        <v>1</v>
      </c>
      <c r="AK615" t="b">
        <f t="shared" si="97"/>
        <v>1</v>
      </c>
      <c r="AL615" t="b">
        <f t="shared" si="98"/>
        <v>1</v>
      </c>
      <c r="AM615" t="b">
        <f t="shared" si="99"/>
        <v>1</v>
      </c>
      <c r="AO615" s="6" t="s">
        <v>9</v>
      </c>
      <c r="AP615" s="6" t="s">
        <v>8473</v>
      </c>
      <c r="AQ615" s="6"/>
      <c r="AR615" s="7" t="s">
        <v>5295</v>
      </c>
      <c r="AS615" s="7" t="s">
        <v>3548</v>
      </c>
      <c r="AT615" s="7" t="s">
        <v>1698</v>
      </c>
      <c r="AU615" s="8" t="s">
        <v>11317</v>
      </c>
      <c r="AV615" s="8" t="s">
        <v>1934</v>
      </c>
      <c r="AW615" s="7" t="s">
        <v>1882</v>
      </c>
      <c r="AX615" s="6" t="s">
        <v>5296</v>
      </c>
      <c r="AY615" s="7" t="s">
        <v>3544</v>
      </c>
      <c r="AZ615" s="7" t="s">
        <v>8954</v>
      </c>
      <c r="BA615" s="6" t="s">
        <v>6376</v>
      </c>
      <c r="BB615" s="6" t="s">
        <v>9864</v>
      </c>
      <c r="BC615" s="7" t="s">
        <v>9865</v>
      </c>
      <c r="BD615" s="6" t="s">
        <v>6501</v>
      </c>
      <c r="BE615" s="6" t="s">
        <v>6376</v>
      </c>
      <c r="BF615" s="6"/>
    </row>
    <row r="616" spans="1:58">
      <c r="A616" s="6" t="s">
        <v>3588</v>
      </c>
      <c r="B616" s="6" t="s">
        <v>3356</v>
      </c>
      <c r="C616" s="271" t="s">
        <v>36</v>
      </c>
      <c r="D616" s="6" t="s">
        <v>14</v>
      </c>
      <c r="E616" s="271" t="s">
        <v>13</v>
      </c>
      <c r="F616" s="6" t="s">
        <v>4452</v>
      </c>
      <c r="G616" s="6" t="s">
        <v>4521</v>
      </c>
      <c r="H616" s="6" t="s">
        <v>9</v>
      </c>
      <c r="I616" s="6" t="s">
        <v>4522</v>
      </c>
      <c r="J616" s="6" t="s">
        <v>15</v>
      </c>
      <c r="K616" s="6" t="s">
        <v>8</v>
      </c>
      <c r="L616" s="271" t="s">
        <v>6376</v>
      </c>
      <c r="M616" s="6" t="s">
        <v>9866</v>
      </c>
      <c r="N616" s="271" t="s">
        <v>8473</v>
      </c>
      <c r="O616" s="6"/>
      <c r="Q616" s="6" t="s">
        <v>4452</v>
      </c>
      <c r="R616" s="6" t="s">
        <v>4521</v>
      </c>
      <c r="S616" s="6" t="s">
        <v>8</v>
      </c>
      <c r="T616" s="6" t="s">
        <v>9</v>
      </c>
      <c r="U616" s="6" t="s">
        <v>3588</v>
      </c>
      <c r="V616" s="6" t="s">
        <v>3356</v>
      </c>
      <c r="W616" s="6" t="s">
        <v>36</v>
      </c>
      <c r="X616" s="6" t="s">
        <v>13</v>
      </c>
      <c r="Y616" s="6" t="s">
        <v>14</v>
      </c>
      <c r="Z616" s="6" t="s">
        <v>15</v>
      </c>
      <c r="AA616" s="6" t="s">
        <v>4522</v>
      </c>
      <c r="AB616" s="6" t="s">
        <v>6376</v>
      </c>
      <c r="AD616" t="b">
        <f t="shared" si="90"/>
        <v>0</v>
      </c>
      <c r="AE616" t="b">
        <f t="shared" si="91"/>
        <v>1</v>
      </c>
      <c r="AF616" t="b">
        <f t="shared" si="92"/>
        <v>1</v>
      </c>
      <c r="AG616" t="b">
        <f t="shared" si="93"/>
        <v>1</v>
      </c>
      <c r="AH616" t="b">
        <f t="shared" si="94"/>
        <v>1</v>
      </c>
      <c r="AI616" t="b">
        <f t="shared" si="95"/>
        <v>1</v>
      </c>
      <c r="AJ616" t="b">
        <f t="shared" si="96"/>
        <v>1</v>
      </c>
      <c r="AK616" t="b">
        <f t="shared" si="97"/>
        <v>1</v>
      </c>
      <c r="AL616" t="b">
        <f t="shared" si="98"/>
        <v>1</v>
      </c>
      <c r="AM616" t="b">
        <f t="shared" si="99"/>
        <v>1</v>
      </c>
      <c r="AO616" s="6" t="s">
        <v>9</v>
      </c>
      <c r="AP616" s="6" t="s">
        <v>8473</v>
      </c>
      <c r="AQ616" s="6"/>
      <c r="AR616" s="7" t="s">
        <v>4521</v>
      </c>
      <c r="AS616" s="7" t="s">
        <v>3588</v>
      </c>
      <c r="AT616" s="7" t="s">
        <v>3356</v>
      </c>
      <c r="AU616" s="8" t="s">
        <v>36</v>
      </c>
      <c r="AV616" s="8" t="s">
        <v>13</v>
      </c>
      <c r="AW616" s="7" t="s">
        <v>14</v>
      </c>
      <c r="AX616" s="6" t="s">
        <v>4522</v>
      </c>
      <c r="AY616" s="7" t="s">
        <v>15</v>
      </c>
      <c r="AZ616" s="7" t="s">
        <v>8671</v>
      </c>
      <c r="BA616" s="6" t="s">
        <v>6376</v>
      </c>
      <c r="BB616" s="6" t="s">
        <v>9866</v>
      </c>
      <c r="BC616" s="7" t="s">
        <v>9867</v>
      </c>
      <c r="BD616" s="6" t="s">
        <v>9868</v>
      </c>
      <c r="BE616" s="6" t="s">
        <v>6376</v>
      </c>
      <c r="BF616" s="6"/>
    </row>
    <row r="617" spans="1:58">
      <c r="A617" s="6" t="s">
        <v>3588</v>
      </c>
      <c r="B617" s="6" t="s">
        <v>512</v>
      </c>
      <c r="C617" s="271" t="s">
        <v>11317</v>
      </c>
      <c r="D617" s="6" t="s">
        <v>14</v>
      </c>
      <c r="E617" s="271" t="s">
        <v>13</v>
      </c>
      <c r="F617" s="6" t="s">
        <v>4879</v>
      </c>
      <c r="G617" s="6" t="s">
        <v>4880</v>
      </c>
      <c r="H617" s="6" t="s">
        <v>9</v>
      </c>
      <c r="I617" s="6" t="s">
        <v>4881</v>
      </c>
      <c r="J617" s="6" t="s">
        <v>15</v>
      </c>
      <c r="K617" s="6" t="s">
        <v>8</v>
      </c>
      <c r="L617" s="271" t="s">
        <v>6376</v>
      </c>
      <c r="M617" s="6" t="s">
        <v>8826</v>
      </c>
      <c r="N617" s="271" t="s">
        <v>8473</v>
      </c>
      <c r="O617" s="6" t="s">
        <v>11318</v>
      </c>
      <c r="Q617" s="6" t="s">
        <v>4879</v>
      </c>
      <c r="R617" s="6" t="s">
        <v>4880</v>
      </c>
      <c r="S617" s="6" t="s">
        <v>8</v>
      </c>
      <c r="T617" s="6" t="s">
        <v>9</v>
      </c>
      <c r="U617" s="6" t="s">
        <v>3588</v>
      </c>
      <c r="V617" s="6" t="s">
        <v>512</v>
      </c>
      <c r="W617" s="6" t="s">
        <v>11317</v>
      </c>
      <c r="X617" s="6" t="s">
        <v>13</v>
      </c>
      <c r="Y617" s="6" t="s">
        <v>14</v>
      </c>
      <c r="Z617" s="6" t="s">
        <v>15</v>
      </c>
      <c r="AA617" s="6" t="s">
        <v>4881</v>
      </c>
      <c r="AB617" s="6" t="s">
        <v>6376</v>
      </c>
      <c r="AC617" s="268" t="s">
        <v>12042</v>
      </c>
      <c r="AD617" t="b">
        <f t="shared" si="90"/>
        <v>0</v>
      </c>
      <c r="AE617" t="b">
        <f t="shared" si="91"/>
        <v>1</v>
      </c>
      <c r="AF617" t="b">
        <f t="shared" si="92"/>
        <v>1</v>
      </c>
      <c r="AG617" t="b">
        <f t="shared" si="93"/>
        <v>1</v>
      </c>
      <c r="AH617" t="b">
        <f t="shared" si="94"/>
        <v>1</v>
      </c>
      <c r="AI617" t="b">
        <f t="shared" si="95"/>
        <v>1</v>
      </c>
      <c r="AJ617" t="b">
        <f t="shared" si="96"/>
        <v>1</v>
      </c>
      <c r="AK617" t="b">
        <f t="shared" si="97"/>
        <v>1</v>
      </c>
      <c r="AL617" t="b">
        <f t="shared" si="98"/>
        <v>1</v>
      </c>
      <c r="AM617" t="b">
        <f t="shared" si="99"/>
        <v>1</v>
      </c>
      <c r="AO617" s="6" t="s">
        <v>9</v>
      </c>
      <c r="AP617" s="6" t="s">
        <v>8473</v>
      </c>
      <c r="AQ617" s="6"/>
      <c r="AR617" s="7" t="s">
        <v>4880</v>
      </c>
      <c r="AS617" s="7" t="s">
        <v>3588</v>
      </c>
      <c r="AT617" s="7" t="s">
        <v>512</v>
      </c>
      <c r="AU617" s="8" t="s">
        <v>11317</v>
      </c>
      <c r="AV617" s="8" t="s">
        <v>13</v>
      </c>
      <c r="AW617" s="7" t="s">
        <v>14</v>
      </c>
      <c r="AX617" s="6" t="s">
        <v>4881</v>
      </c>
      <c r="AY617" s="7" t="s">
        <v>15</v>
      </c>
      <c r="AZ617" s="6"/>
      <c r="BA617" s="12"/>
      <c r="BB617" s="6" t="s">
        <v>8826</v>
      </c>
      <c r="BC617" s="7" t="s">
        <v>9869</v>
      </c>
      <c r="BD617" s="6" t="s">
        <v>9870</v>
      </c>
      <c r="BE617" s="6" t="s">
        <v>6376</v>
      </c>
      <c r="BF617" s="6" t="s">
        <v>11318</v>
      </c>
    </row>
    <row r="618" spans="1:58">
      <c r="A618" s="6" t="s">
        <v>3588</v>
      </c>
      <c r="B618" s="6" t="s">
        <v>3667</v>
      </c>
      <c r="C618" s="271" t="s">
        <v>36</v>
      </c>
      <c r="D618" s="6" t="s">
        <v>14</v>
      </c>
      <c r="E618" s="271" t="s">
        <v>13</v>
      </c>
      <c r="F618" s="6" t="s">
        <v>4525</v>
      </c>
      <c r="G618" s="6" t="s">
        <v>4608</v>
      </c>
      <c r="H618" s="6" t="s">
        <v>9</v>
      </c>
      <c r="I618" s="6" t="s">
        <v>4609</v>
      </c>
      <c r="J618" s="6" t="s">
        <v>15</v>
      </c>
      <c r="K618" s="6" t="s">
        <v>8</v>
      </c>
      <c r="L618" s="271" t="s">
        <v>6376</v>
      </c>
      <c r="M618" s="6" t="s">
        <v>9872</v>
      </c>
      <c r="N618" s="271" t="s">
        <v>8473</v>
      </c>
      <c r="O618" s="6"/>
      <c r="Q618" s="6" t="s">
        <v>4525</v>
      </c>
      <c r="R618" s="6" t="s">
        <v>4608</v>
      </c>
      <c r="S618" s="6" t="s">
        <v>8</v>
      </c>
      <c r="T618" s="6" t="s">
        <v>9</v>
      </c>
      <c r="U618" s="6" t="s">
        <v>3588</v>
      </c>
      <c r="V618" s="6" t="s">
        <v>3667</v>
      </c>
      <c r="W618" s="6" t="s">
        <v>36</v>
      </c>
      <c r="X618" s="6" t="s">
        <v>13</v>
      </c>
      <c r="Y618" s="6" t="s">
        <v>14</v>
      </c>
      <c r="Z618" s="6" t="s">
        <v>15</v>
      </c>
      <c r="AA618" s="6" t="s">
        <v>4609</v>
      </c>
      <c r="AB618" s="6" t="s">
        <v>6376</v>
      </c>
      <c r="AD618" t="b">
        <f t="shared" si="90"/>
        <v>0</v>
      </c>
      <c r="AE618" t="b">
        <f t="shared" si="91"/>
        <v>1</v>
      </c>
      <c r="AF618" t="b">
        <f t="shared" si="92"/>
        <v>1</v>
      </c>
      <c r="AG618" t="b">
        <f t="shared" si="93"/>
        <v>1</v>
      </c>
      <c r="AH618" t="b">
        <f t="shared" si="94"/>
        <v>1</v>
      </c>
      <c r="AI618" t="b">
        <f t="shared" si="95"/>
        <v>1</v>
      </c>
      <c r="AJ618" t="b">
        <f t="shared" si="96"/>
        <v>1</v>
      </c>
      <c r="AK618" t="b">
        <f t="shared" si="97"/>
        <v>1</v>
      </c>
      <c r="AL618" t="b">
        <f t="shared" si="98"/>
        <v>1</v>
      </c>
      <c r="AM618" t="b">
        <f t="shared" si="99"/>
        <v>1</v>
      </c>
      <c r="AO618" s="6" t="s">
        <v>9</v>
      </c>
      <c r="AP618" s="6" t="s">
        <v>8473</v>
      </c>
      <c r="AQ618" s="6"/>
      <c r="AR618" s="7" t="s">
        <v>4608</v>
      </c>
      <c r="AS618" s="7" t="s">
        <v>3588</v>
      </c>
      <c r="AT618" s="7" t="s">
        <v>3667</v>
      </c>
      <c r="AU618" s="8" t="s">
        <v>36</v>
      </c>
      <c r="AV618" s="8" t="s">
        <v>13</v>
      </c>
      <c r="AW618" s="7" t="s">
        <v>14</v>
      </c>
      <c r="AX618" s="6" t="s">
        <v>9871</v>
      </c>
      <c r="AY618" s="7" t="s">
        <v>15</v>
      </c>
      <c r="AZ618" s="7" t="s">
        <v>8479</v>
      </c>
      <c r="BA618" s="6" t="s">
        <v>6376</v>
      </c>
      <c r="BB618" s="6" t="s">
        <v>9872</v>
      </c>
      <c r="BC618" s="7" t="s">
        <v>9873</v>
      </c>
      <c r="BD618" s="6" t="s">
        <v>9874</v>
      </c>
      <c r="BE618" s="6" t="s">
        <v>6376</v>
      </c>
      <c r="BF618" s="6"/>
    </row>
    <row r="619" spans="1:58">
      <c r="A619" s="6" t="s">
        <v>3588</v>
      </c>
      <c r="B619" s="6" t="s">
        <v>3670</v>
      </c>
      <c r="C619" s="271" t="s">
        <v>36</v>
      </c>
      <c r="D619" s="6" t="s">
        <v>318</v>
      </c>
      <c r="E619" s="271" t="s">
        <v>13</v>
      </c>
      <c r="F619" s="6" t="s">
        <v>4525</v>
      </c>
      <c r="G619" s="6" t="s">
        <v>4606</v>
      </c>
      <c r="H619" s="6" t="s">
        <v>9</v>
      </c>
      <c r="I619" s="6" t="s">
        <v>4607</v>
      </c>
      <c r="J619" s="6" t="s">
        <v>3536</v>
      </c>
      <c r="K619" s="6" t="s">
        <v>8</v>
      </c>
      <c r="L619" s="271" t="s">
        <v>6376</v>
      </c>
      <c r="M619" s="6" t="s">
        <v>9876</v>
      </c>
      <c r="N619" s="271" t="s">
        <v>8473</v>
      </c>
      <c r="O619" s="6"/>
      <c r="Q619" s="6" t="s">
        <v>4525</v>
      </c>
      <c r="R619" s="6" t="s">
        <v>4606</v>
      </c>
      <c r="S619" s="6" t="s">
        <v>8</v>
      </c>
      <c r="T619" s="6" t="s">
        <v>9</v>
      </c>
      <c r="U619" s="6" t="s">
        <v>3588</v>
      </c>
      <c r="V619" s="6" t="s">
        <v>3670</v>
      </c>
      <c r="W619" s="6" t="s">
        <v>36</v>
      </c>
      <c r="X619" s="6" t="s">
        <v>13</v>
      </c>
      <c r="Y619" s="6" t="s">
        <v>318</v>
      </c>
      <c r="Z619" s="6" t="s">
        <v>3536</v>
      </c>
      <c r="AA619" s="6" t="s">
        <v>4607</v>
      </c>
      <c r="AB619" s="6" t="s">
        <v>6376</v>
      </c>
      <c r="AD619" t="b">
        <f t="shared" si="90"/>
        <v>0</v>
      </c>
      <c r="AE619" t="b">
        <f t="shared" si="91"/>
        <v>1</v>
      </c>
      <c r="AF619" t="b">
        <f t="shared" si="92"/>
        <v>1</v>
      </c>
      <c r="AG619" t="b">
        <f t="shared" si="93"/>
        <v>1</v>
      </c>
      <c r="AH619" t="b">
        <f t="shared" si="94"/>
        <v>1</v>
      </c>
      <c r="AI619" t="b">
        <f t="shared" si="95"/>
        <v>1</v>
      </c>
      <c r="AJ619" t="b">
        <f t="shared" si="96"/>
        <v>1</v>
      </c>
      <c r="AK619" t="b">
        <f t="shared" si="97"/>
        <v>1</v>
      </c>
      <c r="AL619" t="b">
        <f t="shared" si="98"/>
        <v>1</v>
      </c>
      <c r="AM619" t="b">
        <f t="shared" si="99"/>
        <v>1</v>
      </c>
      <c r="AO619" s="6" t="s">
        <v>9</v>
      </c>
      <c r="AP619" s="6" t="s">
        <v>8473</v>
      </c>
      <c r="AQ619" s="6"/>
      <c r="AR619" s="7" t="s">
        <v>4606</v>
      </c>
      <c r="AS619" s="7" t="s">
        <v>3588</v>
      </c>
      <c r="AT619" s="7" t="s">
        <v>3670</v>
      </c>
      <c r="AU619" s="8" t="s">
        <v>36</v>
      </c>
      <c r="AV619" s="8" t="s">
        <v>13</v>
      </c>
      <c r="AW619" s="7" t="s">
        <v>318</v>
      </c>
      <c r="AX619" s="6" t="s">
        <v>4607</v>
      </c>
      <c r="AY619" s="7" t="s">
        <v>3536</v>
      </c>
      <c r="AZ619" s="7" t="s">
        <v>9875</v>
      </c>
      <c r="BA619" s="6" t="s">
        <v>6376</v>
      </c>
      <c r="BB619" s="6" t="s">
        <v>9876</v>
      </c>
      <c r="BC619" s="7" t="s">
        <v>9877</v>
      </c>
      <c r="BD619" s="6" t="s">
        <v>9460</v>
      </c>
      <c r="BE619" s="6" t="s">
        <v>6376</v>
      </c>
      <c r="BF619" s="6"/>
    </row>
    <row r="620" spans="1:58">
      <c r="A620" s="6" t="s">
        <v>3588</v>
      </c>
      <c r="B620" s="6" t="s">
        <v>4559</v>
      </c>
      <c r="C620" s="271" t="s">
        <v>11317</v>
      </c>
      <c r="D620" s="6" t="s">
        <v>14</v>
      </c>
      <c r="E620" s="271" t="s">
        <v>2536</v>
      </c>
      <c r="F620" s="6" t="s">
        <v>4525</v>
      </c>
      <c r="G620" s="6" t="s">
        <v>4558</v>
      </c>
      <c r="H620" s="6" t="s">
        <v>9</v>
      </c>
      <c r="I620" s="6" t="s">
        <v>4560</v>
      </c>
      <c r="J620" s="6" t="s">
        <v>15</v>
      </c>
      <c r="K620" s="6" t="s">
        <v>8</v>
      </c>
      <c r="L620" s="271" t="s">
        <v>6376</v>
      </c>
      <c r="M620" s="6" t="s">
        <v>9876</v>
      </c>
      <c r="N620" s="271" t="s">
        <v>8473</v>
      </c>
      <c r="O620" s="6"/>
      <c r="Q620" s="6" t="s">
        <v>4525</v>
      </c>
      <c r="R620" s="6" t="s">
        <v>4558</v>
      </c>
      <c r="S620" s="6" t="s">
        <v>8</v>
      </c>
      <c r="T620" s="6" t="s">
        <v>9</v>
      </c>
      <c r="U620" s="6" t="s">
        <v>3588</v>
      </c>
      <c r="V620" s="6" t="s">
        <v>4559</v>
      </c>
      <c r="W620" s="6" t="s">
        <v>11317</v>
      </c>
      <c r="X620" s="6" t="s">
        <v>2536</v>
      </c>
      <c r="Y620" s="6" t="s">
        <v>14</v>
      </c>
      <c r="Z620" s="6" t="s">
        <v>15</v>
      </c>
      <c r="AA620" s="6" t="s">
        <v>4560</v>
      </c>
      <c r="AB620" s="6" t="s">
        <v>6376</v>
      </c>
      <c r="AD620" t="b">
        <f t="shared" si="90"/>
        <v>0</v>
      </c>
      <c r="AE620" t="b">
        <f t="shared" si="91"/>
        <v>1</v>
      </c>
      <c r="AF620" t="b">
        <f t="shared" si="92"/>
        <v>1</v>
      </c>
      <c r="AG620" t="b">
        <f t="shared" si="93"/>
        <v>1</v>
      </c>
      <c r="AH620" t="b">
        <f t="shared" si="94"/>
        <v>1</v>
      </c>
      <c r="AI620" t="b">
        <f t="shared" si="95"/>
        <v>1</v>
      </c>
      <c r="AJ620" t="b">
        <f t="shared" si="96"/>
        <v>1</v>
      </c>
      <c r="AK620" t="b">
        <f t="shared" si="97"/>
        <v>1</v>
      </c>
      <c r="AL620" t="b">
        <f t="shared" si="98"/>
        <v>1</v>
      </c>
      <c r="AM620" t="b">
        <f t="shared" si="99"/>
        <v>1</v>
      </c>
      <c r="AO620" s="6" t="s">
        <v>9</v>
      </c>
      <c r="AP620" s="6" t="s">
        <v>8473</v>
      </c>
      <c r="AQ620" s="6"/>
      <c r="AR620" s="7" t="s">
        <v>4558</v>
      </c>
      <c r="AS620" s="7" t="s">
        <v>3588</v>
      </c>
      <c r="AT620" s="7" t="s">
        <v>4559</v>
      </c>
      <c r="AU620" s="8" t="s">
        <v>11317</v>
      </c>
      <c r="AV620" s="8" t="s">
        <v>2536</v>
      </c>
      <c r="AW620" s="7" t="s">
        <v>14</v>
      </c>
      <c r="AX620" s="6" t="s">
        <v>4607</v>
      </c>
      <c r="AY620" s="7" t="s">
        <v>15</v>
      </c>
      <c r="AZ620" s="7" t="s">
        <v>9875</v>
      </c>
      <c r="BA620" s="6" t="s">
        <v>6376</v>
      </c>
      <c r="BB620" s="6" t="s">
        <v>9876</v>
      </c>
      <c r="BC620" s="7" t="s">
        <v>9878</v>
      </c>
      <c r="BD620" s="6" t="s">
        <v>9460</v>
      </c>
      <c r="BE620" s="6" t="s">
        <v>6376</v>
      </c>
      <c r="BF620" s="6"/>
    </row>
    <row r="621" spans="1:58">
      <c r="A621" s="6" t="s">
        <v>3588</v>
      </c>
      <c r="B621" s="6" t="s">
        <v>3684</v>
      </c>
      <c r="C621" s="271" t="s">
        <v>11317</v>
      </c>
      <c r="D621" s="6" t="s">
        <v>14</v>
      </c>
      <c r="E621" s="271" t="s">
        <v>13</v>
      </c>
      <c r="F621" s="6" t="s">
        <v>4879</v>
      </c>
      <c r="G621" s="6" t="s">
        <v>4900</v>
      </c>
      <c r="H621" s="6" t="s">
        <v>9</v>
      </c>
      <c r="I621" s="6" t="s">
        <v>4901</v>
      </c>
      <c r="J621" s="6" t="s">
        <v>15</v>
      </c>
      <c r="K621" s="6" t="s">
        <v>8</v>
      </c>
      <c r="L621" s="271" t="s">
        <v>6376</v>
      </c>
      <c r="M621" s="6" t="s">
        <v>8826</v>
      </c>
      <c r="N621" s="271" t="s">
        <v>8473</v>
      </c>
      <c r="O621" s="6"/>
      <c r="Q621" s="6" t="s">
        <v>4879</v>
      </c>
      <c r="R621" s="6" t="s">
        <v>4900</v>
      </c>
      <c r="S621" s="6" t="s">
        <v>8</v>
      </c>
      <c r="T621" s="6" t="s">
        <v>9</v>
      </c>
      <c r="U621" s="6" t="s">
        <v>3588</v>
      </c>
      <c r="V621" s="6" t="s">
        <v>3684</v>
      </c>
      <c r="W621" s="6" t="s">
        <v>11317</v>
      </c>
      <c r="X621" s="6" t="s">
        <v>13</v>
      </c>
      <c r="Y621" s="6" t="s">
        <v>14</v>
      </c>
      <c r="Z621" s="6" t="s">
        <v>15</v>
      </c>
      <c r="AA621" s="6" t="s">
        <v>4901</v>
      </c>
      <c r="AB621" s="6" t="s">
        <v>6376</v>
      </c>
      <c r="AD621" t="b">
        <f t="shared" si="90"/>
        <v>0</v>
      </c>
      <c r="AE621" t="b">
        <f t="shared" si="91"/>
        <v>1</v>
      </c>
      <c r="AF621" t="b">
        <f t="shared" si="92"/>
        <v>1</v>
      </c>
      <c r="AG621" t="b">
        <f t="shared" si="93"/>
        <v>1</v>
      </c>
      <c r="AH621" t="b">
        <f t="shared" si="94"/>
        <v>1</v>
      </c>
      <c r="AI621" t="b">
        <f t="shared" si="95"/>
        <v>1</v>
      </c>
      <c r="AJ621" t="b">
        <f t="shared" si="96"/>
        <v>1</v>
      </c>
      <c r="AK621" t="b">
        <f t="shared" si="97"/>
        <v>1</v>
      </c>
      <c r="AL621" t="b">
        <f t="shared" si="98"/>
        <v>1</v>
      </c>
      <c r="AM621" t="b">
        <f t="shared" si="99"/>
        <v>1</v>
      </c>
      <c r="AO621" s="6" t="s">
        <v>9</v>
      </c>
      <c r="AP621" s="6" t="s">
        <v>8473</v>
      </c>
      <c r="AQ621" s="6"/>
      <c r="AR621" s="7" t="s">
        <v>4900</v>
      </c>
      <c r="AS621" s="7" t="s">
        <v>3588</v>
      </c>
      <c r="AT621" s="7" t="s">
        <v>3684</v>
      </c>
      <c r="AU621" s="8" t="s">
        <v>11317</v>
      </c>
      <c r="AV621" s="8" t="s">
        <v>13</v>
      </c>
      <c r="AW621" s="7" t="s">
        <v>14</v>
      </c>
      <c r="AX621" s="6" t="s">
        <v>4901</v>
      </c>
      <c r="AY621" s="7" t="s">
        <v>15</v>
      </c>
      <c r="AZ621" s="7" t="s">
        <v>9879</v>
      </c>
      <c r="BA621" s="6" t="s">
        <v>6376</v>
      </c>
      <c r="BB621" s="6" t="s">
        <v>8826</v>
      </c>
      <c r="BC621" s="7" t="s">
        <v>9880</v>
      </c>
      <c r="BD621" s="6" t="s">
        <v>6509</v>
      </c>
      <c r="BE621" s="6" t="s">
        <v>6376</v>
      </c>
      <c r="BF621" s="6"/>
    </row>
    <row r="622" spans="1:58">
      <c r="A622" s="6" t="s">
        <v>3588</v>
      </c>
      <c r="B622" s="6" t="s">
        <v>3687</v>
      </c>
      <c r="C622" s="271" t="s">
        <v>36</v>
      </c>
      <c r="D622" s="6" t="s">
        <v>2282</v>
      </c>
      <c r="E622" s="271" t="s">
        <v>13</v>
      </c>
      <c r="F622" s="6" t="s">
        <v>4070</v>
      </c>
      <c r="G622" s="6" t="s">
        <v>4147</v>
      </c>
      <c r="H622" s="6" t="s">
        <v>9</v>
      </c>
      <c r="I622" s="6" t="s">
        <v>4148</v>
      </c>
      <c r="J622" s="6" t="s">
        <v>4082</v>
      </c>
      <c r="K622" s="6" t="s">
        <v>8</v>
      </c>
      <c r="L622" s="271" t="s">
        <v>6376</v>
      </c>
      <c r="M622" s="6" t="s">
        <v>7857</v>
      </c>
      <c r="N622" s="271" t="s">
        <v>8473</v>
      </c>
      <c r="O622" s="6"/>
      <c r="Q622" s="6" t="s">
        <v>4070</v>
      </c>
      <c r="R622" s="6" t="s">
        <v>4147</v>
      </c>
      <c r="S622" s="6" t="s">
        <v>8</v>
      </c>
      <c r="T622" s="6" t="s">
        <v>9</v>
      </c>
      <c r="U622" s="6" t="s">
        <v>3588</v>
      </c>
      <c r="V622" s="6" t="s">
        <v>3687</v>
      </c>
      <c r="W622" s="6" t="s">
        <v>36</v>
      </c>
      <c r="X622" s="6" t="s">
        <v>13</v>
      </c>
      <c r="Y622" s="6" t="s">
        <v>2282</v>
      </c>
      <c r="Z622" s="6" t="s">
        <v>4082</v>
      </c>
      <c r="AA622" s="6" t="s">
        <v>4148</v>
      </c>
      <c r="AB622" s="6" t="s">
        <v>6376</v>
      </c>
      <c r="AD622" t="b">
        <f t="shared" si="90"/>
        <v>0</v>
      </c>
      <c r="AE622" t="b">
        <f t="shared" si="91"/>
        <v>1</v>
      </c>
      <c r="AF622" t="b">
        <f t="shared" si="92"/>
        <v>1</v>
      </c>
      <c r="AG622" t="b">
        <f t="shared" si="93"/>
        <v>1</v>
      </c>
      <c r="AH622" t="b">
        <f t="shared" si="94"/>
        <v>1</v>
      </c>
      <c r="AI622" t="b">
        <f t="shared" si="95"/>
        <v>1</v>
      </c>
      <c r="AJ622" t="b">
        <f t="shared" si="96"/>
        <v>1</v>
      </c>
      <c r="AK622" t="b">
        <f t="shared" si="97"/>
        <v>1</v>
      </c>
      <c r="AL622" t="b">
        <f t="shared" si="98"/>
        <v>1</v>
      </c>
      <c r="AM622" t="b">
        <f t="shared" si="99"/>
        <v>1</v>
      </c>
      <c r="AO622" s="6" t="s">
        <v>9</v>
      </c>
      <c r="AP622" s="6" t="s">
        <v>8473</v>
      </c>
      <c r="AQ622" s="6"/>
      <c r="AR622" s="7" t="s">
        <v>4147</v>
      </c>
      <c r="AS622" s="7" t="s">
        <v>3588</v>
      </c>
      <c r="AT622" s="7" t="s">
        <v>3687</v>
      </c>
      <c r="AU622" s="8" t="s">
        <v>36</v>
      </c>
      <c r="AV622" s="8" t="s">
        <v>13</v>
      </c>
      <c r="AW622" s="7" t="s">
        <v>2282</v>
      </c>
      <c r="AX622" s="6" t="s">
        <v>4148</v>
      </c>
      <c r="AY622" s="7" t="s">
        <v>4082</v>
      </c>
      <c r="AZ622" s="7" t="s">
        <v>8819</v>
      </c>
      <c r="BA622" s="6" t="s">
        <v>6376</v>
      </c>
      <c r="BB622" s="6" t="s">
        <v>7857</v>
      </c>
      <c r="BC622" s="7" t="s">
        <v>9881</v>
      </c>
      <c r="BD622" s="6" t="s">
        <v>9882</v>
      </c>
      <c r="BE622" s="6" t="s">
        <v>6376</v>
      </c>
      <c r="BF622" s="6"/>
    </row>
    <row r="623" spans="1:58">
      <c r="A623" s="6" t="s">
        <v>3588</v>
      </c>
      <c r="B623" s="6" t="s">
        <v>4095</v>
      </c>
      <c r="C623" s="271" t="s">
        <v>11317</v>
      </c>
      <c r="D623" s="6" t="s">
        <v>318</v>
      </c>
      <c r="E623" s="271" t="s">
        <v>2536</v>
      </c>
      <c r="F623" s="6" t="s">
        <v>4070</v>
      </c>
      <c r="G623" s="6" t="s">
        <v>4094</v>
      </c>
      <c r="H623" s="6" t="s">
        <v>9</v>
      </c>
      <c r="I623" s="6" t="s">
        <v>4096</v>
      </c>
      <c r="J623" s="6" t="s">
        <v>3536</v>
      </c>
      <c r="K623" s="6" t="s">
        <v>8</v>
      </c>
      <c r="L623" s="271" t="s">
        <v>6376</v>
      </c>
      <c r="M623" s="6" t="s">
        <v>7857</v>
      </c>
      <c r="N623" s="271" t="s">
        <v>8473</v>
      </c>
      <c r="O623" s="6"/>
      <c r="Q623" s="6" t="s">
        <v>4070</v>
      </c>
      <c r="R623" s="6" t="s">
        <v>4094</v>
      </c>
      <c r="S623" s="6" t="s">
        <v>8</v>
      </c>
      <c r="T623" s="6" t="s">
        <v>9</v>
      </c>
      <c r="U623" s="6" t="s">
        <v>3588</v>
      </c>
      <c r="V623" s="6" t="s">
        <v>4095</v>
      </c>
      <c r="W623" s="6" t="s">
        <v>11317</v>
      </c>
      <c r="X623" s="6" t="s">
        <v>2536</v>
      </c>
      <c r="Y623" s="6" t="s">
        <v>318</v>
      </c>
      <c r="Z623" s="6" t="s">
        <v>3536</v>
      </c>
      <c r="AA623" s="6" t="s">
        <v>4096</v>
      </c>
      <c r="AB623" s="6" t="s">
        <v>6376</v>
      </c>
      <c r="AD623" t="b">
        <f t="shared" si="90"/>
        <v>0</v>
      </c>
      <c r="AE623" t="b">
        <f t="shared" si="91"/>
        <v>1</v>
      </c>
      <c r="AF623" t="b">
        <f t="shared" si="92"/>
        <v>1</v>
      </c>
      <c r="AG623" t="b">
        <f t="shared" si="93"/>
        <v>1</v>
      </c>
      <c r="AH623" t="b">
        <f t="shared" si="94"/>
        <v>1</v>
      </c>
      <c r="AI623" t="b">
        <f t="shared" si="95"/>
        <v>1</v>
      </c>
      <c r="AJ623" t="b">
        <f t="shared" si="96"/>
        <v>1</v>
      </c>
      <c r="AK623" t="b">
        <f t="shared" si="97"/>
        <v>1</v>
      </c>
      <c r="AL623" t="b">
        <f t="shared" si="98"/>
        <v>1</v>
      </c>
      <c r="AM623" t="b">
        <f t="shared" si="99"/>
        <v>1</v>
      </c>
      <c r="AO623" s="6" t="s">
        <v>9</v>
      </c>
      <c r="AP623" s="6" t="s">
        <v>8473</v>
      </c>
      <c r="AQ623" s="6"/>
      <c r="AR623" s="7" t="s">
        <v>4094</v>
      </c>
      <c r="AS623" s="7" t="s">
        <v>3588</v>
      </c>
      <c r="AT623" s="7" t="s">
        <v>4095</v>
      </c>
      <c r="AU623" s="8" t="s">
        <v>11317</v>
      </c>
      <c r="AV623" s="8" t="s">
        <v>2536</v>
      </c>
      <c r="AW623" s="7" t="s">
        <v>318</v>
      </c>
      <c r="AX623" s="6" t="s">
        <v>4096</v>
      </c>
      <c r="AY623" s="7" t="s">
        <v>3536</v>
      </c>
      <c r="AZ623" s="7" t="s">
        <v>8819</v>
      </c>
      <c r="BA623" s="6" t="s">
        <v>6376</v>
      </c>
      <c r="BB623" s="6" t="s">
        <v>7857</v>
      </c>
      <c r="BC623" s="7" t="s">
        <v>9883</v>
      </c>
      <c r="BD623" s="6" t="s">
        <v>9882</v>
      </c>
      <c r="BE623" s="6" t="s">
        <v>6376</v>
      </c>
      <c r="BF623" s="6"/>
    </row>
    <row r="624" spans="1:58">
      <c r="A624" s="6" t="s">
        <v>3588</v>
      </c>
      <c r="B624" s="6" t="s">
        <v>4098</v>
      </c>
      <c r="C624" s="271" t="s">
        <v>11317</v>
      </c>
      <c r="D624" s="6" t="s">
        <v>14</v>
      </c>
      <c r="E624" s="271" t="s">
        <v>2536</v>
      </c>
      <c r="F624" s="6" t="s">
        <v>4070</v>
      </c>
      <c r="G624" s="6" t="s">
        <v>4097</v>
      </c>
      <c r="H624" s="6" t="s">
        <v>9</v>
      </c>
      <c r="I624" s="6" t="s">
        <v>4099</v>
      </c>
      <c r="J624" s="6" t="s">
        <v>15</v>
      </c>
      <c r="K624" s="6" t="s">
        <v>8</v>
      </c>
      <c r="L624" s="271" t="s">
        <v>6376</v>
      </c>
      <c r="M624" s="6" t="s">
        <v>7857</v>
      </c>
      <c r="N624" s="271" t="s">
        <v>8473</v>
      </c>
      <c r="O624" s="6"/>
      <c r="Q624" s="6" t="s">
        <v>4070</v>
      </c>
      <c r="R624" s="6" t="s">
        <v>4097</v>
      </c>
      <c r="S624" s="6" t="s">
        <v>8</v>
      </c>
      <c r="T624" s="6" t="s">
        <v>9</v>
      </c>
      <c r="U624" s="6" t="s">
        <v>3588</v>
      </c>
      <c r="V624" s="6" t="s">
        <v>4098</v>
      </c>
      <c r="W624" s="6" t="s">
        <v>11317</v>
      </c>
      <c r="X624" s="6" t="s">
        <v>2536</v>
      </c>
      <c r="Y624" s="6" t="s">
        <v>14</v>
      </c>
      <c r="Z624" s="6" t="s">
        <v>15</v>
      </c>
      <c r="AA624" s="6" t="s">
        <v>4099</v>
      </c>
      <c r="AB624" s="6" t="s">
        <v>6376</v>
      </c>
      <c r="AD624" t="b">
        <f t="shared" si="90"/>
        <v>0</v>
      </c>
      <c r="AE624" t="b">
        <f t="shared" si="91"/>
        <v>1</v>
      </c>
      <c r="AF624" t="b">
        <f t="shared" si="92"/>
        <v>1</v>
      </c>
      <c r="AG624" t="b">
        <f t="shared" si="93"/>
        <v>1</v>
      </c>
      <c r="AH624" t="b">
        <f t="shared" si="94"/>
        <v>1</v>
      </c>
      <c r="AI624" t="b">
        <f t="shared" si="95"/>
        <v>1</v>
      </c>
      <c r="AJ624" t="b">
        <f t="shared" si="96"/>
        <v>1</v>
      </c>
      <c r="AK624" t="b">
        <f t="shared" si="97"/>
        <v>1</v>
      </c>
      <c r="AL624" t="b">
        <f t="shared" si="98"/>
        <v>1</v>
      </c>
      <c r="AM624" t="b">
        <f t="shared" si="99"/>
        <v>1</v>
      </c>
      <c r="AO624" s="6" t="s">
        <v>9</v>
      </c>
      <c r="AP624" s="6" t="s">
        <v>8473</v>
      </c>
      <c r="AQ624" s="6"/>
      <c r="AR624" s="7" t="s">
        <v>4097</v>
      </c>
      <c r="AS624" s="7" t="s">
        <v>3588</v>
      </c>
      <c r="AT624" s="7" t="s">
        <v>4098</v>
      </c>
      <c r="AU624" s="8" t="s">
        <v>11317</v>
      </c>
      <c r="AV624" s="8" t="s">
        <v>2536</v>
      </c>
      <c r="AW624" s="7" t="s">
        <v>14</v>
      </c>
      <c r="AX624" s="6" t="s">
        <v>4099</v>
      </c>
      <c r="AY624" s="7" t="s">
        <v>15</v>
      </c>
      <c r="AZ624" s="7" t="s">
        <v>8819</v>
      </c>
      <c r="BA624" s="6" t="s">
        <v>6376</v>
      </c>
      <c r="BB624" s="6" t="s">
        <v>7857</v>
      </c>
      <c r="BC624" s="7" t="s">
        <v>9884</v>
      </c>
      <c r="BD624" s="6" t="s">
        <v>9882</v>
      </c>
      <c r="BE624" s="6" t="s">
        <v>6376</v>
      </c>
      <c r="BF624" s="6"/>
    </row>
    <row r="625" spans="1:58">
      <c r="A625" s="6" t="s">
        <v>3588</v>
      </c>
      <c r="B625" s="6" t="s">
        <v>3621</v>
      </c>
      <c r="C625" s="271" t="s">
        <v>36</v>
      </c>
      <c r="D625" s="6" t="s">
        <v>318</v>
      </c>
      <c r="E625" s="271" t="s">
        <v>13</v>
      </c>
      <c r="F625" s="6" t="s">
        <v>3546</v>
      </c>
      <c r="G625" s="6" t="s">
        <v>3620</v>
      </c>
      <c r="H625" s="6" t="s">
        <v>9</v>
      </c>
      <c r="I625" s="6" t="s">
        <v>3622</v>
      </c>
      <c r="J625" s="6" t="s">
        <v>3536</v>
      </c>
      <c r="K625" s="6" t="s">
        <v>8</v>
      </c>
      <c r="L625" s="271" t="s">
        <v>6376</v>
      </c>
      <c r="M625" s="6" t="s">
        <v>9886</v>
      </c>
      <c r="N625" s="271" t="s">
        <v>8473</v>
      </c>
      <c r="O625" s="6"/>
      <c r="Q625" s="6" t="s">
        <v>3546</v>
      </c>
      <c r="R625" s="6" t="s">
        <v>3620</v>
      </c>
      <c r="S625" s="6" t="s">
        <v>8</v>
      </c>
      <c r="T625" s="6" t="s">
        <v>9</v>
      </c>
      <c r="U625" s="6" t="s">
        <v>3588</v>
      </c>
      <c r="V625" s="6" t="s">
        <v>3621</v>
      </c>
      <c r="W625" s="6" t="s">
        <v>36</v>
      </c>
      <c r="X625" s="6" t="s">
        <v>13</v>
      </c>
      <c r="Y625" s="6" t="s">
        <v>318</v>
      </c>
      <c r="Z625" s="6" t="s">
        <v>3536</v>
      </c>
      <c r="AA625" s="6" t="s">
        <v>3622</v>
      </c>
      <c r="AB625" s="6" t="s">
        <v>6376</v>
      </c>
      <c r="AD625" t="b">
        <f t="shared" si="90"/>
        <v>0</v>
      </c>
      <c r="AE625" t="b">
        <f t="shared" si="91"/>
        <v>1</v>
      </c>
      <c r="AF625" t="b">
        <f t="shared" si="92"/>
        <v>1</v>
      </c>
      <c r="AG625" t="b">
        <f t="shared" si="93"/>
        <v>1</v>
      </c>
      <c r="AH625" t="b">
        <f t="shared" si="94"/>
        <v>1</v>
      </c>
      <c r="AI625" t="b">
        <f t="shared" si="95"/>
        <v>1</v>
      </c>
      <c r="AJ625" t="b">
        <f t="shared" si="96"/>
        <v>1</v>
      </c>
      <c r="AK625" t="b">
        <f t="shared" si="97"/>
        <v>1</v>
      </c>
      <c r="AL625" t="b">
        <f t="shared" si="98"/>
        <v>1</v>
      </c>
      <c r="AM625" t="b">
        <f t="shared" si="99"/>
        <v>1</v>
      </c>
      <c r="AO625" s="6" t="s">
        <v>9</v>
      </c>
      <c r="AP625" s="6" t="s">
        <v>8473</v>
      </c>
      <c r="AQ625" s="6"/>
      <c r="AR625" s="7" t="s">
        <v>3620</v>
      </c>
      <c r="AS625" s="7" t="s">
        <v>3588</v>
      </c>
      <c r="AT625" s="7" t="s">
        <v>3621</v>
      </c>
      <c r="AU625" s="8" t="s">
        <v>36</v>
      </c>
      <c r="AV625" s="8" t="s">
        <v>13</v>
      </c>
      <c r="AW625" s="7" t="s">
        <v>318</v>
      </c>
      <c r="AX625" s="6" t="s">
        <v>9885</v>
      </c>
      <c r="AY625" s="7" t="s">
        <v>3536</v>
      </c>
      <c r="AZ625" s="7" t="s">
        <v>8636</v>
      </c>
      <c r="BA625" s="6" t="s">
        <v>6376</v>
      </c>
      <c r="BB625" s="6" t="s">
        <v>9886</v>
      </c>
      <c r="BC625" s="7" t="s">
        <v>9887</v>
      </c>
      <c r="BD625" s="6" t="s">
        <v>9386</v>
      </c>
      <c r="BE625" s="6" t="s">
        <v>6376</v>
      </c>
      <c r="BF625" s="6"/>
    </row>
    <row r="626" spans="1:58">
      <c r="A626" s="6" t="s">
        <v>3588</v>
      </c>
      <c r="B626" s="6" t="s">
        <v>3589</v>
      </c>
      <c r="C626" s="271" t="s">
        <v>11317</v>
      </c>
      <c r="D626" s="6" t="s">
        <v>14</v>
      </c>
      <c r="E626" s="271" t="s">
        <v>2536</v>
      </c>
      <c r="F626" s="6" t="s">
        <v>3546</v>
      </c>
      <c r="G626" s="6" t="s">
        <v>3587</v>
      </c>
      <c r="H626" s="6" t="s">
        <v>9</v>
      </c>
      <c r="I626" s="6" t="s">
        <v>3590</v>
      </c>
      <c r="J626" s="6" t="s">
        <v>15</v>
      </c>
      <c r="K626" s="6" t="s">
        <v>8</v>
      </c>
      <c r="L626" s="271" t="s">
        <v>6376</v>
      </c>
      <c r="M626" s="6" t="s">
        <v>9886</v>
      </c>
      <c r="N626" s="271" t="s">
        <v>8473</v>
      </c>
      <c r="O626" s="6"/>
      <c r="Q626" s="6" t="s">
        <v>3546</v>
      </c>
      <c r="R626" s="6" t="s">
        <v>3587</v>
      </c>
      <c r="S626" s="6" t="s">
        <v>8</v>
      </c>
      <c r="T626" s="6" t="s">
        <v>9</v>
      </c>
      <c r="U626" s="6" t="s">
        <v>3588</v>
      </c>
      <c r="V626" s="6" t="s">
        <v>3589</v>
      </c>
      <c r="W626" s="6" t="s">
        <v>11317</v>
      </c>
      <c r="X626" s="6" t="s">
        <v>2536</v>
      </c>
      <c r="Y626" s="6" t="s">
        <v>14</v>
      </c>
      <c r="Z626" s="6" t="s">
        <v>15</v>
      </c>
      <c r="AA626" s="6" t="s">
        <v>3590</v>
      </c>
      <c r="AB626" s="6" t="s">
        <v>6376</v>
      </c>
      <c r="AD626" t="b">
        <f t="shared" si="90"/>
        <v>0</v>
      </c>
      <c r="AE626" t="b">
        <f t="shared" si="91"/>
        <v>1</v>
      </c>
      <c r="AF626" t="b">
        <f t="shared" si="92"/>
        <v>1</v>
      </c>
      <c r="AG626" t="b">
        <f t="shared" si="93"/>
        <v>1</v>
      </c>
      <c r="AH626" t="b">
        <f t="shared" si="94"/>
        <v>1</v>
      </c>
      <c r="AI626" t="b">
        <f t="shared" si="95"/>
        <v>1</v>
      </c>
      <c r="AJ626" t="b">
        <f t="shared" si="96"/>
        <v>1</v>
      </c>
      <c r="AK626" t="b">
        <f t="shared" si="97"/>
        <v>1</v>
      </c>
      <c r="AL626" t="b">
        <f t="shared" si="98"/>
        <v>1</v>
      </c>
      <c r="AM626" t="b">
        <f t="shared" si="99"/>
        <v>1</v>
      </c>
      <c r="AO626" s="6" t="s">
        <v>9</v>
      </c>
      <c r="AP626" s="6" t="s">
        <v>8473</v>
      </c>
      <c r="AQ626" s="6"/>
      <c r="AR626" s="7" t="s">
        <v>3587</v>
      </c>
      <c r="AS626" s="7" t="s">
        <v>3588</v>
      </c>
      <c r="AT626" s="7" t="s">
        <v>3589</v>
      </c>
      <c r="AU626" s="8" t="s">
        <v>11317</v>
      </c>
      <c r="AV626" s="8" t="s">
        <v>2536</v>
      </c>
      <c r="AW626" s="7" t="s">
        <v>14</v>
      </c>
      <c r="AX626" s="6" t="s">
        <v>9885</v>
      </c>
      <c r="AY626" s="7" t="s">
        <v>15</v>
      </c>
      <c r="AZ626" s="7" t="s">
        <v>8636</v>
      </c>
      <c r="BA626" s="6" t="s">
        <v>6376</v>
      </c>
      <c r="BB626" s="6" t="s">
        <v>9886</v>
      </c>
      <c r="BC626" s="7" t="s">
        <v>9888</v>
      </c>
      <c r="BD626" s="6" t="s">
        <v>9386</v>
      </c>
      <c r="BE626" s="6" t="s">
        <v>6376</v>
      </c>
      <c r="BF626" s="6"/>
    </row>
    <row r="627" spans="1:58">
      <c r="A627" s="6" t="s">
        <v>3588</v>
      </c>
      <c r="B627" s="6" t="s">
        <v>4398</v>
      </c>
      <c r="C627" s="271" t="s">
        <v>11317</v>
      </c>
      <c r="D627" s="6" t="s">
        <v>14</v>
      </c>
      <c r="E627" s="271" t="s">
        <v>1934</v>
      </c>
      <c r="F627" s="6" t="s">
        <v>4374</v>
      </c>
      <c r="G627" s="6" t="s">
        <v>4397</v>
      </c>
      <c r="H627" s="6" t="s">
        <v>9</v>
      </c>
      <c r="I627" s="6" t="s">
        <v>4399</v>
      </c>
      <c r="J627" s="6" t="s">
        <v>15</v>
      </c>
      <c r="K627" s="6" t="s">
        <v>8</v>
      </c>
      <c r="L627" s="271" t="s">
        <v>6376</v>
      </c>
      <c r="M627" s="6" t="s">
        <v>7867</v>
      </c>
      <c r="N627" s="271" t="s">
        <v>8473</v>
      </c>
      <c r="O627" s="6"/>
      <c r="Q627" s="6" t="s">
        <v>4374</v>
      </c>
      <c r="R627" s="6" t="s">
        <v>4397</v>
      </c>
      <c r="S627" s="6" t="s">
        <v>8</v>
      </c>
      <c r="T627" s="6" t="s">
        <v>9</v>
      </c>
      <c r="U627" s="6" t="s">
        <v>3588</v>
      </c>
      <c r="V627" s="6" t="s">
        <v>4398</v>
      </c>
      <c r="W627" s="6" t="s">
        <v>11317</v>
      </c>
      <c r="X627" s="6" t="s">
        <v>1934</v>
      </c>
      <c r="Y627" s="6" t="s">
        <v>14</v>
      </c>
      <c r="Z627" s="6" t="s">
        <v>15</v>
      </c>
      <c r="AA627" s="6" t="s">
        <v>4399</v>
      </c>
      <c r="AB627" s="6" t="s">
        <v>6376</v>
      </c>
      <c r="AD627" t="b">
        <f t="shared" si="90"/>
        <v>0</v>
      </c>
      <c r="AE627" t="b">
        <f t="shared" si="91"/>
        <v>1</v>
      </c>
      <c r="AF627" t="b">
        <f t="shared" si="92"/>
        <v>1</v>
      </c>
      <c r="AG627" t="b">
        <f t="shared" si="93"/>
        <v>1</v>
      </c>
      <c r="AH627" t="b">
        <f t="shared" si="94"/>
        <v>1</v>
      </c>
      <c r="AI627" t="b">
        <f t="shared" si="95"/>
        <v>1</v>
      </c>
      <c r="AJ627" t="b">
        <f t="shared" si="96"/>
        <v>1</v>
      </c>
      <c r="AK627" t="b">
        <f t="shared" si="97"/>
        <v>1</v>
      </c>
      <c r="AL627" t="b">
        <f t="shared" si="98"/>
        <v>1</v>
      </c>
      <c r="AM627" t="b">
        <f t="shared" si="99"/>
        <v>1</v>
      </c>
      <c r="AO627" s="6" t="s">
        <v>9</v>
      </c>
      <c r="AP627" s="6" t="s">
        <v>8473</v>
      </c>
      <c r="AQ627" s="6"/>
      <c r="AR627" s="7" t="s">
        <v>4397</v>
      </c>
      <c r="AS627" s="7" t="s">
        <v>3588</v>
      </c>
      <c r="AT627" s="7" t="s">
        <v>4398</v>
      </c>
      <c r="AU627" s="8" t="s">
        <v>11317</v>
      </c>
      <c r="AV627" s="8" t="s">
        <v>1934</v>
      </c>
      <c r="AW627" s="7" t="s">
        <v>14</v>
      </c>
      <c r="AX627" s="6" t="s">
        <v>4399</v>
      </c>
      <c r="AY627" s="7" t="s">
        <v>15</v>
      </c>
      <c r="AZ627" s="7" t="s">
        <v>8708</v>
      </c>
      <c r="BA627" s="6" t="s">
        <v>6376</v>
      </c>
      <c r="BB627" s="6" t="s">
        <v>7867</v>
      </c>
      <c r="BC627" s="7" t="s">
        <v>9889</v>
      </c>
      <c r="BD627" s="6" t="s">
        <v>9386</v>
      </c>
      <c r="BE627" s="6" t="s">
        <v>6376</v>
      </c>
      <c r="BF627" s="6"/>
    </row>
    <row r="628" spans="1:58">
      <c r="A628" s="6" t="s">
        <v>4802</v>
      </c>
      <c r="B628" s="6" t="s">
        <v>4630</v>
      </c>
      <c r="C628" s="271" t="s">
        <v>11317</v>
      </c>
      <c r="D628" s="6" t="s">
        <v>1882</v>
      </c>
      <c r="E628" s="271" t="s">
        <v>1934</v>
      </c>
      <c r="F628" s="6" t="s">
        <v>5231</v>
      </c>
      <c r="G628" s="6" t="s">
        <v>5235</v>
      </c>
      <c r="H628" s="6" t="s">
        <v>9</v>
      </c>
      <c r="I628" s="6" t="s">
        <v>5234</v>
      </c>
      <c r="J628" s="6" t="s">
        <v>3544</v>
      </c>
      <c r="K628" s="6" t="s">
        <v>8</v>
      </c>
      <c r="L628" s="271" t="s">
        <v>6376</v>
      </c>
      <c r="M628" s="6" t="s">
        <v>9412</v>
      </c>
      <c r="N628" s="271" t="s">
        <v>8473</v>
      </c>
      <c r="O628" s="6"/>
      <c r="Q628" s="6" t="s">
        <v>5231</v>
      </c>
      <c r="R628" s="6" t="s">
        <v>5235</v>
      </c>
      <c r="S628" s="6" t="s">
        <v>8</v>
      </c>
      <c r="T628" s="6" t="s">
        <v>9</v>
      </c>
      <c r="U628" s="6" t="s">
        <v>4802</v>
      </c>
      <c r="V628" s="6" t="s">
        <v>4630</v>
      </c>
      <c r="W628" s="6" t="s">
        <v>11317</v>
      </c>
      <c r="X628" s="6" t="s">
        <v>1934</v>
      </c>
      <c r="Y628" s="6" t="s">
        <v>1882</v>
      </c>
      <c r="Z628" s="6" t="s">
        <v>3544</v>
      </c>
      <c r="AA628" s="6" t="s">
        <v>5234</v>
      </c>
      <c r="AB628" s="6" t="s">
        <v>6376</v>
      </c>
      <c r="AD628" t="b">
        <f t="shared" si="90"/>
        <v>0</v>
      </c>
      <c r="AE628" t="b">
        <f t="shared" si="91"/>
        <v>1</v>
      </c>
      <c r="AF628" t="b">
        <f t="shared" si="92"/>
        <v>1</v>
      </c>
      <c r="AG628" t="b">
        <f t="shared" si="93"/>
        <v>1</v>
      </c>
      <c r="AH628" t="b">
        <f t="shared" si="94"/>
        <v>1</v>
      </c>
      <c r="AI628" t="b">
        <f t="shared" si="95"/>
        <v>1</v>
      </c>
      <c r="AJ628" t="b">
        <f t="shared" si="96"/>
        <v>1</v>
      </c>
      <c r="AK628" t="b">
        <f t="shared" si="97"/>
        <v>1</v>
      </c>
      <c r="AL628" t="b">
        <f t="shared" si="98"/>
        <v>1</v>
      </c>
      <c r="AM628" t="b">
        <f t="shared" si="99"/>
        <v>1</v>
      </c>
      <c r="AO628" s="6" t="s">
        <v>9</v>
      </c>
      <c r="AP628" s="6" t="s">
        <v>8473</v>
      </c>
      <c r="AQ628" s="6"/>
      <c r="AR628" s="7" t="s">
        <v>5235</v>
      </c>
      <c r="AS628" s="7" t="s">
        <v>4802</v>
      </c>
      <c r="AT628" s="7" t="s">
        <v>4630</v>
      </c>
      <c r="AU628" s="8" t="s">
        <v>11317</v>
      </c>
      <c r="AV628" s="8" t="s">
        <v>1934</v>
      </c>
      <c r="AW628" s="7" t="s">
        <v>1882</v>
      </c>
      <c r="AX628" s="6" t="s">
        <v>5234</v>
      </c>
      <c r="AY628" s="7" t="s">
        <v>3544</v>
      </c>
      <c r="AZ628" s="7" t="s">
        <v>8489</v>
      </c>
      <c r="BA628" s="6" t="s">
        <v>6376</v>
      </c>
      <c r="BB628" s="6" t="s">
        <v>9412</v>
      </c>
      <c r="BC628" s="7" t="s">
        <v>11148</v>
      </c>
      <c r="BD628" s="6" t="s">
        <v>6392</v>
      </c>
      <c r="BE628" s="6" t="s">
        <v>6376</v>
      </c>
      <c r="BF628" s="6"/>
    </row>
    <row r="629" spans="1:58">
      <c r="A629" s="6" t="s">
        <v>4802</v>
      </c>
      <c r="B629" s="6" t="s">
        <v>4641</v>
      </c>
      <c r="C629" s="271" t="s">
        <v>36</v>
      </c>
      <c r="D629" s="6" t="s">
        <v>14</v>
      </c>
      <c r="E629" s="272" t="s">
        <v>13</v>
      </c>
      <c r="F629" s="6" t="s">
        <v>4704</v>
      </c>
      <c r="G629" s="6" t="s">
        <v>4801</v>
      </c>
      <c r="H629" s="6" t="s">
        <v>9</v>
      </c>
      <c r="I629" s="6" t="s">
        <v>4803</v>
      </c>
      <c r="J629" s="6" t="s">
        <v>2539</v>
      </c>
      <c r="K629" s="6" t="s">
        <v>8</v>
      </c>
      <c r="L629" s="271" t="s">
        <v>6376</v>
      </c>
      <c r="M629" s="6" t="s">
        <v>7677</v>
      </c>
      <c r="N629" s="271" t="s">
        <v>8473</v>
      </c>
      <c r="O629" s="6" t="s">
        <v>11400</v>
      </c>
      <c r="Q629" s="6" t="s">
        <v>4704</v>
      </c>
      <c r="R629" s="6" t="s">
        <v>4801</v>
      </c>
      <c r="S629" s="6" t="s">
        <v>8</v>
      </c>
      <c r="T629" s="6" t="s">
        <v>9</v>
      </c>
      <c r="U629" s="6" t="s">
        <v>4802</v>
      </c>
      <c r="V629" s="6" t="s">
        <v>4641</v>
      </c>
      <c r="W629" s="6" t="s">
        <v>36</v>
      </c>
      <c r="X629" s="12" t="s">
        <v>13</v>
      </c>
      <c r="Y629" s="6" t="s">
        <v>14</v>
      </c>
      <c r="Z629" s="6" t="s">
        <v>2539</v>
      </c>
      <c r="AA629" s="6" t="s">
        <v>4803</v>
      </c>
      <c r="AB629" s="6" t="s">
        <v>6376</v>
      </c>
      <c r="AC629" s="268" t="s">
        <v>8470</v>
      </c>
      <c r="AD629" t="b">
        <f t="shared" si="90"/>
        <v>0</v>
      </c>
      <c r="AE629" t="b">
        <f t="shared" si="91"/>
        <v>1</v>
      </c>
      <c r="AF629" t="b">
        <f t="shared" si="92"/>
        <v>1</v>
      </c>
      <c r="AG629" t="b">
        <f t="shared" si="93"/>
        <v>1</v>
      </c>
      <c r="AH629" t="b">
        <f t="shared" si="94"/>
        <v>1</v>
      </c>
      <c r="AI629" t="b">
        <f t="shared" si="95"/>
        <v>0</v>
      </c>
      <c r="AJ629" t="b">
        <f t="shared" si="96"/>
        <v>1</v>
      </c>
      <c r="AK629" t="b">
        <f t="shared" si="97"/>
        <v>1</v>
      </c>
      <c r="AL629" t="b">
        <f t="shared" si="98"/>
        <v>1</v>
      </c>
      <c r="AM629" t="b">
        <f t="shared" si="99"/>
        <v>1</v>
      </c>
      <c r="AO629" s="6" t="s">
        <v>9</v>
      </c>
      <c r="AP629" s="6" t="s">
        <v>8473</v>
      </c>
      <c r="AQ629" s="6"/>
      <c r="AR629" s="7" t="s">
        <v>4801</v>
      </c>
      <c r="AS629" s="7" t="s">
        <v>4802</v>
      </c>
      <c r="AT629" s="7" t="s">
        <v>4641</v>
      </c>
      <c r="AU629" s="8" t="s">
        <v>36</v>
      </c>
      <c r="AV629" s="269" t="s">
        <v>3470</v>
      </c>
      <c r="AW629" s="7" t="s">
        <v>14</v>
      </c>
      <c r="AX629" s="6" t="s">
        <v>9890</v>
      </c>
      <c r="AY629" s="7" t="s">
        <v>2539</v>
      </c>
      <c r="AZ629" s="7" t="s">
        <v>9891</v>
      </c>
      <c r="BA629" s="6" t="s">
        <v>6376</v>
      </c>
      <c r="BB629" s="6" t="s">
        <v>7677</v>
      </c>
      <c r="BC629" s="7" t="s">
        <v>9892</v>
      </c>
      <c r="BD629" s="6" t="s">
        <v>8075</v>
      </c>
      <c r="BE629" s="6" t="s">
        <v>6376</v>
      </c>
      <c r="BF629" s="6" t="s">
        <v>11400</v>
      </c>
    </row>
    <row r="630" spans="1:58">
      <c r="A630" s="6" t="s">
        <v>4802</v>
      </c>
      <c r="B630" s="6" t="s">
        <v>4684</v>
      </c>
      <c r="C630" s="271" t="s">
        <v>36</v>
      </c>
      <c r="D630" s="12" t="s">
        <v>1882</v>
      </c>
      <c r="E630" s="271" t="s">
        <v>2536</v>
      </c>
      <c r="F630" s="6" t="s">
        <v>4704</v>
      </c>
      <c r="G630" s="6" t="s">
        <v>4804</v>
      </c>
      <c r="H630" s="6" t="s">
        <v>9</v>
      </c>
      <c r="I630" s="6" t="s">
        <v>4803</v>
      </c>
      <c r="J630" s="6" t="s">
        <v>3544</v>
      </c>
      <c r="K630" s="6" t="s">
        <v>8</v>
      </c>
      <c r="L630" s="271" t="s">
        <v>6376</v>
      </c>
      <c r="M630" s="6" t="s">
        <v>7677</v>
      </c>
      <c r="N630" s="271" t="s">
        <v>8473</v>
      </c>
      <c r="O630" s="6" t="s">
        <v>11389</v>
      </c>
      <c r="Q630" s="6" t="s">
        <v>4704</v>
      </c>
      <c r="R630" s="6" t="s">
        <v>4804</v>
      </c>
      <c r="S630" s="6" t="s">
        <v>8</v>
      </c>
      <c r="T630" s="6" t="s">
        <v>9</v>
      </c>
      <c r="U630" s="6" t="s">
        <v>4802</v>
      </c>
      <c r="V630" s="6" t="s">
        <v>4684</v>
      </c>
      <c r="W630" s="6" t="s">
        <v>36</v>
      </c>
      <c r="X630" s="6" t="s">
        <v>2536</v>
      </c>
      <c r="Y630" s="6" t="s">
        <v>1882</v>
      </c>
      <c r="Z630" s="6" t="s">
        <v>3544</v>
      </c>
      <c r="AA630" s="6" t="s">
        <v>4803</v>
      </c>
      <c r="AB630" s="6" t="s">
        <v>6376</v>
      </c>
      <c r="AC630" s="268" t="s">
        <v>8469</v>
      </c>
      <c r="AD630" t="b">
        <f t="shared" si="90"/>
        <v>0</v>
      </c>
      <c r="AE630" t="b">
        <f t="shared" si="91"/>
        <v>1</v>
      </c>
      <c r="AF630" t="b">
        <f t="shared" si="92"/>
        <v>1</v>
      </c>
      <c r="AG630" t="b">
        <f t="shared" si="93"/>
        <v>1</v>
      </c>
      <c r="AH630" t="b">
        <f t="shared" si="94"/>
        <v>1</v>
      </c>
      <c r="AI630" t="b">
        <f t="shared" si="95"/>
        <v>1</v>
      </c>
      <c r="AJ630" t="b">
        <f t="shared" si="96"/>
        <v>0</v>
      </c>
      <c r="AK630" t="b">
        <f t="shared" si="97"/>
        <v>1</v>
      </c>
      <c r="AL630" t="b">
        <f t="shared" si="98"/>
        <v>1</v>
      </c>
      <c r="AM630" t="b">
        <f t="shared" si="99"/>
        <v>1</v>
      </c>
      <c r="AO630" s="6" t="s">
        <v>9</v>
      </c>
      <c r="AP630" s="6" t="s">
        <v>8473</v>
      </c>
      <c r="AQ630" s="6"/>
      <c r="AR630" s="7" t="s">
        <v>4804</v>
      </c>
      <c r="AS630" s="7" t="s">
        <v>4802</v>
      </c>
      <c r="AT630" s="7" t="s">
        <v>4684</v>
      </c>
      <c r="AU630" s="8" t="s">
        <v>36</v>
      </c>
      <c r="AV630" s="8" t="s">
        <v>2536</v>
      </c>
      <c r="AW630" s="11" t="s">
        <v>14</v>
      </c>
      <c r="AX630" s="6" t="s">
        <v>9890</v>
      </c>
      <c r="AY630" s="7" t="s">
        <v>3544</v>
      </c>
      <c r="AZ630" s="7" t="s">
        <v>9891</v>
      </c>
      <c r="BA630" s="6" t="s">
        <v>6376</v>
      </c>
      <c r="BB630" s="6" t="s">
        <v>7677</v>
      </c>
      <c r="BC630" s="7" t="s">
        <v>9893</v>
      </c>
      <c r="BD630" s="6" t="s">
        <v>8075</v>
      </c>
      <c r="BE630" s="6" t="s">
        <v>6376</v>
      </c>
      <c r="BF630" s="6" t="s">
        <v>11389</v>
      </c>
    </row>
    <row r="631" spans="1:58">
      <c r="A631" s="6" t="s">
        <v>4174</v>
      </c>
      <c r="B631" s="6" t="s">
        <v>1597</v>
      </c>
      <c r="C631" s="271" t="s">
        <v>11317</v>
      </c>
      <c r="D631" s="6" t="s">
        <v>14</v>
      </c>
      <c r="E631" s="271" t="s">
        <v>13</v>
      </c>
      <c r="F631" s="6" t="s">
        <v>4452</v>
      </c>
      <c r="G631" s="6" t="s">
        <v>4453</v>
      </c>
      <c r="H631" s="6" t="s">
        <v>9</v>
      </c>
      <c r="I631" s="6" t="s">
        <v>4454</v>
      </c>
      <c r="J631" s="6" t="s">
        <v>3550</v>
      </c>
      <c r="K631" s="6" t="s">
        <v>8</v>
      </c>
      <c r="L631" s="271" t="s">
        <v>6376</v>
      </c>
      <c r="M631" s="6" t="s">
        <v>9894</v>
      </c>
      <c r="N631" s="271" t="s">
        <v>8473</v>
      </c>
      <c r="O631" s="6"/>
      <c r="Q631" s="6" t="s">
        <v>4452</v>
      </c>
      <c r="R631" s="6" t="s">
        <v>4453</v>
      </c>
      <c r="S631" s="6" t="s">
        <v>8</v>
      </c>
      <c r="T631" s="6" t="s">
        <v>9</v>
      </c>
      <c r="U631" s="6" t="s">
        <v>4174</v>
      </c>
      <c r="V631" s="6" t="s">
        <v>1597</v>
      </c>
      <c r="W631" s="6" t="s">
        <v>11317</v>
      </c>
      <c r="X631" s="6" t="s">
        <v>13</v>
      </c>
      <c r="Y631" s="6" t="s">
        <v>14</v>
      </c>
      <c r="Z631" s="6" t="s">
        <v>3550</v>
      </c>
      <c r="AA631" s="6" t="s">
        <v>4454</v>
      </c>
      <c r="AB631" s="6" t="s">
        <v>6376</v>
      </c>
      <c r="AD631" t="b">
        <f t="shared" si="90"/>
        <v>0</v>
      </c>
      <c r="AE631" t="b">
        <f t="shared" si="91"/>
        <v>1</v>
      </c>
      <c r="AF631" t="b">
        <f t="shared" si="92"/>
        <v>1</v>
      </c>
      <c r="AG631" t="b">
        <f t="shared" si="93"/>
        <v>1</v>
      </c>
      <c r="AH631" t="b">
        <f t="shared" si="94"/>
        <v>1</v>
      </c>
      <c r="AI631" t="b">
        <f t="shared" si="95"/>
        <v>1</v>
      </c>
      <c r="AJ631" t="b">
        <f t="shared" si="96"/>
        <v>1</v>
      </c>
      <c r="AK631" t="b">
        <f t="shared" si="97"/>
        <v>1</v>
      </c>
      <c r="AL631" t="b">
        <f t="shared" si="98"/>
        <v>1</v>
      </c>
      <c r="AM631" t="b">
        <f t="shared" si="99"/>
        <v>1</v>
      </c>
      <c r="AO631" s="6" t="s">
        <v>9</v>
      </c>
      <c r="AP631" s="6" t="s">
        <v>8473</v>
      </c>
      <c r="AQ631" s="6"/>
      <c r="AR631" s="7" t="s">
        <v>4453</v>
      </c>
      <c r="AS631" s="7" t="s">
        <v>4174</v>
      </c>
      <c r="AT631" s="7" t="s">
        <v>1597</v>
      </c>
      <c r="AU631" s="8" t="s">
        <v>11317</v>
      </c>
      <c r="AV631" s="8" t="s">
        <v>13</v>
      </c>
      <c r="AW631" s="7" t="s">
        <v>14</v>
      </c>
      <c r="AX631" s="6" t="s">
        <v>4454</v>
      </c>
      <c r="AY631" s="7" t="s">
        <v>3550</v>
      </c>
      <c r="AZ631" s="7" t="s">
        <v>9275</v>
      </c>
      <c r="BA631" s="6" t="s">
        <v>6376</v>
      </c>
      <c r="BB631" s="6" t="s">
        <v>9894</v>
      </c>
      <c r="BC631" s="7" t="s">
        <v>9895</v>
      </c>
      <c r="BD631" s="6" t="s">
        <v>6478</v>
      </c>
      <c r="BE631" s="6" t="s">
        <v>6376</v>
      </c>
      <c r="BF631" s="6"/>
    </row>
    <row r="632" spans="1:58">
      <c r="A632" s="6" t="s">
        <v>4174</v>
      </c>
      <c r="B632" s="6" t="s">
        <v>2583</v>
      </c>
      <c r="C632" s="271" t="s">
        <v>11317</v>
      </c>
      <c r="D632" s="6" t="s">
        <v>1882</v>
      </c>
      <c r="E632" s="271" t="s">
        <v>2536</v>
      </c>
      <c r="F632" s="6" t="s">
        <v>4452</v>
      </c>
      <c r="G632" s="6" t="s">
        <v>4455</v>
      </c>
      <c r="H632" s="6" t="s">
        <v>9</v>
      </c>
      <c r="I632" s="6" t="s">
        <v>4456</v>
      </c>
      <c r="J632" s="6" t="s">
        <v>3544</v>
      </c>
      <c r="K632" s="6" t="s">
        <v>8</v>
      </c>
      <c r="L632" s="271" t="s">
        <v>6376</v>
      </c>
      <c r="M632" s="6" t="s">
        <v>9894</v>
      </c>
      <c r="N632" s="271" t="s">
        <v>8473</v>
      </c>
      <c r="O632" s="6"/>
      <c r="Q632" s="6" t="s">
        <v>4452</v>
      </c>
      <c r="R632" s="6" t="s">
        <v>4455</v>
      </c>
      <c r="S632" s="6" t="s">
        <v>8</v>
      </c>
      <c r="T632" s="6" t="s">
        <v>9</v>
      </c>
      <c r="U632" s="6" t="s">
        <v>4174</v>
      </c>
      <c r="V632" s="6" t="s">
        <v>2583</v>
      </c>
      <c r="W632" s="6" t="s">
        <v>11317</v>
      </c>
      <c r="X632" s="6" t="s">
        <v>2536</v>
      </c>
      <c r="Y632" s="6" t="s">
        <v>1882</v>
      </c>
      <c r="Z632" s="6" t="s">
        <v>3544</v>
      </c>
      <c r="AA632" s="6" t="s">
        <v>4456</v>
      </c>
      <c r="AB632" s="6" t="s">
        <v>6376</v>
      </c>
      <c r="AD632" t="b">
        <f t="shared" si="90"/>
        <v>0</v>
      </c>
      <c r="AE632" t="b">
        <f t="shared" si="91"/>
        <v>1</v>
      </c>
      <c r="AF632" t="b">
        <f t="shared" si="92"/>
        <v>1</v>
      </c>
      <c r="AG632" t="b">
        <f t="shared" si="93"/>
        <v>1</v>
      </c>
      <c r="AH632" t="b">
        <f t="shared" si="94"/>
        <v>1</v>
      </c>
      <c r="AI632" t="b">
        <f t="shared" si="95"/>
        <v>1</v>
      </c>
      <c r="AJ632" t="b">
        <f t="shared" si="96"/>
        <v>1</v>
      </c>
      <c r="AK632" t="b">
        <f t="shared" si="97"/>
        <v>1</v>
      </c>
      <c r="AL632" t="b">
        <f t="shared" si="98"/>
        <v>1</v>
      </c>
      <c r="AM632" t="b">
        <f t="shared" si="99"/>
        <v>1</v>
      </c>
      <c r="AO632" s="6" t="s">
        <v>9</v>
      </c>
      <c r="AP632" s="6" t="s">
        <v>8473</v>
      </c>
      <c r="AQ632" s="6"/>
      <c r="AR632" s="7" t="s">
        <v>4455</v>
      </c>
      <c r="AS632" s="7" t="s">
        <v>4174</v>
      </c>
      <c r="AT632" s="7" t="s">
        <v>2583</v>
      </c>
      <c r="AU632" s="8" t="s">
        <v>11317</v>
      </c>
      <c r="AV632" s="8" t="s">
        <v>2536</v>
      </c>
      <c r="AW632" s="7" t="s">
        <v>1882</v>
      </c>
      <c r="AX632" s="6" t="s">
        <v>4456</v>
      </c>
      <c r="AY632" s="7" t="s">
        <v>3544</v>
      </c>
      <c r="AZ632" s="7" t="s">
        <v>8584</v>
      </c>
      <c r="BA632" s="6" t="s">
        <v>6376</v>
      </c>
      <c r="BB632" s="6" t="s">
        <v>9894</v>
      </c>
      <c r="BC632" s="7" t="s">
        <v>9896</v>
      </c>
      <c r="BD632" s="6" t="s">
        <v>6478</v>
      </c>
      <c r="BE632" s="6" t="s">
        <v>6376</v>
      </c>
      <c r="BF632" s="6"/>
    </row>
    <row r="633" spans="1:58">
      <c r="A633" s="6" t="s">
        <v>4174</v>
      </c>
      <c r="B633" s="6" t="s">
        <v>2556</v>
      </c>
      <c r="C633" s="271" t="s">
        <v>11317</v>
      </c>
      <c r="D633" s="6" t="s">
        <v>1882</v>
      </c>
      <c r="E633" s="271" t="s">
        <v>2536</v>
      </c>
      <c r="F633" s="6" t="s">
        <v>4525</v>
      </c>
      <c r="G633" s="6" t="s">
        <v>4529</v>
      </c>
      <c r="H633" s="6" t="s">
        <v>9</v>
      </c>
      <c r="I633" s="6" t="s">
        <v>4530</v>
      </c>
      <c r="J633" s="6" t="s">
        <v>3544</v>
      </c>
      <c r="K633" s="6" t="s">
        <v>8</v>
      </c>
      <c r="L633" s="271" t="s">
        <v>6376</v>
      </c>
      <c r="M633" s="6" t="s">
        <v>7672</v>
      </c>
      <c r="N633" s="271" t="s">
        <v>8473</v>
      </c>
      <c r="O633" s="6"/>
      <c r="Q633" s="6" t="s">
        <v>4525</v>
      </c>
      <c r="R633" s="6" t="s">
        <v>4529</v>
      </c>
      <c r="S633" s="6" t="s">
        <v>8</v>
      </c>
      <c r="T633" s="6" t="s">
        <v>9</v>
      </c>
      <c r="U633" s="6" t="s">
        <v>4174</v>
      </c>
      <c r="V633" s="6" t="s">
        <v>2556</v>
      </c>
      <c r="W633" s="6" t="s">
        <v>11317</v>
      </c>
      <c r="X633" s="6" t="s">
        <v>2536</v>
      </c>
      <c r="Y633" s="6" t="s">
        <v>1882</v>
      </c>
      <c r="Z633" s="6" t="s">
        <v>3544</v>
      </c>
      <c r="AA633" s="6" t="s">
        <v>4530</v>
      </c>
      <c r="AB633" s="6" t="s">
        <v>6376</v>
      </c>
      <c r="AD633" t="b">
        <f t="shared" si="90"/>
        <v>0</v>
      </c>
      <c r="AE633" t="b">
        <f t="shared" si="91"/>
        <v>1</v>
      </c>
      <c r="AF633" t="b">
        <f t="shared" si="92"/>
        <v>1</v>
      </c>
      <c r="AG633" t="b">
        <f t="shared" si="93"/>
        <v>1</v>
      </c>
      <c r="AH633" t="b">
        <f t="shared" si="94"/>
        <v>1</v>
      </c>
      <c r="AI633" t="b">
        <f t="shared" si="95"/>
        <v>1</v>
      </c>
      <c r="AJ633" t="b">
        <f t="shared" si="96"/>
        <v>1</v>
      </c>
      <c r="AK633" t="b">
        <f t="shared" si="97"/>
        <v>1</v>
      </c>
      <c r="AL633" t="b">
        <f t="shared" si="98"/>
        <v>1</v>
      </c>
      <c r="AM633" t="b">
        <f t="shared" si="99"/>
        <v>1</v>
      </c>
      <c r="AO633" s="6" t="s">
        <v>9</v>
      </c>
      <c r="AP633" s="6" t="s">
        <v>8473</v>
      </c>
      <c r="AQ633" s="6"/>
      <c r="AR633" s="7" t="s">
        <v>4529</v>
      </c>
      <c r="AS633" s="7" t="s">
        <v>4174</v>
      </c>
      <c r="AT633" s="7" t="s">
        <v>2556</v>
      </c>
      <c r="AU633" s="8" t="s">
        <v>11317</v>
      </c>
      <c r="AV633" s="8" t="s">
        <v>2536</v>
      </c>
      <c r="AW633" s="7" t="s">
        <v>1882</v>
      </c>
      <c r="AX633" s="6" t="s">
        <v>4530</v>
      </c>
      <c r="AY633" s="7" t="s">
        <v>3544</v>
      </c>
      <c r="AZ633" s="7" t="s">
        <v>8489</v>
      </c>
      <c r="BA633" s="6" t="s">
        <v>6376</v>
      </c>
      <c r="BB633" s="6" t="s">
        <v>7672</v>
      </c>
      <c r="BC633" s="7" t="s">
        <v>8761</v>
      </c>
      <c r="BD633" s="6" t="s">
        <v>6509</v>
      </c>
      <c r="BE633" s="6" t="s">
        <v>6376</v>
      </c>
      <c r="BF633" s="6"/>
    </row>
    <row r="634" spans="1:58">
      <c r="A634" s="6" t="s">
        <v>4174</v>
      </c>
      <c r="B634" s="6" t="s">
        <v>3221</v>
      </c>
      <c r="C634" s="271" t="s">
        <v>11317</v>
      </c>
      <c r="D634" s="6" t="s">
        <v>14</v>
      </c>
      <c r="E634" s="271" t="s">
        <v>1934</v>
      </c>
      <c r="F634" s="6" t="s">
        <v>4374</v>
      </c>
      <c r="G634" s="6" t="s">
        <v>4375</v>
      </c>
      <c r="H634" s="6" t="s">
        <v>9</v>
      </c>
      <c r="I634" s="6" t="s">
        <v>4376</v>
      </c>
      <c r="J634" s="6" t="s">
        <v>3550</v>
      </c>
      <c r="K634" s="6" t="s">
        <v>8</v>
      </c>
      <c r="L634" s="271" t="s">
        <v>6376</v>
      </c>
      <c r="M634" s="6" t="s">
        <v>7867</v>
      </c>
      <c r="N634" s="271" t="s">
        <v>8473</v>
      </c>
      <c r="O634" s="6"/>
      <c r="Q634" s="6" t="s">
        <v>4374</v>
      </c>
      <c r="R634" s="6" t="s">
        <v>4375</v>
      </c>
      <c r="S634" s="6" t="s">
        <v>8</v>
      </c>
      <c r="T634" s="6" t="s">
        <v>9</v>
      </c>
      <c r="U634" s="6" t="s">
        <v>4174</v>
      </c>
      <c r="V634" s="6" t="s">
        <v>3221</v>
      </c>
      <c r="W634" s="6" t="s">
        <v>11317</v>
      </c>
      <c r="X634" s="6" t="s">
        <v>1934</v>
      </c>
      <c r="Y634" s="6" t="s">
        <v>14</v>
      </c>
      <c r="Z634" s="6" t="s">
        <v>3550</v>
      </c>
      <c r="AA634" s="6" t="s">
        <v>4376</v>
      </c>
      <c r="AB634" s="6" t="s">
        <v>6376</v>
      </c>
      <c r="AD634" t="b">
        <f t="shared" si="90"/>
        <v>0</v>
      </c>
      <c r="AE634" t="b">
        <f t="shared" si="91"/>
        <v>1</v>
      </c>
      <c r="AF634" t="b">
        <f t="shared" si="92"/>
        <v>1</v>
      </c>
      <c r="AG634" t="b">
        <f t="shared" si="93"/>
        <v>1</v>
      </c>
      <c r="AH634" t="b">
        <f t="shared" si="94"/>
        <v>1</v>
      </c>
      <c r="AI634" t="b">
        <f t="shared" si="95"/>
        <v>1</v>
      </c>
      <c r="AJ634" t="b">
        <f t="shared" si="96"/>
        <v>1</v>
      </c>
      <c r="AK634" t="b">
        <f t="shared" si="97"/>
        <v>1</v>
      </c>
      <c r="AL634" t="b">
        <f t="shared" si="98"/>
        <v>1</v>
      </c>
      <c r="AM634" t="b">
        <f t="shared" si="99"/>
        <v>1</v>
      </c>
      <c r="AO634" s="6" t="s">
        <v>9</v>
      </c>
      <c r="AP634" s="6" t="s">
        <v>8473</v>
      </c>
      <c r="AQ634" s="6"/>
      <c r="AR634" s="7" t="s">
        <v>4375</v>
      </c>
      <c r="AS634" s="7" t="s">
        <v>4174</v>
      </c>
      <c r="AT634" s="7" t="s">
        <v>3221</v>
      </c>
      <c r="AU634" s="8" t="s">
        <v>11317</v>
      </c>
      <c r="AV634" s="8" t="s">
        <v>1934</v>
      </c>
      <c r="AW634" s="7" t="s">
        <v>14</v>
      </c>
      <c r="AX634" s="6" t="s">
        <v>4376</v>
      </c>
      <c r="AY634" s="7" t="s">
        <v>3550</v>
      </c>
      <c r="AZ634" s="7" t="s">
        <v>9897</v>
      </c>
      <c r="BA634" s="6" t="s">
        <v>6376</v>
      </c>
      <c r="BB634" s="6" t="s">
        <v>7867</v>
      </c>
      <c r="BC634" s="7" t="s">
        <v>9898</v>
      </c>
      <c r="BD634" s="6" t="s">
        <v>9899</v>
      </c>
      <c r="BE634" s="6" t="s">
        <v>6376</v>
      </c>
      <c r="BF634" s="6"/>
    </row>
    <row r="635" spans="1:58">
      <c r="A635" s="6" t="s">
        <v>4174</v>
      </c>
      <c r="B635" s="6" t="s">
        <v>2562</v>
      </c>
      <c r="C635" s="271" t="s">
        <v>11317</v>
      </c>
      <c r="D635" s="6" t="s">
        <v>1882</v>
      </c>
      <c r="E635" s="271" t="s">
        <v>2536</v>
      </c>
      <c r="F635" s="6" t="s">
        <v>4374</v>
      </c>
      <c r="G635" s="6" t="s">
        <v>4377</v>
      </c>
      <c r="H635" s="6" t="s">
        <v>9</v>
      </c>
      <c r="I635" s="6" t="s">
        <v>4376</v>
      </c>
      <c r="J635" s="6" t="s">
        <v>3544</v>
      </c>
      <c r="K635" s="6" t="s">
        <v>8</v>
      </c>
      <c r="L635" s="271" t="s">
        <v>6376</v>
      </c>
      <c r="M635" s="6" t="s">
        <v>7867</v>
      </c>
      <c r="N635" s="271" t="s">
        <v>8473</v>
      </c>
      <c r="O635" s="6"/>
      <c r="Q635" s="6" t="s">
        <v>4374</v>
      </c>
      <c r="R635" s="6" t="s">
        <v>4377</v>
      </c>
      <c r="S635" s="6" t="s">
        <v>8</v>
      </c>
      <c r="T635" s="6" t="s">
        <v>9</v>
      </c>
      <c r="U635" s="6" t="s">
        <v>4174</v>
      </c>
      <c r="V635" s="6" t="s">
        <v>2562</v>
      </c>
      <c r="W635" s="6" t="s">
        <v>11317</v>
      </c>
      <c r="X635" s="6" t="s">
        <v>2536</v>
      </c>
      <c r="Y635" s="6" t="s">
        <v>1882</v>
      </c>
      <c r="Z635" s="6" t="s">
        <v>3544</v>
      </c>
      <c r="AA635" s="6" t="s">
        <v>4376</v>
      </c>
      <c r="AB635" s="6" t="s">
        <v>6376</v>
      </c>
      <c r="AD635" t="b">
        <f t="shared" si="90"/>
        <v>0</v>
      </c>
      <c r="AE635" t="b">
        <f t="shared" si="91"/>
        <v>1</v>
      </c>
      <c r="AF635" t="b">
        <f t="shared" si="92"/>
        <v>1</v>
      </c>
      <c r="AG635" t="b">
        <f t="shared" si="93"/>
        <v>1</v>
      </c>
      <c r="AH635" t="b">
        <f t="shared" si="94"/>
        <v>1</v>
      </c>
      <c r="AI635" t="b">
        <f t="shared" si="95"/>
        <v>1</v>
      </c>
      <c r="AJ635" t="b">
        <f t="shared" si="96"/>
        <v>1</v>
      </c>
      <c r="AK635" t="b">
        <f t="shared" si="97"/>
        <v>1</v>
      </c>
      <c r="AL635" t="b">
        <f t="shared" si="98"/>
        <v>1</v>
      </c>
      <c r="AM635" t="b">
        <f t="shared" si="99"/>
        <v>1</v>
      </c>
      <c r="AO635" s="6" t="s">
        <v>9</v>
      </c>
      <c r="AP635" s="6" t="s">
        <v>8473</v>
      </c>
      <c r="AQ635" s="6"/>
      <c r="AR635" s="7" t="s">
        <v>4377</v>
      </c>
      <c r="AS635" s="7" t="s">
        <v>4174</v>
      </c>
      <c r="AT635" s="7" t="s">
        <v>2562</v>
      </c>
      <c r="AU635" s="8" t="s">
        <v>11317</v>
      </c>
      <c r="AV635" s="8" t="s">
        <v>2536</v>
      </c>
      <c r="AW635" s="7" t="s">
        <v>1882</v>
      </c>
      <c r="AX635" s="6" t="s">
        <v>4376</v>
      </c>
      <c r="AY635" s="7" t="s">
        <v>3544</v>
      </c>
      <c r="AZ635" s="7" t="s">
        <v>9897</v>
      </c>
      <c r="BA635" s="6" t="s">
        <v>6376</v>
      </c>
      <c r="BB635" s="6" t="s">
        <v>7867</v>
      </c>
      <c r="BC635" s="7" t="s">
        <v>9900</v>
      </c>
      <c r="BD635" s="6" t="s">
        <v>9899</v>
      </c>
      <c r="BE635" s="6" t="s">
        <v>6376</v>
      </c>
      <c r="BF635" s="6"/>
    </row>
    <row r="636" spans="1:58">
      <c r="A636" s="6" t="s">
        <v>4174</v>
      </c>
      <c r="B636" s="6" t="s">
        <v>484</v>
      </c>
      <c r="C636" s="271" t="s">
        <v>11317</v>
      </c>
      <c r="D636" s="6" t="s">
        <v>14</v>
      </c>
      <c r="E636" s="271" t="s">
        <v>13</v>
      </c>
      <c r="F636" s="6" t="s">
        <v>4623</v>
      </c>
      <c r="G636" s="6" t="s">
        <v>4624</v>
      </c>
      <c r="H636" s="6" t="s">
        <v>9</v>
      </c>
      <c r="I636" s="6" t="s">
        <v>4625</v>
      </c>
      <c r="J636" s="6" t="s">
        <v>3550</v>
      </c>
      <c r="K636" s="6" t="s">
        <v>8</v>
      </c>
      <c r="L636" s="271" t="s">
        <v>6376</v>
      </c>
      <c r="M636" s="6" t="s">
        <v>8845</v>
      </c>
      <c r="N636" s="271" t="s">
        <v>8473</v>
      </c>
      <c r="O636" s="6"/>
      <c r="Q636" s="6" t="s">
        <v>4623</v>
      </c>
      <c r="R636" s="6" t="s">
        <v>4624</v>
      </c>
      <c r="S636" s="6" t="s">
        <v>8</v>
      </c>
      <c r="T636" s="6" t="s">
        <v>9</v>
      </c>
      <c r="U636" s="6" t="s">
        <v>4174</v>
      </c>
      <c r="V636" s="6" t="s">
        <v>484</v>
      </c>
      <c r="W636" s="6" t="s">
        <v>11317</v>
      </c>
      <c r="X636" s="6" t="s">
        <v>13</v>
      </c>
      <c r="Y636" s="6" t="s">
        <v>14</v>
      </c>
      <c r="Z636" s="6" t="s">
        <v>3550</v>
      </c>
      <c r="AA636" s="6" t="s">
        <v>4625</v>
      </c>
      <c r="AB636" s="6" t="s">
        <v>6376</v>
      </c>
      <c r="AD636" t="b">
        <f t="shared" si="90"/>
        <v>0</v>
      </c>
      <c r="AE636" t="b">
        <f t="shared" si="91"/>
        <v>1</v>
      </c>
      <c r="AF636" t="b">
        <f t="shared" si="92"/>
        <v>1</v>
      </c>
      <c r="AG636" t="b">
        <f t="shared" si="93"/>
        <v>1</v>
      </c>
      <c r="AH636" t="b">
        <f t="shared" si="94"/>
        <v>1</v>
      </c>
      <c r="AI636" t="b">
        <f t="shared" si="95"/>
        <v>1</v>
      </c>
      <c r="AJ636" t="b">
        <f t="shared" si="96"/>
        <v>1</v>
      </c>
      <c r="AK636" t="b">
        <f t="shared" si="97"/>
        <v>1</v>
      </c>
      <c r="AL636" t="b">
        <f t="shared" si="98"/>
        <v>1</v>
      </c>
      <c r="AM636" t="b">
        <f t="shared" si="99"/>
        <v>1</v>
      </c>
      <c r="AO636" s="6" t="s">
        <v>9</v>
      </c>
      <c r="AP636" s="6" t="s">
        <v>8473</v>
      </c>
      <c r="AQ636" s="6"/>
      <c r="AR636" s="7" t="s">
        <v>4624</v>
      </c>
      <c r="AS636" s="7" t="s">
        <v>4174</v>
      </c>
      <c r="AT636" s="7" t="s">
        <v>484</v>
      </c>
      <c r="AU636" s="8" t="s">
        <v>11317</v>
      </c>
      <c r="AV636" s="8" t="s">
        <v>13</v>
      </c>
      <c r="AW636" s="7" t="s">
        <v>14</v>
      </c>
      <c r="AX636" s="6" t="s">
        <v>4625</v>
      </c>
      <c r="AY636" s="7" t="s">
        <v>3550</v>
      </c>
      <c r="AZ636" s="7" t="s">
        <v>8479</v>
      </c>
      <c r="BA636" s="6" t="s">
        <v>6376</v>
      </c>
      <c r="BB636" s="6" t="s">
        <v>8845</v>
      </c>
      <c r="BC636" s="7" t="s">
        <v>9901</v>
      </c>
      <c r="BD636" s="6" t="s">
        <v>6509</v>
      </c>
      <c r="BE636" s="6" t="s">
        <v>6376</v>
      </c>
      <c r="BF636" s="6"/>
    </row>
    <row r="637" spans="1:58">
      <c r="A637" s="6" t="s">
        <v>4174</v>
      </c>
      <c r="B637" s="6" t="s">
        <v>745</v>
      </c>
      <c r="C637" s="271" t="s">
        <v>11317</v>
      </c>
      <c r="D637" s="6" t="s">
        <v>1882</v>
      </c>
      <c r="E637" s="271" t="s">
        <v>2536</v>
      </c>
      <c r="F637" s="6" t="s">
        <v>4623</v>
      </c>
      <c r="G637" s="6" t="s">
        <v>4626</v>
      </c>
      <c r="H637" s="6" t="s">
        <v>9</v>
      </c>
      <c r="I637" s="6" t="s">
        <v>4627</v>
      </c>
      <c r="J637" s="6" t="s">
        <v>3544</v>
      </c>
      <c r="K637" s="6" t="s">
        <v>8</v>
      </c>
      <c r="L637" s="271" t="s">
        <v>6376</v>
      </c>
      <c r="M637" s="6" t="s">
        <v>8845</v>
      </c>
      <c r="N637" s="271" t="s">
        <v>8473</v>
      </c>
      <c r="O637" s="6" t="s">
        <v>11318</v>
      </c>
      <c r="Q637" s="6" t="s">
        <v>4623</v>
      </c>
      <c r="R637" s="6" t="s">
        <v>4626</v>
      </c>
      <c r="S637" s="6" t="s">
        <v>8</v>
      </c>
      <c r="T637" s="6" t="s">
        <v>9</v>
      </c>
      <c r="U637" s="6" t="s">
        <v>4174</v>
      </c>
      <c r="V637" s="6" t="s">
        <v>745</v>
      </c>
      <c r="W637" s="6" t="s">
        <v>11317</v>
      </c>
      <c r="X637" s="6" t="s">
        <v>2536</v>
      </c>
      <c r="Y637" s="6" t="s">
        <v>1882</v>
      </c>
      <c r="Z637" s="6" t="s">
        <v>3544</v>
      </c>
      <c r="AA637" s="6" t="s">
        <v>4627</v>
      </c>
      <c r="AB637" s="6" t="s">
        <v>6376</v>
      </c>
      <c r="AC637" s="268" t="s">
        <v>12042</v>
      </c>
      <c r="AD637" t="b">
        <f t="shared" si="90"/>
        <v>0</v>
      </c>
      <c r="AE637" t="b">
        <f t="shared" si="91"/>
        <v>1</v>
      </c>
      <c r="AF637" t="b">
        <f t="shared" si="92"/>
        <v>1</v>
      </c>
      <c r="AG637" t="b">
        <f t="shared" si="93"/>
        <v>1</v>
      </c>
      <c r="AH637" t="b">
        <f t="shared" si="94"/>
        <v>1</v>
      </c>
      <c r="AI637" t="b">
        <f t="shared" si="95"/>
        <v>1</v>
      </c>
      <c r="AJ637" t="b">
        <f t="shared" si="96"/>
        <v>1</v>
      </c>
      <c r="AK637" t="b">
        <f t="shared" si="97"/>
        <v>1</v>
      </c>
      <c r="AL637" t="b">
        <f t="shared" si="98"/>
        <v>1</v>
      </c>
      <c r="AM637" t="b">
        <f t="shared" si="99"/>
        <v>1</v>
      </c>
      <c r="AO637" s="6" t="s">
        <v>9</v>
      </c>
      <c r="AP637" s="6" t="s">
        <v>8473</v>
      </c>
      <c r="AQ637" s="6"/>
      <c r="AR637" s="7" t="s">
        <v>4626</v>
      </c>
      <c r="AS637" s="7" t="s">
        <v>4174</v>
      </c>
      <c r="AT637" s="7" t="s">
        <v>745</v>
      </c>
      <c r="AU637" s="8" t="s">
        <v>11317</v>
      </c>
      <c r="AV637" s="8" t="s">
        <v>2536</v>
      </c>
      <c r="AW637" s="7" t="s">
        <v>1882</v>
      </c>
      <c r="AX637" s="6" t="s">
        <v>4627</v>
      </c>
      <c r="AY637" s="7" t="s">
        <v>3544</v>
      </c>
      <c r="AZ637" s="6"/>
      <c r="BA637" s="12"/>
      <c r="BB637" s="6" t="s">
        <v>8845</v>
      </c>
      <c r="BC637" s="7" t="s">
        <v>9902</v>
      </c>
      <c r="BD637" s="6" t="s">
        <v>6509</v>
      </c>
      <c r="BE637" s="6" t="s">
        <v>6376</v>
      </c>
      <c r="BF637" s="6" t="s">
        <v>11318</v>
      </c>
    </row>
    <row r="638" spans="1:58">
      <c r="A638" s="6" t="s">
        <v>4174</v>
      </c>
      <c r="B638" s="6" t="s">
        <v>63</v>
      </c>
      <c r="C638" s="271" t="s">
        <v>36</v>
      </c>
      <c r="D638" s="6" t="s">
        <v>1882</v>
      </c>
      <c r="E638" s="271" t="s">
        <v>1934</v>
      </c>
      <c r="F638" s="6" t="s">
        <v>5231</v>
      </c>
      <c r="G638" s="6" t="s">
        <v>5261</v>
      </c>
      <c r="H638" s="6" t="s">
        <v>9</v>
      </c>
      <c r="I638" s="6" t="s">
        <v>5262</v>
      </c>
      <c r="J638" s="6" t="s">
        <v>3544</v>
      </c>
      <c r="K638" s="6" t="s">
        <v>8</v>
      </c>
      <c r="L638" s="271" t="s">
        <v>6376</v>
      </c>
      <c r="M638" s="6" t="s">
        <v>9412</v>
      </c>
      <c r="N638" s="271" t="s">
        <v>8473</v>
      </c>
      <c r="O638" s="6"/>
      <c r="Q638" s="6" t="s">
        <v>5231</v>
      </c>
      <c r="R638" s="6" t="s">
        <v>5261</v>
      </c>
      <c r="S638" s="6" t="s">
        <v>8</v>
      </c>
      <c r="T638" s="6" t="s">
        <v>9</v>
      </c>
      <c r="U638" s="6" t="s">
        <v>4174</v>
      </c>
      <c r="V638" s="6" t="s">
        <v>63</v>
      </c>
      <c r="W638" s="6" t="s">
        <v>36</v>
      </c>
      <c r="X638" s="6" t="s">
        <v>1934</v>
      </c>
      <c r="Y638" s="6" t="s">
        <v>1882</v>
      </c>
      <c r="Z638" s="6" t="s">
        <v>3544</v>
      </c>
      <c r="AA638" s="6" t="s">
        <v>5262</v>
      </c>
      <c r="AB638" s="6" t="s">
        <v>6376</v>
      </c>
      <c r="AD638" t="b">
        <f t="shared" si="90"/>
        <v>0</v>
      </c>
      <c r="AE638" t="b">
        <f t="shared" si="91"/>
        <v>1</v>
      </c>
      <c r="AF638" t="b">
        <f t="shared" si="92"/>
        <v>1</v>
      </c>
      <c r="AG638" t="b">
        <f t="shared" si="93"/>
        <v>1</v>
      </c>
      <c r="AH638" t="b">
        <f t="shared" si="94"/>
        <v>1</v>
      </c>
      <c r="AI638" t="b">
        <f t="shared" si="95"/>
        <v>1</v>
      </c>
      <c r="AJ638" t="b">
        <f t="shared" si="96"/>
        <v>1</v>
      </c>
      <c r="AK638" t="b">
        <f t="shared" si="97"/>
        <v>1</v>
      </c>
      <c r="AL638" t="b">
        <f t="shared" si="98"/>
        <v>1</v>
      </c>
      <c r="AM638" t="b">
        <f t="shared" si="99"/>
        <v>1</v>
      </c>
      <c r="AO638" s="6" t="s">
        <v>9</v>
      </c>
      <c r="AP638" s="6" t="s">
        <v>8473</v>
      </c>
      <c r="AQ638" s="6"/>
      <c r="AR638" s="7" t="s">
        <v>5261</v>
      </c>
      <c r="AS638" s="7" t="s">
        <v>4174</v>
      </c>
      <c r="AT638" s="7" t="s">
        <v>63</v>
      </c>
      <c r="AU638" s="8" t="s">
        <v>36</v>
      </c>
      <c r="AV638" s="8" t="s">
        <v>1934</v>
      </c>
      <c r="AW638" s="7" t="s">
        <v>1882</v>
      </c>
      <c r="AX638" s="6" t="s">
        <v>5262</v>
      </c>
      <c r="AY638" s="7" t="s">
        <v>3544</v>
      </c>
      <c r="AZ638" s="7" t="s">
        <v>8489</v>
      </c>
      <c r="BA638" s="6" t="s">
        <v>6376</v>
      </c>
      <c r="BB638" s="6" t="s">
        <v>9412</v>
      </c>
      <c r="BC638" s="7" t="s">
        <v>9903</v>
      </c>
      <c r="BD638" s="6" t="s">
        <v>6509</v>
      </c>
      <c r="BE638" s="6" t="s">
        <v>6376</v>
      </c>
      <c r="BF638" s="6"/>
    </row>
    <row r="639" spans="1:58">
      <c r="A639" s="6" t="s">
        <v>4174</v>
      </c>
      <c r="B639" s="6" t="s">
        <v>998</v>
      </c>
      <c r="C639" s="271" t="s">
        <v>36</v>
      </c>
      <c r="D639" s="6" t="s">
        <v>318</v>
      </c>
      <c r="E639" s="271" t="s">
        <v>13</v>
      </c>
      <c r="F639" s="6" t="s">
        <v>4159</v>
      </c>
      <c r="G639" s="6" t="s">
        <v>4204</v>
      </c>
      <c r="H639" s="6" t="s">
        <v>9</v>
      </c>
      <c r="I639" s="6" t="s">
        <v>4205</v>
      </c>
      <c r="J639" s="6" t="s">
        <v>327</v>
      </c>
      <c r="K639" s="6" t="s">
        <v>8</v>
      </c>
      <c r="L639" s="271" t="s">
        <v>6376</v>
      </c>
      <c r="M639" s="6" t="s">
        <v>8763</v>
      </c>
      <c r="N639" s="271" t="s">
        <v>8473</v>
      </c>
      <c r="O639" s="6"/>
      <c r="Q639" s="6" t="s">
        <v>4159</v>
      </c>
      <c r="R639" s="6" t="s">
        <v>4204</v>
      </c>
      <c r="S639" s="6" t="s">
        <v>8</v>
      </c>
      <c r="T639" s="6" t="s">
        <v>9</v>
      </c>
      <c r="U639" s="6" t="s">
        <v>4174</v>
      </c>
      <c r="V639" s="6" t="s">
        <v>998</v>
      </c>
      <c r="W639" s="6" t="s">
        <v>36</v>
      </c>
      <c r="X639" s="6" t="s">
        <v>13</v>
      </c>
      <c r="Y639" s="6" t="s">
        <v>318</v>
      </c>
      <c r="Z639" s="6" t="s">
        <v>327</v>
      </c>
      <c r="AA639" s="6" t="s">
        <v>4205</v>
      </c>
      <c r="AB639" s="6" t="s">
        <v>6376</v>
      </c>
      <c r="AD639" t="b">
        <f t="shared" si="90"/>
        <v>0</v>
      </c>
      <c r="AE639" t="b">
        <f t="shared" si="91"/>
        <v>1</v>
      </c>
      <c r="AF639" t="b">
        <f t="shared" si="92"/>
        <v>1</v>
      </c>
      <c r="AG639" t="b">
        <f t="shared" si="93"/>
        <v>1</v>
      </c>
      <c r="AH639" t="b">
        <f t="shared" si="94"/>
        <v>1</v>
      </c>
      <c r="AI639" t="b">
        <f t="shared" si="95"/>
        <v>1</v>
      </c>
      <c r="AJ639" t="b">
        <f t="shared" si="96"/>
        <v>1</v>
      </c>
      <c r="AK639" t="b">
        <f t="shared" si="97"/>
        <v>1</v>
      </c>
      <c r="AL639" t="b">
        <f t="shared" si="98"/>
        <v>1</v>
      </c>
      <c r="AM639" t="b">
        <f t="shared" si="99"/>
        <v>1</v>
      </c>
      <c r="AO639" s="6" t="s">
        <v>9</v>
      </c>
      <c r="AP639" s="6" t="s">
        <v>8473</v>
      </c>
      <c r="AQ639" s="6"/>
      <c r="AR639" s="7" t="s">
        <v>4204</v>
      </c>
      <c r="AS639" s="7" t="s">
        <v>4174</v>
      </c>
      <c r="AT639" s="7" t="s">
        <v>998</v>
      </c>
      <c r="AU639" s="8" t="s">
        <v>36</v>
      </c>
      <c r="AV639" s="8" t="s">
        <v>13</v>
      </c>
      <c r="AW639" s="7" t="s">
        <v>318</v>
      </c>
      <c r="AX639" s="6" t="s">
        <v>4205</v>
      </c>
      <c r="AY639" s="7" t="s">
        <v>327</v>
      </c>
      <c r="AZ639" s="7" t="s">
        <v>8762</v>
      </c>
      <c r="BA639" s="6" t="s">
        <v>6376</v>
      </c>
      <c r="BB639" s="6" t="s">
        <v>8763</v>
      </c>
      <c r="BC639" s="7" t="s">
        <v>8764</v>
      </c>
      <c r="BD639" s="6" t="s">
        <v>8765</v>
      </c>
      <c r="BE639" s="6" t="s">
        <v>6376</v>
      </c>
      <c r="BF639" s="6"/>
    </row>
    <row r="640" spans="1:58">
      <c r="A640" s="6" t="s">
        <v>4174</v>
      </c>
      <c r="B640" s="6" t="s">
        <v>3417</v>
      </c>
      <c r="C640" s="271" t="s">
        <v>36</v>
      </c>
      <c r="D640" s="6" t="s">
        <v>14</v>
      </c>
      <c r="E640" s="271" t="s">
        <v>13</v>
      </c>
      <c r="F640" s="6" t="s">
        <v>4159</v>
      </c>
      <c r="G640" s="6" t="s">
        <v>4206</v>
      </c>
      <c r="H640" s="6" t="s">
        <v>9</v>
      </c>
      <c r="I640" s="6" t="s">
        <v>4207</v>
      </c>
      <c r="J640" s="6" t="s">
        <v>3550</v>
      </c>
      <c r="K640" s="6" t="s">
        <v>8</v>
      </c>
      <c r="L640" s="271" t="s">
        <v>6376</v>
      </c>
      <c r="M640" s="6" t="s">
        <v>8763</v>
      </c>
      <c r="N640" s="271" t="s">
        <v>8473</v>
      </c>
      <c r="O640" s="6"/>
      <c r="Q640" s="6" t="s">
        <v>4159</v>
      </c>
      <c r="R640" s="6" t="s">
        <v>4206</v>
      </c>
      <c r="S640" s="6" t="s">
        <v>8</v>
      </c>
      <c r="T640" s="6" t="s">
        <v>9</v>
      </c>
      <c r="U640" s="6" t="s">
        <v>4174</v>
      </c>
      <c r="V640" s="6" t="s">
        <v>3417</v>
      </c>
      <c r="W640" s="6" t="s">
        <v>36</v>
      </c>
      <c r="X640" s="6" t="s">
        <v>13</v>
      </c>
      <c r="Y640" s="6" t="s">
        <v>14</v>
      </c>
      <c r="Z640" s="6" t="s">
        <v>3550</v>
      </c>
      <c r="AA640" s="6" t="s">
        <v>4207</v>
      </c>
      <c r="AB640" s="6" t="s">
        <v>6376</v>
      </c>
      <c r="AD640" t="b">
        <f t="shared" si="90"/>
        <v>0</v>
      </c>
      <c r="AE640" t="b">
        <f t="shared" si="91"/>
        <v>1</v>
      </c>
      <c r="AF640" t="b">
        <f t="shared" si="92"/>
        <v>1</v>
      </c>
      <c r="AG640" t="b">
        <f t="shared" si="93"/>
        <v>1</v>
      </c>
      <c r="AH640" t="b">
        <f t="shared" si="94"/>
        <v>1</v>
      </c>
      <c r="AI640" t="b">
        <f t="shared" si="95"/>
        <v>1</v>
      </c>
      <c r="AJ640" t="b">
        <f t="shared" si="96"/>
        <v>1</v>
      </c>
      <c r="AK640" t="b">
        <f t="shared" si="97"/>
        <v>1</v>
      </c>
      <c r="AL640" t="b">
        <f t="shared" si="98"/>
        <v>1</v>
      </c>
      <c r="AM640" t="b">
        <f t="shared" si="99"/>
        <v>1</v>
      </c>
      <c r="AO640" s="6" t="s">
        <v>9</v>
      </c>
      <c r="AP640" s="6" t="s">
        <v>8473</v>
      </c>
      <c r="AQ640" s="6"/>
      <c r="AR640" s="7" t="s">
        <v>4206</v>
      </c>
      <c r="AS640" s="7" t="s">
        <v>4174</v>
      </c>
      <c r="AT640" s="7" t="s">
        <v>3417</v>
      </c>
      <c r="AU640" s="8" t="s">
        <v>36</v>
      </c>
      <c r="AV640" s="8" t="s">
        <v>13</v>
      </c>
      <c r="AW640" s="7" t="s">
        <v>14</v>
      </c>
      <c r="AX640" s="6" t="s">
        <v>4207</v>
      </c>
      <c r="AY640" s="7" t="s">
        <v>3550</v>
      </c>
      <c r="AZ640" s="7" t="s">
        <v>8762</v>
      </c>
      <c r="BA640" s="6" t="s">
        <v>6376</v>
      </c>
      <c r="BB640" s="6" t="s">
        <v>8763</v>
      </c>
      <c r="BC640" s="7" t="s">
        <v>8766</v>
      </c>
      <c r="BD640" s="6" t="s">
        <v>8765</v>
      </c>
      <c r="BE640" s="6" t="s">
        <v>6376</v>
      </c>
      <c r="BF640" s="6"/>
    </row>
    <row r="641" spans="1:58">
      <c r="A641" s="6" t="s">
        <v>4174</v>
      </c>
      <c r="B641" s="6" t="s">
        <v>1129</v>
      </c>
      <c r="C641" s="271" t="s">
        <v>11317</v>
      </c>
      <c r="D641" s="6" t="s">
        <v>1882</v>
      </c>
      <c r="E641" s="271" t="s">
        <v>2536</v>
      </c>
      <c r="F641" s="6" t="s">
        <v>4159</v>
      </c>
      <c r="G641" s="6" t="s">
        <v>4173</v>
      </c>
      <c r="H641" s="6" t="s">
        <v>9</v>
      </c>
      <c r="I641" s="6" t="s">
        <v>4175</v>
      </c>
      <c r="J641" s="6" t="s">
        <v>3544</v>
      </c>
      <c r="K641" s="6" t="s">
        <v>8</v>
      </c>
      <c r="L641" s="271" t="s">
        <v>6376</v>
      </c>
      <c r="M641" s="6" t="s">
        <v>8763</v>
      </c>
      <c r="N641" s="271" t="s">
        <v>8473</v>
      </c>
      <c r="O641" s="6"/>
      <c r="Q641" s="6" t="s">
        <v>4159</v>
      </c>
      <c r="R641" s="6" t="s">
        <v>4173</v>
      </c>
      <c r="S641" s="6" t="s">
        <v>8</v>
      </c>
      <c r="T641" s="6" t="s">
        <v>9</v>
      </c>
      <c r="U641" s="6" t="s">
        <v>4174</v>
      </c>
      <c r="V641" s="6" t="s">
        <v>1129</v>
      </c>
      <c r="W641" s="6" t="s">
        <v>11317</v>
      </c>
      <c r="X641" s="6" t="s">
        <v>2536</v>
      </c>
      <c r="Y641" s="6" t="s">
        <v>1882</v>
      </c>
      <c r="Z641" s="6" t="s">
        <v>3544</v>
      </c>
      <c r="AA641" s="6" t="s">
        <v>4175</v>
      </c>
      <c r="AB641" s="6" t="s">
        <v>6376</v>
      </c>
      <c r="AD641" t="b">
        <f t="shared" si="90"/>
        <v>0</v>
      </c>
      <c r="AE641" t="b">
        <f t="shared" si="91"/>
        <v>1</v>
      </c>
      <c r="AF641" t="b">
        <f t="shared" si="92"/>
        <v>1</v>
      </c>
      <c r="AG641" t="b">
        <f t="shared" si="93"/>
        <v>1</v>
      </c>
      <c r="AH641" t="b">
        <f t="shared" si="94"/>
        <v>1</v>
      </c>
      <c r="AI641" t="b">
        <f t="shared" si="95"/>
        <v>1</v>
      </c>
      <c r="AJ641" t="b">
        <f t="shared" si="96"/>
        <v>1</v>
      </c>
      <c r="AK641" t="b">
        <f t="shared" si="97"/>
        <v>1</v>
      </c>
      <c r="AL641" t="b">
        <f t="shared" si="98"/>
        <v>1</v>
      </c>
      <c r="AM641" t="b">
        <f t="shared" si="99"/>
        <v>1</v>
      </c>
      <c r="AO641" s="6" t="s">
        <v>9</v>
      </c>
      <c r="AP641" s="6" t="s">
        <v>8473</v>
      </c>
      <c r="AQ641" s="6"/>
      <c r="AR641" s="7" t="s">
        <v>4173</v>
      </c>
      <c r="AS641" s="7" t="s">
        <v>4174</v>
      </c>
      <c r="AT641" s="7" t="s">
        <v>1129</v>
      </c>
      <c r="AU641" s="8" t="s">
        <v>11317</v>
      </c>
      <c r="AV641" s="8" t="s">
        <v>2536</v>
      </c>
      <c r="AW641" s="7" t="s">
        <v>1882</v>
      </c>
      <c r="AX641" s="6" t="s">
        <v>4175</v>
      </c>
      <c r="AY641" s="7" t="s">
        <v>3544</v>
      </c>
      <c r="AZ641" s="7" t="s">
        <v>8762</v>
      </c>
      <c r="BA641" s="6" t="s">
        <v>6376</v>
      </c>
      <c r="BB641" s="6" t="s">
        <v>8763</v>
      </c>
      <c r="BC641" s="7" t="s">
        <v>8767</v>
      </c>
      <c r="BD641" s="6" t="s">
        <v>8765</v>
      </c>
      <c r="BE641" s="6" t="s">
        <v>6376</v>
      </c>
      <c r="BF641" s="6"/>
    </row>
    <row r="642" spans="1:58">
      <c r="A642" s="6" t="s">
        <v>4174</v>
      </c>
      <c r="B642" s="6" t="s">
        <v>303</v>
      </c>
      <c r="C642" s="271" t="s">
        <v>11317</v>
      </c>
      <c r="D642" s="6" t="s">
        <v>1882</v>
      </c>
      <c r="E642" s="271" t="s">
        <v>1934</v>
      </c>
      <c r="F642" s="6" t="s">
        <v>5373</v>
      </c>
      <c r="G642" s="6" t="s">
        <v>5374</v>
      </c>
      <c r="H642" s="6" t="s">
        <v>9</v>
      </c>
      <c r="I642" s="6" t="s">
        <v>5375</v>
      </c>
      <c r="J642" s="6" t="s">
        <v>3544</v>
      </c>
      <c r="K642" s="6" t="s">
        <v>8</v>
      </c>
      <c r="L642" s="271" t="s">
        <v>6376</v>
      </c>
      <c r="M642" s="6" t="s">
        <v>9727</v>
      </c>
      <c r="N642" s="271" t="s">
        <v>8473</v>
      </c>
      <c r="O642" s="6"/>
      <c r="Q642" s="6" t="s">
        <v>5373</v>
      </c>
      <c r="R642" s="6" t="s">
        <v>5374</v>
      </c>
      <c r="S642" s="6" t="s">
        <v>8</v>
      </c>
      <c r="T642" s="6" t="s">
        <v>9</v>
      </c>
      <c r="U642" s="6" t="s">
        <v>4174</v>
      </c>
      <c r="V642" s="6" t="s">
        <v>303</v>
      </c>
      <c r="W642" s="6" t="s">
        <v>11317</v>
      </c>
      <c r="X642" s="6" t="s">
        <v>1934</v>
      </c>
      <c r="Y642" s="6" t="s">
        <v>1882</v>
      </c>
      <c r="Z642" s="6" t="s">
        <v>3544</v>
      </c>
      <c r="AA642" s="6" t="s">
        <v>5375</v>
      </c>
      <c r="AB642" s="6" t="s">
        <v>6376</v>
      </c>
      <c r="AD642" t="b">
        <f t="shared" si="90"/>
        <v>0</v>
      </c>
      <c r="AE642" t="b">
        <f t="shared" si="91"/>
        <v>1</v>
      </c>
      <c r="AF642" t="b">
        <f t="shared" si="92"/>
        <v>1</v>
      </c>
      <c r="AG642" t="b">
        <f t="shared" si="93"/>
        <v>1</v>
      </c>
      <c r="AH642" t="b">
        <f t="shared" si="94"/>
        <v>1</v>
      </c>
      <c r="AI642" t="b">
        <f t="shared" si="95"/>
        <v>1</v>
      </c>
      <c r="AJ642" t="b">
        <f t="shared" si="96"/>
        <v>1</v>
      </c>
      <c r="AK642" t="b">
        <f t="shared" si="97"/>
        <v>1</v>
      </c>
      <c r="AL642" t="b">
        <f t="shared" si="98"/>
        <v>1</v>
      </c>
      <c r="AM642" t="b">
        <f t="shared" si="99"/>
        <v>1</v>
      </c>
      <c r="AO642" s="6" t="s">
        <v>9</v>
      </c>
      <c r="AP642" s="6" t="s">
        <v>8473</v>
      </c>
      <c r="AQ642" s="6"/>
      <c r="AR642" s="7" t="s">
        <v>5374</v>
      </c>
      <c r="AS642" s="7" t="s">
        <v>4174</v>
      </c>
      <c r="AT642" s="7" t="s">
        <v>303</v>
      </c>
      <c r="AU642" s="8" t="s">
        <v>11317</v>
      </c>
      <c r="AV642" s="8" t="s">
        <v>1934</v>
      </c>
      <c r="AW642" s="7" t="s">
        <v>1882</v>
      </c>
      <c r="AX642" s="6" t="s">
        <v>9904</v>
      </c>
      <c r="AY642" s="7" t="s">
        <v>3544</v>
      </c>
      <c r="AZ642" s="7" t="s">
        <v>8686</v>
      </c>
      <c r="BA642" s="6" t="s">
        <v>6376</v>
      </c>
      <c r="BB642" s="6" t="s">
        <v>9727</v>
      </c>
      <c r="BC642" s="7" t="s">
        <v>9905</v>
      </c>
      <c r="BD642" s="6" t="s">
        <v>6418</v>
      </c>
      <c r="BE642" s="6" t="s">
        <v>6376</v>
      </c>
      <c r="BF642" s="6"/>
    </row>
    <row r="643" spans="1:58">
      <c r="A643" s="6" t="s">
        <v>4174</v>
      </c>
      <c r="B643" s="6" t="s">
        <v>307</v>
      </c>
      <c r="C643" s="271" t="s">
        <v>11317</v>
      </c>
      <c r="D643" s="6" t="s">
        <v>14</v>
      </c>
      <c r="E643" s="271" t="s">
        <v>13</v>
      </c>
      <c r="F643" s="6" t="s">
        <v>4452</v>
      </c>
      <c r="G643" s="6" t="s">
        <v>4474</v>
      </c>
      <c r="H643" s="6" t="s">
        <v>9</v>
      </c>
      <c r="I643" s="6" t="s">
        <v>4475</v>
      </c>
      <c r="J643" s="6" t="s">
        <v>3550</v>
      </c>
      <c r="K643" s="6" t="s">
        <v>8</v>
      </c>
      <c r="L643" s="271" t="s">
        <v>6376</v>
      </c>
      <c r="M643" s="6" t="s">
        <v>9906</v>
      </c>
      <c r="N643" s="271" t="s">
        <v>8473</v>
      </c>
      <c r="O643" s="6"/>
      <c r="Q643" s="6" t="s">
        <v>4452</v>
      </c>
      <c r="R643" s="6" t="s">
        <v>4474</v>
      </c>
      <c r="S643" s="6" t="s">
        <v>8</v>
      </c>
      <c r="T643" s="6" t="s">
        <v>9</v>
      </c>
      <c r="U643" s="6" t="s">
        <v>4174</v>
      </c>
      <c r="V643" s="6" t="s">
        <v>307</v>
      </c>
      <c r="W643" s="6" t="s">
        <v>11317</v>
      </c>
      <c r="X643" s="6" t="s">
        <v>13</v>
      </c>
      <c r="Y643" s="6" t="s">
        <v>14</v>
      </c>
      <c r="Z643" s="6" t="s">
        <v>3550</v>
      </c>
      <c r="AA643" s="6" t="s">
        <v>4475</v>
      </c>
      <c r="AB643" s="6" t="s">
        <v>6376</v>
      </c>
      <c r="AD643" t="b">
        <f t="shared" ref="AD643:AD706" si="100">EXACT(Q643,AQ643)</f>
        <v>0</v>
      </c>
      <c r="AE643" t="b">
        <f t="shared" ref="AE643:AE706" si="101">EXACT(R643,AR643)</f>
        <v>1</v>
      </c>
      <c r="AF643" t="b">
        <f t="shared" ref="AF643:AF706" si="102">EXACT(U643,AS643)</f>
        <v>1</v>
      </c>
      <c r="AG643" t="b">
        <f t="shared" ref="AG643:AG706" si="103">EXACT(V643,AT643)</f>
        <v>1</v>
      </c>
      <c r="AH643" t="b">
        <f t="shared" ref="AH643:AH706" si="104">EXACT(W643,AU643)</f>
        <v>1</v>
      </c>
      <c r="AI643" t="b">
        <f t="shared" ref="AI643:AI706" si="105">EXACT(X643,AV643)</f>
        <v>1</v>
      </c>
      <c r="AJ643" t="b">
        <f t="shared" ref="AJ643:AJ706" si="106">EXACT(Y643,AW643)</f>
        <v>1</v>
      </c>
      <c r="AK643" t="b">
        <f t="shared" ref="AK643:AK706" si="107">EXACT(Z643,AY643)</f>
        <v>1</v>
      </c>
      <c r="AL643" t="b">
        <f t="shared" ref="AL643:AL706" si="108">EXACT(AB643,BE643)</f>
        <v>1</v>
      </c>
      <c r="AM643" t="b">
        <f t="shared" ref="AM643:AM706" si="109">EXACT(T643,AO643)</f>
        <v>1</v>
      </c>
      <c r="AO643" s="6" t="s">
        <v>9</v>
      </c>
      <c r="AP643" s="6" t="s">
        <v>8473</v>
      </c>
      <c r="AQ643" s="6"/>
      <c r="AR643" s="7" t="s">
        <v>4474</v>
      </c>
      <c r="AS643" s="7" t="s">
        <v>4174</v>
      </c>
      <c r="AT643" s="7" t="s">
        <v>307</v>
      </c>
      <c r="AU643" s="8" t="s">
        <v>11317</v>
      </c>
      <c r="AV643" s="8" t="s">
        <v>13</v>
      </c>
      <c r="AW643" s="7" t="s">
        <v>14</v>
      </c>
      <c r="AX643" s="6" t="s">
        <v>4475</v>
      </c>
      <c r="AY643" s="7" t="s">
        <v>3550</v>
      </c>
      <c r="AZ643" s="7" t="s">
        <v>8591</v>
      </c>
      <c r="BA643" s="6" t="s">
        <v>6376</v>
      </c>
      <c r="BB643" s="6" t="s">
        <v>9906</v>
      </c>
      <c r="BC643" s="7" t="s">
        <v>9907</v>
      </c>
      <c r="BD643" s="6" t="s">
        <v>8590</v>
      </c>
      <c r="BE643" s="6" t="s">
        <v>6376</v>
      </c>
      <c r="BF643" s="6"/>
    </row>
    <row r="644" spans="1:58">
      <c r="A644" s="6" t="s">
        <v>4174</v>
      </c>
      <c r="B644" s="6" t="s">
        <v>354</v>
      </c>
      <c r="C644" s="271" t="s">
        <v>11317</v>
      </c>
      <c r="D644" s="6" t="s">
        <v>1882</v>
      </c>
      <c r="E644" s="271" t="s">
        <v>2536</v>
      </c>
      <c r="F644" s="6" t="s">
        <v>4452</v>
      </c>
      <c r="G644" s="6" t="s">
        <v>4476</v>
      </c>
      <c r="H644" s="6" t="s">
        <v>9</v>
      </c>
      <c r="I644" s="6" t="s">
        <v>4475</v>
      </c>
      <c r="J644" s="6" t="s">
        <v>3544</v>
      </c>
      <c r="K644" s="6" t="s">
        <v>8</v>
      </c>
      <c r="L644" s="271" t="s">
        <v>6376</v>
      </c>
      <c r="M644" s="6" t="s">
        <v>9906</v>
      </c>
      <c r="N644" s="271" t="s">
        <v>8473</v>
      </c>
      <c r="O644" s="6"/>
      <c r="Q644" s="6" t="s">
        <v>4452</v>
      </c>
      <c r="R644" s="6" t="s">
        <v>4476</v>
      </c>
      <c r="S644" s="6" t="s">
        <v>8</v>
      </c>
      <c r="T644" s="6" t="s">
        <v>9</v>
      </c>
      <c r="U644" s="6" t="s">
        <v>4174</v>
      </c>
      <c r="V644" s="6" t="s">
        <v>354</v>
      </c>
      <c r="W644" s="6" t="s">
        <v>11317</v>
      </c>
      <c r="X644" s="6" t="s">
        <v>2536</v>
      </c>
      <c r="Y644" s="6" t="s">
        <v>1882</v>
      </c>
      <c r="Z644" s="6" t="s">
        <v>3544</v>
      </c>
      <c r="AA644" s="6" t="s">
        <v>4475</v>
      </c>
      <c r="AB644" s="6" t="s">
        <v>6376</v>
      </c>
      <c r="AD644" t="b">
        <f t="shared" si="100"/>
        <v>0</v>
      </c>
      <c r="AE644" t="b">
        <f t="shared" si="101"/>
        <v>1</v>
      </c>
      <c r="AF644" t="b">
        <f t="shared" si="102"/>
        <v>1</v>
      </c>
      <c r="AG644" t="b">
        <f t="shared" si="103"/>
        <v>1</v>
      </c>
      <c r="AH644" t="b">
        <f t="shared" si="104"/>
        <v>1</v>
      </c>
      <c r="AI644" t="b">
        <f t="shared" si="105"/>
        <v>1</v>
      </c>
      <c r="AJ644" t="b">
        <f t="shared" si="106"/>
        <v>1</v>
      </c>
      <c r="AK644" t="b">
        <f t="shared" si="107"/>
        <v>1</v>
      </c>
      <c r="AL644" t="b">
        <f t="shared" si="108"/>
        <v>1</v>
      </c>
      <c r="AM644" t="b">
        <f t="shared" si="109"/>
        <v>1</v>
      </c>
      <c r="AO644" s="6" t="s">
        <v>9</v>
      </c>
      <c r="AP644" s="6" t="s">
        <v>8473</v>
      </c>
      <c r="AQ644" s="6"/>
      <c r="AR644" s="7" t="s">
        <v>4476</v>
      </c>
      <c r="AS644" s="7" t="s">
        <v>4174</v>
      </c>
      <c r="AT644" s="7" t="s">
        <v>354</v>
      </c>
      <c r="AU644" s="8" t="s">
        <v>11317</v>
      </c>
      <c r="AV644" s="8" t="s">
        <v>2536</v>
      </c>
      <c r="AW644" s="7" t="s">
        <v>1882</v>
      </c>
      <c r="AX644" s="6" t="s">
        <v>4475</v>
      </c>
      <c r="AY644" s="7" t="s">
        <v>3544</v>
      </c>
      <c r="AZ644" s="7" t="s">
        <v>8591</v>
      </c>
      <c r="BA644" s="6" t="s">
        <v>6376</v>
      </c>
      <c r="BB644" s="6" t="s">
        <v>9906</v>
      </c>
      <c r="BC644" s="7" t="s">
        <v>9908</v>
      </c>
      <c r="BD644" s="6" t="s">
        <v>8590</v>
      </c>
      <c r="BE644" s="6" t="s">
        <v>6376</v>
      </c>
      <c r="BF644" s="6"/>
    </row>
    <row r="645" spans="1:58">
      <c r="A645" s="6" t="s">
        <v>4174</v>
      </c>
      <c r="B645" s="6" t="s">
        <v>2878</v>
      </c>
      <c r="C645" s="271" t="s">
        <v>11317</v>
      </c>
      <c r="D645" s="6" t="s">
        <v>14</v>
      </c>
      <c r="E645" s="271" t="s">
        <v>13</v>
      </c>
      <c r="F645" s="6" t="s">
        <v>4525</v>
      </c>
      <c r="G645" s="6" t="s">
        <v>4594</v>
      </c>
      <c r="H645" s="6" t="s">
        <v>9</v>
      </c>
      <c r="I645" s="6" t="s">
        <v>4530</v>
      </c>
      <c r="J645" s="6" t="s">
        <v>3550</v>
      </c>
      <c r="K645" s="6" t="s">
        <v>8</v>
      </c>
      <c r="L645" s="271" t="s">
        <v>6376</v>
      </c>
      <c r="M645" s="6" t="s">
        <v>7672</v>
      </c>
      <c r="N645" s="271" t="s">
        <v>8473</v>
      </c>
      <c r="O645" s="6"/>
      <c r="Q645" s="6" t="s">
        <v>4525</v>
      </c>
      <c r="R645" s="6" t="s">
        <v>4594</v>
      </c>
      <c r="S645" s="6" t="s">
        <v>8</v>
      </c>
      <c r="T645" s="6" t="s">
        <v>9</v>
      </c>
      <c r="U645" s="6" t="s">
        <v>4174</v>
      </c>
      <c r="V645" s="6" t="s">
        <v>2878</v>
      </c>
      <c r="W645" s="6" t="s">
        <v>11317</v>
      </c>
      <c r="X645" s="6" t="s">
        <v>13</v>
      </c>
      <c r="Y645" s="6" t="s">
        <v>14</v>
      </c>
      <c r="Z645" s="6" t="s">
        <v>3550</v>
      </c>
      <c r="AA645" s="6" t="s">
        <v>4530</v>
      </c>
      <c r="AB645" s="6" t="s">
        <v>6376</v>
      </c>
      <c r="AD645" t="b">
        <f t="shared" si="100"/>
        <v>0</v>
      </c>
      <c r="AE645" t="b">
        <f t="shared" si="101"/>
        <v>1</v>
      </c>
      <c r="AF645" t="b">
        <f t="shared" si="102"/>
        <v>1</v>
      </c>
      <c r="AG645" t="b">
        <f t="shared" si="103"/>
        <v>1</v>
      </c>
      <c r="AH645" t="b">
        <f t="shared" si="104"/>
        <v>1</v>
      </c>
      <c r="AI645" t="b">
        <f t="shared" si="105"/>
        <v>1</v>
      </c>
      <c r="AJ645" t="b">
        <f t="shared" si="106"/>
        <v>1</v>
      </c>
      <c r="AK645" t="b">
        <f t="shared" si="107"/>
        <v>1</v>
      </c>
      <c r="AL645" t="b">
        <f t="shared" si="108"/>
        <v>1</v>
      </c>
      <c r="AM645" t="b">
        <f t="shared" si="109"/>
        <v>1</v>
      </c>
      <c r="AO645" s="6" t="s">
        <v>9</v>
      </c>
      <c r="AP645" s="6" t="s">
        <v>8473</v>
      </c>
      <c r="AQ645" s="6"/>
      <c r="AR645" s="7" t="s">
        <v>4594</v>
      </c>
      <c r="AS645" s="7" t="s">
        <v>4174</v>
      </c>
      <c r="AT645" s="7" t="s">
        <v>2878</v>
      </c>
      <c r="AU645" s="8" t="s">
        <v>11317</v>
      </c>
      <c r="AV645" s="8" t="s">
        <v>13</v>
      </c>
      <c r="AW645" s="7" t="s">
        <v>14</v>
      </c>
      <c r="AX645" s="6" t="s">
        <v>4530</v>
      </c>
      <c r="AY645" s="7" t="s">
        <v>3550</v>
      </c>
      <c r="AZ645" s="7" t="s">
        <v>8489</v>
      </c>
      <c r="BA645" s="6" t="s">
        <v>6376</v>
      </c>
      <c r="BB645" s="6" t="s">
        <v>7672</v>
      </c>
      <c r="BC645" s="7" t="s">
        <v>8768</v>
      </c>
      <c r="BD645" s="6" t="s">
        <v>6509</v>
      </c>
      <c r="BE645" s="6" t="s">
        <v>6376</v>
      </c>
      <c r="BF645" s="6"/>
    </row>
    <row r="646" spans="1:58">
      <c r="A646" s="6" t="s">
        <v>4174</v>
      </c>
      <c r="B646" s="6" t="s">
        <v>2860</v>
      </c>
      <c r="C646" s="271" t="s">
        <v>11317</v>
      </c>
      <c r="D646" s="6" t="s">
        <v>14</v>
      </c>
      <c r="E646" s="271" t="s">
        <v>3470</v>
      </c>
      <c r="F646" s="6" t="s">
        <v>4525</v>
      </c>
      <c r="G646" s="6" t="s">
        <v>4595</v>
      </c>
      <c r="H646" s="6" t="s">
        <v>9</v>
      </c>
      <c r="I646" s="6" t="s">
        <v>4596</v>
      </c>
      <c r="J646" s="6" t="s">
        <v>3550</v>
      </c>
      <c r="K646" s="6" t="s">
        <v>8</v>
      </c>
      <c r="L646" s="271" t="s">
        <v>6376</v>
      </c>
      <c r="M646" s="6" t="s">
        <v>7672</v>
      </c>
      <c r="N646" s="271" t="s">
        <v>8473</v>
      </c>
      <c r="O646" s="6"/>
      <c r="Q646" s="6" t="s">
        <v>4525</v>
      </c>
      <c r="R646" s="6" t="s">
        <v>4595</v>
      </c>
      <c r="S646" s="6" t="s">
        <v>8</v>
      </c>
      <c r="T646" s="6" t="s">
        <v>9</v>
      </c>
      <c r="U646" s="6" t="s">
        <v>4174</v>
      </c>
      <c r="V646" s="6" t="s">
        <v>2860</v>
      </c>
      <c r="W646" s="6" t="s">
        <v>11317</v>
      </c>
      <c r="X646" s="6" t="s">
        <v>3470</v>
      </c>
      <c r="Y646" s="6" t="s">
        <v>14</v>
      </c>
      <c r="Z646" s="6" t="s">
        <v>3550</v>
      </c>
      <c r="AA646" s="6" t="s">
        <v>4596</v>
      </c>
      <c r="AB646" s="6" t="s">
        <v>6376</v>
      </c>
      <c r="AD646" t="b">
        <f t="shared" si="100"/>
        <v>0</v>
      </c>
      <c r="AE646" t="b">
        <f t="shared" si="101"/>
        <v>1</v>
      </c>
      <c r="AF646" t="b">
        <f t="shared" si="102"/>
        <v>1</v>
      </c>
      <c r="AG646" t="b">
        <f t="shared" si="103"/>
        <v>1</v>
      </c>
      <c r="AH646" t="b">
        <f t="shared" si="104"/>
        <v>1</v>
      </c>
      <c r="AI646" t="b">
        <f t="shared" si="105"/>
        <v>1</v>
      </c>
      <c r="AJ646" t="b">
        <f t="shared" si="106"/>
        <v>1</v>
      </c>
      <c r="AK646" t="b">
        <f t="shared" si="107"/>
        <v>1</v>
      </c>
      <c r="AL646" t="b">
        <f t="shared" si="108"/>
        <v>1</v>
      </c>
      <c r="AM646" t="b">
        <f t="shared" si="109"/>
        <v>1</v>
      </c>
      <c r="AO646" s="6" t="s">
        <v>9</v>
      </c>
      <c r="AP646" s="6" t="s">
        <v>8473</v>
      </c>
      <c r="AQ646" s="6"/>
      <c r="AR646" s="7" t="s">
        <v>4595</v>
      </c>
      <c r="AS646" s="7" t="s">
        <v>4174</v>
      </c>
      <c r="AT646" s="7" t="s">
        <v>2860</v>
      </c>
      <c r="AU646" s="8" t="s">
        <v>11317</v>
      </c>
      <c r="AV646" s="8" t="s">
        <v>3470</v>
      </c>
      <c r="AW646" s="7" t="s">
        <v>14</v>
      </c>
      <c r="AX646" s="6" t="s">
        <v>4596</v>
      </c>
      <c r="AY646" s="7" t="s">
        <v>3550</v>
      </c>
      <c r="AZ646" s="7" t="s">
        <v>8489</v>
      </c>
      <c r="BA646" s="6" t="s">
        <v>6376</v>
      </c>
      <c r="BB646" s="6" t="s">
        <v>7672</v>
      </c>
      <c r="BC646" s="7" t="s">
        <v>8769</v>
      </c>
      <c r="BD646" s="6" t="s">
        <v>7626</v>
      </c>
      <c r="BE646" s="6" t="s">
        <v>6376</v>
      </c>
      <c r="BF646" s="6"/>
    </row>
    <row r="647" spans="1:58">
      <c r="A647" s="6" t="s">
        <v>4174</v>
      </c>
      <c r="B647" s="6" t="s">
        <v>2875</v>
      </c>
      <c r="C647" s="271" t="s">
        <v>11317</v>
      </c>
      <c r="D647" s="6" t="s">
        <v>1882</v>
      </c>
      <c r="E647" s="271" t="s">
        <v>2536</v>
      </c>
      <c r="F647" s="6" t="s">
        <v>4525</v>
      </c>
      <c r="G647" s="6" t="s">
        <v>4597</v>
      </c>
      <c r="H647" s="6" t="s">
        <v>9</v>
      </c>
      <c r="I647" s="6" t="s">
        <v>4598</v>
      </c>
      <c r="J647" s="6" t="s">
        <v>3544</v>
      </c>
      <c r="K647" s="6" t="s">
        <v>8</v>
      </c>
      <c r="L647" s="271" t="s">
        <v>6376</v>
      </c>
      <c r="M647" s="6" t="s">
        <v>7672</v>
      </c>
      <c r="N647" s="271" t="s">
        <v>8473</v>
      </c>
      <c r="O647" s="6"/>
      <c r="Q647" s="6" t="s">
        <v>4525</v>
      </c>
      <c r="R647" s="6" t="s">
        <v>4597</v>
      </c>
      <c r="S647" s="6" t="s">
        <v>8</v>
      </c>
      <c r="T647" s="6" t="s">
        <v>9</v>
      </c>
      <c r="U647" s="6" t="s">
        <v>4174</v>
      </c>
      <c r="V647" s="6" t="s">
        <v>2875</v>
      </c>
      <c r="W647" s="6" t="s">
        <v>11317</v>
      </c>
      <c r="X647" s="6" t="s">
        <v>2536</v>
      </c>
      <c r="Y647" s="6" t="s">
        <v>1882</v>
      </c>
      <c r="Z647" s="6" t="s">
        <v>3544</v>
      </c>
      <c r="AA647" s="6" t="s">
        <v>4598</v>
      </c>
      <c r="AB647" s="6" t="s">
        <v>6376</v>
      </c>
      <c r="AD647" t="b">
        <f t="shared" si="100"/>
        <v>0</v>
      </c>
      <c r="AE647" t="b">
        <f t="shared" si="101"/>
        <v>1</v>
      </c>
      <c r="AF647" t="b">
        <f t="shared" si="102"/>
        <v>1</v>
      </c>
      <c r="AG647" t="b">
        <f t="shared" si="103"/>
        <v>1</v>
      </c>
      <c r="AH647" t="b">
        <f t="shared" si="104"/>
        <v>1</v>
      </c>
      <c r="AI647" t="b">
        <f t="shared" si="105"/>
        <v>1</v>
      </c>
      <c r="AJ647" t="b">
        <f t="shared" si="106"/>
        <v>1</v>
      </c>
      <c r="AK647" t="b">
        <f t="shared" si="107"/>
        <v>1</v>
      </c>
      <c r="AL647" t="b">
        <f t="shared" si="108"/>
        <v>1</v>
      </c>
      <c r="AM647" t="b">
        <f t="shared" si="109"/>
        <v>1</v>
      </c>
      <c r="AO647" s="6" t="s">
        <v>9</v>
      </c>
      <c r="AP647" s="6" t="s">
        <v>8473</v>
      </c>
      <c r="AQ647" s="6"/>
      <c r="AR647" s="7" t="s">
        <v>4597</v>
      </c>
      <c r="AS647" s="7" t="s">
        <v>4174</v>
      </c>
      <c r="AT647" s="7" t="s">
        <v>2875</v>
      </c>
      <c r="AU647" s="8" t="s">
        <v>11317</v>
      </c>
      <c r="AV647" s="8" t="s">
        <v>2536</v>
      </c>
      <c r="AW647" s="7" t="s">
        <v>1882</v>
      </c>
      <c r="AX647" s="6" t="s">
        <v>4598</v>
      </c>
      <c r="AY647" s="7" t="s">
        <v>3544</v>
      </c>
      <c r="AZ647" s="7" t="s">
        <v>8489</v>
      </c>
      <c r="BA647" s="6" t="s">
        <v>6376</v>
      </c>
      <c r="BB647" s="6" t="s">
        <v>7672</v>
      </c>
      <c r="BC647" s="7" t="s">
        <v>8770</v>
      </c>
      <c r="BD647" s="6" t="s">
        <v>7626</v>
      </c>
      <c r="BE647" s="6" t="s">
        <v>6376</v>
      </c>
      <c r="BF647" s="6"/>
    </row>
    <row r="648" spans="1:58">
      <c r="A648" s="6" t="s">
        <v>4174</v>
      </c>
      <c r="B648" s="6" t="s">
        <v>2866</v>
      </c>
      <c r="C648" s="271" t="s">
        <v>11317</v>
      </c>
      <c r="D648" s="6" t="s">
        <v>14</v>
      </c>
      <c r="E648" s="271" t="s">
        <v>13</v>
      </c>
      <c r="F648" s="6" t="s">
        <v>4525</v>
      </c>
      <c r="G648" s="6" t="s">
        <v>4602</v>
      </c>
      <c r="H648" s="6" t="s">
        <v>9</v>
      </c>
      <c r="I648" s="6" t="s">
        <v>4603</v>
      </c>
      <c r="J648" s="6" t="s">
        <v>3550</v>
      </c>
      <c r="K648" s="6" t="s">
        <v>8</v>
      </c>
      <c r="L648" s="271" t="s">
        <v>6376</v>
      </c>
      <c r="M648" s="6" t="s">
        <v>7672</v>
      </c>
      <c r="N648" s="271" t="s">
        <v>8473</v>
      </c>
      <c r="O648" s="6"/>
      <c r="Q648" s="6" t="s">
        <v>4525</v>
      </c>
      <c r="R648" s="6" t="s">
        <v>4602</v>
      </c>
      <c r="S648" s="6" t="s">
        <v>8</v>
      </c>
      <c r="T648" s="6" t="s">
        <v>9</v>
      </c>
      <c r="U648" s="6" t="s">
        <v>4174</v>
      </c>
      <c r="V648" s="6" t="s">
        <v>2866</v>
      </c>
      <c r="W648" s="6" t="s">
        <v>11317</v>
      </c>
      <c r="X648" s="6" t="s">
        <v>13</v>
      </c>
      <c r="Y648" s="6" t="s">
        <v>14</v>
      </c>
      <c r="Z648" s="6" t="s">
        <v>3550</v>
      </c>
      <c r="AA648" s="6" t="s">
        <v>4603</v>
      </c>
      <c r="AB648" s="6" t="s">
        <v>6376</v>
      </c>
      <c r="AD648" t="b">
        <f t="shared" si="100"/>
        <v>0</v>
      </c>
      <c r="AE648" t="b">
        <f t="shared" si="101"/>
        <v>1</v>
      </c>
      <c r="AF648" t="b">
        <f t="shared" si="102"/>
        <v>1</v>
      </c>
      <c r="AG648" t="b">
        <f t="shared" si="103"/>
        <v>1</v>
      </c>
      <c r="AH648" t="b">
        <f t="shared" si="104"/>
        <v>1</v>
      </c>
      <c r="AI648" t="b">
        <f t="shared" si="105"/>
        <v>1</v>
      </c>
      <c r="AJ648" t="b">
        <f t="shared" si="106"/>
        <v>1</v>
      </c>
      <c r="AK648" t="b">
        <f t="shared" si="107"/>
        <v>1</v>
      </c>
      <c r="AL648" t="b">
        <f t="shared" si="108"/>
        <v>1</v>
      </c>
      <c r="AM648" t="b">
        <f t="shared" si="109"/>
        <v>1</v>
      </c>
      <c r="AO648" s="6" t="s">
        <v>9</v>
      </c>
      <c r="AP648" s="6" t="s">
        <v>8473</v>
      </c>
      <c r="AQ648" s="6"/>
      <c r="AR648" s="7" t="s">
        <v>4602</v>
      </c>
      <c r="AS648" s="7" t="s">
        <v>4174</v>
      </c>
      <c r="AT648" s="7" t="s">
        <v>2866</v>
      </c>
      <c r="AU648" s="8" t="s">
        <v>11317</v>
      </c>
      <c r="AV648" s="8" t="s">
        <v>13</v>
      </c>
      <c r="AW648" s="7" t="s">
        <v>14</v>
      </c>
      <c r="AX648" s="6" t="s">
        <v>4603</v>
      </c>
      <c r="AY648" s="7" t="s">
        <v>3550</v>
      </c>
      <c r="AZ648" s="7" t="s">
        <v>8762</v>
      </c>
      <c r="BA648" s="6" t="s">
        <v>6376</v>
      </c>
      <c r="BB648" s="6" t="s">
        <v>7672</v>
      </c>
      <c r="BC648" s="7" t="s">
        <v>8771</v>
      </c>
      <c r="BD648" s="6" t="s">
        <v>6885</v>
      </c>
      <c r="BE648" s="6" t="s">
        <v>6376</v>
      </c>
      <c r="BF648" s="6"/>
    </row>
    <row r="649" spans="1:58">
      <c r="A649" s="6" t="s">
        <v>4174</v>
      </c>
      <c r="B649" s="6" t="s">
        <v>2881</v>
      </c>
      <c r="C649" s="271" t="s">
        <v>11317</v>
      </c>
      <c r="D649" s="6" t="s">
        <v>1882</v>
      </c>
      <c r="E649" s="271" t="s">
        <v>2536</v>
      </c>
      <c r="F649" s="6" t="s">
        <v>4525</v>
      </c>
      <c r="G649" s="6" t="s">
        <v>4604</v>
      </c>
      <c r="H649" s="6" t="s">
        <v>9</v>
      </c>
      <c r="I649" s="6" t="s">
        <v>4605</v>
      </c>
      <c r="J649" s="6" t="s">
        <v>3544</v>
      </c>
      <c r="K649" s="6" t="s">
        <v>8</v>
      </c>
      <c r="L649" s="271" t="s">
        <v>6376</v>
      </c>
      <c r="M649" s="6" t="s">
        <v>7672</v>
      </c>
      <c r="N649" s="271" t="s">
        <v>8473</v>
      </c>
      <c r="O649" s="6"/>
      <c r="Q649" s="6" t="s">
        <v>4525</v>
      </c>
      <c r="R649" s="6" t="s">
        <v>4604</v>
      </c>
      <c r="S649" s="6" t="s">
        <v>8</v>
      </c>
      <c r="T649" s="6" t="s">
        <v>9</v>
      </c>
      <c r="U649" s="6" t="s">
        <v>4174</v>
      </c>
      <c r="V649" s="6" t="s">
        <v>2881</v>
      </c>
      <c r="W649" s="6" t="s">
        <v>11317</v>
      </c>
      <c r="X649" s="6" t="s">
        <v>2536</v>
      </c>
      <c r="Y649" s="6" t="s">
        <v>1882</v>
      </c>
      <c r="Z649" s="6" t="s">
        <v>3544</v>
      </c>
      <c r="AA649" s="6" t="s">
        <v>4605</v>
      </c>
      <c r="AB649" s="6" t="s">
        <v>6376</v>
      </c>
      <c r="AD649" t="b">
        <f t="shared" si="100"/>
        <v>0</v>
      </c>
      <c r="AE649" t="b">
        <f t="shared" si="101"/>
        <v>1</v>
      </c>
      <c r="AF649" t="b">
        <f t="shared" si="102"/>
        <v>1</v>
      </c>
      <c r="AG649" t="b">
        <f t="shared" si="103"/>
        <v>1</v>
      </c>
      <c r="AH649" t="b">
        <f t="shared" si="104"/>
        <v>1</v>
      </c>
      <c r="AI649" t="b">
        <f t="shared" si="105"/>
        <v>1</v>
      </c>
      <c r="AJ649" t="b">
        <f t="shared" si="106"/>
        <v>1</v>
      </c>
      <c r="AK649" t="b">
        <f t="shared" si="107"/>
        <v>1</v>
      </c>
      <c r="AL649" t="b">
        <f t="shared" si="108"/>
        <v>1</v>
      </c>
      <c r="AM649" t="b">
        <f t="shared" si="109"/>
        <v>1</v>
      </c>
      <c r="AO649" s="6" t="s">
        <v>9</v>
      </c>
      <c r="AP649" s="6" t="s">
        <v>8473</v>
      </c>
      <c r="AQ649" s="6"/>
      <c r="AR649" s="7" t="s">
        <v>4604</v>
      </c>
      <c r="AS649" s="7" t="s">
        <v>4174</v>
      </c>
      <c r="AT649" s="7" t="s">
        <v>2881</v>
      </c>
      <c r="AU649" s="8" t="s">
        <v>11317</v>
      </c>
      <c r="AV649" s="8" t="s">
        <v>2536</v>
      </c>
      <c r="AW649" s="7" t="s">
        <v>1882</v>
      </c>
      <c r="AX649" s="6" t="s">
        <v>4605</v>
      </c>
      <c r="AY649" s="7" t="s">
        <v>3544</v>
      </c>
      <c r="AZ649" s="7" t="s">
        <v>8762</v>
      </c>
      <c r="BA649" s="6" t="s">
        <v>6376</v>
      </c>
      <c r="BB649" s="6" t="s">
        <v>7672</v>
      </c>
      <c r="BC649" s="7" t="s">
        <v>8772</v>
      </c>
      <c r="BD649" s="6" t="s">
        <v>6885</v>
      </c>
      <c r="BE649" s="6" t="s">
        <v>6376</v>
      </c>
      <c r="BF649" s="6"/>
    </row>
    <row r="650" spans="1:58">
      <c r="A650" s="6" t="s">
        <v>4948</v>
      </c>
      <c r="B650" s="6" t="s">
        <v>2412</v>
      </c>
      <c r="C650" s="271" t="s">
        <v>36</v>
      </c>
      <c r="D650" s="6" t="s">
        <v>14</v>
      </c>
      <c r="E650" s="271" t="s">
        <v>13</v>
      </c>
      <c r="F650" s="6" t="s">
        <v>4879</v>
      </c>
      <c r="G650" s="6" t="s">
        <v>4947</v>
      </c>
      <c r="H650" s="6" t="s">
        <v>9</v>
      </c>
      <c r="I650" s="6" t="s">
        <v>4949</v>
      </c>
      <c r="J650" s="6" t="s">
        <v>4631</v>
      </c>
      <c r="K650" s="6" t="s">
        <v>8</v>
      </c>
      <c r="L650" s="271" t="s">
        <v>6376</v>
      </c>
      <c r="M650" s="6" t="s">
        <v>9909</v>
      </c>
      <c r="N650" s="271" t="s">
        <v>8473</v>
      </c>
      <c r="O650" s="6"/>
      <c r="Q650" s="6" t="s">
        <v>4879</v>
      </c>
      <c r="R650" s="6" t="s">
        <v>4947</v>
      </c>
      <c r="S650" s="6" t="s">
        <v>8</v>
      </c>
      <c r="T650" s="6" t="s">
        <v>9</v>
      </c>
      <c r="U650" s="6" t="s">
        <v>4948</v>
      </c>
      <c r="V650" s="6" t="s">
        <v>2412</v>
      </c>
      <c r="W650" s="6" t="s">
        <v>36</v>
      </c>
      <c r="X650" s="6" t="s">
        <v>13</v>
      </c>
      <c r="Y650" s="6" t="s">
        <v>14</v>
      </c>
      <c r="Z650" s="6" t="s">
        <v>4631</v>
      </c>
      <c r="AA650" s="6" t="s">
        <v>4949</v>
      </c>
      <c r="AB650" s="6" t="s">
        <v>6376</v>
      </c>
      <c r="AD650" t="b">
        <f t="shared" si="100"/>
        <v>0</v>
      </c>
      <c r="AE650" t="b">
        <f t="shared" si="101"/>
        <v>1</v>
      </c>
      <c r="AF650" t="b">
        <f t="shared" si="102"/>
        <v>1</v>
      </c>
      <c r="AG650" t="b">
        <f t="shared" si="103"/>
        <v>1</v>
      </c>
      <c r="AH650" t="b">
        <f t="shared" si="104"/>
        <v>1</v>
      </c>
      <c r="AI650" t="b">
        <f t="shared" si="105"/>
        <v>1</v>
      </c>
      <c r="AJ650" t="b">
        <f t="shared" si="106"/>
        <v>1</v>
      </c>
      <c r="AK650" t="b">
        <f t="shared" si="107"/>
        <v>1</v>
      </c>
      <c r="AL650" t="b">
        <f t="shared" si="108"/>
        <v>1</v>
      </c>
      <c r="AM650" t="b">
        <f t="shared" si="109"/>
        <v>1</v>
      </c>
      <c r="AO650" s="6" t="s">
        <v>9</v>
      </c>
      <c r="AP650" s="6" t="s">
        <v>8473</v>
      </c>
      <c r="AQ650" s="6"/>
      <c r="AR650" s="7" t="s">
        <v>4947</v>
      </c>
      <c r="AS650" s="7" t="s">
        <v>4948</v>
      </c>
      <c r="AT650" s="7" t="s">
        <v>2412</v>
      </c>
      <c r="AU650" s="8" t="s">
        <v>36</v>
      </c>
      <c r="AV650" s="8" t="s">
        <v>13</v>
      </c>
      <c r="AW650" s="7" t="s">
        <v>14</v>
      </c>
      <c r="AX650" s="6" t="s">
        <v>4949</v>
      </c>
      <c r="AY650" s="7" t="s">
        <v>4631</v>
      </c>
      <c r="AZ650" s="7" t="s">
        <v>8700</v>
      </c>
      <c r="BA650" s="6" t="s">
        <v>6376</v>
      </c>
      <c r="BB650" s="6" t="s">
        <v>9909</v>
      </c>
      <c r="BC650" s="7" t="s">
        <v>9910</v>
      </c>
      <c r="BD650" s="6" t="s">
        <v>7485</v>
      </c>
      <c r="BE650" s="6" t="s">
        <v>6376</v>
      </c>
      <c r="BF650" s="6"/>
    </row>
    <row r="651" spans="1:58">
      <c r="A651" s="6" t="s">
        <v>4948</v>
      </c>
      <c r="B651" s="6" t="s">
        <v>2415</v>
      </c>
      <c r="C651" s="271" t="s">
        <v>36</v>
      </c>
      <c r="D651" s="6" t="s">
        <v>1882</v>
      </c>
      <c r="E651" s="271" t="s">
        <v>1934</v>
      </c>
      <c r="F651" s="6" t="s">
        <v>5231</v>
      </c>
      <c r="G651" s="6" t="s">
        <v>5267</v>
      </c>
      <c r="H651" s="6" t="s">
        <v>9</v>
      </c>
      <c r="I651" s="6" t="s">
        <v>5268</v>
      </c>
      <c r="J651" s="6" t="s">
        <v>4631</v>
      </c>
      <c r="K651" s="6" t="s">
        <v>8</v>
      </c>
      <c r="L651" s="271" t="s">
        <v>6376</v>
      </c>
      <c r="M651" s="6" t="s">
        <v>9412</v>
      </c>
      <c r="N651" s="271" t="s">
        <v>8473</v>
      </c>
      <c r="O651" s="6"/>
      <c r="Q651" s="6" t="s">
        <v>5231</v>
      </c>
      <c r="R651" s="6" t="s">
        <v>5267</v>
      </c>
      <c r="S651" s="6" t="s">
        <v>8</v>
      </c>
      <c r="T651" s="6" t="s">
        <v>9</v>
      </c>
      <c r="U651" s="6" t="s">
        <v>4948</v>
      </c>
      <c r="V651" s="6" t="s">
        <v>2415</v>
      </c>
      <c r="W651" s="6" t="s">
        <v>36</v>
      </c>
      <c r="X651" s="6" t="s">
        <v>1934</v>
      </c>
      <c r="Y651" s="6" t="s">
        <v>1882</v>
      </c>
      <c r="Z651" s="6" t="s">
        <v>4631</v>
      </c>
      <c r="AA651" s="6" t="s">
        <v>5268</v>
      </c>
      <c r="AB651" s="6" t="s">
        <v>6376</v>
      </c>
      <c r="AD651" t="b">
        <f t="shared" si="100"/>
        <v>0</v>
      </c>
      <c r="AE651" t="b">
        <f t="shared" si="101"/>
        <v>1</v>
      </c>
      <c r="AF651" t="b">
        <f t="shared" si="102"/>
        <v>1</v>
      </c>
      <c r="AG651" t="b">
        <f t="shared" si="103"/>
        <v>1</v>
      </c>
      <c r="AH651" t="b">
        <f t="shared" si="104"/>
        <v>1</v>
      </c>
      <c r="AI651" t="b">
        <f t="shared" si="105"/>
        <v>1</v>
      </c>
      <c r="AJ651" t="b">
        <f t="shared" si="106"/>
        <v>1</v>
      </c>
      <c r="AK651" t="b">
        <f t="shared" si="107"/>
        <v>1</v>
      </c>
      <c r="AL651" t="b">
        <f t="shared" si="108"/>
        <v>1</v>
      </c>
      <c r="AM651" t="b">
        <f t="shared" si="109"/>
        <v>1</v>
      </c>
      <c r="AO651" s="6" t="s">
        <v>9</v>
      </c>
      <c r="AP651" s="6" t="s">
        <v>8473</v>
      </c>
      <c r="AQ651" s="6"/>
      <c r="AR651" s="7" t="s">
        <v>5267</v>
      </c>
      <c r="AS651" s="7" t="s">
        <v>4948</v>
      </c>
      <c r="AT651" s="7" t="s">
        <v>2415</v>
      </c>
      <c r="AU651" s="8" t="s">
        <v>36</v>
      </c>
      <c r="AV651" s="8" t="s">
        <v>1934</v>
      </c>
      <c r="AW651" s="7" t="s">
        <v>1882</v>
      </c>
      <c r="AX651" s="6" t="s">
        <v>5268</v>
      </c>
      <c r="AY651" s="7" t="s">
        <v>4631</v>
      </c>
      <c r="AZ651" s="7" t="s">
        <v>8489</v>
      </c>
      <c r="BA651" s="6" t="s">
        <v>6376</v>
      </c>
      <c r="BB651" s="6" t="s">
        <v>9412</v>
      </c>
      <c r="BC651" s="7" t="s">
        <v>9911</v>
      </c>
      <c r="BD651" s="6" t="s">
        <v>6509</v>
      </c>
      <c r="BE651" s="6" t="s">
        <v>6376</v>
      </c>
      <c r="BF651" s="6"/>
    </row>
    <row r="652" spans="1:58">
      <c r="A652" s="6" t="s">
        <v>4948</v>
      </c>
      <c r="B652" s="6" t="s">
        <v>2516</v>
      </c>
      <c r="C652" s="271" t="s">
        <v>11317</v>
      </c>
      <c r="D652" s="6" t="s">
        <v>1882</v>
      </c>
      <c r="E652" s="271" t="s">
        <v>1934</v>
      </c>
      <c r="F652" s="6" t="s">
        <v>5208</v>
      </c>
      <c r="G652" s="6" t="s">
        <v>5218</v>
      </c>
      <c r="H652" s="6" t="s">
        <v>9</v>
      </c>
      <c r="I652" s="6" t="s">
        <v>5219</v>
      </c>
      <c r="J652" s="6" t="s">
        <v>4631</v>
      </c>
      <c r="K652" s="6" t="s">
        <v>8</v>
      </c>
      <c r="L652" s="271" t="s">
        <v>6376</v>
      </c>
      <c r="M652" s="6" t="s">
        <v>6380</v>
      </c>
      <c r="N652" s="271" t="s">
        <v>8473</v>
      </c>
      <c r="O652" s="6"/>
      <c r="Q652" s="6" t="s">
        <v>5208</v>
      </c>
      <c r="R652" s="6" t="s">
        <v>5218</v>
      </c>
      <c r="S652" s="6" t="s">
        <v>8</v>
      </c>
      <c r="T652" s="6" t="s">
        <v>9</v>
      </c>
      <c r="U652" s="6" t="s">
        <v>4948</v>
      </c>
      <c r="V652" s="6" t="s">
        <v>2516</v>
      </c>
      <c r="W652" s="6" t="s">
        <v>11317</v>
      </c>
      <c r="X652" s="6" t="s">
        <v>1934</v>
      </c>
      <c r="Y652" s="6" t="s">
        <v>1882</v>
      </c>
      <c r="Z652" s="6" t="s">
        <v>4631</v>
      </c>
      <c r="AA652" s="6" t="s">
        <v>5219</v>
      </c>
      <c r="AB652" s="6" t="s">
        <v>6376</v>
      </c>
      <c r="AD652" t="b">
        <f t="shared" si="100"/>
        <v>0</v>
      </c>
      <c r="AE652" t="b">
        <f t="shared" si="101"/>
        <v>1</v>
      </c>
      <c r="AF652" t="b">
        <f t="shared" si="102"/>
        <v>1</v>
      </c>
      <c r="AG652" t="b">
        <f t="shared" si="103"/>
        <v>1</v>
      </c>
      <c r="AH652" t="b">
        <f t="shared" si="104"/>
        <v>1</v>
      </c>
      <c r="AI652" t="b">
        <f t="shared" si="105"/>
        <v>1</v>
      </c>
      <c r="AJ652" t="b">
        <f t="shared" si="106"/>
        <v>1</v>
      </c>
      <c r="AK652" t="b">
        <f t="shared" si="107"/>
        <v>1</v>
      </c>
      <c r="AL652" t="b">
        <f t="shared" si="108"/>
        <v>1</v>
      </c>
      <c r="AM652" t="b">
        <f t="shared" si="109"/>
        <v>1</v>
      </c>
      <c r="AO652" s="6" t="s">
        <v>9</v>
      </c>
      <c r="AP652" s="6" t="s">
        <v>8473</v>
      </c>
      <c r="AQ652" s="6"/>
      <c r="AR652" s="7" t="s">
        <v>5218</v>
      </c>
      <c r="AS652" s="7" t="s">
        <v>4948</v>
      </c>
      <c r="AT652" s="7" t="s">
        <v>2516</v>
      </c>
      <c r="AU652" s="8" t="s">
        <v>11317</v>
      </c>
      <c r="AV652" s="8" t="s">
        <v>1934</v>
      </c>
      <c r="AW652" s="7" t="s">
        <v>1882</v>
      </c>
      <c r="AX652" s="6" t="s">
        <v>5219</v>
      </c>
      <c r="AY652" s="7" t="s">
        <v>4631</v>
      </c>
      <c r="AZ652" s="7" t="s">
        <v>8527</v>
      </c>
      <c r="BA652" s="6" t="s">
        <v>6376</v>
      </c>
      <c r="BB652" s="6" t="s">
        <v>6380</v>
      </c>
      <c r="BC652" s="7" t="s">
        <v>9912</v>
      </c>
      <c r="BD652" s="6" t="s">
        <v>8808</v>
      </c>
      <c r="BE652" s="6" t="s">
        <v>6376</v>
      </c>
      <c r="BF652" s="6"/>
    </row>
    <row r="653" spans="1:58">
      <c r="A653" s="6" t="s">
        <v>4762</v>
      </c>
      <c r="B653" s="6" t="s">
        <v>604</v>
      </c>
      <c r="C653" s="271" t="s">
        <v>36</v>
      </c>
      <c r="D653" s="6" t="s">
        <v>14</v>
      </c>
      <c r="E653" s="271" t="s">
        <v>13</v>
      </c>
      <c r="F653" s="6" t="s">
        <v>4704</v>
      </c>
      <c r="G653" s="6" t="s">
        <v>4765</v>
      </c>
      <c r="H653" s="6" t="s">
        <v>9</v>
      </c>
      <c r="I653" s="6" t="s">
        <v>4766</v>
      </c>
      <c r="J653" s="6" t="s">
        <v>2539</v>
      </c>
      <c r="K653" s="6" t="s">
        <v>8</v>
      </c>
      <c r="L653" s="271" t="s">
        <v>6376</v>
      </c>
      <c r="M653" s="6" t="s">
        <v>7677</v>
      </c>
      <c r="N653" s="271" t="s">
        <v>8473</v>
      </c>
      <c r="O653" s="6"/>
      <c r="Q653" s="6" t="s">
        <v>4704</v>
      </c>
      <c r="R653" s="6" t="s">
        <v>4765</v>
      </c>
      <c r="S653" s="6" t="s">
        <v>8</v>
      </c>
      <c r="T653" s="6" t="s">
        <v>9</v>
      </c>
      <c r="U653" s="6" t="s">
        <v>4762</v>
      </c>
      <c r="V653" s="6" t="s">
        <v>604</v>
      </c>
      <c r="W653" s="6" t="s">
        <v>36</v>
      </c>
      <c r="X653" s="6" t="s">
        <v>13</v>
      </c>
      <c r="Y653" s="6" t="s">
        <v>14</v>
      </c>
      <c r="Z653" s="6" t="s">
        <v>2539</v>
      </c>
      <c r="AA653" s="6" t="s">
        <v>4766</v>
      </c>
      <c r="AB653" s="6" t="s">
        <v>6376</v>
      </c>
      <c r="AD653" t="b">
        <f t="shared" si="100"/>
        <v>0</v>
      </c>
      <c r="AE653" t="b">
        <f t="shared" si="101"/>
        <v>1</v>
      </c>
      <c r="AF653" t="b">
        <f t="shared" si="102"/>
        <v>1</v>
      </c>
      <c r="AG653" t="b">
        <f t="shared" si="103"/>
        <v>1</v>
      </c>
      <c r="AH653" t="b">
        <f t="shared" si="104"/>
        <v>1</v>
      </c>
      <c r="AI653" t="b">
        <f t="shared" si="105"/>
        <v>1</v>
      </c>
      <c r="AJ653" t="b">
        <f t="shared" si="106"/>
        <v>1</v>
      </c>
      <c r="AK653" t="b">
        <f t="shared" si="107"/>
        <v>1</v>
      </c>
      <c r="AL653" t="b">
        <f t="shared" si="108"/>
        <v>1</v>
      </c>
      <c r="AM653" t="b">
        <f t="shared" si="109"/>
        <v>1</v>
      </c>
      <c r="AO653" s="6" t="s">
        <v>9</v>
      </c>
      <c r="AP653" s="6" t="s">
        <v>8473</v>
      </c>
      <c r="AQ653" s="6"/>
      <c r="AR653" s="7" t="s">
        <v>4765</v>
      </c>
      <c r="AS653" s="7" t="s">
        <v>4762</v>
      </c>
      <c r="AT653" s="7" t="s">
        <v>604</v>
      </c>
      <c r="AU653" s="8" t="s">
        <v>36</v>
      </c>
      <c r="AV653" s="8" t="s">
        <v>13</v>
      </c>
      <c r="AW653" s="7" t="s">
        <v>14</v>
      </c>
      <c r="AX653" s="6" t="s">
        <v>4766</v>
      </c>
      <c r="AY653" s="7" t="s">
        <v>2539</v>
      </c>
      <c r="AZ653" s="7" t="s">
        <v>8475</v>
      </c>
      <c r="BA653" s="6" t="s">
        <v>6376</v>
      </c>
      <c r="BB653" s="6" t="s">
        <v>7677</v>
      </c>
      <c r="BC653" s="7" t="s">
        <v>8773</v>
      </c>
      <c r="BD653" s="6" t="s">
        <v>7485</v>
      </c>
      <c r="BE653" s="6" t="s">
        <v>6376</v>
      </c>
      <c r="BF653" s="6"/>
    </row>
    <row r="654" spans="1:58">
      <c r="A654" s="6" t="s">
        <v>4762</v>
      </c>
      <c r="B654" s="6" t="s">
        <v>4763</v>
      </c>
      <c r="C654" s="271" t="s">
        <v>36</v>
      </c>
      <c r="D654" s="6" t="s">
        <v>14</v>
      </c>
      <c r="E654" s="271" t="s">
        <v>13</v>
      </c>
      <c r="F654" s="6" t="s">
        <v>4704</v>
      </c>
      <c r="G654" s="6" t="s">
        <v>4761</v>
      </c>
      <c r="H654" s="6" t="s">
        <v>9</v>
      </c>
      <c r="I654" s="6" t="s">
        <v>4764</v>
      </c>
      <c r="J654" s="6" t="s">
        <v>2539</v>
      </c>
      <c r="K654" s="6" t="s">
        <v>8</v>
      </c>
      <c r="L654" s="271" t="s">
        <v>6376</v>
      </c>
      <c r="M654" s="6" t="s">
        <v>7677</v>
      </c>
      <c r="N654" s="271" t="s">
        <v>8473</v>
      </c>
      <c r="O654" s="6"/>
      <c r="Q654" s="6" t="s">
        <v>4704</v>
      </c>
      <c r="R654" s="6" t="s">
        <v>4761</v>
      </c>
      <c r="S654" s="6" t="s">
        <v>8</v>
      </c>
      <c r="T654" s="6" t="s">
        <v>9</v>
      </c>
      <c r="U654" s="6" t="s">
        <v>4762</v>
      </c>
      <c r="V654" s="6" t="s">
        <v>4763</v>
      </c>
      <c r="W654" s="6" t="s">
        <v>36</v>
      </c>
      <c r="X654" s="6" t="s">
        <v>13</v>
      </c>
      <c r="Y654" s="6" t="s">
        <v>14</v>
      </c>
      <c r="Z654" s="6" t="s">
        <v>2539</v>
      </c>
      <c r="AA654" s="6" t="s">
        <v>4764</v>
      </c>
      <c r="AB654" s="6" t="s">
        <v>6376</v>
      </c>
      <c r="AD654" t="b">
        <f t="shared" si="100"/>
        <v>0</v>
      </c>
      <c r="AE654" t="b">
        <f t="shared" si="101"/>
        <v>1</v>
      </c>
      <c r="AF654" t="b">
        <f t="shared" si="102"/>
        <v>1</v>
      </c>
      <c r="AG654" t="b">
        <f t="shared" si="103"/>
        <v>1</v>
      </c>
      <c r="AH654" t="b">
        <f t="shared" si="104"/>
        <v>1</v>
      </c>
      <c r="AI654" t="b">
        <f t="shared" si="105"/>
        <v>1</v>
      </c>
      <c r="AJ654" t="b">
        <f t="shared" si="106"/>
        <v>1</v>
      </c>
      <c r="AK654" t="b">
        <f t="shared" si="107"/>
        <v>1</v>
      </c>
      <c r="AL654" t="b">
        <f t="shared" si="108"/>
        <v>1</v>
      </c>
      <c r="AM654" t="b">
        <f t="shared" si="109"/>
        <v>1</v>
      </c>
      <c r="AO654" s="6" t="s">
        <v>9</v>
      </c>
      <c r="AP654" s="6" t="s">
        <v>8473</v>
      </c>
      <c r="AQ654" s="6"/>
      <c r="AR654" s="7" t="s">
        <v>4761</v>
      </c>
      <c r="AS654" s="7" t="s">
        <v>4762</v>
      </c>
      <c r="AT654" s="7" t="s">
        <v>4763</v>
      </c>
      <c r="AU654" s="8" t="s">
        <v>36</v>
      </c>
      <c r="AV654" s="8" t="s">
        <v>13</v>
      </c>
      <c r="AW654" s="7" t="s">
        <v>14</v>
      </c>
      <c r="AX654" s="6" t="s">
        <v>4764</v>
      </c>
      <c r="AY654" s="7" t="s">
        <v>2539</v>
      </c>
      <c r="AZ654" s="7" t="s">
        <v>8527</v>
      </c>
      <c r="BA654" s="6" t="s">
        <v>6376</v>
      </c>
      <c r="BB654" s="6" t="s">
        <v>7677</v>
      </c>
      <c r="BC654" s="7" t="s">
        <v>9913</v>
      </c>
      <c r="BD654" s="6" t="s">
        <v>9914</v>
      </c>
      <c r="BE654" s="6" t="s">
        <v>6376</v>
      </c>
      <c r="BF654" s="6"/>
    </row>
    <row r="655" spans="1:58">
      <c r="A655" s="6" t="s">
        <v>4762</v>
      </c>
      <c r="B655" s="6" t="s">
        <v>2415</v>
      </c>
      <c r="C655" s="271" t="s">
        <v>36</v>
      </c>
      <c r="D655" s="6" t="s">
        <v>14</v>
      </c>
      <c r="E655" s="271" t="s">
        <v>13</v>
      </c>
      <c r="F655" s="6" t="s">
        <v>4704</v>
      </c>
      <c r="G655" s="6" t="s">
        <v>4767</v>
      </c>
      <c r="H655" s="6" t="s">
        <v>9</v>
      </c>
      <c r="I655" s="6" t="s">
        <v>4768</v>
      </c>
      <c r="J655" s="6" t="s">
        <v>2539</v>
      </c>
      <c r="K655" s="6" t="s">
        <v>8</v>
      </c>
      <c r="L655" s="271" t="s">
        <v>6376</v>
      </c>
      <c r="M655" s="6" t="s">
        <v>7677</v>
      </c>
      <c r="N655" s="271" t="s">
        <v>8473</v>
      </c>
      <c r="O655" s="6"/>
      <c r="Q655" s="6" t="s">
        <v>4704</v>
      </c>
      <c r="R655" s="6" t="s">
        <v>4767</v>
      </c>
      <c r="S655" s="6" t="s">
        <v>8</v>
      </c>
      <c r="T655" s="6" t="s">
        <v>9</v>
      </c>
      <c r="U655" s="6" t="s">
        <v>4762</v>
      </c>
      <c r="V655" s="6" t="s">
        <v>2415</v>
      </c>
      <c r="W655" s="6" t="s">
        <v>36</v>
      </c>
      <c r="X655" s="6" t="s">
        <v>13</v>
      </c>
      <c r="Y655" s="6" t="s">
        <v>14</v>
      </c>
      <c r="Z655" s="6" t="s">
        <v>2539</v>
      </c>
      <c r="AA655" s="6" t="s">
        <v>4768</v>
      </c>
      <c r="AB655" s="6" t="s">
        <v>6376</v>
      </c>
      <c r="AD655" t="b">
        <f t="shared" si="100"/>
        <v>0</v>
      </c>
      <c r="AE655" t="b">
        <f t="shared" si="101"/>
        <v>1</v>
      </c>
      <c r="AF655" t="b">
        <f t="shared" si="102"/>
        <v>1</v>
      </c>
      <c r="AG655" t="b">
        <f t="shared" si="103"/>
        <v>1</v>
      </c>
      <c r="AH655" t="b">
        <f t="shared" si="104"/>
        <v>1</v>
      </c>
      <c r="AI655" t="b">
        <f t="shared" si="105"/>
        <v>1</v>
      </c>
      <c r="AJ655" t="b">
        <f t="shared" si="106"/>
        <v>1</v>
      </c>
      <c r="AK655" t="b">
        <f t="shared" si="107"/>
        <v>1</v>
      </c>
      <c r="AL655" t="b">
        <f t="shared" si="108"/>
        <v>1</v>
      </c>
      <c r="AM655" t="b">
        <f t="shared" si="109"/>
        <v>1</v>
      </c>
      <c r="AO655" s="6" t="s">
        <v>9</v>
      </c>
      <c r="AP655" s="6" t="s">
        <v>8473</v>
      </c>
      <c r="AQ655" s="6"/>
      <c r="AR655" s="7" t="s">
        <v>4767</v>
      </c>
      <c r="AS655" s="7" t="s">
        <v>4762</v>
      </c>
      <c r="AT655" s="7" t="s">
        <v>2415</v>
      </c>
      <c r="AU655" s="8" t="s">
        <v>36</v>
      </c>
      <c r="AV655" s="8" t="s">
        <v>13</v>
      </c>
      <c r="AW655" s="7" t="s">
        <v>14</v>
      </c>
      <c r="AX655" s="6" t="s">
        <v>4768</v>
      </c>
      <c r="AY655" s="7" t="s">
        <v>2539</v>
      </c>
      <c r="AZ655" s="7" t="s">
        <v>8489</v>
      </c>
      <c r="BA655" s="6" t="s">
        <v>6376</v>
      </c>
      <c r="BB655" s="6" t="s">
        <v>7677</v>
      </c>
      <c r="BC655" s="7" t="s">
        <v>8774</v>
      </c>
      <c r="BD655" s="6" t="s">
        <v>7626</v>
      </c>
      <c r="BE655" s="6" t="s">
        <v>6376</v>
      </c>
      <c r="BF655" s="6"/>
    </row>
    <row r="656" spans="1:58">
      <c r="A656" s="6" t="s">
        <v>4115</v>
      </c>
      <c r="B656" s="6" t="s">
        <v>4116</v>
      </c>
      <c r="C656" s="271" t="s">
        <v>11317</v>
      </c>
      <c r="D656" s="6" t="s">
        <v>318</v>
      </c>
      <c r="E656" s="271" t="s">
        <v>2536</v>
      </c>
      <c r="F656" s="6" t="s">
        <v>4070</v>
      </c>
      <c r="G656" s="6" t="s">
        <v>4114</v>
      </c>
      <c r="H656" s="6" t="s">
        <v>9</v>
      </c>
      <c r="I656" s="6" t="s">
        <v>4118</v>
      </c>
      <c r="J656" s="6" t="s">
        <v>4117</v>
      </c>
      <c r="K656" s="6" t="s">
        <v>8</v>
      </c>
      <c r="L656" s="271" t="s">
        <v>6376</v>
      </c>
      <c r="M656" s="6" t="s">
        <v>7857</v>
      </c>
      <c r="N656" s="271" t="s">
        <v>8473</v>
      </c>
      <c r="O656" s="6"/>
      <c r="Q656" s="6" t="s">
        <v>4070</v>
      </c>
      <c r="R656" s="6" t="s">
        <v>4114</v>
      </c>
      <c r="S656" s="6" t="s">
        <v>8</v>
      </c>
      <c r="T656" s="6" t="s">
        <v>9</v>
      </c>
      <c r="U656" s="6" t="s">
        <v>4115</v>
      </c>
      <c r="V656" s="6" t="s">
        <v>4116</v>
      </c>
      <c r="W656" s="6" t="s">
        <v>11317</v>
      </c>
      <c r="X656" s="6" t="s">
        <v>2536</v>
      </c>
      <c r="Y656" s="6" t="s">
        <v>318</v>
      </c>
      <c r="Z656" s="6" t="s">
        <v>4117</v>
      </c>
      <c r="AA656" s="6" t="s">
        <v>4118</v>
      </c>
      <c r="AB656" s="6" t="s">
        <v>6376</v>
      </c>
      <c r="AD656" t="b">
        <f t="shared" si="100"/>
        <v>0</v>
      </c>
      <c r="AE656" t="b">
        <f t="shared" si="101"/>
        <v>1</v>
      </c>
      <c r="AF656" t="b">
        <f t="shared" si="102"/>
        <v>1</v>
      </c>
      <c r="AG656" t="b">
        <f t="shared" si="103"/>
        <v>1</v>
      </c>
      <c r="AH656" t="b">
        <f t="shared" si="104"/>
        <v>1</v>
      </c>
      <c r="AI656" t="b">
        <f t="shared" si="105"/>
        <v>1</v>
      </c>
      <c r="AJ656" t="b">
        <f t="shared" si="106"/>
        <v>1</v>
      </c>
      <c r="AK656" t="b">
        <f t="shared" si="107"/>
        <v>1</v>
      </c>
      <c r="AL656" t="b">
        <f t="shared" si="108"/>
        <v>1</v>
      </c>
      <c r="AM656" t="b">
        <f t="shared" si="109"/>
        <v>1</v>
      </c>
      <c r="AO656" s="6" t="s">
        <v>9</v>
      </c>
      <c r="AP656" s="6" t="s">
        <v>8473</v>
      </c>
      <c r="AQ656" s="6"/>
      <c r="AR656" s="7" t="s">
        <v>4114</v>
      </c>
      <c r="AS656" s="7" t="s">
        <v>4115</v>
      </c>
      <c r="AT656" s="7" t="s">
        <v>4116</v>
      </c>
      <c r="AU656" s="8" t="s">
        <v>11317</v>
      </c>
      <c r="AV656" s="8" t="s">
        <v>2536</v>
      </c>
      <c r="AW656" s="7" t="s">
        <v>318</v>
      </c>
      <c r="AX656" s="6" t="s">
        <v>4118</v>
      </c>
      <c r="AY656" s="7" t="s">
        <v>4117</v>
      </c>
      <c r="AZ656" s="7" t="s">
        <v>8489</v>
      </c>
      <c r="BA656" s="6" t="s">
        <v>6376</v>
      </c>
      <c r="BB656" s="6" t="s">
        <v>7857</v>
      </c>
      <c r="BC656" s="7" t="s">
        <v>11190</v>
      </c>
      <c r="BD656" s="6" t="s">
        <v>6418</v>
      </c>
      <c r="BE656" s="6" t="s">
        <v>6376</v>
      </c>
      <c r="BF656" s="6"/>
    </row>
    <row r="657" spans="1:58">
      <c r="A657" s="6" t="s">
        <v>4115</v>
      </c>
      <c r="B657" s="6" t="s">
        <v>4120</v>
      </c>
      <c r="C657" s="271" t="s">
        <v>11317</v>
      </c>
      <c r="D657" s="6" t="s">
        <v>14</v>
      </c>
      <c r="E657" s="271" t="s">
        <v>2536</v>
      </c>
      <c r="F657" s="6" t="s">
        <v>4070</v>
      </c>
      <c r="G657" s="6" t="s">
        <v>4119</v>
      </c>
      <c r="H657" s="6" t="s">
        <v>9</v>
      </c>
      <c r="I657" s="6" t="s">
        <v>4118</v>
      </c>
      <c r="J657" s="6" t="s">
        <v>2539</v>
      </c>
      <c r="K657" s="6" t="s">
        <v>8</v>
      </c>
      <c r="L657" s="271" t="s">
        <v>6376</v>
      </c>
      <c r="M657" s="6" t="s">
        <v>7857</v>
      </c>
      <c r="N657" s="271" t="s">
        <v>8473</v>
      </c>
      <c r="O657" s="6"/>
      <c r="Q657" s="6" t="s">
        <v>4070</v>
      </c>
      <c r="R657" s="6" t="s">
        <v>4119</v>
      </c>
      <c r="S657" s="6" t="s">
        <v>8</v>
      </c>
      <c r="T657" s="6" t="s">
        <v>9</v>
      </c>
      <c r="U657" s="6" t="s">
        <v>4115</v>
      </c>
      <c r="V657" s="6" t="s">
        <v>4120</v>
      </c>
      <c r="W657" s="6" t="s">
        <v>11317</v>
      </c>
      <c r="X657" s="6" t="s">
        <v>2536</v>
      </c>
      <c r="Y657" s="6" t="s">
        <v>14</v>
      </c>
      <c r="Z657" s="6" t="s">
        <v>2539</v>
      </c>
      <c r="AA657" s="6" t="s">
        <v>4118</v>
      </c>
      <c r="AB657" s="6" t="s">
        <v>6376</v>
      </c>
      <c r="AD657" t="b">
        <f t="shared" si="100"/>
        <v>0</v>
      </c>
      <c r="AE657" t="b">
        <f t="shared" si="101"/>
        <v>1</v>
      </c>
      <c r="AF657" t="b">
        <f t="shared" si="102"/>
        <v>1</v>
      </c>
      <c r="AG657" t="b">
        <f t="shared" si="103"/>
        <v>1</v>
      </c>
      <c r="AH657" t="b">
        <f t="shared" si="104"/>
        <v>1</v>
      </c>
      <c r="AI657" t="b">
        <f t="shared" si="105"/>
        <v>1</v>
      </c>
      <c r="AJ657" t="b">
        <f t="shared" si="106"/>
        <v>1</v>
      </c>
      <c r="AK657" t="b">
        <f t="shared" si="107"/>
        <v>1</v>
      </c>
      <c r="AL657" t="b">
        <f t="shared" si="108"/>
        <v>1</v>
      </c>
      <c r="AM657" t="b">
        <f t="shared" si="109"/>
        <v>1</v>
      </c>
      <c r="AO657" s="6" t="s">
        <v>9</v>
      </c>
      <c r="AP657" s="6" t="s">
        <v>8473</v>
      </c>
      <c r="AQ657" s="6"/>
      <c r="AR657" s="7" t="s">
        <v>4119</v>
      </c>
      <c r="AS657" s="7" t="s">
        <v>4115</v>
      </c>
      <c r="AT657" s="7" t="s">
        <v>4120</v>
      </c>
      <c r="AU657" s="8" t="s">
        <v>11317</v>
      </c>
      <c r="AV657" s="8" t="s">
        <v>2536</v>
      </c>
      <c r="AW657" s="7" t="s">
        <v>14</v>
      </c>
      <c r="AX657" s="6" t="s">
        <v>4118</v>
      </c>
      <c r="AY657" s="7" t="s">
        <v>2539</v>
      </c>
      <c r="AZ657" s="7" t="s">
        <v>8489</v>
      </c>
      <c r="BA657" s="6" t="s">
        <v>6376</v>
      </c>
      <c r="BB657" s="6" t="s">
        <v>7857</v>
      </c>
      <c r="BC657" s="7" t="s">
        <v>11191</v>
      </c>
      <c r="BD657" s="6" t="s">
        <v>6418</v>
      </c>
      <c r="BE657" s="6" t="s">
        <v>6376</v>
      </c>
      <c r="BF657" s="6"/>
    </row>
    <row r="658" spans="1:58">
      <c r="A658" s="6" t="s">
        <v>4115</v>
      </c>
      <c r="B658" s="6" t="s">
        <v>4128</v>
      </c>
      <c r="C658" s="271" t="s">
        <v>11317</v>
      </c>
      <c r="D658" s="6" t="s">
        <v>2282</v>
      </c>
      <c r="E658" s="271" t="s">
        <v>13</v>
      </c>
      <c r="F658" s="6" t="s">
        <v>4070</v>
      </c>
      <c r="G658" s="6" t="s">
        <v>4127</v>
      </c>
      <c r="H658" s="6" t="s">
        <v>9</v>
      </c>
      <c r="I658" s="6" t="s">
        <v>4118</v>
      </c>
      <c r="J658" s="6" t="s">
        <v>3719</v>
      </c>
      <c r="K658" s="6" t="s">
        <v>8</v>
      </c>
      <c r="L658" s="271" t="s">
        <v>6376</v>
      </c>
      <c r="M658" s="6" t="s">
        <v>7857</v>
      </c>
      <c r="N658" s="271" t="s">
        <v>8473</v>
      </c>
      <c r="O658" s="6"/>
      <c r="Q658" s="6" t="s">
        <v>4070</v>
      </c>
      <c r="R658" s="6" t="s">
        <v>4127</v>
      </c>
      <c r="S658" s="6" t="s">
        <v>8</v>
      </c>
      <c r="T658" s="6" t="s">
        <v>9</v>
      </c>
      <c r="U658" s="6" t="s">
        <v>4115</v>
      </c>
      <c r="V658" s="6" t="s">
        <v>4128</v>
      </c>
      <c r="W658" s="6" t="s">
        <v>11317</v>
      </c>
      <c r="X658" s="6" t="s">
        <v>13</v>
      </c>
      <c r="Y658" s="6" t="s">
        <v>2282</v>
      </c>
      <c r="Z658" s="6" t="s">
        <v>3719</v>
      </c>
      <c r="AA658" s="6" t="s">
        <v>4118</v>
      </c>
      <c r="AB658" s="6" t="s">
        <v>6376</v>
      </c>
      <c r="AD658" t="b">
        <f t="shared" si="100"/>
        <v>0</v>
      </c>
      <c r="AE658" t="b">
        <f t="shared" si="101"/>
        <v>1</v>
      </c>
      <c r="AF658" t="b">
        <f t="shared" si="102"/>
        <v>1</v>
      </c>
      <c r="AG658" t="b">
        <f t="shared" si="103"/>
        <v>1</v>
      </c>
      <c r="AH658" t="b">
        <f t="shared" si="104"/>
        <v>1</v>
      </c>
      <c r="AI658" t="b">
        <f t="shared" si="105"/>
        <v>1</v>
      </c>
      <c r="AJ658" t="b">
        <f t="shared" si="106"/>
        <v>1</v>
      </c>
      <c r="AK658" t="b">
        <f t="shared" si="107"/>
        <v>1</v>
      </c>
      <c r="AL658" t="b">
        <f t="shared" si="108"/>
        <v>1</v>
      </c>
      <c r="AM658" t="b">
        <f t="shared" si="109"/>
        <v>1</v>
      </c>
      <c r="AO658" s="6" t="s">
        <v>9</v>
      </c>
      <c r="AP658" s="6" t="s">
        <v>8473</v>
      </c>
      <c r="AQ658" s="6"/>
      <c r="AR658" s="7" t="s">
        <v>4127</v>
      </c>
      <c r="AS658" s="7" t="s">
        <v>4115</v>
      </c>
      <c r="AT658" s="7" t="s">
        <v>4128</v>
      </c>
      <c r="AU658" s="8" t="s">
        <v>11317</v>
      </c>
      <c r="AV658" s="8" t="s">
        <v>13</v>
      </c>
      <c r="AW658" s="7" t="s">
        <v>2282</v>
      </c>
      <c r="AX658" s="6" t="s">
        <v>4118</v>
      </c>
      <c r="AY658" s="7" t="s">
        <v>3719</v>
      </c>
      <c r="AZ658" s="7" t="s">
        <v>8489</v>
      </c>
      <c r="BA658" s="6" t="s">
        <v>6376</v>
      </c>
      <c r="BB658" s="6" t="s">
        <v>7857</v>
      </c>
      <c r="BC658" s="7" t="s">
        <v>11196</v>
      </c>
      <c r="BD658" s="6" t="s">
        <v>6418</v>
      </c>
      <c r="BE658" s="6" t="s">
        <v>6376</v>
      </c>
      <c r="BF658" s="6"/>
    </row>
    <row r="659" spans="1:58">
      <c r="A659" s="6" t="s">
        <v>4903</v>
      </c>
      <c r="B659" s="6" t="s">
        <v>3543</v>
      </c>
      <c r="C659" s="271" t="s">
        <v>36</v>
      </c>
      <c r="D659" s="6" t="s">
        <v>14</v>
      </c>
      <c r="E659" s="271" t="s">
        <v>13</v>
      </c>
      <c r="F659" s="6" t="s">
        <v>4879</v>
      </c>
      <c r="G659" s="6" t="s">
        <v>4950</v>
      </c>
      <c r="H659" s="6" t="s">
        <v>9</v>
      </c>
      <c r="I659" s="6" t="s">
        <v>4951</v>
      </c>
      <c r="J659" s="6" t="s">
        <v>304</v>
      </c>
      <c r="K659" s="6" t="s">
        <v>8</v>
      </c>
      <c r="L659" s="271" t="s">
        <v>6376</v>
      </c>
      <c r="M659" s="6" t="s">
        <v>8775</v>
      </c>
      <c r="N659" s="271" t="s">
        <v>8473</v>
      </c>
      <c r="O659" s="6"/>
      <c r="Q659" s="6" t="s">
        <v>4879</v>
      </c>
      <c r="R659" s="6" t="s">
        <v>4950</v>
      </c>
      <c r="S659" s="6" t="s">
        <v>8</v>
      </c>
      <c r="T659" s="6" t="s">
        <v>9</v>
      </c>
      <c r="U659" s="6" t="s">
        <v>4903</v>
      </c>
      <c r="V659" s="6" t="s">
        <v>3543</v>
      </c>
      <c r="W659" s="6" t="s">
        <v>36</v>
      </c>
      <c r="X659" s="6" t="s">
        <v>13</v>
      </c>
      <c r="Y659" s="6" t="s">
        <v>14</v>
      </c>
      <c r="Z659" s="6" t="s">
        <v>304</v>
      </c>
      <c r="AA659" s="6" t="s">
        <v>4951</v>
      </c>
      <c r="AB659" s="6" t="s">
        <v>6376</v>
      </c>
      <c r="AD659" t="b">
        <f t="shared" si="100"/>
        <v>0</v>
      </c>
      <c r="AE659" t="b">
        <f t="shared" si="101"/>
        <v>1</v>
      </c>
      <c r="AF659" t="b">
        <f t="shared" si="102"/>
        <v>1</v>
      </c>
      <c r="AG659" t="b">
        <f t="shared" si="103"/>
        <v>1</v>
      </c>
      <c r="AH659" t="b">
        <f t="shared" si="104"/>
        <v>1</v>
      </c>
      <c r="AI659" t="b">
        <f t="shared" si="105"/>
        <v>1</v>
      </c>
      <c r="AJ659" t="b">
        <f t="shared" si="106"/>
        <v>1</v>
      </c>
      <c r="AK659" t="b">
        <f t="shared" si="107"/>
        <v>1</v>
      </c>
      <c r="AL659" t="b">
        <f t="shared" si="108"/>
        <v>1</v>
      </c>
      <c r="AM659" t="b">
        <f t="shared" si="109"/>
        <v>1</v>
      </c>
      <c r="AO659" s="6" t="s">
        <v>9</v>
      </c>
      <c r="AP659" s="6" t="s">
        <v>8473</v>
      </c>
      <c r="AQ659" s="6"/>
      <c r="AR659" s="7" t="s">
        <v>4950</v>
      </c>
      <c r="AS659" s="7" t="s">
        <v>4903</v>
      </c>
      <c r="AT659" s="7" t="s">
        <v>3543</v>
      </c>
      <c r="AU659" s="8" t="s">
        <v>36</v>
      </c>
      <c r="AV659" s="8" t="s">
        <v>13</v>
      </c>
      <c r="AW659" s="7" t="s">
        <v>14</v>
      </c>
      <c r="AX659" s="6" t="s">
        <v>4951</v>
      </c>
      <c r="AY659" s="7" t="s">
        <v>304</v>
      </c>
      <c r="AZ659" s="7" t="s">
        <v>8700</v>
      </c>
      <c r="BA659" s="6" t="s">
        <v>6376</v>
      </c>
      <c r="BB659" s="6" t="s">
        <v>8775</v>
      </c>
      <c r="BC659" s="7" t="s">
        <v>9915</v>
      </c>
      <c r="BD659" s="6" t="s">
        <v>7485</v>
      </c>
      <c r="BE659" s="6" t="s">
        <v>6376</v>
      </c>
      <c r="BF659" s="6"/>
    </row>
    <row r="660" spans="1:58">
      <c r="A660" s="6" t="s">
        <v>4903</v>
      </c>
      <c r="B660" s="6" t="s">
        <v>4482</v>
      </c>
      <c r="C660" s="271" t="s">
        <v>11317</v>
      </c>
      <c r="D660" s="6" t="s">
        <v>1882</v>
      </c>
      <c r="E660" s="271" t="s">
        <v>1934</v>
      </c>
      <c r="F660" s="6" t="s">
        <v>5231</v>
      </c>
      <c r="G660" s="6" t="s">
        <v>5236</v>
      </c>
      <c r="H660" s="6" t="s">
        <v>9</v>
      </c>
      <c r="I660" s="6" t="s">
        <v>5237</v>
      </c>
      <c r="J660" s="6" t="s">
        <v>304</v>
      </c>
      <c r="K660" s="6" t="s">
        <v>8</v>
      </c>
      <c r="L660" s="271" t="s">
        <v>6376</v>
      </c>
      <c r="M660" s="6" t="s">
        <v>9420</v>
      </c>
      <c r="N660" s="271" t="s">
        <v>8473</v>
      </c>
      <c r="O660" s="6"/>
      <c r="Q660" s="6" t="s">
        <v>5231</v>
      </c>
      <c r="R660" s="6" t="s">
        <v>5236</v>
      </c>
      <c r="S660" s="6" t="s">
        <v>8</v>
      </c>
      <c r="T660" s="6" t="s">
        <v>9</v>
      </c>
      <c r="U660" s="6" t="s">
        <v>4903</v>
      </c>
      <c r="V660" s="6" t="s">
        <v>4482</v>
      </c>
      <c r="W660" s="6" t="s">
        <v>11317</v>
      </c>
      <c r="X660" s="6" t="s">
        <v>1934</v>
      </c>
      <c r="Y660" s="6" t="s">
        <v>1882</v>
      </c>
      <c r="Z660" s="6" t="s">
        <v>304</v>
      </c>
      <c r="AA660" s="6" t="s">
        <v>5237</v>
      </c>
      <c r="AB660" s="6" t="s">
        <v>6376</v>
      </c>
      <c r="AD660" t="b">
        <f t="shared" si="100"/>
        <v>0</v>
      </c>
      <c r="AE660" t="b">
        <f t="shared" si="101"/>
        <v>1</v>
      </c>
      <c r="AF660" t="b">
        <f t="shared" si="102"/>
        <v>1</v>
      </c>
      <c r="AG660" t="b">
        <f t="shared" si="103"/>
        <v>1</v>
      </c>
      <c r="AH660" t="b">
        <f t="shared" si="104"/>
        <v>1</v>
      </c>
      <c r="AI660" t="b">
        <f t="shared" si="105"/>
        <v>1</v>
      </c>
      <c r="AJ660" t="b">
        <f t="shared" si="106"/>
        <v>1</v>
      </c>
      <c r="AK660" t="b">
        <f t="shared" si="107"/>
        <v>1</v>
      </c>
      <c r="AL660" t="b">
        <f t="shared" si="108"/>
        <v>1</v>
      </c>
      <c r="AM660" t="b">
        <f t="shared" si="109"/>
        <v>1</v>
      </c>
      <c r="AO660" s="6" t="s">
        <v>9</v>
      </c>
      <c r="AP660" s="6" t="s">
        <v>8473</v>
      </c>
      <c r="AQ660" s="6"/>
      <c r="AR660" s="7" t="s">
        <v>5236</v>
      </c>
      <c r="AS660" s="7" t="s">
        <v>4903</v>
      </c>
      <c r="AT660" s="7" t="s">
        <v>4482</v>
      </c>
      <c r="AU660" s="8" t="s">
        <v>11317</v>
      </c>
      <c r="AV660" s="8" t="s">
        <v>1934</v>
      </c>
      <c r="AW660" s="7" t="s">
        <v>1882</v>
      </c>
      <c r="AX660" s="6" t="s">
        <v>5237</v>
      </c>
      <c r="AY660" s="7" t="s">
        <v>304</v>
      </c>
      <c r="AZ660" s="7" t="s">
        <v>8489</v>
      </c>
      <c r="BA660" s="6" t="s">
        <v>6376</v>
      </c>
      <c r="BB660" s="6" t="s">
        <v>9420</v>
      </c>
      <c r="BC660" s="7" t="s">
        <v>9916</v>
      </c>
      <c r="BD660" s="6" t="s">
        <v>6509</v>
      </c>
      <c r="BE660" s="6" t="s">
        <v>6376</v>
      </c>
      <c r="BF660" s="6"/>
    </row>
    <row r="661" spans="1:58">
      <c r="A661" s="6" t="s">
        <v>4903</v>
      </c>
      <c r="B661" s="6" t="s">
        <v>4909</v>
      </c>
      <c r="C661" s="271" t="s">
        <v>36</v>
      </c>
      <c r="D661" s="6" t="s">
        <v>14</v>
      </c>
      <c r="E661" s="272" t="s">
        <v>1934</v>
      </c>
      <c r="F661" s="6" t="s">
        <v>4879</v>
      </c>
      <c r="G661" s="6" t="s">
        <v>4954</v>
      </c>
      <c r="H661" s="6" t="s">
        <v>9</v>
      </c>
      <c r="I661" s="6" t="s">
        <v>4955</v>
      </c>
      <c r="J661" s="6" t="s">
        <v>304</v>
      </c>
      <c r="K661" s="6" t="s">
        <v>8</v>
      </c>
      <c r="L661" s="271" t="s">
        <v>6376</v>
      </c>
      <c r="M661" s="6" t="s">
        <v>8775</v>
      </c>
      <c r="N661" s="271" t="s">
        <v>8473</v>
      </c>
      <c r="O661" s="6" t="s">
        <v>11400</v>
      </c>
      <c r="Q661" s="6" t="s">
        <v>4879</v>
      </c>
      <c r="R661" s="6" t="s">
        <v>4954</v>
      </c>
      <c r="S661" s="6" t="s">
        <v>8</v>
      </c>
      <c r="T661" s="6" t="s">
        <v>9</v>
      </c>
      <c r="U661" s="6" t="s">
        <v>4903</v>
      </c>
      <c r="V661" s="6" t="s">
        <v>4909</v>
      </c>
      <c r="W661" s="6" t="s">
        <v>36</v>
      </c>
      <c r="X661" s="12" t="s">
        <v>1934</v>
      </c>
      <c r="Y661" s="6" t="s">
        <v>14</v>
      </c>
      <c r="Z661" s="6" t="s">
        <v>304</v>
      </c>
      <c r="AA661" s="6" t="s">
        <v>4955</v>
      </c>
      <c r="AB661" s="6" t="s">
        <v>6376</v>
      </c>
      <c r="AC661" s="268" t="s">
        <v>8470</v>
      </c>
      <c r="AD661" t="b">
        <f t="shared" si="100"/>
        <v>0</v>
      </c>
      <c r="AE661" t="b">
        <f t="shared" si="101"/>
        <v>1</v>
      </c>
      <c r="AF661" t="b">
        <f t="shared" si="102"/>
        <v>1</v>
      </c>
      <c r="AG661" t="b">
        <f t="shared" si="103"/>
        <v>1</v>
      </c>
      <c r="AH661" t="b">
        <f t="shared" si="104"/>
        <v>1</v>
      </c>
      <c r="AI661" t="b">
        <f t="shared" si="105"/>
        <v>0</v>
      </c>
      <c r="AJ661" t="b">
        <f t="shared" si="106"/>
        <v>1</v>
      </c>
      <c r="AK661" t="b">
        <f t="shared" si="107"/>
        <v>1</v>
      </c>
      <c r="AL661" t="b">
        <f t="shared" si="108"/>
        <v>1</v>
      </c>
      <c r="AM661" t="b">
        <f t="shared" si="109"/>
        <v>1</v>
      </c>
      <c r="AO661" s="6" t="s">
        <v>9</v>
      </c>
      <c r="AP661" s="6" t="s">
        <v>8473</v>
      </c>
      <c r="AQ661" s="6"/>
      <c r="AR661" s="7" t="s">
        <v>4954</v>
      </c>
      <c r="AS661" s="7" t="s">
        <v>4903</v>
      </c>
      <c r="AT661" s="7" t="s">
        <v>4909</v>
      </c>
      <c r="AU661" s="8" t="s">
        <v>36</v>
      </c>
      <c r="AV661" s="269" t="s">
        <v>13</v>
      </c>
      <c r="AW661" s="7" t="s">
        <v>14</v>
      </c>
      <c r="AX661" s="6" t="s">
        <v>9917</v>
      </c>
      <c r="AY661" s="7" t="s">
        <v>304</v>
      </c>
      <c r="AZ661" s="7" t="s">
        <v>8527</v>
      </c>
      <c r="BA661" s="6" t="s">
        <v>6376</v>
      </c>
      <c r="BB661" s="6" t="s">
        <v>8775</v>
      </c>
      <c r="BC661" s="7" t="s">
        <v>9918</v>
      </c>
      <c r="BD661" s="6" t="s">
        <v>8808</v>
      </c>
      <c r="BE661" s="6" t="s">
        <v>6376</v>
      </c>
      <c r="BF661" s="6" t="s">
        <v>11400</v>
      </c>
    </row>
    <row r="662" spans="1:58">
      <c r="A662" s="6" t="s">
        <v>4903</v>
      </c>
      <c r="B662" s="6" t="s">
        <v>4915</v>
      </c>
      <c r="C662" s="271" t="s">
        <v>11317</v>
      </c>
      <c r="D662" s="6" t="s">
        <v>1882</v>
      </c>
      <c r="E662" s="271" t="s">
        <v>1934</v>
      </c>
      <c r="F662" s="6" t="s">
        <v>5208</v>
      </c>
      <c r="G662" s="6" t="s">
        <v>5216</v>
      </c>
      <c r="H662" s="6" t="s">
        <v>9</v>
      </c>
      <c r="I662" s="6" t="s">
        <v>5217</v>
      </c>
      <c r="J662" s="6" t="s">
        <v>304</v>
      </c>
      <c r="K662" s="6" t="s">
        <v>8</v>
      </c>
      <c r="L662" s="271" t="s">
        <v>6376</v>
      </c>
      <c r="M662" s="6" t="s">
        <v>8554</v>
      </c>
      <c r="N662" s="271" t="s">
        <v>8473</v>
      </c>
      <c r="O662" s="6"/>
      <c r="Q662" s="6" t="s">
        <v>5208</v>
      </c>
      <c r="R662" s="6" t="s">
        <v>5216</v>
      </c>
      <c r="S662" s="6" t="s">
        <v>8</v>
      </c>
      <c r="T662" s="6" t="s">
        <v>9</v>
      </c>
      <c r="U662" s="6" t="s">
        <v>4903</v>
      </c>
      <c r="V662" s="6" t="s">
        <v>4915</v>
      </c>
      <c r="W662" s="6" t="s">
        <v>11317</v>
      </c>
      <c r="X662" s="6" t="s">
        <v>1934</v>
      </c>
      <c r="Y662" s="6" t="s">
        <v>1882</v>
      </c>
      <c r="Z662" s="6" t="s">
        <v>304</v>
      </c>
      <c r="AA662" s="6" t="s">
        <v>5217</v>
      </c>
      <c r="AB662" s="6" t="s">
        <v>6376</v>
      </c>
      <c r="AD662" t="b">
        <f t="shared" si="100"/>
        <v>0</v>
      </c>
      <c r="AE662" t="b">
        <f t="shared" si="101"/>
        <v>1</v>
      </c>
      <c r="AF662" t="b">
        <f t="shared" si="102"/>
        <v>1</v>
      </c>
      <c r="AG662" t="b">
        <f t="shared" si="103"/>
        <v>1</v>
      </c>
      <c r="AH662" t="b">
        <f t="shared" si="104"/>
        <v>1</v>
      </c>
      <c r="AI662" t="b">
        <f t="shared" si="105"/>
        <v>1</v>
      </c>
      <c r="AJ662" t="b">
        <f t="shared" si="106"/>
        <v>1</v>
      </c>
      <c r="AK662" t="b">
        <f t="shared" si="107"/>
        <v>1</v>
      </c>
      <c r="AL662" t="b">
        <f t="shared" si="108"/>
        <v>1</v>
      </c>
      <c r="AM662" t="b">
        <f t="shared" si="109"/>
        <v>1</v>
      </c>
      <c r="AO662" s="6" t="s">
        <v>9</v>
      </c>
      <c r="AP662" s="6" t="s">
        <v>8473</v>
      </c>
      <c r="AQ662" s="6"/>
      <c r="AR662" s="7" t="s">
        <v>5216</v>
      </c>
      <c r="AS662" s="7" t="s">
        <v>4903</v>
      </c>
      <c r="AT662" s="7" t="s">
        <v>4915</v>
      </c>
      <c r="AU662" s="8" t="s">
        <v>11317</v>
      </c>
      <c r="AV662" s="8" t="s">
        <v>1934</v>
      </c>
      <c r="AW662" s="7" t="s">
        <v>1882</v>
      </c>
      <c r="AX662" s="6" t="s">
        <v>5217</v>
      </c>
      <c r="AY662" s="7" t="s">
        <v>304</v>
      </c>
      <c r="AZ662" s="7" t="s">
        <v>8527</v>
      </c>
      <c r="BA662" s="6" t="s">
        <v>6376</v>
      </c>
      <c r="BB662" s="6" t="s">
        <v>8554</v>
      </c>
      <c r="BC662" s="7" t="s">
        <v>9919</v>
      </c>
      <c r="BD662" s="6" t="s">
        <v>8808</v>
      </c>
      <c r="BE662" s="6" t="s">
        <v>6376</v>
      </c>
      <c r="BF662" s="6"/>
    </row>
    <row r="663" spans="1:58">
      <c r="A663" s="6" t="s">
        <v>4903</v>
      </c>
      <c r="B663" s="6" t="s">
        <v>4744</v>
      </c>
      <c r="C663" s="271" t="s">
        <v>11317</v>
      </c>
      <c r="D663" s="6" t="s">
        <v>14</v>
      </c>
      <c r="E663" s="271" t="s">
        <v>13</v>
      </c>
      <c r="F663" s="6" t="s">
        <v>4879</v>
      </c>
      <c r="G663" s="6" t="s">
        <v>4902</v>
      </c>
      <c r="H663" s="6" t="s">
        <v>9</v>
      </c>
      <c r="I663" s="6" t="s">
        <v>4904</v>
      </c>
      <c r="J663" s="6" t="s">
        <v>304</v>
      </c>
      <c r="K663" s="6" t="s">
        <v>8</v>
      </c>
      <c r="L663" s="271" t="s">
        <v>6376</v>
      </c>
      <c r="M663" s="6" t="s">
        <v>8775</v>
      </c>
      <c r="N663" s="271" t="s">
        <v>8473</v>
      </c>
      <c r="O663" s="6"/>
      <c r="Q663" s="6" t="s">
        <v>4879</v>
      </c>
      <c r="R663" s="6" t="s">
        <v>4902</v>
      </c>
      <c r="S663" s="6" t="s">
        <v>8</v>
      </c>
      <c r="T663" s="6" t="s">
        <v>9</v>
      </c>
      <c r="U663" s="6" t="s">
        <v>4903</v>
      </c>
      <c r="V663" s="6" t="s">
        <v>4744</v>
      </c>
      <c r="W663" s="6" t="s">
        <v>11317</v>
      </c>
      <c r="X663" s="6" t="s">
        <v>13</v>
      </c>
      <c r="Y663" s="6" t="s">
        <v>14</v>
      </c>
      <c r="Z663" s="6" t="s">
        <v>304</v>
      </c>
      <c r="AA663" s="6" t="s">
        <v>4904</v>
      </c>
      <c r="AB663" s="6" t="s">
        <v>6376</v>
      </c>
      <c r="AD663" t="b">
        <f t="shared" si="100"/>
        <v>0</v>
      </c>
      <c r="AE663" t="b">
        <f t="shared" si="101"/>
        <v>1</v>
      </c>
      <c r="AF663" t="b">
        <f t="shared" si="102"/>
        <v>1</v>
      </c>
      <c r="AG663" t="b">
        <f t="shared" si="103"/>
        <v>1</v>
      </c>
      <c r="AH663" t="b">
        <f t="shared" si="104"/>
        <v>1</v>
      </c>
      <c r="AI663" t="b">
        <f t="shared" si="105"/>
        <v>1</v>
      </c>
      <c r="AJ663" t="b">
        <f t="shared" si="106"/>
        <v>1</v>
      </c>
      <c r="AK663" t="b">
        <f t="shared" si="107"/>
        <v>1</v>
      </c>
      <c r="AL663" t="b">
        <f t="shared" si="108"/>
        <v>1</v>
      </c>
      <c r="AM663" t="b">
        <f t="shared" si="109"/>
        <v>1</v>
      </c>
      <c r="AO663" s="6" t="s">
        <v>9</v>
      </c>
      <c r="AP663" s="6" t="s">
        <v>8473</v>
      </c>
      <c r="AQ663" s="6"/>
      <c r="AR663" s="7" t="s">
        <v>4902</v>
      </c>
      <c r="AS663" s="7" t="s">
        <v>4903</v>
      </c>
      <c r="AT663" s="7" t="s">
        <v>4744</v>
      </c>
      <c r="AU663" s="8" t="s">
        <v>11317</v>
      </c>
      <c r="AV663" s="8" t="s">
        <v>13</v>
      </c>
      <c r="AW663" s="7" t="s">
        <v>14</v>
      </c>
      <c r="AX663" s="6" t="s">
        <v>4904</v>
      </c>
      <c r="AY663" s="7" t="s">
        <v>304</v>
      </c>
      <c r="AZ663" s="7" t="s">
        <v>8762</v>
      </c>
      <c r="BA663" s="6" t="s">
        <v>6376</v>
      </c>
      <c r="BB663" s="6" t="s">
        <v>8775</v>
      </c>
      <c r="BC663" s="7" t="s">
        <v>8776</v>
      </c>
      <c r="BD663" s="6" t="s">
        <v>6885</v>
      </c>
      <c r="BE663" s="6" t="s">
        <v>6376</v>
      </c>
      <c r="BF663" s="6"/>
    </row>
    <row r="664" spans="1:58">
      <c r="A664" s="6" t="s">
        <v>4903</v>
      </c>
      <c r="B664" s="6" t="s">
        <v>4912</v>
      </c>
      <c r="C664" s="271" t="s">
        <v>11317</v>
      </c>
      <c r="D664" s="6" t="s">
        <v>14</v>
      </c>
      <c r="E664" s="271" t="s">
        <v>13</v>
      </c>
      <c r="F664" s="6" t="s">
        <v>4879</v>
      </c>
      <c r="G664" s="6" t="s">
        <v>4911</v>
      </c>
      <c r="H664" s="6" t="s">
        <v>9</v>
      </c>
      <c r="I664" s="6" t="s">
        <v>4913</v>
      </c>
      <c r="J664" s="6" t="s">
        <v>304</v>
      </c>
      <c r="K664" s="6" t="s">
        <v>8</v>
      </c>
      <c r="L664" s="271" t="s">
        <v>6376</v>
      </c>
      <c r="M664" s="6" t="s">
        <v>8775</v>
      </c>
      <c r="N664" s="271" t="s">
        <v>8473</v>
      </c>
      <c r="O664" s="6"/>
      <c r="Q664" s="6" t="s">
        <v>4879</v>
      </c>
      <c r="R664" s="6" t="s">
        <v>4911</v>
      </c>
      <c r="S664" s="6" t="s">
        <v>8</v>
      </c>
      <c r="T664" s="6" t="s">
        <v>9</v>
      </c>
      <c r="U664" s="6" t="s">
        <v>4903</v>
      </c>
      <c r="V664" s="6" t="s">
        <v>4912</v>
      </c>
      <c r="W664" s="6" t="s">
        <v>11317</v>
      </c>
      <c r="X664" s="6" t="s">
        <v>13</v>
      </c>
      <c r="Y664" s="6" t="s">
        <v>14</v>
      </c>
      <c r="Z664" s="6" t="s">
        <v>304</v>
      </c>
      <c r="AA664" s="6" t="s">
        <v>4913</v>
      </c>
      <c r="AB664" s="6" t="s">
        <v>6376</v>
      </c>
      <c r="AD664" t="b">
        <f t="shared" si="100"/>
        <v>0</v>
      </c>
      <c r="AE664" t="b">
        <f t="shared" si="101"/>
        <v>1</v>
      </c>
      <c r="AF664" t="b">
        <f t="shared" si="102"/>
        <v>1</v>
      </c>
      <c r="AG664" t="b">
        <f t="shared" si="103"/>
        <v>1</v>
      </c>
      <c r="AH664" t="b">
        <f t="shared" si="104"/>
        <v>1</v>
      </c>
      <c r="AI664" t="b">
        <f t="shared" si="105"/>
        <v>1</v>
      </c>
      <c r="AJ664" t="b">
        <f t="shared" si="106"/>
        <v>1</v>
      </c>
      <c r="AK664" t="b">
        <f t="shared" si="107"/>
        <v>1</v>
      </c>
      <c r="AL664" t="b">
        <f t="shared" si="108"/>
        <v>1</v>
      </c>
      <c r="AM664" t="b">
        <f t="shared" si="109"/>
        <v>1</v>
      </c>
      <c r="AO664" s="6" t="s">
        <v>9</v>
      </c>
      <c r="AP664" s="6" t="s">
        <v>8473</v>
      </c>
      <c r="AQ664" s="6"/>
      <c r="AR664" s="7" t="s">
        <v>4911</v>
      </c>
      <c r="AS664" s="7" t="s">
        <v>4903</v>
      </c>
      <c r="AT664" s="7" t="s">
        <v>4912</v>
      </c>
      <c r="AU664" s="8" t="s">
        <v>11317</v>
      </c>
      <c r="AV664" s="8" t="s">
        <v>13</v>
      </c>
      <c r="AW664" s="7" t="s">
        <v>14</v>
      </c>
      <c r="AX664" s="6" t="s">
        <v>4913</v>
      </c>
      <c r="AY664" s="7" t="s">
        <v>304</v>
      </c>
      <c r="AZ664" s="7" t="s">
        <v>8762</v>
      </c>
      <c r="BA664" s="6" t="s">
        <v>6376</v>
      </c>
      <c r="BB664" s="6" t="s">
        <v>8775</v>
      </c>
      <c r="BC664" s="7" t="s">
        <v>8777</v>
      </c>
      <c r="BD664" s="6" t="s">
        <v>6885</v>
      </c>
      <c r="BE664" s="6" t="s">
        <v>6376</v>
      </c>
      <c r="BF664" s="6"/>
    </row>
    <row r="665" spans="1:58">
      <c r="A665" s="6" t="s">
        <v>4903</v>
      </c>
      <c r="B665" s="6" t="s">
        <v>4918</v>
      </c>
      <c r="C665" s="271" t="s">
        <v>11317</v>
      </c>
      <c r="D665" s="6" t="s">
        <v>14</v>
      </c>
      <c r="E665" s="271" t="s">
        <v>13</v>
      </c>
      <c r="F665" s="6" t="s">
        <v>4879</v>
      </c>
      <c r="G665" s="6" t="s">
        <v>4917</v>
      </c>
      <c r="H665" s="6" t="s">
        <v>9</v>
      </c>
      <c r="I665" s="6" t="s">
        <v>4919</v>
      </c>
      <c r="J665" s="6" t="s">
        <v>304</v>
      </c>
      <c r="K665" s="6" t="s">
        <v>8</v>
      </c>
      <c r="L665" s="271" t="s">
        <v>6376</v>
      </c>
      <c r="M665" s="6" t="s">
        <v>8775</v>
      </c>
      <c r="N665" s="271" t="s">
        <v>8473</v>
      </c>
      <c r="O665" s="6"/>
      <c r="Q665" s="6" t="s">
        <v>4879</v>
      </c>
      <c r="R665" s="6" t="s">
        <v>4917</v>
      </c>
      <c r="S665" s="6" t="s">
        <v>8</v>
      </c>
      <c r="T665" s="6" t="s">
        <v>9</v>
      </c>
      <c r="U665" s="6" t="s">
        <v>4903</v>
      </c>
      <c r="V665" s="6" t="s">
        <v>4918</v>
      </c>
      <c r="W665" s="6" t="s">
        <v>11317</v>
      </c>
      <c r="X665" s="6" t="s">
        <v>13</v>
      </c>
      <c r="Y665" s="6" t="s">
        <v>14</v>
      </c>
      <c r="Z665" s="6" t="s">
        <v>304</v>
      </c>
      <c r="AA665" s="6" t="s">
        <v>4919</v>
      </c>
      <c r="AB665" s="6" t="s">
        <v>6376</v>
      </c>
      <c r="AD665" t="b">
        <f t="shared" si="100"/>
        <v>0</v>
      </c>
      <c r="AE665" t="b">
        <f t="shared" si="101"/>
        <v>1</v>
      </c>
      <c r="AF665" t="b">
        <f t="shared" si="102"/>
        <v>1</v>
      </c>
      <c r="AG665" t="b">
        <f t="shared" si="103"/>
        <v>1</v>
      </c>
      <c r="AH665" t="b">
        <f t="shared" si="104"/>
        <v>1</v>
      </c>
      <c r="AI665" t="b">
        <f t="shared" si="105"/>
        <v>1</v>
      </c>
      <c r="AJ665" t="b">
        <f t="shared" si="106"/>
        <v>1</v>
      </c>
      <c r="AK665" t="b">
        <f t="shared" si="107"/>
        <v>1</v>
      </c>
      <c r="AL665" t="b">
        <f t="shared" si="108"/>
        <v>1</v>
      </c>
      <c r="AM665" t="b">
        <f t="shared" si="109"/>
        <v>1</v>
      </c>
      <c r="AO665" s="6" t="s">
        <v>9</v>
      </c>
      <c r="AP665" s="6" t="s">
        <v>8473</v>
      </c>
      <c r="AQ665" s="6"/>
      <c r="AR665" s="7" t="s">
        <v>4917</v>
      </c>
      <c r="AS665" s="7" t="s">
        <v>4903</v>
      </c>
      <c r="AT665" s="7" t="s">
        <v>4918</v>
      </c>
      <c r="AU665" s="8" t="s">
        <v>11317</v>
      </c>
      <c r="AV665" s="8" t="s">
        <v>13</v>
      </c>
      <c r="AW665" s="7" t="s">
        <v>14</v>
      </c>
      <c r="AX665" s="6" t="s">
        <v>4919</v>
      </c>
      <c r="AY665" s="7" t="s">
        <v>304</v>
      </c>
      <c r="AZ665" s="7" t="s">
        <v>8762</v>
      </c>
      <c r="BA665" s="6" t="s">
        <v>6376</v>
      </c>
      <c r="BB665" s="6" t="s">
        <v>8775</v>
      </c>
      <c r="BC665" s="7" t="s">
        <v>8778</v>
      </c>
      <c r="BD665" s="6" t="s">
        <v>6885</v>
      </c>
      <c r="BE665" s="6" t="s">
        <v>6376</v>
      </c>
      <c r="BF665" s="6"/>
    </row>
    <row r="666" spans="1:58">
      <c r="A666" s="6" t="s">
        <v>4906</v>
      </c>
      <c r="B666" s="6" t="s">
        <v>3543</v>
      </c>
      <c r="C666" s="271" t="s">
        <v>36</v>
      </c>
      <c r="D666" s="6" t="s">
        <v>14</v>
      </c>
      <c r="E666" s="271" t="s">
        <v>13</v>
      </c>
      <c r="F666" s="6" t="s">
        <v>4879</v>
      </c>
      <c r="G666" s="6" t="s">
        <v>4952</v>
      </c>
      <c r="H666" s="6" t="s">
        <v>9</v>
      </c>
      <c r="I666" s="6" t="s">
        <v>4953</v>
      </c>
      <c r="J666" s="6" t="s">
        <v>304</v>
      </c>
      <c r="K666" s="6" t="s">
        <v>8</v>
      </c>
      <c r="L666" s="271" t="s">
        <v>6376</v>
      </c>
      <c r="M666" s="6" t="s">
        <v>8775</v>
      </c>
      <c r="N666" s="271" t="s">
        <v>8473</v>
      </c>
      <c r="O666" s="6"/>
      <c r="Q666" s="6" t="s">
        <v>4879</v>
      </c>
      <c r="R666" s="6" t="s">
        <v>4952</v>
      </c>
      <c r="S666" s="6" t="s">
        <v>8</v>
      </c>
      <c r="T666" s="6" t="s">
        <v>9</v>
      </c>
      <c r="U666" s="6" t="s">
        <v>4906</v>
      </c>
      <c r="V666" s="6" t="s">
        <v>3543</v>
      </c>
      <c r="W666" s="6" t="s">
        <v>36</v>
      </c>
      <c r="X666" s="6" t="s">
        <v>13</v>
      </c>
      <c r="Y666" s="6" t="s">
        <v>14</v>
      </c>
      <c r="Z666" s="6" t="s">
        <v>304</v>
      </c>
      <c r="AA666" s="6" t="s">
        <v>4953</v>
      </c>
      <c r="AB666" s="6" t="s">
        <v>6376</v>
      </c>
      <c r="AD666" t="b">
        <f t="shared" si="100"/>
        <v>0</v>
      </c>
      <c r="AE666" t="b">
        <f t="shared" si="101"/>
        <v>1</v>
      </c>
      <c r="AF666" t="b">
        <f t="shared" si="102"/>
        <v>1</v>
      </c>
      <c r="AG666" t="b">
        <f t="shared" si="103"/>
        <v>1</v>
      </c>
      <c r="AH666" t="b">
        <f t="shared" si="104"/>
        <v>1</v>
      </c>
      <c r="AI666" t="b">
        <f t="shared" si="105"/>
        <v>1</v>
      </c>
      <c r="AJ666" t="b">
        <f t="shared" si="106"/>
        <v>1</v>
      </c>
      <c r="AK666" t="b">
        <f t="shared" si="107"/>
        <v>1</v>
      </c>
      <c r="AL666" t="b">
        <f t="shared" si="108"/>
        <v>1</v>
      </c>
      <c r="AM666" t="b">
        <f t="shared" si="109"/>
        <v>1</v>
      </c>
      <c r="AO666" s="6" t="s">
        <v>9</v>
      </c>
      <c r="AP666" s="6" t="s">
        <v>8473</v>
      </c>
      <c r="AQ666" s="6"/>
      <c r="AR666" s="7" t="s">
        <v>4952</v>
      </c>
      <c r="AS666" s="7" t="s">
        <v>4906</v>
      </c>
      <c r="AT666" s="7" t="s">
        <v>3543</v>
      </c>
      <c r="AU666" s="8" t="s">
        <v>36</v>
      </c>
      <c r="AV666" s="8" t="s">
        <v>13</v>
      </c>
      <c r="AW666" s="7" t="s">
        <v>14</v>
      </c>
      <c r="AX666" s="6" t="s">
        <v>4953</v>
      </c>
      <c r="AY666" s="7" t="s">
        <v>304</v>
      </c>
      <c r="AZ666" s="7" t="s">
        <v>8700</v>
      </c>
      <c r="BA666" s="6" t="s">
        <v>6376</v>
      </c>
      <c r="BB666" s="6" t="s">
        <v>8775</v>
      </c>
      <c r="BC666" s="7" t="s">
        <v>9920</v>
      </c>
      <c r="BD666" s="6" t="s">
        <v>7485</v>
      </c>
      <c r="BE666" s="6" t="s">
        <v>6376</v>
      </c>
      <c r="BF666" s="6"/>
    </row>
    <row r="667" spans="1:58">
      <c r="A667" s="6" t="s">
        <v>4906</v>
      </c>
      <c r="B667" s="6" t="s">
        <v>4482</v>
      </c>
      <c r="C667" s="271" t="s">
        <v>11317</v>
      </c>
      <c r="D667" s="6" t="s">
        <v>14</v>
      </c>
      <c r="E667" s="271" t="s">
        <v>13</v>
      </c>
      <c r="F667" s="6" t="s">
        <v>4879</v>
      </c>
      <c r="G667" s="6" t="s">
        <v>4905</v>
      </c>
      <c r="H667" s="6" t="s">
        <v>9</v>
      </c>
      <c r="I667" s="6" t="s">
        <v>4907</v>
      </c>
      <c r="J667" s="6" t="s">
        <v>304</v>
      </c>
      <c r="K667" s="6" t="s">
        <v>8</v>
      </c>
      <c r="L667" s="271" t="s">
        <v>6376</v>
      </c>
      <c r="M667" s="6" t="s">
        <v>8775</v>
      </c>
      <c r="N667" s="271" t="s">
        <v>8473</v>
      </c>
      <c r="O667" s="6"/>
      <c r="Q667" s="6" t="s">
        <v>4879</v>
      </c>
      <c r="R667" s="6" t="s">
        <v>4905</v>
      </c>
      <c r="S667" s="6" t="s">
        <v>8</v>
      </c>
      <c r="T667" s="6" t="s">
        <v>9</v>
      </c>
      <c r="U667" s="6" t="s">
        <v>4906</v>
      </c>
      <c r="V667" s="6" t="s">
        <v>4482</v>
      </c>
      <c r="W667" s="6" t="s">
        <v>11317</v>
      </c>
      <c r="X667" s="6" t="s">
        <v>13</v>
      </c>
      <c r="Y667" s="6" t="s">
        <v>14</v>
      </c>
      <c r="Z667" s="6" t="s">
        <v>304</v>
      </c>
      <c r="AA667" s="6" t="s">
        <v>4907</v>
      </c>
      <c r="AB667" s="6" t="s">
        <v>6376</v>
      </c>
      <c r="AD667" t="b">
        <f t="shared" si="100"/>
        <v>0</v>
      </c>
      <c r="AE667" t="b">
        <f t="shared" si="101"/>
        <v>1</v>
      </c>
      <c r="AF667" t="b">
        <f t="shared" si="102"/>
        <v>1</v>
      </c>
      <c r="AG667" t="b">
        <f t="shared" si="103"/>
        <v>1</v>
      </c>
      <c r="AH667" t="b">
        <f t="shared" si="104"/>
        <v>1</v>
      </c>
      <c r="AI667" t="b">
        <f t="shared" si="105"/>
        <v>1</v>
      </c>
      <c r="AJ667" t="b">
        <f t="shared" si="106"/>
        <v>1</v>
      </c>
      <c r="AK667" t="b">
        <f t="shared" si="107"/>
        <v>1</v>
      </c>
      <c r="AL667" t="b">
        <f t="shared" si="108"/>
        <v>1</v>
      </c>
      <c r="AM667" t="b">
        <f t="shared" si="109"/>
        <v>1</v>
      </c>
      <c r="AO667" s="6" t="s">
        <v>9</v>
      </c>
      <c r="AP667" s="6" t="s">
        <v>8473</v>
      </c>
      <c r="AQ667" s="6"/>
      <c r="AR667" s="7" t="s">
        <v>4905</v>
      </c>
      <c r="AS667" s="7" t="s">
        <v>4906</v>
      </c>
      <c r="AT667" s="7" t="s">
        <v>4482</v>
      </c>
      <c r="AU667" s="8" t="s">
        <v>11317</v>
      </c>
      <c r="AV667" s="8" t="s">
        <v>13</v>
      </c>
      <c r="AW667" s="7" t="s">
        <v>14</v>
      </c>
      <c r="AX667" s="6" t="s">
        <v>4907</v>
      </c>
      <c r="AY667" s="7" t="s">
        <v>304</v>
      </c>
      <c r="AZ667" s="7" t="s">
        <v>8762</v>
      </c>
      <c r="BA667" s="6" t="s">
        <v>6376</v>
      </c>
      <c r="BB667" s="6" t="s">
        <v>8775</v>
      </c>
      <c r="BC667" s="7" t="s">
        <v>8779</v>
      </c>
      <c r="BD667" s="6" t="s">
        <v>6885</v>
      </c>
      <c r="BE667" s="6" t="s">
        <v>6376</v>
      </c>
      <c r="BF667" s="6"/>
    </row>
    <row r="668" spans="1:58">
      <c r="A668" s="6" t="s">
        <v>4906</v>
      </c>
      <c r="B668" s="6" t="s">
        <v>4909</v>
      </c>
      <c r="C668" s="271" t="s">
        <v>11317</v>
      </c>
      <c r="D668" s="6" t="s">
        <v>14</v>
      </c>
      <c r="E668" s="271" t="s">
        <v>13</v>
      </c>
      <c r="F668" s="6" t="s">
        <v>4879</v>
      </c>
      <c r="G668" s="6" t="s">
        <v>4908</v>
      </c>
      <c r="H668" s="6" t="s">
        <v>9</v>
      </c>
      <c r="I668" s="6" t="s">
        <v>4910</v>
      </c>
      <c r="J668" s="6" t="s">
        <v>304</v>
      </c>
      <c r="K668" s="6" t="s">
        <v>8</v>
      </c>
      <c r="L668" s="271" t="s">
        <v>6376</v>
      </c>
      <c r="M668" s="6" t="s">
        <v>8775</v>
      </c>
      <c r="N668" s="271" t="s">
        <v>8473</v>
      </c>
      <c r="O668" s="6"/>
      <c r="Q668" s="6" t="s">
        <v>4879</v>
      </c>
      <c r="R668" s="6" t="s">
        <v>4908</v>
      </c>
      <c r="S668" s="6" t="s">
        <v>8</v>
      </c>
      <c r="T668" s="6" t="s">
        <v>9</v>
      </c>
      <c r="U668" s="6" t="s">
        <v>4906</v>
      </c>
      <c r="V668" s="6" t="s">
        <v>4909</v>
      </c>
      <c r="W668" s="6" t="s">
        <v>11317</v>
      </c>
      <c r="X668" s="6" t="s">
        <v>13</v>
      </c>
      <c r="Y668" s="6" t="s">
        <v>14</v>
      </c>
      <c r="Z668" s="6" t="s">
        <v>304</v>
      </c>
      <c r="AA668" s="6" t="s">
        <v>4910</v>
      </c>
      <c r="AB668" s="6" t="s">
        <v>6376</v>
      </c>
      <c r="AD668" t="b">
        <f t="shared" si="100"/>
        <v>0</v>
      </c>
      <c r="AE668" t="b">
        <f t="shared" si="101"/>
        <v>1</v>
      </c>
      <c r="AF668" t="b">
        <f t="shared" si="102"/>
        <v>1</v>
      </c>
      <c r="AG668" t="b">
        <f t="shared" si="103"/>
        <v>1</v>
      </c>
      <c r="AH668" t="b">
        <f t="shared" si="104"/>
        <v>1</v>
      </c>
      <c r="AI668" t="b">
        <f t="shared" si="105"/>
        <v>1</v>
      </c>
      <c r="AJ668" t="b">
        <f t="shared" si="106"/>
        <v>1</v>
      </c>
      <c r="AK668" t="b">
        <f t="shared" si="107"/>
        <v>1</v>
      </c>
      <c r="AL668" t="b">
        <f t="shared" si="108"/>
        <v>1</v>
      </c>
      <c r="AM668" t="b">
        <f t="shared" si="109"/>
        <v>1</v>
      </c>
      <c r="AO668" s="6" t="s">
        <v>9</v>
      </c>
      <c r="AP668" s="6" t="s">
        <v>8473</v>
      </c>
      <c r="AQ668" s="6"/>
      <c r="AR668" s="7" t="s">
        <v>4908</v>
      </c>
      <c r="AS668" s="7" t="s">
        <v>4906</v>
      </c>
      <c r="AT668" s="7" t="s">
        <v>4909</v>
      </c>
      <c r="AU668" s="8" t="s">
        <v>11317</v>
      </c>
      <c r="AV668" s="8" t="s">
        <v>13</v>
      </c>
      <c r="AW668" s="7" t="s">
        <v>14</v>
      </c>
      <c r="AX668" s="6" t="s">
        <v>4910</v>
      </c>
      <c r="AY668" s="7" t="s">
        <v>304</v>
      </c>
      <c r="AZ668" s="7" t="s">
        <v>8762</v>
      </c>
      <c r="BA668" s="6" t="s">
        <v>6376</v>
      </c>
      <c r="BB668" s="6" t="s">
        <v>8775</v>
      </c>
      <c r="BC668" s="7" t="s">
        <v>8780</v>
      </c>
      <c r="BD668" s="6" t="s">
        <v>6885</v>
      </c>
      <c r="BE668" s="6" t="s">
        <v>6376</v>
      </c>
      <c r="BF668" s="6"/>
    </row>
    <row r="669" spans="1:58">
      <c r="A669" s="6" t="s">
        <v>4906</v>
      </c>
      <c r="B669" s="6" t="s">
        <v>4915</v>
      </c>
      <c r="C669" s="271" t="s">
        <v>11317</v>
      </c>
      <c r="D669" s="6" t="s">
        <v>14</v>
      </c>
      <c r="E669" s="271" t="s">
        <v>13</v>
      </c>
      <c r="F669" s="6" t="s">
        <v>4879</v>
      </c>
      <c r="G669" s="6" t="s">
        <v>4914</v>
      </c>
      <c r="H669" s="6" t="s">
        <v>9</v>
      </c>
      <c r="I669" s="6" t="s">
        <v>4916</v>
      </c>
      <c r="J669" s="6" t="s">
        <v>304</v>
      </c>
      <c r="K669" s="6" t="s">
        <v>8</v>
      </c>
      <c r="L669" s="271" t="s">
        <v>6376</v>
      </c>
      <c r="M669" s="6" t="s">
        <v>8775</v>
      </c>
      <c r="N669" s="271" t="s">
        <v>8473</v>
      </c>
      <c r="O669" s="6"/>
      <c r="Q669" s="6" t="s">
        <v>4879</v>
      </c>
      <c r="R669" s="6" t="s">
        <v>4914</v>
      </c>
      <c r="S669" s="6" t="s">
        <v>8</v>
      </c>
      <c r="T669" s="6" t="s">
        <v>9</v>
      </c>
      <c r="U669" s="6" t="s">
        <v>4906</v>
      </c>
      <c r="V669" s="6" t="s">
        <v>4915</v>
      </c>
      <c r="W669" s="6" t="s">
        <v>11317</v>
      </c>
      <c r="X669" s="6" t="s">
        <v>13</v>
      </c>
      <c r="Y669" s="6" t="s">
        <v>14</v>
      </c>
      <c r="Z669" s="6" t="s">
        <v>304</v>
      </c>
      <c r="AA669" s="6" t="s">
        <v>4916</v>
      </c>
      <c r="AB669" s="6" t="s">
        <v>6376</v>
      </c>
      <c r="AD669" t="b">
        <f t="shared" si="100"/>
        <v>0</v>
      </c>
      <c r="AE669" t="b">
        <f t="shared" si="101"/>
        <v>1</v>
      </c>
      <c r="AF669" t="b">
        <f t="shared" si="102"/>
        <v>1</v>
      </c>
      <c r="AG669" t="b">
        <f t="shared" si="103"/>
        <v>1</v>
      </c>
      <c r="AH669" t="b">
        <f t="shared" si="104"/>
        <v>1</v>
      </c>
      <c r="AI669" t="b">
        <f t="shared" si="105"/>
        <v>1</v>
      </c>
      <c r="AJ669" t="b">
        <f t="shared" si="106"/>
        <v>1</v>
      </c>
      <c r="AK669" t="b">
        <f t="shared" si="107"/>
        <v>1</v>
      </c>
      <c r="AL669" t="b">
        <f t="shared" si="108"/>
        <v>1</v>
      </c>
      <c r="AM669" t="b">
        <f t="shared" si="109"/>
        <v>1</v>
      </c>
      <c r="AO669" s="6" t="s">
        <v>9</v>
      </c>
      <c r="AP669" s="6" t="s">
        <v>8473</v>
      </c>
      <c r="AQ669" s="6"/>
      <c r="AR669" s="7" t="s">
        <v>4914</v>
      </c>
      <c r="AS669" s="7" t="s">
        <v>4906</v>
      </c>
      <c r="AT669" s="7" t="s">
        <v>4915</v>
      </c>
      <c r="AU669" s="8" t="s">
        <v>11317</v>
      </c>
      <c r="AV669" s="8" t="s">
        <v>13</v>
      </c>
      <c r="AW669" s="7" t="s">
        <v>14</v>
      </c>
      <c r="AX669" s="6" t="s">
        <v>4916</v>
      </c>
      <c r="AY669" s="7" t="s">
        <v>304</v>
      </c>
      <c r="AZ669" s="7" t="s">
        <v>8762</v>
      </c>
      <c r="BA669" s="6" t="s">
        <v>6376</v>
      </c>
      <c r="BB669" s="6" t="s">
        <v>8775</v>
      </c>
      <c r="BC669" s="7" t="s">
        <v>8781</v>
      </c>
      <c r="BD669" s="6" t="s">
        <v>6885</v>
      </c>
      <c r="BE669" s="6" t="s">
        <v>6376</v>
      </c>
      <c r="BF669" s="6"/>
    </row>
    <row r="670" spans="1:58">
      <c r="A670" s="6" t="s">
        <v>3566</v>
      </c>
      <c r="B670" s="6" t="s">
        <v>199</v>
      </c>
      <c r="C670" s="271" t="s">
        <v>4154</v>
      </c>
      <c r="D670" s="6" t="s">
        <v>318</v>
      </c>
      <c r="E670" s="271" t="s">
        <v>13</v>
      </c>
      <c r="F670" s="6" t="s">
        <v>4070</v>
      </c>
      <c r="G670" s="6" t="s">
        <v>4153</v>
      </c>
      <c r="H670" s="6" t="s">
        <v>9</v>
      </c>
      <c r="I670" s="6" t="s">
        <v>4155</v>
      </c>
      <c r="J670" s="6" t="s">
        <v>327</v>
      </c>
      <c r="K670" s="6" t="s">
        <v>8</v>
      </c>
      <c r="L670" s="271" t="s">
        <v>6376</v>
      </c>
      <c r="M670" s="6" t="s">
        <v>9921</v>
      </c>
      <c r="N670" s="271" t="s">
        <v>8473</v>
      </c>
      <c r="O670" s="6"/>
      <c r="Q670" s="6" t="s">
        <v>4070</v>
      </c>
      <c r="R670" s="6" t="s">
        <v>4153</v>
      </c>
      <c r="S670" s="6" t="s">
        <v>8</v>
      </c>
      <c r="T670" s="6" t="s">
        <v>9</v>
      </c>
      <c r="U670" s="6" t="s">
        <v>3566</v>
      </c>
      <c r="V670" s="6" t="s">
        <v>199</v>
      </c>
      <c r="W670" s="6" t="s">
        <v>4154</v>
      </c>
      <c r="X670" s="6" t="s">
        <v>13</v>
      </c>
      <c r="Y670" s="6" t="s">
        <v>318</v>
      </c>
      <c r="Z670" s="6" t="s">
        <v>327</v>
      </c>
      <c r="AA670" s="6" t="s">
        <v>4155</v>
      </c>
      <c r="AB670" s="6" t="s">
        <v>6376</v>
      </c>
      <c r="AD670" t="b">
        <f t="shared" si="100"/>
        <v>0</v>
      </c>
      <c r="AE670" t="b">
        <f t="shared" si="101"/>
        <v>1</v>
      </c>
      <c r="AF670" t="b">
        <f t="shared" si="102"/>
        <v>1</v>
      </c>
      <c r="AG670" t="b">
        <f t="shared" si="103"/>
        <v>1</v>
      </c>
      <c r="AH670" t="b">
        <f t="shared" si="104"/>
        <v>1</v>
      </c>
      <c r="AI670" t="b">
        <f t="shared" si="105"/>
        <v>1</v>
      </c>
      <c r="AJ670" t="b">
        <f t="shared" si="106"/>
        <v>1</v>
      </c>
      <c r="AK670" t="b">
        <f t="shared" si="107"/>
        <v>1</v>
      </c>
      <c r="AL670" t="b">
        <f t="shared" si="108"/>
        <v>1</v>
      </c>
      <c r="AM670" t="b">
        <f t="shared" si="109"/>
        <v>1</v>
      </c>
      <c r="AO670" s="6" t="s">
        <v>9</v>
      </c>
      <c r="AP670" s="6" t="s">
        <v>8473</v>
      </c>
      <c r="AQ670" s="6"/>
      <c r="AR670" s="7" t="s">
        <v>4153</v>
      </c>
      <c r="AS670" s="7" t="s">
        <v>3566</v>
      </c>
      <c r="AT670" s="7" t="s">
        <v>199</v>
      </c>
      <c r="AU670" s="8" t="s">
        <v>4154</v>
      </c>
      <c r="AV670" s="8" t="s">
        <v>13</v>
      </c>
      <c r="AW670" s="7" t="s">
        <v>318</v>
      </c>
      <c r="AX670" s="6" t="s">
        <v>4155</v>
      </c>
      <c r="AY670" s="7" t="s">
        <v>327</v>
      </c>
      <c r="AZ670" s="7" t="s">
        <v>8819</v>
      </c>
      <c r="BA670" s="6" t="s">
        <v>6376</v>
      </c>
      <c r="BB670" s="6" t="s">
        <v>9921</v>
      </c>
      <c r="BC670" s="7" t="s">
        <v>9922</v>
      </c>
      <c r="BD670" s="6" t="s">
        <v>6670</v>
      </c>
      <c r="BE670" s="6" t="s">
        <v>6376</v>
      </c>
      <c r="BF670" s="6"/>
    </row>
    <row r="671" spans="1:58">
      <c r="A671" s="6" t="s">
        <v>3566</v>
      </c>
      <c r="B671" s="6" t="s">
        <v>4619</v>
      </c>
      <c r="C671" s="271" t="s">
        <v>36</v>
      </c>
      <c r="D671" s="6" t="s">
        <v>14</v>
      </c>
      <c r="E671" s="271" t="s">
        <v>13</v>
      </c>
      <c r="F671" s="6" t="s">
        <v>4525</v>
      </c>
      <c r="G671" s="6" t="s">
        <v>4618</v>
      </c>
      <c r="H671" s="6" t="s">
        <v>9</v>
      </c>
      <c r="I671" s="6" t="s">
        <v>4620</v>
      </c>
      <c r="J671" s="6" t="s">
        <v>3550</v>
      </c>
      <c r="K671" s="6" t="s">
        <v>8</v>
      </c>
      <c r="L671" s="271" t="s">
        <v>6376</v>
      </c>
      <c r="M671" s="6" t="s">
        <v>8872</v>
      </c>
      <c r="N671" s="271" t="s">
        <v>8473</v>
      </c>
      <c r="O671" s="6"/>
      <c r="Q671" s="6" t="s">
        <v>4525</v>
      </c>
      <c r="R671" s="6" t="s">
        <v>4618</v>
      </c>
      <c r="S671" s="6" t="s">
        <v>8</v>
      </c>
      <c r="T671" s="6" t="s">
        <v>9</v>
      </c>
      <c r="U671" s="6" t="s">
        <v>3566</v>
      </c>
      <c r="V671" s="6" t="s">
        <v>4619</v>
      </c>
      <c r="W671" s="6" t="s">
        <v>36</v>
      </c>
      <c r="X671" s="6" t="s">
        <v>13</v>
      </c>
      <c r="Y671" s="6" t="s">
        <v>14</v>
      </c>
      <c r="Z671" s="6" t="s">
        <v>3550</v>
      </c>
      <c r="AA671" s="6" t="s">
        <v>4620</v>
      </c>
      <c r="AB671" s="6" t="s">
        <v>6376</v>
      </c>
      <c r="AD671" t="b">
        <f t="shared" si="100"/>
        <v>0</v>
      </c>
      <c r="AE671" t="b">
        <f t="shared" si="101"/>
        <v>1</v>
      </c>
      <c r="AF671" t="b">
        <f t="shared" si="102"/>
        <v>1</v>
      </c>
      <c r="AG671" t="b">
        <f t="shared" si="103"/>
        <v>1</v>
      </c>
      <c r="AH671" t="b">
        <f t="shared" si="104"/>
        <v>1</v>
      </c>
      <c r="AI671" t="b">
        <f t="shared" si="105"/>
        <v>1</v>
      </c>
      <c r="AJ671" t="b">
        <f t="shared" si="106"/>
        <v>1</v>
      </c>
      <c r="AK671" t="b">
        <f t="shared" si="107"/>
        <v>1</v>
      </c>
      <c r="AL671" t="b">
        <f t="shared" si="108"/>
        <v>1</v>
      </c>
      <c r="AM671" t="b">
        <f t="shared" si="109"/>
        <v>1</v>
      </c>
      <c r="AO671" s="6" t="s">
        <v>9</v>
      </c>
      <c r="AP671" s="6" t="s">
        <v>8473</v>
      </c>
      <c r="AQ671" s="6"/>
      <c r="AR671" s="7" t="s">
        <v>4618</v>
      </c>
      <c r="AS671" s="7" t="s">
        <v>3566</v>
      </c>
      <c r="AT671" s="7" t="s">
        <v>4619</v>
      </c>
      <c r="AU671" s="8" t="s">
        <v>36</v>
      </c>
      <c r="AV671" s="8" t="s">
        <v>13</v>
      </c>
      <c r="AW671" s="7" t="s">
        <v>14</v>
      </c>
      <c r="AX671" s="6" t="s">
        <v>4620</v>
      </c>
      <c r="AY671" s="7" t="s">
        <v>3550</v>
      </c>
      <c r="AZ671" s="7" t="s">
        <v>8787</v>
      </c>
      <c r="BA671" s="6" t="s">
        <v>6376</v>
      </c>
      <c r="BB671" s="6" t="s">
        <v>8872</v>
      </c>
      <c r="BC671" s="7" t="s">
        <v>9923</v>
      </c>
      <c r="BD671" s="6" t="s">
        <v>8163</v>
      </c>
      <c r="BE671" s="6" t="s">
        <v>6376</v>
      </c>
      <c r="BF671" s="6"/>
    </row>
    <row r="672" spans="1:58">
      <c r="A672" s="6" t="s">
        <v>3566</v>
      </c>
      <c r="B672" s="6" t="s">
        <v>4527</v>
      </c>
      <c r="C672" s="271" t="s">
        <v>11317</v>
      </c>
      <c r="D672" s="6" t="s">
        <v>1882</v>
      </c>
      <c r="E672" s="271" t="s">
        <v>2536</v>
      </c>
      <c r="F672" s="6" t="s">
        <v>4525</v>
      </c>
      <c r="G672" s="6" t="s">
        <v>4526</v>
      </c>
      <c r="H672" s="6" t="s">
        <v>9</v>
      </c>
      <c r="I672" s="6" t="s">
        <v>4528</v>
      </c>
      <c r="J672" s="6" t="s">
        <v>3544</v>
      </c>
      <c r="K672" s="6" t="s">
        <v>8</v>
      </c>
      <c r="L672" s="271" t="s">
        <v>6376</v>
      </c>
      <c r="M672" s="6" t="s">
        <v>8872</v>
      </c>
      <c r="N672" s="271" t="s">
        <v>8473</v>
      </c>
      <c r="O672" s="6"/>
      <c r="Q672" s="6" t="s">
        <v>4525</v>
      </c>
      <c r="R672" s="6" t="s">
        <v>4526</v>
      </c>
      <c r="S672" s="6" t="s">
        <v>8</v>
      </c>
      <c r="T672" s="6" t="s">
        <v>9</v>
      </c>
      <c r="U672" s="6" t="s">
        <v>3566</v>
      </c>
      <c r="V672" s="6" t="s">
        <v>4527</v>
      </c>
      <c r="W672" s="6" t="s">
        <v>11317</v>
      </c>
      <c r="X672" s="6" t="s">
        <v>2536</v>
      </c>
      <c r="Y672" s="6" t="s">
        <v>1882</v>
      </c>
      <c r="Z672" s="6" t="s">
        <v>3544</v>
      </c>
      <c r="AA672" s="6" t="s">
        <v>4528</v>
      </c>
      <c r="AB672" s="6" t="s">
        <v>6376</v>
      </c>
      <c r="AD672" t="b">
        <f t="shared" si="100"/>
        <v>0</v>
      </c>
      <c r="AE672" t="b">
        <f t="shared" si="101"/>
        <v>1</v>
      </c>
      <c r="AF672" t="b">
        <f t="shared" si="102"/>
        <v>1</v>
      </c>
      <c r="AG672" t="b">
        <f t="shared" si="103"/>
        <v>1</v>
      </c>
      <c r="AH672" t="b">
        <f t="shared" si="104"/>
        <v>1</v>
      </c>
      <c r="AI672" t="b">
        <f t="shared" si="105"/>
        <v>1</v>
      </c>
      <c r="AJ672" t="b">
        <f t="shared" si="106"/>
        <v>1</v>
      </c>
      <c r="AK672" t="b">
        <f t="shared" si="107"/>
        <v>1</v>
      </c>
      <c r="AL672" t="b">
        <f t="shared" si="108"/>
        <v>1</v>
      </c>
      <c r="AM672" t="b">
        <f t="shared" si="109"/>
        <v>1</v>
      </c>
      <c r="AO672" s="6" t="s">
        <v>9</v>
      </c>
      <c r="AP672" s="6" t="s">
        <v>8473</v>
      </c>
      <c r="AQ672" s="6"/>
      <c r="AR672" s="7" t="s">
        <v>4526</v>
      </c>
      <c r="AS672" s="7" t="s">
        <v>3566</v>
      </c>
      <c r="AT672" s="7" t="s">
        <v>4527</v>
      </c>
      <c r="AU672" s="8" t="s">
        <v>11317</v>
      </c>
      <c r="AV672" s="8" t="s">
        <v>2536</v>
      </c>
      <c r="AW672" s="7" t="s">
        <v>1882</v>
      </c>
      <c r="AX672" s="6" t="s">
        <v>4528</v>
      </c>
      <c r="AY672" s="7" t="s">
        <v>3544</v>
      </c>
      <c r="AZ672" s="7" t="s">
        <v>8787</v>
      </c>
      <c r="BA672" s="6" t="s">
        <v>6376</v>
      </c>
      <c r="BB672" s="6" t="s">
        <v>8872</v>
      </c>
      <c r="BC672" s="7" t="s">
        <v>9924</v>
      </c>
      <c r="BD672" s="6" t="s">
        <v>8163</v>
      </c>
      <c r="BE672" s="6" t="s">
        <v>6376</v>
      </c>
      <c r="BF672" s="6"/>
    </row>
    <row r="673" spans="1:58">
      <c r="A673" s="6" t="s">
        <v>3566</v>
      </c>
      <c r="B673" s="6" t="s">
        <v>4151</v>
      </c>
      <c r="C673" s="271" t="s">
        <v>36</v>
      </c>
      <c r="D673" s="6" t="s">
        <v>2282</v>
      </c>
      <c r="E673" s="271" t="s">
        <v>13</v>
      </c>
      <c r="F673" s="6" t="s">
        <v>4070</v>
      </c>
      <c r="G673" s="6" t="s">
        <v>4150</v>
      </c>
      <c r="H673" s="6" t="s">
        <v>9</v>
      </c>
      <c r="I673" s="6" t="s">
        <v>4152</v>
      </c>
      <c r="J673" s="6" t="s">
        <v>3593</v>
      </c>
      <c r="K673" s="6" t="s">
        <v>8</v>
      </c>
      <c r="L673" s="271" t="s">
        <v>6376</v>
      </c>
      <c r="M673" s="6" t="s">
        <v>7857</v>
      </c>
      <c r="N673" s="271" t="s">
        <v>8473</v>
      </c>
      <c r="O673" s="6"/>
      <c r="Q673" s="6" t="s">
        <v>4070</v>
      </c>
      <c r="R673" s="6" t="s">
        <v>4150</v>
      </c>
      <c r="S673" s="6" t="s">
        <v>8</v>
      </c>
      <c r="T673" s="6" t="s">
        <v>9</v>
      </c>
      <c r="U673" s="6" t="s">
        <v>3566</v>
      </c>
      <c r="V673" s="6" t="s">
        <v>4151</v>
      </c>
      <c r="W673" s="6" t="s">
        <v>36</v>
      </c>
      <c r="X673" s="6" t="s">
        <v>13</v>
      </c>
      <c r="Y673" s="6" t="s">
        <v>2282</v>
      </c>
      <c r="Z673" s="6" t="s">
        <v>3593</v>
      </c>
      <c r="AA673" s="6" t="s">
        <v>4152</v>
      </c>
      <c r="AB673" s="6" t="s">
        <v>6376</v>
      </c>
      <c r="AD673" t="b">
        <f t="shared" si="100"/>
        <v>0</v>
      </c>
      <c r="AE673" t="b">
        <f t="shared" si="101"/>
        <v>1</v>
      </c>
      <c r="AF673" t="b">
        <f t="shared" si="102"/>
        <v>1</v>
      </c>
      <c r="AG673" t="b">
        <f t="shared" si="103"/>
        <v>1</v>
      </c>
      <c r="AH673" t="b">
        <f t="shared" si="104"/>
        <v>1</v>
      </c>
      <c r="AI673" t="b">
        <f t="shared" si="105"/>
        <v>1</v>
      </c>
      <c r="AJ673" t="b">
        <f t="shared" si="106"/>
        <v>1</v>
      </c>
      <c r="AK673" t="b">
        <f t="shared" si="107"/>
        <v>1</v>
      </c>
      <c r="AL673" t="b">
        <f t="shared" si="108"/>
        <v>1</v>
      </c>
      <c r="AM673" t="b">
        <f t="shared" si="109"/>
        <v>1</v>
      </c>
      <c r="AO673" s="6" t="s">
        <v>9</v>
      </c>
      <c r="AP673" s="6" t="s">
        <v>8473</v>
      </c>
      <c r="AQ673" s="6"/>
      <c r="AR673" s="7" t="s">
        <v>4150</v>
      </c>
      <c r="AS673" s="7" t="s">
        <v>3566</v>
      </c>
      <c r="AT673" s="7" t="s">
        <v>4151</v>
      </c>
      <c r="AU673" s="8" t="s">
        <v>36</v>
      </c>
      <c r="AV673" s="8" t="s">
        <v>13</v>
      </c>
      <c r="AW673" s="7" t="s">
        <v>2282</v>
      </c>
      <c r="AX673" s="6" t="s">
        <v>4152</v>
      </c>
      <c r="AY673" s="7" t="s">
        <v>3593</v>
      </c>
      <c r="AZ673" s="7" t="s">
        <v>8762</v>
      </c>
      <c r="BA673" s="6" t="s">
        <v>6376</v>
      </c>
      <c r="BB673" s="6" t="s">
        <v>7857</v>
      </c>
      <c r="BC673" s="7" t="s">
        <v>9925</v>
      </c>
      <c r="BD673" s="6" t="s">
        <v>8163</v>
      </c>
      <c r="BE673" s="6" t="s">
        <v>6376</v>
      </c>
      <c r="BF673" s="6"/>
    </row>
    <row r="674" spans="1:58">
      <c r="A674" s="6" t="s">
        <v>3566</v>
      </c>
      <c r="B674" s="6" t="s">
        <v>3982</v>
      </c>
      <c r="C674" s="271" t="s">
        <v>11317</v>
      </c>
      <c r="D674" s="6" t="s">
        <v>318</v>
      </c>
      <c r="E674" s="271" t="s">
        <v>2536</v>
      </c>
      <c r="F674" s="6" t="s">
        <v>3980</v>
      </c>
      <c r="G674" s="6" t="s">
        <v>3981</v>
      </c>
      <c r="H674" s="6" t="s">
        <v>9</v>
      </c>
      <c r="I674" s="6" t="s">
        <v>3983</v>
      </c>
      <c r="J674" s="6" t="s">
        <v>327</v>
      </c>
      <c r="K674" s="6" t="s">
        <v>8</v>
      </c>
      <c r="L674" s="271" t="s">
        <v>6376</v>
      </c>
      <c r="M674" s="6" t="s">
        <v>7857</v>
      </c>
      <c r="N674" s="271" t="s">
        <v>8473</v>
      </c>
      <c r="O674" s="6"/>
      <c r="Q674" s="6" t="s">
        <v>3980</v>
      </c>
      <c r="R674" s="6" t="s">
        <v>3981</v>
      </c>
      <c r="S674" s="6" t="s">
        <v>8</v>
      </c>
      <c r="T674" s="6" t="s">
        <v>9</v>
      </c>
      <c r="U674" s="6" t="s">
        <v>3566</v>
      </c>
      <c r="V674" s="6" t="s">
        <v>3982</v>
      </c>
      <c r="W674" s="6" t="s">
        <v>11317</v>
      </c>
      <c r="X674" s="6" t="s">
        <v>2536</v>
      </c>
      <c r="Y674" s="6" t="s">
        <v>318</v>
      </c>
      <c r="Z674" s="6" t="s">
        <v>327</v>
      </c>
      <c r="AA674" s="6" t="s">
        <v>3983</v>
      </c>
      <c r="AB674" s="6" t="s">
        <v>6376</v>
      </c>
      <c r="AD674" t="b">
        <f t="shared" si="100"/>
        <v>0</v>
      </c>
      <c r="AE674" t="b">
        <f t="shared" si="101"/>
        <v>1</v>
      </c>
      <c r="AF674" t="b">
        <f t="shared" si="102"/>
        <v>1</v>
      </c>
      <c r="AG674" t="b">
        <f t="shared" si="103"/>
        <v>1</v>
      </c>
      <c r="AH674" t="b">
        <f t="shared" si="104"/>
        <v>1</v>
      </c>
      <c r="AI674" t="b">
        <f t="shared" si="105"/>
        <v>1</v>
      </c>
      <c r="AJ674" t="b">
        <f t="shared" si="106"/>
        <v>1</v>
      </c>
      <c r="AK674" t="b">
        <f t="shared" si="107"/>
        <v>1</v>
      </c>
      <c r="AL674" t="b">
        <f t="shared" si="108"/>
        <v>1</v>
      </c>
      <c r="AM674" t="b">
        <f t="shared" si="109"/>
        <v>1</v>
      </c>
      <c r="AO674" s="6" t="s">
        <v>9</v>
      </c>
      <c r="AP674" s="6" t="s">
        <v>8473</v>
      </c>
      <c r="AQ674" s="6"/>
      <c r="AR674" s="7" t="s">
        <v>3981</v>
      </c>
      <c r="AS674" s="7" t="s">
        <v>3566</v>
      </c>
      <c r="AT674" s="7" t="s">
        <v>3982</v>
      </c>
      <c r="AU674" s="8" t="s">
        <v>11317</v>
      </c>
      <c r="AV674" s="8" t="s">
        <v>2536</v>
      </c>
      <c r="AW674" s="7" t="s">
        <v>318</v>
      </c>
      <c r="AX674" s="6" t="s">
        <v>3983</v>
      </c>
      <c r="AY674" s="7" t="s">
        <v>327</v>
      </c>
      <c r="AZ674" s="7" t="s">
        <v>8782</v>
      </c>
      <c r="BA674" s="6" t="s">
        <v>6376</v>
      </c>
      <c r="BB674" s="6" t="s">
        <v>7857</v>
      </c>
      <c r="BC674" s="7" t="s">
        <v>8783</v>
      </c>
      <c r="BD674" s="6" t="s">
        <v>8163</v>
      </c>
      <c r="BE674" s="6" t="s">
        <v>6376</v>
      </c>
      <c r="BF674" s="6"/>
    </row>
    <row r="675" spans="1:58">
      <c r="A675" s="6" t="s">
        <v>3566</v>
      </c>
      <c r="B675" s="6" t="s">
        <v>3985</v>
      </c>
      <c r="C675" s="271" t="s">
        <v>11317</v>
      </c>
      <c r="D675" s="6" t="s">
        <v>14</v>
      </c>
      <c r="E675" s="271" t="s">
        <v>2536</v>
      </c>
      <c r="F675" s="6" t="s">
        <v>3980</v>
      </c>
      <c r="G675" s="6" t="s">
        <v>3984</v>
      </c>
      <c r="H675" s="6" t="s">
        <v>9</v>
      </c>
      <c r="I675" s="6" t="s">
        <v>3986</v>
      </c>
      <c r="J675" s="6" t="s">
        <v>3550</v>
      </c>
      <c r="K675" s="6" t="s">
        <v>8</v>
      </c>
      <c r="L675" s="271" t="s">
        <v>6376</v>
      </c>
      <c r="M675" s="6" t="s">
        <v>7857</v>
      </c>
      <c r="N675" s="271" t="s">
        <v>8473</v>
      </c>
      <c r="O675" s="6"/>
      <c r="Q675" s="6" t="s">
        <v>3980</v>
      </c>
      <c r="R675" s="6" t="s">
        <v>3984</v>
      </c>
      <c r="S675" s="6" t="s">
        <v>8</v>
      </c>
      <c r="T675" s="6" t="s">
        <v>9</v>
      </c>
      <c r="U675" s="6" t="s">
        <v>3566</v>
      </c>
      <c r="V675" s="6" t="s">
        <v>3985</v>
      </c>
      <c r="W675" s="6" t="s">
        <v>11317</v>
      </c>
      <c r="X675" s="6" t="s">
        <v>2536</v>
      </c>
      <c r="Y675" s="6" t="s">
        <v>14</v>
      </c>
      <c r="Z675" s="6" t="s">
        <v>3550</v>
      </c>
      <c r="AA675" s="6" t="s">
        <v>3986</v>
      </c>
      <c r="AB675" s="6" t="s">
        <v>6376</v>
      </c>
      <c r="AD675" t="b">
        <f t="shared" si="100"/>
        <v>0</v>
      </c>
      <c r="AE675" t="b">
        <f t="shared" si="101"/>
        <v>1</v>
      </c>
      <c r="AF675" t="b">
        <f t="shared" si="102"/>
        <v>1</v>
      </c>
      <c r="AG675" t="b">
        <f t="shared" si="103"/>
        <v>1</v>
      </c>
      <c r="AH675" t="b">
        <f t="shared" si="104"/>
        <v>1</v>
      </c>
      <c r="AI675" t="b">
        <f t="shared" si="105"/>
        <v>1</v>
      </c>
      <c r="AJ675" t="b">
        <f t="shared" si="106"/>
        <v>1</v>
      </c>
      <c r="AK675" t="b">
        <f t="shared" si="107"/>
        <v>1</v>
      </c>
      <c r="AL675" t="b">
        <f t="shared" si="108"/>
        <v>1</v>
      </c>
      <c r="AM675" t="b">
        <f t="shared" si="109"/>
        <v>1</v>
      </c>
      <c r="AO675" s="6" t="s">
        <v>9</v>
      </c>
      <c r="AP675" s="6" t="s">
        <v>8473</v>
      </c>
      <c r="AQ675" s="6"/>
      <c r="AR675" s="7" t="s">
        <v>3984</v>
      </c>
      <c r="AS675" s="7" t="s">
        <v>3566</v>
      </c>
      <c r="AT675" s="7" t="s">
        <v>3985</v>
      </c>
      <c r="AU675" s="8" t="s">
        <v>11317</v>
      </c>
      <c r="AV675" s="8" t="s">
        <v>2536</v>
      </c>
      <c r="AW675" s="7" t="s">
        <v>14</v>
      </c>
      <c r="AX675" s="6" t="s">
        <v>3986</v>
      </c>
      <c r="AY675" s="7" t="s">
        <v>3550</v>
      </c>
      <c r="AZ675" s="7" t="s">
        <v>8782</v>
      </c>
      <c r="BA675" s="6" t="s">
        <v>6376</v>
      </c>
      <c r="BB675" s="6" t="s">
        <v>7857</v>
      </c>
      <c r="BC675" s="7" t="s">
        <v>8784</v>
      </c>
      <c r="BD675" s="6" t="s">
        <v>8163</v>
      </c>
      <c r="BE675" s="6" t="s">
        <v>6376</v>
      </c>
      <c r="BF675" s="6"/>
    </row>
    <row r="676" spans="1:58">
      <c r="A676" s="6" t="s">
        <v>3566</v>
      </c>
      <c r="B676" s="6" t="s">
        <v>3988</v>
      </c>
      <c r="C676" s="271" t="s">
        <v>11317</v>
      </c>
      <c r="D676" s="6" t="s">
        <v>1882</v>
      </c>
      <c r="E676" s="271" t="s">
        <v>2536</v>
      </c>
      <c r="F676" s="6" t="s">
        <v>3980</v>
      </c>
      <c r="G676" s="6" t="s">
        <v>3987</v>
      </c>
      <c r="H676" s="6" t="s">
        <v>9</v>
      </c>
      <c r="I676" s="6" t="s">
        <v>3989</v>
      </c>
      <c r="J676" s="6" t="s">
        <v>3544</v>
      </c>
      <c r="K676" s="6" t="s">
        <v>8</v>
      </c>
      <c r="L676" s="271" t="s">
        <v>6376</v>
      </c>
      <c r="M676" s="6" t="s">
        <v>7857</v>
      </c>
      <c r="N676" s="271" t="s">
        <v>8473</v>
      </c>
      <c r="O676" s="6"/>
      <c r="Q676" s="6" t="s">
        <v>3980</v>
      </c>
      <c r="R676" s="6" t="s">
        <v>3987</v>
      </c>
      <c r="S676" s="6" t="s">
        <v>8</v>
      </c>
      <c r="T676" s="6" t="s">
        <v>9</v>
      </c>
      <c r="U676" s="6" t="s">
        <v>3566</v>
      </c>
      <c r="V676" s="6" t="s">
        <v>3988</v>
      </c>
      <c r="W676" s="6" t="s">
        <v>11317</v>
      </c>
      <c r="X676" s="6" t="s">
        <v>2536</v>
      </c>
      <c r="Y676" s="6" t="s">
        <v>1882</v>
      </c>
      <c r="Z676" s="6" t="s">
        <v>3544</v>
      </c>
      <c r="AA676" s="6" t="s">
        <v>3989</v>
      </c>
      <c r="AB676" s="6" t="s">
        <v>6376</v>
      </c>
      <c r="AD676" t="b">
        <f t="shared" si="100"/>
        <v>0</v>
      </c>
      <c r="AE676" t="b">
        <f t="shared" si="101"/>
        <v>1</v>
      </c>
      <c r="AF676" t="b">
        <f t="shared" si="102"/>
        <v>1</v>
      </c>
      <c r="AG676" t="b">
        <f t="shared" si="103"/>
        <v>1</v>
      </c>
      <c r="AH676" t="b">
        <f t="shared" si="104"/>
        <v>1</v>
      </c>
      <c r="AI676" t="b">
        <f t="shared" si="105"/>
        <v>1</v>
      </c>
      <c r="AJ676" t="b">
        <f t="shared" si="106"/>
        <v>1</v>
      </c>
      <c r="AK676" t="b">
        <f t="shared" si="107"/>
        <v>1</v>
      </c>
      <c r="AL676" t="b">
        <f t="shared" si="108"/>
        <v>1</v>
      </c>
      <c r="AM676" t="b">
        <f t="shared" si="109"/>
        <v>1</v>
      </c>
      <c r="AO676" s="6" t="s">
        <v>9</v>
      </c>
      <c r="AP676" s="6" t="s">
        <v>8473</v>
      </c>
      <c r="AQ676" s="6"/>
      <c r="AR676" s="7" t="s">
        <v>3987</v>
      </c>
      <c r="AS676" s="7" t="s">
        <v>3566</v>
      </c>
      <c r="AT676" s="7" t="s">
        <v>3988</v>
      </c>
      <c r="AU676" s="8" t="s">
        <v>11317</v>
      </c>
      <c r="AV676" s="8" t="s">
        <v>2536</v>
      </c>
      <c r="AW676" s="7" t="s">
        <v>1882</v>
      </c>
      <c r="AX676" s="6" t="s">
        <v>3989</v>
      </c>
      <c r="AY676" s="7" t="s">
        <v>3544</v>
      </c>
      <c r="AZ676" s="7" t="s">
        <v>8782</v>
      </c>
      <c r="BA676" s="6" t="s">
        <v>6376</v>
      </c>
      <c r="BB676" s="6" t="s">
        <v>7857</v>
      </c>
      <c r="BC676" s="7" t="s">
        <v>8785</v>
      </c>
      <c r="BD676" s="6" t="s">
        <v>8163</v>
      </c>
      <c r="BE676" s="6" t="s">
        <v>6376</v>
      </c>
      <c r="BF676" s="6"/>
    </row>
    <row r="677" spans="1:58">
      <c r="A677" s="6" t="s">
        <v>3566</v>
      </c>
      <c r="B677" s="6" t="s">
        <v>3991</v>
      </c>
      <c r="C677" s="271" t="s">
        <v>11317</v>
      </c>
      <c r="D677" s="6" t="s">
        <v>2282</v>
      </c>
      <c r="E677" s="271" t="s">
        <v>13</v>
      </c>
      <c r="F677" s="6" t="s">
        <v>3980</v>
      </c>
      <c r="G677" s="6" t="s">
        <v>3990</v>
      </c>
      <c r="H677" s="6" t="s">
        <v>9</v>
      </c>
      <c r="I677" s="6" t="s">
        <v>3992</v>
      </c>
      <c r="J677" s="6" t="s">
        <v>3593</v>
      </c>
      <c r="K677" s="6" t="s">
        <v>8</v>
      </c>
      <c r="L677" s="271" t="s">
        <v>6376</v>
      </c>
      <c r="M677" s="6" t="s">
        <v>7857</v>
      </c>
      <c r="N677" s="271" t="s">
        <v>8473</v>
      </c>
      <c r="O677" s="6"/>
      <c r="Q677" s="6" t="s">
        <v>3980</v>
      </c>
      <c r="R677" s="6" t="s">
        <v>3990</v>
      </c>
      <c r="S677" s="6" t="s">
        <v>8</v>
      </c>
      <c r="T677" s="6" t="s">
        <v>9</v>
      </c>
      <c r="U677" s="6" t="s">
        <v>3566</v>
      </c>
      <c r="V677" s="6" t="s">
        <v>3991</v>
      </c>
      <c r="W677" s="6" t="s">
        <v>11317</v>
      </c>
      <c r="X677" s="6" t="s">
        <v>13</v>
      </c>
      <c r="Y677" s="6" t="s">
        <v>2282</v>
      </c>
      <c r="Z677" s="6" t="s">
        <v>3593</v>
      </c>
      <c r="AA677" s="6" t="s">
        <v>3992</v>
      </c>
      <c r="AB677" s="6" t="s">
        <v>6376</v>
      </c>
      <c r="AD677" t="b">
        <f t="shared" si="100"/>
        <v>0</v>
      </c>
      <c r="AE677" t="b">
        <f t="shared" si="101"/>
        <v>1</v>
      </c>
      <c r="AF677" t="b">
        <f t="shared" si="102"/>
        <v>1</v>
      </c>
      <c r="AG677" t="b">
        <f t="shared" si="103"/>
        <v>1</v>
      </c>
      <c r="AH677" t="b">
        <f t="shared" si="104"/>
        <v>1</v>
      </c>
      <c r="AI677" t="b">
        <f t="shared" si="105"/>
        <v>1</v>
      </c>
      <c r="AJ677" t="b">
        <f t="shared" si="106"/>
        <v>1</v>
      </c>
      <c r="AK677" t="b">
        <f t="shared" si="107"/>
        <v>1</v>
      </c>
      <c r="AL677" t="b">
        <f t="shared" si="108"/>
        <v>1</v>
      </c>
      <c r="AM677" t="b">
        <f t="shared" si="109"/>
        <v>1</v>
      </c>
      <c r="AO677" s="6" t="s">
        <v>9</v>
      </c>
      <c r="AP677" s="6" t="s">
        <v>8473</v>
      </c>
      <c r="AQ677" s="6"/>
      <c r="AR677" s="7" t="s">
        <v>3990</v>
      </c>
      <c r="AS677" s="7" t="s">
        <v>3566</v>
      </c>
      <c r="AT677" s="7" t="s">
        <v>3991</v>
      </c>
      <c r="AU677" s="8" t="s">
        <v>11317</v>
      </c>
      <c r="AV677" s="8" t="s">
        <v>13</v>
      </c>
      <c r="AW677" s="7" t="s">
        <v>2282</v>
      </c>
      <c r="AX677" s="6" t="s">
        <v>3992</v>
      </c>
      <c r="AY677" s="7" t="s">
        <v>3593</v>
      </c>
      <c r="AZ677" s="7" t="s">
        <v>8762</v>
      </c>
      <c r="BA677" s="6" t="s">
        <v>6376</v>
      </c>
      <c r="BB677" s="6" t="s">
        <v>7857</v>
      </c>
      <c r="BC677" s="7" t="s">
        <v>8786</v>
      </c>
      <c r="BD677" s="6" t="s">
        <v>8163</v>
      </c>
      <c r="BE677" s="6" t="s">
        <v>6376</v>
      </c>
      <c r="BF677" s="6"/>
    </row>
    <row r="678" spans="1:58">
      <c r="A678" s="6" t="s">
        <v>3566</v>
      </c>
      <c r="B678" s="6" t="s">
        <v>3994</v>
      </c>
      <c r="C678" s="271" t="s">
        <v>11317</v>
      </c>
      <c r="D678" s="6" t="s">
        <v>318</v>
      </c>
      <c r="E678" s="271" t="s">
        <v>2536</v>
      </c>
      <c r="F678" s="6" t="s">
        <v>3980</v>
      </c>
      <c r="G678" s="12" t="s">
        <v>3993</v>
      </c>
      <c r="H678" s="6" t="s">
        <v>9</v>
      </c>
      <c r="I678" s="6" t="s">
        <v>3995</v>
      </c>
      <c r="J678" s="6" t="s">
        <v>327</v>
      </c>
      <c r="K678" s="6" t="s">
        <v>8</v>
      </c>
      <c r="L678" s="271" t="s">
        <v>6376</v>
      </c>
      <c r="M678" s="6" t="s">
        <v>7857</v>
      </c>
      <c r="N678" s="271" t="s">
        <v>8473</v>
      </c>
      <c r="O678" s="6" t="s">
        <v>12044</v>
      </c>
      <c r="Q678" s="6" t="s">
        <v>3980</v>
      </c>
      <c r="R678" s="6" t="s">
        <v>3993</v>
      </c>
      <c r="S678" s="6" t="s">
        <v>8</v>
      </c>
      <c r="T678" s="6" t="s">
        <v>9</v>
      </c>
      <c r="U678" s="6" t="s">
        <v>3566</v>
      </c>
      <c r="V678" s="6" t="s">
        <v>3994</v>
      </c>
      <c r="W678" s="6" t="s">
        <v>11317</v>
      </c>
      <c r="X678" s="6" t="s">
        <v>2536</v>
      </c>
      <c r="Y678" s="6" t="s">
        <v>318</v>
      </c>
      <c r="Z678" s="6" t="s">
        <v>327</v>
      </c>
      <c r="AA678" s="6" t="s">
        <v>3995</v>
      </c>
      <c r="AB678" s="6" t="s">
        <v>6376</v>
      </c>
      <c r="AC678" s="268" t="s">
        <v>8466</v>
      </c>
      <c r="AD678" t="b">
        <f t="shared" si="100"/>
        <v>0</v>
      </c>
      <c r="AE678" t="b">
        <f t="shared" si="101"/>
        <v>1</v>
      </c>
      <c r="AF678" t="b">
        <f t="shared" si="102"/>
        <v>1</v>
      </c>
      <c r="AG678" t="b">
        <f t="shared" si="103"/>
        <v>1</v>
      </c>
      <c r="AH678" t="b">
        <f t="shared" si="104"/>
        <v>1</v>
      </c>
      <c r="AI678" t="b">
        <f t="shared" si="105"/>
        <v>1</v>
      </c>
      <c r="AJ678" t="b">
        <f t="shared" si="106"/>
        <v>1</v>
      </c>
      <c r="AK678" t="b">
        <f t="shared" si="107"/>
        <v>1</v>
      </c>
      <c r="AL678" t="b">
        <f t="shared" si="108"/>
        <v>1</v>
      </c>
      <c r="AM678" t="b">
        <f t="shared" si="109"/>
        <v>1</v>
      </c>
      <c r="AO678" s="6" t="s">
        <v>9</v>
      </c>
      <c r="AP678" s="6" t="s">
        <v>8473</v>
      </c>
      <c r="AQ678" s="6"/>
      <c r="AR678" s="11" t="s">
        <v>3993</v>
      </c>
      <c r="AS678" s="7" t="s">
        <v>3566</v>
      </c>
      <c r="AT678" s="7" t="s">
        <v>3994</v>
      </c>
      <c r="AU678" s="8" t="s">
        <v>11317</v>
      </c>
      <c r="AV678" s="8" t="s">
        <v>2536</v>
      </c>
      <c r="AW678" s="7" t="s">
        <v>318</v>
      </c>
      <c r="AX678" s="6" t="s">
        <v>3995</v>
      </c>
      <c r="AY678" s="7" t="s">
        <v>327</v>
      </c>
      <c r="AZ678" s="7" t="s">
        <v>8787</v>
      </c>
      <c r="BA678" s="6" t="s">
        <v>6376</v>
      </c>
      <c r="BB678" s="6" t="s">
        <v>7857</v>
      </c>
      <c r="BC678" s="7" t="s">
        <v>8788</v>
      </c>
      <c r="BD678" s="6" t="s">
        <v>8163</v>
      </c>
      <c r="BE678" s="6" t="s">
        <v>6376</v>
      </c>
      <c r="BF678" s="6" t="s">
        <v>12044</v>
      </c>
    </row>
    <row r="679" spans="1:58">
      <c r="A679" s="6" t="s">
        <v>3566</v>
      </c>
      <c r="B679" s="6" t="s">
        <v>3997</v>
      </c>
      <c r="C679" s="271" t="s">
        <v>11317</v>
      </c>
      <c r="D679" s="6" t="s">
        <v>14</v>
      </c>
      <c r="E679" s="271" t="s">
        <v>2536</v>
      </c>
      <c r="F679" s="6" t="s">
        <v>3980</v>
      </c>
      <c r="G679" s="6" t="s">
        <v>3996</v>
      </c>
      <c r="H679" s="6" t="s">
        <v>9</v>
      </c>
      <c r="I679" s="6" t="s">
        <v>3998</v>
      </c>
      <c r="J679" s="6" t="s">
        <v>3550</v>
      </c>
      <c r="K679" s="6" t="s">
        <v>8</v>
      </c>
      <c r="L679" s="271" t="s">
        <v>6376</v>
      </c>
      <c r="M679" s="6" t="s">
        <v>7857</v>
      </c>
      <c r="N679" s="271" t="s">
        <v>8473</v>
      </c>
      <c r="O679" s="6"/>
      <c r="Q679" s="6" t="s">
        <v>3980</v>
      </c>
      <c r="R679" s="6" t="s">
        <v>3996</v>
      </c>
      <c r="S679" s="6" t="s">
        <v>8</v>
      </c>
      <c r="T679" s="6" t="s">
        <v>9</v>
      </c>
      <c r="U679" s="6" t="s">
        <v>3566</v>
      </c>
      <c r="V679" s="6" t="s">
        <v>3997</v>
      </c>
      <c r="W679" s="6" t="s">
        <v>11317</v>
      </c>
      <c r="X679" s="6" t="s">
        <v>2536</v>
      </c>
      <c r="Y679" s="6" t="s">
        <v>14</v>
      </c>
      <c r="Z679" s="6" t="s">
        <v>3550</v>
      </c>
      <c r="AA679" s="6" t="s">
        <v>3998</v>
      </c>
      <c r="AB679" s="6" t="s">
        <v>6376</v>
      </c>
      <c r="AD679" t="b">
        <f t="shared" si="100"/>
        <v>0</v>
      </c>
      <c r="AE679" t="b">
        <f t="shared" si="101"/>
        <v>1</v>
      </c>
      <c r="AF679" t="b">
        <f t="shared" si="102"/>
        <v>1</v>
      </c>
      <c r="AG679" t="b">
        <f t="shared" si="103"/>
        <v>1</v>
      </c>
      <c r="AH679" t="b">
        <f t="shared" si="104"/>
        <v>1</v>
      </c>
      <c r="AI679" t="b">
        <f t="shared" si="105"/>
        <v>1</v>
      </c>
      <c r="AJ679" t="b">
        <f t="shared" si="106"/>
        <v>1</v>
      </c>
      <c r="AK679" t="b">
        <f t="shared" si="107"/>
        <v>1</v>
      </c>
      <c r="AL679" t="b">
        <f t="shared" si="108"/>
        <v>1</v>
      </c>
      <c r="AM679" t="b">
        <f t="shared" si="109"/>
        <v>1</v>
      </c>
      <c r="AO679" s="6" t="s">
        <v>9</v>
      </c>
      <c r="AP679" s="6" t="s">
        <v>8473</v>
      </c>
      <c r="AQ679" s="6"/>
      <c r="AR679" s="7" t="s">
        <v>3996</v>
      </c>
      <c r="AS679" s="7" t="s">
        <v>3566</v>
      </c>
      <c r="AT679" s="7" t="s">
        <v>3997</v>
      </c>
      <c r="AU679" s="8" t="s">
        <v>11317</v>
      </c>
      <c r="AV679" s="8" t="s">
        <v>2536</v>
      </c>
      <c r="AW679" s="7" t="s">
        <v>14</v>
      </c>
      <c r="AX679" s="6" t="s">
        <v>3998</v>
      </c>
      <c r="AY679" s="7" t="s">
        <v>3550</v>
      </c>
      <c r="AZ679" s="7" t="s">
        <v>8787</v>
      </c>
      <c r="BA679" s="6" t="s">
        <v>6376</v>
      </c>
      <c r="BB679" s="6" t="s">
        <v>7857</v>
      </c>
      <c r="BC679" s="7" t="s">
        <v>8789</v>
      </c>
      <c r="BD679" s="6" t="s">
        <v>8163</v>
      </c>
      <c r="BE679" s="6" t="s">
        <v>6376</v>
      </c>
      <c r="BF679" s="6"/>
    </row>
    <row r="680" spans="1:58">
      <c r="A680" s="6" t="s">
        <v>3566</v>
      </c>
      <c r="B680" s="6" t="s">
        <v>4000</v>
      </c>
      <c r="C680" s="271" t="s">
        <v>11317</v>
      </c>
      <c r="D680" s="6" t="s">
        <v>1882</v>
      </c>
      <c r="E680" s="271" t="s">
        <v>2536</v>
      </c>
      <c r="F680" s="6" t="s">
        <v>3980</v>
      </c>
      <c r="G680" s="12" t="s">
        <v>3999</v>
      </c>
      <c r="H680" s="6" t="s">
        <v>9</v>
      </c>
      <c r="I680" s="6" t="s">
        <v>4001</v>
      </c>
      <c r="J680" s="6" t="s">
        <v>3544</v>
      </c>
      <c r="K680" s="6" t="s">
        <v>8</v>
      </c>
      <c r="L680" s="271" t="s">
        <v>6376</v>
      </c>
      <c r="M680" s="6" t="s">
        <v>7857</v>
      </c>
      <c r="N680" s="271" t="s">
        <v>8473</v>
      </c>
      <c r="O680" s="6" t="s">
        <v>12044</v>
      </c>
      <c r="Q680" s="6" t="s">
        <v>3980</v>
      </c>
      <c r="R680" s="6" t="s">
        <v>3999</v>
      </c>
      <c r="S680" s="6" t="s">
        <v>8</v>
      </c>
      <c r="T680" s="6" t="s">
        <v>9</v>
      </c>
      <c r="U680" s="6" t="s">
        <v>3566</v>
      </c>
      <c r="V680" s="6" t="s">
        <v>4000</v>
      </c>
      <c r="W680" s="6" t="s">
        <v>11317</v>
      </c>
      <c r="X680" s="6" t="s">
        <v>2536</v>
      </c>
      <c r="Y680" s="6" t="s">
        <v>1882</v>
      </c>
      <c r="Z680" s="6" t="s">
        <v>3544</v>
      </c>
      <c r="AA680" s="6" t="s">
        <v>4001</v>
      </c>
      <c r="AB680" s="6" t="s">
        <v>6376</v>
      </c>
      <c r="AC680" s="268" t="s">
        <v>8466</v>
      </c>
      <c r="AD680" t="b">
        <f t="shared" si="100"/>
        <v>0</v>
      </c>
      <c r="AE680" t="b">
        <f t="shared" si="101"/>
        <v>1</v>
      </c>
      <c r="AF680" t="b">
        <f t="shared" si="102"/>
        <v>1</v>
      </c>
      <c r="AG680" t="b">
        <f t="shared" si="103"/>
        <v>1</v>
      </c>
      <c r="AH680" t="b">
        <f t="shared" si="104"/>
        <v>1</v>
      </c>
      <c r="AI680" t="b">
        <f t="shared" si="105"/>
        <v>1</v>
      </c>
      <c r="AJ680" t="b">
        <f t="shared" si="106"/>
        <v>1</v>
      </c>
      <c r="AK680" t="b">
        <f t="shared" si="107"/>
        <v>1</v>
      </c>
      <c r="AL680" t="b">
        <f t="shared" si="108"/>
        <v>1</v>
      </c>
      <c r="AM680" t="b">
        <f t="shared" si="109"/>
        <v>1</v>
      </c>
      <c r="AO680" s="6" t="s">
        <v>9</v>
      </c>
      <c r="AP680" s="6" t="s">
        <v>8473</v>
      </c>
      <c r="AQ680" s="6"/>
      <c r="AR680" s="11" t="s">
        <v>3999</v>
      </c>
      <c r="AS680" s="7" t="s">
        <v>3566</v>
      </c>
      <c r="AT680" s="7" t="s">
        <v>4000</v>
      </c>
      <c r="AU680" s="8" t="s">
        <v>11317</v>
      </c>
      <c r="AV680" s="8" t="s">
        <v>2536</v>
      </c>
      <c r="AW680" s="7" t="s">
        <v>1882</v>
      </c>
      <c r="AX680" s="6" t="s">
        <v>4001</v>
      </c>
      <c r="AY680" s="7" t="s">
        <v>3544</v>
      </c>
      <c r="AZ680" s="7" t="s">
        <v>8787</v>
      </c>
      <c r="BA680" s="6" t="s">
        <v>6376</v>
      </c>
      <c r="BB680" s="6" t="s">
        <v>7857</v>
      </c>
      <c r="BC680" s="7" t="s">
        <v>8790</v>
      </c>
      <c r="BD680" s="6" t="s">
        <v>8163</v>
      </c>
      <c r="BE680" s="6" t="s">
        <v>6376</v>
      </c>
      <c r="BF680" s="6" t="s">
        <v>12044</v>
      </c>
    </row>
    <row r="681" spans="1:58">
      <c r="A681" s="6" t="s">
        <v>3566</v>
      </c>
      <c r="B681" s="6" t="s">
        <v>4003</v>
      </c>
      <c r="C681" s="271" t="s">
        <v>11317</v>
      </c>
      <c r="D681" s="6" t="s">
        <v>2282</v>
      </c>
      <c r="E681" s="271" t="s">
        <v>13</v>
      </c>
      <c r="F681" s="6" t="s">
        <v>3980</v>
      </c>
      <c r="G681" s="6" t="s">
        <v>4002</v>
      </c>
      <c r="H681" s="6" t="s">
        <v>9</v>
      </c>
      <c r="I681" s="6" t="s">
        <v>4004</v>
      </c>
      <c r="J681" s="6" t="s">
        <v>3593</v>
      </c>
      <c r="K681" s="6" t="s">
        <v>8</v>
      </c>
      <c r="L681" s="271" t="s">
        <v>6376</v>
      </c>
      <c r="M681" s="6" t="s">
        <v>7857</v>
      </c>
      <c r="N681" s="271" t="s">
        <v>8473</v>
      </c>
      <c r="O681" s="6"/>
      <c r="Q681" s="6" t="s">
        <v>3980</v>
      </c>
      <c r="R681" s="6" t="s">
        <v>4002</v>
      </c>
      <c r="S681" s="6" t="s">
        <v>8</v>
      </c>
      <c r="T681" s="6" t="s">
        <v>9</v>
      </c>
      <c r="U681" s="6" t="s">
        <v>3566</v>
      </c>
      <c r="V681" s="6" t="s">
        <v>4003</v>
      </c>
      <c r="W681" s="6" t="s">
        <v>11317</v>
      </c>
      <c r="X681" s="6" t="s">
        <v>13</v>
      </c>
      <c r="Y681" s="6" t="s">
        <v>2282</v>
      </c>
      <c r="Z681" s="6" t="s">
        <v>3593</v>
      </c>
      <c r="AA681" s="6" t="s">
        <v>4004</v>
      </c>
      <c r="AB681" s="6" t="s">
        <v>6376</v>
      </c>
      <c r="AD681" t="b">
        <f t="shared" si="100"/>
        <v>0</v>
      </c>
      <c r="AE681" t="b">
        <f t="shared" si="101"/>
        <v>1</v>
      </c>
      <c r="AF681" t="b">
        <f t="shared" si="102"/>
        <v>1</v>
      </c>
      <c r="AG681" t="b">
        <f t="shared" si="103"/>
        <v>1</v>
      </c>
      <c r="AH681" t="b">
        <f t="shared" si="104"/>
        <v>1</v>
      </c>
      <c r="AI681" t="b">
        <f t="shared" si="105"/>
        <v>1</v>
      </c>
      <c r="AJ681" t="b">
        <f t="shared" si="106"/>
        <v>1</v>
      </c>
      <c r="AK681" t="b">
        <f t="shared" si="107"/>
        <v>1</v>
      </c>
      <c r="AL681" t="b">
        <f t="shared" si="108"/>
        <v>1</v>
      </c>
      <c r="AM681" t="b">
        <f t="shared" si="109"/>
        <v>1</v>
      </c>
      <c r="AO681" s="6" t="s">
        <v>9</v>
      </c>
      <c r="AP681" s="6" t="s">
        <v>8473</v>
      </c>
      <c r="AQ681" s="6"/>
      <c r="AR681" s="7" t="s">
        <v>4002</v>
      </c>
      <c r="AS681" s="7" t="s">
        <v>3566</v>
      </c>
      <c r="AT681" s="7" t="s">
        <v>4003</v>
      </c>
      <c r="AU681" s="8" t="s">
        <v>11317</v>
      </c>
      <c r="AV681" s="8" t="s">
        <v>13</v>
      </c>
      <c r="AW681" s="7" t="s">
        <v>2282</v>
      </c>
      <c r="AX681" s="6" t="s">
        <v>4004</v>
      </c>
      <c r="AY681" s="7" t="s">
        <v>3593</v>
      </c>
      <c r="AZ681" s="7" t="s">
        <v>8489</v>
      </c>
      <c r="BA681" s="6" t="s">
        <v>6376</v>
      </c>
      <c r="BB681" s="6" t="s">
        <v>7857</v>
      </c>
      <c r="BC681" s="7" t="s">
        <v>9926</v>
      </c>
      <c r="BD681" s="6" t="s">
        <v>9927</v>
      </c>
      <c r="BE681" s="6" t="s">
        <v>6376</v>
      </c>
      <c r="BF681" s="6"/>
    </row>
    <row r="682" spans="1:58">
      <c r="A682" s="6" t="s">
        <v>3566</v>
      </c>
      <c r="B682" s="6" t="s">
        <v>2198</v>
      </c>
      <c r="C682" s="271" t="s">
        <v>11317</v>
      </c>
      <c r="D682" s="6" t="s">
        <v>318</v>
      </c>
      <c r="E682" s="271" t="s">
        <v>2536</v>
      </c>
      <c r="F682" s="6" t="s">
        <v>3980</v>
      </c>
      <c r="G682" s="6" t="s">
        <v>4005</v>
      </c>
      <c r="H682" s="6" t="s">
        <v>9</v>
      </c>
      <c r="I682" s="6" t="s">
        <v>4004</v>
      </c>
      <c r="J682" s="6" t="s">
        <v>327</v>
      </c>
      <c r="K682" s="6" t="s">
        <v>8</v>
      </c>
      <c r="L682" s="271" t="s">
        <v>6376</v>
      </c>
      <c r="M682" s="6" t="s">
        <v>7857</v>
      </c>
      <c r="N682" s="271" t="s">
        <v>8473</v>
      </c>
      <c r="O682" s="6"/>
      <c r="Q682" s="6" t="s">
        <v>3980</v>
      </c>
      <c r="R682" s="6" t="s">
        <v>4005</v>
      </c>
      <c r="S682" s="6" t="s">
        <v>8</v>
      </c>
      <c r="T682" s="6" t="s">
        <v>9</v>
      </c>
      <c r="U682" s="6" t="s">
        <v>3566</v>
      </c>
      <c r="V682" s="6" t="s">
        <v>2198</v>
      </c>
      <c r="W682" s="6" t="s">
        <v>11317</v>
      </c>
      <c r="X682" s="6" t="s">
        <v>2536</v>
      </c>
      <c r="Y682" s="6" t="s">
        <v>318</v>
      </c>
      <c r="Z682" s="6" t="s">
        <v>327</v>
      </c>
      <c r="AA682" s="6" t="s">
        <v>4004</v>
      </c>
      <c r="AB682" s="6" t="s">
        <v>6376</v>
      </c>
      <c r="AD682" t="b">
        <f t="shared" si="100"/>
        <v>0</v>
      </c>
      <c r="AE682" t="b">
        <f t="shared" si="101"/>
        <v>1</v>
      </c>
      <c r="AF682" t="b">
        <f t="shared" si="102"/>
        <v>1</v>
      </c>
      <c r="AG682" t="b">
        <f t="shared" si="103"/>
        <v>1</v>
      </c>
      <c r="AH682" t="b">
        <f t="shared" si="104"/>
        <v>1</v>
      </c>
      <c r="AI682" t="b">
        <f t="shared" si="105"/>
        <v>1</v>
      </c>
      <c r="AJ682" t="b">
        <f t="shared" si="106"/>
        <v>1</v>
      </c>
      <c r="AK682" t="b">
        <f t="shared" si="107"/>
        <v>1</v>
      </c>
      <c r="AL682" t="b">
        <f t="shared" si="108"/>
        <v>1</v>
      </c>
      <c r="AM682" t="b">
        <f t="shared" si="109"/>
        <v>1</v>
      </c>
      <c r="AO682" s="6" t="s">
        <v>9</v>
      </c>
      <c r="AP682" s="6" t="s">
        <v>8473</v>
      </c>
      <c r="AQ682" s="6"/>
      <c r="AR682" s="7" t="s">
        <v>4005</v>
      </c>
      <c r="AS682" s="7" t="s">
        <v>3566</v>
      </c>
      <c r="AT682" s="7" t="s">
        <v>2198</v>
      </c>
      <c r="AU682" s="8" t="s">
        <v>11317</v>
      </c>
      <c r="AV682" s="8" t="s">
        <v>2536</v>
      </c>
      <c r="AW682" s="7" t="s">
        <v>318</v>
      </c>
      <c r="AX682" s="6" t="s">
        <v>4004</v>
      </c>
      <c r="AY682" s="7" t="s">
        <v>327</v>
      </c>
      <c r="AZ682" s="7" t="s">
        <v>8489</v>
      </c>
      <c r="BA682" s="6" t="s">
        <v>6376</v>
      </c>
      <c r="BB682" s="6" t="s">
        <v>7857</v>
      </c>
      <c r="BC682" s="7" t="s">
        <v>9928</v>
      </c>
      <c r="BD682" s="6" t="s">
        <v>9927</v>
      </c>
      <c r="BE682" s="6" t="s">
        <v>6376</v>
      </c>
      <c r="BF682" s="6"/>
    </row>
    <row r="683" spans="1:58">
      <c r="A683" s="6" t="s">
        <v>3566</v>
      </c>
      <c r="B683" s="6" t="s">
        <v>4007</v>
      </c>
      <c r="C683" s="271" t="s">
        <v>11317</v>
      </c>
      <c r="D683" s="6" t="s">
        <v>14</v>
      </c>
      <c r="E683" s="271" t="s">
        <v>2536</v>
      </c>
      <c r="F683" s="6" t="s">
        <v>3980</v>
      </c>
      <c r="G683" s="6" t="s">
        <v>4006</v>
      </c>
      <c r="H683" s="6" t="s">
        <v>9</v>
      </c>
      <c r="I683" s="6" t="s">
        <v>4004</v>
      </c>
      <c r="J683" s="6" t="s">
        <v>3550</v>
      </c>
      <c r="K683" s="6" t="s">
        <v>8</v>
      </c>
      <c r="L683" s="271" t="s">
        <v>6376</v>
      </c>
      <c r="M683" s="6" t="s">
        <v>7857</v>
      </c>
      <c r="N683" s="271" t="s">
        <v>8473</v>
      </c>
      <c r="O683" s="6"/>
      <c r="Q683" s="6" t="s">
        <v>3980</v>
      </c>
      <c r="R683" s="6" t="s">
        <v>4006</v>
      </c>
      <c r="S683" s="6" t="s">
        <v>8</v>
      </c>
      <c r="T683" s="6" t="s">
        <v>9</v>
      </c>
      <c r="U683" s="6" t="s">
        <v>3566</v>
      </c>
      <c r="V683" s="6" t="s">
        <v>4007</v>
      </c>
      <c r="W683" s="6" t="s">
        <v>11317</v>
      </c>
      <c r="X683" s="6" t="s">
        <v>2536</v>
      </c>
      <c r="Y683" s="6" t="s">
        <v>14</v>
      </c>
      <c r="Z683" s="6" t="s">
        <v>3550</v>
      </c>
      <c r="AA683" s="6" t="s">
        <v>4004</v>
      </c>
      <c r="AB683" s="6" t="s">
        <v>6376</v>
      </c>
      <c r="AD683" t="b">
        <f t="shared" si="100"/>
        <v>0</v>
      </c>
      <c r="AE683" t="b">
        <f t="shared" si="101"/>
        <v>1</v>
      </c>
      <c r="AF683" t="b">
        <f t="shared" si="102"/>
        <v>1</v>
      </c>
      <c r="AG683" t="b">
        <f t="shared" si="103"/>
        <v>1</v>
      </c>
      <c r="AH683" t="b">
        <f t="shared" si="104"/>
        <v>1</v>
      </c>
      <c r="AI683" t="b">
        <f t="shared" si="105"/>
        <v>1</v>
      </c>
      <c r="AJ683" t="b">
        <f t="shared" si="106"/>
        <v>1</v>
      </c>
      <c r="AK683" t="b">
        <f t="shared" si="107"/>
        <v>1</v>
      </c>
      <c r="AL683" t="b">
        <f t="shared" si="108"/>
        <v>1</v>
      </c>
      <c r="AM683" t="b">
        <f t="shared" si="109"/>
        <v>1</v>
      </c>
      <c r="AO683" s="6" t="s">
        <v>9</v>
      </c>
      <c r="AP683" s="6" t="s">
        <v>8473</v>
      </c>
      <c r="AQ683" s="6"/>
      <c r="AR683" s="7" t="s">
        <v>4006</v>
      </c>
      <c r="AS683" s="7" t="s">
        <v>3566</v>
      </c>
      <c r="AT683" s="7" t="s">
        <v>4007</v>
      </c>
      <c r="AU683" s="8" t="s">
        <v>11317</v>
      </c>
      <c r="AV683" s="8" t="s">
        <v>2536</v>
      </c>
      <c r="AW683" s="7" t="s">
        <v>14</v>
      </c>
      <c r="AX683" s="6" t="s">
        <v>4004</v>
      </c>
      <c r="AY683" s="7" t="s">
        <v>3550</v>
      </c>
      <c r="AZ683" s="7" t="s">
        <v>8489</v>
      </c>
      <c r="BA683" s="6" t="s">
        <v>6376</v>
      </c>
      <c r="BB683" s="6" t="s">
        <v>7857</v>
      </c>
      <c r="BC683" s="7" t="s">
        <v>9929</v>
      </c>
      <c r="BD683" s="6" t="s">
        <v>9927</v>
      </c>
      <c r="BE683" s="6" t="s">
        <v>6376</v>
      </c>
      <c r="BF683" s="6"/>
    </row>
    <row r="684" spans="1:58">
      <c r="A684" s="6" t="s">
        <v>3566</v>
      </c>
      <c r="B684" s="6" t="s">
        <v>4009</v>
      </c>
      <c r="C684" s="271" t="s">
        <v>11317</v>
      </c>
      <c r="D684" s="6" t="s">
        <v>1882</v>
      </c>
      <c r="E684" s="271" t="s">
        <v>2536</v>
      </c>
      <c r="F684" s="6" t="s">
        <v>3980</v>
      </c>
      <c r="G684" s="6" t="s">
        <v>4008</v>
      </c>
      <c r="H684" s="6" t="s">
        <v>9</v>
      </c>
      <c r="I684" s="6" t="s">
        <v>4004</v>
      </c>
      <c r="J684" s="6" t="s">
        <v>3544</v>
      </c>
      <c r="K684" s="6" t="s">
        <v>8</v>
      </c>
      <c r="L684" s="271" t="s">
        <v>6376</v>
      </c>
      <c r="M684" s="6" t="s">
        <v>7857</v>
      </c>
      <c r="N684" s="271" t="s">
        <v>8473</v>
      </c>
      <c r="O684" s="6"/>
      <c r="Q684" s="6" t="s">
        <v>3980</v>
      </c>
      <c r="R684" s="6" t="s">
        <v>4008</v>
      </c>
      <c r="S684" s="6" t="s">
        <v>8</v>
      </c>
      <c r="T684" s="6" t="s">
        <v>9</v>
      </c>
      <c r="U684" s="6" t="s">
        <v>3566</v>
      </c>
      <c r="V684" s="6" t="s">
        <v>4009</v>
      </c>
      <c r="W684" s="6" t="s">
        <v>11317</v>
      </c>
      <c r="X684" s="6" t="s">
        <v>2536</v>
      </c>
      <c r="Y684" s="6" t="s">
        <v>1882</v>
      </c>
      <c r="Z684" s="6" t="s">
        <v>3544</v>
      </c>
      <c r="AA684" s="6" t="s">
        <v>4004</v>
      </c>
      <c r="AB684" s="6" t="s">
        <v>6376</v>
      </c>
      <c r="AD684" t="b">
        <f t="shared" si="100"/>
        <v>0</v>
      </c>
      <c r="AE684" t="b">
        <f t="shared" si="101"/>
        <v>1</v>
      </c>
      <c r="AF684" t="b">
        <f t="shared" si="102"/>
        <v>1</v>
      </c>
      <c r="AG684" t="b">
        <f t="shared" si="103"/>
        <v>1</v>
      </c>
      <c r="AH684" t="b">
        <f t="shared" si="104"/>
        <v>1</v>
      </c>
      <c r="AI684" t="b">
        <f t="shared" si="105"/>
        <v>1</v>
      </c>
      <c r="AJ684" t="b">
        <f t="shared" si="106"/>
        <v>1</v>
      </c>
      <c r="AK684" t="b">
        <f t="shared" si="107"/>
        <v>1</v>
      </c>
      <c r="AL684" t="b">
        <f t="shared" si="108"/>
        <v>1</v>
      </c>
      <c r="AM684" t="b">
        <f t="shared" si="109"/>
        <v>1</v>
      </c>
      <c r="AO684" s="6" t="s">
        <v>9</v>
      </c>
      <c r="AP684" s="6" t="s">
        <v>8473</v>
      </c>
      <c r="AQ684" s="6"/>
      <c r="AR684" s="7" t="s">
        <v>4008</v>
      </c>
      <c r="AS684" s="7" t="s">
        <v>3566</v>
      </c>
      <c r="AT684" s="7" t="s">
        <v>4009</v>
      </c>
      <c r="AU684" s="8" t="s">
        <v>11317</v>
      </c>
      <c r="AV684" s="8" t="s">
        <v>2536</v>
      </c>
      <c r="AW684" s="7" t="s">
        <v>1882</v>
      </c>
      <c r="AX684" s="6" t="s">
        <v>4004</v>
      </c>
      <c r="AY684" s="7" t="s">
        <v>3544</v>
      </c>
      <c r="AZ684" s="7" t="s">
        <v>8489</v>
      </c>
      <c r="BA684" s="6" t="s">
        <v>6376</v>
      </c>
      <c r="BB684" s="6" t="s">
        <v>7857</v>
      </c>
      <c r="BC684" s="7" t="s">
        <v>9930</v>
      </c>
      <c r="BD684" s="6" t="s">
        <v>9927</v>
      </c>
      <c r="BE684" s="6" t="s">
        <v>6376</v>
      </c>
      <c r="BF684" s="6"/>
    </row>
    <row r="685" spans="1:58">
      <c r="A685" s="6" t="s">
        <v>3566</v>
      </c>
      <c r="B685" s="6" t="s">
        <v>4157</v>
      </c>
      <c r="C685" s="271" t="s">
        <v>36</v>
      </c>
      <c r="D685" s="6" t="s">
        <v>2282</v>
      </c>
      <c r="E685" s="271" t="s">
        <v>13</v>
      </c>
      <c r="F685" s="6" t="s">
        <v>4070</v>
      </c>
      <c r="G685" s="6" t="s">
        <v>4156</v>
      </c>
      <c r="H685" s="6" t="s">
        <v>9</v>
      </c>
      <c r="I685" s="6" t="s">
        <v>4158</v>
      </c>
      <c r="J685" s="6" t="s">
        <v>3593</v>
      </c>
      <c r="K685" s="6" t="s">
        <v>8</v>
      </c>
      <c r="L685" s="271" t="s">
        <v>6376</v>
      </c>
      <c r="M685" s="6" t="s">
        <v>7857</v>
      </c>
      <c r="N685" s="271" t="s">
        <v>8473</v>
      </c>
      <c r="O685" s="6"/>
      <c r="Q685" s="6" t="s">
        <v>4070</v>
      </c>
      <c r="R685" s="6" t="s">
        <v>4156</v>
      </c>
      <c r="S685" s="6" t="s">
        <v>8</v>
      </c>
      <c r="T685" s="6" t="s">
        <v>9</v>
      </c>
      <c r="U685" s="6" t="s">
        <v>3566</v>
      </c>
      <c r="V685" s="6" t="s">
        <v>4157</v>
      </c>
      <c r="W685" s="6" t="s">
        <v>36</v>
      </c>
      <c r="X685" s="6" t="s">
        <v>13</v>
      </c>
      <c r="Y685" s="6" t="s">
        <v>2282</v>
      </c>
      <c r="Z685" s="6" t="s">
        <v>3593</v>
      </c>
      <c r="AA685" s="6" t="s">
        <v>4158</v>
      </c>
      <c r="AB685" s="6" t="s">
        <v>6376</v>
      </c>
      <c r="AD685" t="b">
        <f t="shared" si="100"/>
        <v>0</v>
      </c>
      <c r="AE685" t="b">
        <f t="shared" si="101"/>
        <v>1</v>
      </c>
      <c r="AF685" t="b">
        <f t="shared" si="102"/>
        <v>1</v>
      </c>
      <c r="AG685" t="b">
        <f t="shared" si="103"/>
        <v>1</v>
      </c>
      <c r="AH685" t="b">
        <f t="shared" si="104"/>
        <v>1</v>
      </c>
      <c r="AI685" t="b">
        <f t="shared" si="105"/>
        <v>1</v>
      </c>
      <c r="AJ685" t="b">
        <f t="shared" si="106"/>
        <v>1</v>
      </c>
      <c r="AK685" t="b">
        <f t="shared" si="107"/>
        <v>1</v>
      </c>
      <c r="AL685" t="b">
        <f t="shared" si="108"/>
        <v>1</v>
      </c>
      <c r="AM685" t="b">
        <f t="shared" si="109"/>
        <v>1</v>
      </c>
      <c r="AO685" s="6" t="s">
        <v>9</v>
      </c>
      <c r="AP685" s="6" t="s">
        <v>8473</v>
      </c>
      <c r="AQ685" s="6"/>
      <c r="AR685" s="7" t="s">
        <v>4156</v>
      </c>
      <c r="AS685" s="7" t="s">
        <v>3566</v>
      </c>
      <c r="AT685" s="7" t="s">
        <v>4157</v>
      </c>
      <c r="AU685" s="8" t="s">
        <v>36</v>
      </c>
      <c r="AV685" s="8" t="s">
        <v>13</v>
      </c>
      <c r="AW685" s="7" t="s">
        <v>2282</v>
      </c>
      <c r="AX685" s="6" t="s">
        <v>4158</v>
      </c>
      <c r="AY685" s="7" t="s">
        <v>3593</v>
      </c>
      <c r="AZ685" s="7" t="s">
        <v>8559</v>
      </c>
      <c r="BA685" s="6" t="s">
        <v>6376</v>
      </c>
      <c r="BB685" s="6" t="s">
        <v>7857</v>
      </c>
      <c r="BC685" s="7" t="s">
        <v>9931</v>
      </c>
      <c r="BD685" s="6" t="s">
        <v>9927</v>
      </c>
      <c r="BE685" s="6" t="s">
        <v>6376</v>
      </c>
      <c r="BF685" s="6"/>
    </row>
    <row r="686" spans="1:58">
      <c r="A686" s="6" t="s">
        <v>3566</v>
      </c>
      <c r="B686" s="6" t="s">
        <v>4217</v>
      </c>
      <c r="C686" s="271" t="s">
        <v>36</v>
      </c>
      <c r="D686" s="6" t="s">
        <v>318</v>
      </c>
      <c r="E686" s="271" t="s">
        <v>13</v>
      </c>
      <c r="F686" s="6" t="s">
        <v>4159</v>
      </c>
      <c r="G686" s="6" t="s">
        <v>4216</v>
      </c>
      <c r="H686" s="6" t="s">
        <v>9</v>
      </c>
      <c r="I686" s="6" t="s">
        <v>4158</v>
      </c>
      <c r="J686" s="6" t="s">
        <v>327</v>
      </c>
      <c r="K686" s="6" t="s">
        <v>8</v>
      </c>
      <c r="L686" s="271" t="s">
        <v>6376</v>
      </c>
      <c r="M686" s="6" t="s">
        <v>9932</v>
      </c>
      <c r="N686" s="271" t="s">
        <v>8473</v>
      </c>
      <c r="O686" s="6"/>
      <c r="Q686" s="6" t="s">
        <v>4159</v>
      </c>
      <c r="R686" s="6" t="s">
        <v>4216</v>
      </c>
      <c r="S686" s="6" t="s">
        <v>8</v>
      </c>
      <c r="T686" s="6" t="s">
        <v>9</v>
      </c>
      <c r="U686" s="6" t="s">
        <v>3566</v>
      </c>
      <c r="V686" s="6" t="s">
        <v>4217</v>
      </c>
      <c r="W686" s="6" t="s">
        <v>36</v>
      </c>
      <c r="X686" s="6" t="s">
        <v>13</v>
      </c>
      <c r="Y686" s="6" t="s">
        <v>318</v>
      </c>
      <c r="Z686" s="6" t="s">
        <v>327</v>
      </c>
      <c r="AA686" s="6" t="s">
        <v>4158</v>
      </c>
      <c r="AB686" s="6" t="s">
        <v>6376</v>
      </c>
      <c r="AD686" t="b">
        <f t="shared" si="100"/>
        <v>0</v>
      </c>
      <c r="AE686" t="b">
        <f t="shared" si="101"/>
        <v>1</v>
      </c>
      <c r="AF686" t="b">
        <f t="shared" si="102"/>
        <v>1</v>
      </c>
      <c r="AG686" t="b">
        <f t="shared" si="103"/>
        <v>1</v>
      </c>
      <c r="AH686" t="b">
        <f t="shared" si="104"/>
        <v>1</v>
      </c>
      <c r="AI686" t="b">
        <f t="shared" si="105"/>
        <v>1</v>
      </c>
      <c r="AJ686" t="b">
        <f t="shared" si="106"/>
        <v>1</v>
      </c>
      <c r="AK686" t="b">
        <f t="shared" si="107"/>
        <v>1</v>
      </c>
      <c r="AL686" t="b">
        <f t="shared" si="108"/>
        <v>1</v>
      </c>
      <c r="AM686" t="b">
        <f t="shared" si="109"/>
        <v>1</v>
      </c>
      <c r="AO686" s="6" t="s">
        <v>9</v>
      </c>
      <c r="AP686" s="6" t="s">
        <v>8473</v>
      </c>
      <c r="AQ686" s="6"/>
      <c r="AR686" s="7" t="s">
        <v>4216</v>
      </c>
      <c r="AS686" s="7" t="s">
        <v>3566</v>
      </c>
      <c r="AT686" s="7" t="s">
        <v>4217</v>
      </c>
      <c r="AU686" s="8" t="s">
        <v>36</v>
      </c>
      <c r="AV686" s="8" t="s">
        <v>13</v>
      </c>
      <c r="AW686" s="7" t="s">
        <v>318</v>
      </c>
      <c r="AX686" s="6" t="s">
        <v>4158</v>
      </c>
      <c r="AY686" s="7" t="s">
        <v>327</v>
      </c>
      <c r="AZ686" s="7" t="s">
        <v>8559</v>
      </c>
      <c r="BA686" s="6" t="s">
        <v>6376</v>
      </c>
      <c r="BB686" s="6" t="s">
        <v>9932</v>
      </c>
      <c r="BC686" s="7" t="s">
        <v>9933</v>
      </c>
      <c r="BD686" s="6" t="s">
        <v>9927</v>
      </c>
      <c r="BE686" s="6" t="s">
        <v>6376</v>
      </c>
      <c r="BF686" s="6"/>
    </row>
    <row r="687" spans="1:58">
      <c r="A687" s="6" t="s">
        <v>3566</v>
      </c>
      <c r="B687" s="6" t="s">
        <v>4161</v>
      </c>
      <c r="C687" s="271" t="s">
        <v>11317</v>
      </c>
      <c r="D687" s="6" t="s">
        <v>14</v>
      </c>
      <c r="E687" s="271" t="s">
        <v>2536</v>
      </c>
      <c r="F687" s="6" t="s">
        <v>4159</v>
      </c>
      <c r="G687" s="6" t="s">
        <v>4160</v>
      </c>
      <c r="H687" s="6" t="s">
        <v>9</v>
      </c>
      <c r="I687" s="6" t="s">
        <v>4158</v>
      </c>
      <c r="J687" s="6" t="s">
        <v>3550</v>
      </c>
      <c r="K687" s="6" t="s">
        <v>8</v>
      </c>
      <c r="L687" s="271" t="s">
        <v>6376</v>
      </c>
      <c r="M687" s="6" t="s">
        <v>9932</v>
      </c>
      <c r="N687" s="271" t="s">
        <v>8473</v>
      </c>
      <c r="O687" s="6"/>
      <c r="Q687" s="6" t="s">
        <v>4159</v>
      </c>
      <c r="R687" s="6" t="s">
        <v>4160</v>
      </c>
      <c r="S687" s="6" t="s">
        <v>8</v>
      </c>
      <c r="T687" s="6" t="s">
        <v>9</v>
      </c>
      <c r="U687" s="6" t="s">
        <v>3566</v>
      </c>
      <c r="V687" s="6" t="s">
        <v>4161</v>
      </c>
      <c r="W687" s="6" t="s">
        <v>11317</v>
      </c>
      <c r="X687" s="6" t="s">
        <v>2536</v>
      </c>
      <c r="Y687" s="6" t="s">
        <v>14</v>
      </c>
      <c r="Z687" s="6" t="s">
        <v>3550</v>
      </c>
      <c r="AA687" s="6" t="s">
        <v>4158</v>
      </c>
      <c r="AB687" s="6" t="s">
        <v>6376</v>
      </c>
      <c r="AD687" t="b">
        <f t="shared" si="100"/>
        <v>0</v>
      </c>
      <c r="AE687" t="b">
        <f t="shared" si="101"/>
        <v>1</v>
      </c>
      <c r="AF687" t="b">
        <f t="shared" si="102"/>
        <v>1</v>
      </c>
      <c r="AG687" t="b">
        <f t="shared" si="103"/>
        <v>1</v>
      </c>
      <c r="AH687" t="b">
        <f t="shared" si="104"/>
        <v>1</v>
      </c>
      <c r="AI687" t="b">
        <f t="shared" si="105"/>
        <v>1</v>
      </c>
      <c r="AJ687" t="b">
        <f t="shared" si="106"/>
        <v>1</v>
      </c>
      <c r="AK687" t="b">
        <f t="shared" si="107"/>
        <v>1</v>
      </c>
      <c r="AL687" t="b">
        <f t="shared" si="108"/>
        <v>1</v>
      </c>
      <c r="AM687" t="b">
        <f t="shared" si="109"/>
        <v>1</v>
      </c>
      <c r="AO687" s="6" t="s">
        <v>9</v>
      </c>
      <c r="AP687" s="6" t="s">
        <v>8473</v>
      </c>
      <c r="AQ687" s="6"/>
      <c r="AR687" s="7" t="s">
        <v>4160</v>
      </c>
      <c r="AS687" s="7" t="s">
        <v>3566</v>
      </c>
      <c r="AT687" s="7" t="s">
        <v>4161</v>
      </c>
      <c r="AU687" s="8" t="s">
        <v>11317</v>
      </c>
      <c r="AV687" s="8" t="s">
        <v>2536</v>
      </c>
      <c r="AW687" s="7" t="s">
        <v>14</v>
      </c>
      <c r="AX687" s="6" t="s">
        <v>4158</v>
      </c>
      <c r="AY687" s="7" t="s">
        <v>3550</v>
      </c>
      <c r="AZ687" s="7" t="s">
        <v>8559</v>
      </c>
      <c r="BA687" s="6" t="s">
        <v>6376</v>
      </c>
      <c r="BB687" s="6" t="s">
        <v>9932</v>
      </c>
      <c r="BC687" s="7" t="s">
        <v>9934</v>
      </c>
      <c r="BD687" s="6" t="s">
        <v>9927</v>
      </c>
      <c r="BE687" s="6" t="s">
        <v>6376</v>
      </c>
      <c r="BF687" s="6"/>
    </row>
    <row r="688" spans="1:58">
      <c r="A688" s="6" t="s">
        <v>3566</v>
      </c>
      <c r="B688" s="6" t="s">
        <v>4163</v>
      </c>
      <c r="C688" s="271" t="s">
        <v>11317</v>
      </c>
      <c r="D688" s="6" t="s">
        <v>1882</v>
      </c>
      <c r="E688" s="271" t="s">
        <v>2536</v>
      </c>
      <c r="F688" s="6" t="s">
        <v>4159</v>
      </c>
      <c r="G688" s="6" t="s">
        <v>4162</v>
      </c>
      <c r="H688" s="6" t="s">
        <v>9</v>
      </c>
      <c r="I688" s="6" t="s">
        <v>4158</v>
      </c>
      <c r="J688" s="6" t="s">
        <v>3544</v>
      </c>
      <c r="K688" s="6" t="s">
        <v>8</v>
      </c>
      <c r="L688" s="271" t="s">
        <v>6376</v>
      </c>
      <c r="M688" s="6" t="s">
        <v>9932</v>
      </c>
      <c r="N688" s="271" t="s">
        <v>8473</v>
      </c>
      <c r="O688" s="6"/>
      <c r="Q688" s="6" t="s">
        <v>4159</v>
      </c>
      <c r="R688" s="6" t="s">
        <v>4162</v>
      </c>
      <c r="S688" s="6" t="s">
        <v>8</v>
      </c>
      <c r="T688" s="6" t="s">
        <v>9</v>
      </c>
      <c r="U688" s="6" t="s">
        <v>3566</v>
      </c>
      <c r="V688" s="6" t="s">
        <v>4163</v>
      </c>
      <c r="W688" s="6" t="s">
        <v>11317</v>
      </c>
      <c r="X688" s="6" t="s">
        <v>2536</v>
      </c>
      <c r="Y688" s="6" t="s">
        <v>1882</v>
      </c>
      <c r="Z688" s="6" t="s">
        <v>3544</v>
      </c>
      <c r="AA688" s="6" t="s">
        <v>4158</v>
      </c>
      <c r="AB688" s="6" t="s">
        <v>6376</v>
      </c>
      <c r="AD688" t="b">
        <f t="shared" si="100"/>
        <v>0</v>
      </c>
      <c r="AE688" t="b">
        <f t="shared" si="101"/>
        <v>1</v>
      </c>
      <c r="AF688" t="b">
        <f t="shared" si="102"/>
        <v>1</v>
      </c>
      <c r="AG688" t="b">
        <f t="shared" si="103"/>
        <v>1</v>
      </c>
      <c r="AH688" t="b">
        <f t="shared" si="104"/>
        <v>1</v>
      </c>
      <c r="AI688" t="b">
        <f t="shared" si="105"/>
        <v>1</v>
      </c>
      <c r="AJ688" t="b">
        <f t="shared" si="106"/>
        <v>1</v>
      </c>
      <c r="AK688" t="b">
        <f t="shared" si="107"/>
        <v>1</v>
      </c>
      <c r="AL688" t="b">
        <f t="shared" si="108"/>
        <v>1</v>
      </c>
      <c r="AM688" t="b">
        <f t="shared" si="109"/>
        <v>1</v>
      </c>
      <c r="AO688" s="6" t="s">
        <v>9</v>
      </c>
      <c r="AP688" s="6" t="s">
        <v>8473</v>
      </c>
      <c r="AQ688" s="6"/>
      <c r="AR688" s="7" t="s">
        <v>4162</v>
      </c>
      <c r="AS688" s="7" t="s">
        <v>3566</v>
      </c>
      <c r="AT688" s="7" t="s">
        <v>4163</v>
      </c>
      <c r="AU688" s="8" t="s">
        <v>11317</v>
      </c>
      <c r="AV688" s="8" t="s">
        <v>2536</v>
      </c>
      <c r="AW688" s="7" t="s">
        <v>1882</v>
      </c>
      <c r="AX688" s="6" t="s">
        <v>4158</v>
      </c>
      <c r="AY688" s="7" t="s">
        <v>3544</v>
      </c>
      <c r="AZ688" s="7" t="s">
        <v>8559</v>
      </c>
      <c r="BA688" s="6" t="s">
        <v>6376</v>
      </c>
      <c r="BB688" s="6" t="s">
        <v>9932</v>
      </c>
      <c r="BC688" s="7" t="s">
        <v>9935</v>
      </c>
      <c r="BD688" s="6" t="s">
        <v>9927</v>
      </c>
      <c r="BE688" s="6" t="s">
        <v>6376</v>
      </c>
      <c r="BF688" s="6"/>
    </row>
    <row r="689" spans="1:58">
      <c r="A689" s="6" t="s">
        <v>3566</v>
      </c>
      <c r="B689" s="6" t="s">
        <v>4011</v>
      </c>
      <c r="C689" s="271" t="s">
        <v>11317</v>
      </c>
      <c r="D689" s="6" t="s">
        <v>2282</v>
      </c>
      <c r="E689" s="271" t="s">
        <v>13</v>
      </c>
      <c r="F689" s="6" t="s">
        <v>3980</v>
      </c>
      <c r="G689" s="6" t="s">
        <v>4010</v>
      </c>
      <c r="H689" s="6" t="s">
        <v>9</v>
      </c>
      <c r="I689" s="6" t="s">
        <v>4012</v>
      </c>
      <c r="J689" s="6" t="s">
        <v>3593</v>
      </c>
      <c r="K689" s="6" t="s">
        <v>8</v>
      </c>
      <c r="L689" s="271" t="s">
        <v>6376</v>
      </c>
      <c r="M689" s="6" t="s">
        <v>7857</v>
      </c>
      <c r="N689" s="271" t="s">
        <v>8473</v>
      </c>
      <c r="O689" s="6"/>
      <c r="Q689" s="6" t="s">
        <v>3980</v>
      </c>
      <c r="R689" s="6" t="s">
        <v>4010</v>
      </c>
      <c r="S689" s="6" t="s">
        <v>8</v>
      </c>
      <c r="T689" s="6" t="s">
        <v>9</v>
      </c>
      <c r="U689" s="6" t="s">
        <v>3566</v>
      </c>
      <c r="V689" s="6" t="s">
        <v>4011</v>
      </c>
      <c r="W689" s="6" t="s">
        <v>11317</v>
      </c>
      <c r="X689" s="6" t="s">
        <v>13</v>
      </c>
      <c r="Y689" s="6" t="s">
        <v>2282</v>
      </c>
      <c r="Z689" s="6" t="s">
        <v>3593</v>
      </c>
      <c r="AA689" s="6" t="s">
        <v>4012</v>
      </c>
      <c r="AB689" s="6" t="s">
        <v>6376</v>
      </c>
      <c r="AD689" t="b">
        <f t="shared" si="100"/>
        <v>0</v>
      </c>
      <c r="AE689" t="b">
        <f t="shared" si="101"/>
        <v>1</v>
      </c>
      <c r="AF689" t="b">
        <f t="shared" si="102"/>
        <v>1</v>
      </c>
      <c r="AG689" t="b">
        <f t="shared" si="103"/>
        <v>1</v>
      </c>
      <c r="AH689" t="b">
        <f t="shared" si="104"/>
        <v>1</v>
      </c>
      <c r="AI689" t="b">
        <f t="shared" si="105"/>
        <v>1</v>
      </c>
      <c r="AJ689" t="b">
        <f t="shared" si="106"/>
        <v>1</v>
      </c>
      <c r="AK689" t="b">
        <f t="shared" si="107"/>
        <v>1</v>
      </c>
      <c r="AL689" t="b">
        <f t="shared" si="108"/>
        <v>1</v>
      </c>
      <c r="AM689" t="b">
        <f t="shared" si="109"/>
        <v>1</v>
      </c>
      <c r="AO689" s="6" t="s">
        <v>9</v>
      </c>
      <c r="AP689" s="6" t="s">
        <v>8473</v>
      </c>
      <c r="AQ689" s="6"/>
      <c r="AR689" s="7" t="s">
        <v>4010</v>
      </c>
      <c r="AS689" s="7" t="s">
        <v>3566</v>
      </c>
      <c r="AT689" s="7" t="s">
        <v>4011</v>
      </c>
      <c r="AU689" s="8" t="s">
        <v>11317</v>
      </c>
      <c r="AV689" s="8" t="s">
        <v>13</v>
      </c>
      <c r="AW689" s="7" t="s">
        <v>2282</v>
      </c>
      <c r="AX689" s="6" t="s">
        <v>4012</v>
      </c>
      <c r="AY689" s="7" t="s">
        <v>3593</v>
      </c>
      <c r="AZ689" s="7" t="s">
        <v>8489</v>
      </c>
      <c r="BA689" s="6" t="s">
        <v>6376</v>
      </c>
      <c r="BB689" s="6" t="s">
        <v>7857</v>
      </c>
      <c r="BC689" s="7" t="s">
        <v>9936</v>
      </c>
      <c r="BD689" s="6" t="s">
        <v>9927</v>
      </c>
      <c r="BE689" s="6" t="s">
        <v>6376</v>
      </c>
      <c r="BF689" s="6"/>
    </row>
    <row r="690" spans="1:58">
      <c r="A690" s="6" t="s">
        <v>3566</v>
      </c>
      <c r="B690" s="6" t="s">
        <v>4014</v>
      </c>
      <c r="C690" s="271" t="s">
        <v>11317</v>
      </c>
      <c r="D690" s="6" t="s">
        <v>318</v>
      </c>
      <c r="E690" s="271" t="s">
        <v>2536</v>
      </c>
      <c r="F690" s="6" t="s">
        <v>3980</v>
      </c>
      <c r="G690" s="6" t="s">
        <v>4013</v>
      </c>
      <c r="H690" s="6" t="s">
        <v>9</v>
      </c>
      <c r="I690" s="6" t="s">
        <v>4012</v>
      </c>
      <c r="J690" s="6" t="s">
        <v>327</v>
      </c>
      <c r="K690" s="6" t="s">
        <v>8</v>
      </c>
      <c r="L690" s="271" t="s">
        <v>6376</v>
      </c>
      <c r="M690" s="6" t="s">
        <v>7857</v>
      </c>
      <c r="N690" s="271" t="s">
        <v>8473</v>
      </c>
      <c r="O690" s="6"/>
      <c r="Q690" s="6" t="s">
        <v>3980</v>
      </c>
      <c r="R690" s="6" t="s">
        <v>4013</v>
      </c>
      <c r="S690" s="6" t="s">
        <v>8</v>
      </c>
      <c r="T690" s="6" t="s">
        <v>9</v>
      </c>
      <c r="U690" s="6" t="s">
        <v>3566</v>
      </c>
      <c r="V690" s="6" t="s">
        <v>4014</v>
      </c>
      <c r="W690" s="6" t="s">
        <v>11317</v>
      </c>
      <c r="X690" s="6" t="s">
        <v>2536</v>
      </c>
      <c r="Y690" s="6" t="s">
        <v>318</v>
      </c>
      <c r="Z690" s="6" t="s">
        <v>327</v>
      </c>
      <c r="AA690" s="6" t="s">
        <v>4012</v>
      </c>
      <c r="AB690" s="6" t="s">
        <v>6376</v>
      </c>
      <c r="AD690" t="b">
        <f t="shared" si="100"/>
        <v>0</v>
      </c>
      <c r="AE690" t="b">
        <f t="shared" si="101"/>
        <v>1</v>
      </c>
      <c r="AF690" t="b">
        <f t="shared" si="102"/>
        <v>1</v>
      </c>
      <c r="AG690" t="b">
        <f t="shared" si="103"/>
        <v>1</v>
      </c>
      <c r="AH690" t="b">
        <f t="shared" si="104"/>
        <v>1</v>
      </c>
      <c r="AI690" t="b">
        <f t="shared" si="105"/>
        <v>1</v>
      </c>
      <c r="AJ690" t="b">
        <f t="shared" si="106"/>
        <v>1</v>
      </c>
      <c r="AK690" t="b">
        <f t="shared" si="107"/>
        <v>1</v>
      </c>
      <c r="AL690" t="b">
        <f t="shared" si="108"/>
        <v>1</v>
      </c>
      <c r="AM690" t="b">
        <f t="shared" si="109"/>
        <v>1</v>
      </c>
      <c r="AO690" s="6" t="s">
        <v>9</v>
      </c>
      <c r="AP690" s="6" t="s">
        <v>8473</v>
      </c>
      <c r="AQ690" s="6"/>
      <c r="AR690" s="7" t="s">
        <v>4013</v>
      </c>
      <c r="AS690" s="7" t="s">
        <v>3566</v>
      </c>
      <c r="AT690" s="7" t="s">
        <v>4014</v>
      </c>
      <c r="AU690" s="8" t="s">
        <v>11317</v>
      </c>
      <c r="AV690" s="8" t="s">
        <v>2536</v>
      </c>
      <c r="AW690" s="7" t="s">
        <v>318</v>
      </c>
      <c r="AX690" s="6" t="s">
        <v>4012</v>
      </c>
      <c r="AY690" s="7" t="s">
        <v>327</v>
      </c>
      <c r="AZ690" s="7" t="s">
        <v>8489</v>
      </c>
      <c r="BA690" s="6" t="s">
        <v>6376</v>
      </c>
      <c r="BB690" s="6" t="s">
        <v>7857</v>
      </c>
      <c r="BC690" s="7" t="s">
        <v>9937</v>
      </c>
      <c r="BD690" s="6" t="s">
        <v>9927</v>
      </c>
      <c r="BE690" s="6" t="s">
        <v>6376</v>
      </c>
      <c r="BF690" s="6"/>
    </row>
    <row r="691" spans="1:58">
      <c r="A691" s="6" t="s">
        <v>3566</v>
      </c>
      <c r="B691" s="6" t="s">
        <v>4016</v>
      </c>
      <c r="C691" s="271" t="s">
        <v>11317</v>
      </c>
      <c r="D691" s="6" t="s">
        <v>14</v>
      </c>
      <c r="E691" s="271" t="s">
        <v>2536</v>
      </c>
      <c r="F691" s="6" t="s">
        <v>3980</v>
      </c>
      <c r="G691" s="6" t="s">
        <v>4015</v>
      </c>
      <c r="H691" s="6" t="s">
        <v>9</v>
      </c>
      <c r="I691" s="6" t="s">
        <v>4012</v>
      </c>
      <c r="J691" s="6" t="s">
        <v>3550</v>
      </c>
      <c r="K691" s="6" t="s">
        <v>8</v>
      </c>
      <c r="L691" s="271" t="s">
        <v>6376</v>
      </c>
      <c r="M691" s="6" t="s">
        <v>7857</v>
      </c>
      <c r="N691" s="271" t="s">
        <v>8473</v>
      </c>
      <c r="O691" s="6"/>
      <c r="Q691" s="6" t="s">
        <v>3980</v>
      </c>
      <c r="R691" s="6" t="s">
        <v>4015</v>
      </c>
      <c r="S691" s="6" t="s">
        <v>8</v>
      </c>
      <c r="T691" s="6" t="s">
        <v>9</v>
      </c>
      <c r="U691" s="6" t="s">
        <v>3566</v>
      </c>
      <c r="V691" s="6" t="s">
        <v>4016</v>
      </c>
      <c r="W691" s="6" t="s">
        <v>11317</v>
      </c>
      <c r="X691" s="6" t="s">
        <v>2536</v>
      </c>
      <c r="Y691" s="6" t="s">
        <v>14</v>
      </c>
      <c r="Z691" s="6" t="s">
        <v>3550</v>
      </c>
      <c r="AA691" s="6" t="s">
        <v>4012</v>
      </c>
      <c r="AB691" s="6" t="s">
        <v>6376</v>
      </c>
      <c r="AD691" t="b">
        <f t="shared" si="100"/>
        <v>0</v>
      </c>
      <c r="AE691" t="b">
        <f t="shared" si="101"/>
        <v>1</v>
      </c>
      <c r="AF691" t="b">
        <f t="shared" si="102"/>
        <v>1</v>
      </c>
      <c r="AG691" t="b">
        <f t="shared" si="103"/>
        <v>1</v>
      </c>
      <c r="AH691" t="b">
        <f t="shared" si="104"/>
        <v>1</v>
      </c>
      <c r="AI691" t="b">
        <f t="shared" si="105"/>
        <v>1</v>
      </c>
      <c r="AJ691" t="b">
        <f t="shared" si="106"/>
        <v>1</v>
      </c>
      <c r="AK691" t="b">
        <f t="shared" si="107"/>
        <v>1</v>
      </c>
      <c r="AL691" t="b">
        <f t="shared" si="108"/>
        <v>1</v>
      </c>
      <c r="AM691" t="b">
        <f t="shared" si="109"/>
        <v>1</v>
      </c>
      <c r="AO691" s="6" t="s">
        <v>9</v>
      </c>
      <c r="AP691" s="6" t="s">
        <v>8473</v>
      </c>
      <c r="AQ691" s="6"/>
      <c r="AR691" s="7" t="s">
        <v>4015</v>
      </c>
      <c r="AS691" s="7" t="s">
        <v>3566</v>
      </c>
      <c r="AT691" s="7" t="s">
        <v>4016</v>
      </c>
      <c r="AU691" s="8" t="s">
        <v>11317</v>
      </c>
      <c r="AV691" s="8" t="s">
        <v>2536</v>
      </c>
      <c r="AW691" s="7" t="s">
        <v>14</v>
      </c>
      <c r="AX691" s="6" t="s">
        <v>4012</v>
      </c>
      <c r="AY691" s="7" t="s">
        <v>3550</v>
      </c>
      <c r="AZ691" s="7" t="s">
        <v>8489</v>
      </c>
      <c r="BA691" s="6" t="s">
        <v>6376</v>
      </c>
      <c r="BB691" s="6" t="s">
        <v>7857</v>
      </c>
      <c r="BC691" s="7" t="s">
        <v>9938</v>
      </c>
      <c r="BD691" s="6" t="s">
        <v>9927</v>
      </c>
      <c r="BE691" s="6" t="s">
        <v>6376</v>
      </c>
      <c r="BF691" s="6"/>
    </row>
    <row r="692" spans="1:58">
      <c r="A692" s="6" t="s">
        <v>3566</v>
      </c>
      <c r="B692" s="6" t="s">
        <v>4018</v>
      </c>
      <c r="C692" s="271" t="s">
        <v>11317</v>
      </c>
      <c r="D692" s="6" t="s">
        <v>1882</v>
      </c>
      <c r="E692" s="271" t="s">
        <v>2536</v>
      </c>
      <c r="F692" s="6" t="s">
        <v>3980</v>
      </c>
      <c r="G692" s="6" t="s">
        <v>4017</v>
      </c>
      <c r="H692" s="6" t="s">
        <v>9</v>
      </c>
      <c r="I692" s="6" t="s">
        <v>4012</v>
      </c>
      <c r="J692" s="6" t="s">
        <v>3544</v>
      </c>
      <c r="K692" s="6" t="s">
        <v>8</v>
      </c>
      <c r="L692" s="271" t="s">
        <v>6376</v>
      </c>
      <c r="M692" s="6" t="s">
        <v>7857</v>
      </c>
      <c r="N692" s="271" t="s">
        <v>8473</v>
      </c>
      <c r="O692" s="6"/>
      <c r="Q692" s="6" t="s">
        <v>3980</v>
      </c>
      <c r="R692" s="6" t="s">
        <v>4017</v>
      </c>
      <c r="S692" s="6" t="s">
        <v>8</v>
      </c>
      <c r="T692" s="6" t="s">
        <v>9</v>
      </c>
      <c r="U692" s="6" t="s">
        <v>3566</v>
      </c>
      <c r="V692" s="6" t="s">
        <v>4018</v>
      </c>
      <c r="W692" s="6" t="s">
        <v>11317</v>
      </c>
      <c r="X692" s="6" t="s">
        <v>2536</v>
      </c>
      <c r="Y692" s="6" t="s">
        <v>1882</v>
      </c>
      <c r="Z692" s="6" t="s">
        <v>3544</v>
      </c>
      <c r="AA692" s="6" t="s">
        <v>4012</v>
      </c>
      <c r="AB692" s="6" t="s">
        <v>6376</v>
      </c>
      <c r="AD692" t="b">
        <f t="shared" si="100"/>
        <v>0</v>
      </c>
      <c r="AE692" t="b">
        <f t="shared" si="101"/>
        <v>1</v>
      </c>
      <c r="AF692" t="b">
        <f t="shared" si="102"/>
        <v>1</v>
      </c>
      <c r="AG692" t="b">
        <f t="shared" si="103"/>
        <v>1</v>
      </c>
      <c r="AH692" t="b">
        <f t="shared" si="104"/>
        <v>1</v>
      </c>
      <c r="AI692" t="b">
        <f t="shared" si="105"/>
        <v>1</v>
      </c>
      <c r="AJ692" t="b">
        <f t="shared" si="106"/>
        <v>1</v>
      </c>
      <c r="AK692" t="b">
        <f t="shared" si="107"/>
        <v>1</v>
      </c>
      <c r="AL692" t="b">
        <f t="shared" si="108"/>
        <v>1</v>
      </c>
      <c r="AM692" t="b">
        <f t="shared" si="109"/>
        <v>1</v>
      </c>
      <c r="AO692" s="6" t="s">
        <v>9</v>
      </c>
      <c r="AP692" s="6" t="s">
        <v>8473</v>
      </c>
      <c r="AQ692" s="6"/>
      <c r="AR692" s="7" t="s">
        <v>4017</v>
      </c>
      <c r="AS692" s="7" t="s">
        <v>3566</v>
      </c>
      <c r="AT692" s="7" t="s">
        <v>4018</v>
      </c>
      <c r="AU692" s="8" t="s">
        <v>11317</v>
      </c>
      <c r="AV692" s="8" t="s">
        <v>2536</v>
      </c>
      <c r="AW692" s="7" t="s">
        <v>1882</v>
      </c>
      <c r="AX692" s="6" t="s">
        <v>4012</v>
      </c>
      <c r="AY692" s="7" t="s">
        <v>3544</v>
      </c>
      <c r="AZ692" s="7" t="s">
        <v>8489</v>
      </c>
      <c r="BA692" s="6" t="s">
        <v>6376</v>
      </c>
      <c r="BB692" s="6" t="s">
        <v>7857</v>
      </c>
      <c r="BC692" s="7" t="s">
        <v>9939</v>
      </c>
      <c r="BD692" s="6" t="s">
        <v>9927</v>
      </c>
      <c r="BE692" s="6" t="s">
        <v>6376</v>
      </c>
      <c r="BF692" s="6"/>
    </row>
    <row r="693" spans="1:58">
      <c r="A693" s="6" t="s">
        <v>3566</v>
      </c>
      <c r="B693" s="6" t="s">
        <v>4532</v>
      </c>
      <c r="C693" s="271" t="s">
        <v>11317</v>
      </c>
      <c r="D693" s="6" t="s">
        <v>14</v>
      </c>
      <c r="E693" s="271" t="s">
        <v>13</v>
      </c>
      <c r="F693" s="6" t="s">
        <v>4525</v>
      </c>
      <c r="G693" s="6" t="s">
        <v>4531</v>
      </c>
      <c r="H693" s="6" t="s">
        <v>9</v>
      </c>
      <c r="I693" s="6" t="s">
        <v>4533</v>
      </c>
      <c r="J693" s="6" t="s">
        <v>3550</v>
      </c>
      <c r="K693" s="6" t="s">
        <v>8</v>
      </c>
      <c r="L693" s="271" t="s">
        <v>6376</v>
      </c>
      <c r="M693" s="6" t="s">
        <v>7670</v>
      </c>
      <c r="N693" s="271" t="s">
        <v>8473</v>
      </c>
      <c r="O693" s="6"/>
      <c r="Q693" s="6" t="s">
        <v>4525</v>
      </c>
      <c r="R693" s="6" t="s">
        <v>4531</v>
      </c>
      <c r="S693" s="6" t="s">
        <v>8</v>
      </c>
      <c r="T693" s="6" t="s">
        <v>9</v>
      </c>
      <c r="U693" s="6" t="s">
        <v>3566</v>
      </c>
      <c r="V693" s="6" t="s">
        <v>4532</v>
      </c>
      <c r="W693" s="6" t="s">
        <v>11317</v>
      </c>
      <c r="X693" s="6" t="s">
        <v>13</v>
      </c>
      <c r="Y693" s="6" t="s">
        <v>14</v>
      </c>
      <c r="Z693" s="6" t="s">
        <v>3550</v>
      </c>
      <c r="AA693" s="6" t="s">
        <v>4533</v>
      </c>
      <c r="AB693" s="6" t="s">
        <v>6376</v>
      </c>
      <c r="AD693" t="b">
        <f t="shared" si="100"/>
        <v>0</v>
      </c>
      <c r="AE693" t="b">
        <f t="shared" si="101"/>
        <v>1</v>
      </c>
      <c r="AF693" t="b">
        <f t="shared" si="102"/>
        <v>1</v>
      </c>
      <c r="AG693" t="b">
        <f t="shared" si="103"/>
        <v>1</v>
      </c>
      <c r="AH693" t="b">
        <f t="shared" si="104"/>
        <v>1</v>
      </c>
      <c r="AI693" t="b">
        <f t="shared" si="105"/>
        <v>1</v>
      </c>
      <c r="AJ693" t="b">
        <f t="shared" si="106"/>
        <v>1</v>
      </c>
      <c r="AK693" t="b">
        <f t="shared" si="107"/>
        <v>1</v>
      </c>
      <c r="AL693" t="b">
        <f t="shared" si="108"/>
        <v>1</v>
      </c>
      <c r="AM693" t="b">
        <f t="shared" si="109"/>
        <v>1</v>
      </c>
      <c r="AO693" s="6" t="s">
        <v>9</v>
      </c>
      <c r="AP693" s="6" t="s">
        <v>8473</v>
      </c>
      <c r="AQ693" s="6"/>
      <c r="AR693" s="7" t="s">
        <v>4531</v>
      </c>
      <c r="AS693" s="7" t="s">
        <v>3566</v>
      </c>
      <c r="AT693" s="7" t="s">
        <v>4532</v>
      </c>
      <c r="AU693" s="8" t="s">
        <v>11317</v>
      </c>
      <c r="AV693" s="8" t="s">
        <v>13</v>
      </c>
      <c r="AW693" s="7" t="s">
        <v>14</v>
      </c>
      <c r="AX693" s="6" t="s">
        <v>4533</v>
      </c>
      <c r="AY693" s="7" t="s">
        <v>3550</v>
      </c>
      <c r="AZ693" s="7" t="s">
        <v>8489</v>
      </c>
      <c r="BA693" s="6" t="s">
        <v>6376</v>
      </c>
      <c r="BB693" s="6" t="s">
        <v>7670</v>
      </c>
      <c r="BC693" s="7" t="s">
        <v>11153</v>
      </c>
      <c r="BD693" s="6" t="s">
        <v>6746</v>
      </c>
      <c r="BE693" s="6" t="s">
        <v>6376</v>
      </c>
      <c r="BF693" s="6"/>
    </row>
    <row r="694" spans="1:58">
      <c r="A694" s="6" t="s">
        <v>3566</v>
      </c>
      <c r="B694" s="6" t="s">
        <v>4535</v>
      </c>
      <c r="C694" s="271" t="s">
        <v>11317</v>
      </c>
      <c r="D694" s="6" t="s">
        <v>14</v>
      </c>
      <c r="E694" s="271" t="s">
        <v>13</v>
      </c>
      <c r="F694" s="6" t="s">
        <v>4525</v>
      </c>
      <c r="G694" s="6" t="s">
        <v>4534</v>
      </c>
      <c r="H694" s="6" t="s">
        <v>9</v>
      </c>
      <c r="I694" s="6" t="s">
        <v>4536</v>
      </c>
      <c r="J694" s="6" t="s">
        <v>3550</v>
      </c>
      <c r="K694" s="6" t="s">
        <v>8</v>
      </c>
      <c r="L694" s="271" t="s">
        <v>6376</v>
      </c>
      <c r="M694" s="6" t="s">
        <v>7672</v>
      </c>
      <c r="N694" s="271" t="s">
        <v>8473</v>
      </c>
      <c r="O694" s="6"/>
      <c r="Q694" s="6" t="s">
        <v>4525</v>
      </c>
      <c r="R694" s="6" t="s">
        <v>4534</v>
      </c>
      <c r="S694" s="6" t="s">
        <v>8</v>
      </c>
      <c r="T694" s="6" t="s">
        <v>9</v>
      </c>
      <c r="U694" s="6" t="s">
        <v>3566</v>
      </c>
      <c r="V694" s="6" t="s">
        <v>4535</v>
      </c>
      <c r="W694" s="6" t="s">
        <v>11317</v>
      </c>
      <c r="X694" s="6" t="s">
        <v>13</v>
      </c>
      <c r="Y694" s="6" t="s">
        <v>14</v>
      </c>
      <c r="Z694" s="6" t="s">
        <v>3550</v>
      </c>
      <c r="AA694" s="6" t="s">
        <v>4536</v>
      </c>
      <c r="AB694" s="6" t="s">
        <v>6376</v>
      </c>
      <c r="AD694" t="b">
        <f t="shared" si="100"/>
        <v>0</v>
      </c>
      <c r="AE694" t="b">
        <f t="shared" si="101"/>
        <v>1</v>
      </c>
      <c r="AF694" t="b">
        <f t="shared" si="102"/>
        <v>1</v>
      </c>
      <c r="AG694" t="b">
        <f t="shared" si="103"/>
        <v>1</v>
      </c>
      <c r="AH694" t="b">
        <f t="shared" si="104"/>
        <v>1</v>
      </c>
      <c r="AI694" t="b">
        <f t="shared" si="105"/>
        <v>1</v>
      </c>
      <c r="AJ694" t="b">
        <f t="shared" si="106"/>
        <v>1</v>
      </c>
      <c r="AK694" t="b">
        <f t="shared" si="107"/>
        <v>1</v>
      </c>
      <c r="AL694" t="b">
        <f t="shared" si="108"/>
        <v>1</v>
      </c>
      <c r="AM694" t="b">
        <f t="shared" si="109"/>
        <v>1</v>
      </c>
      <c r="AO694" s="6" t="s">
        <v>9</v>
      </c>
      <c r="AP694" s="6" t="s">
        <v>8473</v>
      </c>
      <c r="AQ694" s="6"/>
      <c r="AR694" s="7" t="s">
        <v>4534</v>
      </c>
      <c r="AS694" s="7" t="s">
        <v>3566</v>
      </c>
      <c r="AT694" s="7" t="s">
        <v>4535</v>
      </c>
      <c r="AU694" s="8" t="s">
        <v>11317</v>
      </c>
      <c r="AV694" s="8" t="s">
        <v>13</v>
      </c>
      <c r="AW694" s="7" t="s">
        <v>14</v>
      </c>
      <c r="AX694" s="6" t="s">
        <v>4536</v>
      </c>
      <c r="AY694" s="7" t="s">
        <v>3550</v>
      </c>
      <c r="AZ694" s="7" t="s">
        <v>8593</v>
      </c>
      <c r="BA694" s="6" t="s">
        <v>6376</v>
      </c>
      <c r="BB694" s="6" t="s">
        <v>7672</v>
      </c>
      <c r="BC694" s="7" t="s">
        <v>11154</v>
      </c>
      <c r="BD694" s="6" t="s">
        <v>6746</v>
      </c>
      <c r="BE694" s="6" t="s">
        <v>6376</v>
      </c>
      <c r="BF694" s="6"/>
    </row>
    <row r="695" spans="1:58">
      <c r="A695" s="6" t="s">
        <v>3566</v>
      </c>
      <c r="B695" s="6" t="s">
        <v>4538</v>
      </c>
      <c r="C695" s="271" t="s">
        <v>11317</v>
      </c>
      <c r="D695" s="6" t="s">
        <v>1882</v>
      </c>
      <c r="E695" s="271" t="s">
        <v>2536</v>
      </c>
      <c r="F695" s="6" t="s">
        <v>4525</v>
      </c>
      <c r="G695" s="6" t="s">
        <v>4537</v>
      </c>
      <c r="H695" s="6" t="s">
        <v>9</v>
      </c>
      <c r="I695" s="6" t="s">
        <v>4536</v>
      </c>
      <c r="J695" s="6" t="s">
        <v>3544</v>
      </c>
      <c r="K695" s="6" t="s">
        <v>8</v>
      </c>
      <c r="L695" s="271" t="s">
        <v>6376</v>
      </c>
      <c r="M695" s="6" t="s">
        <v>7672</v>
      </c>
      <c r="N695" s="271" t="s">
        <v>8473</v>
      </c>
      <c r="O695" s="6"/>
      <c r="Q695" s="6" t="s">
        <v>4525</v>
      </c>
      <c r="R695" s="6" t="s">
        <v>4537</v>
      </c>
      <c r="S695" s="6" t="s">
        <v>8</v>
      </c>
      <c r="T695" s="6" t="s">
        <v>9</v>
      </c>
      <c r="U695" s="6" t="s">
        <v>3566</v>
      </c>
      <c r="V695" s="6" t="s">
        <v>4538</v>
      </c>
      <c r="W695" s="6" t="s">
        <v>11317</v>
      </c>
      <c r="X695" s="6" t="s">
        <v>2536</v>
      </c>
      <c r="Y695" s="6" t="s">
        <v>1882</v>
      </c>
      <c r="Z695" s="6" t="s">
        <v>3544</v>
      </c>
      <c r="AA695" s="6" t="s">
        <v>4536</v>
      </c>
      <c r="AB695" s="6" t="s">
        <v>6376</v>
      </c>
      <c r="AD695" t="b">
        <f t="shared" si="100"/>
        <v>0</v>
      </c>
      <c r="AE695" t="b">
        <f t="shared" si="101"/>
        <v>1</v>
      </c>
      <c r="AF695" t="b">
        <f t="shared" si="102"/>
        <v>1</v>
      </c>
      <c r="AG695" t="b">
        <f t="shared" si="103"/>
        <v>1</v>
      </c>
      <c r="AH695" t="b">
        <f t="shared" si="104"/>
        <v>1</v>
      </c>
      <c r="AI695" t="b">
        <f t="shared" si="105"/>
        <v>1</v>
      </c>
      <c r="AJ695" t="b">
        <f t="shared" si="106"/>
        <v>1</v>
      </c>
      <c r="AK695" t="b">
        <f t="shared" si="107"/>
        <v>1</v>
      </c>
      <c r="AL695" t="b">
        <f t="shared" si="108"/>
        <v>1</v>
      </c>
      <c r="AM695" t="b">
        <f t="shared" si="109"/>
        <v>1</v>
      </c>
      <c r="AO695" s="6" t="s">
        <v>9</v>
      </c>
      <c r="AP695" s="6" t="s">
        <v>8473</v>
      </c>
      <c r="AQ695" s="6"/>
      <c r="AR695" s="7" t="s">
        <v>4537</v>
      </c>
      <c r="AS695" s="7" t="s">
        <v>3566</v>
      </c>
      <c r="AT695" s="7" t="s">
        <v>4538</v>
      </c>
      <c r="AU695" s="8" t="s">
        <v>11317</v>
      </c>
      <c r="AV695" s="8" t="s">
        <v>2536</v>
      </c>
      <c r="AW695" s="7" t="s">
        <v>1882</v>
      </c>
      <c r="AX695" s="6" t="s">
        <v>4536</v>
      </c>
      <c r="AY695" s="7" t="s">
        <v>3544</v>
      </c>
      <c r="AZ695" s="7" t="s">
        <v>8593</v>
      </c>
      <c r="BA695" s="6" t="s">
        <v>6376</v>
      </c>
      <c r="BB695" s="6" t="s">
        <v>7672</v>
      </c>
      <c r="BC695" s="7" t="s">
        <v>11155</v>
      </c>
      <c r="BD695" s="6" t="s">
        <v>6746</v>
      </c>
      <c r="BE695" s="6" t="s">
        <v>6376</v>
      </c>
      <c r="BF695" s="6"/>
    </row>
    <row r="696" spans="1:58">
      <c r="A696" s="6" t="s">
        <v>3566</v>
      </c>
      <c r="B696" s="6" t="s">
        <v>4974</v>
      </c>
      <c r="C696" s="271" t="s">
        <v>36</v>
      </c>
      <c r="D696" s="6" t="s">
        <v>14</v>
      </c>
      <c r="E696" s="271" t="s">
        <v>13</v>
      </c>
      <c r="F696" s="6" t="s">
        <v>4879</v>
      </c>
      <c r="G696" s="6" t="s">
        <v>4973</v>
      </c>
      <c r="H696" s="6" t="s">
        <v>9</v>
      </c>
      <c r="I696" s="6" t="s">
        <v>4975</v>
      </c>
      <c r="J696" s="6" t="s">
        <v>3550</v>
      </c>
      <c r="K696" s="6" t="s">
        <v>8</v>
      </c>
      <c r="L696" s="271" t="s">
        <v>6376</v>
      </c>
      <c r="M696" s="6" t="s">
        <v>7680</v>
      </c>
      <c r="N696" s="271" t="s">
        <v>8473</v>
      </c>
      <c r="O696" s="6"/>
      <c r="Q696" s="6" t="s">
        <v>4879</v>
      </c>
      <c r="R696" s="6" t="s">
        <v>4973</v>
      </c>
      <c r="S696" s="6" t="s">
        <v>8</v>
      </c>
      <c r="T696" s="6" t="s">
        <v>9</v>
      </c>
      <c r="U696" s="6" t="s">
        <v>3566</v>
      </c>
      <c r="V696" s="6" t="s">
        <v>4974</v>
      </c>
      <c r="W696" s="6" t="s">
        <v>36</v>
      </c>
      <c r="X696" s="6" t="s">
        <v>13</v>
      </c>
      <c r="Y696" s="6" t="s">
        <v>14</v>
      </c>
      <c r="Z696" s="6" t="s">
        <v>3550</v>
      </c>
      <c r="AA696" s="6" t="s">
        <v>4975</v>
      </c>
      <c r="AB696" s="6" t="s">
        <v>6376</v>
      </c>
      <c r="AD696" t="b">
        <f t="shared" si="100"/>
        <v>0</v>
      </c>
      <c r="AE696" t="b">
        <f t="shared" si="101"/>
        <v>1</v>
      </c>
      <c r="AF696" t="b">
        <f t="shared" si="102"/>
        <v>1</v>
      </c>
      <c r="AG696" t="b">
        <f t="shared" si="103"/>
        <v>1</v>
      </c>
      <c r="AH696" t="b">
        <f t="shared" si="104"/>
        <v>1</v>
      </c>
      <c r="AI696" t="b">
        <f t="shared" si="105"/>
        <v>1</v>
      </c>
      <c r="AJ696" t="b">
        <f t="shared" si="106"/>
        <v>1</v>
      </c>
      <c r="AK696" t="b">
        <f t="shared" si="107"/>
        <v>1</v>
      </c>
      <c r="AL696" t="b">
        <f t="shared" si="108"/>
        <v>1</v>
      </c>
      <c r="AM696" t="b">
        <f t="shared" si="109"/>
        <v>1</v>
      </c>
      <c r="AO696" s="6" t="s">
        <v>9</v>
      </c>
      <c r="AP696" s="6" t="s">
        <v>8473</v>
      </c>
      <c r="AQ696" s="6"/>
      <c r="AR696" s="7" t="s">
        <v>4973</v>
      </c>
      <c r="AS696" s="7" t="s">
        <v>3566</v>
      </c>
      <c r="AT696" s="7" t="s">
        <v>4974</v>
      </c>
      <c r="AU696" s="8" t="s">
        <v>36</v>
      </c>
      <c r="AV696" s="8" t="s">
        <v>13</v>
      </c>
      <c r="AW696" s="7" t="s">
        <v>14</v>
      </c>
      <c r="AX696" s="6" t="s">
        <v>4975</v>
      </c>
      <c r="AY696" s="7" t="s">
        <v>3550</v>
      </c>
      <c r="AZ696" s="7" t="s">
        <v>8663</v>
      </c>
      <c r="BA696" s="6" t="s">
        <v>6376</v>
      </c>
      <c r="BB696" s="6" t="s">
        <v>7680</v>
      </c>
      <c r="BC696" s="7" t="s">
        <v>9940</v>
      </c>
      <c r="BD696" s="6" t="s">
        <v>6746</v>
      </c>
      <c r="BE696" s="6" t="s">
        <v>6376</v>
      </c>
      <c r="BF696" s="6"/>
    </row>
    <row r="697" spans="1:58">
      <c r="A697" s="6" t="s">
        <v>3566</v>
      </c>
      <c r="B697" s="6" t="s">
        <v>4883</v>
      </c>
      <c r="C697" s="271" t="s">
        <v>11317</v>
      </c>
      <c r="D697" s="6" t="s">
        <v>1882</v>
      </c>
      <c r="E697" s="271" t="s">
        <v>2536</v>
      </c>
      <c r="F697" s="6" t="s">
        <v>4879</v>
      </c>
      <c r="G697" s="6" t="s">
        <v>4882</v>
      </c>
      <c r="H697" s="6" t="s">
        <v>9</v>
      </c>
      <c r="I697" s="6" t="s">
        <v>4884</v>
      </c>
      <c r="J697" s="6" t="s">
        <v>3544</v>
      </c>
      <c r="K697" s="6" t="s">
        <v>8</v>
      </c>
      <c r="L697" s="271" t="s">
        <v>6376</v>
      </c>
      <c r="M697" s="6" t="s">
        <v>7680</v>
      </c>
      <c r="N697" s="271" t="s">
        <v>8473</v>
      </c>
      <c r="O697" s="6"/>
      <c r="Q697" s="6" t="s">
        <v>4879</v>
      </c>
      <c r="R697" s="6" t="s">
        <v>4882</v>
      </c>
      <c r="S697" s="6" t="s">
        <v>8</v>
      </c>
      <c r="T697" s="6" t="s">
        <v>9</v>
      </c>
      <c r="U697" s="6" t="s">
        <v>3566</v>
      </c>
      <c r="V697" s="6" t="s">
        <v>4883</v>
      </c>
      <c r="W697" s="6" t="s">
        <v>11317</v>
      </c>
      <c r="X697" s="6" t="s">
        <v>2536</v>
      </c>
      <c r="Y697" s="6" t="s">
        <v>1882</v>
      </c>
      <c r="Z697" s="6" t="s">
        <v>3544</v>
      </c>
      <c r="AA697" s="6" t="s">
        <v>4884</v>
      </c>
      <c r="AB697" s="6" t="s">
        <v>6376</v>
      </c>
      <c r="AD697" t="b">
        <f t="shared" si="100"/>
        <v>0</v>
      </c>
      <c r="AE697" t="b">
        <f t="shared" si="101"/>
        <v>1</v>
      </c>
      <c r="AF697" t="b">
        <f t="shared" si="102"/>
        <v>1</v>
      </c>
      <c r="AG697" t="b">
        <f t="shared" si="103"/>
        <v>1</v>
      </c>
      <c r="AH697" t="b">
        <f t="shared" si="104"/>
        <v>1</v>
      </c>
      <c r="AI697" t="b">
        <f t="shared" si="105"/>
        <v>1</v>
      </c>
      <c r="AJ697" t="b">
        <f t="shared" si="106"/>
        <v>1</v>
      </c>
      <c r="AK697" t="b">
        <f t="shared" si="107"/>
        <v>1</v>
      </c>
      <c r="AL697" t="b">
        <f t="shared" si="108"/>
        <v>1</v>
      </c>
      <c r="AM697" t="b">
        <f t="shared" si="109"/>
        <v>1</v>
      </c>
      <c r="AO697" s="6" t="s">
        <v>9</v>
      </c>
      <c r="AP697" s="6" t="s">
        <v>8473</v>
      </c>
      <c r="AQ697" s="6"/>
      <c r="AR697" s="7" t="s">
        <v>4882</v>
      </c>
      <c r="AS697" s="7" t="s">
        <v>3566</v>
      </c>
      <c r="AT697" s="7" t="s">
        <v>4883</v>
      </c>
      <c r="AU697" s="8" t="s">
        <v>11317</v>
      </c>
      <c r="AV697" s="8" t="s">
        <v>2536</v>
      </c>
      <c r="AW697" s="7" t="s">
        <v>1882</v>
      </c>
      <c r="AX697" s="6" t="s">
        <v>4884</v>
      </c>
      <c r="AY697" s="7" t="s">
        <v>3544</v>
      </c>
      <c r="AZ697" s="7" t="s">
        <v>8663</v>
      </c>
      <c r="BA697" s="6" t="s">
        <v>6376</v>
      </c>
      <c r="BB697" s="6" t="s">
        <v>7680</v>
      </c>
      <c r="BC697" s="7" t="s">
        <v>9941</v>
      </c>
      <c r="BD697" s="6" t="s">
        <v>6746</v>
      </c>
      <c r="BE697" s="6" t="s">
        <v>6376</v>
      </c>
      <c r="BF697" s="6"/>
    </row>
    <row r="698" spans="1:58">
      <c r="A698" s="6" t="s">
        <v>3566</v>
      </c>
      <c r="B698" s="6" t="s">
        <v>4712</v>
      </c>
      <c r="C698" s="271" t="s">
        <v>11317</v>
      </c>
      <c r="D698" s="6" t="s">
        <v>14</v>
      </c>
      <c r="E698" s="271" t="s">
        <v>13</v>
      </c>
      <c r="F698" s="6" t="s">
        <v>4704</v>
      </c>
      <c r="G698" s="6" t="s">
        <v>4711</v>
      </c>
      <c r="H698" s="6" t="s">
        <v>9</v>
      </c>
      <c r="I698" s="6" t="s">
        <v>4713</v>
      </c>
      <c r="J698" s="6" t="s">
        <v>3550</v>
      </c>
      <c r="K698" s="6" t="s">
        <v>8</v>
      </c>
      <c r="L698" s="271" t="s">
        <v>6376</v>
      </c>
      <c r="M698" s="6" t="s">
        <v>7677</v>
      </c>
      <c r="N698" s="271" t="s">
        <v>8473</v>
      </c>
      <c r="O698" s="6"/>
      <c r="Q698" s="6" t="s">
        <v>4704</v>
      </c>
      <c r="R698" s="6" t="s">
        <v>4711</v>
      </c>
      <c r="S698" s="6" t="s">
        <v>8</v>
      </c>
      <c r="T698" s="6" t="s">
        <v>9</v>
      </c>
      <c r="U698" s="6" t="s">
        <v>3566</v>
      </c>
      <c r="V698" s="6" t="s">
        <v>4712</v>
      </c>
      <c r="W698" s="6" t="s">
        <v>11317</v>
      </c>
      <c r="X698" s="6" t="s">
        <v>13</v>
      </c>
      <c r="Y698" s="6" t="s">
        <v>14</v>
      </c>
      <c r="Z698" s="6" t="s">
        <v>3550</v>
      </c>
      <c r="AA698" s="6" t="s">
        <v>4713</v>
      </c>
      <c r="AB698" s="6" t="s">
        <v>6376</v>
      </c>
      <c r="AD698" t="b">
        <f t="shared" si="100"/>
        <v>0</v>
      </c>
      <c r="AE698" t="b">
        <f t="shared" si="101"/>
        <v>1</v>
      </c>
      <c r="AF698" t="b">
        <f t="shared" si="102"/>
        <v>1</v>
      </c>
      <c r="AG698" t="b">
        <f t="shared" si="103"/>
        <v>1</v>
      </c>
      <c r="AH698" t="b">
        <f t="shared" si="104"/>
        <v>1</v>
      </c>
      <c r="AI698" t="b">
        <f t="shared" si="105"/>
        <v>1</v>
      </c>
      <c r="AJ698" t="b">
        <f t="shared" si="106"/>
        <v>1</v>
      </c>
      <c r="AK698" t="b">
        <f t="shared" si="107"/>
        <v>1</v>
      </c>
      <c r="AL698" t="b">
        <f t="shared" si="108"/>
        <v>1</v>
      </c>
      <c r="AM698" t="b">
        <f t="shared" si="109"/>
        <v>1</v>
      </c>
      <c r="AO698" s="6" t="s">
        <v>9</v>
      </c>
      <c r="AP698" s="6" t="s">
        <v>8473</v>
      </c>
      <c r="AQ698" s="6"/>
      <c r="AR698" s="7" t="s">
        <v>4711</v>
      </c>
      <c r="AS698" s="7" t="s">
        <v>3566</v>
      </c>
      <c r="AT698" s="7" t="s">
        <v>4712</v>
      </c>
      <c r="AU698" s="8" t="s">
        <v>11317</v>
      </c>
      <c r="AV698" s="8" t="s">
        <v>13</v>
      </c>
      <c r="AW698" s="7" t="s">
        <v>14</v>
      </c>
      <c r="AX698" s="6" t="s">
        <v>4713</v>
      </c>
      <c r="AY698" s="7" t="s">
        <v>3550</v>
      </c>
      <c r="AZ698" s="7" t="s">
        <v>8527</v>
      </c>
      <c r="BA698" s="6" t="s">
        <v>6376</v>
      </c>
      <c r="BB698" s="6" t="s">
        <v>7677</v>
      </c>
      <c r="BC698" s="7" t="s">
        <v>9942</v>
      </c>
      <c r="BD698" s="6" t="s">
        <v>9870</v>
      </c>
      <c r="BE698" s="6" t="s">
        <v>6376</v>
      </c>
      <c r="BF698" s="6"/>
    </row>
    <row r="699" spans="1:58">
      <c r="A699" s="6" t="s">
        <v>3566</v>
      </c>
      <c r="B699" s="6" t="s">
        <v>4715</v>
      </c>
      <c r="C699" s="271" t="s">
        <v>11317</v>
      </c>
      <c r="D699" s="6" t="s">
        <v>1882</v>
      </c>
      <c r="E699" s="271" t="s">
        <v>2536</v>
      </c>
      <c r="F699" s="6" t="s">
        <v>4704</v>
      </c>
      <c r="G699" s="6" t="s">
        <v>4714</v>
      </c>
      <c r="H699" s="6" t="s">
        <v>9</v>
      </c>
      <c r="I699" s="6" t="s">
        <v>4716</v>
      </c>
      <c r="J699" s="6" t="s">
        <v>3544</v>
      </c>
      <c r="K699" s="6" t="s">
        <v>8</v>
      </c>
      <c r="L699" s="271" t="s">
        <v>6376</v>
      </c>
      <c r="M699" s="6" t="s">
        <v>7677</v>
      </c>
      <c r="N699" s="271" t="s">
        <v>8473</v>
      </c>
      <c r="O699" s="6"/>
      <c r="Q699" s="6" t="s">
        <v>4704</v>
      </c>
      <c r="R699" s="6" t="s">
        <v>4714</v>
      </c>
      <c r="S699" s="6" t="s">
        <v>8</v>
      </c>
      <c r="T699" s="6" t="s">
        <v>9</v>
      </c>
      <c r="U699" s="6" t="s">
        <v>3566</v>
      </c>
      <c r="V699" s="6" t="s">
        <v>4715</v>
      </c>
      <c r="W699" s="6" t="s">
        <v>11317</v>
      </c>
      <c r="X699" s="6" t="s">
        <v>2536</v>
      </c>
      <c r="Y699" s="6" t="s">
        <v>1882</v>
      </c>
      <c r="Z699" s="6" t="s">
        <v>3544</v>
      </c>
      <c r="AA699" s="6" t="s">
        <v>4716</v>
      </c>
      <c r="AB699" s="6" t="s">
        <v>6376</v>
      </c>
      <c r="AD699" t="b">
        <f t="shared" si="100"/>
        <v>0</v>
      </c>
      <c r="AE699" t="b">
        <f t="shared" si="101"/>
        <v>1</v>
      </c>
      <c r="AF699" t="b">
        <f t="shared" si="102"/>
        <v>1</v>
      </c>
      <c r="AG699" t="b">
        <f t="shared" si="103"/>
        <v>1</v>
      </c>
      <c r="AH699" t="b">
        <f t="shared" si="104"/>
        <v>1</v>
      </c>
      <c r="AI699" t="b">
        <f t="shared" si="105"/>
        <v>1</v>
      </c>
      <c r="AJ699" t="b">
        <f t="shared" si="106"/>
        <v>1</v>
      </c>
      <c r="AK699" t="b">
        <f t="shared" si="107"/>
        <v>1</v>
      </c>
      <c r="AL699" t="b">
        <f t="shared" si="108"/>
        <v>1</v>
      </c>
      <c r="AM699" t="b">
        <f t="shared" si="109"/>
        <v>1</v>
      </c>
      <c r="AO699" s="6" t="s">
        <v>9</v>
      </c>
      <c r="AP699" s="6" t="s">
        <v>8473</v>
      </c>
      <c r="AQ699" s="6"/>
      <c r="AR699" s="7" t="s">
        <v>4714</v>
      </c>
      <c r="AS699" s="7" t="s">
        <v>3566</v>
      </c>
      <c r="AT699" s="7" t="s">
        <v>4715</v>
      </c>
      <c r="AU699" s="8" t="s">
        <v>11317</v>
      </c>
      <c r="AV699" s="8" t="s">
        <v>2536</v>
      </c>
      <c r="AW699" s="7" t="s">
        <v>1882</v>
      </c>
      <c r="AX699" s="6" t="s">
        <v>4716</v>
      </c>
      <c r="AY699" s="7" t="s">
        <v>3544</v>
      </c>
      <c r="AZ699" s="7" t="s">
        <v>8527</v>
      </c>
      <c r="BA699" s="6" t="s">
        <v>6376</v>
      </c>
      <c r="BB699" s="6" t="s">
        <v>7677</v>
      </c>
      <c r="BC699" s="7" t="s">
        <v>9943</v>
      </c>
      <c r="BD699" s="6" t="s">
        <v>9870</v>
      </c>
      <c r="BE699" s="6" t="s">
        <v>6376</v>
      </c>
      <c r="BF699" s="6"/>
    </row>
    <row r="700" spans="1:58">
      <c r="A700" s="6" t="s">
        <v>3566</v>
      </c>
      <c r="B700" s="6" t="s">
        <v>4072</v>
      </c>
      <c r="C700" s="271" t="s">
        <v>11317</v>
      </c>
      <c r="D700" s="6" t="s">
        <v>14</v>
      </c>
      <c r="E700" s="271" t="s">
        <v>2536</v>
      </c>
      <c r="F700" s="6" t="s">
        <v>4070</v>
      </c>
      <c r="G700" s="6" t="s">
        <v>4071</v>
      </c>
      <c r="H700" s="6" t="s">
        <v>9</v>
      </c>
      <c r="I700" s="6" t="s">
        <v>4073</v>
      </c>
      <c r="J700" s="6" t="s">
        <v>3550</v>
      </c>
      <c r="K700" s="6" t="s">
        <v>8</v>
      </c>
      <c r="L700" s="271" t="s">
        <v>6376</v>
      </c>
      <c r="M700" s="6" t="s">
        <v>9921</v>
      </c>
      <c r="N700" s="271" t="s">
        <v>8473</v>
      </c>
      <c r="O700" s="6"/>
      <c r="Q700" s="6" t="s">
        <v>4070</v>
      </c>
      <c r="R700" s="6" t="s">
        <v>4071</v>
      </c>
      <c r="S700" s="6" t="s">
        <v>8</v>
      </c>
      <c r="T700" s="6" t="s">
        <v>9</v>
      </c>
      <c r="U700" s="6" t="s">
        <v>3566</v>
      </c>
      <c r="V700" s="6" t="s">
        <v>4072</v>
      </c>
      <c r="W700" s="6" t="s">
        <v>11317</v>
      </c>
      <c r="X700" s="6" t="s">
        <v>2536</v>
      </c>
      <c r="Y700" s="6" t="s">
        <v>14</v>
      </c>
      <c r="Z700" s="6" t="s">
        <v>3550</v>
      </c>
      <c r="AA700" s="6" t="s">
        <v>4073</v>
      </c>
      <c r="AB700" s="6" t="s">
        <v>6376</v>
      </c>
      <c r="AD700" t="b">
        <f t="shared" si="100"/>
        <v>0</v>
      </c>
      <c r="AE700" t="b">
        <f t="shared" si="101"/>
        <v>1</v>
      </c>
      <c r="AF700" t="b">
        <f t="shared" si="102"/>
        <v>1</v>
      </c>
      <c r="AG700" t="b">
        <f t="shared" si="103"/>
        <v>1</v>
      </c>
      <c r="AH700" t="b">
        <f t="shared" si="104"/>
        <v>1</v>
      </c>
      <c r="AI700" t="b">
        <f t="shared" si="105"/>
        <v>1</v>
      </c>
      <c r="AJ700" t="b">
        <f t="shared" si="106"/>
        <v>1</v>
      </c>
      <c r="AK700" t="b">
        <f t="shared" si="107"/>
        <v>1</v>
      </c>
      <c r="AL700" t="b">
        <f t="shared" si="108"/>
        <v>1</v>
      </c>
      <c r="AM700" t="b">
        <f t="shared" si="109"/>
        <v>1</v>
      </c>
      <c r="AO700" s="6" t="s">
        <v>9</v>
      </c>
      <c r="AP700" s="6" t="s">
        <v>8473</v>
      </c>
      <c r="AQ700" s="6"/>
      <c r="AR700" s="7" t="s">
        <v>4071</v>
      </c>
      <c r="AS700" s="7" t="s">
        <v>3566</v>
      </c>
      <c r="AT700" s="7" t="s">
        <v>4072</v>
      </c>
      <c r="AU700" s="8" t="s">
        <v>11317</v>
      </c>
      <c r="AV700" s="8" t="s">
        <v>2536</v>
      </c>
      <c r="AW700" s="7" t="s">
        <v>14</v>
      </c>
      <c r="AX700" s="6" t="s">
        <v>4073</v>
      </c>
      <c r="AY700" s="7" t="s">
        <v>3550</v>
      </c>
      <c r="AZ700" s="7" t="s">
        <v>8819</v>
      </c>
      <c r="BA700" s="6" t="s">
        <v>6376</v>
      </c>
      <c r="BB700" s="6" t="s">
        <v>9921</v>
      </c>
      <c r="BC700" s="7" t="s">
        <v>9944</v>
      </c>
      <c r="BD700" s="6" t="s">
        <v>6670</v>
      </c>
      <c r="BE700" s="6" t="s">
        <v>6376</v>
      </c>
      <c r="BF700" s="6"/>
    </row>
    <row r="701" spans="1:58">
      <c r="A701" s="6" t="s">
        <v>3566</v>
      </c>
      <c r="B701" s="6" t="s">
        <v>4145</v>
      </c>
      <c r="C701" s="271" t="s">
        <v>70</v>
      </c>
      <c r="D701" s="6" t="s">
        <v>2282</v>
      </c>
      <c r="E701" s="271" t="s">
        <v>13</v>
      </c>
      <c r="F701" s="6" t="s">
        <v>4070</v>
      </c>
      <c r="G701" s="6" t="s">
        <v>4144</v>
      </c>
      <c r="H701" s="6" t="s">
        <v>9</v>
      </c>
      <c r="I701" s="6" t="s">
        <v>4146</v>
      </c>
      <c r="J701" s="6" t="s">
        <v>3593</v>
      </c>
      <c r="K701" s="6" t="s">
        <v>8</v>
      </c>
      <c r="L701" s="271" t="s">
        <v>6376</v>
      </c>
      <c r="M701" s="6" t="s">
        <v>7857</v>
      </c>
      <c r="N701" s="271" t="s">
        <v>8473</v>
      </c>
      <c r="O701" s="6"/>
      <c r="Q701" s="6" t="s">
        <v>4070</v>
      </c>
      <c r="R701" s="6" t="s">
        <v>4144</v>
      </c>
      <c r="S701" s="6" t="s">
        <v>8</v>
      </c>
      <c r="T701" s="6" t="s">
        <v>9</v>
      </c>
      <c r="U701" s="6" t="s">
        <v>3566</v>
      </c>
      <c r="V701" s="6" t="s">
        <v>4145</v>
      </c>
      <c r="W701" s="6" t="s">
        <v>70</v>
      </c>
      <c r="X701" s="6" t="s">
        <v>13</v>
      </c>
      <c r="Y701" s="6" t="s">
        <v>2282</v>
      </c>
      <c r="Z701" s="6" t="s">
        <v>3593</v>
      </c>
      <c r="AA701" s="6" t="s">
        <v>4146</v>
      </c>
      <c r="AB701" s="6" t="s">
        <v>6376</v>
      </c>
      <c r="AD701" t="b">
        <f t="shared" si="100"/>
        <v>0</v>
      </c>
      <c r="AE701" t="b">
        <f t="shared" si="101"/>
        <v>1</v>
      </c>
      <c r="AF701" t="b">
        <f t="shared" si="102"/>
        <v>1</v>
      </c>
      <c r="AG701" t="b">
        <f t="shared" si="103"/>
        <v>1</v>
      </c>
      <c r="AH701" t="b">
        <f t="shared" si="104"/>
        <v>1</v>
      </c>
      <c r="AI701" t="b">
        <f t="shared" si="105"/>
        <v>1</v>
      </c>
      <c r="AJ701" t="b">
        <f t="shared" si="106"/>
        <v>1</v>
      </c>
      <c r="AK701" t="b">
        <f t="shared" si="107"/>
        <v>1</v>
      </c>
      <c r="AL701" t="b">
        <f t="shared" si="108"/>
        <v>1</v>
      </c>
      <c r="AM701" t="b">
        <f t="shared" si="109"/>
        <v>1</v>
      </c>
      <c r="AO701" s="6" t="s">
        <v>9</v>
      </c>
      <c r="AP701" s="6" t="s">
        <v>8473</v>
      </c>
      <c r="AQ701" s="6"/>
      <c r="AR701" s="7" t="s">
        <v>4144</v>
      </c>
      <c r="AS701" s="7" t="s">
        <v>3566</v>
      </c>
      <c r="AT701" s="7" t="s">
        <v>4145</v>
      </c>
      <c r="AU701" s="8" t="s">
        <v>70</v>
      </c>
      <c r="AV701" s="8" t="s">
        <v>13</v>
      </c>
      <c r="AW701" s="7" t="s">
        <v>2282</v>
      </c>
      <c r="AX701" s="6" t="s">
        <v>4146</v>
      </c>
      <c r="AY701" s="7" t="s">
        <v>3593</v>
      </c>
      <c r="AZ701" s="7" t="s">
        <v>9945</v>
      </c>
      <c r="BA701" s="6" t="s">
        <v>6376</v>
      </c>
      <c r="BB701" s="6" t="s">
        <v>7857</v>
      </c>
      <c r="BC701" s="7" t="s">
        <v>9946</v>
      </c>
      <c r="BD701" s="6" t="s">
        <v>6670</v>
      </c>
      <c r="BE701" s="6" t="s">
        <v>6376</v>
      </c>
      <c r="BF701" s="6"/>
    </row>
    <row r="702" spans="1:58">
      <c r="A702" s="6" t="s">
        <v>3566</v>
      </c>
      <c r="B702" s="6" t="s">
        <v>4075</v>
      </c>
      <c r="C702" s="271" t="s">
        <v>11317</v>
      </c>
      <c r="D702" s="6" t="s">
        <v>318</v>
      </c>
      <c r="E702" s="271" t="s">
        <v>2536</v>
      </c>
      <c r="F702" s="6" t="s">
        <v>4070</v>
      </c>
      <c r="G702" s="6" t="s">
        <v>4074</v>
      </c>
      <c r="H702" s="6" t="s">
        <v>9</v>
      </c>
      <c r="I702" s="6" t="s">
        <v>4076</v>
      </c>
      <c r="J702" s="6" t="s">
        <v>327</v>
      </c>
      <c r="K702" s="6" t="s">
        <v>8</v>
      </c>
      <c r="L702" s="271" t="s">
        <v>6376</v>
      </c>
      <c r="M702" s="6" t="s">
        <v>7857</v>
      </c>
      <c r="N702" s="271" t="s">
        <v>8473</v>
      </c>
      <c r="O702" s="6"/>
      <c r="Q702" s="6" t="s">
        <v>4070</v>
      </c>
      <c r="R702" s="6" t="s">
        <v>4074</v>
      </c>
      <c r="S702" s="6" t="s">
        <v>8</v>
      </c>
      <c r="T702" s="6" t="s">
        <v>9</v>
      </c>
      <c r="U702" s="6" t="s">
        <v>3566</v>
      </c>
      <c r="V702" s="6" t="s">
        <v>4075</v>
      </c>
      <c r="W702" s="6" t="s">
        <v>11317</v>
      </c>
      <c r="X702" s="6" t="s">
        <v>2536</v>
      </c>
      <c r="Y702" s="6" t="s">
        <v>318</v>
      </c>
      <c r="Z702" s="6" t="s">
        <v>327</v>
      </c>
      <c r="AA702" s="6" t="s">
        <v>4076</v>
      </c>
      <c r="AB702" s="6" t="s">
        <v>6376</v>
      </c>
      <c r="AD702" t="b">
        <f t="shared" si="100"/>
        <v>0</v>
      </c>
      <c r="AE702" t="b">
        <f t="shared" si="101"/>
        <v>1</v>
      </c>
      <c r="AF702" t="b">
        <f t="shared" si="102"/>
        <v>1</v>
      </c>
      <c r="AG702" t="b">
        <f t="shared" si="103"/>
        <v>1</v>
      </c>
      <c r="AH702" t="b">
        <f t="shared" si="104"/>
        <v>1</v>
      </c>
      <c r="AI702" t="b">
        <f t="shared" si="105"/>
        <v>1</v>
      </c>
      <c r="AJ702" t="b">
        <f t="shared" si="106"/>
        <v>1</v>
      </c>
      <c r="AK702" t="b">
        <f t="shared" si="107"/>
        <v>1</v>
      </c>
      <c r="AL702" t="b">
        <f t="shared" si="108"/>
        <v>1</v>
      </c>
      <c r="AM702" t="b">
        <f t="shared" si="109"/>
        <v>1</v>
      </c>
      <c r="AO702" s="6" t="s">
        <v>9</v>
      </c>
      <c r="AP702" s="6" t="s">
        <v>8473</v>
      </c>
      <c r="AQ702" s="6"/>
      <c r="AR702" s="7" t="s">
        <v>4074</v>
      </c>
      <c r="AS702" s="7" t="s">
        <v>3566</v>
      </c>
      <c r="AT702" s="7" t="s">
        <v>4075</v>
      </c>
      <c r="AU702" s="8" t="s">
        <v>11317</v>
      </c>
      <c r="AV702" s="8" t="s">
        <v>2536</v>
      </c>
      <c r="AW702" s="7" t="s">
        <v>318</v>
      </c>
      <c r="AX702" s="6" t="s">
        <v>4076</v>
      </c>
      <c r="AY702" s="7" t="s">
        <v>327</v>
      </c>
      <c r="AZ702" s="7" t="s">
        <v>9947</v>
      </c>
      <c r="BA702" s="6" t="s">
        <v>6376</v>
      </c>
      <c r="BB702" s="6" t="s">
        <v>7857</v>
      </c>
      <c r="BC702" s="7" t="s">
        <v>9948</v>
      </c>
      <c r="BD702" s="6" t="s">
        <v>6670</v>
      </c>
      <c r="BE702" s="6" t="s">
        <v>6376</v>
      </c>
      <c r="BF702" s="6"/>
    </row>
    <row r="703" spans="1:58">
      <c r="A703" s="6" t="s">
        <v>3566</v>
      </c>
      <c r="B703" s="6" t="s">
        <v>4078</v>
      </c>
      <c r="C703" s="271" t="s">
        <v>11317</v>
      </c>
      <c r="D703" s="6" t="s">
        <v>14</v>
      </c>
      <c r="E703" s="271" t="s">
        <v>2536</v>
      </c>
      <c r="F703" s="6" t="s">
        <v>4070</v>
      </c>
      <c r="G703" s="6" t="s">
        <v>4077</v>
      </c>
      <c r="H703" s="6" t="s">
        <v>9</v>
      </c>
      <c r="I703" s="6" t="s">
        <v>4079</v>
      </c>
      <c r="J703" s="6" t="s">
        <v>3550</v>
      </c>
      <c r="K703" s="6" t="s">
        <v>8</v>
      </c>
      <c r="L703" s="271" t="s">
        <v>6376</v>
      </c>
      <c r="M703" s="6" t="s">
        <v>7857</v>
      </c>
      <c r="N703" s="271" t="s">
        <v>8473</v>
      </c>
      <c r="O703" s="6"/>
      <c r="Q703" s="6" t="s">
        <v>4070</v>
      </c>
      <c r="R703" s="6" t="s">
        <v>4077</v>
      </c>
      <c r="S703" s="6" t="s">
        <v>8</v>
      </c>
      <c r="T703" s="6" t="s">
        <v>9</v>
      </c>
      <c r="U703" s="6" t="s">
        <v>3566</v>
      </c>
      <c r="V703" s="6" t="s">
        <v>4078</v>
      </c>
      <c r="W703" s="6" t="s">
        <v>11317</v>
      </c>
      <c r="X703" s="6" t="s">
        <v>2536</v>
      </c>
      <c r="Y703" s="6" t="s">
        <v>14</v>
      </c>
      <c r="Z703" s="6" t="s">
        <v>3550</v>
      </c>
      <c r="AA703" s="6" t="s">
        <v>4079</v>
      </c>
      <c r="AB703" s="6" t="s">
        <v>6376</v>
      </c>
      <c r="AD703" t="b">
        <f t="shared" si="100"/>
        <v>0</v>
      </c>
      <c r="AE703" t="b">
        <f t="shared" si="101"/>
        <v>1</v>
      </c>
      <c r="AF703" t="b">
        <f t="shared" si="102"/>
        <v>1</v>
      </c>
      <c r="AG703" t="b">
        <f t="shared" si="103"/>
        <v>1</v>
      </c>
      <c r="AH703" t="b">
        <f t="shared" si="104"/>
        <v>1</v>
      </c>
      <c r="AI703" t="b">
        <f t="shared" si="105"/>
        <v>1</v>
      </c>
      <c r="AJ703" t="b">
        <f t="shared" si="106"/>
        <v>1</v>
      </c>
      <c r="AK703" t="b">
        <f t="shared" si="107"/>
        <v>1</v>
      </c>
      <c r="AL703" t="b">
        <f t="shared" si="108"/>
        <v>1</v>
      </c>
      <c r="AM703" t="b">
        <f t="shared" si="109"/>
        <v>1</v>
      </c>
      <c r="AO703" s="6" t="s">
        <v>9</v>
      </c>
      <c r="AP703" s="6" t="s">
        <v>8473</v>
      </c>
      <c r="AQ703" s="6"/>
      <c r="AR703" s="7" t="s">
        <v>4077</v>
      </c>
      <c r="AS703" s="7" t="s">
        <v>3566</v>
      </c>
      <c r="AT703" s="7" t="s">
        <v>4078</v>
      </c>
      <c r="AU703" s="8" t="s">
        <v>11317</v>
      </c>
      <c r="AV703" s="8" t="s">
        <v>2536</v>
      </c>
      <c r="AW703" s="7" t="s">
        <v>14</v>
      </c>
      <c r="AX703" s="6" t="s">
        <v>4079</v>
      </c>
      <c r="AY703" s="7" t="s">
        <v>3550</v>
      </c>
      <c r="AZ703" s="7" t="s">
        <v>9947</v>
      </c>
      <c r="BA703" s="6" t="s">
        <v>6376</v>
      </c>
      <c r="BB703" s="6" t="s">
        <v>7857</v>
      </c>
      <c r="BC703" s="7" t="s">
        <v>9949</v>
      </c>
      <c r="BD703" s="6" t="s">
        <v>6670</v>
      </c>
      <c r="BE703" s="6" t="s">
        <v>6376</v>
      </c>
      <c r="BF703" s="6"/>
    </row>
    <row r="704" spans="1:58">
      <c r="A704" s="6" t="s">
        <v>3566</v>
      </c>
      <c r="B704" s="6" t="s">
        <v>4540</v>
      </c>
      <c r="C704" s="271" t="s">
        <v>11317</v>
      </c>
      <c r="D704" s="6" t="s">
        <v>14</v>
      </c>
      <c r="E704" s="271" t="s">
        <v>13</v>
      </c>
      <c r="F704" s="6" t="s">
        <v>4525</v>
      </c>
      <c r="G704" s="6" t="s">
        <v>4539</v>
      </c>
      <c r="H704" s="6" t="s">
        <v>9</v>
      </c>
      <c r="I704" s="6" t="s">
        <v>4541</v>
      </c>
      <c r="J704" s="6" t="s">
        <v>3550</v>
      </c>
      <c r="K704" s="6" t="s">
        <v>8</v>
      </c>
      <c r="L704" s="271" t="s">
        <v>6376</v>
      </c>
      <c r="M704" s="6" t="s">
        <v>7670</v>
      </c>
      <c r="N704" s="271" t="s">
        <v>8473</v>
      </c>
      <c r="O704" s="6"/>
      <c r="Q704" s="6" t="s">
        <v>4525</v>
      </c>
      <c r="R704" s="6" t="s">
        <v>4539</v>
      </c>
      <c r="S704" s="6" t="s">
        <v>8</v>
      </c>
      <c r="T704" s="6" t="s">
        <v>9</v>
      </c>
      <c r="U704" s="6" t="s">
        <v>3566</v>
      </c>
      <c r="V704" s="6" t="s">
        <v>4540</v>
      </c>
      <c r="W704" s="6" t="s">
        <v>11317</v>
      </c>
      <c r="X704" s="6" t="s">
        <v>13</v>
      </c>
      <c r="Y704" s="6" t="s">
        <v>14</v>
      </c>
      <c r="Z704" s="6" t="s">
        <v>3550</v>
      </c>
      <c r="AA704" s="6" t="s">
        <v>4541</v>
      </c>
      <c r="AB704" s="6" t="s">
        <v>6376</v>
      </c>
      <c r="AD704" t="b">
        <f t="shared" si="100"/>
        <v>0</v>
      </c>
      <c r="AE704" t="b">
        <f t="shared" si="101"/>
        <v>1</v>
      </c>
      <c r="AF704" t="b">
        <f t="shared" si="102"/>
        <v>1</v>
      </c>
      <c r="AG704" t="b">
        <f t="shared" si="103"/>
        <v>1</v>
      </c>
      <c r="AH704" t="b">
        <f t="shared" si="104"/>
        <v>1</v>
      </c>
      <c r="AI704" t="b">
        <f t="shared" si="105"/>
        <v>1</v>
      </c>
      <c r="AJ704" t="b">
        <f t="shared" si="106"/>
        <v>1</v>
      </c>
      <c r="AK704" t="b">
        <f t="shared" si="107"/>
        <v>1</v>
      </c>
      <c r="AL704" t="b">
        <f t="shared" si="108"/>
        <v>1</v>
      </c>
      <c r="AM704" t="b">
        <f t="shared" si="109"/>
        <v>1</v>
      </c>
      <c r="AO704" s="6" t="s">
        <v>9</v>
      </c>
      <c r="AP704" s="6" t="s">
        <v>8473</v>
      </c>
      <c r="AQ704" s="6"/>
      <c r="AR704" s="7" t="s">
        <v>4539</v>
      </c>
      <c r="AS704" s="7" t="s">
        <v>3566</v>
      </c>
      <c r="AT704" s="7" t="s">
        <v>4540</v>
      </c>
      <c r="AU704" s="8" t="s">
        <v>11317</v>
      </c>
      <c r="AV704" s="8" t="s">
        <v>13</v>
      </c>
      <c r="AW704" s="7" t="s">
        <v>14</v>
      </c>
      <c r="AX704" s="6" t="s">
        <v>4541</v>
      </c>
      <c r="AY704" s="7" t="s">
        <v>3550</v>
      </c>
      <c r="AZ704" s="7" t="s">
        <v>8489</v>
      </c>
      <c r="BA704" s="6" t="s">
        <v>6376</v>
      </c>
      <c r="BB704" s="6" t="s">
        <v>7670</v>
      </c>
      <c r="BC704" s="7" t="s">
        <v>8791</v>
      </c>
      <c r="BD704" s="6" t="s">
        <v>7310</v>
      </c>
      <c r="BE704" s="6" t="s">
        <v>6376</v>
      </c>
      <c r="BF704" s="6"/>
    </row>
    <row r="705" spans="1:58">
      <c r="A705" s="6" t="s">
        <v>3566</v>
      </c>
      <c r="B705" s="6" t="s">
        <v>4543</v>
      </c>
      <c r="C705" s="271" t="s">
        <v>11317</v>
      </c>
      <c r="D705" s="6" t="s">
        <v>1882</v>
      </c>
      <c r="E705" s="271" t="s">
        <v>2536</v>
      </c>
      <c r="F705" s="6" t="s">
        <v>4525</v>
      </c>
      <c r="G705" s="6" t="s">
        <v>4542</v>
      </c>
      <c r="H705" s="6" t="s">
        <v>9</v>
      </c>
      <c r="I705" s="6" t="s">
        <v>4541</v>
      </c>
      <c r="J705" s="6" t="s">
        <v>3544</v>
      </c>
      <c r="K705" s="6" t="s">
        <v>8</v>
      </c>
      <c r="L705" s="271" t="s">
        <v>6376</v>
      </c>
      <c r="M705" s="6" t="s">
        <v>7670</v>
      </c>
      <c r="N705" s="271" t="s">
        <v>8473</v>
      </c>
      <c r="O705" s="6"/>
      <c r="Q705" s="6" t="s">
        <v>4525</v>
      </c>
      <c r="R705" s="6" t="s">
        <v>4542</v>
      </c>
      <c r="S705" s="6" t="s">
        <v>8</v>
      </c>
      <c r="T705" s="6" t="s">
        <v>9</v>
      </c>
      <c r="U705" s="6" t="s">
        <v>3566</v>
      </c>
      <c r="V705" s="6" t="s">
        <v>4543</v>
      </c>
      <c r="W705" s="6" t="s">
        <v>11317</v>
      </c>
      <c r="X705" s="6" t="s">
        <v>2536</v>
      </c>
      <c r="Y705" s="6" t="s">
        <v>1882</v>
      </c>
      <c r="Z705" s="6" t="s">
        <v>3544</v>
      </c>
      <c r="AA705" s="6" t="s">
        <v>4541</v>
      </c>
      <c r="AB705" s="6" t="s">
        <v>6376</v>
      </c>
      <c r="AD705" t="b">
        <f t="shared" si="100"/>
        <v>0</v>
      </c>
      <c r="AE705" t="b">
        <f t="shared" si="101"/>
        <v>1</v>
      </c>
      <c r="AF705" t="b">
        <f t="shared" si="102"/>
        <v>1</v>
      </c>
      <c r="AG705" t="b">
        <f t="shared" si="103"/>
        <v>1</v>
      </c>
      <c r="AH705" t="b">
        <f t="shared" si="104"/>
        <v>1</v>
      </c>
      <c r="AI705" t="b">
        <f t="shared" si="105"/>
        <v>1</v>
      </c>
      <c r="AJ705" t="b">
        <f t="shared" si="106"/>
        <v>1</v>
      </c>
      <c r="AK705" t="b">
        <f t="shared" si="107"/>
        <v>1</v>
      </c>
      <c r="AL705" t="b">
        <f t="shared" si="108"/>
        <v>1</v>
      </c>
      <c r="AM705" t="b">
        <f t="shared" si="109"/>
        <v>1</v>
      </c>
      <c r="AO705" s="6" t="s">
        <v>9</v>
      </c>
      <c r="AP705" s="6" t="s">
        <v>8473</v>
      </c>
      <c r="AQ705" s="6"/>
      <c r="AR705" s="7" t="s">
        <v>4542</v>
      </c>
      <c r="AS705" s="7" t="s">
        <v>3566</v>
      </c>
      <c r="AT705" s="7" t="s">
        <v>4543</v>
      </c>
      <c r="AU705" s="8" t="s">
        <v>11317</v>
      </c>
      <c r="AV705" s="8" t="s">
        <v>2536</v>
      </c>
      <c r="AW705" s="7" t="s">
        <v>1882</v>
      </c>
      <c r="AX705" s="6" t="s">
        <v>4541</v>
      </c>
      <c r="AY705" s="7" t="s">
        <v>3544</v>
      </c>
      <c r="AZ705" s="7" t="s">
        <v>8792</v>
      </c>
      <c r="BA705" s="6" t="s">
        <v>6376</v>
      </c>
      <c r="BB705" s="6" t="s">
        <v>7670</v>
      </c>
      <c r="BC705" s="7" t="s">
        <v>8793</v>
      </c>
      <c r="BD705" s="6" t="s">
        <v>8211</v>
      </c>
      <c r="BE705" s="6" t="s">
        <v>6376</v>
      </c>
      <c r="BF705" s="6"/>
    </row>
    <row r="706" spans="1:58">
      <c r="A706" s="6" t="s">
        <v>3566</v>
      </c>
      <c r="B706" s="6" t="s">
        <v>4968</v>
      </c>
      <c r="C706" s="271" t="s">
        <v>36</v>
      </c>
      <c r="D706" s="6" t="s">
        <v>14</v>
      </c>
      <c r="E706" s="271" t="s">
        <v>13</v>
      </c>
      <c r="F706" s="6" t="s">
        <v>4879</v>
      </c>
      <c r="G706" s="6" t="s">
        <v>4967</v>
      </c>
      <c r="H706" s="6" t="s">
        <v>9</v>
      </c>
      <c r="I706" s="6" t="s">
        <v>4887</v>
      </c>
      <c r="J706" s="6" t="s">
        <v>3550</v>
      </c>
      <c r="K706" s="6" t="s">
        <v>8</v>
      </c>
      <c r="L706" s="271" t="s">
        <v>6376</v>
      </c>
      <c r="M706" s="6" t="s">
        <v>8826</v>
      </c>
      <c r="N706" s="271" t="s">
        <v>8473</v>
      </c>
      <c r="O706" s="6"/>
      <c r="Q706" s="6" t="s">
        <v>4879</v>
      </c>
      <c r="R706" s="6" t="s">
        <v>4967</v>
      </c>
      <c r="S706" s="6" t="s">
        <v>8</v>
      </c>
      <c r="T706" s="6" t="s">
        <v>9</v>
      </c>
      <c r="U706" s="6" t="s">
        <v>3566</v>
      </c>
      <c r="V706" s="6" t="s">
        <v>4968</v>
      </c>
      <c r="W706" s="6" t="s">
        <v>36</v>
      </c>
      <c r="X706" s="6" t="s">
        <v>13</v>
      </c>
      <c r="Y706" s="6" t="s">
        <v>14</v>
      </c>
      <c r="Z706" s="6" t="s">
        <v>3550</v>
      </c>
      <c r="AA706" s="6" t="s">
        <v>4887</v>
      </c>
      <c r="AB706" s="6" t="s">
        <v>6376</v>
      </c>
      <c r="AD706" t="b">
        <f t="shared" si="100"/>
        <v>0</v>
      </c>
      <c r="AE706" t="b">
        <f t="shared" si="101"/>
        <v>1</v>
      </c>
      <c r="AF706" t="b">
        <f t="shared" si="102"/>
        <v>1</v>
      </c>
      <c r="AG706" t="b">
        <f t="shared" si="103"/>
        <v>1</v>
      </c>
      <c r="AH706" t="b">
        <f t="shared" si="104"/>
        <v>1</v>
      </c>
      <c r="AI706" t="b">
        <f t="shared" si="105"/>
        <v>1</v>
      </c>
      <c r="AJ706" t="b">
        <f t="shared" si="106"/>
        <v>1</v>
      </c>
      <c r="AK706" t="b">
        <f t="shared" si="107"/>
        <v>1</v>
      </c>
      <c r="AL706" t="b">
        <f t="shared" si="108"/>
        <v>1</v>
      </c>
      <c r="AM706" t="b">
        <f t="shared" si="109"/>
        <v>1</v>
      </c>
      <c r="AO706" s="6" t="s">
        <v>9</v>
      </c>
      <c r="AP706" s="6" t="s">
        <v>8473</v>
      </c>
      <c r="AQ706" s="6"/>
      <c r="AR706" s="7" t="s">
        <v>4967</v>
      </c>
      <c r="AS706" s="7" t="s">
        <v>3566</v>
      </c>
      <c r="AT706" s="7" t="s">
        <v>4968</v>
      </c>
      <c r="AU706" s="8" t="s">
        <v>36</v>
      </c>
      <c r="AV706" s="8" t="s">
        <v>13</v>
      </c>
      <c r="AW706" s="7" t="s">
        <v>14</v>
      </c>
      <c r="AX706" s="6" t="s">
        <v>4887</v>
      </c>
      <c r="AY706" s="7" t="s">
        <v>3550</v>
      </c>
      <c r="AZ706" s="7" t="s">
        <v>8489</v>
      </c>
      <c r="BA706" s="6" t="s">
        <v>6376</v>
      </c>
      <c r="BB706" s="6" t="s">
        <v>8826</v>
      </c>
      <c r="BC706" s="7" t="s">
        <v>9950</v>
      </c>
      <c r="BD706" s="6" t="s">
        <v>9951</v>
      </c>
      <c r="BE706" s="6" t="s">
        <v>6376</v>
      </c>
      <c r="BF706" s="6"/>
    </row>
    <row r="707" spans="1:58">
      <c r="A707" s="6" t="s">
        <v>3566</v>
      </c>
      <c r="B707" s="6" t="s">
        <v>4886</v>
      </c>
      <c r="C707" s="271" t="s">
        <v>11317</v>
      </c>
      <c r="D707" s="6" t="s">
        <v>1882</v>
      </c>
      <c r="E707" s="271" t="s">
        <v>2536</v>
      </c>
      <c r="F707" s="6" t="s">
        <v>4879</v>
      </c>
      <c r="G707" s="6" t="s">
        <v>4885</v>
      </c>
      <c r="H707" s="6" t="s">
        <v>9</v>
      </c>
      <c r="I707" s="6" t="s">
        <v>4887</v>
      </c>
      <c r="J707" s="6" t="s">
        <v>3544</v>
      </c>
      <c r="K707" s="6" t="s">
        <v>8</v>
      </c>
      <c r="L707" s="271" t="s">
        <v>6376</v>
      </c>
      <c r="M707" s="6" t="s">
        <v>8826</v>
      </c>
      <c r="N707" s="271" t="s">
        <v>8473</v>
      </c>
      <c r="O707" s="6"/>
      <c r="Q707" s="6" t="s">
        <v>4879</v>
      </c>
      <c r="R707" s="6" t="s">
        <v>4885</v>
      </c>
      <c r="S707" s="6" t="s">
        <v>8</v>
      </c>
      <c r="T707" s="6" t="s">
        <v>9</v>
      </c>
      <c r="U707" s="6" t="s">
        <v>3566</v>
      </c>
      <c r="V707" s="6" t="s">
        <v>4886</v>
      </c>
      <c r="W707" s="6" t="s">
        <v>11317</v>
      </c>
      <c r="X707" s="6" t="s">
        <v>2536</v>
      </c>
      <c r="Y707" s="6" t="s">
        <v>1882</v>
      </c>
      <c r="Z707" s="6" t="s">
        <v>3544</v>
      </c>
      <c r="AA707" s="6" t="s">
        <v>4887</v>
      </c>
      <c r="AB707" s="6" t="s">
        <v>6376</v>
      </c>
      <c r="AD707" t="b">
        <f t="shared" ref="AD707:AD770" si="110">EXACT(Q707,AQ707)</f>
        <v>0</v>
      </c>
      <c r="AE707" t="b">
        <f t="shared" ref="AE707:AE770" si="111">EXACT(R707,AR707)</f>
        <v>1</v>
      </c>
      <c r="AF707" t="b">
        <f t="shared" ref="AF707:AF770" si="112">EXACT(U707,AS707)</f>
        <v>1</v>
      </c>
      <c r="AG707" t="b">
        <f t="shared" ref="AG707:AG770" si="113">EXACT(V707,AT707)</f>
        <v>1</v>
      </c>
      <c r="AH707" t="b">
        <f t="shared" ref="AH707:AH770" si="114">EXACT(W707,AU707)</f>
        <v>1</v>
      </c>
      <c r="AI707" t="b">
        <f t="shared" ref="AI707:AI770" si="115">EXACT(X707,AV707)</f>
        <v>1</v>
      </c>
      <c r="AJ707" t="b">
        <f t="shared" ref="AJ707:AJ770" si="116">EXACT(Y707,AW707)</f>
        <v>1</v>
      </c>
      <c r="AK707" t="b">
        <f t="shared" ref="AK707:AK770" si="117">EXACT(Z707,AY707)</f>
        <v>1</v>
      </c>
      <c r="AL707" t="b">
        <f t="shared" ref="AL707:AL770" si="118">EXACT(AB707,BE707)</f>
        <v>1</v>
      </c>
      <c r="AM707" t="b">
        <f t="shared" ref="AM707:AM770" si="119">EXACT(T707,AO707)</f>
        <v>1</v>
      </c>
      <c r="AO707" s="6" t="s">
        <v>9</v>
      </c>
      <c r="AP707" s="6" t="s">
        <v>8473</v>
      </c>
      <c r="AQ707" s="6"/>
      <c r="AR707" s="7" t="s">
        <v>4885</v>
      </c>
      <c r="AS707" s="7" t="s">
        <v>3566</v>
      </c>
      <c r="AT707" s="7" t="s">
        <v>4886</v>
      </c>
      <c r="AU707" s="8" t="s">
        <v>11317</v>
      </c>
      <c r="AV707" s="8" t="s">
        <v>2536</v>
      </c>
      <c r="AW707" s="7" t="s">
        <v>1882</v>
      </c>
      <c r="AX707" s="6" t="s">
        <v>4887</v>
      </c>
      <c r="AY707" s="7" t="s">
        <v>3544</v>
      </c>
      <c r="AZ707" s="7" t="s">
        <v>8489</v>
      </c>
      <c r="BA707" s="6" t="s">
        <v>6376</v>
      </c>
      <c r="BB707" s="6" t="s">
        <v>8826</v>
      </c>
      <c r="BC707" s="7" t="s">
        <v>9952</v>
      </c>
      <c r="BD707" s="6" t="s">
        <v>9951</v>
      </c>
      <c r="BE707" s="6" t="s">
        <v>6376</v>
      </c>
      <c r="BF707" s="6"/>
    </row>
    <row r="708" spans="1:58">
      <c r="A708" s="6" t="s">
        <v>3566</v>
      </c>
      <c r="B708" s="6" t="s">
        <v>5058</v>
      </c>
      <c r="C708" s="271" t="s">
        <v>36</v>
      </c>
      <c r="D708" s="6" t="s">
        <v>14</v>
      </c>
      <c r="E708" s="271" t="s">
        <v>13</v>
      </c>
      <c r="F708" s="6" t="s">
        <v>4983</v>
      </c>
      <c r="G708" s="6" t="s">
        <v>5057</v>
      </c>
      <c r="H708" s="6" t="s">
        <v>9</v>
      </c>
      <c r="I708" s="6" t="s">
        <v>4997</v>
      </c>
      <c r="J708" s="6" t="s">
        <v>3550</v>
      </c>
      <c r="K708" s="6" t="s">
        <v>8</v>
      </c>
      <c r="L708" s="271" t="s">
        <v>6376</v>
      </c>
      <c r="M708" s="6" t="s">
        <v>9953</v>
      </c>
      <c r="N708" s="271" t="s">
        <v>8473</v>
      </c>
      <c r="O708" s="6"/>
      <c r="Q708" s="6" t="s">
        <v>4983</v>
      </c>
      <c r="R708" s="6" t="s">
        <v>5057</v>
      </c>
      <c r="S708" s="6" t="s">
        <v>8</v>
      </c>
      <c r="T708" s="6" t="s">
        <v>9</v>
      </c>
      <c r="U708" s="6" t="s">
        <v>3566</v>
      </c>
      <c r="V708" s="6" t="s">
        <v>5058</v>
      </c>
      <c r="W708" s="6" t="s">
        <v>36</v>
      </c>
      <c r="X708" s="6" t="s">
        <v>13</v>
      </c>
      <c r="Y708" s="6" t="s">
        <v>14</v>
      </c>
      <c r="Z708" s="6" t="s">
        <v>3550</v>
      </c>
      <c r="AA708" s="6" t="s">
        <v>4997</v>
      </c>
      <c r="AB708" s="6" t="s">
        <v>6376</v>
      </c>
      <c r="AD708" t="b">
        <f t="shared" si="110"/>
        <v>0</v>
      </c>
      <c r="AE708" t="b">
        <f t="shared" si="111"/>
        <v>1</v>
      </c>
      <c r="AF708" t="b">
        <f t="shared" si="112"/>
        <v>1</v>
      </c>
      <c r="AG708" t="b">
        <f t="shared" si="113"/>
        <v>1</v>
      </c>
      <c r="AH708" t="b">
        <f t="shared" si="114"/>
        <v>1</v>
      </c>
      <c r="AI708" t="b">
        <f t="shared" si="115"/>
        <v>1</v>
      </c>
      <c r="AJ708" t="b">
        <f t="shared" si="116"/>
        <v>1</v>
      </c>
      <c r="AK708" t="b">
        <f t="shared" si="117"/>
        <v>1</v>
      </c>
      <c r="AL708" t="b">
        <f t="shared" si="118"/>
        <v>1</v>
      </c>
      <c r="AM708" t="b">
        <f t="shared" si="119"/>
        <v>1</v>
      </c>
      <c r="AO708" s="6" t="s">
        <v>9</v>
      </c>
      <c r="AP708" s="6" t="s">
        <v>8473</v>
      </c>
      <c r="AQ708" s="6"/>
      <c r="AR708" s="7" t="s">
        <v>5057</v>
      </c>
      <c r="AS708" s="7" t="s">
        <v>3566</v>
      </c>
      <c r="AT708" s="7" t="s">
        <v>5058</v>
      </c>
      <c r="AU708" s="8" t="s">
        <v>36</v>
      </c>
      <c r="AV708" s="8" t="s">
        <v>13</v>
      </c>
      <c r="AW708" s="7" t="s">
        <v>14</v>
      </c>
      <c r="AX708" s="6" t="s">
        <v>4997</v>
      </c>
      <c r="AY708" s="7" t="s">
        <v>3550</v>
      </c>
      <c r="AZ708" s="7" t="s">
        <v>8489</v>
      </c>
      <c r="BA708" s="6" t="s">
        <v>6376</v>
      </c>
      <c r="BB708" s="6" t="s">
        <v>9953</v>
      </c>
      <c r="BC708" s="7" t="s">
        <v>9954</v>
      </c>
      <c r="BD708" s="6" t="s">
        <v>6509</v>
      </c>
      <c r="BE708" s="6" t="s">
        <v>6376</v>
      </c>
      <c r="BF708" s="6"/>
    </row>
    <row r="709" spans="1:58">
      <c r="A709" s="6" t="s">
        <v>3566</v>
      </c>
      <c r="B709" s="6" t="s">
        <v>4996</v>
      </c>
      <c r="C709" s="271" t="s">
        <v>11317</v>
      </c>
      <c r="D709" s="6" t="s">
        <v>1882</v>
      </c>
      <c r="E709" s="271" t="s">
        <v>2536</v>
      </c>
      <c r="F709" s="6" t="s">
        <v>4983</v>
      </c>
      <c r="G709" s="6" t="s">
        <v>4995</v>
      </c>
      <c r="H709" s="6" t="s">
        <v>9</v>
      </c>
      <c r="I709" s="6" t="s">
        <v>4997</v>
      </c>
      <c r="J709" s="6" t="s">
        <v>3544</v>
      </c>
      <c r="K709" s="6" t="s">
        <v>8</v>
      </c>
      <c r="L709" s="271" t="s">
        <v>6376</v>
      </c>
      <c r="M709" s="6" t="s">
        <v>9953</v>
      </c>
      <c r="N709" s="271" t="s">
        <v>8473</v>
      </c>
      <c r="O709" s="6" t="s">
        <v>11318</v>
      </c>
      <c r="Q709" s="6" t="s">
        <v>4983</v>
      </c>
      <c r="R709" s="6" t="s">
        <v>4995</v>
      </c>
      <c r="S709" s="6" t="s">
        <v>8</v>
      </c>
      <c r="T709" s="6" t="s">
        <v>9</v>
      </c>
      <c r="U709" s="6" t="s">
        <v>3566</v>
      </c>
      <c r="V709" s="6" t="s">
        <v>4996</v>
      </c>
      <c r="W709" s="6" t="s">
        <v>11317</v>
      </c>
      <c r="X709" s="6" t="s">
        <v>2536</v>
      </c>
      <c r="Y709" s="6" t="s">
        <v>1882</v>
      </c>
      <c r="Z709" s="6" t="s">
        <v>3544</v>
      </c>
      <c r="AA709" s="6" t="s">
        <v>4997</v>
      </c>
      <c r="AB709" s="6" t="s">
        <v>6376</v>
      </c>
      <c r="AC709" s="268" t="s">
        <v>12042</v>
      </c>
      <c r="AD709" t="b">
        <f t="shared" si="110"/>
        <v>0</v>
      </c>
      <c r="AE709" t="b">
        <f t="shared" si="111"/>
        <v>1</v>
      </c>
      <c r="AF709" t="b">
        <f t="shared" si="112"/>
        <v>1</v>
      </c>
      <c r="AG709" t="b">
        <f t="shared" si="113"/>
        <v>1</v>
      </c>
      <c r="AH709" t="b">
        <f t="shared" si="114"/>
        <v>1</v>
      </c>
      <c r="AI709" t="b">
        <f t="shared" si="115"/>
        <v>1</v>
      </c>
      <c r="AJ709" t="b">
        <f t="shared" si="116"/>
        <v>1</v>
      </c>
      <c r="AK709" t="b">
        <f t="shared" si="117"/>
        <v>1</v>
      </c>
      <c r="AL709" t="b">
        <f t="shared" si="118"/>
        <v>1</v>
      </c>
      <c r="AM709" t="b">
        <f t="shared" si="119"/>
        <v>1</v>
      </c>
      <c r="AO709" s="6" t="s">
        <v>9</v>
      </c>
      <c r="AP709" s="6" t="s">
        <v>8473</v>
      </c>
      <c r="AQ709" s="6"/>
      <c r="AR709" s="7" t="s">
        <v>4995</v>
      </c>
      <c r="AS709" s="7" t="s">
        <v>3566</v>
      </c>
      <c r="AT709" s="7" t="s">
        <v>4996</v>
      </c>
      <c r="AU709" s="8" t="s">
        <v>11317</v>
      </c>
      <c r="AV709" s="8" t="s">
        <v>2536</v>
      </c>
      <c r="AW709" s="7" t="s">
        <v>1882</v>
      </c>
      <c r="AX709" s="6" t="s">
        <v>4997</v>
      </c>
      <c r="AY709" s="7" t="s">
        <v>3544</v>
      </c>
      <c r="AZ709" s="6"/>
      <c r="BA709" s="12"/>
      <c r="BB709" s="6" t="s">
        <v>9953</v>
      </c>
      <c r="BC709" s="7" t="s">
        <v>9955</v>
      </c>
      <c r="BD709" s="6" t="s">
        <v>6509</v>
      </c>
      <c r="BE709" s="6" t="s">
        <v>6376</v>
      </c>
      <c r="BF709" s="6" t="s">
        <v>11318</v>
      </c>
    </row>
    <row r="710" spans="1:58">
      <c r="A710" s="6" t="s">
        <v>3566</v>
      </c>
      <c r="B710" s="6" t="s">
        <v>4861</v>
      </c>
      <c r="C710" s="271" t="s">
        <v>36</v>
      </c>
      <c r="D710" s="6" t="s">
        <v>14</v>
      </c>
      <c r="E710" s="271" t="s">
        <v>13</v>
      </c>
      <c r="F710" s="6" t="s">
        <v>4814</v>
      </c>
      <c r="G710" s="6" t="s">
        <v>4860</v>
      </c>
      <c r="H710" s="6" t="s">
        <v>9</v>
      </c>
      <c r="I710" s="6" t="s">
        <v>4844</v>
      </c>
      <c r="J710" s="6" t="s">
        <v>3550</v>
      </c>
      <c r="K710" s="6" t="s">
        <v>8</v>
      </c>
      <c r="L710" s="271" t="s">
        <v>6376</v>
      </c>
      <c r="M710" s="6" t="s">
        <v>8028</v>
      </c>
      <c r="N710" s="271" t="s">
        <v>8473</v>
      </c>
      <c r="O710" s="6"/>
      <c r="Q710" s="6" t="s">
        <v>4814</v>
      </c>
      <c r="R710" s="6" t="s">
        <v>4860</v>
      </c>
      <c r="S710" s="6" t="s">
        <v>8</v>
      </c>
      <c r="T710" s="6" t="s">
        <v>9</v>
      </c>
      <c r="U710" s="6" t="s">
        <v>3566</v>
      </c>
      <c r="V710" s="6" t="s">
        <v>4861</v>
      </c>
      <c r="W710" s="6" t="s">
        <v>36</v>
      </c>
      <c r="X710" s="6" t="s">
        <v>13</v>
      </c>
      <c r="Y710" s="6" t="s">
        <v>14</v>
      </c>
      <c r="Z710" s="6" t="s">
        <v>3550</v>
      </c>
      <c r="AA710" s="6" t="s">
        <v>4844</v>
      </c>
      <c r="AB710" s="6" t="s">
        <v>6376</v>
      </c>
      <c r="AD710" t="b">
        <f t="shared" si="110"/>
        <v>0</v>
      </c>
      <c r="AE710" t="b">
        <f t="shared" si="111"/>
        <v>1</v>
      </c>
      <c r="AF710" t="b">
        <f t="shared" si="112"/>
        <v>1</v>
      </c>
      <c r="AG710" t="b">
        <f t="shared" si="113"/>
        <v>1</v>
      </c>
      <c r="AH710" t="b">
        <f t="shared" si="114"/>
        <v>1</v>
      </c>
      <c r="AI710" t="b">
        <f t="shared" si="115"/>
        <v>1</v>
      </c>
      <c r="AJ710" t="b">
        <f t="shared" si="116"/>
        <v>1</v>
      </c>
      <c r="AK710" t="b">
        <f t="shared" si="117"/>
        <v>1</v>
      </c>
      <c r="AL710" t="b">
        <f t="shared" si="118"/>
        <v>1</v>
      </c>
      <c r="AM710" t="b">
        <f t="shared" si="119"/>
        <v>1</v>
      </c>
      <c r="AO710" s="6" t="s">
        <v>9</v>
      </c>
      <c r="AP710" s="6" t="s">
        <v>8473</v>
      </c>
      <c r="AQ710" s="6"/>
      <c r="AR710" s="7" t="s">
        <v>4860</v>
      </c>
      <c r="AS710" s="7" t="s">
        <v>3566</v>
      </c>
      <c r="AT710" s="7" t="s">
        <v>4861</v>
      </c>
      <c r="AU710" s="8" t="s">
        <v>36</v>
      </c>
      <c r="AV710" s="8" t="s">
        <v>13</v>
      </c>
      <c r="AW710" s="7" t="s">
        <v>14</v>
      </c>
      <c r="AX710" s="6" t="s">
        <v>4844</v>
      </c>
      <c r="AY710" s="7" t="s">
        <v>3550</v>
      </c>
      <c r="AZ710" s="7" t="s">
        <v>8700</v>
      </c>
      <c r="BA710" s="6" t="s">
        <v>6376</v>
      </c>
      <c r="BB710" s="6" t="s">
        <v>8028</v>
      </c>
      <c r="BC710" s="7" t="s">
        <v>8794</v>
      </c>
      <c r="BD710" s="6" t="s">
        <v>7485</v>
      </c>
      <c r="BE710" s="6" t="s">
        <v>6376</v>
      </c>
      <c r="BF710" s="6"/>
    </row>
    <row r="711" spans="1:58">
      <c r="A711" s="6" t="s">
        <v>3566</v>
      </c>
      <c r="B711" s="6" t="s">
        <v>4843</v>
      </c>
      <c r="C711" s="271" t="s">
        <v>11317</v>
      </c>
      <c r="D711" s="6" t="s">
        <v>1882</v>
      </c>
      <c r="E711" s="271" t="s">
        <v>2536</v>
      </c>
      <c r="F711" s="6" t="s">
        <v>4814</v>
      </c>
      <c r="G711" s="6" t="s">
        <v>4842</v>
      </c>
      <c r="H711" s="6" t="s">
        <v>9</v>
      </c>
      <c r="I711" s="6" t="s">
        <v>4844</v>
      </c>
      <c r="J711" s="6" t="s">
        <v>3544</v>
      </c>
      <c r="K711" s="6" t="s">
        <v>8</v>
      </c>
      <c r="L711" s="271" t="s">
        <v>6376</v>
      </c>
      <c r="M711" s="6" t="s">
        <v>8028</v>
      </c>
      <c r="N711" s="271" t="s">
        <v>8473</v>
      </c>
      <c r="O711" s="6"/>
      <c r="Q711" s="6" t="s">
        <v>4814</v>
      </c>
      <c r="R711" s="6" t="s">
        <v>4842</v>
      </c>
      <c r="S711" s="6" t="s">
        <v>8</v>
      </c>
      <c r="T711" s="6" t="s">
        <v>9</v>
      </c>
      <c r="U711" s="6" t="s">
        <v>3566</v>
      </c>
      <c r="V711" s="6" t="s">
        <v>4843</v>
      </c>
      <c r="W711" s="6" t="s">
        <v>11317</v>
      </c>
      <c r="X711" s="6" t="s">
        <v>2536</v>
      </c>
      <c r="Y711" s="6" t="s">
        <v>1882</v>
      </c>
      <c r="Z711" s="6" t="s">
        <v>3544</v>
      </c>
      <c r="AA711" s="6" t="s">
        <v>4844</v>
      </c>
      <c r="AB711" s="6" t="s">
        <v>6376</v>
      </c>
      <c r="AD711" t="b">
        <f t="shared" si="110"/>
        <v>0</v>
      </c>
      <c r="AE711" t="b">
        <f t="shared" si="111"/>
        <v>1</v>
      </c>
      <c r="AF711" t="b">
        <f t="shared" si="112"/>
        <v>1</v>
      </c>
      <c r="AG711" t="b">
        <f t="shared" si="113"/>
        <v>1</v>
      </c>
      <c r="AH711" t="b">
        <f t="shared" si="114"/>
        <v>1</v>
      </c>
      <c r="AI711" t="b">
        <f t="shared" si="115"/>
        <v>1</v>
      </c>
      <c r="AJ711" t="b">
        <f t="shared" si="116"/>
        <v>1</v>
      </c>
      <c r="AK711" t="b">
        <f t="shared" si="117"/>
        <v>1</v>
      </c>
      <c r="AL711" t="b">
        <f t="shared" si="118"/>
        <v>1</v>
      </c>
      <c r="AM711" t="b">
        <f t="shared" si="119"/>
        <v>1</v>
      </c>
      <c r="AO711" s="6" t="s">
        <v>9</v>
      </c>
      <c r="AP711" s="6" t="s">
        <v>8473</v>
      </c>
      <c r="AQ711" s="6"/>
      <c r="AR711" s="7" t="s">
        <v>4842</v>
      </c>
      <c r="AS711" s="7" t="s">
        <v>3566</v>
      </c>
      <c r="AT711" s="7" t="s">
        <v>4843</v>
      </c>
      <c r="AU711" s="8" t="s">
        <v>11317</v>
      </c>
      <c r="AV711" s="8" t="s">
        <v>2536</v>
      </c>
      <c r="AW711" s="7" t="s">
        <v>1882</v>
      </c>
      <c r="AX711" s="6" t="s">
        <v>4844</v>
      </c>
      <c r="AY711" s="7" t="s">
        <v>3544</v>
      </c>
      <c r="AZ711" s="7" t="s">
        <v>8584</v>
      </c>
      <c r="BA711" s="6" t="s">
        <v>6376</v>
      </c>
      <c r="BB711" s="6" t="s">
        <v>8028</v>
      </c>
      <c r="BC711" s="7" t="s">
        <v>8795</v>
      </c>
      <c r="BD711" s="6" t="s">
        <v>7485</v>
      </c>
      <c r="BE711" s="6" t="s">
        <v>6376</v>
      </c>
      <c r="BF711" s="6"/>
    </row>
    <row r="712" spans="1:58">
      <c r="A712" s="6" t="s">
        <v>3566</v>
      </c>
      <c r="B712" s="6" t="s">
        <v>4298</v>
      </c>
      <c r="C712" s="271" t="s">
        <v>36</v>
      </c>
      <c r="D712" s="6" t="s">
        <v>14</v>
      </c>
      <c r="E712" s="271" t="s">
        <v>13</v>
      </c>
      <c r="F712" s="6" t="s">
        <v>4234</v>
      </c>
      <c r="G712" s="6" t="s">
        <v>4297</v>
      </c>
      <c r="H712" s="6" t="s">
        <v>9</v>
      </c>
      <c r="I712" s="6" t="s">
        <v>4240</v>
      </c>
      <c r="J712" s="6" t="s">
        <v>3550</v>
      </c>
      <c r="K712" s="6" t="s">
        <v>8</v>
      </c>
      <c r="L712" s="271" t="s">
        <v>6376</v>
      </c>
      <c r="M712" s="6" t="s">
        <v>8544</v>
      </c>
      <c r="N712" s="271" t="s">
        <v>8473</v>
      </c>
      <c r="O712" s="6"/>
      <c r="Q712" s="6" t="s">
        <v>4234</v>
      </c>
      <c r="R712" s="6" t="s">
        <v>4297</v>
      </c>
      <c r="S712" s="6" t="s">
        <v>8</v>
      </c>
      <c r="T712" s="6" t="s">
        <v>9</v>
      </c>
      <c r="U712" s="6" t="s">
        <v>3566</v>
      </c>
      <c r="V712" s="6" t="s">
        <v>4298</v>
      </c>
      <c r="W712" s="6" t="s">
        <v>36</v>
      </c>
      <c r="X712" s="6" t="s">
        <v>13</v>
      </c>
      <c r="Y712" s="6" t="s">
        <v>14</v>
      </c>
      <c r="Z712" s="6" t="s">
        <v>3550</v>
      </c>
      <c r="AA712" s="6" t="s">
        <v>4240</v>
      </c>
      <c r="AB712" s="6" t="s">
        <v>6376</v>
      </c>
      <c r="AD712" t="b">
        <f t="shared" si="110"/>
        <v>0</v>
      </c>
      <c r="AE712" t="b">
        <f t="shared" si="111"/>
        <v>1</v>
      </c>
      <c r="AF712" t="b">
        <f t="shared" si="112"/>
        <v>1</v>
      </c>
      <c r="AG712" t="b">
        <f t="shared" si="113"/>
        <v>1</v>
      </c>
      <c r="AH712" t="b">
        <f t="shared" si="114"/>
        <v>1</v>
      </c>
      <c r="AI712" t="b">
        <f t="shared" si="115"/>
        <v>1</v>
      </c>
      <c r="AJ712" t="b">
        <f t="shared" si="116"/>
        <v>1</v>
      </c>
      <c r="AK712" t="b">
        <f t="shared" si="117"/>
        <v>1</v>
      </c>
      <c r="AL712" t="b">
        <f t="shared" si="118"/>
        <v>1</v>
      </c>
      <c r="AM712" t="b">
        <f t="shared" si="119"/>
        <v>1</v>
      </c>
      <c r="AO712" s="6" t="s">
        <v>9</v>
      </c>
      <c r="AP712" s="6" t="s">
        <v>8473</v>
      </c>
      <c r="AQ712" s="6"/>
      <c r="AR712" s="7" t="s">
        <v>4297</v>
      </c>
      <c r="AS712" s="7" t="s">
        <v>3566</v>
      </c>
      <c r="AT712" s="7" t="s">
        <v>4298</v>
      </c>
      <c r="AU712" s="8" t="s">
        <v>36</v>
      </c>
      <c r="AV712" s="8" t="s">
        <v>13</v>
      </c>
      <c r="AW712" s="7" t="s">
        <v>14</v>
      </c>
      <c r="AX712" s="6" t="s">
        <v>4240</v>
      </c>
      <c r="AY712" s="7" t="s">
        <v>3550</v>
      </c>
      <c r="AZ712" s="7" t="s">
        <v>8700</v>
      </c>
      <c r="BA712" s="6" t="s">
        <v>6376</v>
      </c>
      <c r="BB712" s="6" t="s">
        <v>8544</v>
      </c>
      <c r="BC712" s="7" t="s">
        <v>9956</v>
      </c>
      <c r="BD712" s="6" t="s">
        <v>7485</v>
      </c>
      <c r="BE712" s="6" t="s">
        <v>6376</v>
      </c>
      <c r="BF712" s="6"/>
    </row>
    <row r="713" spans="1:58">
      <c r="A713" s="6" t="s">
        <v>3566</v>
      </c>
      <c r="B713" s="6" t="s">
        <v>4239</v>
      </c>
      <c r="C713" s="271" t="s">
        <v>11317</v>
      </c>
      <c r="D713" s="6" t="s">
        <v>1882</v>
      </c>
      <c r="E713" s="271" t="s">
        <v>2536</v>
      </c>
      <c r="F713" s="6" t="s">
        <v>4234</v>
      </c>
      <c r="G713" s="6" t="s">
        <v>4238</v>
      </c>
      <c r="H713" s="6" t="s">
        <v>9</v>
      </c>
      <c r="I713" s="6" t="s">
        <v>4240</v>
      </c>
      <c r="J713" s="6" t="s">
        <v>3544</v>
      </c>
      <c r="K713" s="6" t="s">
        <v>8</v>
      </c>
      <c r="L713" s="271" t="s">
        <v>6376</v>
      </c>
      <c r="M713" s="6" t="s">
        <v>8544</v>
      </c>
      <c r="N713" s="271" t="s">
        <v>8473</v>
      </c>
      <c r="O713" s="6"/>
      <c r="Q713" s="6" t="s">
        <v>4234</v>
      </c>
      <c r="R713" s="6" t="s">
        <v>4238</v>
      </c>
      <c r="S713" s="6" t="s">
        <v>8</v>
      </c>
      <c r="T713" s="6" t="s">
        <v>9</v>
      </c>
      <c r="U713" s="6" t="s">
        <v>3566</v>
      </c>
      <c r="V713" s="6" t="s">
        <v>4239</v>
      </c>
      <c r="W713" s="6" t="s">
        <v>11317</v>
      </c>
      <c r="X713" s="6" t="s">
        <v>2536</v>
      </c>
      <c r="Y713" s="6" t="s">
        <v>1882</v>
      </c>
      <c r="Z713" s="6" t="s">
        <v>3544</v>
      </c>
      <c r="AA713" s="6" t="s">
        <v>4240</v>
      </c>
      <c r="AB713" s="6" t="s">
        <v>6376</v>
      </c>
      <c r="AD713" t="b">
        <f t="shared" si="110"/>
        <v>0</v>
      </c>
      <c r="AE713" t="b">
        <f t="shared" si="111"/>
        <v>1</v>
      </c>
      <c r="AF713" t="b">
        <f t="shared" si="112"/>
        <v>1</v>
      </c>
      <c r="AG713" t="b">
        <f t="shared" si="113"/>
        <v>1</v>
      </c>
      <c r="AH713" t="b">
        <f t="shared" si="114"/>
        <v>1</v>
      </c>
      <c r="AI713" t="b">
        <f t="shared" si="115"/>
        <v>1</v>
      </c>
      <c r="AJ713" t="b">
        <f t="shared" si="116"/>
        <v>1</v>
      </c>
      <c r="AK713" t="b">
        <f t="shared" si="117"/>
        <v>1</v>
      </c>
      <c r="AL713" t="b">
        <f t="shared" si="118"/>
        <v>1</v>
      </c>
      <c r="AM713" t="b">
        <f t="shared" si="119"/>
        <v>1</v>
      </c>
      <c r="AO713" s="6" t="s">
        <v>9</v>
      </c>
      <c r="AP713" s="6" t="s">
        <v>8473</v>
      </c>
      <c r="AQ713" s="6"/>
      <c r="AR713" s="7" t="s">
        <v>4238</v>
      </c>
      <c r="AS713" s="7" t="s">
        <v>3566</v>
      </c>
      <c r="AT713" s="7" t="s">
        <v>4239</v>
      </c>
      <c r="AU713" s="8" t="s">
        <v>11317</v>
      </c>
      <c r="AV713" s="8" t="s">
        <v>2536</v>
      </c>
      <c r="AW713" s="7" t="s">
        <v>1882</v>
      </c>
      <c r="AX713" s="6" t="s">
        <v>4240</v>
      </c>
      <c r="AY713" s="7" t="s">
        <v>3544</v>
      </c>
      <c r="AZ713" s="7" t="s">
        <v>8584</v>
      </c>
      <c r="BA713" s="6" t="s">
        <v>6376</v>
      </c>
      <c r="BB713" s="6" t="s">
        <v>8544</v>
      </c>
      <c r="BC713" s="7" t="s">
        <v>8796</v>
      </c>
      <c r="BD713" s="6" t="s">
        <v>7485</v>
      </c>
      <c r="BE713" s="6" t="s">
        <v>6376</v>
      </c>
      <c r="BF713" s="6"/>
    </row>
    <row r="714" spans="1:58">
      <c r="A714" s="6" t="s">
        <v>3566</v>
      </c>
      <c r="B714" s="6" t="s">
        <v>4789</v>
      </c>
      <c r="C714" s="271" t="s">
        <v>36</v>
      </c>
      <c r="D714" s="6" t="s">
        <v>14</v>
      </c>
      <c r="E714" s="271" t="s">
        <v>13</v>
      </c>
      <c r="F714" s="6" t="s">
        <v>4704</v>
      </c>
      <c r="G714" s="6" t="s">
        <v>4788</v>
      </c>
      <c r="H714" s="6" t="s">
        <v>9</v>
      </c>
      <c r="I714" s="6" t="s">
        <v>4719</v>
      </c>
      <c r="J714" s="6" t="s">
        <v>3550</v>
      </c>
      <c r="K714" s="6" t="s">
        <v>8</v>
      </c>
      <c r="L714" s="271" t="s">
        <v>6376</v>
      </c>
      <c r="M714" s="6" t="s">
        <v>7677</v>
      </c>
      <c r="N714" s="271" t="s">
        <v>8473</v>
      </c>
      <c r="O714" s="6"/>
      <c r="Q714" s="6" t="s">
        <v>4704</v>
      </c>
      <c r="R714" s="6" t="s">
        <v>4788</v>
      </c>
      <c r="S714" s="6" t="s">
        <v>8</v>
      </c>
      <c r="T714" s="6" t="s">
        <v>9</v>
      </c>
      <c r="U714" s="6" t="s">
        <v>3566</v>
      </c>
      <c r="V714" s="6" t="s">
        <v>4789</v>
      </c>
      <c r="W714" s="6" t="s">
        <v>36</v>
      </c>
      <c r="X714" s="6" t="s">
        <v>13</v>
      </c>
      <c r="Y714" s="6" t="s">
        <v>14</v>
      </c>
      <c r="Z714" s="6" t="s">
        <v>3550</v>
      </c>
      <c r="AA714" s="6" t="s">
        <v>4719</v>
      </c>
      <c r="AB714" s="6" t="s">
        <v>6376</v>
      </c>
      <c r="AD714" t="b">
        <f t="shared" si="110"/>
        <v>0</v>
      </c>
      <c r="AE714" t="b">
        <f t="shared" si="111"/>
        <v>1</v>
      </c>
      <c r="AF714" t="b">
        <f t="shared" si="112"/>
        <v>1</v>
      </c>
      <c r="AG714" t="b">
        <f t="shared" si="113"/>
        <v>1</v>
      </c>
      <c r="AH714" t="b">
        <f t="shared" si="114"/>
        <v>1</v>
      </c>
      <c r="AI714" t="b">
        <f t="shared" si="115"/>
        <v>1</v>
      </c>
      <c r="AJ714" t="b">
        <f t="shared" si="116"/>
        <v>1</v>
      </c>
      <c r="AK714" t="b">
        <f t="shared" si="117"/>
        <v>1</v>
      </c>
      <c r="AL714" t="b">
        <f t="shared" si="118"/>
        <v>1</v>
      </c>
      <c r="AM714" t="b">
        <f t="shared" si="119"/>
        <v>1</v>
      </c>
      <c r="AO714" s="6" t="s">
        <v>9</v>
      </c>
      <c r="AP714" s="6" t="s">
        <v>8473</v>
      </c>
      <c r="AQ714" s="6"/>
      <c r="AR714" s="7" t="s">
        <v>4788</v>
      </c>
      <c r="AS714" s="7" t="s">
        <v>3566</v>
      </c>
      <c r="AT714" s="7" t="s">
        <v>4789</v>
      </c>
      <c r="AU714" s="8" t="s">
        <v>36</v>
      </c>
      <c r="AV714" s="8" t="s">
        <v>13</v>
      </c>
      <c r="AW714" s="7" t="s">
        <v>14</v>
      </c>
      <c r="AX714" s="6" t="s">
        <v>4719</v>
      </c>
      <c r="AY714" s="7" t="s">
        <v>3550</v>
      </c>
      <c r="AZ714" s="7" t="s">
        <v>8700</v>
      </c>
      <c r="BA714" s="6" t="s">
        <v>6376</v>
      </c>
      <c r="BB714" s="6" t="s">
        <v>7677</v>
      </c>
      <c r="BC714" s="7" t="s">
        <v>9957</v>
      </c>
      <c r="BD714" s="6" t="s">
        <v>7485</v>
      </c>
      <c r="BE714" s="6" t="s">
        <v>6376</v>
      </c>
      <c r="BF714" s="6"/>
    </row>
    <row r="715" spans="1:58">
      <c r="A715" s="6" t="s">
        <v>3566</v>
      </c>
      <c r="B715" s="6" t="s">
        <v>4718</v>
      </c>
      <c r="C715" s="271" t="s">
        <v>11317</v>
      </c>
      <c r="D715" s="6" t="s">
        <v>1882</v>
      </c>
      <c r="E715" s="271" t="s">
        <v>2536</v>
      </c>
      <c r="F715" s="6" t="s">
        <v>4704</v>
      </c>
      <c r="G715" s="6" t="s">
        <v>4717</v>
      </c>
      <c r="H715" s="6" t="s">
        <v>9</v>
      </c>
      <c r="I715" s="6" t="s">
        <v>4719</v>
      </c>
      <c r="J715" s="6" t="s">
        <v>3544</v>
      </c>
      <c r="K715" s="6" t="s">
        <v>8</v>
      </c>
      <c r="L715" s="271" t="s">
        <v>6376</v>
      </c>
      <c r="M715" s="6" t="s">
        <v>7677</v>
      </c>
      <c r="N715" s="271" t="s">
        <v>8473</v>
      </c>
      <c r="O715" s="6"/>
      <c r="Q715" s="6" t="s">
        <v>4704</v>
      </c>
      <c r="R715" s="6" t="s">
        <v>4717</v>
      </c>
      <c r="S715" s="6" t="s">
        <v>8</v>
      </c>
      <c r="T715" s="6" t="s">
        <v>9</v>
      </c>
      <c r="U715" s="6" t="s">
        <v>3566</v>
      </c>
      <c r="V715" s="6" t="s">
        <v>4718</v>
      </c>
      <c r="W715" s="6" t="s">
        <v>11317</v>
      </c>
      <c r="X715" s="6" t="s">
        <v>2536</v>
      </c>
      <c r="Y715" s="6" t="s">
        <v>1882</v>
      </c>
      <c r="Z715" s="6" t="s">
        <v>3544</v>
      </c>
      <c r="AA715" s="6" t="s">
        <v>4719</v>
      </c>
      <c r="AB715" s="6" t="s">
        <v>6376</v>
      </c>
      <c r="AD715" t="b">
        <f t="shared" si="110"/>
        <v>0</v>
      </c>
      <c r="AE715" t="b">
        <f t="shared" si="111"/>
        <v>1</v>
      </c>
      <c r="AF715" t="b">
        <f t="shared" si="112"/>
        <v>1</v>
      </c>
      <c r="AG715" t="b">
        <f t="shared" si="113"/>
        <v>1</v>
      </c>
      <c r="AH715" t="b">
        <f t="shared" si="114"/>
        <v>1</v>
      </c>
      <c r="AI715" t="b">
        <f t="shared" si="115"/>
        <v>1</v>
      </c>
      <c r="AJ715" t="b">
        <f t="shared" si="116"/>
        <v>1</v>
      </c>
      <c r="AK715" t="b">
        <f t="shared" si="117"/>
        <v>1</v>
      </c>
      <c r="AL715" t="b">
        <f t="shared" si="118"/>
        <v>1</v>
      </c>
      <c r="AM715" t="b">
        <f t="shared" si="119"/>
        <v>1</v>
      </c>
      <c r="AO715" s="6" t="s">
        <v>9</v>
      </c>
      <c r="AP715" s="6" t="s">
        <v>8473</v>
      </c>
      <c r="AQ715" s="6"/>
      <c r="AR715" s="7" t="s">
        <v>4717</v>
      </c>
      <c r="AS715" s="7" t="s">
        <v>3566</v>
      </c>
      <c r="AT715" s="7" t="s">
        <v>4718</v>
      </c>
      <c r="AU715" s="8" t="s">
        <v>11317</v>
      </c>
      <c r="AV715" s="8" t="s">
        <v>2536</v>
      </c>
      <c r="AW715" s="7" t="s">
        <v>1882</v>
      </c>
      <c r="AX715" s="6" t="s">
        <v>4719</v>
      </c>
      <c r="AY715" s="7" t="s">
        <v>3544</v>
      </c>
      <c r="AZ715" s="7" t="s">
        <v>8584</v>
      </c>
      <c r="BA715" s="6" t="s">
        <v>6376</v>
      </c>
      <c r="BB715" s="6" t="s">
        <v>7677</v>
      </c>
      <c r="BC715" s="7" t="s">
        <v>8797</v>
      </c>
      <c r="BD715" s="6" t="s">
        <v>7485</v>
      </c>
      <c r="BE715" s="6" t="s">
        <v>6376</v>
      </c>
      <c r="BF715" s="6"/>
    </row>
    <row r="716" spans="1:58">
      <c r="A716" s="6" t="s">
        <v>3566</v>
      </c>
      <c r="B716" s="6" t="s">
        <v>2201</v>
      </c>
      <c r="C716" s="271" t="s">
        <v>36</v>
      </c>
      <c r="D716" s="6" t="s">
        <v>14</v>
      </c>
      <c r="E716" s="271" t="s">
        <v>13</v>
      </c>
      <c r="F716" s="6" t="s">
        <v>4814</v>
      </c>
      <c r="G716" s="6" t="s">
        <v>4871</v>
      </c>
      <c r="H716" s="6" t="s">
        <v>9</v>
      </c>
      <c r="I716" s="6" t="s">
        <v>4847</v>
      </c>
      <c r="J716" s="6" t="s">
        <v>3550</v>
      </c>
      <c r="K716" s="6" t="s">
        <v>8</v>
      </c>
      <c r="L716" s="271" t="s">
        <v>6376</v>
      </c>
      <c r="M716" s="6" t="s">
        <v>8798</v>
      </c>
      <c r="N716" s="271" t="s">
        <v>8473</v>
      </c>
      <c r="O716" s="6"/>
      <c r="Q716" s="6" t="s">
        <v>4814</v>
      </c>
      <c r="R716" s="6" t="s">
        <v>4871</v>
      </c>
      <c r="S716" s="6" t="s">
        <v>8</v>
      </c>
      <c r="T716" s="6" t="s">
        <v>9</v>
      </c>
      <c r="U716" s="6" t="s">
        <v>3566</v>
      </c>
      <c r="V716" s="6" t="s">
        <v>2201</v>
      </c>
      <c r="W716" s="6" t="s">
        <v>36</v>
      </c>
      <c r="X716" s="6" t="s">
        <v>13</v>
      </c>
      <c r="Y716" s="6" t="s">
        <v>14</v>
      </c>
      <c r="Z716" s="6" t="s">
        <v>3550</v>
      </c>
      <c r="AA716" s="6" t="s">
        <v>4847</v>
      </c>
      <c r="AB716" s="6" t="s">
        <v>6376</v>
      </c>
      <c r="AD716" t="b">
        <f t="shared" si="110"/>
        <v>0</v>
      </c>
      <c r="AE716" t="b">
        <f t="shared" si="111"/>
        <v>1</v>
      </c>
      <c r="AF716" t="b">
        <f t="shared" si="112"/>
        <v>1</v>
      </c>
      <c r="AG716" t="b">
        <f t="shared" si="113"/>
        <v>1</v>
      </c>
      <c r="AH716" t="b">
        <f t="shared" si="114"/>
        <v>1</v>
      </c>
      <c r="AI716" t="b">
        <f t="shared" si="115"/>
        <v>1</v>
      </c>
      <c r="AJ716" t="b">
        <f t="shared" si="116"/>
        <v>1</v>
      </c>
      <c r="AK716" t="b">
        <f t="shared" si="117"/>
        <v>1</v>
      </c>
      <c r="AL716" t="b">
        <f t="shared" si="118"/>
        <v>1</v>
      </c>
      <c r="AM716" t="b">
        <f t="shared" si="119"/>
        <v>1</v>
      </c>
      <c r="AO716" s="6" t="s">
        <v>9</v>
      </c>
      <c r="AP716" s="6" t="s">
        <v>8473</v>
      </c>
      <c r="AQ716" s="6"/>
      <c r="AR716" s="7" t="s">
        <v>4871</v>
      </c>
      <c r="AS716" s="7" t="s">
        <v>3566</v>
      </c>
      <c r="AT716" s="7" t="s">
        <v>2201</v>
      </c>
      <c r="AU716" s="8" t="s">
        <v>36</v>
      </c>
      <c r="AV716" s="8" t="s">
        <v>13</v>
      </c>
      <c r="AW716" s="7" t="s">
        <v>14</v>
      </c>
      <c r="AX716" s="6" t="s">
        <v>4847</v>
      </c>
      <c r="AY716" s="7" t="s">
        <v>3550</v>
      </c>
      <c r="AZ716" s="7" t="s">
        <v>8700</v>
      </c>
      <c r="BA716" s="6" t="s">
        <v>6376</v>
      </c>
      <c r="BB716" s="6" t="s">
        <v>8798</v>
      </c>
      <c r="BC716" s="7" t="s">
        <v>9958</v>
      </c>
      <c r="BD716" s="6" t="s">
        <v>7485</v>
      </c>
      <c r="BE716" s="6" t="s">
        <v>6376</v>
      </c>
      <c r="BF716" s="6"/>
    </row>
    <row r="717" spans="1:58">
      <c r="A717" s="6" t="s">
        <v>3566</v>
      </c>
      <c r="B717" s="6" t="s">
        <v>4846</v>
      </c>
      <c r="C717" s="271" t="s">
        <v>11317</v>
      </c>
      <c r="D717" s="6" t="s">
        <v>1882</v>
      </c>
      <c r="E717" s="271" t="s">
        <v>2536</v>
      </c>
      <c r="F717" s="6" t="s">
        <v>4814</v>
      </c>
      <c r="G717" s="6" t="s">
        <v>4845</v>
      </c>
      <c r="H717" s="6" t="s">
        <v>9</v>
      </c>
      <c r="I717" s="6" t="s">
        <v>4847</v>
      </c>
      <c r="J717" s="6" t="s">
        <v>3544</v>
      </c>
      <c r="K717" s="6" t="s">
        <v>8</v>
      </c>
      <c r="L717" s="271" t="s">
        <v>6376</v>
      </c>
      <c r="M717" s="6" t="s">
        <v>8798</v>
      </c>
      <c r="N717" s="271" t="s">
        <v>8473</v>
      </c>
      <c r="O717" s="6"/>
      <c r="Q717" s="6" t="s">
        <v>4814</v>
      </c>
      <c r="R717" s="6" t="s">
        <v>4845</v>
      </c>
      <c r="S717" s="6" t="s">
        <v>8</v>
      </c>
      <c r="T717" s="6" t="s">
        <v>9</v>
      </c>
      <c r="U717" s="6" t="s">
        <v>3566</v>
      </c>
      <c r="V717" s="6" t="s">
        <v>4846</v>
      </c>
      <c r="W717" s="6" t="s">
        <v>11317</v>
      </c>
      <c r="X717" s="6" t="s">
        <v>2536</v>
      </c>
      <c r="Y717" s="6" t="s">
        <v>1882</v>
      </c>
      <c r="Z717" s="6" t="s">
        <v>3544</v>
      </c>
      <c r="AA717" s="6" t="s">
        <v>4847</v>
      </c>
      <c r="AB717" s="6" t="s">
        <v>6376</v>
      </c>
      <c r="AD717" t="b">
        <f t="shared" si="110"/>
        <v>0</v>
      </c>
      <c r="AE717" t="b">
        <f t="shared" si="111"/>
        <v>1</v>
      </c>
      <c r="AF717" t="b">
        <f t="shared" si="112"/>
        <v>1</v>
      </c>
      <c r="AG717" t="b">
        <f t="shared" si="113"/>
        <v>1</v>
      </c>
      <c r="AH717" t="b">
        <f t="shared" si="114"/>
        <v>1</v>
      </c>
      <c r="AI717" t="b">
        <f t="shared" si="115"/>
        <v>1</v>
      </c>
      <c r="AJ717" t="b">
        <f t="shared" si="116"/>
        <v>1</v>
      </c>
      <c r="AK717" t="b">
        <f t="shared" si="117"/>
        <v>1</v>
      </c>
      <c r="AL717" t="b">
        <f t="shared" si="118"/>
        <v>1</v>
      </c>
      <c r="AM717" t="b">
        <f t="shared" si="119"/>
        <v>1</v>
      </c>
      <c r="AO717" s="6" t="s">
        <v>9</v>
      </c>
      <c r="AP717" s="6" t="s">
        <v>8473</v>
      </c>
      <c r="AQ717" s="6"/>
      <c r="AR717" s="7" t="s">
        <v>4845</v>
      </c>
      <c r="AS717" s="7" t="s">
        <v>3566</v>
      </c>
      <c r="AT717" s="7" t="s">
        <v>4846</v>
      </c>
      <c r="AU717" s="8" t="s">
        <v>11317</v>
      </c>
      <c r="AV717" s="8" t="s">
        <v>2536</v>
      </c>
      <c r="AW717" s="7" t="s">
        <v>1882</v>
      </c>
      <c r="AX717" s="6" t="s">
        <v>4847</v>
      </c>
      <c r="AY717" s="7" t="s">
        <v>3544</v>
      </c>
      <c r="AZ717" s="7" t="s">
        <v>8584</v>
      </c>
      <c r="BA717" s="6" t="s">
        <v>6376</v>
      </c>
      <c r="BB717" s="6" t="s">
        <v>8798</v>
      </c>
      <c r="BC717" s="7" t="s">
        <v>8799</v>
      </c>
      <c r="BD717" s="6" t="s">
        <v>7485</v>
      </c>
      <c r="BE717" s="6" t="s">
        <v>6376</v>
      </c>
      <c r="BF717" s="6"/>
    </row>
    <row r="718" spans="1:58">
      <c r="A718" s="6" t="s">
        <v>3566</v>
      </c>
      <c r="B718" s="6" t="s">
        <v>4219</v>
      </c>
      <c r="C718" s="271" t="s">
        <v>36</v>
      </c>
      <c r="D718" s="6" t="s">
        <v>318</v>
      </c>
      <c r="E718" s="271" t="s">
        <v>13</v>
      </c>
      <c r="F718" s="6" t="s">
        <v>4159</v>
      </c>
      <c r="G718" s="6" t="s">
        <v>4218</v>
      </c>
      <c r="H718" s="6" t="s">
        <v>9</v>
      </c>
      <c r="I718" s="6" t="s">
        <v>4166</v>
      </c>
      <c r="J718" s="6" t="s">
        <v>327</v>
      </c>
      <c r="K718" s="6" t="s">
        <v>8</v>
      </c>
      <c r="L718" s="271" t="s">
        <v>6376</v>
      </c>
      <c r="M718" s="6" t="s">
        <v>8800</v>
      </c>
      <c r="N718" s="271" t="s">
        <v>8473</v>
      </c>
      <c r="O718" s="6"/>
      <c r="Q718" s="6" t="s">
        <v>4159</v>
      </c>
      <c r="R718" s="6" t="s">
        <v>4218</v>
      </c>
      <c r="S718" s="6" t="s">
        <v>8</v>
      </c>
      <c r="T718" s="6" t="s">
        <v>9</v>
      </c>
      <c r="U718" s="6" t="s">
        <v>3566</v>
      </c>
      <c r="V718" s="6" t="s">
        <v>4219</v>
      </c>
      <c r="W718" s="6" t="s">
        <v>36</v>
      </c>
      <c r="X718" s="6" t="s">
        <v>13</v>
      </c>
      <c r="Y718" s="6" t="s">
        <v>318</v>
      </c>
      <c r="Z718" s="6" t="s">
        <v>327</v>
      </c>
      <c r="AA718" s="6" t="s">
        <v>4166</v>
      </c>
      <c r="AB718" s="6" t="s">
        <v>6376</v>
      </c>
      <c r="AD718" t="b">
        <f t="shared" si="110"/>
        <v>0</v>
      </c>
      <c r="AE718" t="b">
        <f t="shared" si="111"/>
        <v>1</v>
      </c>
      <c r="AF718" t="b">
        <f t="shared" si="112"/>
        <v>1</v>
      </c>
      <c r="AG718" t="b">
        <f t="shared" si="113"/>
        <v>1</v>
      </c>
      <c r="AH718" t="b">
        <f t="shared" si="114"/>
        <v>1</v>
      </c>
      <c r="AI718" t="b">
        <f t="shared" si="115"/>
        <v>1</v>
      </c>
      <c r="AJ718" t="b">
        <f t="shared" si="116"/>
        <v>1</v>
      </c>
      <c r="AK718" t="b">
        <f t="shared" si="117"/>
        <v>1</v>
      </c>
      <c r="AL718" t="b">
        <f t="shared" si="118"/>
        <v>1</v>
      </c>
      <c r="AM718" t="b">
        <f t="shared" si="119"/>
        <v>1</v>
      </c>
      <c r="AO718" s="6" t="s">
        <v>9</v>
      </c>
      <c r="AP718" s="6" t="s">
        <v>8473</v>
      </c>
      <c r="AQ718" s="6"/>
      <c r="AR718" s="7" t="s">
        <v>4218</v>
      </c>
      <c r="AS718" s="7" t="s">
        <v>3566</v>
      </c>
      <c r="AT718" s="7" t="s">
        <v>4219</v>
      </c>
      <c r="AU718" s="8" t="s">
        <v>36</v>
      </c>
      <c r="AV718" s="8" t="s">
        <v>13</v>
      </c>
      <c r="AW718" s="7" t="s">
        <v>318</v>
      </c>
      <c r="AX718" s="6" t="s">
        <v>4166</v>
      </c>
      <c r="AY718" s="7" t="s">
        <v>327</v>
      </c>
      <c r="AZ718" s="7" t="s">
        <v>8579</v>
      </c>
      <c r="BA718" s="6" t="s">
        <v>6376</v>
      </c>
      <c r="BB718" s="6" t="s">
        <v>8800</v>
      </c>
      <c r="BC718" s="7" t="s">
        <v>8801</v>
      </c>
      <c r="BD718" s="6" t="s">
        <v>7485</v>
      </c>
      <c r="BE718" s="6" t="s">
        <v>6376</v>
      </c>
      <c r="BF718" s="6"/>
    </row>
    <row r="719" spans="1:58">
      <c r="A719" s="6" t="s">
        <v>3566</v>
      </c>
      <c r="B719" s="6" t="s">
        <v>4165</v>
      </c>
      <c r="C719" s="271" t="s">
        <v>11317</v>
      </c>
      <c r="D719" s="6" t="s">
        <v>14</v>
      </c>
      <c r="E719" s="271" t="s">
        <v>2536</v>
      </c>
      <c r="F719" s="6" t="s">
        <v>4159</v>
      </c>
      <c r="G719" s="6" t="s">
        <v>4164</v>
      </c>
      <c r="H719" s="6" t="s">
        <v>9</v>
      </c>
      <c r="I719" s="6" t="s">
        <v>4166</v>
      </c>
      <c r="J719" s="6" t="s">
        <v>3550</v>
      </c>
      <c r="K719" s="6" t="s">
        <v>8</v>
      </c>
      <c r="L719" s="271" t="s">
        <v>6376</v>
      </c>
      <c r="M719" s="6" t="s">
        <v>8800</v>
      </c>
      <c r="N719" s="271" t="s">
        <v>8473</v>
      </c>
      <c r="O719" s="6"/>
      <c r="Q719" s="6" t="s">
        <v>4159</v>
      </c>
      <c r="R719" s="6" t="s">
        <v>4164</v>
      </c>
      <c r="S719" s="6" t="s">
        <v>8</v>
      </c>
      <c r="T719" s="6" t="s">
        <v>9</v>
      </c>
      <c r="U719" s="6" t="s">
        <v>3566</v>
      </c>
      <c r="V719" s="6" t="s">
        <v>4165</v>
      </c>
      <c r="W719" s="6" t="s">
        <v>11317</v>
      </c>
      <c r="X719" s="6" t="s">
        <v>2536</v>
      </c>
      <c r="Y719" s="6" t="s">
        <v>14</v>
      </c>
      <c r="Z719" s="6" t="s">
        <v>3550</v>
      </c>
      <c r="AA719" s="6" t="s">
        <v>4166</v>
      </c>
      <c r="AB719" s="6" t="s">
        <v>6376</v>
      </c>
      <c r="AD719" t="b">
        <f t="shared" si="110"/>
        <v>0</v>
      </c>
      <c r="AE719" t="b">
        <f t="shared" si="111"/>
        <v>1</v>
      </c>
      <c r="AF719" t="b">
        <f t="shared" si="112"/>
        <v>1</v>
      </c>
      <c r="AG719" t="b">
        <f t="shared" si="113"/>
        <v>1</v>
      </c>
      <c r="AH719" t="b">
        <f t="shared" si="114"/>
        <v>1</v>
      </c>
      <c r="AI719" t="b">
        <f t="shared" si="115"/>
        <v>1</v>
      </c>
      <c r="AJ719" t="b">
        <f t="shared" si="116"/>
        <v>1</v>
      </c>
      <c r="AK719" t="b">
        <f t="shared" si="117"/>
        <v>1</v>
      </c>
      <c r="AL719" t="b">
        <f t="shared" si="118"/>
        <v>1</v>
      </c>
      <c r="AM719" t="b">
        <f t="shared" si="119"/>
        <v>1</v>
      </c>
      <c r="AO719" s="6" t="s">
        <v>9</v>
      </c>
      <c r="AP719" s="6" t="s">
        <v>8473</v>
      </c>
      <c r="AQ719" s="6"/>
      <c r="AR719" s="7" t="s">
        <v>4164</v>
      </c>
      <c r="AS719" s="7" t="s">
        <v>3566</v>
      </c>
      <c r="AT719" s="7" t="s">
        <v>4165</v>
      </c>
      <c r="AU719" s="8" t="s">
        <v>11317</v>
      </c>
      <c r="AV719" s="8" t="s">
        <v>2536</v>
      </c>
      <c r="AW719" s="7" t="s">
        <v>14</v>
      </c>
      <c r="AX719" s="6" t="s">
        <v>4166</v>
      </c>
      <c r="AY719" s="7" t="s">
        <v>3550</v>
      </c>
      <c r="AZ719" s="7" t="s">
        <v>8584</v>
      </c>
      <c r="BA719" s="6" t="s">
        <v>6376</v>
      </c>
      <c r="BB719" s="6" t="s">
        <v>8800</v>
      </c>
      <c r="BC719" s="7" t="s">
        <v>8802</v>
      </c>
      <c r="BD719" s="6" t="s">
        <v>7485</v>
      </c>
      <c r="BE719" s="6" t="s">
        <v>6376</v>
      </c>
      <c r="BF719" s="6"/>
    </row>
    <row r="720" spans="1:58">
      <c r="A720" s="6" t="s">
        <v>3566</v>
      </c>
      <c r="B720" s="6" t="s">
        <v>4168</v>
      </c>
      <c r="C720" s="271" t="s">
        <v>11317</v>
      </c>
      <c r="D720" s="6" t="s">
        <v>1882</v>
      </c>
      <c r="E720" s="271" t="s">
        <v>2536</v>
      </c>
      <c r="F720" s="6" t="s">
        <v>4159</v>
      </c>
      <c r="G720" s="6" t="s">
        <v>4167</v>
      </c>
      <c r="H720" s="6" t="s">
        <v>9</v>
      </c>
      <c r="I720" s="6" t="s">
        <v>4166</v>
      </c>
      <c r="J720" s="6" t="s">
        <v>3544</v>
      </c>
      <c r="K720" s="6" t="s">
        <v>8</v>
      </c>
      <c r="L720" s="271" t="s">
        <v>6376</v>
      </c>
      <c r="M720" s="6" t="s">
        <v>8800</v>
      </c>
      <c r="N720" s="271" t="s">
        <v>8473</v>
      </c>
      <c r="O720" s="6"/>
      <c r="Q720" s="6" t="s">
        <v>4159</v>
      </c>
      <c r="R720" s="6" t="s">
        <v>4167</v>
      </c>
      <c r="S720" s="6" t="s">
        <v>8</v>
      </c>
      <c r="T720" s="6" t="s">
        <v>9</v>
      </c>
      <c r="U720" s="6" t="s">
        <v>3566</v>
      </c>
      <c r="V720" s="6" t="s">
        <v>4168</v>
      </c>
      <c r="W720" s="6" t="s">
        <v>11317</v>
      </c>
      <c r="X720" s="6" t="s">
        <v>2536</v>
      </c>
      <c r="Y720" s="6" t="s">
        <v>1882</v>
      </c>
      <c r="Z720" s="6" t="s">
        <v>3544</v>
      </c>
      <c r="AA720" s="6" t="s">
        <v>4166</v>
      </c>
      <c r="AB720" s="6" t="s">
        <v>6376</v>
      </c>
      <c r="AD720" t="b">
        <f t="shared" si="110"/>
        <v>0</v>
      </c>
      <c r="AE720" t="b">
        <f t="shared" si="111"/>
        <v>1</v>
      </c>
      <c r="AF720" t="b">
        <f t="shared" si="112"/>
        <v>1</v>
      </c>
      <c r="AG720" t="b">
        <f t="shared" si="113"/>
        <v>1</v>
      </c>
      <c r="AH720" t="b">
        <f t="shared" si="114"/>
        <v>1</v>
      </c>
      <c r="AI720" t="b">
        <f t="shared" si="115"/>
        <v>1</v>
      </c>
      <c r="AJ720" t="b">
        <f t="shared" si="116"/>
        <v>1</v>
      </c>
      <c r="AK720" t="b">
        <f t="shared" si="117"/>
        <v>1</v>
      </c>
      <c r="AL720" t="b">
        <f t="shared" si="118"/>
        <v>1</v>
      </c>
      <c r="AM720" t="b">
        <f t="shared" si="119"/>
        <v>1</v>
      </c>
      <c r="AO720" s="6" t="s">
        <v>9</v>
      </c>
      <c r="AP720" s="6" t="s">
        <v>8473</v>
      </c>
      <c r="AQ720" s="6"/>
      <c r="AR720" s="7" t="s">
        <v>4167</v>
      </c>
      <c r="AS720" s="7" t="s">
        <v>3566</v>
      </c>
      <c r="AT720" s="7" t="s">
        <v>4168</v>
      </c>
      <c r="AU720" s="8" t="s">
        <v>11317</v>
      </c>
      <c r="AV720" s="8" t="s">
        <v>2536</v>
      </c>
      <c r="AW720" s="7" t="s">
        <v>1882</v>
      </c>
      <c r="AX720" s="6" t="s">
        <v>4166</v>
      </c>
      <c r="AY720" s="7" t="s">
        <v>3544</v>
      </c>
      <c r="AZ720" s="7" t="s">
        <v>8584</v>
      </c>
      <c r="BA720" s="6" t="s">
        <v>6376</v>
      </c>
      <c r="BB720" s="6" t="s">
        <v>8800</v>
      </c>
      <c r="BC720" s="7" t="s">
        <v>8803</v>
      </c>
      <c r="BD720" s="6" t="s">
        <v>7485</v>
      </c>
      <c r="BE720" s="6" t="s">
        <v>6376</v>
      </c>
      <c r="BF720" s="6"/>
    </row>
    <row r="721" spans="1:58">
      <c r="A721" s="6" t="s">
        <v>3566</v>
      </c>
      <c r="B721" s="6" t="s">
        <v>5063</v>
      </c>
      <c r="C721" s="271" t="s">
        <v>36</v>
      </c>
      <c r="D721" s="6" t="s">
        <v>14</v>
      </c>
      <c r="E721" s="271" t="s">
        <v>13</v>
      </c>
      <c r="F721" s="6" t="s">
        <v>4983</v>
      </c>
      <c r="G721" s="6" t="s">
        <v>5062</v>
      </c>
      <c r="H721" s="6" t="s">
        <v>9</v>
      </c>
      <c r="I721" s="6" t="s">
        <v>5000</v>
      </c>
      <c r="J721" s="6" t="s">
        <v>3550</v>
      </c>
      <c r="K721" s="6" t="s">
        <v>8</v>
      </c>
      <c r="L721" s="271" t="s">
        <v>6376</v>
      </c>
      <c r="M721" s="6" t="s">
        <v>9959</v>
      </c>
      <c r="N721" s="271" t="s">
        <v>8473</v>
      </c>
      <c r="O721" s="6"/>
      <c r="Q721" s="6" t="s">
        <v>4983</v>
      </c>
      <c r="R721" s="6" t="s">
        <v>5062</v>
      </c>
      <c r="S721" s="6" t="s">
        <v>8</v>
      </c>
      <c r="T721" s="6" t="s">
        <v>9</v>
      </c>
      <c r="U721" s="6" t="s">
        <v>3566</v>
      </c>
      <c r="V721" s="6" t="s">
        <v>5063</v>
      </c>
      <c r="W721" s="6" t="s">
        <v>36</v>
      </c>
      <c r="X721" s="6" t="s">
        <v>13</v>
      </c>
      <c r="Y721" s="6" t="s">
        <v>14</v>
      </c>
      <c r="Z721" s="6" t="s">
        <v>3550</v>
      </c>
      <c r="AA721" s="6" t="s">
        <v>5000</v>
      </c>
      <c r="AB721" s="6" t="s">
        <v>6376</v>
      </c>
      <c r="AD721" t="b">
        <f t="shared" si="110"/>
        <v>0</v>
      </c>
      <c r="AE721" t="b">
        <f t="shared" si="111"/>
        <v>1</v>
      </c>
      <c r="AF721" t="b">
        <f t="shared" si="112"/>
        <v>1</v>
      </c>
      <c r="AG721" t="b">
        <f t="shared" si="113"/>
        <v>1</v>
      </c>
      <c r="AH721" t="b">
        <f t="shared" si="114"/>
        <v>1</v>
      </c>
      <c r="AI721" t="b">
        <f t="shared" si="115"/>
        <v>1</v>
      </c>
      <c r="AJ721" t="b">
        <f t="shared" si="116"/>
        <v>1</v>
      </c>
      <c r="AK721" t="b">
        <f t="shared" si="117"/>
        <v>1</v>
      </c>
      <c r="AL721" t="b">
        <f t="shared" si="118"/>
        <v>1</v>
      </c>
      <c r="AM721" t="b">
        <f t="shared" si="119"/>
        <v>1</v>
      </c>
      <c r="AO721" s="6" t="s">
        <v>9</v>
      </c>
      <c r="AP721" s="6" t="s">
        <v>8473</v>
      </c>
      <c r="AQ721" s="6"/>
      <c r="AR721" s="7" t="s">
        <v>5062</v>
      </c>
      <c r="AS721" s="7" t="s">
        <v>3566</v>
      </c>
      <c r="AT721" s="7" t="s">
        <v>5063</v>
      </c>
      <c r="AU721" s="8" t="s">
        <v>36</v>
      </c>
      <c r="AV721" s="8" t="s">
        <v>13</v>
      </c>
      <c r="AW721" s="7" t="s">
        <v>14</v>
      </c>
      <c r="AX721" s="6" t="s">
        <v>5000</v>
      </c>
      <c r="AY721" s="7" t="s">
        <v>3550</v>
      </c>
      <c r="AZ721" s="7" t="s">
        <v>8579</v>
      </c>
      <c r="BA721" s="6" t="s">
        <v>6376</v>
      </c>
      <c r="BB721" s="6" t="s">
        <v>9959</v>
      </c>
      <c r="BC721" s="7" t="s">
        <v>9960</v>
      </c>
      <c r="BD721" s="6" t="s">
        <v>9961</v>
      </c>
      <c r="BE721" s="6" t="s">
        <v>6376</v>
      </c>
      <c r="BF721" s="6"/>
    </row>
    <row r="722" spans="1:58">
      <c r="A722" s="6" t="s">
        <v>3566</v>
      </c>
      <c r="B722" s="6" t="s">
        <v>4999</v>
      </c>
      <c r="C722" s="271" t="s">
        <v>11317</v>
      </c>
      <c r="D722" s="6" t="s">
        <v>1882</v>
      </c>
      <c r="E722" s="271" t="s">
        <v>2536</v>
      </c>
      <c r="F722" s="6" t="s">
        <v>4983</v>
      </c>
      <c r="G722" s="6" t="s">
        <v>4998</v>
      </c>
      <c r="H722" s="6" t="s">
        <v>9</v>
      </c>
      <c r="I722" s="6" t="s">
        <v>5000</v>
      </c>
      <c r="J722" s="6" t="s">
        <v>3544</v>
      </c>
      <c r="K722" s="6" t="s">
        <v>8</v>
      </c>
      <c r="L722" s="271" t="s">
        <v>6376</v>
      </c>
      <c r="M722" s="6" t="s">
        <v>9959</v>
      </c>
      <c r="N722" s="271" t="s">
        <v>8473</v>
      </c>
      <c r="O722" s="6"/>
      <c r="Q722" s="6" t="s">
        <v>4983</v>
      </c>
      <c r="R722" s="6" t="s">
        <v>4998</v>
      </c>
      <c r="S722" s="6" t="s">
        <v>8</v>
      </c>
      <c r="T722" s="6" t="s">
        <v>9</v>
      </c>
      <c r="U722" s="6" t="s">
        <v>3566</v>
      </c>
      <c r="V722" s="6" t="s">
        <v>4999</v>
      </c>
      <c r="W722" s="6" t="s">
        <v>11317</v>
      </c>
      <c r="X722" s="6" t="s">
        <v>2536</v>
      </c>
      <c r="Y722" s="6" t="s">
        <v>1882</v>
      </c>
      <c r="Z722" s="6" t="s">
        <v>3544</v>
      </c>
      <c r="AA722" s="6" t="s">
        <v>5000</v>
      </c>
      <c r="AB722" s="6" t="s">
        <v>6376</v>
      </c>
      <c r="AD722" t="b">
        <f t="shared" si="110"/>
        <v>0</v>
      </c>
      <c r="AE722" t="b">
        <f t="shared" si="111"/>
        <v>1</v>
      </c>
      <c r="AF722" t="b">
        <f t="shared" si="112"/>
        <v>1</v>
      </c>
      <c r="AG722" t="b">
        <f t="shared" si="113"/>
        <v>1</v>
      </c>
      <c r="AH722" t="b">
        <f t="shared" si="114"/>
        <v>1</v>
      </c>
      <c r="AI722" t="b">
        <f t="shared" si="115"/>
        <v>1</v>
      </c>
      <c r="AJ722" t="b">
        <f t="shared" si="116"/>
        <v>1</v>
      </c>
      <c r="AK722" t="b">
        <f t="shared" si="117"/>
        <v>1</v>
      </c>
      <c r="AL722" t="b">
        <f t="shared" si="118"/>
        <v>1</v>
      </c>
      <c r="AM722" t="b">
        <f t="shared" si="119"/>
        <v>1</v>
      </c>
      <c r="AO722" s="6" t="s">
        <v>9</v>
      </c>
      <c r="AP722" s="6" t="s">
        <v>8473</v>
      </c>
      <c r="AQ722" s="6"/>
      <c r="AR722" s="7" t="s">
        <v>4998</v>
      </c>
      <c r="AS722" s="7" t="s">
        <v>3566</v>
      </c>
      <c r="AT722" s="7" t="s">
        <v>4999</v>
      </c>
      <c r="AU722" s="8" t="s">
        <v>11317</v>
      </c>
      <c r="AV722" s="8" t="s">
        <v>2536</v>
      </c>
      <c r="AW722" s="7" t="s">
        <v>1882</v>
      </c>
      <c r="AX722" s="6" t="s">
        <v>5000</v>
      </c>
      <c r="AY722" s="7" t="s">
        <v>3544</v>
      </c>
      <c r="AZ722" s="7" t="s">
        <v>8579</v>
      </c>
      <c r="BA722" s="6" t="s">
        <v>6376</v>
      </c>
      <c r="BB722" s="6" t="s">
        <v>9959</v>
      </c>
      <c r="BC722" s="7" t="s">
        <v>9962</v>
      </c>
      <c r="BD722" s="6" t="s">
        <v>9961</v>
      </c>
      <c r="BE722" s="6" t="s">
        <v>6376</v>
      </c>
      <c r="BF722" s="6"/>
    </row>
    <row r="723" spans="1:58">
      <c r="A723" s="6" t="s">
        <v>3566</v>
      </c>
      <c r="B723" s="6" t="s">
        <v>2204</v>
      </c>
      <c r="C723" s="271" t="s">
        <v>11317</v>
      </c>
      <c r="D723" s="6" t="s">
        <v>318</v>
      </c>
      <c r="E723" s="271" t="s">
        <v>13</v>
      </c>
      <c r="F723" s="6" t="s">
        <v>3546</v>
      </c>
      <c r="G723" s="6" t="s">
        <v>3565</v>
      </c>
      <c r="H723" s="6" t="s">
        <v>9</v>
      </c>
      <c r="I723" s="6" t="s">
        <v>3567</v>
      </c>
      <c r="J723" s="6" t="s">
        <v>327</v>
      </c>
      <c r="K723" s="6" t="s">
        <v>8</v>
      </c>
      <c r="L723" s="271" t="s">
        <v>6376</v>
      </c>
      <c r="M723" s="6" t="s">
        <v>9886</v>
      </c>
      <c r="N723" s="271" t="s">
        <v>8473</v>
      </c>
      <c r="O723" s="6"/>
      <c r="Q723" s="6" t="s">
        <v>3546</v>
      </c>
      <c r="R723" s="6" t="s">
        <v>3565</v>
      </c>
      <c r="S723" s="6" t="s">
        <v>8</v>
      </c>
      <c r="T723" s="6" t="s">
        <v>9</v>
      </c>
      <c r="U723" s="6" t="s">
        <v>3566</v>
      </c>
      <c r="V723" s="6" t="s">
        <v>2204</v>
      </c>
      <c r="W723" s="6" t="s">
        <v>11317</v>
      </c>
      <c r="X723" s="6" t="s">
        <v>13</v>
      </c>
      <c r="Y723" s="6" t="s">
        <v>318</v>
      </c>
      <c r="Z723" s="6" t="s">
        <v>327</v>
      </c>
      <c r="AA723" s="6" t="s">
        <v>3567</v>
      </c>
      <c r="AB723" s="6" t="s">
        <v>6376</v>
      </c>
      <c r="AD723" t="b">
        <f t="shared" si="110"/>
        <v>0</v>
      </c>
      <c r="AE723" t="b">
        <f t="shared" si="111"/>
        <v>1</v>
      </c>
      <c r="AF723" t="b">
        <f t="shared" si="112"/>
        <v>1</v>
      </c>
      <c r="AG723" t="b">
        <f t="shared" si="113"/>
        <v>1</v>
      </c>
      <c r="AH723" t="b">
        <f t="shared" si="114"/>
        <v>1</v>
      </c>
      <c r="AI723" t="b">
        <f t="shared" si="115"/>
        <v>1</v>
      </c>
      <c r="AJ723" t="b">
        <f t="shared" si="116"/>
        <v>1</v>
      </c>
      <c r="AK723" t="b">
        <f t="shared" si="117"/>
        <v>1</v>
      </c>
      <c r="AL723" t="b">
        <f t="shared" si="118"/>
        <v>1</v>
      </c>
      <c r="AM723" t="b">
        <f t="shared" si="119"/>
        <v>1</v>
      </c>
      <c r="AO723" s="6" t="s">
        <v>9</v>
      </c>
      <c r="AP723" s="6" t="s">
        <v>8473</v>
      </c>
      <c r="AQ723" s="6"/>
      <c r="AR723" s="7" t="s">
        <v>3565</v>
      </c>
      <c r="AS723" s="7" t="s">
        <v>3566</v>
      </c>
      <c r="AT723" s="7" t="s">
        <v>2204</v>
      </c>
      <c r="AU723" s="8" t="s">
        <v>11317</v>
      </c>
      <c r="AV723" s="8" t="s">
        <v>13</v>
      </c>
      <c r="AW723" s="7" t="s">
        <v>318</v>
      </c>
      <c r="AX723" s="6" t="s">
        <v>9963</v>
      </c>
      <c r="AY723" s="7" t="s">
        <v>327</v>
      </c>
      <c r="AZ723" s="7" t="s">
        <v>9484</v>
      </c>
      <c r="BA723" s="6" t="s">
        <v>6376</v>
      </c>
      <c r="BB723" s="6" t="s">
        <v>9886</v>
      </c>
      <c r="BC723" s="7" t="s">
        <v>9964</v>
      </c>
      <c r="BD723" s="6" t="s">
        <v>6670</v>
      </c>
      <c r="BE723" s="6" t="s">
        <v>6376</v>
      </c>
      <c r="BF723" s="6"/>
    </row>
    <row r="724" spans="1:58">
      <c r="A724" s="6" t="s">
        <v>3566</v>
      </c>
      <c r="B724" s="6" t="s">
        <v>2206</v>
      </c>
      <c r="C724" s="271" t="s">
        <v>11317</v>
      </c>
      <c r="D724" s="6" t="s">
        <v>14</v>
      </c>
      <c r="E724" s="271" t="s">
        <v>2536</v>
      </c>
      <c r="F724" s="6" t="s">
        <v>3546</v>
      </c>
      <c r="G724" s="6" t="s">
        <v>3568</v>
      </c>
      <c r="H724" s="6" t="s">
        <v>9</v>
      </c>
      <c r="I724" s="6" t="s">
        <v>3569</v>
      </c>
      <c r="J724" s="6" t="s">
        <v>3550</v>
      </c>
      <c r="K724" s="6" t="s">
        <v>8</v>
      </c>
      <c r="L724" s="271" t="s">
        <v>6376</v>
      </c>
      <c r="M724" s="6" t="s">
        <v>9886</v>
      </c>
      <c r="N724" s="271" t="s">
        <v>8473</v>
      </c>
      <c r="O724" s="6"/>
      <c r="Q724" s="6" t="s">
        <v>3546</v>
      </c>
      <c r="R724" s="6" t="s">
        <v>3568</v>
      </c>
      <c r="S724" s="6" t="s">
        <v>8</v>
      </c>
      <c r="T724" s="6" t="s">
        <v>9</v>
      </c>
      <c r="U724" s="6" t="s">
        <v>3566</v>
      </c>
      <c r="V724" s="6" t="s">
        <v>2206</v>
      </c>
      <c r="W724" s="6" t="s">
        <v>11317</v>
      </c>
      <c r="X724" s="6" t="s">
        <v>2536</v>
      </c>
      <c r="Y724" s="6" t="s">
        <v>14</v>
      </c>
      <c r="Z724" s="6" t="s">
        <v>3550</v>
      </c>
      <c r="AA724" s="6" t="s">
        <v>3569</v>
      </c>
      <c r="AB724" s="6" t="s">
        <v>6376</v>
      </c>
      <c r="AD724" t="b">
        <f t="shared" si="110"/>
        <v>0</v>
      </c>
      <c r="AE724" t="b">
        <f t="shared" si="111"/>
        <v>1</v>
      </c>
      <c r="AF724" t="b">
        <f t="shared" si="112"/>
        <v>1</v>
      </c>
      <c r="AG724" t="b">
        <f t="shared" si="113"/>
        <v>1</v>
      </c>
      <c r="AH724" t="b">
        <f t="shared" si="114"/>
        <v>1</v>
      </c>
      <c r="AI724" t="b">
        <f t="shared" si="115"/>
        <v>1</v>
      </c>
      <c r="AJ724" t="b">
        <f t="shared" si="116"/>
        <v>1</v>
      </c>
      <c r="AK724" t="b">
        <f t="shared" si="117"/>
        <v>1</v>
      </c>
      <c r="AL724" t="b">
        <f t="shared" si="118"/>
        <v>1</v>
      </c>
      <c r="AM724" t="b">
        <f t="shared" si="119"/>
        <v>1</v>
      </c>
      <c r="AO724" s="6" t="s">
        <v>9</v>
      </c>
      <c r="AP724" s="6" t="s">
        <v>8473</v>
      </c>
      <c r="AQ724" s="6"/>
      <c r="AR724" s="7" t="s">
        <v>3568</v>
      </c>
      <c r="AS724" s="7" t="s">
        <v>3566</v>
      </c>
      <c r="AT724" s="7" t="s">
        <v>2206</v>
      </c>
      <c r="AU724" s="8" t="s">
        <v>11317</v>
      </c>
      <c r="AV724" s="8" t="s">
        <v>2536</v>
      </c>
      <c r="AW724" s="7" t="s">
        <v>14</v>
      </c>
      <c r="AX724" s="6" t="s">
        <v>9963</v>
      </c>
      <c r="AY724" s="7" t="s">
        <v>3550</v>
      </c>
      <c r="AZ724" s="7" t="s">
        <v>9484</v>
      </c>
      <c r="BA724" s="6" t="s">
        <v>6376</v>
      </c>
      <c r="BB724" s="6" t="s">
        <v>9886</v>
      </c>
      <c r="BC724" s="7" t="s">
        <v>9965</v>
      </c>
      <c r="BD724" s="6" t="s">
        <v>6670</v>
      </c>
      <c r="BE724" s="6" t="s">
        <v>6376</v>
      </c>
      <c r="BF724" s="6"/>
    </row>
    <row r="725" spans="1:58">
      <c r="A725" s="6" t="s">
        <v>3566</v>
      </c>
      <c r="B725" s="6" t="s">
        <v>2208</v>
      </c>
      <c r="C725" s="271" t="s">
        <v>11317</v>
      </c>
      <c r="D725" s="6" t="s">
        <v>1882</v>
      </c>
      <c r="E725" s="271" t="s">
        <v>2536</v>
      </c>
      <c r="F725" s="6" t="s">
        <v>3546</v>
      </c>
      <c r="G725" s="6" t="s">
        <v>3570</v>
      </c>
      <c r="H725" s="6" t="s">
        <v>9</v>
      </c>
      <c r="I725" s="6" t="s">
        <v>3571</v>
      </c>
      <c r="J725" s="6" t="s">
        <v>3544</v>
      </c>
      <c r="K725" s="6" t="s">
        <v>8</v>
      </c>
      <c r="L725" s="271" t="s">
        <v>6376</v>
      </c>
      <c r="M725" s="6" t="s">
        <v>9886</v>
      </c>
      <c r="N725" s="271" t="s">
        <v>8473</v>
      </c>
      <c r="O725" s="6"/>
      <c r="Q725" s="6" t="s">
        <v>3546</v>
      </c>
      <c r="R725" s="6" t="s">
        <v>3570</v>
      </c>
      <c r="S725" s="6" t="s">
        <v>8</v>
      </c>
      <c r="T725" s="6" t="s">
        <v>9</v>
      </c>
      <c r="U725" s="6" t="s">
        <v>3566</v>
      </c>
      <c r="V725" s="6" t="s">
        <v>2208</v>
      </c>
      <c r="W725" s="6" t="s">
        <v>11317</v>
      </c>
      <c r="X725" s="6" t="s">
        <v>2536</v>
      </c>
      <c r="Y725" s="6" t="s">
        <v>1882</v>
      </c>
      <c r="Z725" s="6" t="s">
        <v>3544</v>
      </c>
      <c r="AA725" s="6" t="s">
        <v>3571</v>
      </c>
      <c r="AB725" s="6" t="s">
        <v>6376</v>
      </c>
      <c r="AD725" t="b">
        <f t="shared" si="110"/>
        <v>0</v>
      </c>
      <c r="AE725" t="b">
        <f t="shared" si="111"/>
        <v>1</v>
      </c>
      <c r="AF725" t="b">
        <f t="shared" si="112"/>
        <v>1</v>
      </c>
      <c r="AG725" t="b">
        <f t="shared" si="113"/>
        <v>1</v>
      </c>
      <c r="AH725" t="b">
        <f t="shared" si="114"/>
        <v>1</v>
      </c>
      <c r="AI725" t="b">
        <f t="shared" si="115"/>
        <v>1</v>
      </c>
      <c r="AJ725" t="b">
        <f t="shared" si="116"/>
        <v>1</v>
      </c>
      <c r="AK725" t="b">
        <f t="shared" si="117"/>
        <v>1</v>
      </c>
      <c r="AL725" t="b">
        <f t="shared" si="118"/>
        <v>1</v>
      </c>
      <c r="AM725" t="b">
        <f t="shared" si="119"/>
        <v>1</v>
      </c>
      <c r="AO725" s="6" t="s">
        <v>9</v>
      </c>
      <c r="AP725" s="6" t="s">
        <v>8473</v>
      </c>
      <c r="AQ725" s="6"/>
      <c r="AR725" s="7" t="s">
        <v>3570</v>
      </c>
      <c r="AS725" s="7" t="s">
        <v>3566</v>
      </c>
      <c r="AT725" s="7" t="s">
        <v>2208</v>
      </c>
      <c r="AU725" s="8" t="s">
        <v>11317</v>
      </c>
      <c r="AV725" s="8" t="s">
        <v>2536</v>
      </c>
      <c r="AW725" s="7" t="s">
        <v>1882</v>
      </c>
      <c r="AX725" s="6" t="s">
        <v>9963</v>
      </c>
      <c r="AY725" s="7" t="s">
        <v>3544</v>
      </c>
      <c r="AZ725" s="7" t="s">
        <v>9484</v>
      </c>
      <c r="BA725" s="6" t="s">
        <v>6376</v>
      </c>
      <c r="BB725" s="6" t="s">
        <v>9886</v>
      </c>
      <c r="BC725" s="7" t="s">
        <v>9966</v>
      </c>
      <c r="BD725" s="6" t="s">
        <v>6670</v>
      </c>
      <c r="BE725" s="6" t="s">
        <v>6376</v>
      </c>
      <c r="BF725" s="6"/>
    </row>
    <row r="726" spans="1:58">
      <c r="A726" s="6" t="s">
        <v>3566</v>
      </c>
      <c r="B726" s="6" t="s">
        <v>2211</v>
      </c>
      <c r="C726" s="271" t="s">
        <v>11317</v>
      </c>
      <c r="D726" s="6" t="s">
        <v>14</v>
      </c>
      <c r="E726" s="271" t="s">
        <v>13</v>
      </c>
      <c r="F726" s="6" t="s">
        <v>4983</v>
      </c>
      <c r="G726" s="6" t="s">
        <v>5006</v>
      </c>
      <c r="H726" s="6" t="s">
        <v>9</v>
      </c>
      <c r="I726" s="6" t="s">
        <v>5007</v>
      </c>
      <c r="J726" s="6" t="s">
        <v>3550</v>
      </c>
      <c r="K726" s="6" t="s">
        <v>8</v>
      </c>
      <c r="L726" s="271" t="s">
        <v>6376</v>
      </c>
      <c r="M726" s="6" t="s">
        <v>9968</v>
      </c>
      <c r="N726" s="271" t="s">
        <v>8473</v>
      </c>
      <c r="O726" s="6"/>
      <c r="Q726" s="6" t="s">
        <v>4983</v>
      </c>
      <c r="R726" s="6" t="s">
        <v>5006</v>
      </c>
      <c r="S726" s="6" t="s">
        <v>8</v>
      </c>
      <c r="T726" s="6" t="s">
        <v>9</v>
      </c>
      <c r="U726" s="6" t="s">
        <v>3566</v>
      </c>
      <c r="V726" s="6" t="s">
        <v>2211</v>
      </c>
      <c r="W726" s="6" t="s">
        <v>11317</v>
      </c>
      <c r="X726" s="6" t="s">
        <v>13</v>
      </c>
      <c r="Y726" s="6" t="s">
        <v>14</v>
      </c>
      <c r="Z726" s="6" t="s">
        <v>3550</v>
      </c>
      <c r="AA726" s="6" t="s">
        <v>5007</v>
      </c>
      <c r="AB726" s="6" t="s">
        <v>6376</v>
      </c>
      <c r="AD726" t="b">
        <f t="shared" si="110"/>
        <v>0</v>
      </c>
      <c r="AE726" t="b">
        <f t="shared" si="111"/>
        <v>1</v>
      </c>
      <c r="AF726" t="b">
        <f t="shared" si="112"/>
        <v>1</v>
      </c>
      <c r="AG726" t="b">
        <f t="shared" si="113"/>
        <v>1</v>
      </c>
      <c r="AH726" t="b">
        <f t="shared" si="114"/>
        <v>1</v>
      </c>
      <c r="AI726" t="b">
        <f t="shared" si="115"/>
        <v>1</v>
      </c>
      <c r="AJ726" t="b">
        <f t="shared" si="116"/>
        <v>1</v>
      </c>
      <c r="AK726" t="b">
        <f t="shared" si="117"/>
        <v>1</v>
      </c>
      <c r="AL726" t="b">
        <f t="shared" si="118"/>
        <v>1</v>
      </c>
      <c r="AM726" t="b">
        <f t="shared" si="119"/>
        <v>1</v>
      </c>
      <c r="AO726" s="6" t="s">
        <v>9</v>
      </c>
      <c r="AP726" s="6" t="s">
        <v>8473</v>
      </c>
      <c r="AQ726" s="6"/>
      <c r="AR726" s="7" t="s">
        <v>5006</v>
      </c>
      <c r="AS726" s="7" t="s">
        <v>3566</v>
      </c>
      <c r="AT726" s="7" t="s">
        <v>2211</v>
      </c>
      <c r="AU726" s="8" t="s">
        <v>11317</v>
      </c>
      <c r="AV726" s="8" t="s">
        <v>13</v>
      </c>
      <c r="AW726" s="7" t="s">
        <v>14</v>
      </c>
      <c r="AX726" s="6" t="s">
        <v>9967</v>
      </c>
      <c r="AY726" s="7" t="s">
        <v>3550</v>
      </c>
      <c r="AZ726" s="7" t="s">
        <v>9484</v>
      </c>
      <c r="BA726" s="6" t="s">
        <v>6376</v>
      </c>
      <c r="BB726" s="6" t="s">
        <v>9968</v>
      </c>
      <c r="BC726" s="7" t="s">
        <v>9969</v>
      </c>
      <c r="BD726" s="6" t="s">
        <v>6670</v>
      </c>
      <c r="BE726" s="6" t="s">
        <v>6376</v>
      </c>
      <c r="BF726" s="6"/>
    </row>
    <row r="727" spans="1:58">
      <c r="A727" s="6" t="s">
        <v>3566</v>
      </c>
      <c r="B727" s="6" t="s">
        <v>2214</v>
      </c>
      <c r="C727" s="271" t="s">
        <v>11317</v>
      </c>
      <c r="D727" s="6" t="s">
        <v>1882</v>
      </c>
      <c r="E727" s="271" t="s">
        <v>2536</v>
      </c>
      <c r="F727" s="6" t="s">
        <v>4983</v>
      </c>
      <c r="G727" s="6" t="s">
        <v>5008</v>
      </c>
      <c r="H727" s="6" t="s">
        <v>9</v>
      </c>
      <c r="I727" s="6" t="s">
        <v>5009</v>
      </c>
      <c r="J727" s="6" t="s">
        <v>3544</v>
      </c>
      <c r="K727" s="6" t="s">
        <v>8</v>
      </c>
      <c r="L727" s="271" t="s">
        <v>6376</v>
      </c>
      <c r="M727" s="6" t="s">
        <v>9968</v>
      </c>
      <c r="N727" s="271" t="s">
        <v>8473</v>
      </c>
      <c r="O727" s="6"/>
      <c r="Q727" s="6" t="s">
        <v>4983</v>
      </c>
      <c r="R727" s="6" t="s">
        <v>5008</v>
      </c>
      <c r="S727" s="6" t="s">
        <v>8</v>
      </c>
      <c r="T727" s="6" t="s">
        <v>9</v>
      </c>
      <c r="U727" s="6" t="s">
        <v>3566</v>
      </c>
      <c r="V727" s="6" t="s">
        <v>2214</v>
      </c>
      <c r="W727" s="6" t="s">
        <v>11317</v>
      </c>
      <c r="X727" s="6" t="s">
        <v>2536</v>
      </c>
      <c r="Y727" s="6" t="s">
        <v>1882</v>
      </c>
      <c r="Z727" s="6" t="s">
        <v>3544</v>
      </c>
      <c r="AA727" s="6" t="s">
        <v>5009</v>
      </c>
      <c r="AB727" s="6" t="s">
        <v>6376</v>
      </c>
      <c r="AD727" t="b">
        <f t="shared" si="110"/>
        <v>0</v>
      </c>
      <c r="AE727" t="b">
        <f t="shared" si="111"/>
        <v>1</v>
      </c>
      <c r="AF727" t="b">
        <f t="shared" si="112"/>
        <v>1</v>
      </c>
      <c r="AG727" t="b">
        <f t="shared" si="113"/>
        <v>1</v>
      </c>
      <c r="AH727" t="b">
        <f t="shared" si="114"/>
        <v>1</v>
      </c>
      <c r="AI727" t="b">
        <f t="shared" si="115"/>
        <v>1</v>
      </c>
      <c r="AJ727" t="b">
        <f t="shared" si="116"/>
        <v>1</v>
      </c>
      <c r="AK727" t="b">
        <f t="shared" si="117"/>
        <v>1</v>
      </c>
      <c r="AL727" t="b">
        <f t="shared" si="118"/>
        <v>1</v>
      </c>
      <c r="AM727" t="b">
        <f t="shared" si="119"/>
        <v>1</v>
      </c>
      <c r="AO727" s="6" t="s">
        <v>9</v>
      </c>
      <c r="AP727" s="6" t="s">
        <v>8473</v>
      </c>
      <c r="AQ727" s="6"/>
      <c r="AR727" s="7" t="s">
        <v>5008</v>
      </c>
      <c r="AS727" s="7" t="s">
        <v>3566</v>
      </c>
      <c r="AT727" s="7" t="s">
        <v>2214</v>
      </c>
      <c r="AU727" s="8" t="s">
        <v>11317</v>
      </c>
      <c r="AV727" s="8" t="s">
        <v>2536</v>
      </c>
      <c r="AW727" s="7" t="s">
        <v>1882</v>
      </c>
      <c r="AX727" s="6" t="s">
        <v>9967</v>
      </c>
      <c r="AY727" s="7" t="s">
        <v>3544</v>
      </c>
      <c r="AZ727" s="7" t="s">
        <v>9484</v>
      </c>
      <c r="BA727" s="6" t="s">
        <v>6376</v>
      </c>
      <c r="BB727" s="6" t="s">
        <v>9968</v>
      </c>
      <c r="BC727" s="7" t="s">
        <v>9970</v>
      </c>
      <c r="BD727" s="6" t="s">
        <v>6670</v>
      </c>
      <c r="BE727" s="6" t="s">
        <v>6376</v>
      </c>
      <c r="BF727" s="6"/>
    </row>
    <row r="728" spans="1:58">
      <c r="A728" s="6" t="s">
        <v>3566</v>
      </c>
      <c r="B728" s="6" t="s">
        <v>2223</v>
      </c>
      <c r="C728" s="271" t="s">
        <v>11317</v>
      </c>
      <c r="D728" s="6" t="s">
        <v>318</v>
      </c>
      <c r="E728" s="271" t="s">
        <v>13</v>
      </c>
      <c r="F728" s="6" t="s">
        <v>4525</v>
      </c>
      <c r="G728" s="6" t="s">
        <v>4550</v>
      </c>
      <c r="H728" s="6" t="s">
        <v>9</v>
      </c>
      <c r="I728" s="6" t="s">
        <v>4551</v>
      </c>
      <c r="J728" s="6" t="s">
        <v>327</v>
      </c>
      <c r="K728" s="6" t="s">
        <v>8</v>
      </c>
      <c r="L728" s="271" t="s">
        <v>6376</v>
      </c>
      <c r="M728" s="6" t="s">
        <v>9876</v>
      </c>
      <c r="N728" s="271" t="s">
        <v>8473</v>
      </c>
      <c r="O728" s="6"/>
      <c r="Q728" s="6" t="s">
        <v>4525</v>
      </c>
      <c r="R728" s="6" t="s">
        <v>4550</v>
      </c>
      <c r="S728" s="6" t="s">
        <v>8</v>
      </c>
      <c r="T728" s="6" t="s">
        <v>9</v>
      </c>
      <c r="U728" s="6" t="s">
        <v>3566</v>
      </c>
      <c r="V728" s="6" t="s">
        <v>2223</v>
      </c>
      <c r="W728" s="6" t="s">
        <v>11317</v>
      </c>
      <c r="X728" s="6" t="s">
        <v>13</v>
      </c>
      <c r="Y728" s="6" t="s">
        <v>318</v>
      </c>
      <c r="Z728" s="6" t="s">
        <v>327</v>
      </c>
      <c r="AA728" s="6" t="s">
        <v>4551</v>
      </c>
      <c r="AB728" s="6" t="s">
        <v>6376</v>
      </c>
      <c r="AD728" t="b">
        <f t="shared" si="110"/>
        <v>0</v>
      </c>
      <c r="AE728" t="b">
        <f t="shared" si="111"/>
        <v>1</v>
      </c>
      <c r="AF728" t="b">
        <f t="shared" si="112"/>
        <v>1</v>
      </c>
      <c r="AG728" t="b">
        <f t="shared" si="113"/>
        <v>1</v>
      </c>
      <c r="AH728" t="b">
        <f t="shared" si="114"/>
        <v>1</v>
      </c>
      <c r="AI728" t="b">
        <f t="shared" si="115"/>
        <v>1</v>
      </c>
      <c r="AJ728" t="b">
        <f t="shared" si="116"/>
        <v>1</v>
      </c>
      <c r="AK728" t="b">
        <f t="shared" si="117"/>
        <v>1</v>
      </c>
      <c r="AL728" t="b">
        <f t="shared" si="118"/>
        <v>1</v>
      </c>
      <c r="AM728" t="b">
        <f t="shared" si="119"/>
        <v>1</v>
      </c>
      <c r="AO728" s="6" t="s">
        <v>9</v>
      </c>
      <c r="AP728" s="6" t="s">
        <v>8473</v>
      </c>
      <c r="AQ728" s="6"/>
      <c r="AR728" s="7" t="s">
        <v>4550</v>
      </c>
      <c r="AS728" s="7" t="s">
        <v>3566</v>
      </c>
      <c r="AT728" s="7" t="s">
        <v>2223</v>
      </c>
      <c r="AU728" s="8" t="s">
        <v>11317</v>
      </c>
      <c r="AV728" s="8" t="s">
        <v>13</v>
      </c>
      <c r="AW728" s="7" t="s">
        <v>318</v>
      </c>
      <c r="AX728" s="6" t="s">
        <v>4551</v>
      </c>
      <c r="AY728" s="7" t="s">
        <v>327</v>
      </c>
      <c r="AZ728" s="7" t="s">
        <v>9875</v>
      </c>
      <c r="BA728" s="6" t="s">
        <v>6376</v>
      </c>
      <c r="BB728" s="6" t="s">
        <v>9876</v>
      </c>
      <c r="BC728" s="7" t="s">
        <v>9971</v>
      </c>
      <c r="BD728" s="6" t="s">
        <v>9460</v>
      </c>
      <c r="BE728" s="6" t="s">
        <v>6376</v>
      </c>
      <c r="BF728" s="6"/>
    </row>
    <row r="729" spans="1:58">
      <c r="A729" s="6" t="s">
        <v>3566</v>
      </c>
      <c r="B729" s="6" t="s">
        <v>4553</v>
      </c>
      <c r="C729" s="271" t="s">
        <v>11317</v>
      </c>
      <c r="D729" s="6" t="s">
        <v>14</v>
      </c>
      <c r="E729" s="271" t="s">
        <v>2536</v>
      </c>
      <c r="F729" s="6" t="s">
        <v>4525</v>
      </c>
      <c r="G729" s="6" t="s">
        <v>4552</v>
      </c>
      <c r="H729" s="6" t="s">
        <v>9</v>
      </c>
      <c r="I729" s="6" t="s">
        <v>4554</v>
      </c>
      <c r="J729" s="6" t="s">
        <v>3550</v>
      </c>
      <c r="K729" s="6" t="s">
        <v>8</v>
      </c>
      <c r="L729" s="271" t="s">
        <v>6376</v>
      </c>
      <c r="M729" s="6" t="s">
        <v>9876</v>
      </c>
      <c r="N729" s="271" t="s">
        <v>8473</v>
      </c>
      <c r="O729" s="6"/>
      <c r="Q729" s="6" t="s">
        <v>4525</v>
      </c>
      <c r="R729" s="6" t="s">
        <v>4552</v>
      </c>
      <c r="S729" s="6" t="s">
        <v>8</v>
      </c>
      <c r="T729" s="6" t="s">
        <v>9</v>
      </c>
      <c r="U729" s="6" t="s">
        <v>3566</v>
      </c>
      <c r="V729" s="6" t="s">
        <v>4553</v>
      </c>
      <c r="W729" s="6" t="s">
        <v>11317</v>
      </c>
      <c r="X729" s="6" t="s">
        <v>2536</v>
      </c>
      <c r="Y729" s="6" t="s">
        <v>14</v>
      </c>
      <c r="Z729" s="6" t="s">
        <v>3550</v>
      </c>
      <c r="AA729" s="6" t="s">
        <v>4554</v>
      </c>
      <c r="AB729" s="6" t="s">
        <v>6376</v>
      </c>
      <c r="AD729" t="b">
        <f t="shared" si="110"/>
        <v>0</v>
      </c>
      <c r="AE729" t="b">
        <f t="shared" si="111"/>
        <v>1</v>
      </c>
      <c r="AF729" t="b">
        <f t="shared" si="112"/>
        <v>1</v>
      </c>
      <c r="AG729" t="b">
        <f t="shared" si="113"/>
        <v>1</v>
      </c>
      <c r="AH729" t="b">
        <f t="shared" si="114"/>
        <v>1</v>
      </c>
      <c r="AI729" t="b">
        <f t="shared" si="115"/>
        <v>1</v>
      </c>
      <c r="AJ729" t="b">
        <f t="shared" si="116"/>
        <v>1</v>
      </c>
      <c r="AK729" t="b">
        <f t="shared" si="117"/>
        <v>1</v>
      </c>
      <c r="AL729" t="b">
        <f t="shared" si="118"/>
        <v>1</v>
      </c>
      <c r="AM729" t="b">
        <f t="shared" si="119"/>
        <v>1</v>
      </c>
      <c r="AO729" s="6" t="s">
        <v>9</v>
      </c>
      <c r="AP729" s="6" t="s">
        <v>8473</v>
      </c>
      <c r="AQ729" s="6"/>
      <c r="AR729" s="7" t="s">
        <v>4552</v>
      </c>
      <c r="AS729" s="7" t="s">
        <v>3566</v>
      </c>
      <c r="AT729" s="7" t="s">
        <v>4553</v>
      </c>
      <c r="AU729" s="8" t="s">
        <v>11317</v>
      </c>
      <c r="AV729" s="8" t="s">
        <v>2536</v>
      </c>
      <c r="AW729" s="7" t="s">
        <v>14</v>
      </c>
      <c r="AX729" s="6" t="s">
        <v>4551</v>
      </c>
      <c r="AY729" s="7" t="s">
        <v>3550</v>
      </c>
      <c r="AZ729" s="7" t="s">
        <v>9875</v>
      </c>
      <c r="BA729" s="6" t="s">
        <v>6376</v>
      </c>
      <c r="BB729" s="6" t="s">
        <v>9876</v>
      </c>
      <c r="BC729" s="7" t="s">
        <v>9972</v>
      </c>
      <c r="BD729" s="6" t="s">
        <v>9460</v>
      </c>
      <c r="BE729" s="6" t="s">
        <v>6376</v>
      </c>
      <c r="BF729" s="6"/>
    </row>
    <row r="730" spans="1:58">
      <c r="A730" s="6" t="s">
        <v>3566</v>
      </c>
      <c r="B730" s="6" t="s">
        <v>4556</v>
      </c>
      <c r="C730" s="271" t="s">
        <v>11317</v>
      </c>
      <c r="D730" s="6" t="s">
        <v>1882</v>
      </c>
      <c r="E730" s="271" t="s">
        <v>2536</v>
      </c>
      <c r="F730" s="6" t="s">
        <v>4525</v>
      </c>
      <c r="G730" s="6" t="s">
        <v>4555</v>
      </c>
      <c r="H730" s="6" t="s">
        <v>9</v>
      </c>
      <c r="I730" s="6" t="s">
        <v>4557</v>
      </c>
      <c r="J730" s="6" t="s">
        <v>3544</v>
      </c>
      <c r="K730" s="6" t="s">
        <v>8</v>
      </c>
      <c r="L730" s="271" t="s">
        <v>6376</v>
      </c>
      <c r="M730" s="6" t="s">
        <v>9876</v>
      </c>
      <c r="N730" s="271" t="s">
        <v>8473</v>
      </c>
      <c r="O730" s="6"/>
      <c r="Q730" s="6" t="s">
        <v>4525</v>
      </c>
      <c r="R730" s="6" t="s">
        <v>4555</v>
      </c>
      <c r="S730" s="6" t="s">
        <v>8</v>
      </c>
      <c r="T730" s="6" t="s">
        <v>9</v>
      </c>
      <c r="U730" s="6" t="s">
        <v>3566</v>
      </c>
      <c r="V730" s="6" t="s">
        <v>4556</v>
      </c>
      <c r="W730" s="6" t="s">
        <v>11317</v>
      </c>
      <c r="X730" s="6" t="s">
        <v>2536</v>
      </c>
      <c r="Y730" s="6" t="s">
        <v>1882</v>
      </c>
      <c r="Z730" s="6" t="s">
        <v>3544</v>
      </c>
      <c r="AA730" s="6" t="s">
        <v>4557</v>
      </c>
      <c r="AB730" s="6" t="s">
        <v>6376</v>
      </c>
      <c r="AD730" t="b">
        <f t="shared" si="110"/>
        <v>0</v>
      </c>
      <c r="AE730" t="b">
        <f t="shared" si="111"/>
        <v>1</v>
      </c>
      <c r="AF730" t="b">
        <f t="shared" si="112"/>
        <v>1</v>
      </c>
      <c r="AG730" t="b">
        <f t="shared" si="113"/>
        <v>1</v>
      </c>
      <c r="AH730" t="b">
        <f t="shared" si="114"/>
        <v>1</v>
      </c>
      <c r="AI730" t="b">
        <f t="shared" si="115"/>
        <v>1</v>
      </c>
      <c r="AJ730" t="b">
        <f t="shared" si="116"/>
        <v>1</v>
      </c>
      <c r="AK730" t="b">
        <f t="shared" si="117"/>
        <v>1</v>
      </c>
      <c r="AL730" t="b">
        <f t="shared" si="118"/>
        <v>1</v>
      </c>
      <c r="AM730" t="b">
        <f t="shared" si="119"/>
        <v>1</v>
      </c>
      <c r="AO730" s="6" t="s">
        <v>9</v>
      </c>
      <c r="AP730" s="6" t="s">
        <v>8473</v>
      </c>
      <c r="AQ730" s="6"/>
      <c r="AR730" s="7" t="s">
        <v>4555</v>
      </c>
      <c r="AS730" s="7" t="s">
        <v>3566</v>
      </c>
      <c r="AT730" s="7" t="s">
        <v>4556</v>
      </c>
      <c r="AU730" s="8" t="s">
        <v>11317</v>
      </c>
      <c r="AV730" s="8" t="s">
        <v>2536</v>
      </c>
      <c r="AW730" s="7" t="s">
        <v>1882</v>
      </c>
      <c r="AX730" s="6" t="s">
        <v>4551</v>
      </c>
      <c r="AY730" s="7" t="s">
        <v>3544</v>
      </c>
      <c r="AZ730" s="7" t="s">
        <v>9875</v>
      </c>
      <c r="BA730" s="6" t="s">
        <v>6376</v>
      </c>
      <c r="BB730" s="6" t="s">
        <v>9876</v>
      </c>
      <c r="BC730" s="7" t="s">
        <v>9973</v>
      </c>
      <c r="BD730" s="6" t="s">
        <v>9460</v>
      </c>
      <c r="BE730" s="6" t="s">
        <v>6376</v>
      </c>
      <c r="BF730" s="6"/>
    </row>
    <row r="731" spans="1:58">
      <c r="A731" s="6" t="s">
        <v>3566</v>
      </c>
      <c r="B731" s="6" t="s">
        <v>2226</v>
      </c>
      <c r="C731" s="271" t="s">
        <v>36</v>
      </c>
      <c r="D731" s="6" t="s">
        <v>14</v>
      </c>
      <c r="E731" s="271" t="s">
        <v>13</v>
      </c>
      <c r="F731" s="6" t="s">
        <v>4352</v>
      </c>
      <c r="G731" s="6" t="s">
        <v>4368</v>
      </c>
      <c r="H731" s="6" t="s">
        <v>9</v>
      </c>
      <c r="I731" s="6" t="s">
        <v>4363</v>
      </c>
      <c r="J731" s="6" t="s">
        <v>3550</v>
      </c>
      <c r="K731" s="6" t="s">
        <v>8</v>
      </c>
      <c r="L731" s="271" t="s">
        <v>6376</v>
      </c>
      <c r="M731" s="6" t="s">
        <v>7864</v>
      </c>
      <c r="N731" s="271" t="s">
        <v>8473</v>
      </c>
      <c r="O731" s="6"/>
      <c r="Q731" s="6" t="s">
        <v>4352</v>
      </c>
      <c r="R731" s="6" t="s">
        <v>4368</v>
      </c>
      <c r="S731" s="6" t="s">
        <v>8</v>
      </c>
      <c r="T731" s="6" t="s">
        <v>9</v>
      </c>
      <c r="U731" s="6" t="s">
        <v>3566</v>
      </c>
      <c r="V731" s="6" t="s">
        <v>2226</v>
      </c>
      <c r="W731" s="6" t="s">
        <v>36</v>
      </c>
      <c r="X731" s="6" t="s">
        <v>13</v>
      </c>
      <c r="Y731" s="6" t="s">
        <v>14</v>
      </c>
      <c r="Z731" s="6" t="s">
        <v>3550</v>
      </c>
      <c r="AA731" s="6" t="s">
        <v>4363</v>
      </c>
      <c r="AB731" s="6" t="s">
        <v>6376</v>
      </c>
      <c r="AD731" t="b">
        <f t="shared" si="110"/>
        <v>0</v>
      </c>
      <c r="AE731" t="b">
        <f t="shared" si="111"/>
        <v>1</v>
      </c>
      <c r="AF731" t="b">
        <f t="shared" si="112"/>
        <v>1</v>
      </c>
      <c r="AG731" t="b">
        <f t="shared" si="113"/>
        <v>1</v>
      </c>
      <c r="AH731" t="b">
        <f t="shared" si="114"/>
        <v>1</v>
      </c>
      <c r="AI731" t="b">
        <f t="shared" si="115"/>
        <v>1</v>
      </c>
      <c r="AJ731" t="b">
        <f t="shared" si="116"/>
        <v>1</v>
      </c>
      <c r="AK731" t="b">
        <f t="shared" si="117"/>
        <v>1</v>
      </c>
      <c r="AL731" t="b">
        <f t="shared" si="118"/>
        <v>1</v>
      </c>
      <c r="AM731" t="b">
        <f t="shared" si="119"/>
        <v>1</v>
      </c>
      <c r="AO731" s="6" t="s">
        <v>9</v>
      </c>
      <c r="AP731" s="6" t="s">
        <v>8473</v>
      </c>
      <c r="AQ731" s="6"/>
      <c r="AR731" s="7" t="s">
        <v>4368</v>
      </c>
      <c r="AS731" s="7" t="s">
        <v>3566</v>
      </c>
      <c r="AT731" s="7" t="s">
        <v>2226</v>
      </c>
      <c r="AU731" s="8" t="s">
        <v>36</v>
      </c>
      <c r="AV731" s="8" t="s">
        <v>13</v>
      </c>
      <c r="AW731" s="7" t="s">
        <v>14</v>
      </c>
      <c r="AX731" s="6" t="s">
        <v>4363</v>
      </c>
      <c r="AY731" s="7" t="s">
        <v>3550</v>
      </c>
      <c r="AZ731" s="7" t="s">
        <v>8489</v>
      </c>
      <c r="BA731" s="6" t="s">
        <v>6376</v>
      </c>
      <c r="BB731" s="6" t="s">
        <v>7864</v>
      </c>
      <c r="BC731" s="7" t="s">
        <v>8804</v>
      </c>
      <c r="BD731" s="6" t="s">
        <v>7139</v>
      </c>
      <c r="BE731" s="6" t="s">
        <v>6376</v>
      </c>
      <c r="BF731" s="6"/>
    </row>
    <row r="732" spans="1:58">
      <c r="A732" s="6" t="s">
        <v>3566</v>
      </c>
      <c r="B732" s="6" t="s">
        <v>4362</v>
      </c>
      <c r="C732" s="271" t="s">
        <v>11317</v>
      </c>
      <c r="D732" s="6" t="s">
        <v>1882</v>
      </c>
      <c r="E732" s="271" t="s">
        <v>2536</v>
      </c>
      <c r="F732" s="6" t="s">
        <v>4352</v>
      </c>
      <c r="G732" s="6" t="s">
        <v>4361</v>
      </c>
      <c r="H732" s="6" t="s">
        <v>9</v>
      </c>
      <c r="I732" s="6" t="s">
        <v>4363</v>
      </c>
      <c r="J732" s="6" t="s">
        <v>3544</v>
      </c>
      <c r="K732" s="6" t="s">
        <v>8</v>
      </c>
      <c r="L732" s="271" t="s">
        <v>6376</v>
      </c>
      <c r="M732" s="6" t="s">
        <v>7864</v>
      </c>
      <c r="N732" s="271" t="s">
        <v>8473</v>
      </c>
      <c r="O732" s="6"/>
      <c r="Q732" s="6" t="s">
        <v>4352</v>
      </c>
      <c r="R732" s="6" t="s">
        <v>4361</v>
      </c>
      <c r="S732" s="6" t="s">
        <v>8</v>
      </c>
      <c r="T732" s="6" t="s">
        <v>9</v>
      </c>
      <c r="U732" s="6" t="s">
        <v>3566</v>
      </c>
      <c r="V732" s="6" t="s">
        <v>4362</v>
      </c>
      <c r="W732" s="6" t="s">
        <v>11317</v>
      </c>
      <c r="X732" s="6" t="s">
        <v>2536</v>
      </c>
      <c r="Y732" s="6" t="s">
        <v>1882</v>
      </c>
      <c r="Z732" s="6" t="s">
        <v>3544</v>
      </c>
      <c r="AA732" s="6" t="s">
        <v>4363</v>
      </c>
      <c r="AB732" s="6" t="s">
        <v>6376</v>
      </c>
      <c r="AD732" t="b">
        <f t="shared" si="110"/>
        <v>0</v>
      </c>
      <c r="AE732" t="b">
        <f t="shared" si="111"/>
        <v>1</v>
      </c>
      <c r="AF732" t="b">
        <f t="shared" si="112"/>
        <v>1</v>
      </c>
      <c r="AG732" t="b">
        <f t="shared" si="113"/>
        <v>1</v>
      </c>
      <c r="AH732" t="b">
        <f t="shared" si="114"/>
        <v>1</v>
      </c>
      <c r="AI732" t="b">
        <f t="shared" si="115"/>
        <v>1</v>
      </c>
      <c r="AJ732" t="b">
        <f t="shared" si="116"/>
        <v>1</v>
      </c>
      <c r="AK732" t="b">
        <f t="shared" si="117"/>
        <v>1</v>
      </c>
      <c r="AL732" t="b">
        <f t="shared" si="118"/>
        <v>1</v>
      </c>
      <c r="AM732" t="b">
        <f t="shared" si="119"/>
        <v>1</v>
      </c>
      <c r="AO732" s="6" t="s">
        <v>9</v>
      </c>
      <c r="AP732" s="6" t="s">
        <v>8473</v>
      </c>
      <c r="AQ732" s="6"/>
      <c r="AR732" s="7" t="s">
        <v>4361</v>
      </c>
      <c r="AS732" s="7" t="s">
        <v>3566</v>
      </c>
      <c r="AT732" s="7" t="s">
        <v>4362</v>
      </c>
      <c r="AU732" s="8" t="s">
        <v>11317</v>
      </c>
      <c r="AV732" s="8" t="s">
        <v>2536</v>
      </c>
      <c r="AW732" s="7" t="s">
        <v>1882</v>
      </c>
      <c r="AX732" s="6" t="s">
        <v>4363</v>
      </c>
      <c r="AY732" s="7" t="s">
        <v>3544</v>
      </c>
      <c r="AZ732" s="7" t="s">
        <v>8475</v>
      </c>
      <c r="BA732" s="6" t="s">
        <v>6376</v>
      </c>
      <c r="BB732" s="6" t="s">
        <v>7864</v>
      </c>
      <c r="BC732" s="7" t="s">
        <v>9974</v>
      </c>
      <c r="BD732" s="6" t="s">
        <v>7139</v>
      </c>
      <c r="BE732" s="6" t="s">
        <v>6376</v>
      </c>
      <c r="BF732" s="6"/>
    </row>
    <row r="733" spans="1:58">
      <c r="A733" s="6" t="s">
        <v>3566</v>
      </c>
      <c r="B733" s="6" t="s">
        <v>2229</v>
      </c>
      <c r="C733" s="271" t="s">
        <v>36</v>
      </c>
      <c r="D733" s="6" t="s">
        <v>14</v>
      </c>
      <c r="E733" s="271" t="s">
        <v>13</v>
      </c>
      <c r="F733" s="6" t="s">
        <v>4704</v>
      </c>
      <c r="G733" s="6" t="s">
        <v>4790</v>
      </c>
      <c r="H733" s="6" t="s">
        <v>9</v>
      </c>
      <c r="I733" s="6" t="s">
        <v>4791</v>
      </c>
      <c r="J733" s="6" t="s">
        <v>3550</v>
      </c>
      <c r="K733" s="6" t="s">
        <v>8</v>
      </c>
      <c r="L733" s="271" t="s">
        <v>6376</v>
      </c>
      <c r="M733" s="6" t="s">
        <v>7677</v>
      </c>
      <c r="N733" s="271" t="s">
        <v>8473</v>
      </c>
      <c r="O733" s="6"/>
      <c r="Q733" s="6" t="s">
        <v>4704</v>
      </c>
      <c r="R733" s="6" t="s">
        <v>4790</v>
      </c>
      <c r="S733" s="6" t="s">
        <v>8</v>
      </c>
      <c r="T733" s="6" t="s">
        <v>9</v>
      </c>
      <c r="U733" s="6" t="s">
        <v>3566</v>
      </c>
      <c r="V733" s="6" t="s">
        <v>2229</v>
      </c>
      <c r="W733" s="6" t="s">
        <v>36</v>
      </c>
      <c r="X733" s="6" t="s">
        <v>13</v>
      </c>
      <c r="Y733" s="6" t="s">
        <v>14</v>
      </c>
      <c r="Z733" s="6" t="s">
        <v>3550</v>
      </c>
      <c r="AA733" s="6" t="s">
        <v>4791</v>
      </c>
      <c r="AB733" s="6" t="s">
        <v>6376</v>
      </c>
      <c r="AD733" t="b">
        <f t="shared" si="110"/>
        <v>0</v>
      </c>
      <c r="AE733" t="b">
        <f t="shared" si="111"/>
        <v>1</v>
      </c>
      <c r="AF733" t="b">
        <f t="shared" si="112"/>
        <v>1</v>
      </c>
      <c r="AG733" t="b">
        <f t="shared" si="113"/>
        <v>1</v>
      </c>
      <c r="AH733" t="b">
        <f t="shared" si="114"/>
        <v>1</v>
      </c>
      <c r="AI733" t="b">
        <f t="shared" si="115"/>
        <v>1</v>
      </c>
      <c r="AJ733" t="b">
        <f t="shared" si="116"/>
        <v>1</v>
      </c>
      <c r="AK733" t="b">
        <f t="shared" si="117"/>
        <v>1</v>
      </c>
      <c r="AL733" t="b">
        <f t="shared" si="118"/>
        <v>1</v>
      </c>
      <c r="AM733" t="b">
        <f t="shared" si="119"/>
        <v>1</v>
      </c>
      <c r="AO733" s="6" t="s">
        <v>9</v>
      </c>
      <c r="AP733" s="6" t="s">
        <v>8473</v>
      </c>
      <c r="AQ733" s="6"/>
      <c r="AR733" s="7" t="s">
        <v>4790</v>
      </c>
      <c r="AS733" s="7" t="s">
        <v>3566</v>
      </c>
      <c r="AT733" s="7" t="s">
        <v>2229</v>
      </c>
      <c r="AU733" s="8" t="s">
        <v>36</v>
      </c>
      <c r="AV733" s="8" t="s">
        <v>13</v>
      </c>
      <c r="AW733" s="7" t="s">
        <v>14</v>
      </c>
      <c r="AX733" s="6" t="s">
        <v>4791</v>
      </c>
      <c r="AY733" s="7" t="s">
        <v>3550</v>
      </c>
      <c r="AZ733" s="7" t="s">
        <v>8489</v>
      </c>
      <c r="BA733" s="6" t="s">
        <v>6376</v>
      </c>
      <c r="BB733" s="6" t="s">
        <v>7677</v>
      </c>
      <c r="BC733" s="7" t="s">
        <v>9975</v>
      </c>
      <c r="BD733" s="6" t="s">
        <v>8743</v>
      </c>
      <c r="BE733" s="6" t="s">
        <v>6376</v>
      </c>
      <c r="BF733" s="6"/>
    </row>
    <row r="734" spans="1:58">
      <c r="A734" s="6" t="s">
        <v>3566</v>
      </c>
      <c r="B734" s="6" t="s">
        <v>4450</v>
      </c>
      <c r="C734" s="271" t="s">
        <v>36</v>
      </c>
      <c r="D734" s="6" t="s">
        <v>14</v>
      </c>
      <c r="E734" s="271" t="s">
        <v>13</v>
      </c>
      <c r="F734" s="6" t="s">
        <v>4409</v>
      </c>
      <c r="G734" s="6" t="s">
        <v>4449</v>
      </c>
      <c r="H734" s="6" t="s">
        <v>9</v>
      </c>
      <c r="I734" s="6" t="s">
        <v>4451</v>
      </c>
      <c r="J734" s="6" t="s">
        <v>3550</v>
      </c>
      <c r="K734" s="6" t="s">
        <v>8</v>
      </c>
      <c r="L734" s="271" t="s">
        <v>6376</v>
      </c>
      <c r="M734" s="6" t="s">
        <v>8021</v>
      </c>
      <c r="N734" s="271" t="s">
        <v>8473</v>
      </c>
      <c r="O734" s="6"/>
      <c r="Q734" s="6" t="s">
        <v>4409</v>
      </c>
      <c r="R734" s="6" t="s">
        <v>4449</v>
      </c>
      <c r="S734" s="6" t="s">
        <v>8</v>
      </c>
      <c r="T734" s="6" t="s">
        <v>9</v>
      </c>
      <c r="U734" s="6" t="s">
        <v>3566</v>
      </c>
      <c r="V734" s="6" t="s">
        <v>4450</v>
      </c>
      <c r="W734" s="6" t="s">
        <v>36</v>
      </c>
      <c r="X734" s="6" t="s">
        <v>13</v>
      </c>
      <c r="Y734" s="6" t="s">
        <v>14</v>
      </c>
      <c r="Z734" s="6" t="s">
        <v>3550</v>
      </c>
      <c r="AA734" s="6" t="s">
        <v>4451</v>
      </c>
      <c r="AB734" s="6" t="s">
        <v>6376</v>
      </c>
      <c r="AD734" t="b">
        <f t="shared" si="110"/>
        <v>0</v>
      </c>
      <c r="AE734" t="b">
        <f t="shared" si="111"/>
        <v>1</v>
      </c>
      <c r="AF734" t="b">
        <f t="shared" si="112"/>
        <v>1</v>
      </c>
      <c r="AG734" t="b">
        <f t="shared" si="113"/>
        <v>1</v>
      </c>
      <c r="AH734" t="b">
        <f t="shared" si="114"/>
        <v>1</v>
      </c>
      <c r="AI734" t="b">
        <f t="shared" si="115"/>
        <v>1</v>
      </c>
      <c r="AJ734" t="b">
        <f t="shared" si="116"/>
        <v>1</v>
      </c>
      <c r="AK734" t="b">
        <f t="shared" si="117"/>
        <v>1</v>
      </c>
      <c r="AL734" t="b">
        <f t="shared" si="118"/>
        <v>1</v>
      </c>
      <c r="AM734" t="b">
        <f t="shared" si="119"/>
        <v>1</v>
      </c>
      <c r="AO734" s="6" t="s">
        <v>9</v>
      </c>
      <c r="AP734" s="6" t="s">
        <v>8473</v>
      </c>
      <c r="AQ734" s="6"/>
      <c r="AR734" s="7" t="s">
        <v>4449</v>
      </c>
      <c r="AS734" s="7" t="s">
        <v>3566</v>
      </c>
      <c r="AT734" s="7" t="s">
        <v>4450</v>
      </c>
      <c r="AU734" s="8" t="s">
        <v>36</v>
      </c>
      <c r="AV734" s="8" t="s">
        <v>13</v>
      </c>
      <c r="AW734" s="7" t="s">
        <v>14</v>
      </c>
      <c r="AX734" s="6" t="s">
        <v>4451</v>
      </c>
      <c r="AY734" s="7" t="s">
        <v>3550</v>
      </c>
      <c r="AZ734" s="7" t="s">
        <v>9976</v>
      </c>
      <c r="BA734" s="6" t="s">
        <v>6376</v>
      </c>
      <c r="BB734" s="6" t="s">
        <v>8021</v>
      </c>
      <c r="BC734" s="7" t="s">
        <v>9977</v>
      </c>
      <c r="BD734" s="6" t="s">
        <v>8569</v>
      </c>
      <c r="BE734" s="6" t="s">
        <v>6376</v>
      </c>
      <c r="BF734" s="6"/>
    </row>
    <row r="735" spans="1:58">
      <c r="A735" s="6" t="s">
        <v>3566</v>
      </c>
      <c r="B735" s="6" t="s">
        <v>4427</v>
      </c>
      <c r="C735" s="271" t="s">
        <v>11317</v>
      </c>
      <c r="D735" s="6" t="s">
        <v>1882</v>
      </c>
      <c r="E735" s="271" t="s">
        <v>2536</v>
      </c>
      <c r="F735" s="6" t="s">
        <v>4409</v>
      </c>
      <c r="G735" s="6" t="s">
        <v>4426</v>
      </c>
      <c r="H735" s="6" t="s">
        <v>9</v>
      </c>
      <c r="I735" s="6" t="s">
        <v>4428</v>
      </c>
      <c r="J735" s="6" t="s">
        <v>3544</v>
      </c>
      <c r="K735" s="6" t="s">
        <v>8</v>
      </c>
      <c r="L735" s="271" t="s">
        <v>6376</v>
      </c>
      <c r="M735" s="6" t="s">
        <v>8021</v>
      </c>
      <c r="N735" s="271" t="s">
        <v>8473</v>
      </c>
      <c r="O735" s="6"/>
      <c r="Q735" s="6" t="s">
        <v>4409</v>
      </c>
      <c r="R735" s="6" t="s">
        <v>4426</v>
      </c>
      <c r="S735" s="6" t="s">
        <v>8</v>
      </c>
      <c r="T735" s="6" t="s">
        <v>9</v>
      </c>
      <c r="U735" s="6" t="s">
        <v>3566</v>
      </c>
      <c r="V735" s="6" t="s">
        <v>4427</v>
      </c>
      <c r="W735" s="6" t="s">
        <v>11317</v>
      </c>
      <c r="X735" s="6" t="s">
        <v>2536</v>
      </c>
      <c r="Y735" s="6" t="s">
        <v>1882</v>
      </c>
      <c r="Z735" s="6" t="s">
        <v>3544</v>
      </c>
      <c r="AA735" s="6" t="s">
        <v>4428</v>
      </c>
      <c r="AB735" s="6" t="s">
        <v>6376</v>
      </c>
      <c r="AD735" t="b">
        <f t="shared" si="110"/>
        <v>0</v>
      </c>
      <c r="AE735" t="b">
        <f t="shared" si="111"/>
        <v>1</v>
      </c>
      <c r="AF735" t="b">
        <f t="shared" si="112"/>
        <v>1</v>
      </c>
      <c r="AG735" t="b">
        <f t="shared" si="113"/>
        <v>1</v>
      </c>
      <c r="AH735" t="b">
        <f t="shared" si="114"/>
        <v>1</v>
      </c>
      <c r="AI735" t="b">
        <f t="shared" si="115"/>
        <v>1</v>
      </c>
      <c r="AJ735" t="b">
        <f t="shared" si="116"/>
        <v>1</v>
      </c>
      <c r="AK735" t="b">
        <f t="shared" si="117"/>
        <v>1</v>
      </c>
      <c r="AL735" t="b">
        <f t="shared" si="118"/>
        <v>1</v>
      </c>
      <c r="AM735" t="b">
        <f t="shared" si="119"/>
        <v>1</v>
      </c>
      <c r="AO735" s="6" t="s">
        <v>9</v>
      </c>
      <c r="AP735" s="6" t="s">
        <v>8473</v>
      </c>
      <c r="AQ735" s="6"/>
      <c r="AR735" s="7" t="s">
        <v>4426</v>
      </c>
      <c r="AS735" s="7" t="s">
        <v>3566</v>
      </c>
      <c r="AT735" s="7" t="s">
        <v>4427</v>
      </c>
      <c r="AU735" s="8" t="s">
        <v>11317</v>
      </c>
      <c r="AV735" s="8" t="s">
        <v>2536</v>
      </c>
      <c r="AW735" s="7" t="s">
        <v>1882</v>
      </c>
      <c r="AX735" s="6" t="s">
        <v>4428</v>
      </c>
      <c r="AY735" s="7" t="s">
        <v>3544</v>
      </c>
      <c r="AZ735" s="7" t="s">
        <v>9976</v>
      </c>
      <c r="BA735" s="6" t="s">
        <v>6376</v>
      </c>
      <c r="BB735" s="6" t="s">
        <v>8021</v>
      </c>
      <c r="BC735" s="7" t="s">
        <v>9978</v>
      </c>
      <c r="BD735" s="6" t="s">
        <v>8569</v>
      </c>
      <c r="BE735" s="6" t="s">
        <v>6376</v>
      </c>
      <c r="BF735" s="6"/>
    </row>
    <row r="736" spans="1:58">
      <c r="A736" s="6" t="s">
        <v>3566</v>
      </c>
      <c r="B736" s="6" t="s">
        <v>5060</v>
      </c>
      <c r="C736" s="271" t="s">
        <v>36</v>
      </c>
      <c r="D736" s="6" t="s">
        <v>14</v>
      </c>
      <c r="E736" s="271" t="s">
        <v>13</v>
      </c>
      <c r="F736" s="6" t="s">
        <v>4983</v>
      </c>
      <c r="G736" s="6" t="s">
        <v>5059</v>
      </c>
      <c r="H736" s="6" t="s">
        <v>9</v>
      </c>
      <c r="I736" s="6" t="s">
        <v>5061</v>
      </c>
      <c r="J736" s="6" t="s">
        <v>3550</v>
      </c>
      <c r="K736" s="6" t="s">
        <v>8</v>
      </c>
      <c r="L736" s="271" t="s">
        <v>6376</v>
      </c>
      <c r="M736" s="6" t="s">
        <v>9968</v>
      </c>
      <c r="N736" s="271" t="s">
        <v>8473</v>
      </c>
      <c r="O736" s="6"/>
      <c r="Q736" s="6" t="s">
        <v>4983</v>
      </c>
      <c r="R736" s="6" t="s">
        <v>5059</v>
      </c>
      <c r="S736" s="6" t="s">
        <v>8</v>
      </c>
      <c r="T736" s="6" t="s">
        <v>9</v>
      </c>
      <c r="U736" s="6" t="s">
        <v>3566</v>
      </c>
      <c r="V736" s="6" t="s">
        <v>5060</v>
      </c>
      <c r="W736" s="6" t="s">
        <v>36</v>
      </c>
      <c r="X736" s="6" t="s">
        <v>13</v>
      </c>
      <c r="Y736" s="6" t="s">
        <v>14</v>
      </c>
      <c r="Z736" s="6" t="s">
        <v>3550</v>
      </c>
      <c r="AA736" s="6" t="s">
        <v>5061</v>
      </c>
      <c r="AB736" s="6" t="s">
        <v>6376</v>
      </c>
      <c r="AD736" t="b">
        <f t="shared" si="110"/>
        <v>0</v>
      </c>
      <c r="AE736" t="b">
        <f t="shared" si="111"/>
        <v>1</v>
      </c>
      <c r="AF736" t="b">
        <f t="shared" si="112"/>
        <v>1</v>
      </c>
      <c r="AG736" t="b">
        <f t="shared" si="113"/>
        <v>1</v>
      </c>
      <c r="AH736" t="b">
        <f t="shared" si="114"/>
        <v>1</v>
      </c>
      <c r="AI736" t="b">
        <f t="shared" si="115"/>
        <v>1</v>
      </c>
      <c r="AJ736" t="b">
        <f t="shared" si="116"/>
        <v>1</v>
      </c>
      <c r="AK736" t="b">
        <f t="shared" si="117"/>
        <v>1</v>
      </c>
      <c r="AL736" t="b">
        <f t="shared" si="118"/>
        <v>1</v>
      </c>
      <c r="AM736" t="b">
        <f t="shared" si="119"/>
        <v>1</v>
      </c>
      <c r="AO736" s="6" t="s">
        <v>9</v>
      </c>
      <c r="AP736" s="6" t="s">
        <v>8473</v>
      </c>
      <c r="AQ736" s="6"/>
      <c r="AR736" s="7" t="s">
        <v>5059</v>
      </c>
      <c r="AS736" s="7" t="s">
        <v>3566</v>
      </c>
      <c r="AT736" s="7" t="s">
        <v>5060</v>
      </c>
      <c r="AU736" s="8" t="s">
        <v>36</v>
      </c>
      <c r="AV736" s="8" t="s">
        <v>13</v>
      </c>
      <c r="AW736" s="7" t="s">
        <v>14</v>
      </c>
      <c r="AX736" s="6" t="s">
        <v>5061</v>
      </c>
      <c r="AY736" s="7" t="s">
        <v>3550</v>
      </c>
      <c r="AZ736" s="7" t="s">
        <v>8479</v>
      </c>
      <c r="BA736" s="6" t="s">
        <v>6376</v>
      </c>
      <c r="BB736" s="6" t="s">
        <v>9968</v>
      </c>
      <c r="BC736" s="7" t="s">
        <v>9979</v>
      </c>
      <c r="BD736" s="6" t="s">
        <v>8569</v>
      </c>
      <c r="BE736" s="6" t="s">
        <v>6376</v>
      </c>
      <c r="BF736" s="6"/>
    </row>
    <row r="737" spans="1:58">
      <c r="A737" s="6" t="s">
        <v>3566</v>
      </c>
      <c r="B737" s="6" t="s">
        <v>2238</v>
      </c>
      <c r="C737" s="271" t="s">
        <v>11317</v>
      </c>
      <c r="D737" s="6" t="s">
        <v>1882</v>
      </c>
      <c r="E737" s="271" t="s">
        <v>2536</v>
      </c>
      <c r="F737" s="6" t="s">
        <v>4983</v>
      </c>
      <c r="G737" s="6" t="s">
        <v>5010</v>
      </c>
      <c r="H737" s="6" t="s">
        <v>9</v>
      </c>
      <c r="I737" s="6" t="s">
        <v>5011</v>
      </c>
      <c r="J737" s="6" t="s">
        <v>3544</v>
      </c>
      <c r="K737" s="6" t="s">
        <v>8</v>
      </c>
      <c r="L737" s="271" t="s">
        <v>6376</v>
      </c>
      <c r="M737" s="6" t="s">
        <v>9968</v>
      </c>
      <c r="N737" s="271" t="s">
        <v>8473</v>
      </c>
      <c r="O737" s="6"/>
      <c r="Q737" s="6" t="s">
        <v>4983</v>
      </c>
      <c r="R737" s="6" t="s">
        <v>5010</v>
      </c>
      <c r="S737" s="6" t="s">
        <v>8</v>
      </c>
      <c r="T737" s="6" t="s">
        <v>9</v>
      </c>
      <c r="U737" s="6" t="s">
        <v>3566</v>
      </c>
      <c r="V737" s="6" t="s">
        <v>2238</v>
      </c>
      <c r="W737" s="6" t="s">
        <v>11317</v>
      </c>
      <c r="X737" s="6" t="s">
        <v>2536</v>
      </c>
      <c r="Y737" s="6" t="s">
        <v>1882</v>
      </c>
      <c r="Z737" s="6" t="s">
        <v>3544</v>
      </c>
      <c r="AA737" s="6" t="s">
        <v>5011</v>
      </c>
      <c r="AB737" s="6" t="s">
        <v>6376</v>
      </c>
      <c r="AD737" t="b">
        <f t="shared" si="110"/>
        <v>0</v>
      </c>
      <c r="AE737" t="b">
        <f t="shared" si="111"/>
        <v>1</v>
      </c>
      <c r="AF737" t="b">
        <f t="shared" si="112"/>
        <v>1</v>
      </c>
      <c r="AG737" t="b">
        <f t="shared" si="113"/>
        <v>1</v>
      </c>
      <c r="AH737" t="b">
        <f t="shared" si="114"/>
        <v>1</v>
      </c>
      <c r="AI737" t="b">
        <f t="shared" si="115"/>
        <v>1</v>
      </c>
      <c r="AJ737" t="b">
        <f t="shared" si="116"/>
        <v>1</v>
      </c>
      <c r="AK737" t="b">
        <f t="shared" si="117"/>
        <v>1</v>
      </c>
      <c r="AL737" t="b">
        <f t="shared" si="118"/>
        <v>1</v>
      </c>
      <c r="AM737" t="b">
        <f t="shared" si="119"/>
        <v>1</v>
      </c>
      <c r="AO737" s="6" t="s">
        <v>9</v>
      </c>
      <c r="AP737" s="6" t="s">
        <v>8473</v>
      </c>
      <c r="AQ737" s="6"/>
      <c r="AR737" s="7" t="s">
        <v>5010</v>
      </c>
      <c r="AS737" s="7" t="s">
        <v>3566</v>
      </c>
      <c r="AT737" s="7" t="s">
        <v>2238</v>
      </c>
      <c r="AU737" s="8" t="s">
        <v>11317</v>
      </c>
      <c r="AV737" s="8" t="s">
        <v>2536</v>
      </c>
      <c r="AW737" s="7" t="s">
        <v>1882</v>
      </c>
      <c r="AX737" s="6" t="s">
        <v>9980</v>
      </c>
      <c r="AY737" s="7" t="s">
        <v>3544</v>
      </c>
      <c r="AZ737" s="7" t="s">
        <v>8479</v>
      </c>
      <c r="BA737" s="6" t="s">
        <v>6376</v>
      </c>
      <c r="BB737" s="6" t="s">
        <v>9968</v>
      </c>
      <c r="BC737" s="7" t="s">
        <v>9981</v>
      </c>
      <c r="BD737" s="6" t="s">
        <v>8569</v>
      </c>
      <c r="BE737" s="6" t="s">
        <v>6376</v>
      </c>
      <c r="BF737" s="6"/>
    </row>
    <row r="738" spans="1:58">
      <c r="A738" s="6" t="s">
        <v>3566</v>
      </c>
      <c r="B738" s="6" t="s">
        <v>2241</v>
      </c>
      <c r="C738" s="271" t="s">
        <v>11317</v>
      </c>
      <c r="D738" s="6" t="s">
        <v>318</v>
      </c>
      <c r="E738" s="271" t="s">
        <v>13</v>
      </c>
      <c r="F738" s="6" t="s">
        <v>3647</v>
      </c>
      <c r="G738" s="6" t="s">
        <v>3648</v>
      </c>
      <c r="H738" s="6" t="s">
        <v>9</v>
      </c>
      <c r="I738" s="6" t="s">
        <v>3649</v>
      </c>
      <c r="J738" s="6" t="s">
        <v>327</v>
      </c>
      <c r="K738" s="6" t="s">
        <v>8</v>
      </c>
      <c r="L738" s="271" t="s">
        <v>6376</v>
      </c>
      <c r="M738" s="6" t="s">
        <v>9982</v>
      </c>
      <c r="N738" s="271" t="s">
        <v>8473</v>
      </c>
      <c r="O738" s="6"/>
      <c r="Q738" s="6" t="s">
        <v>3647</v>
      </c>
      <c r="R738" s="6" t="s">
        <v>3648</v>
      </c>
      <c r="S738" s="6" t="s">
        <v>8</v>
      </c>
      <c r="T738" s="6" t="s">
        <v>9</v>
      </c>
      <c r="U738" s="6" t="s">
        <v>3566</v>
      </c>
      <c r="V738" s="6" t="s">
        <v>2241</v>
      </c>
      <c r="W738" s="6" t="s">
        <v>11317</v>
      </c>
      <c r="X738" s="6" t="s">
        <v>13</v>
      </c>
      <c r="Y738" s="6" t="s">
        <v>318</v>
      </c>
      <c r="Z738" s="6" t="s">
        <v>327</v>
      </c>
      <c r="AA738" s="6" t="s">
        <v>3649</v>
      </c>
      <c r="AB738" s="6" t="s">
        <v>6376</v>
      </c>
      <c r="AD738" t="b">
        <f t="shared" si="110"/>
        <v>0</v>
      </c>
      <c r="AE738" t="b">
        <f t="shared" si="111"/>
        <v>1</v>
      </c>
      <c r="AF738" t="b">
        <f t="shared" si="112"/>
        <v>1</v>
      </c>
      <c r="AG738" t="b">
        <f t="shared" si="113"/>
        <v>1</v>
      </c>
      <c r="AH738" t="b">
        <f t="shared" si="114"/>
        <v>1</v>
      </c>
      <c r="AI738" t="b">
        <f t="shared" si="115"/>
        <v>1</v>
      </c>
      <c r="AJ738" t="b">
        <f t="shared" si="116"/>
        <v>1</v>
      </c>
      <c r="AK738" t="b">
        <f t="shared" si="117"/>
        <v>1</v>
      </c>
      <c r="AL738" t="b">
        <f t="shared" si="118"/>
        <v>1</v>
      </c>
      <c r="AM738" t="b">
        <f t="shared" si="119"/>
        <v>1</v>
      </c>
      <c r="AO738" s="6" t="s">
        <v>9</v>
      </c>
      <c r="AP738" s="6" t="s">
        <v>8473</v>
      </c>
      <c r="AQ738" s="6"/>
      <c r="AR738" s="7" t="s">
        <v>3648</v>
      </c>
      <c r="AS738" s="7" t="s">
        <v>3566</v>
      </c>
      <c r="AT738" s="7" t="s">
        <v>2241</v>
      </c>
      <c r="AU738" s="8" t="s">
        <v>11317</v>
      </c>
      <c r="AV738" s="8" t="s">
        <v>13</v>
      </c>
      <c r="AW738" s="7" t="s">
        <v>318</v>
      </c>
      <c r="AX738" s="6" t="s">
        <v>3649</v>
      </c>
      <c r="AY738" s="7" t="s">
        <v>327</v>
      </c>
      <c r="AZ738" s="7" t="s">
        <v>8762</v>
      </c>
      <c r="BA738" s="6" t="s">
        <v>6376</v>
      </c>
      <c r="BB738" s="6" t="s">
        <v>9982</v>
      </c>
      <c r="BC738" s="7" t="s">
        <v>9983</v>
      </c>
      <c r="BD738" s="6" t="s">
        <v>6509</v>
      </c>
      <c r="BE738" s="6" t="s">
        <v>6376</v>
      </c>
      <c r="BF738" s="6"/>
    </row>
    <row r="739" spans="1:58">
      <c r="A739" s="6" t="s">
        <v>3566</v>
      </c>
      <c r="B739" s="6" t="s">
        <v>3651</v>
      </c>
      <c r="C739" s="271" t="s">
        <v>11317</v>
      </c>
      <c r="D739" s="6" t="s">
        <v>14</v>
      </c>
      <c r="E739" s="271" t="s">
        <v>2536</v>
      </c>
      <c r="F739" s="6" t="s">
        <v>3647</v>
      </c>
      <c r="G739" s="6" t="s">
        <v>3650</v>
      </c>
      <c r="H739" s="6" t="s">
        <v>9</v>
      </c>
      <c r="I739" s="6" t="s">
        <v>3652</v>
      </c>
      <c r="J739" s="6" t="s">
        <v>3550</v>
      </c>
      <c r="K739" s="6" t="s">
        <v>8</v>
      </c>
      <c r="L739" s="271" t="s">
        <v>6376</v>
      </c>
      <c r="M739" s="6" t="s">
        <v>9982</v>
      </c>
      <c r="N739" s="271" t="s">
        <v>8473</v>
      </c>
      <c r="O739" s="6"/>
      <c r="Q739" s="6" t="s">
        <v>3647</v>
      </c>
      <c r="R739" s="6" t="s">
        <v>3650</v>
      </c>
      <c r="S739" s="6" t="s">
        <v>8</v>
      </c>
      <c r="T739" s="6" t="s">
        <v>9</v>
      </c>
      <c r="U739" s="6" t="s">
        <v>3566</v>
      </c>
      <c r="V739" s="6" t="s">
        <v>3651</v>
      </c>
      <c r="W739" s="6" t="s">
        <v>11317</v>
      </c>
      <c r="X739" s="6" t="s">
        <v>2536</v>
      </c>
      <c r="Y739" s="6" t="s">
        <v>14</v>
      </c>
      <c r="Z739" s="6" t="s">
        <v>3550</v>
      </c>
      <c r="AA739" s="6" t="s">
        <v>3652</v>
      </c>
      <c r="AB739" s="6" t="s">
        <v>6376</v>
      </c>
      <c r="AD739" t="b">
        <f t="shared" si="110"/>
        <v>0</v>
      </c>
      <c r="AE739" t="b">
        <f t="shared" si="111"/>
        <v>1</v>
      </c>
      <c r="AF739" t="b">
        <f t="shared" si="112"/>
        <v>1</v>
      </c>
      <c r="AG739" t="b">
        <f t="shared" si="113"/>
        <v>1</v>
      </c>
      <c r="AH739" t="b">
        <f t="shared" si="114"/>
        <v>1</v>
      </c>
      <c r="AI739" t="b">
        <f t="shared" si="115"/>
        <v>1</v>
      </c>
      <c r="AJ739" t="b">
        <f t="shared" si="116"/>
        <v>1</v>
      </c>
      <c r="AK739" t="b">
        <f t="shared" si="117"/>
        <v>1</v>
      </c>
      <c r="AL739" t="b">
        <f t="shared" si="118"/>
        <v>1</v>
      </c>
      <c r="AM739" t="b">
        <f t="shared" si="119"/>
        <v>1</v>
      </c>
      <c r="AO739" s="6" t="s">
        <v>9</v>
      </c>
      <c r="AP739" s="6" t="s">
        <v>8473</v>
      </c>
      <c r="AQ739" s="6"/>
      <c r="AR739" s="7" t="s">
        <v>3650</v>
      </c>
      <c r="AS739" s="7" t="s">
        <v>3566</v>
      </c>
      <c r="AT739" s="7" t="s">
        <v>3651</v>
      </c>
      <c r="AU739" s="8" t="s">
        <v>11317</v>
      </c>
      <c r="AV739" s="8" t="s">
        <v>2536</v>
      </c>
      <c r="AW739" s="7" t="s">
        <v>14</v>
      </c>
      <c r="AX739" s="6" t="s">
        <v>9984</v>
      </c>
      <c r="AY739" s="7" t="s">
        <v>3550</v>
      </c>
      <c r="AZ739" s="7" t="s">
        <v>8782</v>
      </c>
      <c r="BA739" s="6" t="s">
        <v>6376</v>
      </c>
      <c r="BB739" s="6" t="s">
        <v>9982</v>
      </c>
      <c r="BC739" s="7" t="s">
        <v>9985</v>
      </c>
      <c r="BD739" s="6" t="s">
        <v>6509</v>
      </c>
      <c r="BE739" s="6" t="s">
        <v>6376</v>
      </c>
      <c r="BF739" s="6"/>
    </row>
    <row r="740" spans="1:58">
      <c r="A740" s="6" t="s">
        <v>3566</v>
      </c>
      <c r="B740" s="6" t="s">
        <v>3654</v>
      </c>
      <c r="C740" s="271" t="s">
        <v>11317</v>
      </c>
      <c r="D740" s="6" t="s">
        <v>1882</v>
      </c>
      <c r="E740" s="271" t="s">
        <v>2536</v>
      </c>
      <c r="F740" s="6" t="s">
        <v>3647</v>
      </c>
      <c r="G740" s="6" t="s">
        <v>3653</v>
      </c>
      <c r="H740" s="6" t="s">
        <v>9</v>
      </c>
      <c r="I740" s="6" t="s">
        <v>3655</v>
      </c>
      <c r="J740" s="6" t="s">
        <v>3544</v>
      </c>
      <c r="K740" s="6" t="s">
        <v>8</v>
      </c>
      <c r="L740" s="271" t="s">
        <v>6376</v>
      </c>
      <c r="M740" s="6" t="s">
        <v>9982</v>
      </c>
      <c r="N740" s="271" t="s">
        <v>8473</v>
      </c>
      <c r="O740" s="6"/>
      <c r="Q740" s="6" t="s">
        <v>3647</v>
      </c>
      <c r="R740" s="6" t="s">
        <v>3653</v>
      </c>
      <c r="S740" s="6" t="s">
        <v>8</v>
      </c>
      <c r="T740" s="6" t="s">
        <v>9</v>
      </c>
      <c r="U740" s="6" t="s">
        <v>3566</v>
      </c>
      <c r="V740" s="6" t="s">
        <v>3654</v>
      </c>
      <c r="W740" s="6" t="s">
        <v>11317</v>
      </c>
      <c r="X740" s="6" t="s">
        <v>2536</v>
      </c>
      <c r="Y740" s="6" t="s">
        <v>1882</v>
      </c>
      <c r="Z740" s="6" t="s">
        <v>3544</v>
      </c>
      <c r="AA740" s="6" t="s">
        <v>3655</v>
      </c>
      <c r="AB740" s="6" t="s">
        <v>6376</v>
      </c>
      <c r="AD740" t="b">
        <f t="shared" si="110"/>
        <v>0</v>
      </c>
      <c r="AE740" t="b">
        <f t="shared" si="111"/>
        <v>1</v>
      </c>
      <c r="AF740" t="b">
        <f t="shared" si="112"/>
        <v>1</v>
      </c>
      <c r="AG740" t="b">
        <f t="shared" si="113"/>
        <v>1</v>
      </c>
      <c r="AH740" t="b">
        <f t="shared" si="114"/>
        <v>1</v>
      </c>
      <c r="AI740" t="b">
        <f t="shared" si="115"/>
        <v>1</v>
      </c>
      <c r="AJ740" t="b">
        <f t="shared" si="116"/>
        <v>1</v>
      </c>
      <c r="AK740" t="b">
        <f t="shared" si="117"/>
        <v>1</v>
      </c>
      <c r="AL740" t="b">
        <f t="shared" si="118"/>
        <v>1</v>
      </c>
      <c r="AM740" t="b">
        <f t="shared" si="119"/>
        <v>1</v>
      </c>
      <c r="AO740" s="6" t="s">
        <v>9</v>
      </c>
      <c r="AP740" s="6" t="s">
        <v>8473</v>
      </c>
      <c r="AQ740" s="6"/>
      <c r="AR740" s="7" t="s">
        <v>3653</v>
      </c>
      <c r="AS740" s="7" t="s">
        <v>3566</v>
      </c>
      <c r="AT740" s="7" t="s">
        <v>3654</v>
      </c>
      <c r="AU740" s="8" t="s">
        <v>11317</v>
      </c>
      <c r="AV740" s="8" t="s">
        <v>2536</v>
      </c>
      <c r="AW740" s="7" t="s">
        <v>1882</v>
      </c>
      <c r="AX740" s="6" t="s">
        <v>9984</v>
      </c>
      <c r="AY740" s="7" t="s">
        <v>3544</v>
      </c>
      <c r="AZ740" s="7" t="s">
        <v>8782</v>
      </c>
      <c r="BA740" s="6" t="s">
        <v>6376</v>
      </c>
      <c r="BB740" s="6" t="s">
        <v>9982</v>
      </c>
      <c r="BC740" s="7" t="s">
        <v>9986</v>
      </c>
      <c r="BD740" s="6" t="s">
        <v>6509</v>
      </c>
      <c r="BE740" s="6" t="s">
        <v>6376</v>
      </c>
      <c r="BF740" s="6"/>
    </row>
    <row r="741" spans="1:58">
      <c r="A741" s="6" t="s">
        <v>3566</v>
      </c>
      <c r="B741" s="6" t="s">
        <v>4614</v>
      </c>
      <c r="C741" s="271" t="s">
        <v>36</v>
      </c>
      <c r="D741" s="6" t="s">
        <v>14</v>
      </c>
      <c r="E741" s="271" t="s">
        <v>13</v>
      </c>
      <c r="F741" s="6" t="s">
        <v>4525</v>
      </c>
      <c r="G741" s="6" t="s">
        <v>4613</v>
      </c>
      <c r="H741" s="6" t="s">
        <v>9</v>
      </c>
      <c r="I741" s="6" t="s">
        <v>4615</v>
      </c>
      <c r="J741" s="6" t="s">
        <v>3550</v>
      </c>
      <c r="K741" s="6" t="s">
        <v>8</v>
      </c>
      <c r="L741" s="271" t="s">
        <v>6376</v>
      </c>
      <c r="M741" s="6" t="s">
        <v>7670</v>
      </c>
      <c r="N741" s="271" t="s">
        <v>8473</v>
      </c>
      <c r="O741" s="6"/>
      <c r="Q741" s="6" t="s">
        <v>4525</v>
      </c>
      <c r="R741" s="6" t="s">
        <v>4613</v>
      </c>
      <c r="S741" s="6" t="s">
        <v>8</v>
      </c>
      <c r="T741" s="6" t="s">
        <v>9</v>
      </c>
      <c r="U741" s="6" t="s">
        <v>3566</v>
      </c>
      <c r="V741" s="6" t="s">
        <v>4614</v>
      </c>
      <c r="W741" s="6" t="s">
        <v>36</v>
      </c>
      <c r="X741" s="6" t="s">
        <v>13</v>
      </c>
      <c r="Y741" s="6" t="s">
        <v>14</v>
      </c>
      <c r="Z741" s="6" t="s">
        <v>3550</v>
      </c>
      <c r="AA741" s="6" t="s">
        <v>4615</v>
      </c>
      <c r="AB741" s="6" t="s">
        <v>6376</v>
      </c>
      <c r="AD741" t="b">
        <f t="shared" si="110"/>
        <v>0</v>
      </c>
      <c r="AE741" t="b">
        <f t="shared" si="111"/>
        <v>1</v>
      </c>
      <c r="AF741" t="b">
        <f t="shared" si="112"/>
        <v>1</v>
      </c>
      <c r="AG741" t="b">
        <f t="shared" si="113"/>
        <v>1</v>
      </c>
      <c r="AH741" t="b">
        <f t="shared" si="114"/>
        <v>1</v>
      </c>
      <c r="AI741" t="b">
        <f t="shared" si="115"/>
        <v>1</v>
      </c>
      <c r="AJ741" t="b">
        <f t="shared" si="116"/>
        <v>1</v>
      </c>
      <c r="AK741" t="b">
        <f t="shared" si="117"/>
        <v>1</v>
      </c>
      <c r="AL741" t="b">
        <f t="shared" si="118"/>
        <v>1</v>
      </c>
      <c r="AM741" t="b">
        <f t="shared" si="119"/>
        <v>1</v>
      </c>
      <c r="AO741" s="6" t="s">
        <v>9</v>
      </c>
      <c r="AP741" s="6" t="s">
        <v>8473</v>
      </c>
      <c r="AQ741" s="6"/>
      <c r="AR741" s="7" t="s">
        <v>4613</v>
      </c>
      <c r="AS741" s="7" t="s">
        <v>3566</v>
      </c>
      <c r="AT741" s="7" t="s">
        <v>4614</v>
      </c>
      <c r="AU741" s="8" t="s">
        <v>36</v>
      </c>
      <c r="AV741" s="8" t="s">
        <v>13</v>
      </c>
      <c r="AW741" s="7" t="s">
        <v>14</v>
      </c>
      <c r="AX741" s="6" t="s">
        <v>4615</v>
      </c>
      <c r="AY741" s="7" t="s">
        <v>3550</v>
      </c>
      <c r="AZ741" s="7" t="s">
        <v>8567</v>
      </c>
      <c r="BA741" s="6" t="s">
        <v>6376</v>
      </c>
      <c r="BB741" s="6" t="s">
        <v>7670</v>
      </c>
      <c r="BC741" s="7" t="s">
        <v>8805</v>
      </c>
      <c r="BD741" s="6" t="s">
        <v>6586</v>
      </c>
      <c r="BE741" s="6" t="s">
        <v>6376</v>
      </c>
      <c r="BF741" s="6"/>
    </row>
    <row r="742" spans="1:58">
      <c r="A742" s="6" t="s">
        <v>3566</v>
      </c>
      <c r="B742" s="6" t="s">
        <v>4773</v>
      </c>
      <c r="C742" s="271" t="s">
        <v>36</v>
      </c>
      <c r="D742" s="6" t="s">
        <v>14</v>
      </c>
      <c r="E742" s="271" t="s">
        <v>13</v>
      </c>
      <c r="F742" s="6" t="s">
        <v>4704</v>
      </c>
      <c r="G742" s="6" t="s">
        <v>4772</v>
      </c>
      <c r="H742" s="6" t="s">
        <v>9</v>
      </c>
      <c r="I742" s="6" t="s">
        <v>4774</v>
      </c>
      <c r="J742" s="6" t="s">
        <v>3550</v>
      </c>
      <c r="K742" s="6" t="s">
        <v>8</v>
      </c>
      <c r="L742" s="271" t="s">
        <v>6376</v>
      </c>
      <c r="M742" s="6" t="s">
        <v>8806</v>
      </c>
      <c r="N742" s="271" t="s">
        <v>8473</v>
      </c>
      <c r="O742" s="6"/>
      <c r="Q742" s="6" t="s">
        <v>4704</v>
      </c>
      <c r="R742" s="6" t="s">
        <v>4772</v>
      </c>
      <c r="S742" s="6" t="s">
        <v>8</v>
      </c>
      <c r="T742" s="6" t="s">
        <v>9</v>
      </c>
      <c r="U742" s="6" t="s">
        <v>3566</v>
      </c>
      <c r="V742" s="6" t="s">
        <v>4773</v>
      </c>
      <c r="W742" s="6" t="s">
        <v>36</v>
      </c>
      <c r="X742" s="6" t="s">
        <v>13</v>
      </c>
      <c r="Y742" s="6" t="s">
        <v>14</v>
      </c>
      <c r="Z742" s="6" t="s">
        <v>3550</v>
      </c>
      <c r="AA742" s="6" t="s">
        <v>4774</v>
      </c>
      <c r="AB742" s="6" t="s">
        <v>6376</v>
      </c>
      <c r="AD742" t="b">
        <f t="shared" si="110"/>
        <v>0</v>
      </c>
      <c r="AE742" t="b">
        <f t="shared" si="111"/>
        <v>1</v>
      </c>
      <c r="AF742" t="b">
        <f t="shared" si="112"/>
        <v>1</v>
      </c>
      <c r="AG742" t="b">
        <f t="shared" si="113"/>
        <v>1</v>
      </c>
      <c r="AH742" t="b">
        <f t="shared" si="114"/>
        <v>1</v>
      </c>
      <c r="AI742" t="b">
        <f t="shared" si="115"/>
        <v>1</v>
      </c>
      <c r="AJ742" t="b">
        <f t="shared" si="116"/>
        <v>1</v>
      </c>
      <c r="AK742" t="b">
        <f t="shared" si="117"/>
        <v>1</v>
      </c>
      <c r="AL742" t="b">
        <f t="shared" si="118"/>
        <v>1</v>
      </c>
      <c r="AM742" t="b">
        <f t="shared" si="119"/>
        <v>1</v>
      </c>
      <c r="AO742" s="6" t="s">
        <v>9</v>
      </c>
      <c r="AP742" s="6" t="s">
        <v>8473</v>
      </c>
      <c r="AQ742" s="6"/>
      <c r="AR742" s="7" t="s">
        <v>4772</v>
      </c>
      <c r="AS742" s="7" t="s">
        <v>3566</v>
      </c>
      <c r="AT742" s="7" t="s">
        <v>4773</v>
      </c>
      <c r="AU742" s="8" t="s">
        <v>36</v>
      </c>
      <c r="AV742" s="8" t="s">
        <v>13</v>
      </c>
      <c r="AW742" s="7" t="s">
        <v>14</v>
      </c>
      <c r="AX742" s="6" t="s">
        <v>4774</v>
      </c>
      <c r="AY742" s="7" t="s">
        <v>3550</v>
      </c>
      <c r="AZ742" s="7" t="s">
        <v>8489</v>
      </c>
      <c r="BA742" s="6" t="s">
        <v>6376</v>
      </c>
      <c r="BB742" s="6" t="s">
        <v>8806</v>
      </c>
      <c r="BC742" s="7" t="s">
        <v>9987</v>
      </c>
      <c r="BD742" s="6" t="s">
        <v>9870</v>
      </c>
      <c r="BE742" s="6" t="s">
        <v>6376</v>
      </c>
      <c r="BF742" s="6"/>
    </row>
    <row r="743" spans="1:58">
      <c r="A743" s="6" t="s">
        <v>3566</v>
      </c>
      <c r="B743" s="6" t="s">
        <v>4724</v>
      </c>
      <c r="C743" s="271" t="s">
        <v>11317</v>
      </c>
      <c r="D743" s="6" t="s">
        <v>1882</v>
      </c>
      <c r="E743" s="271" t="s">
        <v>2536</v>
      </c>
      <c r="F743" s="6" t="s">
        <v>4704</v>
      </c>
      <c r="G743" s="6" t="s">
        <v>4723</v>
      </c>
      <c r="H743" s="6" t="s">
        <v>9</v>
      </c>
      <c r="I743" s="6" t="s">
        <v>4725</v>
      </c>
      <c r="J743" s="6" t="s">
        <v>3544</v>
      </c>
      <c r="K743" s="6" t="s">
        <v>8</v>
      </c>
      <c r="L743" s="271" t="s">
        <v>6376</v>
      </c>
      <c r="M743" s="6" t="s">
        <v>8806</v>
      </c>
      <c r="N743" s="271" t="s">
        <v>8473</v>
      </c>
      <c r="O743" s="6"/>
      <c r="Q743" s="6" t="s">
        <v>4704</v>
      </c>
      <c r="R743" s="6" t="s">
        <v>4723</v>
      </c>
      <c r="S743" s="6" t="s">
        <v>8</v>
      </c>
      <c r="T743" s="6" t="s">
        <v>9</v>
      </c>
      <c r="U743" s="6" t="s">
        <v>3566</v>
      </c>
      <c r="V743" s="6" t="s">
        <v>4724</v>
      </c>
      <c r="W743" s="6" t="s">
        <v>11317</v>
      </c>
      <c r="X743" s="6" t="s">
        <v>2536</v>
      </c>
      <c r="Y743" s="6" t="s">
        <v>1882</v>
      </c>
      <c r="Z743" s="6" t="s">
        <v>3544</v>
      </c>
      <c r="AA743" s="6" t="s">
        <v>4725</v>
      </c>
      <c r="AB743" s="6" t="s">
        <v>6376</v>
      </c>
      <c r="AD743" t="b">
        <f t="shared" si="110"/>
        <v>0</v>
      </c>
      <c r="AE743" t="b">
        <f t="shared" si="111"/>
        <v>1</v>
      </c>
      <c r="AF743" t="b">
        <f t="shared" si="112"/>
        <v>1</v>
      </c>
      <c r="AG743" t="b">
        <f t="shared" si="113"/>
        <v>1</v>
      </c>
      <c r="AH743" t="b">
        <f t="shared" si="114"/>
        <v>1</v>
      </c>
      <c r="AI743" t="b">
        <f t="shared" si="115"/>
        <v>1</v>
      </c>
      <c r="AJ743" t="b">
        <f t="shared" si="116"/>
        <v>1</v>
      </c>
      <c r="AK743" t="b">
        <f t="shared" si="117"/>
        <v>1</v>
      </c>
      <c r="AL743" t="b">
        <f t="shared" si="118"/>
        <v>1</v>
      </c>
      <c r="AM743" t="b">
        <f t="shared" si="119"/>
        <v>1</v>
      </c>
      <c r="AO743" s="6" t="s">
        <v>9</v>
      </c>
      <c r="AP743" s="6" t="s">
        <v>8473</v>
      </c>
      <c r="AQ743" s="6"/>
      <c r="AR743" s="7" t="s">
        <v>4723</v>
      </c>
      <c r="AS743" s="7" t="s">
        <v>3566</v>
      </c>
      <c r="AT743" s="7" t="s">
        <v>4724</v>
      </c>
      <c r="AU743" s="8" t="s">
        <v>11317</v>
      </c>
      <c r="AV743" s="8" t="s">
        <v>2536</v>
      </c>
      <c r="AW743" s="7" t="s">
        <v>1882</v>
      </c>
      <c r="AX743" s="6" t="s">
        <v>4725</v>
      </c>
      <c r="AY743" s="7" t="s">
        <v>3544</v>
      </c>
      <c r="AZ743" s="7" t="s">
        <v>8489</v>
      </c>
      <c r="BA743" s="6" t="s">
        <v>6376</v>
      </c>
      <c r="BB743" s="6" t="s">
        <v>8806</v>
      </c>
      <c r="BC743" s="7" t="s">
        <v>9988</v>
      </c>
      <c r="BD743" s="6" t="s">
        <v>9870</v>
      </c>
      <c r="BE743" s="6" t="s">
        <v>6376</v>
      </c>
      <c r="BF743" s="6"/>
    </row>
    <row r="744" spans="1:58">
      <c r="A744" s="6" t="s">
        <v>3566</v>
      </c>
      <c r="B744" s="6" t="s">
        <v>4776</v>
      </c>
      <c r="C744" s="271" t="s">
        <v>36</v>
      </c>
      <c r="D744" s="6" t="s">
        <v>14</v>
      </c>
      <c r="E744" s="271" t="s">
        <v>13</v>
      </c>
      <c r="F744" s="6" t="s">
        <v>4704</v>
      </c>
      <c r="G744" s="6" t="s">
        <v>4775</v>
      </c>
      <c r="H744" s="6" t="s">
        <v>9</v>
      </c>
      <c r="I744" s="6" t="s">
        <v>4777</v>
      </c>
      <c r="J744" s="6" t="s">
        <v>3550</v>
      </c>
      <c r="K744" s="6" t="s">
        <v>8</v>
      </c>
      <c r="L744" s="271" t="s">
        <v>6376</v>
      </c>
      <c r="M744" s="6" t="s">
        <v>9989</v>
      </c>
      <c r="N744" s="271" t="s">
        <v>8473</v>
      </c>
      <c r="O744" s="6"/>
      <c r="Q744" s="6" t="s">
        <v>4704</v>
      </c>
      <c r="R744" s="6" t="s">
        <v>4775</v>
      </c>
      <c r="S744" s="6" t="s">
        <v>8</v>
      </c>
      <c r="T744" s="6" t="s">
        <v>9</v>
      </c>
      <c r="U744" s="6" t="s">
        <v>3566</v>
      </c>
      <c r="V744" s="6" t="s">
        <v>4776</v>
      </c>
      <c r="W744" s="6" t="s">
        <v>36</v>
      </c>
      <c r="X744" s="6" t="s">
        <v>13</v>
      </c>
      <c r="Y744" s="6" t="s">
        <v>14</v>
      </c>
      <c r="Z744" s="6" t="s">
        <v>3550</v>
      </c>
      <c r="AA744" s="6" t="s">
        <v>4777</v>
      </c>
      <c r="AB744" s="6" t="s">
        <v>6376</v>
      </c>
      <c r="AD744" t="b">
        <f t="shared" si="110"/>
        <v>0</v>
      </c>
      <c r="AE744" t="b">
        <f t="shared" si="111"/>
        <v>1</v>
      </c>
      <c r="AF744" t="b">
        <f t="shared" si="112"/>
        <v>1</v>
      </c>
      <c r="AG744" t="b">
        <f t="shared" si="113"/>
        <v>1</v>
      </c>
      <c r="AH744" t="b">
        <f t="shared" si="114"/>
        <v>1</v>
      </c>
      <c r="AI744" t="b">
        <f t="shared" si="115"/>
        <v>1</v>
      </c>
      <c r="AJ744" t="b">
        <f t="shared" si="116"/>
        <v>1</v>
      </c>
      <c r="AK744" t="b">
        <f t="shared" si="117"/>
        <v>1</v>
      </c>
      <c r="AL744" t="b">
        <f t="shared" si="118"/>
        <v>1</v>
      </c>
      <c r="AM744" t="b">
        <f t="shared" si="119"/>
        <v>1</v>
      </c>
      <c r="AO744" s="6" t="s">
        <v>9</v>
      </c>
      <c r="AP744" s="6" t="s">
        <v>8473</v>
      </c>
      <c r="AQ744" s="6"/>
      <c r="AR744" s="7" t="s">
        <v>4775</v>
      </c>
      <c r="AS744" s="7" t="s">
        <v>3566</v>
      </c>
      <c r="AT744" s="7" t="s">
        <v>4776</v>
      </c>
      <c r="AU744" s="8" t="s">
        <v>36</v>
      </c>
      <c r="AV744" s="8" t="s">
        <v>13</v>
      </c>
      <c r="AW744" s="7" t="s">
        <v>14</v>
      </c>
      <c r="AX744" s="6" t="s">
        <v>4777</v>
      </c>
      <c r="AY744" s="7" t="s">
        <v>3550</v>
      </c>
      <c r="AZ744" s="7" t="s">
        <v>8489</v>
      </c>
      <c r="BA744" s="6" t="s">
        <v>6376</v>
      </c>
      <c r="BB744" s="6" t="s">
        <v>9989</v>
      </c>
      <c r="BC744" s="7" t="s">
        <v>9990</v>
      </c>
      <c r="BD744" s="6" t="s">
        <v>9870</v>
      </c>
      <c r="BE744" s="6" t="s">
        <v>6376</v>
      </c>
      <c r="BF744" s="6"/>
    </row>
    <row r="745" spans="1:58">
      <c r="A745" s="6" t="s">
        <v>3566</v>
      </c>
      <c r="B745" s="6" t="s">
        <v>2244</v>
      </c>
      <c r="C745" s="271" t="s">
        <v>11317</v>
      </c>
      <c r="D745" s="6" t="s">
        <v>1882</v>
      </c>
      <c r="E745" s="271" t="s">
        <v>2536</v>
      </c>
      <c r="F745" s="6" t="s">
        <v>4704</v>
      </c>
      <c r="G745" s="6" t="s">
        <v>4726</v>
      </c>
      <c r="H745" s="6" t="s">
        <v>9</v>
      </c>
      <c r="I745" s="6" t="s">
        <v>4727</v>
      </c>
      <c r="J745" s="6" t="s">
        <v>3544</v>
      </c>
      <c r="K745" s="6" t="s">
        <v>8</v>
      </c>
      <c r="L745" s="271" t="s">
        <v>6376</v>
      </c>
      <c r="M745" s="6" t="s">
        <v>9989</v>
      </c>
      <c r="N745" s="271" t="s">
        <v>8473</v>
      </c>
      <c r="O745" s="6"/>
      <c r="Q745" s="6" t="s">
        <v>4704</v>
      </c>
      <c r="R745" s="6" t="s">
        <v>4726</v>
      </c>
      <c r="S745" s="6" t="s">
        <v>8</v>
      </c>
      <c r="T745" s="6" t="s">
        <v>9</v>
      </c>
      <c r="U745" s="6" t="s">
        <v>3566</v>
      </c>
      <c r="V745" s="6" t="s">
        <v>2244</v>
      </c>
      <c r="W745" s="6" t="s">
        <v>11317</v>
      </c>
      <c r="X745" s="6" t="s">
        <v>2536</v>
      </c>
      <c r="Y745" s="6" t="s">
        <v>1882</v>
      </c>
      <c r="Z745" s="6" t="s">
        <v>3544</v>
      </c>
      <c r="AA745" s="6" t="s">
        <v>4727</v>
      </c>
      <c r="AB745" s="6" t="s">
        <v>6376</v>
      </c>
      <c r="AD745" t="b">
        <f t="shared" si="110"/>
        <v>0</v>
      </c>
      <c r="AE745" t="b">
        <f t="shared" si="111"/>
        <v>1</v>
      </c>
      <c r="AF745" t="b">
        <f t="shared" si="112"/>
        <v>1</v>
      </c>
      <c r="AG745" t="b">
        <f t="shared" si="113"/>
        <v>1</v>
      </c>
      <c r="AH745" t="b">
        <f t="shared" si="114"/>
        <v>1</v>
      </c>
      <c r="AI745" t="b">
        <f t="shared" si="115"/>
        <v>1</v>
      </c>
      <c r="AJ745" t="b">
        <f t="shared" si="116"/>
        <v>1</v>
      </c>
      <c r="AK745" t="b">
        <f t="shared" si="117"/>
        <v>1</v>
      </c>
      <c r="AL745" t="b">
        <f t="shared" si="118"/>
        <v>1</v>
      </c>
      <c r="AM745" t="b">
        <f t="shared" si="119"/>
        <v>1</v>
      </c>
      <c r="AO745" s="6" t="s">
        <v>9</v>
      </c>
      <c r="AP745" s="6" t="s">
        <v>8473</v>
      </c>
      <c r="AQ745" s="6"/>
      <c r="AR745" s="7" t="s">
        <v>4726</v>
      </c>
      <c r="AS745" s="7" t="s">
        <v>3566</v>
      </c>
      <c r="AT745" s="7" t="s">
        <v>2244</v>
      </c>
      <c r="AU745" s="8" t="s">
        <v>11317</v>
      </c>
      <c r="AV745" s="8" t="s">
        <v>2536</v>
      </c>
      <c r="AW745" s="7" t="s">
        <v>1882</v>
      </c>
      <c r="AX745" s="6" t="s">
        <v>4727</v>
      </c>
      <c r="AY745" s="7" t="s">
        <v>3544</v>
      </c>
      <c r="AZ745" s="7" t="s">
        <v>8489</v>
      </c>
      <c r="BA745" s="6" t="s">
        <v>6376</v>
      </c>
      <c r="BB745" s="6" t="s">
        <v>9989</v>
      </c>
      <c r="BC745" s="7" t="s">
        <v>9991</v>
      </c>
      <c r="BD745" s="6" t="s">
        <v>9870</v>
      </c>
      <c r="BE745" s="6" t="s">
        <v>6376</v>
      </c>
      <c r="BF745" s="6"/>
    </row>
    <row r="746" spans="1:58">
      <c r="A746" s="6" t="s">
        <v>3566</v>
      </c>
      <c r="B746" s="6" t="s">
        <v>4729</v>
      </c>
      <c r="C746" s="271" t="s">
        <v>11317</v>
      </c>
      <c r="D746" s="6" t="s">
        <v>14</v>
      </c>
      <c r="E746" s="271" t="s">
        <v>13</v>
      </c>
      <c r="F746" s="6" t="s">
        <v>4704</v>
      </c>
      <c r="G746" s="6" t="s">
        <v>4728</v>
      </c>
      <c r="H746" s="6" t="s">
        <v>9</v>
      </c>
      <c r="I746" s="6" t="s">
        <v>4730</v>
      </c>
      <c r="J746" s="6" t="s">
        <v>3550</v>
      </c>
      <c r="K746" s="6" t="s">
        <v>8</v>
      </c>
      <c r="L746" s="271" t="s">
        <v>6376</v>
      </c>
      <c r="M746" s="6" t="s">
        <v>8806</v>
      </c>
      <c r="N746" s="271" t="s">
        <v>8473</v>
      </c>
      <c r="O746" s="6"/>
      <c r="Q746" s="6" t="s">
        <v>4704</v>
      </c>
      <c r="R746" s="6" t="s">
        <v>4728</v>
      </c>
      <c r="S746" s="6" t="s">
        <v>8</v>
      </c>
      <c r="T746" s="6" t="s">
        <v>9</v>
      </c>
      <c r="U746" s="6" t="s">
        <v>3566</v>
      </c>
      <c r="V746" s="6" t="s">
        <v>4729</v>
      </c>
      <c r="W746" s="6" t="s">
        <v>11317</v>
      </c>
      <c r="X746" s="6" t="s">
        <v>13</v>
      </c>
      <c r="Y746" s="6" t="s">
        <v>14</v>
      </c>
      <c r="Z746" s="6" t="s">
        <v>3550</v>
      </c>
      <c r="AA746" s="6" t="s">
        <v>4730</v>
      </c>
      <c r="AB746" s="6" t="s">
        <v>6376</v>
      </c>
      <c r="AD746" t="b">
        <f t="shared" si="110"/>
        <v>0</v>
      </c>
      <c r="AE746" t="b">
        <f t="shared" si="111"/>
        <v>1</v>
      </c>
      <c r="AF746" t="b">
        <f t="shared" si="112"/>
        <v>1</v>
      </c>
      <c r="AG746" t="b">
        <f t="shared" si="113"/>
        <v>1</v>
      </c>
      <c r="AH746" t="b">
        <f t="shared" si="114"/>
        <v>1</v>
      </c>
      <c r="AI746" t="b">
        <f t="shared" si="115"/>
        <v>1</v>
      </c>
      <c r="AJ746" t="b">
        <f t="shared" si="116"/>
        <v>1</v>
      </c>
      <c r="AK746" t="b">
        <f t="shared" si="117"/>
        <v>1</v>
      </c>
      <c r="AL746" t="b">
        <f t="shared" si="118"/>
        <v>1</v>
      </c>
      <c r="AM746" t="b">
        <f t="shared" si="119"/>
        <v>1</v>
      </c>
      <c r="AO746" s="6" t="s">
        <v>9</v>
      </c>
      <c r="AP746" s="6" t="s">
        <v>8473</v>
      </c>
      <c r="AQ746" s="6"/>
      <c r="AR746" s="7" t="s">
        <v>4728</v>
      </c>
      <c r="AS746" s="7" t="s">
        <v>3566</v>
      </c>
      <c r="AT746" s="7" t="s">
        <v>4729</v>
      </c>
      <c r="AU746" s="8" t="s">
        <v>11317</v>
      </c>
      <c r="AV746" s="8" t="s">
        <v>13</v>
      </c>
      <c r="AW746" s="7" t="s">
        <v>14</v>
      </c>
      <c r="AX746" s="6" t="s">
        <v>4730</v>
      </c>
      <c r="AY746" s="7" t="s">
        <v>3550</v>
      </c>
      <c r="AZ746" s="7" t="s">
        <v>8489</v>
      </c>
      <c r="BA746" s="6" t="s">
        <v>6376</v>
      </c>
      <c r="BB746" s="6" t="s">
        <v>8806</v>
      </c>
      <c r="BC746" s="7" t="s">
        <v>9992</v>
      </c>
      <c r="BD746" s="6" t="s">
        <v>7441</v>
      </c>
      <c r="BE746" s="6" t="s">
        <v>6376</v>
      </c>
      <c r="BF746" s="6"/>
    </row>
    <row r="747" spans="1:58">
      <c r="A747" s="6" t="s">
        <v>3566</v>
      </c>
      <c r="B747" s="6" t="s">
        <v>4732</v>
      </c>
      <c r="C747" s="271" t="s">
        <v>11317</v>
      </c>
      <c r="D747" s="6" t="s">
        <v>1882</v>
      </c>
      <c r="E747" s="271" t="s">
        <v>2536</v>
      </c>
      <c r="F747" s="6" t="s">
        <v>4704</v>
      </c>
      <c r="G747" s="6" t="s">
        <v>4731</v>
      </c>
      <c r="H747" s="6" t="s">
        <v>9</v>
      </c>
      <c r="I747" s="6" t="s">
        <v>4730</v>
      </c>
      <c r="J747" s="6" t="s">
        <v>3544</v>
      </c>
      <c r="K747" s="6" t="s">
        <v>8</v>
      </c>
      <c r="L747" s="271" t="s">
        <v>6376</v>
      </c>
      <c r="M747" s="6" t="s">
        <v>8806</v>
      </c>
      <c r="N747" s="271" t="s">
        <v>8473</v>
      </c>
      <c r="O747" s="6"/>
      <c r="Q747" s="6" t="s">
        <v>4704</v>
      </c>
      <c r="R747" s="6" t="s">
        <v>4731</v>
      </c>
      <c r="S747" s="6" t="s">
        <v>8</v>
      </c>
      <c r="T747" s="6" t="s">
        <v>9</v>
      </c>
      <c r="U747" s="6" t="s">
        <v>3566</v>
      </c>
      <c r="V747" s="6" t="s">
        <v>4732</v>
      </c>
      <c r="W747" s="6" t="s">
        <v>11317</v>
      </c>
      <c r="X747" s="6" t="s">
        <v>2536</v>
      </c>
      <c r="Y747" s="6" t="s">
        <v>1882</v>
      </c>
      <c r="Z747" s="6" t="s">
        <v>3544</v>
      </c>
      <c r="AA747" s="6" t="s">
        <v>4730</v>
      </c>
      <c r="AB747" s="6" t="s">
        <v>6376</v>
      </c>
      <c r="AD747" t="b">
        <f t="shared" si="110"/>
        <v>0</v>
      </c>
      <c r="AE747" t="b">
        <f t="shared" si="111"/>
        <v>1</v>
      </c>
      <c r="AF747" t="b">
        <f t="shared" si="112"/>
        <v>1</v>
      </c>
      <c r="AG747" t="b">
        <f t="shared" si="113"/>
        <v>1</v>
      </c>
      <c r="AH747" t="b">
        <f t="shared" si="114"/>
        <v>1</v>
      </c>
      <c r="AI747" t="b">
        <f t="shared" si="115"/>
        <v>1</v>
      </c>
      <c r="AJ747" t="b">
        <f t="shared" si="116"/>
        <v>1</v>
      </c>
      <c r="AK747" t="b">
        <f t="shared" si="117"/>
        <v>1</v>
      </c>
      <c r="AL747" t="b">
        <f t="shared" si="118"/>
        <v>1</v>
      </c>
      <c r="AM747" t="b">
        <f t="shared" si="119"/>
        <v>1</v>
      </c>
      <c r="AO747" s="6" t="s">
        <v>9</v>
      </c>
      <c r="AP747" s="6" t="s">
        <v>8473</v>
      </c>
      <c r="AQ747" s="6"/>
      <c r="AR747" s="7" t="s">
        <v>4731</v>
      </c>
      <c r="AS747" s="7" t="s">
        <v>3566</v>
      </c>
      <c r="AT747" s="7" t="s">
        <v>4732</v>
      </c>
      <c r="AU747" s="8" t="s">
        <v>11317</v>
      </c>
      <c r="AV747" s="8" t="s">
        <v>2536</v>
      </c>
      <c r="AW747" s="7" t="s">
        <v>1882</v>
      </c>
      <c r="AX747" s="6" t="s">
        <v>4730</v>
      </c>
      <c r="AY747" s="7" t="s">
        <v>3544</v>
      </c>
      <c r="AZ747" s="7" t="s">
        <v>8489</v>
      </c>
      <c r="BA747" s="6" t="s">
        <v>6376</v>
      </c>
      <c r="BB747" s="6" t="s">
        <v>8806</v>
      </c>
      <c r="BC747" s="7" t="s">
        <v>9993</v>
      </c>
      <c r="BD747" s="6" t="s">
        <v>7441</v>
      </c>
      <c r="BE747" s="6" t="s">
        <v>6376</v>
      </c>
      <c r="BF747" s="6"/>
    </row>
    <row r="748" spans="1:58">
      <c r="A748" s="6" t="s">
        <v>3566</v>
      </c>
      <c r="B748" s="6" t="s">
        <v>1927</v>
      </c>
      <c r="C748" s="271" t="s">
        <v>36</v>
      </c>
      <c r="D748" s="6" t="s">
        <v>14</v>
      </c>
      <c r="E748" s="271" t="s">
        <v>13</v>
      </c>
      <c r="F748" s="6" t="s">
        <v>4623</v>
      </c>
      <c r="G748" s="6" t="s">
        <v>4688</v>
      </c>
      <c r="H748" s="6" t="s">
        <v>9</v>
      </c>
      <c r="I748" s="6" t="s">
        <v>4689</v>
      </c>
      <c r="J748" s="6" t="s">
        <v>3550</v>
      </c>
      <c r="K748" s="6" t="s">
        <v>8</v>
      </c>
      <c r="L748" s="271" t="s">
        <v>6376</v>
      </c>
      <c r="M748" s="6" t="s">
        <v>8875</v>
      </c>
      <c r="N748" s="271" t="s">
        <v>8473</v>
      </c>
      <c r="O748" s="6"/>
      <c r="Q748" s="6" t="s">
        <v>4623</v>
      </c>
      <c r="R748" s="6" t="s">
        <v>4688</v>
      </c>
      <c r="S748" s="6" t="s">
        <v>8</v>
      </c>
      <c r="T748" s="6" t="s">
        <v>9</v>
      </c>
      <c r="U748" s="6" t="s">
        <v>3566</v>
      </c>
      <c r="V748" s="6" t="s">
        <v>1927</v>
      </c>
      <c r="W748" s="6" t="s">
        <v>36</v>
      </c>
      <c r="X748" s="6" t="s">
        <v>13</v>
      </c>
      <c r="Y748" s="6" t="s">
        <v>14</v>
      </c>
      <c r="Z748" s="6" t="s">
        <v>3550</v>
      </c>
      <c r="AA748" s="6" t="s">
        <v>4689</v>
      </c>
      <c r="AB748" s="6" t="s">
        <v>6376</v>
      </c>
      <c r="AD748" t="b">
        <f t="shared" si="110"/>
        <v>0</v>
      </c>
      <c r="AE748" t="b">
        <f t="shared" si="111"/>
        <v>1</v>
      </c>
      <c r="AF748" t="b">
        <f t="shared" si="112"/>
        <v>1</v>
      </c>
      <c r="AG748" t="b">
        <f t="shared" si="113"/>
        <v>1</v>
      </c>
      <c r="AH748" t="b">
        <f t="shared" si="114"/>
        <v>1</v>
      </c>
      <c r="AI748" t="b">
        <f t="shared" si="115"/>
        <v>1</v>
      </c>
      <c r="AJ748" t="b">
        <f t="shared" si="116"/>
        <v>1</v>
      </c>
      <c r="AK748" t="b">
        <f t="shared" si="117"/>
        <v>1</v>
      </c>
      <c r="AL748" t="b">
        <f t="shared" si="118"/>
        <v>1</v>
      </c>
      <c r="AM748" t="b">
        <f t="shared" si="119"/>
        <v>1</v>
      </c>
      <c r="AO748" s="6" t="s">
        <v>9</v>
      </c>
      <c r="AP748" s="6" t="s">
        <v>8473</v>
      </c>
      <c r="AQ748" s="6"/>
      <c r="AR748" s="7" t="s">
        <v>4688</v>
      </c>
      <c r="AS748" s="7" t="s">
        <v>3566</v>
      </c>
      <c r="AT748" s="7" t="s">
        <v>1927</v>
      </c>
      <c r="AU748" s="8" t="s">
        <v>36</v>
      </c>
      <c r="AV748" s="8" t="s">
        <v>13</v>
      </c>
      <c r="AW748" s="7" t="s">
        <v>14</v>
      </c>
      <c r="AX748" s="6" t="s">
        <v>4689</v>
      </c>
      <c r="AY748" s="7" t="s">
        <v>3550</v>
      </c>
      <c r="AZ748" s="7" t="s">
        <v>8819</v>
      </c>
      <c r="BA748" s="6" t="s">
        <v>6376</v>
      </c>
      <c r="BB748" s="6" t="s">
        <v>8875</v>
      </c>
      <c r="BC748" s="7" t="s">
        <v>9994</v>
      </c>
      <c r="BD748" s="6" t="s">
        <v>6509</v>
      </c>
      <c r="BE748" s="6" t="s">
        <v>6376</v>
      </c>
      <c r="BF748" s="6"/>
    </row>
    <row r="749" spans="1:58">
      <c r="A749" s="6" t="s">
        <v>3566</v>
      </c>
      <c r="B749" s="6" t="s">
        <v>1937</v>
      </c>
      <c r="C749" s="271" t="s">
        <v>36</v>
      </c>
      <c r="D749" s="6" t="s">
        <v>14</v>
      </c>
      <c r="E749" s="271" t="s">
        <v>13</v>
      </c>
      <c r="F749" s="6" t="s">
        <v>4704</v>
      </c>
      <c r="G749" s="6" t="s">
        <v>4797</v>
      </c>
      <c r="H749" s="6" t="s">
        <v>9</v>
      </c>
      <c r="I749" s="6" t="s">
        <v>4798</v>
      </c>
      <c r="J749" s="6" t="s">
        <v>3550</v>
      </c>
      <c r="K749" s="6" t="s">
        <v>8</v>
      </c>
      <c r="L749" s="271" t="s">
        <v>6376</v>
      </c>
      <c r="M749" s="6" t="s">
        <v>7677</v>
      </c>
      <c r="N749" s="271" t="s">
        <v>8473</v>
      </c>
      <c r="O749" s="6"/>
      <c r="Q749" s="6" t="s">
        <v>4704</v>
      </c>
      <c r="R749" s="6" t="s">
        <v>4797</v>
      </c>
      <c r="S749" s="6" t="s">
        <v>8</v>
      </c>
      <c r="T749" s="6" t="s">
        <v>9</v>
      </c>
      <c r="U749" s="6" t="s">
        <v>3566</v>
      </c>
      <c r="V749" s="6" t="s">
        <v>1937</v>
      </c>
      <c r="W749" s="6" t="s">
        <v>36</v>
      </c>
      <c r="X749" s="6" t="s">
        <v>13</v>
      </c>
      <c r="Y749" s="6" t="s">
        <v>14</v>
      </c>
      <c r="Z749" s="6" t="s">
        <v>3550</v>
      </c>
      <c r="AA749" s="6" t="s">
        <v>4798</v>
      </c>
      <c r="AB749" s="6" t="s">
        <v>6376</v>
      </c>
      <c r="AD749" t="b">
        <f t="shared" si="110"/>
        <v>0</v>
      </c>
      <c r="AE749" t="b">
        <f t="shared" si="111"/>
        <v>1</v>
      </c>
      <c r="AF749" t="b">
        <f t="shared" si="112"/>
        <v>1</v>
      </c>
      <c r="AG749" t="b">
        <f t="shared" si="113"/>
        <v>1</v>
      </c>
      <c r="AH749" t="b">
        <f t="shared" si="114"/>
        <v>1</v>
      </c>
      <c r="AI749" t="b">
        <f t="shared" si="115"/>
        <v>1</v>
      </c>
      <c r="AJ749" t="b">
        <f t="shared" si="116"/>
        <v>1</v>
      </c>
      <c r="AK749" t="b">
        <f t="shared" si="117"/>
        <v>1</v>
      </c>
      <c r="AL749" t="b">
        <f t="shared" si="118"/>
        <v>1</v>
      </c>
      <c r="AM749" t="b">
        <f t="shared" si="119"/>
        <v>1</v>
      </c>
      <c r="AO749" s="6" t="s">
        <v>9</v>
      </c>
      <c r="AP749" s="6" t="s">
        <v>8473</v>
      </c>
      <c r="AQ749" s="6"/>
      <c r="AR749" s="7" t="s">
        <v>4797</v>
      </c>
      <c r="AS749" s="7" t="s">
        <v>3566</v>
      </c>
      <c r="AT749" s="7" t="s">
        <v>1937</v>
      </c>
      <c r="AU749" s="8" t="s">
        <v>36</v>
      </c>
      <c r="AV749" s="8" t="s">
        <v>13</v>
      </c>
      <c r="AW749" s="7" t="s">
        <v>14</v>
      </c>
      <c r="AX749" s="6" t="s">
        <v>9995</v>
      </c>
      <c r="AY749" s="7" t="s">
        <v>3550</v>
      </c>
      <c r="AZ749" s="7" t="s">
        <v>8559</v>
      </c>
      <c r="BA749" s="6" t="s">
        <v>6376</v>
      </c>
      <c r="BB749" s="6" t="s">
        <v>7677</v>
      </c>
      <c r="BC749" s="7" t="s">
        <v>9996</v>
      </c>
      <c r="BD749" s="6" t="s">
        <v>8808</v>
      </c>
      <c r="BE749" s="6" t="s">
        <v>6376</v>
      </c>
      <c r="BF749" s="6"/>
    </row>
    <row r="750" spans="1:58">
      <c r="A750" s="6" t="s">
        <v>3566</v>
      </c>
      <c r="B750" s="6" t="s">
        <v>1943</v>
      </c>
      <c r="C750" s="271" t="s">
        <v>11317</v>
      </c>
      <c r="D750" s="6" t="s">
        <v>14</v>
      </c>
      <c r="E750" s="271" t="s">
        <v>13</v>
      </c>
      <c r="F750" s="6" t="s">
        <v>4525</v>
      </c>
      <c r="G750" s="6" t="s">
        <v>4566</v>
      </c>
      <c r="H750" s="6" t="s">
        <v>9</v>
      </c>
      <c r="I750" s="6" t="s">
        <v>4567</v>
      </c>
      <c r="J750" s="6" t="s">
        <v>3550</v>
      </c>
      <c r="K750" s="6" t="s">
        <v>8</v>
      </c>
      <c r="L750" s="271" t="s">
        <v>6376</v>
      </c>
      <c r="M750" s="6" t="s">
        <v>8872</v>
      </c>
      <c r="N750" s="271" t="s">
        <v>8473</v>
      </c>
      <c r="O750" s="6"/>
      <c r="Q750" s="6" t="s">
        <v>4525</v>
      </c>
      <c r="R750" s="6" t="s">
        <v>4566</v>
      </c>
      <c r="S750" s="6" t="s">
        <v>8</v>
      </c>
      <c r="T750" s="6" t="s">
        <v>9</v>
      </c>
      <c r="U750" s="6" t="s">
        <v>3566</v>
      </c>
      <c r="V750" s="6" t="s">
        <v>1943</v>
      </c>
      <c r="W750" s="6" t="s">
        <v>11317</v>
      </c>
      <c r="X750" s="6" t="s">
        <v>13</v>
      </c>
      <c r="Y750" s="6" t="s">
        <v>14</v>
      </c>
      <c r="Z750" s="6" t="s">
        <v>3550</v>
      </c>
      <c r="AA750" s="6" t="s">
        <v>4567</v>
      </c>
      <c r="AB750" s="6" t="s">
        <v>6376</v>
      </c>
      <c r="AD750" t="b">
        <f t="shared" si="110"/>
        <v>0</v>
      </c>
      <c r="AE750" t="b">
        <f t="shared" si="111"/>
        <v>1</v>
      </c>
      <c r="AF750" t="b">
        <f t="shared" si="112"/>
        <v>1</v>
      </c>
      <c r="AG750" t="b">
        <f t="shared" si="113"/>
        <v>1</v>
      </c>
      <c r="AH750" t="b">
        <f t="shared" si="114"/>
        <v>1</v>
      </c>
      <c r="AI750" t="b">
        <f t="shared" si="115"/>
        <v>1</v>
      </c>
      <c r="AJ750" t="b">
        <f t="shared" si="116"/>
        <v>1</v>
      </c>
      <c r="AK750" t="b">
        <f t="shared" si="117"/>
        <v>1</v>
      </c>
      <c r="AL750" t="b">
        <f t="shared" si="118"/>
        <v>1</v>
      </c>
      <c r="AM750" t="b">
        <f t="shared" si="119"/>
        <v>1</v>
      </c>
      <c r="AO750" s="6" t="s">
        <v>9</v>
      </c>
      <c r="AP750" s="6" t="s">
        <v>8473</v>
      </c>
      <c r="AQ750" s="6"/>
      <c r="AR750" s="7" t="s">
        <v>4566</v>
      </c>
      <c r="AS750" s="7" t="s">
        <v>3566</v>
      </c>
      <c r="AT750" s="7" t="s">
        <v>1943</v>
      </c>
      <c r="AU750" s="8" t="s">
        <v>11317</v>
      </c>
      <c r="AV750" s="8" t="s">
        <v>13</v>
      </c>
      <c r="AW750" s="7" t="s">
        <v>14</v>
      </c>
      <c r="AX750" s="6" t="s">
        <v>4567</v>
      </c>
      <c r="AY750" s="7" t="s">
        <v>3550</v>
      </c>
      <c r="AZ750" s="7" t="s">
        <v>8700</v>
      </c>
      <c r="BA750" s="6" t="s">
        <v>6376</v>
      </c>
      <c r="BB750" s="6" t="s">
        <v>8872</v>
      </c>
      <c r="BC750" s="7" t="s">
        <v>9997</v>
      </c>
      <c r="BD750" s="6" t="s">
        <v>8808</v>
      </c>
      <c r="BE750" s="6" t="s">
        <v>6376</v>
      </c>
      <c r="BF750" s="6"/>
    </row>
    <row r="751" spans="1:58">
      <c r="A751" s="6" t="s">
        <v>3566</v>
      </c>
      <c r="B751" s="6" t="s">
        <v>1946</v>
      </c>
      <c r="C751" s="271" t="s">
        <v>11317</v>
      </c>
      <c r="D751" s="6" t="s">
        <v>14</v>
      </c>
      <c r="E751" s="271" t="s">
        <v>13</v>
      </c>
      <c r="F751" s="6" t="s">
        <v>4623</v>
      </c>
      <c r="G751" s="6" t="s">
        <v>4647</v>
      </c>
      <c r="H751" s="6" t="s">
        <v>9</v>
      </c>
      <c r="I751" s="6" t="s">
        <v>4648</v>
      </c>
      <c r="J751" s="6" t="s">
        <v>3550</v>
      </c>
      <c r="K751" s="6" t="s">
        <v>8</v>
      </c>
      <c r="L751" s="271" t="s">
        <v>6376</v>
      </c>
      <c r="M751" s="6" t="s">
        <v>8868</v>
      </c>
      <c r="N751" s="271" t="s">
        <v>8473</v>
      </c>
      <c r="O751" s="6"/>
      <c r="Q751" s="6" t="s">
        <v>4623</v>
      </c>
      <c r="R751" s="6" t="s">
        <v>4647</v>
      </c>
      <c r="S751" s="6" t="s">
        <v>8</v>
      </c>
      <c r="T751" s="6" t="s">
        <v>9</v>
      </c>
      <c r="U751" s="6" t="s">
        <v>3566</v>
      </c>
      <c r="V751" s="6" t="s">
        <v>1946</v>
      </c>
      <c r="W751" s="6" t="s">
        <v>11317</v>
      </c>
      <c r="X751" s="6" t="s">
        <v>13</v>
      </c>
      <c r="Y751" s="6" t="s">
        <v>14</v>
      </c>
      <c r="Z751" s="6" t="s">
        <v>3550</v>
      </c>
      <c r="AA751" s="6" t="s">
        <v>4648</v>
      </c>
      <c r="AB751" s="6" t="s">
        <v>6376</v>
      </c>
      <c r="AD751" t="b">
        <f t="shared" si="110"/>
        <v>0</v>
      </c>
      <c r="AE751" t="b">
        <f t="shared" si="111"/>
        <v>1</v>
      </c>
      <c r="AF751" t="b">
        <f t="shared" si="112"/>
        <v>1</v>
      </c>
      <c r="AG751" t="b">
        <f t="shared" si="113"/>
        <v>1</v>
      </c>
      <c r="AH751" t="b">
        <f t="shared" si="114"/>
        <v>1</v>
      </c>
      <c r="AI751" t="b">
        <f t="shared" si="115"/>
        <v>1</v>
      </c>
      <c r="AJ751" t="b">
        <f t="shared" si="116"/>
        <v>1</v>
      </c>
      <c r="AK751" t="b">
        <f t="shared" si="117"/>
        <v>1</v>
      </c>
      <c r="AL751" t="b">
        <f t="shared" si="118"/>
        <v>1</v>
      </c>
      <c r="AM751" t="b">
        <f t="shared" si="119"/>
        <v>1</v>
      </c>
      <c r="AO751" s="6" t="s">
        <v>9</v>
      </c>
      <c r="AP751" s="6" t="s">
        <v>8473</v>
      </c>
      <c r="AQ751" s="6"/>
      <c r="AR751" s="7" t="s">
        <v>4647</v>
      </c>
      <c r="AS751" s="7" t="s">
        <v>3566</v>
      </c>
      <c r="AT751" s="7" t="s">
        <v>1946</v>
      </c>
      <c r="AU751" s="8" t="s">
        <v>11317</v>
      </c>
      <c r="AV751" s="8" t="s">
        <v>13</v>
      </c>
      <c r="AW751" s="7" t="s">
        <v>14</v>
      </c>
      <c r="AX751" s="6" t="s">
        <v>4648</v>
      </c>
      <c r="AY751" s="7" t="s">
        <v>3550</v>
      </c>
      <c r="AZ751" s="7" t="s">
        <v>8700</v>
      </c>
      <c r="BA751" s="6" t="s">
        <v>6376</v>
      </c>
      <c r="BB751" s="6" t="s">
        <v>8868</v>
      </c>
      <c r="BC751" s="7" t="s">
        <v>9998</v>
      </c>
      <c r="BD751" s="6" t="s">
        <v>8870</v>
      </c>
      <c r="BE751" s="6" t="s">
        <v>6376</v>
      </c>
      <c r="BF751" s="6"/>
    </row>
    <row r="752" spans="1:58">
      <c r="A752" s="6" t="s">
        <v>3566</v>
      </c>
      <c r="B752" s="6" t="s">
        <v>1949</v>
      </c>
      <c r="C752" s="271" t="s">
        <v>36</v>
      </c>
      <c r="D752" s="6" t="s">
        <v>14</v>
      </c>
      <c r="E752" s="271" t="s">
        <v>13</v>
      </c>
      <c r="F752" s="6" t="s">
        <v>4704</v>
      </c>
      <c r="G752" s="6" t="s">
        <v>4778</v>
      </c>
      <c r="H752" s="6" t="s">
        <v>9</v>
      </c>
      <c r="I752" s="6" t="s">
        <v>4779</v>
      </c>
      <c r="J752" s="6" t="s">
        <v>3550</v>
      </c>
      <c r="K752" s="6" t="s">
        <v>8</v>
      </c>
      <c r="L752" s="271" t="s">
        <v>6376</v>
      </c>
      <c r="M752" s="6" t="s">
        <v>8806</v>
      </c>
      <c r="N752" s="271" t="s">
        <v>8473</v>
      </c>
      <c r="O752" s="6"/>
      <c r="Q752" s="6" t="s">
        <v>4704</v>
      </c>
      <c r="R752" s="6" t="s">
        <v>4778</v>
      </c>
      <c r="S752" s="6" t="s">
        <v>8</v>
      </c>
      <c r="T752" s="6" t="s">
        <v>9</v>
      </c>
      <c r="U752" s="6" t="s">
        <v>3566</v>
      </c>
      <c r="V752" s="6" t="s">
        <v>1949</v>
      </c>
      <c r="W752" s="6" t="s">
        <v>36</v>
      </c>
      <c r="X752" s="6" t="s">
        <v>13</v>
      </c>
      <c r="Y752" s="6" t="s">
        <v>14</v>
      </c>
      <c r="Z752" s="6" t="s">
        <v>3550</v>
      </c>
      <c r="AA752" s="6" t="s">
        <v>4779</v>
      </c>
      <c r="AB752" s="6" t="s">
        <v>6376</v>
      </c>
      <c r="AD752" t="b">
        <f t="shared" si="110"/>
        <v>0</v>
      </c>
      <c r="AE752" t="b">
        <f t="shared" si="111"/>
        <v>1</v>
      </c>
      <c r="AF752" t="b">
        <f t="shared" si="112"/>
        <v>1</v>
      </c>
      <c r="AG752" t="b">
        <f t="shared" si="113"/>
        <v>1</v>
      </c>
      <c r="AH752" t="b">
        <f t="shared" si="114"/>
        <v>1</v>
      </c>
      <c r="AI752" t="b">
        <f t="shared" si="115"/>
        <v>1</v>
      </c>
      <c r="AJ752" t="b">
        <f t="shared" si="116"/>
        <v>1</v>
      </c>
      <c r="AK752" t="b">
        <f t="shared" si="117"/>
        <v>1</v>
      </c>
      <c r="AL752" t="b">
        <f t="shared" si="118"/>
        <v>1</v>
      </c>
      <c r="AM752" t="b">
        <f t="shared" si="119"/>
        <v>1</v>
      </c>
      <c r="AO752" s="6" t="s">
        <v>9</v>
      </c>
      <c r="AP752" s="6" t="s">
        <v>8473</v>
      </c>
      <c r="AQ752" s="6"/>
      <c r="AR752" s="7" t="s">
        <v>4778</v>
      </c>
      <c r="AS752" s="7" t="s">
        <v>3566</v>
      </c>
      <c r="AT752" s="7" t="s">
        <v>1949</v>
      </c>
      <c r="AU752" s="8" t="s">
        <v>36</v>
      </c>
      <c r="AV752" s="8" t="s">
        <v>13</v>
      </c>
      <c r="AW752" s="7" t="s">
        <v>14</v>
      </c>
      <c r="AX752" s="6" t="s">
        <v>4779</v>
      </c>
      <c r="AY752" s="7" t="s">
        <v>3550</v>
      </c>
      <c r="AZ752" s="7" t="s">
        <v>8700</v>
      </c>
      <c r="BA752" s="6" t="s">
        <v>6376</v>
      </c>
      <c r="BB752" s="6" t="s">
        <v>8806</v>
      </c>
      <c r="BC752" s="7" t="s">
        <v>8807</v>
      </c>
      <c r="BD752" s="6" t="s">
        <v>8808</v>
      </c>
      <c r="BE752" s="6" t="s">
        <v>6376</v>
      </c>
      <c r="BF752" s="6"/>
    </row>
    <row r="753" spans="1:58">
      <c r="A753" s="6" t="s">
        <v>3566</v>
      </c>
      <c r="B753" s="6" t="s">
        <v>1955</v>
      </c>
      <c r="C753" s="271" t="s">
        <v>11317</v>
      </c>
      <c r="D753" s="6" t="s">
        <v>1882</v>
      </c>
      <c r="E753" s="271" t="s">
        <v>1934</v>
      </c>
      <c r="F753" s="6" t="s">
        <v>5231</v>
      </c>
      <c r="G753" s="6" t="s">
        <v>5260</v>
      </c>
      <c r="H753" s="6" t="s">
        <v>9</v>
      </c>
      <c r="I753" s="6" t="s">
        <v>5234</v>
      </c>
      <c r="J753" s="6" t="s">
        <v>3544</v>
      </c>
      <c r="K753" s="6" t="s">
        <v>8</v>
      </c>
      <c r="L753" s="271" t="s">
        <v>6376</v>
      </c>
      <c r="M753" s="6" t="s">
        <v>9412</v>
      </c>
      <c r="N753" s="271" t="s">
        <v>8473</v>
      </c>
      <c r="O753" s="6"/>
      <c r="Q753" s="6" t="s">
        <v>5231</v>
      </c>
      <c r="R753" s="6" t="s">
        <v>5260</v>
      </c>
      <c r="S753" s="6" t="s">
        <v>8</v>
      </c>
      <c r="T753" s="6" t="s">
        <v>9</v>
      </c>
      <c r="U753" s="6" t="s">
        <v>3566</v>
      </c>
      <c r="V753" s="6" t="s">
        <v>1955</v>
      </c>
      <c r="W753" s="6" t="s">
        <v>11317</v>
      </c>
      <c r="X753" s="6" t="s">
        <v>1934</v>
      </c>
      <c r="Y753" s="6" t="s">
        <v>1882</v>
      </c>
      <c r="Z753" s="6" t="s">
        <v>3544</v>
      </c>
      <c r="AA753" s="6" t="s">
        <v>5234</v>
      </c>
      <c r="AB753" s="6" t="s">
        <v>6376</v>
      </c>
      <c r="AD753" t="b">
        <f t="shared" si="110"/>
        <v>0</v>
      </c>
      <c r="AE753" t="b">
        <f t="shared" si="111"/>
        <v>1</v>
      </c>
      <c r="AF753" t="b">
        <f t="shared" si="112"/>
        <v>1</v>
      </c>
      <c r="AG753" t="b">
        <f t="shared" si="113"/>
        <v>1</v>
      </c>
      <c r="AH753" t="b">
        <f t="shared" si="114"/>
        <v>1</v>
      </c>
      <c r="AI753" t="b">
        <f t="shared" si="115"/>
        <v>1</v>
      </c>
      <c r="AJ753" t="b">
        <f t="shared" si="116"/>
        <v>1</v>
      </c>
      <c r="AK753" t="b">
        <f t="shared" si="117"/>
        <v>1</v>
      </c>
      <c r="AL753" t="b">
        <f t="shared" si="118"/>
        <v>1</v>
      </c>
      <c r="AM753" t="b">
        <f t="shared" si="119"/>
        <v>1</v>
      </c>
      <c r="AO753" s="6" t="s">
        <v>9</v>
      </c>
      <c r="AP753" s="6" t="s">
        <v>8473</v>
      </c>
      <c r="AQ753" s="6"/>
      <c r="AR753" s="7" t="s">
        <v>5260</v>
      </c>
      <c r="AS753" s="7" t="s">
        <v>3566</v>
      </c>
      <c r="AT753" s="7" t="s">
        <v>1955</v>
      </c>
      <c r="AU753" s="8" t="s">
        <v>11317</v>
      </c>
      <c r="AV753" s="8" t="s">
        <v>1934</v>
      </c>
      <c r="AW753" s="7" t="s">
        <v>1882</v>
      </c>
      <c r="AX753" s="6" t="s">
        <v>5234</v>
      </c>
      <c r="AY753" s="7" t="s">
        <v>3544</v>
      </c>
      <c r="AZ753" s="7" t="s">
        <v>8489</v>
      </c>
      <c r="BA753" s="6" t="s">
        <v>6376</v>
      </c>
      <c r="BB753" s="6" t="s">
        <v>9412</v>
      </c>
      <c r="BC753" s="7" t="s">
        <v>9999</v>
      </c>
      <c r="BD753" s="6" t="s">
        <v>9429</v>
      </c>
      <c r="BE753" s="6" t="s">
        <v>6376</v>
      </c>
      <c r="BF753" s="6"/>
    </row>
    <row r="754" spans="1:58">
      <c r="A754" s="6" t="s">
        <v>3566</v>
      </c>
      <c r="B754" s="6" t="s">
        <v>2045</v>
      </c>
      <c r="C754" s="271" t="s">
        <v>11317</v>
      </c>
      <c r="D754" s="6" t="s">
        <v>14</v>
      </c>
      <c r="E754" s="271" t="s">
        <v>13</v>
      </c>
      <c r="F754" s="6" t="s">
        <v>4234</v>
      </c>
      <c r="G754" s="6" t="s">
        <v>4253</v>
      </c>
      <c r="H754" s="6" t="s">
        <v>9</v>
      </c>
      <c r="I754" s="6" t="s">
        <v>4254</v>
      </c>
      <c r="J754" s="6" t="s">
        <v>3550</v>
      </c>
      <c r="K754" s="6" t="s">
        <v>8</v>
      </c>
      <c r="L754" s="271" t="s">
        <v>6376</v>
      </c>
      <c r="M754" s="6" t="s">
        <v>10000</v>
      </c>
      <c r="N754" s="271" t="s">
        <v>8473</v>
      </c>
      <c r="O754" s="6"/>
      <c r="Q754" s="6" t="s">
        <v>4234</v>
      </c>
      <c r="R754" s="6" t="s">
        <v>4253</v>
      </c>
      <c r="S754" s="6" t="s">
        <v>8</v>
      </c>
      <c r="T754" s="6" t="s">
        <v>9</v>
      </c>
      <c r="U754" s="6" t="s">
        <v>3566</v>
      </c>
      <c r="V754" s="6" t="s">
        <v>2045</v>
      </c>
      <c r="W754" s="6" t="s">
        <v>11317</v>
      </c>
      <c r="X754" s="6" t="s">
        <v>13</v>
      </c>
      <c r="Y754" s="6" t="s">
        <v>14</v>
      </c>
      <c r="Z754" s="6" t="s">
        <v>3550</v>
      </c>
      <c r="AA754" s="6" t="s">
        <v>4254</v>
      </c>
      <c r="AB754" s="6" t="s">
        <v>6376</v>
      </c>
      <c r="AD754" t="b">
        <f t="shared" si="110"/>
        <v>0</v>
      </c>
      <c r="AE754" t="b">
        <f t="shared" si="111"/>
        <v>1</v>
      </c>
      <c r="AF754" t="b">
        <f t="shared" si="112"/>
        <v>1</v>
      </c>
      <c r="AG754" t="b">
        <f t="shared" si="113"/>
        <v>1</v>
      </c>
      <c r="AH754" t="b">
        <f t="shared" si="114"/>
        <v>1</v>
      </c>
      <c r="AI754" t="b">
        <f t="shared" si="115"/>
        <v>1</v>
      </c>
      <c r="AJ754" t="b">
        <f t="shared" si="116"/>
        <v>1</v>
      </c>
      <c r="AK754" t="b">
        <f t="shared" si="117"/>
        <v>1</v>
      </c>
      <c r="AL754" t="b">
        <f t="shared" si="118"/>
        <v>1</v>
      </c>
      <c r="AM754" t="b">
        <f t="shared" si="119"/>
        <v>1</v>
      </c>
      <c r="AO754" s="6" t="s">
        <v>9</v>
      </c>
      <c r="AP754" s="6" t="s">
        <v>8473</v>
      </c>
      <c r="AQ754" s="6"/>
      <c r="AR754" s="7" t="s">
        <v>4253</v>
      </c>
      <c r="AS754" s="7" t="s">
        <v>3566</v>
      </c>
      <c r="AT754" s="7" t="s">
        <v>2045</v>
      </c>
      <c r="AU754" s="8" t="s">
        <v>11317</v>
      </c>
      <c r="AV754" s="8" t="s">
        <v>13</v>
      </c>
      <c r="AW754" s="7" t="s">
        <v>14</v>
      </c>
      <c r="AX754" s="6" t="s">
        <v>4254</v>
      </c>
      <c r="AY754" s="7" t="s">
        <v>3550</v>
      </c>
      <c r="AZ754" s="7" t="s">
        <v>8489</v>
      </c>
      <c r="BA754" s="6" t="s">
        <v>6376</v>
      </c>
      <c r="BB754" s="6" t="s">
        <v>10000</v>
      </c>
      <c r="BC754" s="7" t="s">
        <v>10001</v>
      </c>
      <c r="BD754" s="6" t="s">
        <v>7441</v>
      </c>
      <c r="BE754" s="6" t="s">
        <v>6376</v>
      </c>
      <c r="BF754" s="6"/>
    </row>
    <row r="755" spans="1:58">
      <c r="A755" s="6" t="s">
        <v>3566</v>
      </c>
      <c r="B755" s="6" t="s">
        <v>2048</v>
      </c>
      <c r="C755" s="271" t="s">
        <v>11317</v>
      </c>
      <c r="D755" s="6" t="s">
        <v>1882</v>
      </c>
      <c r="E755" s="271" t="s">
        <v>2536</v>
      </c>
      <c r="F755" s="6" t="s">
        <v>4234</v>
      </c>
      <c r="G755" s="6" t="s">
        <v>4255</v>
      </c>
      <c r="H755" s="6" t="s">
        <v>9</v>
      </c>
      <c r="I755" s="6" t="s">
        <v>4256</v>
      </c>
      <c r="J755" s="6" t="s">
        <v>3544</v>
      </c>
      <c r="K755" s="6" t="s">
        <v>8</v>
      </c>
      <c r="L755" s="271" t="s">
        <v>6376</v>
      </c>
      <c r="M755" s="6" t="s">
        <v>10000</v>
      </c>
      <c r="N755" s="271" t="s">
        <v>8473</v>
      </c>
      <c r="O755" s="6"/>
      <c r="Q755" s="6" t="s">
        <v>4234</v>
      </c>
      <c r="R755" s="6" t="s">
        <v>4255</v>
      </c>
      <c r="S755" s="6" t="s">
        <v>8</v>
      </c>
      <c r="T755" s="6" t="s">
        <v>9</v>
      </c>
      <c r="U755" s="6" t="s">
        <v>3566</v>
      </c>
      <c r="V755" s="6" t="s">
        <v>2048</v>
      </c>
      <c r="W755" s="6" t="s">
        <v>11317</v>
      </c>
      <c r="X755" s="6" t="s">
        <v>2536</v>
      </c>
      <c r="Y755" s="6" t="s">
        <v>1882</v>
      </c>
      <c r="Z755" s="6" t="s">
        <v>3544</v>
      </c>
      <c r="AA755" s="6" t="s">
        <v>4256</v>
      </c>
      <c r="AB755" s="6" t="s">
        <v>6376</v>
      </c>
      <c r="AD755" t="b">
        <f t="shared" si="110"/>
        <v>0</v>
      </c>
      <c r="AE755" t="b">
        <f t="shared" si="111"/>
        <v>1</v>
      </c>
      <c r="AF755" t="b">
        <f t="shared" si="112"/>
        <v>1</v>
      </c>
      <c r="AG755" t="b">
        <f t="shared" si="113"/>
        <v>1</v>
      </c>
      <c r="AH755" t="b">
        <f t="shared" si="114"/>
        <v>1</v>
      </c>
      <c r="AI755" t="b">
        <f t="shared" si="115"/>
        <v>1</v>
      </c>
      <c r="AJ755" t="b">
        <f t="shared" si="116"/>
        <v>1</v>
      </c>
      <c r="AK755" t="b">
        <f t="shared" si="117"/>
        <v>1</v>
      </c>
      <c r="AL755" t="b">
        <f t="shared" si="118"/>
        <v>1</v>
      </c>
      <c r="AM755" t="b">
        <f t="shared" si="119"/>
        <v>1</v>
      </c>
      <c r="AO755" s="6" t="s">
        <v>9</v>
      </c>
      <c r="AP755" s="6" t="s">
        <v>8473</v>
      </c>
      <c r="AQ755" s="6"/>
      <c r="AR755" s="7" t="s">
        <v>4255</v>
      </c>
      <c r="AS755" s="7" t="s">
        <v>3566</v>
      </c>
      <c r="AT755" s="7" t="s">
        <v>2048</v>
      </c>
      <c r="AU755" s="8" t="s">
        <v>11317</v>
      </c>
      <c r="AV755" s="8" t="s">
        <v>2536</v>
      </c>
      <c r="AW755" s="7" t="s">
        <v>1882</v>
      </c>
      <c r="AX755" s="6" t="s">
        <v>4256</v>
      </c>
      <c r="AY755" s="7" t="s">
        <v>3544</v>
      </c>
      <c r="AZ755" s="7" t="s">
        <v>8584</v>
      </c>
      <c r="BA755" s="6" t="s">
        <v>6376</v>
      </c>
      <c r="BB755" s="6" t="s">
        <v>10000</v>
      </c>
      <c r="BC755" s="7" t="s">
        <v>10002</v>
      </c>
      <c r="BD755" s="6" t="s">
        <v>7441</v>
      </c>
      <c r="BE755" s="6" t="s">
        <v>6376</v>
      </c>
      <c r="BF755" s="6"/>
    </row>
    <row r="756" spans="1:58">
      <c r="A756" s="6" t="s">
        <v>3566</v>
      </c>
      <c r="B756" s="6" t="s">
        <v>2051</v>
      </c>
      <c r="C756" s="271" t="s">
        <v>36</v>
      </c>
      <c r="D756" s="6" t="s">
        <v>318</v>
      </c>
      <c r="E756" s="271" t="s">
        <v>13</v>
      </c>
      <c r="F756" s="6" t="s">
        <v>4234</v>
      </c>
      <c r="G756" s="6" t="s">
        <v>4295</v>
      </c>
      <c r="H756" s="6" t="s">
        <v>9</v>
      </c>
      <c r="I756" s="6" t="s">
        <v>4296</v>
      </c>
      <c r="J756" s="6" t="s">
        <v>327</v>
      </c>
      <c r="K756" s="6" t="s">
        <v>8</v>
      </c>
      <c r="L756" s="271" t="s">
        <v>6376</v>
      </c>
      <c r="M756" s="6" t="s">
        <v>8809</v>
      </c>
      <c r="N756" s="271" t="s">
        <v>8473</v>
      </c>
      <c r="O756" s="6"/>
      <c r="Q756" s="6" t="s">
        <v>4234</v>
      </c>
      <c r="R756" s="6" t="s">
        <v>4295</v>
      </c>
      <c r="S756" s="6" t="s">
        <v>8</v>
      </c>
      <c r="T756" s="6" t="s">
        <v>9</v>
      </c>
      <c r="U756" s="6" t="s">
        <v>3566</v>
      </c>
      <c r="V756" s="6" t="s">
        <v>2051</v>
      </c>
      <c r="W756" s="6" t="s">
        <v>36</v>
      </c>
      <c r="X756" s="6" t="s">
        <v>13</v>
      </c>
      <c r="Y756" s="6" t="s">
        <v>318</v>
      </c>
      <c r="Z756" s="6" t="s">
        <v>327</v>
      </c>
      <c r="AA756" s="6" t="s">
        <v>4296</v>
      </c>
      <c r="AB756" s="6" t="s">
        <v>6376</v>
      </c>
      <c r="AD756" t="b">
        <f t="shared" si="110"/>
        <v>0</v>
      </c>
      <c r="AE756" t="b">
        <f t="shared" si="111"/>
        <v>1</v>
      </c>
      <c r="AF756" t="b">
        <f t="shared" si="112"/>
        <v>1</v>
      </c>
      <c r="AG756" t="b">
        <f t="shared" si="113"/>
        <v>1</v>
      </c>
      <c r="AH756" t="b">
        <f t="shared" si="114"/>
        <v>1</v>
      </c>
      <c r="AI756" t="b">
        <f t="shared" si="115"/>
        <v>1</v>
      </c>
      <c r="AJ756" t="b">
        <f t="shared" si="116"/>
        <v>1</v>
      </c>
      <c r="AK756" t="b">
        <f t="shared" si="117"/>
        <v>1</v>
      </c>
      <c r="AL756" t="b">
        <f t="shared" si="118"/>
        <v>1</v>
      </c>
      <c r="AM756" t="b">
        <f t="shared" si="119"/>
        <v>1</v>
      </c>
      <c r="AO756" s="6" t="s">
        <v>9</v>
      </c>
      <c r="AP756" s="6" t="s">
        <v>8473</v>
      </c>
      <c r="AQ756" s="6"/>
      <c r="AR756" s="7" t="s">
        <v>4295</v>
      </c>
      <c r="AS756" s="7" t="s">
        <v>3566</v>
      </c>
      <c r="AT756" s="7" t="s">
        <v>2051</v>
      </c>
      <c r="AU756" s="8" t="s">
        <v>36</v>
      </c>
      <c r="AV756" s="8" t="s">
        <v>13</v>
      </c>
      <c r="AW756" s="7" t="s">
        <v>318</v>
      </c>
      <c r="AX756" s="6" t="s">
        <v>4296</v>
      </c>
      <c r="AY756" s="7" t="s">
        <v>327</v>
      </c>
      <c r="AZ756" s="7" t="s">
        <v>8543</v>
      </c>
      <c r="BA756" s="6" t="s">
        <v>6376</v>
      </c>
      <c r="BB756" s="6" t="s">
        <v>8809</v>
      </c>
      <c r="BC756" s="7" t="s">
        <v>8810</v>
      </c>
      <c r="BD756" s="6" t="s">
        <v>7626</v>
      </c>
      <c r="BE756" s="6" t="s">
        <v>6376</v>
      </c>
      <c r="BF756" s="6"/>
    </row>
    <row r="757" spans="1:58">
      <c r="A757" s="6" t="s">
        <v>3566</v>
      </c>
      <c r="B757" s="6" t="s">
        <v>2054</v>
      </c>
      <c r="C757" s="271" t="s">
        <v>11317</v>
      </c>
      <c r="D757" s="6" t="s">
        <v>14</v>
      </c>
      <c r="E757" s="271" t="s">
        <v>2536</v>
      </c>
      <c r="F757" s="6" t="s">
        <v>4234</v>
      </c>
      <c r="G757" s="6" t="s">
        <v>4257</v>
      </c>
      <c r="H757" s="6" t="s">
        <v>9</v>
      </c>
      <c r="I757" s="6" t="s">
        <v>4258</v>
      </c>
      <c r="J757" s="6" t="s">
        <v>3550</v>
      </c>
      <c r="K757" s="6" t="s">
        <v>8</v>
      </c>
      <c r="L757" s="271" t="s">
        <v>6376</v>
      </c>
      <c r="M757" s="6" t="s">
        <v>8809</v>
      </c>
      <c r="N757" s="271" t="s">
        <v>8473</v>
      </c>
      <c r="O757" s="6"/>
      <c r="Q757" s="6" t="s">
        <v>4234</v>
      </c>
      <c r="R757" s="6" t="s">
        <v>4257</v>
      </c>
      <c r="S757" s="6" t="s">
        <v>8</v>
      </c>
      <c r="T757" s="6" t="s">
        <v>9</v>
      </c>
      <c r="U757" s="6" t="s">
        <v>3566</v>
      </c>
      <c r="V757" s="6" t="s">
        <v>2054</v>
      </c>
      <c r="W757" s="6" t="s">
        <v>11317</v>
      </c>
      <c r="X757" s="6" t="s">
        <v>2536</v>
      </c>
      <c r="Y757" s="6" t="s">
        <v>14</v>
      </c>
      <c r="Z757" s="6" t="s">
        <v>3550</v>
      </c>
      <c r="AA757" s="6" t="s">
        <v>4258</v>
      </c>
      <c r="AB757" s="6" t="s">
        <v>6376</v>
      </c>
      <c r="AD757" t="b">
        <f t="shared" si="110"/>
        <v>0</v>
      </c>
      <c r="AE757" t="b">
        <f t="shared" si="111"/>
        <v>1</v>
      </c>
      <c r="AF757" t="b">
        <f t="shared" si="112"/>
        <v>1</v>
      </c>
      <c r="AG757" t="b">
        <f t="shared" si="113"/>
        <v>1</v>
      </c>
      <c r="AH757" t="b">
        <f t="shared" si="114"/>
        <v>1</v>
      </c>
      <c r="AI757" t="b">
        <f t="shared" si="115"/>
        <v>1</v>
      </c>
      <c r="AJ757" t="b">
        <f t="shared" si="116"/>
        <v>1</v>
      </c>
      <c r="AK757" t="b">
        <f t="shared" si="117"/>
        <v>1</v>
      </c>
      <c r="AL757" t="b">
        <f t="shared" si="118"/>
        <v>1</v>
      </c>
      <c r="AM757" t="b">
        <f t="shared" si="119"/>
        <v>1</v>
      </c>
      <c r="AO757" s="6" t="s">
        <v>9</v>
      </c>
      <c r="AP757" s="6" t="s">
        <v>8473</v>
      </c>
      <c r="AQ757" s="6"/>
      <c r="AR757" s="7" t="s">
        <v>4257</v>
      </c>
      <c r="AS757" s="7" t="s">
        <v>3566</v>
      </c>
      <c r="AT757" s="7" t="s">
        <v>2054</v>
      </c>
      <c r="AU757" s="8" t="s">
        <v>11317</v>
      </c>
      <c r="AV757" s="8" t="s">
        <v>2536</v>
      </c>
      <c r="AW757" s="7" t="s">
        <v>14</v>
      </c>
      <c r="AX757" s="6" t="s">
        <v>4258</v>
      </c>
      <c r="AY757" s="7" t="s">
        <v>3550</v>
      </c>
      <c r="AZ757" s="7" t="s">
        <v>8543</v>
      </c>
      <c r="BA757" s="6" t="s">
        <v>6376</v>
      </c>
      <c r="BB757" s="6" t="s">
        <v>8809</v>
      </c>
      <c r="BC757" s="7" t="s">
        <v>8811</v>
      </c>
      <c r="BD757" s="6" t="s">
        <v>7626</v>
      </c>
      <c r="BE757" s="6" t="s">
        <v>6376</v>
      </c>
      <c r="BF757" s="6"/>
    </row>
    <row r="758" spans="1:58">
      <c r="A758" s="6" t="s">
        <v>3566</v>
      </c>
      <c r="B758" s="6" t="s">
        <v>2057</v>
      </c>
      <c r="C758" s="271" t="s">
        <v>11317</v>
      </c>
      <c r="D758" s="6" t="s">
        <v>1882</v>
      </c>
      <c r="E758" s="271" t="s">
        <v>2536</v>
      </c>
      <c r="F758" s="6" t="s">
        <v>4234</v>
      </c>
      <c r="G758" s="6" t="s">
        <v>4259</v>
      </c>
      <c r="H758" s="6" t="s">
        <v>9</v>
      </c>
      <c r="I758" s="6" t="s">
        <v>4260</v>
      </c>
      <c r="J758" s="6" t="s">
        <v>3544</v>
      </c>
      <c r="K758" s="6" t="s">
        <v>8</v>
      </c>
      <c r="L758" s="271" t="s">
        <v>6376</v>
      </c>
      <c r="M758" s="6" t="s">
        <v>8809</v>
      </c>
      <c r="N758" s="271" t="s">
        <v>8473</v>
      </c>
      <c r="O758" s="6"/>
      <c r="Q758" s="6" t="s">
        <v>4234</v>
      </c>
      <c r="R758" s="6" t="s">
        <v>4259</v>
      </c>
      <c r="S758" s="6" t="s">
        <v>8</v>
      </c>
      <c r="T758" s="6" t="s">
        <v>9</v>
      </c>
      <c r="U758" s="6" t="s">
        <v>3566</v>
      </c>
      <c r="V758" s="6" t="s">
        <v>2057</v>
      </c>
      <c r="W758" s="6" t="s">
        <v>11317</v>
      </c>
      <c r="X758" s="6" t="s">
        <v>2536</v>
      </c>
      <c r="Y758" s="6" t="s">
        <v>1882</v>
      </c>
      <c r="Z758" s="6" t="s">
        <v>3544</v>
      </c>
      <c r="AA758" s="6" t="s">
        <v>4260</v>
      </c>
      <c r="AB758" s="6" t="s">
        <v>6376</v>
      </c>
      <c r="AD758" t="b">
        <f t="shared" si="110"/>
        <v>0</v>
      </c>
      <c r="AE758" t="b">
        <f t="shared" si="111"/>
        <v>1</v>
      </c>
      <c r="AF758" t="b">
        <f t="shared" si="112"/>
        <v>1</v>
      </c>
      <c r="AG758" t="b">
        <f t="shared" si="113"/>
        <v>1</v>
      </c>
      <c r="AH758" t="b">
        <f t="shared" si="114"/>
        <v>1</v>
      </c>
      <c r="AI758" t="b">
        <f t="shared" si="115"/>
        <v>1</v>
      </c>
      <c r="AJ758" t="b">
        <f t="shared" si="116"/>
        <v>1</v>
      </c>
      <c r="AK758" t="b">
        <f t="shared" si="117"/>
        <v>1</v>
      </c>
      <c r="AL758" t="b">
        <f t="shared" si="118"/>
        <v>1</v>
      </c>
      <c r="AM758" t="b">
        <f t="shared" si="119"/>
        <v>1</v>
      </c>
      <c r="AO758" s="6" t="s">
        <v>9</v>
      </c>
      <c r="AP758" s="6" t="s">
        <v>8473</v>
      </c>
      <c r="AQ758" s="6"/>
      <c r="AR758" s="7" t="s">
        <v>4259</v>
      </c>
      <c r="AS758" s="7" t="s">
        <v>3566</v>
      </c>
      <c r="AT758" s="7" t="s">
        <v>2057</v>
      </c>
      <c r="AU758" s="8" t="s">
        <v>11317</v>
      </c>
      <c r="AV758" s="8" t="s">
        <v>2536</v>
      </c>
      <c r="AW758" s="7" t="s">
        <v>1882</v>
      </c>
      <c r="AX758" s="6" t="s">
        <v>4260</v>
      </c>
      <c r="AY758" s="7" t="s">
        <v>3544</v>
      </c>
      <c r="AZ758" s="7" t="s">
        <v>8543</v>
      </c>
      <c r="BA758" s="6" t="s">
        <v>6376</v>
      </c>
      <c r="BB758" s="6" t="s">
        <v>8809</v>
      </c>
      <c r="BC758" s="7" t="s">
        <v>8812</v>
      </c>
      <c r="BD758" s="6" t="s">
        <v>7626</v>
      </c>
      <c r="BE758" s="6" t="s">
        <v>6376</v>
      </c>
      <c r="BF758" s="6"/>
    </row>
    <row r="759" spans="1:58">
      <c r="A759" s="6" t="s">
        <v>3566</v>
      </c>
      <c r="B759" s="6" t="s">
        <v>4382</v>
      </c>
      <c r="C759" s="271" t="s">
        <v>11317</v>
      </c>
      <c r="D759" s="6" t="s">
        <v>14</v>
      </c>
      <c r="E759" s="271" t="s">
        <v>13</v>
      </c>
      <c r="F759" s="6" t="s">
        <v>4374</v>
      </c>
      <c r="G759" s="6" t="s">
        <v>4381</v>
      </c>
      <c r="H759" s="6" t="s">
        <v>9</v>
      </c>
      <c r="I759" s="6" t="s">
        <v>4383</v>
      </c>
      <c r="J759" s="6" t="s">
        <v>3550</v>
      </c>
      <c r="K759" s="6" t="s">
        <v>8</v>
      </c>
      <c r="L759" s="271" t="s">
        <v>6376</v>
      </c>
      <c r="M759" s="6" t="s">
        <v>7867</v>
      </c>
      <c r="N759" s="271" t="s">
        <v>8473</v>
      </c>
      <c r="O759" s="6"/>
      <c r="Q759" s="6" t="s">
        <v>4374</v>
      </c>
      <c r="R759" s="6" t="s">
        <v>4381</v>
      </c>
      <c r="S759" s="6" t="s">
        <v>8</v>
      </c>
      <c r="T759" s="6" t="s">
        <v>9</v>
      </c>
      <c r="U759" s="6" t="s">
        <v>3566</v>
      </c>
      <c r="V759" s="6" t="s">
        <v>4382</v>
      </c>
      <c r="W759" s="6" t="s">
        <v>11317</v>
      </c>
      <c r="X759" s="6" t="s">
        <v>13</v>
      </c>
      <c r="Y759" s="6" t="s">
        <v>14</v>
      </c>
      <c r="Z759" s="6" t="s">
        <v>3550</v>
      </c>
      <c r="AA759" s="6" t="s">
        <v>4383</v>
      </c>
      <c r="AB759" s="6" t="s">
        <v>6376</v>
      </c>
      <c r="AD759" t="b">
        <f t="shared" si="110"/>
        <v>0</v>
      </c>
      <c r="AE759" t="b">
        <f t="shared" si="111"/>
        <v>1</v>
      </c>
      <c r="AF759" t="b">
        <f t="shared" si="112"/>
        <v>1</v>
      </c>
      <c r="AG759" t="b">
        <f t="shared" si="113"/>
        <v>1</v>
      </c>
      <c r="AH759" t="b">
        <f t="shared" si="114"/>
        <v>1</v>
      </c>
      <c r="AI759" t="b">
        <f t="shared" si="115"/>
        <v>1</v>
      </c>
      <c r="AJ759" t="b">
        <f t="shared" si="116"/>
        <v>1</v>
      </c>
      <c r="AK759" t="b">
        <f t="shared" si="117"/>
        <v>1</v>
      </c>
      <c r="AL759" t="b">
        <f t="shared" si="118"/>
        <v>1</v>
      </c>
      <c r="AM759" t="b">
        <f t="shared" si="119"/>
        <v>1</v>
      </c>
      <c r="AO759" s="6" t="s">
        <v>9</v>
      </c>
      <c r="AP759" s="6" t="s">
        <v>8473</v>
      </c>
      <c r="AQ759" s="6"/>
      <c r="AR759" s="7" t="s">
        <v>4381</v>
      </c>
      <c r="AS759" s="7" t="s">
        <v>3566</v>
      </c>
      <c r="AT759" s="7" t="s">
        <v>4382</v>
      </c>
      <c r="AU759" s="8" t="s">
        <v>11317</v>
      </c>
      <c r="AV759" s="8" t="s">
        <v>13</v>
      </c>
      <c r="AW759" s="7" t="s">
        <v>14</v>
      </c>
      <c r="AX759" s="6" t="s">
        <v>4383</v>
      </c>
      <c r="AY759" s="7" t="s">
        <v>3550</v>
      </c>
      <c r="AZ759" s="7" t="s">
        <v>8543</v>
      </c>
      <c r="BA759" s="6" t="s">
        <v>6376</v>
      </c>
      <c r="BB759" s="6" t="s">
        <v>7867</v>
      </c>
      <c r="BC759" s="7" t="s">
        <v>8813</v>
      </c>
      <c r="BD759" s="6" t="s">
        <v>7626</v>
      </c>
      <c r="BE759" s="6" t="s">
        <v>6376</v>
      </c>
      <c r="BF759" s="6"/>
    </row>
    <row r="760" spans="1:58">
      <c r="A760" s="6" t="s">
        <v>3566</v>
      </c>
      <c r="B760" s="6" t="s">
        <v>2063</v>
      </c>
      <c r="C760" s="271" t="s">
        <v>11317</v>
      </c>
      <c r="D760" s="6" t="s">
        <v>1882</v>
      </c>
      <c r="E760" s="271" t="s">
        <v>2536</v>
      </c>
      <c r="F760" s="6" t="s">
        <v>4374</v>
      </c>
      <c r="G760" s="6" t="s">
        <v>4384</v>
      </c>
      <c r="H760" s="6" t="s">
        <v>9</v>
      </c>
      <c r="I760" s="6" t="s">
        <v>4385</v>
      </c>
      <c r="J760" s="6" t="s">
        <v>3544</v>
      </c>
      <c r="K760" s="6" t="s">
        <v>8</v>
      </c>
      <c r="L760" s="271" t="s">
        <v>6376</v>
      </c>
      <c r="M760" s="6" t="s">
        <v>7867</v>
      </c>
      <c r="N760" s="271" t="s">
        <v>8473</v>
      </c>
      <c r="O760" s="6"/>
      <c r="Q760" s="6" t="s">
        <v>4374</v>
      </c>
      <c r="R760" s="6" t="s">
        <v>4384</v>
      </c>
      <c r="S760" s="6" t="s">
        <v>8</v>
      </c>
      <c r="T760" s="6" t="s">
        <v>9</v>
      </c>
      <c r="U760" s="6" t="s">
        <v>3566</v>
      </c>
      <c r="V760" s="6" t="s">
        <v>2063</v>
      </c>
      <c r="W760" s="6" t="s">
        <v>11317</v>
      </c>
      <c r="X760" s="6" t="s">
        <v>2536</v>
      </c>
      <c r="Y760" s="6" t="s">
        <v>1882</v>
      </c>
      <c r="Z760" s="6" t="s">
        <v>3544</v>
      </c>
      <c r="AA760" s="6" t="s">
        <v>4385</v>
      </c>
      <c r="AB760" s="6" t="s">
        <v>6376</v>
      </c>
      <c r="AD760" t="b">
        <f t="shared" si="110"/>
        <v>0</v>
      </c>
      <c r="AE760" t="b">
        <f t="shared" si="111"/>
        <v>1</v>
      </c>
      <c r="AF760" t="b">
        <f t="shared" si="112"/>
        <v>1</v>
      </c>
      <c r="AG760" t="b">
        <f t="shared" si="113"/>
        <v>1</v>
      </c>
      <c r="AH760" t="b">
        <f t="shared" si="114"/>
        <v>1</v>
      </c>
      <c r="AI760" t="b">
        <f t="shared" si="115"/>
        <v>1</v>
      </c>
      <c r="AJ760" t="b">
        <f t="shared" si="116"/>
        <v>1</v>
      </c>
      <c r="AK760" t="b">
        <f t="shared" si="117"/>
        <v>1</v>
      </c>
      <c r="AL760" t="b">
        <f t="shared" si="118"/>
        <v>1</v>
      </c>
      <c r="AM760" t="b">
        <f t="shared" si="119"/>
        <v>1</v>
      </c>
      <c r="AO760" s="6" t="s">
        <v>9</v>
      </c>
      <c r="AP760" s="6" t="s">
        <v>8473</v>
      </c>
      <c r="AQ760" s="6"/>
      <c r="AR760" s="7" t="s">
        <v>4384</v>
      </c>
      <c r="AS760" s="7" t="s">
        <v>3566</v>
      </c>
      <c r="AT760" s="7" t="s">
        <v>2063</v>
      </c>
      <c r="AU760" s="8" t="s">
        <v>11317</v>
      </c>
      <c r="AV760" s="8" t="s">
        <v>2536</v>
      </c>
      <c r="AW760" s="7" t="s">
        <v>1882</v>
      </c>
      <c r="AX760" s="6" t="s">
        <v>4385</v>
      </c>
      <c r="AY760" s="7" t="s">
        <v>3544</v>
      </c>
      <c r="AZ760" s="7" t="s">
        <v>8543</v>
      </c>
      <c r="BA760" s="6" t="s">
        <v>6376</v>
      </c>
      <c r="BB760" s="6" t="s">
        <v>7867</v>
      </c>
      <c r="BC760" s="7" t="s">
        <v>8814</v>
      </c>
      <c r="BD760" s="6" t="s">
        <v>7626</v>
      </c>
      <c r="BE760" s="6" t="s">
        <v>6376</v>
      </c>
      <c r="BF760" s="6"/>
    </row>
    <row r="761" spans="1:58">
      <c r="A761" s="6" t="s">
        <v>3566</v>
      </c>
      <c r="B761" s="6" t="s">
        <v>2066</v>
      </c>
      <c r="C761" s="271" t="s">
        <v>11317</v>
      </c>
      <c r="D761" s="6" t="s">
        <v>14</v>
      </c>
      <c r="E761" s="271" t="s">
        <v>13</v>
      </c>
      <c r="F761" s="6" t="s">
        <v>4374</v>
      </c>
      <c r="G761" s="6" t="s">
        <v>4386</v>
      </c>
      <c r="H761" s="6" t="s">
        <v>9</v>
      </c>
      <c r="I761" s="6" t="s">
        <v>4387</v>
      </c>
      <c r="J761" s="6" t="s">
        <v>3550</v>
      </c>
      <c r="K761" s="6" t="s">
        <v>8</v>
      </c>
      <c r="L761" s="271" t="s">
        <v>6376</v>
      </c>
      <c r="M761" s="6" t="s">
        <v>7867</v>
      </c>
      <c r="N761" s="271" t="s">
        <v>8473</v>
      </c>
      <c r="O761" s="6"/>
      <c r="Q761" s="6" t="s">
        <v>4374</v>
      </c>
      <c r="R761" s="6" t="s">
        <v>4386</v>
      </c>
      <c r="S761" s="6" t="s">
        <v>8</v>
      </c>
      <c r="T761" s="6" t="s">
        <v>9</v>
      </c>
      <c r="U761" s="6" t="s">
        <v>3566</v>
      </c>
      <c r="V761" s="6" t="s">
        <v>2066</v>
      </c>
      <c r="W761" s="6" t="s">
        <v>11317</v>
      </c>
      <c r="X761" s="6" t="s">
        <v>13</v>
      </c>
      <c r="Y761" s="6" t="s">
        <v>14</v>
      </c>
      <c r="Z761" s="6" t="s">
        <v>3550</v>
      </c>
      <c r="AA761" s="6" t="s">
        <v>4387</v>
      </c>
      <c r="AB761" s="6" t="s">
        <v>6376</v>
      </c>
      <c r="AD761" t="b">
        <f t="shared" si="110"/>
        <v>0</v>
      </c>
      <c r="AE761" t="b">
        <f t="shared" si="111"/>
        <v>1</v>
      </c>
      <c r="AF761" t="b">
        <f t="shared" si="112"/>
        <v>1</v>
      </c>
      <c r="AG761" t="b">
        <f t="shared" si="113"/>
        <v>1</v>
      </c>
      <c r="AH761" t="b">
        <f t="shared" si="114"/>
        <v>1</v>
      </c>
      <c r="AI761" t="b">
        <f t="shared" si="115"/>
        <v>1</v>
      </c>
      <c r="AJ761" t="b">
        <f t="shared" si="116"/>
        <v>1</v>
      </c>
      <c r="AK761" t="b">
        <f t="shared" si="117"/>
        <v>1</v>
      </c>
      <c r="AL761" t="b">
        <f t="shared" si="118"/>
        <v>1</v>
      </c>
      <c r="AM761" t="b">
        <f t="shared" si="119"/>
        <v>1</v>
      </c>
      <c r="AO761" s="6" t="s">
        <v>9</v>
      </c>
      <c r="AP761" s="6" t="s">
        <v>8473</v>
      </c>
      <c r="AQ761" s="6"/>
      <c r="AR761" s="7" t="s">
        <v>4386</v>
      </c>
      <c r="AS761" s="7" t="s">
        <v>3566</v>
      </c>
      <c r="AT761" s="7" t="s">
        <v>2066</v>
      </c>
      <c r="AU761" s="8" t="s">
        <v>11317</v>
      </c>
      <c r="AV761" s="8" t="s">
        <v>13</v>
      </c>
      <c r="AW761" s="7" t="s">
        <v>14</v>
      </c>
      <c r="AX761" s="6" t="s">
        <v>4387</v>
      </c>
      <c r="AY761" s="7" t="s">
        <v>3550</v>
      </c>
      <c r="AZ761" s="7" t="s">
        <v>8543</v>
      </c>
      <c r="BA761" s="6" t="s">
        <v>6376</v>
      </c>
      <c r="BB761" s="6" t="s">
        <v>7867</v>
      </c>
      <c r="BC761" s="7" t="s">
        <v>8815</v>
      </c>
      <c r="BD761" s="6" t="s">
        <v>7626</v>
      </c>
      <c r="BE761" s="6" t="s">
        <v>6376</v>
      </c>
      <c r="BF761" s="6"/>
    </row>
    <row r="762" spans="1:58">
      <c r="A762" s="6" t="s">
        <v>3566</v>
      </c>
      <c r="B762" s="6" t="s">
        <v>2069</v>
      </c>
      <c r="C762" s="271" t="s">
        <v>11317</v>
      </c>
      <c r="D762" s="6" t="s">
        <v>1882</v>
      </c>
      <c r="E762" s="271" t="s">
        <v>2536</v>
      </c>
      <c r="F762" s="6" t="s">
        <v>4374</v>
      </c>
      <c r="G762" s="6" t="s">
        <v>4388</v>
      </c>
      <c r="H762" s="6" t="s">
        <v>9</v>
      </c>
      <c r="I762" s="6" t="s">
        <v>4389</v>
      </c>
      <c r="J762" s="6" t="s">
        <v>3544</v>
      </c>
      <c r="K762" s="6" t="s">
        <v>8</v>
      </c>
      <c r="L762" s="271" t="s">
        <v>6376</v>
      </c>
      <c r="M762" s="6" t="s">
        <v>7867</v>
      </c>
      <c r="N762" s="271" t="s">
        <v>8473</v>
      </c>
      <c r="O762" s="6"/>
      <c r="Q762" s="6" t="s">
        <v>4374</v>
      </c>
      <c r="R762" s="6" t="s">
        <v>4388</v>
      </c>
      <c r="S762" s="6" t="s">
        <v>8</v>
      </c>
      <c r="T762" s="6" t="s">
        <v>9</v>
      </c>
      <c r="U762" s="6" t="s">
        <v>3566</v>
      </c>
      <c r="V762" s="6" t="s">
        <v>2069</v>
      </c>
      <c r="W762" s="6" t="s">
        <v>11317</v>
      </c>
      <c r="X762" s="6" t="s">
        <v>2536</v>
      </c>
      <c r="Y762" s="6" t="s">
        <v>1882</v>
      </c>
      <c r="Z762" s="6" t="s">
        <v>3544</v>
      </c>
      <c r="AA762" s="6" t="s">
        <v>4389</v>
      </c>
      <c r="AB762" s="6" t="s">
        <v>6376</v>
      </c>
      <c r="AD762" t="b">
        <f t="shared" si="110"/>
        <v>0</v>
      </c>
      <c r="AE762" t="b">
        <f t="shared" si="111"/>
        <v>1</v>
      </c>
      <c r="AF762" t="b">
        <f t="shared" si="112"/>
        <v>1</v>
      </c>
      <c r="AG762" t="b">
        <f t="shared" si="113"/>
        <v>1</v>
      </c>
      <c r="AH762" t="b">
        <f t="shared" si="114"/>
        <v>1</v>
      </c>
      <c r="AI762" t="b">
        <f t="shared" si="115"/>
        <v>1</v>
      </c>
      <c r="AJ762" t="b">
        <f t="shared" si="116"/>
        <v>1</v>
      </c>
      <c r="AK762" t="b">
        <f t="shared" si="117"/>
        <v>1</v>
      </c>
      <c r="AL762" t="b">
        <f t="shared" si="118"/>
        <v>1</v>
      </c>
      <c r="AM762" t="b">
        <f t="shared" si="119"/>
        <v>1</v>
      </c>
      <c r="AO762" s="6" t="s">
        <v>9</v>
      </c>
      <c r="AP762" s="6" t="s">
        <v>8473</v>
      </c>
      <c r="AQ762" s="6"/>
      <c r="AR762" s="7" t="s">
        <v>4388</v>
      </c>
      <c r="AS762" s="7" t="s">
        <v>3566</v>
      </c>
      <c r="AT762" s="7" t="s">
        <v>2069</v>
      </c>
      <c r="AU762" s="8" t="s">
        <v>11317</v>
      </c>
      <c r="AV762" s="8" t="s">
        <v>2536</v>
      </c>
      <c r="AW762" s="7" t="s">
        <v>1882</v>
      </c>
      <c r="AX762" s="6" t="s">
        <v>4389</v>
      </c>
      <c r="AY762" s="7" t="s">
        <v>3544</v>
      </c>
      <c r="AZ762" s="7" t="s">
        <v>8543</v>
      </c>
      <c r="BA762" s="6" t="s">
        <v>6376</v>
      </c>
      <c r="BB762" s="6" t="s">
        <v>7867</v>
      </c>
      <c r="BC762" s="7" t="s">
        <v>8816</v>
      </c>
      <c r="BD762" s="6" t="s">
        <v>7626</v>
      </c>
      <c r="BE762" s="6" t="s">
        <v>6376</v>
      </c>
      <c r="BF762" s="6"/>
    </row>
    <row r="763" spans="1:58">
      <c r="A763" s="6" t="s">
        <v>3566</v>
      </c>
      <c r="B763" s="6" t="s">
        <v>2078</v>
      </c>
      <c r="C763" s="271" t="s">
        <v>11317</v>
      </c>
      <c r="D763" s="6" t="s">
        <v>14</v>
      </c>
      <c r="E763" s="271" t="s">
        <v>13</v>
      </c>
      <c r="F763" s="6" t="s">
        <v>4879</v>
      </c>
      <c r="G763" s="6" t="s">
        <v>4888</v>
      </c>
      <c r="H763" s="6" t="s">
        <v>9</v>
      </c>
      <c r="I763" s="6" t="s">
        <v>4889</v>
      </c>
      <c r="J763" s="6" t="s">
        <v>3550</v>
      </c>
      <c r="K763" s="6" t="s">
        <v>8</v>
      </c>
      <c r="L763" s="271" t="s">
        <v>6376</v>
      </c>
      <c r="M763" s="6" t="s">
        <v>7680</v>
      </c>
      <c r="N763" s="271" t="s">
        <v>8473</v>
      </c>
      <c r="O763" s="6"/>
      <c r="Q763" s="6" t="s">
        <v>4879</v>
      </c>
      <c r="R763" s="6" t="s">
        <v>4888</v>
      </c>
      <c r="S763" s="6" t="s">
        <v>8</v>
      </c>
      <c r="T763" s="6" t="s">
        <v>9</v>
      </c>
      <c r="U763" s="6" t="s">
        <v>3566</v>
      </c>
      <c r="V763" s="6" t="s">
        <v>2078</v>
      </c>
      <c r="W763" s="6" t="s">
        <v>11317</v>
      </c>
      <c r="X763" s="6" t="s">
        <v>13</v>
      </c>
      <c r="Y763" s="6" t="s">
        <v>14</v>
      </c>
      <c r="Z763" s="6" t="s">
        <v>3550</v>
      </c>
      <c r="AA763" s="6" t="s">
        <v>4889</v>
      </c>
      <c r="AB763" s="6" t="s">
        <v>6376</v>
      </c>
      <c r="AD763" t="b">
        <f t="shared" si="110"/>
        <v>0</v>
      </c>
      <c r="AE763" t="b">
        <f t="shared" si="111"/>
        <v>1</v>
      </c>
      <c r="AF763" t="b">
        <f t="shared" si="112"/>
        <v>1</v>
      </c>
      <c r="AG763" t="b">
        <f t="shared" si="113"/>
        <v>1</v>
      </c>
      <c r="AH763" t="b">
        <f t="shared" si="114"/>
        <v>1</v>
      </c>
      <c r="AI763" t="b">
        <f t="shared" si="115"/>
        <v>1</v>
      </c>
      <c r="AJ763" t="b">
        <f t="shared" si="116"/>
        <v>1</v>
      </c>
      <c r="AK763" t="b">
        <f t="shared" si="117"/>
        <v>1</v>
      </c>
      <c r="AL763" t="b">
        <f t="shared" si="118"/>
        <v>1</v>
      </c>
      <c r="AM763" t="b">
        <f t="shared" si="119"/>
        <v>1</v>
      </c>
      <c r="AO763" s="6" t="s">
        <v>9</v>
      </c>
      <c r="AP763" s="6" t="s">
        <v>8473</v>
      </c>
      <c r="AQ763" s="6"/>
      <c r="AR763" s="7" t="s">
        <v>4888</v>
      </c>
      <c r="AS763" s="7" t="s">
        <v>3566</v>
      </c>
      <c r="AT763" s="7" t="s">
        <v>2078</v>
      </c>
      <c r="AU763" s="8" t="s">
        <v>11317</v>
      </c>
      <c r="AV763" s="8" t="s">
        <v>13</v>
      </c>
      <c r="AW763" s="7" t="s">
        <v>14</v>
      </c>
      <c r="AX763" s="6" t="s">
        <v>4889</v>
      </c>
      <c r="AY763" s="7" t="s">
        <v>3550</v>
      </c>
      <c r="AZ763" s="7" t="s">
        <v>8817</v>
      </c>
      <c r="BA763" s="6" t="s">
        <v>6376</v>
      </c>
      <c r="BB763" s="6" t="s">
        <v>7680</v>
      </c>
      <c r="BC763" s="7" t="s">
        <v>8818</v>
      </c>
      <c r="BD763" s="6" t="s">
        <v>7626</v>
      </c>
      <c r="BE763" s="6" t="s">
        <v>6376</v>
      </c>
      <c r="BF763" s="6"/>
    </row>
    <row r="764" spans="1:58">
      <c r="A764" s="6" t="s">
        <v>3566</v>
      </c>
      <c r="B764" s="6" t="s">
        <v>2081</v>
      </c>
      <c r="C764" s="271" t="s">
        <v>11317</v>
      </c>
      <c r="D764" s="6" t="s">
        <v>1882</v>
      </c>
      <c r="E764" s="271" t="s">
        <v>2536</v>
      </c>
      <c r="F764" s="6" t="s">
        <v>4879</v>
      </c>
      <c r="G764" s="6" t="s">
        <v>4890</v>
      </c>
      <c r="H764" s="6" t="s">
        <v>9</v>
      </c>
      <c r="I764" s="6" t="s">
        <v>4891</v>
      </c>
      <c r="J764" s="6" t="s">
        <v>3544</v>
      </c>
      <c r="K764" s="6" t="s">
        <v>8</v>
      </c>
      <c r="L764" s="271" t="s">
        <v>6376</v>
      </c>
      <c r="M764" s="6" t="s">
        <v>7680</v>
      </c>
      <c r="N764" s="271" t="s">
        <v>8473</v>
      </c>
      <c r="O764" s="6"/>
      <c r="Q764" s="6" t="s">
        <v>4879</v>
      </c>
      <c r="R764" s="6" t="s">
        <v>4890</v>
      </c>
      <c r="S764" s="6" t="s">
        <v>8</v>
      </c>
      <c r="T764" s="6" t="s">
        <v>9</v>
      </c>
      <c r="U764" s="6" t="s">
        <v>3566</v>
      </c>
      <c r="V764" s="6" t="s">
        <v>2081</v>
      </c>
      <c r="W764" s="6" t="s">
        <v>11317</v>
      </c>
      <c r="X764" s="6" t="s">
        <v>2536</v>
      </c>
      <c r="Y764" s="6" t="s">
        <v>1882</v>
      </c>
      <c r="Z764" s="6" t="s">
        <v>3544</v>
      </c>
      <c r="AA764" s="6" t="s">
        <v>4891</v>
      </c>
      <c r="AB764" s="6" t="s">
        <v>6376</v>
      </c>
      <c r="AD764" t="b">
        <f t="shared" si="110"/>
        <v>0</v>
      </c>
      <c r="AE764" t="b">
        <f t="shared" si="111"/>
        <v>1</v>
      </c>
      <c r="AF764" t="b">
        <f t="shared" si="112"/>
        <v>1</v>
      </c>
      <c r="AG764" t="b">
        <f t="shared" si="113"/>
        <v>1</v>
      </c>
      <c r="AH764" t="b">
        <f t="shared" si="114"/>
        <v>1</v>
      </c>
      <c r="AI764" t="b">
        <f t="shared" si="115"/>
        <v>1</v>
      </c>
      <c r="AJ764" t="b">
        <f t="shared" si="116"/>
        <v>1</v>
      </c>
      <c r="AK764" t="b">
        <f t="shared" si="117"/>
        <v>1</v>
      </c>
      <c r="AL764" t="b">
        <f t="shared" si="118"/>
        <v>1</v>
      </c>
      <c r="AM764" t="b">
        <f t="shared" si="119"/>
        <v>1</v>
      </c>
      <c r="AO764" s="6" t="s">
        <v>9</v>
      </c>
      <c r="AP764" s="6" t="s">
        <v>8473</v>
      </c>
      <c r="AQ764" s="6"/>
      <c r="AR764" s="7" t="s">
        <v>4890</v>
      </c>
      <c r="AS764" s="7" t="s">
        <v>3566</v>
      </c>
      <c r="AT764" s="7" t="s">
        <v>2081</v>
      </c>
      <c r="AU764" s="8" t="s">
        <v>11317</v>
      </c>
      <c r="AV764" s="8" t="s">
        <v>2536</v>
      </c>
      <c r="AW764" s="7" t="s">
        <v>1882</v>
      </c>
      <c r="AX764" s="6" t="s">
        <v>4891</v>
      </c>
      <c r="AY764" s="7" t="s">
        <v>3544</v>
      </c>
      <c r="AZ764" s="7" t="s">
        <v>8819</v>
      </c>
      <c r="BA764" s="6" t="s">
        <v>6376</v>
      </c>
      <c r="BB764" s="6" t="s">
        <v>7680</v>
      </c>
      <c r="BC764" s="7" t="s">
        <v>8820</v>
      </c>
      <c r="BD764" s="6" t="s">
        <v>7626</v>
      </c>
      <c r="BE764" s="6" t="s">
        <v>6376</v>
      </c>
      <c r="BF764" s="6"/>
    </row>
    <row r="765" spans="1:58">
      <c r="A765" s="6" t="s">
        <v>3566</v>
      </c>
      <c r="B765" s="6" t="s">
        <v>2084</v>
      </c>
      <c r="C765" s="271" t="s">
        <v>36</v>
      </c>
      <c r="D765" s="6" t="s">
        <v>14</v>
      </c>
      <c r="E765" s="271" t="s">
        <v>13</v>
      </c>
      <c r="F765" s="6" t="s">
        <v>4879</v>
      </c>
      <c r="G765" s="6" t="s">
        <v>4956</v>
      </c>
      <c r="H765" s="6" t="s">
        <v>9</v>
      </c>
      <c r="I765" s="6" t="s">
        <v>4957</v>
      </c>
      <c r="J765" s="6" t="s">
        <v>3550</v>
      </c>
      <c r="K765" s="6" t="s">
        <v>8</v>
      </c>
      <c r="L765" s="271" t="s">
        <v>6376</v>
      </c>
      <c r="M765" s="6" t="s">
        <v>7680</v>
      </c>
      <c r="N765" s="271" t="s">
        <v>8473</v>
      </c>
      <c r="O765" s="6"/>
      <c r="Q765" s="6" t="s">
        <v>4879</v>
      </c>
      <c r="R765" s="6" t="s">
        <v>4956</v>
      </c>
      <c r="S765" s="6" t="s">
        <v>8</v>
      </c>
      <c r="T765" s="6" t="s">
        <v>9</v>
      </c>
      <c r="U765" s="6" t="s">
        <v>3566</v>
      </c>
      <c r="V765" s="6" t="s">
        <v>2084</v>
      </c>
      <c r="W765" s="6" t="s">
        <v>36</v>
      </c>
      <c r="X765" s="6" t="s">
        <v>13</v>
      </c>
      <c r="Y765" s="6" t="s">
        <v>14</v>
      </c>
      <c r="Z765" s="6" t="s">
        <v>3550</v>
      </c>
      <c r="AA765" s="6" t="s">
        <v>4957</v>
      </c>
      <c r="AB765" s="6" t="s">
        <v>6376</v>
      </c>
      <c r="AD765" t="b">
        <f t="shared" si="110"/>
        <v>0</v>
      </c>
      <c r="AE765" t="b">
        <f t="shared" si="111"/>
        <v>1</v>
      </c>
      <c r="AF765" t="b">
        <f t="shared" si="112"/>
        <v>1</v>
      </c>
      <c r="AG765" t="b">
        <f t="shared" si="113"/>
        <v>1</v>
      </c>
      <c r="AH765" t="b">
        <f t="shared" si="114"/>
        <v>1</v>
      </c>
      <c r="AI765" t="b">
        <f t="shared" si="115"/>
        <v>1</v>
      </c>
      <c r="AJ765" t="b">
        <f t="shared" si="116"/>
        <v>1</v>
      </c>
      <c r="AK765" t="b">
        <f t="shared" si="117"/>
        <v>1</v>
      </c>
      <c r="AL765" t="b">
        <f t="shared" si="118"/>
        <v>1</v>
      </c>
      <c r="AM765" t="b">
        <f t="shared" si="119"/>
        <v>1</v>
      </c>
      <c r="AO765" s="6" t="s">
        <v>9</v>
      </c>
      <c r="AP765" s="6" t="s">
        <v>8473</v>
      </c>
      <c r="AQ765" s="6"/>
      <c r="AR765" s="7" t="s">
        <v>4956</v>
      </c>
      <c r="AS765" s="7" t="s">
        <v>3566</v>
      </c>
      <c r="AT765" s="7" t="s">
        <v>2084</v>
      </c>
      <c r="AU765" s="8" t="s">
        <v>36</v>
      </c>
      <c r="AV765" s="8" t="s">
        <v>13</v>
      </c>
      <c r="AW765" s="7" t="s">
        <v>14</v>
      </c>
      <c r="AX765" s="6" t="s">
        <v>4957</v>
      </c>
      <c r="AY765" s="7" t="s">
        <v>3550</v>
      </c>
      <c r="AZ765" s="7" t="s">
        <v>8821</v>
      </c>
      <c r="BA765" s="6" t="s">
        <v>6376</v>
      </c>
      <c r="BB765" s="6" t="s">
        <v>7680</v>
      </c>
      <c r="BC765" s="7" t="s">
        <v>8822</v>
      </c>
      <c r="BD765" s="6" t="s">
        <v>8823</v>
      </c>
      <c r="BE765" s="6" t="s">
        <v>6376</v>
      </c>
      <c r="BF765" s="6"/>
    </row>
    <row r="766" spans="1:58">
      <c r="A766" s="6" t="s">
        <v>3566</v>
      </c>
      <c r="B766" s="6" t="s">
        <v>2087</v>
      </c>
      <c r="C766" s="271" t="s">
        <v>11317</v>
      </c>
      <c r="D766" s="6" t="s">
        <v>1882</v>
      </c>
      <c r="E766" s="271" t="s">
        <v>2536</v>
      </c>
      <c r="F766" s="6" t="s">
        <v>4879</v>
      </c>
      <c r="G766" s="6" t="s">
        <v>4892</v>
      </c>
      <c r="H766" s="6" t="s">
        <v>9</v>
      </c>
      <c r="I766" s="6" t="s">
        <v>4893</v>
      </c>
      <c r="J766" s="6" t="s">
        <v>3544</v>
      </c>
      <c r="K766" s="6" t="s">
        <v>8</v>
      </c>
      <c r="L766" s="271" t="s">
        <v>6376</v>
      </c>
      <c r="M766" s="6" t="s">
        <v>7680</v>
      </c>
      <c r="N766" s="271" t="s">
        <v>8473</v>
      </c>
      <c r="O766" s="6"/>
      <c r="Q766" s="6" t="s">
        <v>4879</v>
      </c>
      <c r="R766" s="6" t="s">
        <v>4892</v>
      </c>
      <c r="S766" s="6" t="s">
        <v>8</v>
      </c>
      <c r="T766" s="6" t="s">
        <v>9</v>
      </c>
      <c r="U766" s="6" t="s">
        <v>3566</v>
      </c>
      <c r="V766" s="6" t="s">
        <v>2087</v>
      </c>
      <c r="W766" s="6" t="s">
        <v>11317</v>
      </c>
      <c r="X766" s="6" t="s">
        <v>2536</v>
      </c>
      <c r="Y766" s="6" t="s">
        <v>1882</v>
      </c>
      <c r="Z766" s="6" t="s">
        <v>3544</v>
      </c>
      <c r="AA766" s="6" t="s">
        <v>4893</v>
      </c>
      <c r="AB766" s="6" t="s">
        <v>6376</v>
      </c>
      <c r="AD766" t="b">
        <f t="shared" si="110"/>
        <v>0</v>
      </c>
      <c r="AE766" t="b">
        <f t="shared" si="111"/>
        <v>1</v>
      </c>
      <c r="AF766" t="b">
        <f t="shared" si="112"/>
        <v>1</v>
      </c>
      <c r="AG766" t="b">
        <f t="shared" si="113"/>
        <v>1</v>
      </c>
      <c r="AH766" t="b">
        <f t="shared" si="114"/>
        <v>1</v>
      </c>
      <c r="AI766" t="b">
        <f t="shared" si="115"/>
        <v>1</v>
      </c>
      <c r="AJ766" t="b">
        <f t="shared" si="116"/>
        <v>1</v>
      </c>
      <c r="AK766" t="b">
        <f t="shared" si="117"/>
        <v>1</v>
      </c>
      <c r="AL766" t="b">
        <f t="shared" si="118"/>
        <v>1</v>
      </c>
      <c r="AM766" t="b">
        <f t="shared" si="119"/>
        <v>1</v>
      </c>
      <c r="AO766" s="6" t="s">
        <v>9</v>
      </c>
      <c r="AP766" s="6" t="s">
        <v>8473</v>
      </c>
      <c r="AQ766" s="6"/>
      <c r="AR766" s="7" t="s">
        <v>4892</v>
      </c>
      <c r="AS766" s="7" t="s">
        <v>3566</v>
      </c>
      <c r="AT766" s="7" t="s">
        <v>2087</v>
      </c>
      <c r="AU766" s="8" t="s">
        <v>11317</v>
      </c>
      <c r="AV766" s="8" t="s">
        <v>2536</v>
      </c>
      <c r="AW766" s="7" t="s">
        <v>1882</v>
      </c>
      <c r="AX766" s="6" t="s">
        <v>4957</v>
      </c>
      <c r="AY766" s="7" t="s">
        <v>3544</v>
      </c>
      <c r="AZ766" s="7" t="s">
        <v>8821</v>
      </c>
      <c r="BA766" s="6" t="s">
        <v>6376</v>
      </c>
      <c r="BB766" s="6" t="s">
        <v>7680</v>
      </c>
      <c r="BC766" s="7" t="s">
        <v>8824</v>
      </c>
      <c r="BD766" s="6" t="s">
        <v>8823</v>
      </c>
      <c r="BE766" s="6" t="s">
        <v>6376</v>
      </c>
      <c r="BF766" s="6"/>
    </row>
    <row r="767" spans="1:58">
      <c r="A767" s="6" t="s">
        <v>3566</v>
      </c>
      <c r="B767" s="6" t="s">
        <v>2090</v>
      </c>
      <c r="C767" s="271" t="s">
        <v>11317</v>
      </c>
      <c r="D767" s="6" t="s">
        <v>14</v>
      </c>
      <c r="E767" s="271" t="s">
        <v>13</v>
      </c>
      <c r="F767" s="6" t="s">
        <v>4879</v>
      </c>
      <c r="G767" s="6" t="s">
        <v>4894</v>
      </c>
      <c r="H767" s="6" t="s">
        <v>9</v>
      </c>
      <c r="I767" s="6" t="s">
        <v>4895</v>
      </c>
      <c r="J767" s="6" t="s">
        <v>3550</v>
      </c>
      <c r="K767" s="6" t="s">
        <v>8</v>
      </c>
      <c r="L767" s="271" t="s">
        <v>6376</v>
      </c>
      <c r="M767" s="6" t="s">
        <v>8826</v>
      </c>
      <c r="N767" s="271" t="s">
        <v>8473</v>
      </c>
      <c r="O767" s="6"/>
      <c r="Q767" s="6" t="s">
        <v>4879</v>
      </c>
      <c r="R767" s="6" t="s">
        <v>4894</v>
      </c>
      <c r="S767" s="6" t="s">
        <v>8</v>
      </c>
      <c r="T767" s="6" t="s">
        <v>9</v>
      </c>
      <c r="U767" s="6" t="s">
        <v>3566</v>
      </c>
      <c r="V767" s="6" t="s">
        <v>2090</v>
      </c>
      <c r="W767" s="6" t="s">
        <v>11317</v>
      </c>
      <c r="X767" s="6" t="s">
        <v>13</v>
      </c>
      <c r="Y767" s="6" t="s">
        <v>14</v>
      </c>
      <c r="Z767" s="6" t="s">
        <v>3550</v>
      </c>
      <c r="AA767" s="6" t="s">
        <v>4895</v>
      </c>
      <c r="AB767" s="6" t="s">
        <v>6376</v>
      </c>
      <c r="AD767" t="b">
        <f t="shared" si="110"/>
        <v>0</v>
      </c>
      <c r="AE767" t="b">
        <f t="shared" si="111"/>
        <v>1</v>
      </c>
      <c r="AF767" t="b">
        <f t="shared" si="112"/>
        <v>1</v>
      </c>
      <c r="AG767" t="b">
        <f t="shared" si="113"/>
        <v>1</v>
      </c>
      <c r="AH767" t="b">
        <f t="shared" si="114"/>
        <v>1</v>
      </c>
      <c r="AI767" t="b">
        <f t="shared" si="115"/>
        <v>1</v>
      </c>
      <c r="AJ767" t="b">
        <f t="shared" si="116"/>
        <v>1</v>
      </c>
      <c r="AK767" t="b">
        <f t="shared" si="117"/>
        <v>1</v>
      </c>
      <c r="AL767" t="b">
        <f t="shared" si="118"/>
        <v>1</v>
      </c>
      <c r="AM767" t="b">
        <f t="shared" si="119"/>
        <v>1</v>
      </c>
      <c r="AO767" s="6" t="s">
        <v>9</v>
      </c>
      <c r="AP767" s="6" t="s">
        <v>8473</v>
      </c>
      <c r="AQ767" s="6"/>
      <c r="AR767" s="7" t="s">
        <v>4894</v>
      </c>
      <c r="AS767" s="7" t="s">
        <v>3566</v>
      </c>
      <c r="AT767" s="7" t="s">
        <v>2090</v>
      </c>
      <c r="AU767" s="8" t="s">
        <v>11317</v>
      </c>
      <c r="AV767" s="8" t="s">
        <v>13</v>
      </c>
      <c r="AW767" s="7" t="s">
        <v>14</v>
      </c>
      <c r="AX767" s="6" t="s">
        <v>4895</v>
      </c>
      <c r="AY767" s="7" t="s">
        <v>3550</v>
      </c>
      <c r="AZ767" s="7" t="s">
        <v>8825</v>
      </c>
      <c r="BA767" s="6" t="s">
        <v>6376</v>
      </c>
      <c r="BB767" s="6" t="s">
        <v>8826</v>
      </c>
      <c r="BC767" s="7" t="s">
        <v>8827</v>
      </c>
      <c r="BD767" s="6" t="s">
        <v>7626</v>
      </c>
      <c r="BE767" s="6" t="s">
        <v>6376</v>
      </c>
      <c r="BF767" s="6"/>
    </row>
    <row r="768" spans="1:58">
      <c r="A768" s="6" t="s">
        <v>3566</v>
      </c>
      <c r="B768" s="6" t="s">
        <v>2093</v>
      </c>
      <c r="C768" s="271" t="s">
        <v>11317</v>
      </c>
      <c r="D768" s="6" t="s">
        <v>1882</v>
      </c>
      <c r="E768" s="271" t="s">
        <v>2536</v>
      </c>
      <c r="F768" s="6" t="s">
        <v>4879</v>
      </c>
      <c r="G768" s="6" t="s">
        <v>4896</v>
      </c>
      <c r="H768" s="6" t="s">
        <v>9</v>
      </c>
      <c r="I768" s="6" t="s">
        <v>4897</v>
      </c>
      <c r="J768" s="6" t="s">
        <v>3544</v>
      </c>
      <c r="K768" s="6" t="s">
        <v>8</v>
      </c>
      <c r="L768" s="271" t="s">
        <v>6376</v>
      </c>
      <c r="M768" s="6" t="s">
        <v>8826</v>
      </c>
      <c r="N768" s="271" t="s">
        <v>8473</v>
      </c>
      <c r="O768" s="6"/>
      <c r="Q768" s="6" t="s">
        <v>4879</v>
      </c>
      <c r="R768" s="6" t="s">
        <v>4896</v>
      </c>
      <c r="S768" s="6" t="s">
        <v>8</v>
      </c>
      <c r="T768" s="6" t="s">
        <v>9</v>
      </c>
      <c r="U768" s="6" t="s">
        <v>3566</v>
      </c>
      <c r="V768" s="6" t="s">
        <v>2093</v>
      </c>
      <c r="W768" s="6" t="s">
        <v>11317</v>
      </c>
      <c r="X768" s="6" t="s">
        <v>2536</v>
      </c>
      <c r="Y768" s="6" t="s">
        <v>1882</v>
      </c>
      <c r="Z768" s="6" t="s">
        <v>3544</v>
      </c>
      <c r="AA768" s="6" t="s">
        <v>4897</v>
      </c>
      <c r="AB768" s="6" t="s">
        <v>6376</v>
      </c>
      <c r="AD768" t="b">
        <f t="shared" si="110"/>
        <v>0</v>
      </c>
      <c r="AE768" t="b">
        <f t="shared" si="111"/>
        <v>1</v>
      </c>
      <c r="AF768" t="b">
        <f t="shared" si="112"/>
        <v>1</v>
      </c>
      <c r="AG768" t="b">
        <f t="shared" si="113"/>
        <v>1</v>
      </c>
      <c r="AH768" t="b">
        <f t="shared" si="114"/>
        <v>1</v>
      </c>
      <c r="AI768" t="b">
        <f t="shared" si="115"/>
        <v>1</v>
      </c>
      <c r="AJ768" t="b">
        <f t="shared" si="116"/>
        <v>1</v>
      </c>
      <c r="AK768" t="b">
        <f t="shared" si="117"/>
        <v>1</v>
      </c>
      <c r="AL768" t="b">
        <f t="shared" si="118"/>
        <v>1</v>
      </c>
      <c r="AM768" t="b">
        <f t="shared" si="119"/>
        <v>1</v>
      </c>
      <c r="AO768" s="6" t="s">
        <v>9</v>
      </c>
      <c r="AP768" s="6" t="s">
        <v>8473</v>
      </c>
      <c r="AQ768" s="6"/>
      <c r="AR768" s="7" t="s">
        <v>4896</v>
      </c>
      <c r="AS768" s="7" t="s">
        <v>3566</v>
      </c>
      <c r="AT768" s="7" t="s">
        <v>2093</v>
      </c>
      <c r="AU768" s="8" t="s">
        <v>11317</v>
      </c>
      <c r="AV768" s="8" t="s">
        <v>2536</v>
      </c>
      <c r="AW768" s="7" t="s">
        <v>1882</v>
      </c>
      <c r="AX768" s="6" t="s">
        <v>4897</v>
      </c>
      <c r="AY768" s="7" t="s">
        <v>3544</v>
      </c>
      <c r="AZ768" s="7" t="s">
        <v>8819</v>
      </c>
      <c r="BA768" s="6" t="s">
        <v>6376</v>
      </c>
      <c r="BB768" s="6" t="s">
        <v>8826</v>
      </c>
      <c r="BC768" s="7" t="s">
        <v>8828</v>
      </c>
      <c r="BD768" s="6" t="s">
        <v>7626</v>
      </c>
      <c r="BE768" s="6" t="s">
        <v>6376</v>
      </c>
      <c r="BF768" s="6"/>
    </row>
    <row r="769" spans="1:58">
      <c r="A769" s="6" t="s">
        <v>3566</v>
      </c>
      <c r="B769" s="6" t="s">
        <v>2096</v>
      </c>
      <c r="C769" s="271" t="s">
        <v>36</v>
      </c>
      <c r="D769" s="6" t="s">
        <v>14</v>
      </c>
      <c r="E769" s="271" t="s">
        <v>13</v>
      </c>
      <c r="F769" s="6" t="s">
        <v>4879</v>
      </c>
      <c r="G769" s="6" t="s">
        <v>4969</v>
      </c>
      <c r="H769" s="6" t="s">
        <v>9</v>
      </c>
      <c r="I769" s="6" t="s">
        <v>4970</v>
      </c>
      <c r="J769" s="6" t="s">
        <v>3550</v>
      </c>
      <c r="K769" s="6" t="s">
        <v>8</v>
      </c>
      <c r="L769" s="271" t="s">
        <v>6376</v>
      </c>
      <c r="M769" s="6" t="s">
        <v>8826</v>
      </c>
      <c r="N769" s="271" t="s">
        <v>8473</v>
      </c>
      <c r="O769" s="6"/>
      <c r="Q769" s="6" t="s">
        <v>4879</v>
      </c>
      <c r="R769" s="6" t="s">
        <v>4969</v>
      </c>
      <c r="S769" s="6" t="s">
        <v>8</v>
      </c>
      <c r="T769" s="6" t="s">
        <v>9</v>
      </c>
      <c r="U769" s="6" t="s">
        <v>3566</v>
      </c>
      <c r="V769" s="6" t="s">
        <v>2096</v>
      </c>
      <c r="W769" s="6" t="s">
        <v>36</v>
      </c>
      <c r="X769" s="6" t="s">
        <v>13</v>
      </c>
      <c r="Y769" s="6" t="s">
        <v>14</v>
      </c>
      <c r="Z769" s="6" t="s">
        <v>3550</v>
      </c>
      <c r="AA769" s="6" t="s">
        <v>4970</v>
      </c>
      <c r="AB769" s="6" t="s">
        <v>6376</v>
      </c>
      <c r="AD769" t="b">
        <f t="shared" si="110"/>
        <v>0</v>
      </c>
      <c r="AE769" t="b">
        <f t="shared" si="111"/>
        <v>1</v>
      </c>
      <c r="AF769" t="b">
        <f t="shared" si="112"/>
        <v>1</v>
      </c>
      <c r="AG769" t="b">
        <f t="shared" si="113"/>
        <v>1</v>
      </c>
      <c r="AH769" t="b">
        <f t="shared" si="114"/>
        <v>1</v>
      </c>
      <c r="AI769" t="b">
        <f t="shared" si="115"/>
        <v>1</v>
      </c>
      <c r="AJ769" t="b">
        <f t="shared" si="116"/>
        <v>1</v>
      </c>
      <c r="AK769" t="b">
        <f t="shared" si="117"/>
        <v>1</v>
      </c>
      <c r="AL769" t="b">
        <f t="shared" si="118"/>
        <v>1</v>
      </c>
      <c r="AM769" t="b">
        <f t="shared" si="119"/>
        <v>1</v>
      </c>
      <c r="AO769" s="6" t="s">
        <v>9</v>
      </c>
      <c r="AP769" s="6" t="s">
        <v>8473</v>
      </c>
      <c r="AQ769" s="6"/>
      <c r="AR769" s="7" t="s">
        <v>4969</v>
      </c>
      <c r="AS769" s="7" t="s">
        <v>3566</v>
      </c>
      <c r="AT769" s="7" t="s">
        <v>2096</v>
      </c>
      <c r="AU769" s="8" t="s">
        <v>36</v>
      </c>
      <c r="AV769" s="8" t="s">
        <v>13</v>
      </c>
      <c r="AW769" s="7" t="s">
        <v>14</v>
      </c>
      <c r="AX769" s="6" t="s">
        <v>4970</v>
      </c>
      <c r="AY769" s="7" t="s">
        <v>3550</v>
      </c>
      <c r="AZ769" s="7" t="s">
        <v>8489</v>
      </c>
      <c r="BA769" s="6" t="s">
        <v>6376</v>
      </c>
      <c r="BB769" s="6" t="s">
        <v>8826</v>
      </c>
      <c r="BC769" s="7" t="s">
        <v>10003</v>
      </c>
      <c r="BD769" s="6" t="s">
        <v>7626</v>
      </c>
      <c r="BE769" s="6" t="s">
        <v>6376</v>
      </c>
      <c r="BF769" s="6"/>
    </row>
    <row r="770" spans="1:58">
      <c r="A770" s="6" t="s">
        <v>3566</v>
      </c>
      <c r="B770" s="6" t="s">
        <v>2099</v>
      </c>
      <c r="C770" s="271" t="s">
        <v>11317</v>
      </c>
      <c r="D770" s="6" t="s">
        <v>1882</v>
      </c>
      <c r="E770" s="271" t="s">
        <v>2536</v>
      </c>
      <c r="F770" s="6" t="s">
        <v>4879</v>
      </c>
      <c r="G770" s="6" t="s">
        <v>4898</v>
      </c>
      <c r="H770" s="6" t="s">
        <v>9</v>
      </c>
      <c r="I770" s="6" t="s">
        <v>4899</v>
      </c>
      <c r="J770" s="6" t="s">
        <v>3544</v>
      </c>
      <c r="K770" s="6" t="s">
        <v>8</v>
      </c>
      <c r="L770" s="271" t="s">
        <v>6376</v>
      </c>
      <c r="M770" s="6" t="s">
        <v>8826</v>
      </c>
      <c r="N770" s="271" t="s">
        <v>8473</v>
      </c>
      <c r="O770" s="6"/>
      <c r="Q770" s="6" t="s">
        <v>4879</v>
      </c>
      <c r="R770" s="6" t="s">
        <v>4898</v>
      </c>
      <c r="S770" s="6" t="s">
        <v>8</v>
      </c>
      <c r="T770" s="6" t="s">
        <v>9</v>
      </c>
      <c r="U770" s="6" t="s">
        <v>3566</v>
      </c>
      <c r="V770" s="6" t="s">
        <v>2099</v>
      </c>
      <c r="W770" s="6" t="s">
        <v>11317</v>
      </c>
      <c r="X770" s="6" t="s">
        <v>2536</v>
      </c>
      <c r="Y770" s="6" t="s">
        <v>1882</v>
      </c>
      <c r="Z770" s="6" t="s">
        <v>3544</v>
      </c>
      <c r="AA770" s="6" t="s">
        <v>4899</v>
      </c>
      <c r="AB770" s="6" t="s">
        <v>6376</v>
      </c>
      <c r="AD770" t="b">
        <f t="shared" si="110"/>
        <v>0</v>
      </c>
      <c r="AE770" t="b">
        <f t="shared" si="111"/>
        <v>1</v>
      </c>
      <c r="AF770" t="b">
        <f t="shared" si="112"/>
        <v>1</v>
      </c>
      <c r="AG770" t="b">
        <f t="shared" si="113"/>
        <v>1</v>
      </c>
      <c r="AH770" t="b">
        <f t="shared" si="114"/>
        <v>1</v>
      </c>
      <c r="AI770" t="b">
        <f t="shared" si="115"/>
        <v>1</v>
      </c>
      <c r="AJ770" t="b">
        <f t="shared" si="116"/>
        <v>1</v>
      </c>
      <c r="AK770" t="b">
        <f t="shared" si="117"/>
        <v>1</v>
      </c>
      <c r="AL770" t="b">
        <f t="shared" si="118"/>
        <v>1</v>
      </c>
      <c r="AM770" t="b">
        <f t="shared" si="119"/>
        <v>1</v>
      </c>
      <c r="AO770" s="6" t="s">
        <v>9</v>
      </c>
      <c r="AP770" s="6" t="s">
        <v>8473</v>
      </c>
      <c r="AQ770" s="6"/>
      <c r="AR770" s="7" t="s">
        <v>4898</v>
      </c>
      <c r="AS770" s="7" t="s">
        <v>3566</v>
      </c>
      <c r="AT770" s="7" t="s">
        <v>2099</v>
      </c>
      <c r="AU770" s="8" t="s">
        <v>11317</v>
      </c>
      <c r="AV770" s="8" t="s">
        <v>2536</v>
      </c>
      <c r="AW770" s="7" t="s">
        <v>1882</v>
      </c>
      <c r="AX770" s="6" t="s">
        <v>4899</v>
      </c>
      <c r="AY770" s="7" t="s">
        <v>3544</v>
      </c>
      <c r="AZ770" s="7" t="s">
        <v>8819</v>
      </c>
      <c r="BA770" s="6" t="s">
        <v>6376</v>
      </c>
      <c r="BB770" s="6" t="s">
        <v>8826</v>
      </c>
      <c r="BC770" s="7" t="s">
        <v>8829</v>
      </c>
      <c r="BD770" s="6" t="s">
        <v>7626</v>
      </c>
      <c r="BE770" s="6" t="s">
        <v>6376</v>
      </c>
      <c r="BF770" s="6"/>
    </row>
    <row r="771" spans="1:58">
      <c r="A771" s="6" t="s">
        <v>3566</v>
      </c>
      <c r="B771" s="6" t="s">
        <v>4770</v>
      </c>
      <c r="C771" s="271" t="s">
        <v>36</v>
      </c>
      <c r="D771" s="6" t="s">
        <v>1882</v>
      </c>
      <c r="E771" s="271" t="s">
        <v>1934</v>
      </c>
      <c r="F771" s="6" t="s">
        <v>4704</v>
      </c>
      <c r="G771" s="6" t="s">
        <v>4769</v>
      </c>
      <c r="H771" s="6" t="s">
        <v>9</v>
      </c>
      <c r="I771" s="6" t="s">
        <v>4771</v>
      </c>
      <c r="J771" s="6" t="s">
        <v>3544</v>
      </c>
      <c r="K771" s="6" t="s">
        <v>8</v>
      </c>
      <c r="L771" s="271" t="s">
        <v>6376</v>
      </c>
      <c r="M771" s="6" t="s">
        <v>6737</v>
      </c>
      <c r="N771" s="271" t="s">
        <v>8473</v>
      </c>
      <c r="O771" s="6"/>
      <c r="Q771" s="6" t="s">
        <v>4704</v>
      </c>
      <c r="R771" s="6" t="s">
        <v>4769</v>
      </c>
      <c r="S771" s="6" t="s">
        <v>8</v>
      </c>
      <c r="T771" s="6" t="s">
        <v>9</v>
      </c>
      <c r="U771" s="6" t="s">
        <v>3566</v>
      </c>
      <c r="V771" s="6" t="s">
        <v>4770</v>
      </c>
      <c r="W771" s="6" t="s">
        <v>36</v>
      </c>
      <c r="X771" s="6" t="s">
        <v>1934</v>
      </c>
      <c r="Y771" s="6" t="s">
        <v>1882</v>
      </c>
      <c r="Z771" s="6" t="s">
        <v>3544</v>
      </c>
      <c r="AA771" s="6" t="s">
        <v>4771</v>
      </c>
      <c r="AB771" s="6" t="s">
        <v>6376</v>
      </c>
      <c r="AD771" t="b">
        <f t="shared" ref="AD771:AD827" si="120">EXACT(Q771,AQ771)</f>
        <v>0</v>
      </c>
      <c r="AE771" t="b">
        <f t="shared" ref="AE771:AE827" si="121">EXACT(R771,AR771)</f>
        <v>1</v>
      </c>
      <c r="AF771" t="b">
        <f t="shared" ref="AF771:AF827" si="122">EXACT(U771,AS771)</f>
        <v>1</v>
      </c>
      <c r="AG771" t="b">
        <f t="shared" ref="AG771:AG827" si="123">EXACT(V771,AT771)</f>
        <v>1</v>
      </c>
      <c r="AH771" t="b">
        <f t="shared" ref="AH771:AH827" si="124">EXACT(W771,AU771)</f>
        <v>1</v>
      </c>
      <c r="AI771" t="b">
        <f t="shared" ref="AI771:AI827" si="125">EXACT(X771,AV771)</f>
        <v>1</v>
      </c>
      <c r="AJ771" t="b">
        <f t="shared" ref="AJ771:AJ827" si="126">EXACT(Y771,AW771)</f>
        <v>1</v>
      </c>
      <c r="AK771" t="b">
        <f t="shared" ref="AK771:AK827" si="127">EXACT(Z771,AY771)</f>
        <v>1</v>
      </c>
      <c r="AL771" t="b">
        <f t="shared" ref="AL771:AL827" si="128">EXACT(AB771,BE771)</f>
        <v>1</v>
      </c>
      <c r="AM771" t="b">
        <f t="shared" ref="AM771:AM827" si="129">EXACT(T771,AO771)</f>
        <v>1</v>
      </c>
      <c r="AO771" s="6" t="s">
        <v>9</v>
      </c>
      <c r="AP771" s="6" t="s">
        <v>8473</v>
      </c>
      <c r="AQ771" s="6"/>
      <c r="AR771" s="7" t="s">
        <v>4769</v>
      </c>
      <c r="AS771" s="7" t="s">
        <v>3566</v>
      </c>
      <c r="AT771" s="7" t="s">
        <v>4770</v>
      </c>
      <c r="AU771" s="8" t="s">
        <v>36</v>
      </c>
      <c r="AV771" s="8" t="s">
        <v>1934</v>
      </c>
      <c r="AW771" s="7" t="s">
        <v>1882</v>
      </c>
      <c r="AX771" s="6" t="s">
        <v>4771</v>
      </c>
      <c r="AY771" s="7" t="s">
        <v>3544</v>
      </c>
      <c r="AZ771" s="7" t="s">
        <v>8657</v>
      </c>
      <c r="BA771" s="6" t="s">
        <v>6376</v>
      </c>
      <c r="BB771" s="6" t="s">
        <v>6737</v>
      </c>
      <c r="BC771" s="7" t="s">
        <v>8830</v>
      </c>
      <c r="BD771" s="6" t="s">
        <v>8831</v>
      </c>
      <c r="BE771" s="6" t="s">
        <v>6376</v>
      </c>
      <c r="BF771" s="6"/>
    </row>
    <row r="772" spans="1:58">
      <c r="A772" s="6" t="s">
        <v>3566</v>
      </c>
      <c r="B772" s="12" t="s">
        <v>2105</v>
      </c>
      <c r="C772" s="271" t="s">
        <v>36</v>
      </c>
      <c r="D772" s="6" t="s">
        <v>14</v>
      </c>
      <c r="E772" s="271" t="s">
        <v>13</v>
      </c>
      <c r="F772" s="6" t="s">
        <v>4983</v>
      </c>
      <c r="G772" s="6" t="s">
        <v>5055</v>
      </c>
      <c r="H772" s="6" t="s">
        <v>9</v>
      </c>
      <c r="I772" s="6" t="s">
        <v>5056</v>
      </c>
      <c r="J772" s="6" t="s">
        <v>3550</v>
      </c>
      <c r="K772" s="6" t="s">
        <v>8</v>
      </c>
      <c r="L772" s="271" t="s">
        <v>6376</v>
      </c>
      <c r="M772" s="6" t="s">
        <v>8834</v>
      </c>
      <c r="N772" s="271" t="s">
        <v>8473</v>
      </c>
      <c r="O772" s="6" t="s">
        <v>11406</v>
      </c>
      <c r="Q772" s="6" t="s">
        <v>4983</v>
      </c>
      <c r="R772" s="6" t="s">
        <v>5055</v>
      </c>
      <c r="S772" s="6" t="s">
        <v>8</v>
      </c>
      <c r="T772" s="6" t="s">
        <v>9</v>
      </c>
      <c r="U772" s="6" t="s">
        <v>3566</v>
      </c>
      <c r="V772" s="6" t="s">
        <v>2105</v>
      </c>
      <c r="W772" s="6" t="s">
        <v>36</v>
      </c>
      <c r="X772" s="6" t="s">
        <v>13</v>
      </c>
      <c r="Y772" s="6" t="s">
        <v>14</v>
      </c>
      <c r="Z772" s="6" t="s">
        <v>3550</v>
      </c>
      <c r="AA772" s="6" t="s">
        <v>5056</v>
      </c>
      <c r="AB772" s="6" t="s">
        <v>6376</v>
      </c>
      <c r="AC772" s="268" t="s">
        <v>2</v>
      </c>
      <c r="AD772" t="b">
        <f t="shared" si="120"/>
        <v>0</v>
      </c>
      <c r="AE772" t="b">
        <f t="shared" si="121"/>
        <v>1</v>
      </c>
      <c r="AF772" t="b">
        <f t="shared" si="122"/>
        <v>1</v>
      </c>
      <c r="AG772" t="b">
        <f t="shared" si="123"/>
        <v>0</v>
      </c>
      <c r="AH772" t="b">
        <f t="shared" si="124"/>
        <v>1</v>
      </c>
      <c r="AI772" t="b">
        <f t="shared" si="125"/>
        <v>1</v>
      </c>
      <c r="AJ772" t="b">
        <f t="shared" si="126"/>
        <v>1</v>
      </c>
      <c r="AK772" t="b">
        <f t="shared" si="127"/>
        <v>1</v>
      </c>
      <c r="AL772" t="b">
        <f t="shared" si="128"/>
        <v>1</v>
      </c>
      <c r="AM772" t="b">
        <f t="shared" si="129"/>
        <v>1</v>
      </c>
      <c r="AO772" s="6" t="s">
        <v>9</v>
      </c>
      <c r="AP772" s="6" t="s">
        <v>8473</v>
      </c>
      <c r="AQ772" s="6"/>
      <c r="AR772" s="7" t="s">
        <v>5055</v>
      </c>
      <c r="AS772" s="7" t="s">
        <v>3566</v>
      </c>
      <c r="AT772" s="11" t="s">
        <v>2102</v>
      </c>
      <c r="AU772" s="8" t="s">
        <v>36</v>
      </c>
      <c r="AV772" s="8" t="s">
        <v>13</v>
      </c>
      <c r="AW772" s="7" t="s">
        <v>14</v>
      </c>
      <c r="AX772" s="6" t="s">
        <v>8832</v>
      </c>
      <c r="AY772" s="7" t="s">
        <v>3550</v>
      </c>
      <c r="AZ772" s="7" t="s">
        <v>8833</v>
      </c>
      <c r="BA772" s="6" t="s">
        <v>6376</v>
      </c>
      <c r="BB772" s="6" t="s">
        <v>8834</v>
      </c>
      <c r="BC772" s="7" t="s">
        <v>8835</v>
      </c>
      <c r="BD772" s="6" t="s">
        <v>7626</v>
      </c>
      <c r="BE772" s="6" t="s">
        <v>6376</v>
      </c>
      <c r="BF772" s="6" t="s">
        <v>11406</v>
      </c>
    </row>
    <row r="773" spans="1:58">
      <c r="A773" s="6" t="s">
        <v>3566</v>
      </c>
      <c r="B773" s="6" t="s">
        <v>2108</v>
      </c>
      <c r="C773" s="271" t="s">
        <v>11317</v>
      </c>
      <c r="D773" s="6" t="s">
        <v>1882</v>
      </c>
      <c r="E773" s="271" t="s">
        <v>2536</v>
      </c>
      <c r="F773" s="6" t="s">
        <v>4983</v>
      </c>
      <c r="G773" s="6" t="s">
        <v>5044</v>
      </c>
      <c r="H773" s="6" t="s">
        <v>9</v>
      </c>
      <c r="I773" s="6" t="s">
        <v>5045</v>
      </c>
      <c r="J773" s="6" t="s">
        <v>3544</v>
      </c>
      <c r="K773" s="6" t="s">
        <v>8</v>
      </c>
      <c r="L773" s="271" t="s">
        <v>6376</v>
      </c>
      <c r="M773" s="6" t="s">
        <v>8834</v>
      </c>
      <c r="N773" s="271" t="s">
        <v>8473</v>
      </c>
      <c r="O773" s="6"/>
      <c r="Q773" s="6" t="s">
        <v>4983</v>
      </c>
      <c r="R773" s="6" t="s">
        <v>5044</v>
      </c>
      <c r="S773" s="6" t="s">
        <v>8</v>
      </c>
      <c r="T773" s="6" t="s">
        <v>9</v>
      </c>
      <c r="U773" s="6" t="s">
        <v>3566</v>
      </c>
      <c r="V773" s="6" t="s">
        <v>2108</v>
      </c>
      <c r="W773" s="6" t="s">
        <v>11317</v>
      </c>
      <c r="X773" s="6" t="s">
        <v>2536</v>
      </c>
      <c r="Y773" s="6" t="s">
        <v>1882</v>
      </c>
      <c r="Z773" s="6" t="s">
        <v>3544</v>
      </c>
      <c r="AA773" s="6" t="s">
        <v>5045</v>
      </c>
      <c r="AB773" s="6" t="s">
        <v>6376</v>
      </c>
      <c r="AD773" t="b">
        <f t="shared" si="120"/>
        <v>0</v>
      </c>
      <c r="AE773" t="b">
        <f t="shared" si="121"/>
        <v>1</v>
      </c>
      <c r="AF773" t="b">
        <f t="shared" si="122"/>
        <v>1</v>
      </c>
      <c r="AG773" t="b">
        <f t="shared" si="123"/>
        <v>1</v>
      </c>
      <c r="AH773" t="b">
        <f t="shared" si="124"/>
        <v>1</v>
      </c>
      <c r="AI773" t="b">
        <f t="shared" si="125"/>
        <v>1</v>
      </c>
      <c r="AJ773" t="b">
        <f t="shared" si="126"/>
        <v>1</v>
      </c>
      <c r="AK773" t="b">
        <f t="shared" si="127"/>
        <v>1</v>
      </c>
      <c r="AL773" t="b">
        <f t="shared" si="128"/>
        <v>1</v>
      </c>
      <c r="AM773" t="b">
        <f t="shared" si="129"/>
        <v>1</v>
      </c>
      <c r="AO773" s="6" t="s">
        <v>9</v>
      </c>
      <c r="AP773" s="6" t="s">
        <v>8473</v>
      </c>
      <c r="AQ773" s="6"/>
      <c r="AR773" s="7" t="s">
        <v>5044</v>
      </c>
      <c r="AS773" s="7" t="s">
        <v>3566</v>
      </c>
      <c r="AT773" s="7" t="s">
        <v>2108</v>
      </c>
      <c r="AU773" s="8" t="s">
        <v>11317</v>
      </c>
      <c r="AV773" s="8" t="s">
        <v>2536</v>
      </c>
      <c r="AW773" s="7" t="s">
        <v>1882</v>
      </c>
      <c r="AX773" s="6" t="s">
        <v>8832</v>
      </c>
      <c r="AY773" s="7" t="s">
        <v>3544</v>
      </c>
      <c r="AZ773" s="7" t="s">
        <v>8833</v>
      </c>
      <c r="BA773" s="6" t="s">
        <v>6376</v>
      </c>
      <c r="BB773" s="6" t="s">
        <v>8834</v>
      </c>
      <c r="BC773" s="7" t="s">
        <v>8836</v>
      </c>
      <c r="BD773" s="6" t="s">
        <v>7626</v>
      </c>
      <c r="BE773" s="6" t="s">
        <v>6376</v>
      </c>
      <c r="BF773" s="6"/>
    </row>
    <row r="774" spans="1:58">
      <c r="A774" s="6" t="s">
        <v>3566</v>
      </c>
      <c r="B774" s="6" t="s">
        <v>4177</v>
      </c>
      <c r="C774" s="271" t="s">
        <v>11317</v>
      </c>
      <c r="D774" s="6" t="s">
        <v>318</v>
      </c>
      <c r="E774" s="271" t="s">
        <v>13</v>
      </c>
      <c r="F774" s="6" t="s">
        <v>4159</v>
      </c>
      <c r="G774" s="6" t="s">
        <v>4176</v>
      </c>
      <c r="H774" s="6" t="s">
        <v>9</v>
      </c>
      <c r="I774" s="6" t="s">
        <v>4178</v>
      </c>
      <c r="J774" s="6" t="s">
        <v>327</v>
      </c>
      <c r="K774" s="6" t="s">
        <v>8</v>
      </c>
      <c r="L774" s="271" t="s">
        <v>6376</v>
      </c>
      <c r="M774" s="6" t="s">
        <v>7559</v>
      </c>
      <c r="N774" s="271" t="s">
        <v>8473</v>
      </c>
      <c r="O774" s="6"/>
      <c r="Q774" s="6" t="s">
        <v>4159</v>
      </c>
      <c r="R774" s="6" t="s">
        <v>4176</v>
      </c>
      <c r="S774" s="6" t="s">
        <v>8</v>
      </c>
      <c r="T774" s="6" t="s">
        <v>9</v>
      </c>
      <c r="U774" s="6" t="s">
        <v>3566</v>
      </c>
      <c r="V774" s="6" t="s">
        <v>4177</v>
      </c>
      <c r="W774" s="6" t="s">
        <v>11317</v>
      </c>
      <c r="X774" s="6" t="s">
        <v>13</v>
      </c>
      <c r="Y774" s="6" t="s">
        <v>318</v>
      </c>
      <c r="Z774" s="6" t="s">
        <v>327</v>
      </c>
      <c r="AA774" s="6" t="s">
        <v>4178</v>
      </c>
      <c r="AB774" s="6" t="s">
        <v>6376</v>
      </c>
      <c r="AD774" t="b">
        <f t="shared" si="120"/>
        <v>0</v>
      </c>
      <c r="AE774" t="b">
        <f t="shared" si="121"/>
        <v>1</v>
      </c>
      <c r="AF774" t="b">
        <f t="shared" si="122"/>
        <v>1</v>
      </c>
      <c r="AG774" t="b">
        <f t="shared" si="123"/>
        <v>1</v>
      </c>
      <c r="AH774" t="b">
        <f t="shared" si="124"/>
        <v>1</v>
      </c>
      <c r="AI774" t="b">
        <f t="shared" si="125"/>
        <v>1</v>
      </c>
      <c r="AJ774" t="b">
        <f t="shared" si="126"/>
        <v>1</v>
      </c>
      <c r="AK774" t="b">
        <f t="shared" si="127"/>
        <v>1</v>
      </c>
      <c r="AL774" t="b">
        <f t="shared" si="128"/>
        <v>1</v>
      </c>
      <c r="AM774" t="b">
        <f t="shared" si="129"/>
        <v>1</v>
      </c>
      <c r="AO774" s="6" t="s">
        <v>9</v>
      </c>
      <c r="AP774" s="6" t="s">
        <v>8473</v>
      </c>
      <c r="AQ774" s="6"/>
      <c r="AR774" s="7" t="s">
        <v>4176</v>
      </c>
      <c r="AS774" s="7" t="s">
        <v>3566</v>
      </c>
      <c r="AT774" s="7" t="s">
        <v>4177</v>
      </c>
      <c r="AU774" s="8" t="s">
        <v>11317</v>
      </c>
      <c r="AV774" s="8" t="s">
        <v>13</v>
      </c>
      <c r="AW774" s="7" t="s">
        <v>318</v>
      </c>
      <c r="AX774" s="6" t="s">
        <v>10004</v>
      </c>
      <c r="AY774" s="7" t="s">
        <v>327</v>
      </c>
      <c r="AZ774" s="7" t="s">
        <v>9879</v>
      </c>
      <c r="BA774" s="6" t="s">
        <v>6376</v>
      </c>
      <c r="BB774" s="6" t="s">
        <v>7559</v>
      </c>
      <c r="BC774" s="7" t="s">
        <v>10005</v>
      </c>
      <c r="BD774" s="6" t="s">
        <v>6509</v>
      </c>
      <c r="BE774" s="6" t="s">
        <v>6376</v>
      </c>
      <c r="BF774" s="6"/>
    </row>
    <row r="775" spans="1:58">
      <c r="A775" s="6" t="s">
        <v>3566</v>
      </c>
      <c r="B775" s="6" t="s">
        <v>4180</v>
      </c>
      <c r="C775" s="271" t="s">
        <v>11317</v>
      </c>
      <c r="D775" s="6" t="s">
        <v>14</v>
      </c>
      <c r="E775" s="271" t="s">
        <v>2536</v>
      </c>
      <c r="F775" s="6" t="s">
        <v>4159</v>
      </c>
      <c r="G775" s="6" t="s">
        <v>4179</v>
      </c>
      <c r="H775" s="6" t="s">
        <v>9</v>
      </c>
      <c r="I775" s="6" t="s">
        <v>4178</v>
      </c>
      <c r="J775" s="6" t="s">
        <v>3550</v>
      </c>
      <c r="K775" s="6" t="s">
        <v>8</v>
      </c>
      <c r="L775" s="271" t="s">
        <v>6376</v>
      </c>
      <c r="M775" s="6" t="s">
        <v>7559</v>
      </c>
      <c r="N775" s="271" t="s">
        <v>8473</v>
      </c>
      <c r="O775" s="6"/>
      <c r="Q775" s="6" t="s">
        <v>4159</v>
      </c>
      <c r="R775" s="6" t="s">
        <v>4179</v>
      </c>
      <c r="S775" s="6" t="s">
        <v>8</v>
      </c>
      <c r="T775" s="6" t="s">
        <v>9</v>
      </c>
      <c r="U775" s="6" t="s">
        <v>3566</v>
      </c>
      <c r="V775" s="6" t="s">
        <v>4180</v>
      </c>
      <c r="W775" s="6" t="s">
        <v>11317</v>
      </c>
      <c r="X775" s="6" t="s">
        <v>2536</v>
      </c>
      <c r="Y775" s="6" t="s">
        <v>14</v>
      </c>
      <c r="Z775" s="6" t="s">
        <v>3550</v>
      </c>
      <c r="AA775" s="6" t="s">
        <v>4178</v>
      </c>
      <c r="AB775" s="6" t="s">
        <v>6376</v>
      </c>
      <c r="AD775" t="b">
        <f t="shared" si="120"/>
        <v>0</v>
      </c>
      <c r="AE775" t="b">
        <f t="shared" si="121"/>
        <v>1</v>
      </c>
      <c r="AF775" t="b">
        <f t="shared" si="122"/>
        <v>1</v>
      </c>
      <c r="AG775" t="b">
        <f t="shared" si="123"/>
        <v>1</v>
      </c>
      <c r="AH775" t="b">
        <f t="shared" si="124"/>
        <v>1</v>
      </c>
      <c r="AI775" t="b">
        <f t="shared" si="125"/>
        <v>1</v>
      </c>
      <c r="AJ775" t="b">
        <f t="shared" si="126"/>
        <v>1</v>
      </c>
      <c r="AK775" t="b">
        <f t="shared" si="127"/>
        <v>1</v>
      </c>
      <c r="AL775" t="b">
        <f t="shared" si="128"/>
        <v>1</v>
      </c>
      <c r="AM775" t="b">
        <f t="shared" si="129"/>
        <v>1</v>
      </c>
      <c r="AO775" s="6" t="s">
        <v>9</v>
      </c>
      <c r="AP775" s="6" t="s">
        <v>8473</v>
      </c>
      <c r="AQ775" s="6"/>
      <c r="AR775" s="7" t="s">
        <v>4179</v>
      </c>
      <c r="AS775" s="7" t="s">
        <v>3566</v>
      </c>
      <c r="AT775" s="7" t="s">
        <v>4180</v>
      </c>
      <c r="AU775" s="8" t="s">
        <v>11317</v>
      </c>
      <c r="AV775" s="8" t="s">
        <v>2536</v>
      </c>
      <c r="AW775" s="7" t="s">
        <v>14</v>
      </c>
      <c r="AX775" s="6" t="s">
        <v>10004</v>
      </c>
      <c r="AY775" s="7" t="s">
        <v>3550</v>
      </c>
      <c r="AZ775" s="7" t="s">
        <v>9879</v>
      </c>
      <c r="BA775" s="6" t="s">
        <v>6376</v>
      </c>
      <c r="BB775" s="6" t="s">
        <v>7559</v>
      </c>
      <c r="BC775" s="7" t="s">
        <v>10006</v>
      </c>
      <c r="BD775" s="6" t="s">
        <v>6509</v>
      </c>
      <c r="BE775" s="6" t="s">
        <v>6376</v>
      </c>
      <c r="BF775" s="6"/>
    </row>
    <row r="776" spans="1:58">
      <c r="A776" s="6" t="s">
        <v>3566</v>
      </c>
      <c r="B776" s="6" t="s">
        <v>2111</v>
      </c>
      <c r="C776" s="271" t="s">
        <v>11317</v>
      </c>
      <c r="D776" s="6" t="s">
        <v>1882</v>
      </c>
      <c r="E776" s="271" t="s">
        <v>2536</v>
      </c>
      <c r="F776" s="6" t="s">
        <v>4159</v>
      </c>
      <c r="G776" s="6" t="s">
        <v>4181</v>
      </c>
      <c r="H776" s="6" t="s">
        <v>9</v>
      </c>
      <c r="I776" s="6" t="s">
        <v>4178</v>
      </c>
      <c r="J776" s="6" t="s">
        <v>3544</v>
      </c>
      <c r="K776" s="6" t="s">
        <v>8</v>
      </c>
      <c r="L776" s="271" t="s">
        <v>6376</v>
      </c>
      <c r="M776" s="6" t="s">
        <v>7559</v>
      </c>
      <c r="N776" s="271" t="s">
        <v>8473</v>
      </c>
      <c r="O776" s="6"/>
      <c r="Q776" s="6" t="s">
        <v>4159</v>
      </c>
      <c r="R776" s="6" t="s">
        <v>4181</v>
      </c>
      <c r="S776" s="6" t="s">
        <v>8</v>
      </c>
      <c r="T776" s="6" t="s">
        <v>9</v>
      </c>
      <c r="U776" s="6" t="s">
        <v>3566</v>
      </c>
      <c r="V776" s="6" t="s">
        <v>2111</v>
      </c>
      <c r="W776" s="6" t="s">
        <v>11317</v>
      </c>
      <c r="X776" s="6" t="s">
        <v>2536</v>
      </c>
      <c r="Y776" s="6" t="s">
        <v>1882</v>
      </c>
      <c r="Z776" s="6" t="s">
        <v>3544</v>
      </c>
      <c r="AA776" s="6" t="s">
        <v>4178</v>
      </c>
      <c r="AB776" s="6" t="s">
        <v>6376</v>
      </c>
      <c r="AD776" t="b">
        <f t="shared" si="120"/>
        <v>0</v>
      </c>
      <c r="AE776" t="b">
        <f t="shared" si="121"/>
        <v>1</v>
      </c>
      <c r="AF776" t="b">
        <f t="shared" si="122"/>
        <v>1</v>
      </c>
      <c r="AG776" t="b">
        <f t="shared" si="123"/>
        <v>1</v>
      </c>
      <c r="AH776" t="b">
        <f t="shared" si="124"/>
        <v>1</v>
      </c>
      <c r="AI776" t="b">
        <f t="shared" si="125"/>
        <v>1</v>
      </c>
      <c r="AJ776" t="b">
        <f t="shared" si="126"/>
        <v>1</v>
      </c>
      <c r="AK776" t="b">
        <f t="shared" si="127"/>
        <v>1</v>
      </c>
      <c r="AL776" t="b">
        <f t="shared" si="128"/>
        <v>1</v>
      </c>
      <c r="AM776" t="b">
        <f t="shared" si="129"/>
        <v>1</v>
      </c>
      <c r="AO776" s="6" t="s">
        <v>9</v>
      </c>
      <c r="AP776" s="6" t="s">
        <v>8473</v>
      </c>
      <c r="AQ776" s="6"/>
      <c r="AR776" s="7" t="s">
        <v>4181</v>
      </c>
      <c r="AS776" s="7" t="s">
        <v>3566</v>
      </c>
      <c r="AT776" s="7" t="s">
        <v>2111</v>
      </c>
      <c r="AU776" s="8" t="s">
        <v>11317</v>
      </c>
      <c r="AV776" s="8" t="s">
        <v>2536</v>
      </c>
      <c r="AW776" s="7" t="s">
        <v>1882</v>
      </c>
      <c r="AX776" s="6" t="s">
        <v>10004</v>
      </c>
      <c r="AY776" s="7" t="s">
        <v>3544</v>
      </c>
      <c r="AZ776" s="7" t="s">
        <v>9879</v>
      </c>
      <c r="BA776" s="6" t="s">
        <v>6376</v>
      </c>
      <c r="BB776" s="6" t="s">
        <v>7559</v>
      </c>
      <c r="BC776" s="7" t="s">
        <v>10007</v>
      </c>
      <c r="BD776" s="6" t="s">
        <v>6509</v>
      </c>
      <c r="BE776" s="6" t="s">
        <v>6376</v>
      </c>
      <c r="BF776" s="6"/>
    </row>
    <row r="777" spans="1:58">
      <c r="A777" s="6" t="s">
        <v>3566</v>
      </c>
      <c r="B777" s="6" t="s">
        <v>2114</v>
      </c>
      <c r="C777" s="271" t="s">
        <v>11317</v>
      </c>
      <c r="D777" s="6" t="s">
        <v>14</v>
      </c>
      <c r="E777" s="271" t="s">
        <v>13</v>
      </c>
      <c r="F777" s="6" t="s">
        <v>4352</v>
      </c>
      <c r="G777" s="6" t="s">
        <v>4364</v>
      </c>
      <c r="H777" s="6" t="s">
        <v>9</v>
      </c>
      <c r="I777" s="6" t="s">
        <v>4365</v>
      </c>
      <c r="J777" s="6" t="s">
        <v>3550</v>
      </c>
      <c r="K777" s="6" t="s">
        <v>8</v>
      </c>
      <c r="L777" s="271" t="s">
        <v>6376</v>
      </c>
      <c r="M777" s="6" t="s">
        <v>7864</v>
      </c>
      <c r="N777" s="271" t="s">
        <v>8473</v>
      </c>
      <c r="O777" s="6"/>
      <c r="Q777" s="6" t="s">
        <v>4352</v>
      </c>
      <c r="R777" s="6" t="s">
        <v>4364</v>
      </c>
      <c r="S777" s="6" t="s">
        <v>8</v>
      </c>
      <c r="T777" s="6" t="s">
        <v>9</v>
      </c>
      <c r="U777" s="6" t="s">
        <v>3566</v>
      </c>
      <c r="V777" s="6" t="s">
        <v>2114</v>
      </c>
      <c r="W777" s="6" t="s">
        <v>11317</v>
      </c>
      <c r="X777" s="6" t="s">
        <v>13</v>
      </c>
      <c r="Y777" s="6" t="s">
        <v>14</v>
      </c>
      <c r="Z777" s="6" t="s">
        <v>3550</v>
      </c>
      <c r="AA777" s="6" t="s">
        <v>4365</v>
      </c>
      <c r="AB777" s="6" t="s">
        <v>6376</v>
      </c>
      <c r="AD777" t="b">
        <f t="shared" si="120"/>
        <v>0</v>
      </c>
      <c r="AE777" t="b">
        <f t="shared" si="121"/>
        <v>1</v>
      </c>
      <c r="AF777" t="b">
        <f t="shared" si="122"/>
        <v>1</v>
      </c>
      <c r="AG777" t="b">
        <f t="shared" si="123"/>
        <v>1</v>
      </c>
      <c r="AH777" t="b">
        <f t="shared" si="124"/>
        <v>1</v>
      </c>
      <c r="AI777" t="b">
        <f t="shared" si="125"/>
        <v>1</v>
      </c>
      <c r="AJ777" t="b">
        <f t="shared" si="126"/>
        <v>1</v>
      </c>
      <c r="AK777" t="b">
        <f t="shared" si="127"/>
        <v>1</v>
      </c>
      <c r="AL777" t="b">
        <f t="shared" si="128"/>
        <v>1</v>
      </c>
      <c r="AM777" t="b">
        <f t="shared" si="129"/>
        <v>1</v>
      </c>
      <c r="AO777" s="6" t="s">
        <v>9</v>
      </c>
      <c r="AP777" s="6" t="s">
        <v>8473</v>
      </c>
      <c r="AQ777" s="6"/>
      <c r="AR777" s="7" t="s">
        <v>4364</v>
      </c>
      <c r="AS777" s="7" t="s">
        <v>3566</v>
      </c>
      <c r="AT777" s="7" t="s">
        <v>2114</v>
      </c>
      <c r="AU777" s="8" t="s">
        <v>11317</v>
      </c>
      <c r="AV777" s="8" t="s">
        <v>13</v>
      </c>
      <c r="AW777" s="7" t="s">
        <v>14</v>
      </c>
      <c r="AX777" s="6" t="s">
        <v>4365</v>
      </c>
      <c r="AY777" s="7" t="s">
        <v>3550</v>
      </c>
      <c r="AZ777" s="7" t="s">
        <v>9879</v>
      </c>
      <c r="BA777" s="6" t="s">
        <v>6376</v>
      </c>
      <c r="BB777" s="6" t="s">
        <v>7864</v>
      </c>
      <c r="BC777" s="7" t="s">
        <v>10008</v>
      </c>
      <c r="BD777" s="6" t="s">
        <v>6509</v>
      </c>
      <c r="BE777" s="6" t="s">
        <v>6376</v>
      </c>
      <c r="BF777" s="6"/>
    </row>
    <row r="778" spans="1:58">
      <c r="A778" s="6" t="s">
        <v>3566</v>
      </c>
      <c r="B778" s="6" t="s">
        <v>4367</v>
      </c>
      <c r="C778" s="271" t="s">
        <v>11317</v>
      </c>
      <c r="D778" s="6" t="s">
        <v>1882</v>
      </c>
      <c r="E778" s="271" t="s">
        <v>2536</v>
      </c>
      <c r="F778" s="6" t="s">
        <v>4352</v>
      </c>
      <c r="G778" s="6" t="s">
        <v>4366</v>
      </c>
      <c r="H778" s="6" t="s">
        <v>9</v>
      </c>
      <c r="I778" s="6" t="s">
        <v>4365</v>
      </c>
      <c r="J778" s="6" t="s">
        <v>3544</v>
      </c>
      <c r="K778" s="6" t="s">
        <v>8</v>
      </c>
      <c r="L778" s="271" t="s">
        <v>6376</v>
      </c>
      <c r="M778" s="6" t="s">
        <v>7864</v>
      </c>
      <c r="N778" s="271" t="s">
        <v>8473</v>
      </c>
      <c r="O778" s="6"/>
      <c r="Q778" s="6" t="s">
        <v>4352</v>
      </c>
      <c r="R778" s="6" t="s">
        <v>4366</v>
      </c>
      <c r="S778" s="6" t="s">
        <v>8</v>
      </c>
      <c r="T778" s="6" t="s">
        <v>9</v>
      </c>
      <c r="U778" s="6" t="s">
        <v>3566</v>
      </c>
      <c r="V778" s="6" t="s">
        <v>4367</v>
      </c>
      <c r="W778" s="6" t="s">
        <v>11317</v>
      </c>
      <c r="X778" s="6" t="s">
        <v>2536</v>
      </c>
      <c r="Y778" s="6" t="s">
        <v>1882</v>
      </c>
      <c r="Z778" s="6" t="s">
        <v>3544</v>
      </c>
      <c r="AA778" s="6" t="s">
        <v>4365</v>
      </c>
      <c r="AB778" s="6" t="s">
        <v>6376</v>
      </c>
      <c r="AD778" t="b">
        <f t="shared" si="120"/>
        <v>0</v>
      </c>
      <c r="AE778" t="b">
        <f t="shared" si="121"/>
        <v>1</v>
      </c>
      <c r="AF778" t="b">
        <f t="shared" si="122"/>
        <v>1</v>
      </c>
      <c r="AG778" t="b">
        <f t="shared" si="123"/>
        <v>1</v>
      </c>
      <c r="AH778" t="b">
        <f t="shared" si="124"/>
        <v>1</v>
      </c>
      <c r="AI778" t="b">
        <f t="shared" si="125"/>
        <v>1</v>
      </c>
      <c r="AJ778" t="b">
        <f t="shared" si="126"/>
        <v>1</v>
      </c>
      <c r="AK778" t="b">
        <f t="shared" si="127"/>
        <v>1</v>
      </c>
      <c r="AL778" t="b">
        <f t="shared" si="128"/>
        <v>1</v>
      </c>
      <c r="AM778" t="b">
        <f t="shared" si="129"/>
        <v>1</v>
      </c>
      <c r="AO778" s="6" t="s">
        <v>9</v>
      </c>
      <c r="AP778" s="6" t="s">
        <v>8473</v>
      </c>
      <c r="AQ778" s="6"/>
      <c r="AR778" s="7" t="s">
        <v>4366</v>
      </c>
      <c r="AS778" s="7" t="s">
        <v>3566</v>
      </c>
      <c r="AT778" s="7" t="s">
        <v>4367</v>
      </c>
      <c r="AU778" s="8" t="s">
        <v>11317</v>
      </c>
      <c r="AV778" s="8" t="s">
        <v>2536</v>
      </c>
      <c r="AW778" s="7" t="s">
        <v>1882</v>
      </c>
      <c r="AX778" s="6" t="s">
        <v>4365</v>
      </c>
      <c r="AY778" s="7" t="s">
        <v>3544</v>
      </c>
      <c r="AZ778" s="7" t="s">
        <v>9879</v>
      </c>
      <c r="BA778" s="6" t="s">
        <v>6376</v>
      </c>
      <c r="BB778" s="6" t="s">
        <v>7864</v>
      </c>
      <c r="BC778" s="7" t="s">
        <v>10009</v>
      </c>
      <c r="BD778" s="6" t="s">
        <v>6509</v>
      </c>
      <c r="BE778" s="6" t="s">
        <v>6376</v>
      </c>
      <c r="BF778" s="6"/>
    </row>
    <row r="779" spans="1:58">
      <c r="A779" s="6" t="s">
        <v>3566</v>
      </c>
      <c r="B779" s="6" t="s">
        <v>2117</v>
      </c>
      <c r="C779" s="271" t="s">
        <v>36</v>
      </c>
      <c r="D779" s="6" t="s">
        <v>14</v>
      </c>
      <c r="E779" s="271" t="s">
        <v>13</v>
      </c>
      <c r="F779" s="6" t="s">
        <v>4814</v>
      </c>
      <c r="G779" s="6" t="s">
        <v>4878</v>
      </c>
      <c r="H779" s="6" t="s">
        <v>9</v>
      </c>
      <c r="I779" s="6" t="s">
        <v>4849</v>
      </c>
      <c r="J779" s="6" t="s">
        <v>3550</v>
      </c>
      <c r="K779" s="6" t="s">
        <v>8</v>
      </c>
      <c r="L779" s="271" t="s">
        <v>6376</v>
      </c>
      <c r="M779" s="6" t="s">
        <v>8028</v>
      </c>
      <c r="N779" s="271" t="s">
        <v>8473</v>
      </c>
      <c r="O779" s="6"/>
      <c r="Q779" s="6" t="s">
        <v>4814</v>
      </c>
      <c r="R779" s="6" t="s">
        <v>4878</v>
      </c>
      <c r="S779" s="6" t="s">
        <v>8</v>
      </c>
      <c r="T779" s="6" t="s">
        <v>9</v>
      </c>
      <c r="U779" s="6" t="s">
        <v>3566</v>
      </c>
      <c r="V779" s="6" t="s">
        <v>2117</v>
      </c>
      <c r="W779" s="6" t="s">
        <v>36</v>
      </c>
      <c r="X779" s="6" t="s">
        <v>13</v>
      </c>
      <c r="Y779" s="6" t="s">
        <v>14</v>
      </c>
      <c r="Z779" s="6" t="s">
        <v>3550</v>
      </c>
      <c r="AA779" s="6" t="s">
        <v>4849</v>
      </c>
      <c r="AB779" s="6" t="s">
        <v>6376</v>
      </c>
      <c r="AD779" t="b">
        <f t="shared" si="120"/>
        <v>0</v>
      </c>
      <c r="AE779" t="b">
        <f t="shared" si="121"/>
        <v>1</v>
      </c>
      <c r="AF779" t="b">
        <f t="shared" si="122"/>
        <v>1</v>
      </c>
      <c r="AG779" t="b">
        <f t="shared" si="123"/>
        <v>1</v>
      </c>
      <c r="AH779" t="b">
        <f t="shared" si="124"/>
        <v>1</v>
      </c>
      <c r="AI779" t="b">
        <f t="shared" si="125"/>
        <v>1</v>
      </c>
      <c r="AJ779" t="b">
        <f t="shared" si="126"/>
        <v>1</v>
      </c>
      <c r="AK779" t="b">
        <f t="shared" si="127"/>
        <v>1</v>
      </c>
      <c r="AL779" t="b">
        <f t="shared" si="128"/>
        <v>1</v>
      </c>
      <c r="AM779" t="b">
        <f t="shared" si="129"/>
        <v>1</v>
      </c>
      <c r="AO779" s="6" t="s">
        <v>9</v>
      </c>
      <c r="AP779" s="6" t="s">
        <v>8473</v>
      </c>
      <c r="AQ779" s="6"/>
      <c r="AR779" s="7" t="s">
        <v>4878</v>
      </c>
      <c r="AS779" s="7" t="s">
        <v>3566</v>
      </c>
      <c r="AT779" s="7" t="s">
        <v>2117</v>
      </c>
      <c r="AU779" s="8" t="s">
        <v>36</v>
      </c>
      <c r="AV779" s="8" t="s">
        <v>13</v>
      </c>
      <c r="AW779" s="7" t="s">
        <v>14</v>
      </c>
      <c r="AX779" s="6" t="s">
        <v>4849</v>
      </c>
      <c r="AY779" s="7" t="s">
        <v>3550</v>
      </c>
      <c r="AZ779" s="7" t="s">
        <v>8489</v>
      </c>
      <c r="BA779" s="6" t="s">
        <v>6376</v>
      </c>
      <c r="BB779" s="6" t="s">
        <v>8028</v>
      </c>
      <c r="BC779" s="7" t="s">
        <v>8837</v>
      </c>
      <c r="BD779" s="6" t="s">
        <v>6418</v>
      </c>
      <c r="BE779" s="6" t="s">
        <v>6376</v>
      </c>
      <c r="BF779" s="6"/>
    </row>
    <row r="780" spans="1:58">
      <c r="A780" s="6" t="s">
        <v>3566</v>
      </c>
      <c r="B780" s="6" t="s">
        <v>2120</v>
      </c>
      <c r="C780" s="271" t="s">
        <v>11317</v>
      </c>
      <c r="D780" s="6" t="s">
        <v>1882</v>
      </c>
      <c r="E780" s="271" t="s">
        <v>2536</v>
      </c>
      <c r="F780" s="6" t="s">
        <v>4814</v>
      </c>
      <c r="G780" s="6" t="s">
        <v>4848</v>
      </c>
      <c r="H780" s="6" t="s">
        <v>9</v>
      </c>
      <c r="I780" s="6" t="s">
        <v>4849</v>
      </c>
      <c r="J780" s="6" t="s">
        <v>3544</v>
      </c>
      <c r="K780" s="6" t="s">
        <v>8</v>
      </c>
      <c r="L780" s="271" t="s">
        <v>6376</v>
      </c>
      <c r="M780" s="6" t="s">
        <v>7307</v>
      </c>
      <c r="N780" s="271" t="s">
        <v>8473</v>
      </c>
      <c r="O780" s="6"/>
      <c r="Q780" s="6" t="s">
        <v>4814</v>
      </c>
      <c r="R780" s="6" t="s">
        <v>4848</v>
      </c>
      <c r="S780" s="6" t="s">
        <v>8</v>
      </c>
      <c r="T780" s="6" t="s">
        <v>9</v>
      </c>
      <c r="U780" s="6" t="s">
        <v>3566</v>
      </c>
      <c r="V780" s="6" t="s">
        <v>2120</v>
      </c>
      <c r="W780" s="6" t="s">
        <v>11317</v>
      </c>
      <c r="X780" s="6" t="s">
        <v>2536</v>
      </c>
      <c r="Y780" s="6" t="s">
        <v>1882</v>
      </c>
      <c r="Z780" s="6" t="s">
        <v>3544</v>
      </c>
      <c r="AA780" s="6" t="s">
        <v>4849</v>
      </c>
      <c r="AB780" s="6" t="s">
        <v>6376</v>
      </c>
      <c r="AD780" t="b">
        <f t="shared" si="120"/>
        <v>0</v>
      </c>
      <c r="AE780" t="b">
        <f t="shared" si="121"/>
        <v>1</v>
      </c>
      <c r="AF780" t="b">
        <f t="shared" si="122"/>
        <v>1</v>
      </c>
      <c r="AG780" t="b">
        <f t="shared" si="123"/>
        <v>1</v>
      </c>
      <c r="AH780" t="b">
        <f t="shared" si="124"/>
        <v>1</v>
      </c>
      <c r="AI780" t="b">
        <f t="shared" si="125"/>
        <v>1</v>
      </c>
      <c r="AJ780" t="b">
        <f t="shared" si="126"/>
        <v>1</v>
      </c>
      <c r="AK780" t="b">
        <f t="shared" si="127"/>
        <v>1</v>
      </c>
      <c r="AL780" t="b">
        <f t="shared" si="128"/>
        <v>1</v>
      </c>
      <c r="AM780" t="b">
        <f t="shared" si="129"/>
        <v>1</v>
      </c>
      <c r="AO780" s="6" t="s">
        <v>9</v>
      </c>
      <c r="AP780" s="6" t="s">
        <v>8473</v>
      </c>
      <c r="AQ780" s="6"/>
      <c r="AR780" s="7" t="s">
        <v>4848</v>
      </c>
      <c r="AS780" s="7" t="s">
        <v>3566</v>
      </c>
      <c r="AT780" s="7" t="s">
        <v>2120</v>
      </c>
      <c r="AU780" s="8" t="s">
        <v>11317</v>
      </c>
      <c r="AV780" s="8" t="s">
        <v>2536</v>
      </c>
      <c r="AW780" s="7" t="s">
        <v>1882</v>
      </c>
      <c r="AX780" s="6" t="s">
        <v>4849</v>
      </c>
      <c r="AY780" s="7" t="s">
        <v>3544</v>
      </c>
      <c r="AZ780" s="7" t="s">
        <v>8819</v>
      </c>
      <c r="BA780" s="6" t="s">
        <v>6376</v>
      </c>
      <c r="BB780" s="6" t="s">
        <v>7307</v>
      </c>
      <c r="BC780" s="7" t="s">
        <v>11182</v>
      </c>
      <c r="BD780" s="6" t="s">
        <v>6418</v>
      </c>
      <c r="BE780" s="6" t="s">
        <v>6376</v>
      </c>
      <c r="BF780" s="6"/>
    </row>
    <row r="781" spans="1:58">
      <c r="A781" s="6" t="s">
        <v>3566</v>
      </c>
      <c r="B781" s="6" t="s">
        <v>4863</v>
      </c>
      <c r="C781" s="271" t="s">
        <v>36</v>
      </c>
      <c r="D781" s="6" t="s">
        <v>14</v>
      </c>
      <c r="E781" s="271" t="s">
        <v>13</v>
      </c>
      <c r="F781" s="6" t="s">
        <v>4814</v>
      </c>
      <c r="G781" s="6" t="s">
        <v>4862</v>
      </c>
      <c r="H781" s="6" t="s">
        <v>9</v>
      </c>
      <c r="I781" s="6" t="s">
        <v>4851</v>
      </c>
      <c r="J781" s="6" t="s">
        <v>3550</v>
      </c>
      <c r="K781" s="6" t="s">
        <v>8</v>
      </c>
      <c r="L781" s="271" t="s">
        <v>6376</v>
      </c>
      <c r="M781" s="6" t="s">
        <v>8798</v>
      </c>
      <c r="N781" s="271" t="s">
        <v>8473</v>
      </c>
      <c r="O781" s="6"/>
      <c r="Q781" s="6" t="s">
        <v>4814</v>
      </c>
      <c r="R781" s="6" t="s">
        <v>4862</v>
      </c>
      <c r="S781" s="6" t="s">
        <v>8</v>
      </c>
      <c r="T781" s="6" t="s">
        <v>9</v>
      </c>
      <c r="U781" s="6" t="s">
        <v>3566</v>
      </c>
      <c r="V781" s="6" t="s">
        <v>4863</v>
      </c>
      <c r="W781" s="6" t="s">
        <v>36</v>
      </c>
      <c r="X781" s="6" t="s">
        <v>13</v>
      </c>
      <c r="Y781" s="6" t="s">
        <v>14</v>
      </c>
      <c r="Z781" s="6" t="s">
        <v>3550</v>
      </c>
      <c r="AA781" s="6" t="s">
        <v>4851</v>
      </c>
      <c r="AB781" s="6" t="s">
        <v>6376</v>
      </c>
      <c r="AD781" t="b">
        <f t="shared" si="120"/>
        <v>0</v>
      </c>
      <c r="AE781" t="b">
        <f t="shared" si="121"/>
        <v>1</v>
      </c>
      <c r="AF781" t="b">
        <f t="shared" si="122"/>
        <v>1</v>
      </c>
      <c r="AG781" t="b">
        <f t="shared" si="123"/>
        <v>1</v>
      </c>
      <c r="AH781" t="b">
        <f t="shared" si="124"/>
        <v>1</v>
      </c>
      <c r="AI781" t="b">
        <f t="shared" si="125"/>
        <v>1</v>
      </c>
      <c r="AJ781" t="b">
        <f t="shared" si="126"/>
        <v>1</v>
      </c>
      <c r="AK781" t="b">
        <f t="shared" si="127"/>
        <v>1</v>
      </c>
      <c r="AL781" t="b">
        <f t="shared" si="128"/>
        <v>1</v>
      </c>
      <c r="AM781" t="b">
        <f t="shared" si="129"/>
        <v>1</v>
      </c>
      <c r="AO781" s="6" t="s">
        <v>9</v>
      </c>
      <c r="AP781" s="6" t="s">
        <v>8473</v>
      </c>
      <c r="AQ781" s="6"/>
      <c r="AR781" s="7" t="s">
        <v>4862</v>
      </c>
      <c r="AS781" s="7" t="s">
        <v>3566</v>
      </c>
      <c r="AT781" s="7" t="s">
        <v>4863</v>
      </c>
      <c r="AU781" s="8" t="s">
        <v>36</v>
      </c>
      <c r="AV781" s="8" t="s">
        <v>13</v>
      </c>
      <c r="AW781" s="7" t="s">
        <v>14</v>
      </c>
      <c r="AX781" s="6" t="s">
        <v>4851</v>
      </c>
      <c r="AY781" s="7" t="s">
        <v>3550</v>
      </c>
      <c r="AZ781" s="7" t="s">
        <v>8489</v>
      </c>
      <c r="BA781" s="6" t="s">
        <v>6376</v>
      </c>
      <c r="BB781" s="6" t="s">
        <v>8798</v>
      </c>
      <c r="BC781" s="7" t="s">
        <v>11202</v>
      </c>
      <c r="BD781" s="6" t="s">
        <v>6418</v>
      </c>
      <c r="BE781" s="6" t="s">
        <v>6376</v>
      </c>
      <c r="BF781" s="6"/>
    </row>
    <row r="782" spans="1:58">
      <c r="A782" s="6" t="s">
        <v>3566</v>
      </c>
      <c r="B782" s="6" t="s">
        <v>2123</v>
      </c>
      <c r="C782" s="271" t="s">
        <v>11317</v>
      </c>
      <c r="D782" s="6" t="s">
        <v>1882</v>
      </c>
      <c r="E782" s="271" t="s">
        <v>2536</v>
      </c>
      <c r="F782" s="6" t="s">
        <v>4814</v>
      </c>
      <c r="G782" s="6" t="s">
        <v>4850</v>
      </c>
      <c r="H782" s="6" t="s">
        <v>9</v>
      </c>
      <c r="I782" s="6" t="s">
        <v>4851</v>
      </c>
      <c r="J782" s="6" t="s">
        <v>3544</v>
      </c>
      <c r="K782" s="6" t="s">
        <v>8</v>
      </c>
      <c r="L782" s="271" t="s">
        <v>6376</v>
      </c>
      <c r="M782" s="6" t="s">
        <v>7307</v>
      </c>
      <c r="N782" s="271" t="s">
        <v>8473</v>
      </c>
      <c r="O782" s="6"/>
      <c r="Q782" s="6" t="s">
        <v>4814</v>
      </c>
      <c r="R782" s="6" t="s">
        <v>4850</v>
      </c>
      <c r="S782" s="6" t="s">
        <v>8</v>
      </c>
      <c r="T782" s="6" t="s">
        <v>9</v>
      </c>
      <c r="U782" s="6" t="s">
        <v>3566</v>
      </c>
      <c r="V782" s="6" t="s">
        <v>2123</v>
      </c>
      <c r="W782" s="6" t="s">
        <v>11317</v>
      </c>
      <c r="X782" s="6" t="s">
        <v>2536</v>
      </c>
      <c r="Y782" s="6" t="s">
        <v>1882</v>
      </c>
      <c r="Z782" s="6" t="s">
        <v>3544</v>
      </c>
      <c r="AA782" s="6" t="s">
        <v>4851</v>
      </c>
      <c r="AB782" s="6" t="s">
        <v>6376</v>
      </c>
      <c r="AD782" t="b">
        <f t="shared" si="120"/>
        <v>0</v>
      </c>
      <c r="AE782" t="b">
        <f t="shared" si="121"/>
        <v>1</v>
      </c>
      <c r="AF782" t="b">
        <f t="shared" si="122"/>
        <v>1</v>
      </c>
      <c r="AG782" t="b">
        <f t="shared" si="123"/>
        <v>1</v>
      </c>
      <c r="AH782" t="b">
        <f t="shared" si="124"/>
        <v>1</v>
      </c>
      <c r="AI782" t="b">
        <f t="shared" si="125"/>
        <v>1</v>
      </c>
      <c r="AJ782" t="b">
        <f t="shared" si="126"/>
        <v>1</v>
      </c>
      <c r="AK782" t="b">
        <f t="shared" si="127"/>
        <v>1</v>
      </c>
      <c r="AL782" t="b">
        <f t="shared" si="128"/>
        <v>1</v>
      </c>
      <c r="AM782" t="b">
        <f t="shared" si="129"/>
        <v>1</v>
      </c>
      <c r="AO782" s="6" t="s">
        <v>9</v>
      </c>
      <c r="AP782" s="6" t="s">
        <v>8473</v>
      </c>
      <c r="AQ782" s="6"/>
      <c r="AR782" s="7" t="s">
        <v>4850</v>
      </c>
      <c r="AS782" s="7" t="s">
        <v>3566</v>
      </c>
      <c r="AT782" s="7" t="s">
        <v>2123</v>
      </c>
      <c r="AU782" s="8" t="s">
        <v>11317</v>
      </c>
      <c r="AV782" s="8" t="s">
        <v>2536</v>
      </c>
      <c r="AW782" s="7" t="s">
        <v>1882</v>
      </c>
      <c r="AX782" s="6" t="s">
        <v>4851</v>
      </c>
      <c r="AY782" s="7" t="s">
        <v>3544</v>
      </c>
      <c r="AZ782" s="7" t="s">
        <v>8819</v>
      </c>
      <c r="BA782" s="6" t="s">
        <v>6376</v>
      </c>
      <c r="BB782" s="6" t="s">
        <v>7307</v>
      </c>
      <c r="BC782" s="7" t="s">
        <v>11183</v>
      </c>
      <c r="BD782" s="6" t="s">
        <v>6418</v>
      </c>
      <c r="BE782" s="6" t="s">
        <v>6376</v>
      </c>
      <c r="BF782" s="6"/>
    </row>
    <row r="783" spans="1:58">
      <c r="A783" s="6" t="s">
        <v>3566</v>
      </c>
      <c r="B783" s="6" t="s">
        <v>4034</v>
      </c>
      <c r="C783" s="271" t="s">
        <v>36</v>
      </c>
      <c r="D783" s="6" t="s">
        <v>2282</v>
      </c>
      <c r="E783" s="271" t="s">
        <v>13</v>
      </c>
      <c r="F783" s="6" t="s">
        <v>3980</v>
      </c>
      <c r="G783" s="6" t="s">
        <v>4033</v>
      </c>
      <c r="H783" s="6" t="s">
        <v>9</v>
      </c>
      <c r="I783" s="6" t="s">
        <v>4035</v>
      </c>
      <c r="J783" s="6" t="s">
        <v>3593</v>
      </c>
      <c r="K783" s="6" t="s">
        <v>8</v>
      </c>
      <c r="L783" s="271" t="s">
        <v>6376</v>
      </c>
      <c r="M783" s="6" t="s">
        <v>7852</v>
      </c>
      <c r="N783" s="271" t="s">
        <v>8473</v>
      </c>
      <c r="O783" s="6"/>
      <c r="Q783" s="6" t="s">
        <v>3980</v>
      </c>
      <c r="R783" s="6" t="s">
        <v>4033</v>
      </c>
      <c r="S783" s="6" t="s">
        <v>8</v>
      </c>
      <c r="T783" s="6" t="s">
        <v>9</v>
      </c>
      <c r="U783" s="6" t="s">
        <v>3566</v>
      </c>
      <c r="V783" s="6" t="s">
        <v>4034</v>
      </c>
      <c r="W783" s="6" t="s">
        <v>36</v>
      </c>
      <c r="X783" s="6" t="s">
        <v>13</v>
      </c>
      <c r="Y783" s="6" t="s">
        <v>2282</v>
      </c>
      <c r="Z783" s="6" t="s">
        <v>3593</v>
      </c>
      <c r="AA783" s="6" t="s">
        <v>4035</v>
      </c>
      <c r="AB783" s="6" t="s">
        <v>6376</v>
      </c>
      <c r="AD783" t="b">
        <f t="shared" si="120"/>
        <v>0</v>
      </c>
      <c r="AE783" t="b">
        <f t="shared" si="121"/>
        <v>1</v>
      </c>
      <c r="AF783" t="b">
        <f t="shared" si="122"/>
        <v>1</v>
      </c>
      <c r="AG783" t="b">
        <f t="shared" si="123"/>
        <v>1</v>
      </c>
      <c r="AH783" t="b">
        <f t="shared" si="124"/>
        <v>1</v>
      </c>
      <c r="AI783" t="b">
        <f t="shared" si="125"/>
        <v>1</v>
      </c>
      <c r="AJ783" t="b">
        <f t="shared" si="126"/>
        <v>1</v>
      </c>
      <c r="AK783" t="b">
        <f t="shared" si="127"/>
        <v>1</v>
      </c>
      <c r="AL783" t="b">
        <f t="shared" si="128"/>
        <v>1</v>
      </c>
      <c r="AM783" t="b">
        <f t="shared" si="129"/>
        <v>1</v>
      </c>
      <c r="AO783" s="6" t="s">
        <v>9</v>
      </c>
      <c r="AP783" s="6" t="s">
        <v>8473</v>
      </c>
      <c r="AQ783" s="6"/>
      <c r="AR783" s="7" t="s">
        <v>4033</v>
      </c>
      <c r="AS783" s="7" t="s">
        <v>3566</v>
      </c>
      <c r="AT783" s="7" t="s">
        <v>4034</v>
      </c>
      <c r="AU783" s="8" t="s">
        <v>36</v>
      </c>
      <c r="AV783" s="8" t="s">
        <v>13</v>
      </c>
      <c r="AW783" s="7" t="s">
        <v>2282</v>
      </c>
      <c r="AX783" s="6" t="s">
        <v>4035</v>
      </c>
      <c r="AY783" s="7" t="s">
        <v>3593</v>
      </c>
      <c r="AZ783" s="7" t="s">
        <v>8838</v>
      </c>
      <c r="BA783" s="6" t="s">
        <v>6376</v>
      </c>
      <c r="BB783" s="6" t="s">
        <v>7852</v>
      </c>
      <c r="BC783" s="7" t="s">
        <v>10010</v>
      </c>
      <c r="BD783" s="6" t="s">
        <v>7626</v>
      </c>
      <c r="BE783" s="6" t="s">
        <v>6376</v>
      </c>
      <c r="BF783" s="6"/>
    </row>
    <row r="784" spans="1:58">
      <c r="A784" s="6" t="s">
        <v>3566</v>
      </c>
      <c r="B784" s="6" t="s">
        <v>3933</v>
      </c>
      <c r="C784" s="271" t="s">
        <v>11317</v>
      </c>
      <c r="D784" s="6" t="s">
        <v>318</v>
      </c>
      <c r="E784" s="271" t="s">
        <v>13</v>
      </c>
      <c r="F784" s="6" t="s">
        <v>3906</v>
      </c>
      <c r="G784" s="6" t="s">
        <v>3932</v>
      </c>
      <c r="H784" s="6" t="s">
        <v>9</v>
      </c>
      <c r="I784" s="6" t="s">
        <v>3934</v>
      </c>
      <c r="J784" s="6" t="s">
        <v>327</v>
      </c>
      <c r="K784" s="6" t="s">
        <v>8</v>
      </c>
      <c r="L784" s="271" t="s">
        <v>6376</v>
      </c>
      <c r="M784" s="6" t="s">
        <v>7852</v>
      </c>
      <c r="N784" s="271" t="s">
        <v>8473</v>
      </c>
      <c r="O784" s="6"/>
      <c r="Q784" s="6" t="s">
        <v>3906</v>
      </c>
      <c r="R784" s="6" t="s">
        <v>3932</v>
      </c>
      <c r="S784" s="6" t="s">
        <v>8</v>
      </c>
      <c r="T784" s="6" t="s">
        <v>9</v>
      </c>
      <c r="U784" s="6" t="s">
        <v>3566</v>
      </c>
      <c r="V784" s="6" t="s">
        <v>3933</v>
      </c>
      <c r="W784" s="6" t="s">
        <v>11317</v>
      </c>
      <c r="X784" s="6" t="s">
        <v>13</v>
      </c>
      <c r="Y784" s="6" t="s">
        <v>318</v>
      </c>
      <c r="Z784" s="6" t="s">
        <v>327</v>
      </c>
      <c r="AA784" s="6" t="s">
        <v>3934</v>
      </c>
      <c r="AB784" s="6" t="s">
        <v>6376</v>
      </c>
      <c r="AD784" t="b">
        <f t="shared" si="120"/>
        <v>0</v>
      </c>
      <c r="AE784" t="b">
        <f t="shared" si="121"/>
        <v>1</v>
      </c>
      <c r="AF784" t="b">
        <f t="shared" si="122"/>
        <v>1</v>
      </c>
      <c r="AG784" t="b">
        <f t="shared" si="123"/>
        <v>1</v>
      </c>
      <c r="AH784" t="b">
        <f t="shared" si="124"/>
        <v>1</v>
      </c>
      <c r="AI784" t="b">
        <f t="shared" si="125"/>
        <v>1</v>
      </c>
      <c r="AJ784" t="b">
        <f t="shared" si="126"/>
        <v>1</v>
      </c>
      <c r="AK784" t="b">
        <f t="shared" si="127"/>
        <v>1</v>
      </c>
      <c r="AL784" t="b">
        <f t="shared" si="128"/>
        <v>1</v>
      </c>
      <c r="AM784" t="b">
        <f t="shared" si="129"/>
        <v>1</v>
      </c>
      <c r="AO784" s="6" t="s">
        <v>9</v>
      </c>
      <c r="AP784" s="6" t="s">
        <v>8473</v>
      </c>
      <c r="AQ784" s="6"/>
      <c r="AR784" s="7" t="s">
        <v>3932</v>
      </c>
      <c r="AS784" s="7" t="s">
        <v>3566</v>
      </c>
      <c r="AT784" s="7" t="s">
        <v>3933</v>
      </c>
      <c r="AU784" s="8" t="s">
        <v>11317</v>
      </c>
      <c r="AV784" s="8" t="s">
        <v>13</v>
      </c>
      <c r="AW784" s="7" t="s">
        <v>318</v>
      </c>
      <c r="AX784" s="6" t="s">
        <v>3934</v>
      </c>
      <c r="AY784" s="7" t="s">
        <v>327</v>
      </c>
      <c r="AZ784" s="7" t="s">
        <v>8838</v>
      </c>
      <c r="BA784" s="6" t="s">
        <v>6376</v>
      </c>
      <c r="BB784" s="6" t="s">
        <v>7852</v>
      </c>
      <c r="BC784" s="7" t="s">
        <v>10011</v>
      </c>
      <c r="BD784" s="6" t="s">
        <v>7626</v>
      </c>
      <c r="BE784" s="6" t="s">
        <v>6376</v>
      </c>
      <c r="BF784" s="6"/>
    </row>
    <row r="785" spans="1:58">
      <c r="A785" s="6" t="s">
        <v>3566</v>
      </c>
      <c r="B785" s="6" t="s">
        <v>2125</v>
      </c>
      <c r="C785" s="271" t="s">
        <v>11317</v>
      </c>
      <c r="D785" s="6" t="s">
        <v>14</v>
      </c>
      <c r="E785" s="271" t="s">
        <v>2536</v>
      </c>
      <c r="F785" s="6" t="s">
        <v>3906</v>
      </c>
      <c r="G785" s="6" t="s">
        <v>3935</v>
      </c>
      <c r="H785" s="6" t="s">
        <v>9</v>
      </c>
      <c r="I785" s="6" t="s">
        <v>3936</v>
      </c>
      <c r="J785" s="6" t="s">
        <v>3550</v>
      </c>
      <c r="K785" s="6" t="s">
        <v>8</v>
      </c>
      <c r="L785" s="271" t="s">
        <v>6376</v>
      </c>
      <c r="M785" s="6" t="s">
        <v>7852</v>
      </c>
      <c r="N785" s="271" t="s">
        <v>8473</v>
      </c>
      <c r="O785" s="6"/>
      <c r="Q785" s="6" t="s">
        <v>3906</v>
      </c>
      <c r="R785" s="6" t="s">
        <v>3935</v>
      </c>
      <c r="S785" s="6" t="s">
        <v>8</v>
      </c>
      <c r="T785" s="6" t="s">
        <v>9</v>
      </c>
      <c r="U785" s="6" t="s">
        <v>3566</v>
      </c>
      <c r="V785" s="6" t="s">
        <v>2125</v>
      </c>
      <c r="W785" s="6" t="s">
        <v>11317</v>
      </c>
      <c r="X785" s="6" t="s">
        <v>2536</v>
      </c>
      <c r="Y785" s="6" t="s">
        <v>14</v>
      </c>
      <c r="Z785" s="6" t="s">
        <v>3550</v>
      </c>
      <c r="AA785" s="6" t="s">
        <v>3936</v>
      </c>
      <c r="AB785" s="6" t="s">
        <v>6376</v>
      </c>
      <c r="AD785" t="b">
        <f t="shared" si="120"/>
        <v>0</v>
      </c>
      <c r="AE785" t="b">
        <f t="shared" si="121"/>
        <v>1</v>
      </c>
      <c r="AF785" t="b">
        <f t="shared" si="122"/>
        <v>1</v>
      </c>
      <c r="AG785" t="b">
        <f t="shared" si="123"/>
        <v>1</v>
      </c>
      <c r="AH785" t="b">
        <f t="shared" si="124"/>
        <v>1</v>
      </c>
      <c r="AI785" t="b">
        <f t="shared" si="125"/>
        <v>1</v>
      </c>
      <c r="AJ785" t="b">
        <f t="shared" si="126"/>
        <v>1</v>
      </c>
      <c r="AK785" t="b">
        <f t="shared" si="127"/>
        <v>1</v>
      </c>
      <c r="AL785" t="b">
        <f t="shared" si="128"/>
        <v>1</v>
      </c>
      <c r="AM785" t="b">
        <f t="shared" si="129"/>
        <v>1</v>
      </c>
      <c r="AO785" s="6" t="s">
        <v>9</v>
      </c>
      <c r="AP785" s="6" t="s">
        <v>8473</v>
      </c>
      <c r="AQ785" s="6"/>
      <c r="AR785" s="7" t="s">
        <v>3935</v>
      </c>
      <c r="AS785" s="7" t="s">
        <v>3566</v>
      </c>
      <c r="AT785" s="7" t="s">
        <v>2125</v>
      </c>
      <c r="AU785" s="8" t="s">
        <v>11317</v>
      </c>
      <c r="AV785" s="8" t="s">
        <v>2536</v>
      </c>
      <c r="AW785" s="7" t="s">
        <v>14</v>
      </c>
      <c r="AX785" s="6" t="s">
        <v>3936</v>
      </c>
      <c r="AY785" s="7" t="s">
        <v>3550</v>
      </c>
      <c r="AZ785" s="7" t="s">
        <v>8838</v>
      </c>
      <c r="BA785" s="6" t="s">
        <v>6376</v>
      </c>
      <c r="BB785" s="6" t="s">
        <v>7852</v>
      </c>
      <c r="BC785" s="7" t="s">
        <v>10012</v>
      </c>
      <c r="BD785" s="6" t="s">
        <v>7626</v>
      </c>
      <c r="BE785" s="6" t="s">
        <v>6376</v>
      </c>
      <c r="BF785" s="6"/>
    </row>
    <row r="786" spans="1:58">
      <c r="A786" s="6" t="s">
        <v>3566</v>
      </c>
      <c r="B786" s="6" t="s">
        <v>2128</v>
      </c>
      <c r="C786" s="271" t="s">
        <v>11317</v>
      </c>
      <c r="D786" s="6" t="s">
        <v>1882</v>
      </c>
      <c r="E786" s="271" t="s">
        <v>2536</v>
      </c>
      <c r="F786" s="6" t="s">
        <v>3906</v>
      </c>
      <c r="G786" s="6" t="s">
        <v>3937</v>
      </c>
      <c r="H786" s="6" t="s">
        <v>9</v>
      </c>
      <c r="I786" s="6" t="s">
        <v>3938</v>
      </c>
      <c r="J786" s="6" t="s">
        <v>3544</v>
      </c>
      <c r="K786" s="6" t="s">
        <v>8</v>
      </c>
      <c r="L786" s="271" t="s">
        <v>6376</v>
      </c>
      <c r="M786" s="6" t="s">
        <v>7852</v>
      </c>
      <c r="N786" s="271" t="s">
        <v>8473</v>
      </c>
      <c r="O786" s="6"/>
      <c r="Q786" s="6" t="s">
        <v>3906</v>
      </c>
      <c r="R786" s="6" t="s">
        <v>3937</v>
      </c>
      <c r="S786" s="6" t="s">
        <v>8</v>
      </c>
      <c r="T786" s="6" t="s">
        <v>9</v>
      </c>
      <c r="U786" s="6" t="s">
        <v>3566</v>
      </c>
      <c r="V786" s="6" t="s">
        <v>2128</v>
      </c>
      <c r="W786" s="6" t="s">
        <v>11317</v>
      </c>
      <c r="X786" s="6" t="s">
        <v>2536</v>
      </c>
      <c r="Y786" s="6" t="s">
        <v>1882</v>
      </c>
      <c r="Z786" s="6" t="s">
        <v>3544</v>
      </c>
      <c r="AA786" s="6" t="s">
        <v>3938</v>
      </c>
      <c r="AB786" s="6" t="s">
        <v>6376</v>
      </c>
      <c r="AD786" t="b">
        <f t="shared" si="120"/>
        <v>0</v>
      </c>
      <c r="AE786" t="b">
        <f t="shared" si="121"/>
        <v>1</v>
      </c>
      <c r="AF786" t="b">
        <f t="shared" si="122"/>
        <v>1</v>
      </c>
      <c r="AG786" t="b">
        <f t="shared" si="123"/>
        <v>1</v>
      </c>
      <c r="AH786" t="b">
        <f t="shared" si="124"/>
        <v>1</v>
      </c>
      <c r="AI786" t="b">
        <f t="shared" si="125"/>
        <v>1</v>
      </c>
      <c r="AJ786" t="b">
        <f t="shared" si="126"/>
        <v>1</v>
      </c>
      <c r="AK786" t="b">
        <f t="shared" si="127"/>
        <v>1</v>
      </c>
      <c r="AL786" t="b">
        <f t="shared" si="128"/>
        <v>1</v>
      </c>
      <c r="AM786" t="b">
        <f t="shared" si="129"/>
        <v>1</v>
      </c>
      <c r="AO786" s="6" t="s">
        <v>9</v>
      </c>
      <c r="AP786" s="6" t="s">
        <v>8473</v>
      </c>
      <c r="AQ786" s="6"/>
      <c r="AR786" s="7" t="s">
        <v>3937</v>
      </c>
      <c r="AS786" s="7" t="s">
        <v>3566</v>
      </c>
      <c r="AT786" s="7" t="s">
        <v>2128</v>
      </c>
      <c r="AU786" s="8" t="s">
        <v>11317</v>
      </c>
      <c r="AV786" s="8" t="s">
        <v>2536</v>
      </c>
      <c r="AW786" s="7" t="s">
        <v>1882</v>
      </c>
      <c r="AX786" s="6" t="s">
        <v>3938</v>
      </c>
      <c r="AY786" s="7" t="s">
        <v>3544</v>
      </c>
      <c r="AZ786" s="7" t="s">
        <v>8838</v>
      </c>
      <c r="BA786" s="6" t="s">
        <v>6376</v>
      </c>
      <c r="BB786" s="6" t="s">
        <v>7852</v>
      </c>
      <c r="BC786" s="7" t="s">
        <v>10013</v>
      </c>
      <c r="BD786" s="6" t="s">
        <v>7626</v>
      </c>
      <c r="BE786" s="6" t="s">
        <v>6376</v>
      </c>
      <c r="BF786" s="6"/>
    </row>
    <row r="787" spans="1:58">
      <c r="A787" s="6" t="s">
        <v>3566</v>
      </c>
      <c r="B787" s="6" t="s">
        <v>2140</v>
      </c>
      <c r="C787" s="271" t="s">
        <v>11317</v>
      </c>
      <c r="D787" s="6" t="s">
        <v>318</v>
      </c>
      <c r="E787" s="271" t="s">
        <v>13</v>
      </c>
      <c r="F787" s="6" t="s">
        <v>4159</v>
      </c>
      <c r="G787" s="6" t="s">
        <v>4182</v>
      </c>
      <c r="H787" s="6" t="s">
        <v>9</v>
      </c>
      <c r="I787" s="6" t="s">
        <v>4183</v>
      </c>
      <c r="J787" s="6" t="s">
        <v>327</v>
      </c>
      <c r="K787" s="6" t="s">
        <v>8</v>
      </c>
      <c r="L787" s="271" t="s">
        <v>6376</v>
      </c>
      <c r="M787" s="6" t="s">
        <v>8800</v>
      </c>
      <c r="N787" s="271" t="s">
        <v>8473</v>
      </c>
      <c r="O787" s="6"/>
      <c r="Q787" s="6" t="s">
        <v>4159</v>
      </c>
      <c r="R787" s="6" t="s">
        <v>4182</v>
      </c>
      <c r="S787" s="6" t="s">
        <v>8</v>
      </c>
      <c r="T787" s="6" t="s">
        <v>9</v>
      </c>
      <c r="U787" s="6" t="s">
        <v>3566</v>
      </c>
      <c r="V787" s="6" t="s">
        <v>2140</v>
      </c>
      <c r="W787" s="6" t="s">
        <v>11317</v>
      </c>
      <c r="X787" s="6" t="s">
        <v>13</v>
      </c>
      <c r="Y787" s="6" t="s">
        <v>318</v>
      </c>
      <c r="Z787" s="6" t="s">
        <v>327</v>
      </c>
      <c r="AA787" s="6" t="s">
        <v>4183</v>
      </c>
      <c r="AB787" s="6" t="s">
        <v>6376</v>
      </c>
      <c r="AD787" t="b">
        <f t="shared" si="120"/>
        <v>0</v>
      </c>
      <c r="AE787" t="b">
        <f t="shared" si="121"/>
        <v>1</v>
      </c>
      <c r="AF787" t="b">
        <f t="shared" si="122"/>
        <v>1</v>
      </c>
      <c r="AG787" t="b">
        <f t="shared" si="123"/>
        <v>1</v>
      </c>
      <c r="AH787" t="b">
        <f t="shared" si="124"/>
        <v>1</v>
      </c>
      <c r="AI787" t="b">
        <f t="shared" si="125"/>
        <v>1</v>
      </c>
      <c r="AJ787" t="b">
        <f t="shared" si="126"/>
        <v>1</v>
      </c>
      <c r="AK787" t="b">
        <f t="shared" si="127"/>
        <v>1</v>
      </c>
      <c r="AL787" t="b">
        <f t="shared" si="128"/>
        <v>1</v>
      </c>
      <c r="AM787" t="b">
        <f t="shared" si="129"/>
        <v>1</v>
      </c>
      <c r="AO787" s="6" t="s">
        <v>9</v>
      </c>
      <c r="AP787" s="6" t="s">
        <v>8473</v>
      </c>
      <c r="AQ787" s="6"/>
      <c r="AR787" s="7" t="s">
        <v>4182</v>
      </c>
      <c r="AS787" s="7" t="s">
        <v>3566</v>
      </c>
      <c r="AT787" s="7" t="s">
        <v>2140</v>
      </c>
      <c r="AU787" s="8" t="s">
        <v>11317</v>
      </c>
      <c r="AV787" s="8" t="s">
        <v>13</v>
      </c>
      <c r="AW787" s="7" t="s">
        <v>318</v>
      </c>
      <c r="AX787" s="6" t="s">
        <v>4183</v>
      </c>
      <c r="AY787" s="7" t="s">
        <v>327</v>
      </c>
      <c r="AZ787" s="7" t="s">
        <v>8838</v>
      </c>
      <c r="BA787" s="6" t="s">
        <v>6376</v>
      </c>
      <c r="BB787" s="6" t="s">
        <v>8800</v>
      </c>
      <c r="BC787" s="7" t="s">
        <v>8839</v>
      </c>
      <c r="BD787" s="6" t="s">
        <v>7626</v>
      </c>
      <c r="BE787" s="6" t="s">
        <v>6376</v>
      </c>
      <c r="BF787" s="6"/>
    </row>
    <row r="788" spans="1:58">
      <c r="A788" s="6" t="s">
        <v>3566</v>
      </c>
      <c r="B788" s="6" t="s">
        <v>4185</v>
      </c>
      <c r="C788" s="271" t="s">
        <v>11317</v>
      </c>
      <c r="D788" s="6" t="s">
        <v>14</v>
      </c>
      <c r="E788" s="271" t="s">
        <v>2536</v>
      </c>
      <c r="F788" s="6" t="s">
        <v>4159</v>
      </c>
      <c r="G788" s="6" t="s">
        <v>4184</v>
      </c>
      <c r="H788" s="6" t="s">
        <v>9</v>
      </c>
      <c r="I788" s="6" t="s">
        <v>4186</v>
      </c>
      <c r="J788" s="6" t="s">
        <v>3550</v>
      </c>
      <c r="K788" s="6" t="s">
        <v>8</v>
      </c>
      <c r="L788" s="271" t="s">
        <v>6376</v>
      </c>
      <c r="M788" s="6" t="s">
        <v>8800</v>
      </c>
      <c r="N788" s="271" t="s">
        <v>8473</v>
      </c>
      <c r="O788" s="6"/>
      <c r="Q788" s="6" t="s">
        <v>4159</v>
      </c>
      <c r="R788" s="6" t="s">
        <v>4184</v>
      </c>
      <c r="S788" s="6" t="s">
        <v>8</v>
      </c>
      <c r="T788" s="6" t="s">
        <v>9</v>
      </c>
      <c r="U788" s="6" t="s">
        <v>3566</v>
      </c>
      <c r="V788" s="6" t="s">
        <v>4185</v>
      </c>
      <c r="W788" s="6" t="s">
        <v>11317</v>
      </c>
      <c r="X788" s="6" t="s">
        <v>2536</v>
      </c>
      <c r="Y788" s="6" t="s">
        <v>14</v>
      </c>
      <c r="Z788" s="6" t="s">
        <v>3550</v>
      </c>
      <c r="AA788" s="6" t="s">
        <v>4186</v>
      </c>
      <c r="AB788" s="6" t="s">
        <v>6376</v>
      </c>
      <c r="AD788" t="b">
        <f t="shared" si="120"/>
        <v>0</v>
      </c>
      <c r="AE788" t="b">
        <f t="shared" si="121"/>
        <v>1</v>
      </c>
      <c r="AF788" t="b">
        <f t="shared" si="122"/>
        <v>1</v>
      </c>
      <c r="AG788" t="b">
        <f t="shared" si="123"/>
        <v>1</v>
      </c>
      <c r="AH788" t="b">
        <f t="shared" si="124"/>
        <v>1</v>
      </c>
      <c r="AI788" t="b">
        <f t="shared" si="125"/>
        <v>1</v>
      </c>
      <c r="AJ788" t="b">
        <f t="shared" si="126"/>
        <v>1</v>
      </c>
      <c r="AK788" t="b">
        <f t="shared" si="127"/>
        <v>1</v>
      </c>
      <c r="AL788" t="b">
        <f t="shared" si="128"/>
        <v>1</v>
      </c>
      <c r="AM788" t="b">
        <f t="shared" si="129"/>
        <v>1</v>
      </c>
      <c r="AO788" s="6" t="s">
        <v>9</v>
      </c>
      <c r="AP788" s="6" t="s">
        <v>8473</v>
      </c>
      <c r="AQ788" s="6"/>
      <c r="AR788" s="7" t="s">
        <v>4184</v>
      </c>
      <c r="AS788" s="7" t="s">
        <v>3566</v>
      </c>
      <c r="AT788" s="7" t="s">
        <v>4185</v>
      </c>
      <c r="AU788" s="8" t="s">
        <v>11317</v>
      </c>
      <c r="AV788" s="8" t="s">
        <v>2536</v>
      </c>
      <c r="AW788" s="7" t="s">
        <v>14</v>
      </c>
      <c r="AX788" s="6" t="s">
        <v>4186</v>
      </c>
      <c r="AY788" s="7" t="s">
        <v>3550</v>
      </c>
      <c r="AZ788" s="7" t="s">
        <v>8838</v>
      </c>
      <c r="BA788" s="6" t="s">
        <v>6376</v>
      </c>
      <c r="BB788" s="6" t="s">
        <v>8800</v>
      </c>
      <c r="BC788" s="7" t="s">
        <v>8840</v>
      </c>
      <c r="BD788" s="6" t="s">
        <v>7626</v>
      </c>
      <c r="BE788" s="6" t="s">
        <v>6376</v>
      </c>
      <c r="BF788" s="6"/>
    </row>
    <row r="789" spans="1:58">
      <c r="A789" s="6" t="s">
        <v>3566</v>
      </c>
      <c r="B789" s="6" t="s">
        <v>2143</v>
      </c>
      <c r="C789" s="271" t="s">
        <v>11317</v>
      </c>
      <c r="D789" s="6" t="s">
        <v>1882</v>
      </c>
      <c r="E789" s="271" t="s">
        <v>2536</v>
      </c>
      <c r="F789" s="6" t="s">
        <v>4159</v>
      </c>
      <c r="G789" s="6" t="s">
        <v>4187</v>
      </c>
      <c r="H789" s="6" t="s">
        <v>9</v>
      </c>
      <c r="I789" s="6" t="s">
        <v>4188</v>
      </c>
      <c r="J789" s="6" t="s">
        <v>3544</v>
      </c>
      <c r="K789" s="6" t="s">
        <v>8</v>
      </c>
      <c r="L789" s="271" t="s">
        <v>6376</v>
      </c>
      <c r="M789" s="6" t="s">
        <v>8800</v>
      </c>
      <c r="N789" s="271" t="s">
        <v>8473</v>
      </c>
      <c r="O789" s="6"/>
      <c r="Q789" s="6" t="s">
        <v>4159</v>
      </c>
      <c r="R789" s="6" t="s">
        <v>4187</v>
      </c>
      <c r="S789" s="6" t="s">
        <v>8</v>
      </c>
      <c r="T789" s="6" t="s">
        <v>9</v>
      </c>
      <c r="U789" s="6" t="s">
        <v>3566</v>
      </c>
      <c r="V789" s="6" t="s">
        <v>2143</v>
      </c>
      <c r="W789" s="6" t="s">
        <v>11317</v>
      </c>
      <c r="X789" s="6" t="s">
        <v>2536</v>
      </c>
      <c r="Y789" s="6" t="s">
        <v>1882</v>
      </c>
      <c r="Z789" s="6" t="s">
        <v>3544</v>
      </c>
      <c r="AA789" s="6" t="s">
        <v>4188</v>
      </c>
      <c r="AB789" s="6" t="s">
        <v>6376</v>
      </c>
      <c r="AD789" t="b">
        <f t="shared" si="120"/>
        <v>0</v>
      </c>
      <c r="AE789" t="b">
        <f t="shared" si="121"/>
        <v>1</v>
      </c>
      <c r="AF789" t="b">
        <f t="shared" si="122"/>
        <v>1</v>
      </c>
      <c r="AG789" t="b">
        <f t="shared" si="123"/>
        <v>1</v>
      </c>
      <c r="AH789" t="b">
        <f t="shared" si="124"/>
        <v>1</v>
      </c>
      <c r="AI789" t="b">
        <f t="shared" si="125"/>
        <v>1</v>
      </c>
      <c r="AJ789" t="b">
        <f t="shared" si="126"/>
        <v>1</v>
      </c>
      <c r="AK789" t="b">
        <f t="shared" si="127"/>
        <v>1</v>
      </c>
      <c r="AL789" t="b">
        <f t="shared" si="128"/>
        <v>1</v>
      </c>
      <c r="AM789" t="b">
        <f t="shared" si="129"/>
        <v>1</v>
      </c>
      <c r="AO789" s="6" t="s">
        <v>9</v>
      </c>
      <c r="AP789" s="6" t="s">
        <v>8473</v>
      </c>
      <c r="AQ789" s="6"/>
      <c r="AR789" s="7" t="s">
        <v>4187</v>
      </c>
      <c r="AS789" s="7" t="s">
        <v>3566</v>
      </c>
      <c r="AT789" s="7" t="s">
        <v>2143</v>
      </c>
      <c r="AU789" s="8" t="s">
        <v>11317</v>
      </c>
      <c r="AV789" s="8" t="s">
        <v>2536</v>
      </c>
      <c r="AW789" s="7" t="s">
        <v>1882</v>
      </c>
      <c r="AX789" s="6" t="s">
        <v>4188</v>
      </c>
      <c r="AY789" s="7" t="s">
        <v>3544</v>
      </c>
      <c r="AZ789" s="7" t="s">
        <v>8838</v>
      </c>
      <c r="BA789" s="6" t="s">
        <v>6376</v>
      </c>
      <c r="BB789" s="6" t="s">
        <v>8800</v>
      </c>
      <c r="BC789" s="7" t="s">
        <v>8841</v>
      </c>
      <c r="BD789" s="6" t="s">
        <v>7626</v>
      </c>
      <c r="BE789" s="6" t="s">
        <v>6376</v>
      </c>
      <c r="BF789" s="6"/>
    </row>
    <row r="790" spans="1:58">
      <c r="A790" s="6" t="s">
        <v>3566</v>
      </c>
      <c r="B790" s="6" t="s">
        <v>2146</v>
      </c>
      <c r="C790" s="271" t="s">
        <v>11317</v>
      </c>
      <c r="D790" s="6" t="s">
        <v>318</v>
      </c>
      <c r="E790" s="271" t="s">
        <v>13</v>
      </c>
      <c r="F790" s="6" t="s">
        <v>4159</v>
      </c>
      <c r="G790" s="6" t="s">
        <v>4189</v>
      </c>
      <c r="H790" s="6" t="s">
        <v>9</v>
      </c>
      <c r="I790" s="6" t="s">
        <v>4190</v>
      </c>
      <c r="J790" s="6" t="s">
        <v>327</v>
      </c>
      <c r="K790" s="6" t="s">
        <v>8</v>
      </c>
      <c r="L790" s="271" t="s">
        <v>6376</v>
      </c>
      <c r="M790" s="6" t="s">
        <v>8800</v>
      </c>
      <c r="N790" s="271" t="s">
        <v>8473</v>
      </c>
      <c r="O790" s="6"/>
      <c r="Q790" s="6" t="s">
        <v>4159</v>
      </c>
      <c r="R790" s="6" t="s">
        <v>4189</v>
      </c>
      <c r="S790" s="6" t="s">
        <v>8</v>
      </c>
      <c r="T790" s="6" t="s">
        <v>9</v>
      </c>
      <c r="U790" s="6" t="s">
        <v>3566</v>
      </c>
      <c r="V790" s="6" t="s">
        <v>2146</v>
      </c>
      <c r="W790" s="6" t="s">
        <v>11317</v>
      </c>
      <c r="X790" s="6" t="s">
        <v>13</v>
      </c>
      <c r="Y790" s="6" t="s">
        <v>318</v>
      </c>
      <c r="Z790" s="6" t="s">
        <v>327</v>
      </c>
      <c r="AA790" s="6" t="s">
        <v>4190</v>
      </c>
      <c r="AB790" s="6" t="s">
        <v>6376</v>
      </c>
      <c r="AD790" t="b">
        <f t="shared" si="120"/>
        <v>0</v>
      </c>
      <c r="AE790" t="b">
        <f t="shared" si="121"/>
        <v>1</v>
      </c>
      <c r="AF790" t="b">
        <f t="shared" si="122"/>
        <v>1</v>
      </c>
      <c r="AG790" t="b">
        <f t="shared" si="123"/>
        <v>1</v>
      </c>
      <c r="AH790" t="b">
        <f t="shared" si="124"/>
        <v>1</v>
      </c>
      <c r="AI790" t="b">
        <f t="shared" si="125"/>
        <v>1</v>
      </c>
      <c r="AJ790" t="b">
        <f t="shared" si="126"/>
        <v>1</v>
      </c>
      <c r="AK790" t="b">
        <f t="shared" si="127"/>
        <v>1</v>
      </c>
      <c r="AL790" t="b">
        <f t="shared" si="128"/>
        <v>1</v>
      </c>
      <c r="AM790" t="b">
        <f t="shared" si="129"/>
        <v>1</v>
      </c>
      <c r="AO790" s="6" t="s">
        <v>9</v>
      </c>
      <c r="AP790" s="6" t="s">
        <v>8473</v>
      </c>
      <c r="AQ790" s="6"/>
      <c r="AR790" s="7" t="s">
        <v>4189</v>
      </c>
      <c r="AS790" s="7" t="s">
        <v>3566</v>
      </c>
      <c r="AT790" s="7" t="s">
        <v>2146</v>
      </c>
      <c r="AU790" s="8" t="s">
        <v>11317</v>
      </c>
      <c r="AV790" s="8" t="s">
        <v>13</v>
      </c>
      <c r="AW790" s="7" t="s">
        <v>318</v>
      </c>
      <c r="AX790" s="6" t="s">
        <v>4190</v>
      </c>
      <c r="AY790" s="7" t="s">
        <v>327</v>
      </c>
      <c r="AZ790" s="7" t="s">
        <v>8838</v>
      </c>
      <c r="BA790" s="6" t="s">
        <v>6376</v>
      </c>
      <c r="BB790" s="6" t="s">
        <v>8800</v>
      </c>
      <c r="BC790" s="7" t="s">
        <v>8842</v>
      </c>
      <c r="BD790" s="6" t="s">
        <v>7626</v>
      </c>
      <c r="BE790" s="6" t="s">
        <v>6376</v>
      </c>
      <c r="BF790" s="6"/>
    </row>
    <row r="791" spans="1:58">
      <c r="A791" s="6" t="s">
        <v>3566</v>
      </c>
      <c r="B791" s="6" t="s">
        <v>2149</v>
      </c>
      <c r="C791" s="271" t="s">
        <v>11317</v>
      </c>
      <c r="D791" s="6" t="s">
        <v>14</v>
      </c>
      <c r="E791" s="271" t="s">
        <v>2536</v>
      </c>
      <c r="F791" s="6" t="s">
        <v>4159</v>
      </c>
      <c r="G791" s="6" t="s">
        <v>4191</v>
      </c>
      <c r="H791" s="6" t="s">
        <v>9</v>
      </c>
      <c r="I791" s="6" t="s">
        <v>4192</v>
      </c>
      <c r="J791" s="6" t="s">
        <v>3550</v>
      </c>
      <c r="K791" s="6" t="s">
        <v>8</v>
      </c>
      <c r="L791" s="271" t="s">
        <v>6376</v>
      </c>
      <c r="M791" s="6" t="s">
        <v>8800</v>
      </c>
      <c r="N791" s="271" t="s">
        <v>8473</v>
      </c>
      <c r="O791" s="6"/>
      <c r="Q791" s="6" t="s">
        <v>4159</v>
      </c>
      <c r="R791" s="6" t="s">
        <v>4191</v>
      </c>
      <c r="S791" s="6" t="s">
        <v>8</v>
      </c>
      <c r="T791" s="6" t="s">
        <v>9</v>
      </c>
      <c r="U791" s="6" t="s">
        <v>3566</v>
      </c>
      <c r="V791" s="6" t="s">
        <v>2149</v>
      </c>
      <c r="W791" s="6" t="s">
        <v>11317</v>
      </c>
      <c r="X791" s="6" t="s">
        <v>2536</v>
      </c>
      <c r="Y791" s="6" t="s">
        <v>14</v>
      </c>
      <c r="Z791" s="6" t="s">
        <v>3550</v>
      </c>
      <c r="AA791" s="6" t="s">
        <v>4192</v>
      </c>
      <c r="AB791" s="6" t="s">
        <v>6376</v>
      </c>
      <c r="AD791" t="b">
        <f t="shared" si="120"/>
        <v>0</v>
      </c>
      <c r="AE791" t="b">
        <f t="shared" si="121"/>
        <v>1</v>
      </c>
      <c r="AF791" t="b">
        <f t="shared" si="122"/>
        <v>1</v>
      </c>
      <c r="AG791" t="b">
        <f t="shared" si="123"/>
        <v>1</v>
      </c>
      <c r="AH791" t="b">
        <f t="shared" si="124"/>
        <v>1</v>
      </c>
      <c r="AI791" t="b">
        <f t="shared" si="125"/>
        <v>1</v>
      </c>
      <c r="AJ791" t="b">
        <f t="shared" si="126"/>
        <v>1</v>
      </c>
      <c r="AK791" t="b">
        <f t="shared" si="127"/>
        <v>1</v>
      </c>
      <c r="AL791" t="b">
        <f t="shared" si="128"/>
        <v>1</v>
      </c>
      <c r="AM791" t="b">
        <f t="shared" si="129"/>
        <v>1</v>
      </c>
      <c r="AO791" s="6" t="s">
        <v>9</v>
      </c>
      <c r="AP791" s="6" t="s">
        <v>8473</v>
      </c>
      <c r="AQ791" s="6"/>
      <c r="AR791" s="7" t="s">
        <v>4191</v>
      </c>
      <c r="AS791" s="7" t="s">
        <v>3566</v>
      </c>
      <c r="AT791" s="7" t="s">
        <v>2149</v>
      </c>
      <c r="AU791" s="8" t="s">
        <v>11317</v>
      </c>
      <c r="AV791" s="8" t="s">
        <v>2536</v>
      </c>
      <c r="AW791" s="7" t="s">
        <v>14</v>
      </c>
      <c r="AX791" s="6" t="s">
        <v>4192</v>
      </c>
      <c r="AY791" s="7" t="s">
        <v>3550</v>
      </c>
      <c r="AZ791" s="7" t="s">
        <v>8838</v>
      </c>
      <c r="BA791" s="6" t="s">
        <v>6376</v>
      </c>
      <c r="BB791" s="6" t="s">
        <v>8800</v>
      </c>
      <c r="BC791" s="7" t="s">
        <v>8843</v>
      </c>
      <c r="BD791" s="6" t="s">
        <v>7626</v>
      </c>
      <c r="BE791" s="6" t="s">
        <v>6376</v>
      </c>
      <c r="BF791" s="6"/>
    </row>
    <row r="792" spans="1:58">
      <c r="A792" s="6" t="s">
        <v>3566</v>
      </c>
      <c r="B792" s="6" t="s">
        <v>2152</v>
      </c>
      <c r="C792" s="271" t="s">
        <v>11317</v>
      </c>
      <c r="D792" s="6" t="s">
        <v>1882</v>
      </c>
      <c r="E792" s="271" t="s">
        <v>2536</v>
      </c>
      <c r="F792" s="6" t="s">
        <v>4159</v>
      </c>
      <c r="G792" s="6" t="s">
        <v>4193</v>
      </c>
      <c r="H792" s="6" t="s">
        <v>9</v>
      </c>
      <c r="I792" s="6" t="s">
        <v>4194</v>
      </c>
      <c r="J792" s="6" t="s">
        <v>3544</v>
      </c>
      <c r="K792" s="6" t="s">
        <v>8</v>
      </c>
      <c r="L792" s="271" t="s">
        <v>6376</v>
      </c>
      <c r="M792" s="6" t="s">
        <v>8800</v>
      </c>
      <c r="N792" s="271" t="s">
        <v>8473</v>
      </c>
      <c r="O792" s="6"/>
      <c r="Q792" s="6" t="s">
        <v>4159</v>
      </c>
      <c r="R792" s="6" t="s">
        <v>4193</v>
      </c>
      <c r="S792" s="6" t="s">
        <v>8</v>
      </c>
      <c r="T792" s="6" t="s">
        <v>9</v>
      </c>
      <c r="U792" s="6" t="s">
        <v>3566</v>
      </c>
      <c r="V792" s="6" t="s">
        <v>2152</v>
      </c>
      <c r="W792" s="6" t="s">
        <v>11317</v>
      </c>
      <c r="X792" s="6" t="s">
        <v>2536</v>
      </c>
      <c r="Y792" s="6" t="s">
        <v>1882</v>
      </c>
      <c r="Z792" s="6" t="s">
        <v>3544</v>
      </c>
      <c r="AA792" s="6" t="s">
        <v>4194</v>
      </c>
      <c r="AB792" s="6" t="s">
        <v>6376</v>
      </c>
      <c r="AD792" t="b">
        <f t="shared" si="120"/>
        <v>0</v>
      </c>
      <c r="AE792" t="b">
        <f t="shared" si="121"/>
        <v>1</v>
      </c>
      <c r="AF792" t="b">
        <f t="shared" si="122"/>
        <v>1</v>
      </c>
      <c r="AG792" t="b">
        <f t="shared" si="123"/>
        <v>1</v>
      </c>
      <c r="AH792" t="b">
        <f t="shared" si="124"/>
        <v>1</v>
      </c>
      <c r="AI792" t="b">
        <f t="shared" si="125"/>
        <v>1</v>
      </c>
      <c r="AJ792" t="b">
        <f t="shared" si="126"/>
        <v>1</v>
      </c>
      <c r="AK792" t="b">
        <f t="shared" si="127"/>
        <v>1</v>
      </c>
      <c r="AL792" t="b">
        <f t="shared" si="128"/>
        <v>1</v>
      </c>
      <c r="AM792" t="b">
        <f t="shared" si="129"/>
        <v>1</v>
      </c>
      <c r="AO792" s="6" t="s">
        <v>9</v>
      </c>
      <c r="AP792" s="6" t="s">
        <v>8473</v>
      </c>
      <c r="AQ792" s="6"/>
      <c r="AR792" s="7" t="s">
        <v>4193</v>
      </c>
      <c r="AS792" s="7" t="s">
        <v>3566</v>
      </c>
      <c r="AT792" s="7" t="s">
        <v>2152</v>
      </c>
      <c r="AU792" s="8" t="s">
        <v>11317</v>
      </c>
      <c r="AV792" s="8" t="s">
        <v>2536</v>
      </c>
      <c r="AW792" s="7" t="s">
        <v>1882</v>
      </c>
      <c r="AX792" s="6" t="s">
        <v>4194</v>
      </c>
      <c r="AY792" s="7" t="s">
        <v>3544</v>
      </c>
      <c r="AZ792" s="7" t="s">
        <v>8838</v>
      </c>
      <c r="BA792" s="6" t="s">
        <v>6376</v>
      </c>
      <c r="BB792" s="6" t="s">
        <v>8800</v>
      </c>
      <c r="BC792" s="7" t="s">
        <v>8844</v>
      </c>
      <c r="BD792" s="6" t="s">
        <v>7626</v>
      </c>
      <c r="BE792" s="6" t="s">
        <v>6376</v>
      </c>
      <c r="BF792" s="6"/>
    </row>
    <row r="793" spans="1:58">
      <c r="A793" s="6" t="s">
        <v>3566</v>
      </c>
      <c r="B793" s="6" t="s">
        <v>2156</v>
      </c>
      <c r="C793" s="271" t="s">
        <v>36</v>
      </c>
      <c r="D793" s="6" t="s">
        <v>14</v>
      </c>
      <c r="E793" s="271" t="s">
        <v>13</v>
      </c>
      <c r="F793" s="6" t="s">
        <v>4704</v>
      </c>
      <c r="G793" s="6" t="s">
        <v>4780</v>
      </c>
      <c r="H793" s="6" t="s">
        <v>9</v>
      </c>
      <c r="I793" s="6" t="s">
        <v>4781</v>
      </c>
      <c r="J793" s="6" t="s">
        <v>3550</v>
      </c>
      <c r="K793" s="6" t="s">
        <v>8</v>
      </c>
      <c r="L793" s="271" t="s">
        <v>6376</v>
      </c>
      <c r="M793" s="6" t="s">
        <v>8806</v>
      </c>
      <c r="N793" s="271" t="s">
        <v>8473</v>
      </c>
      <c r="O793" s="6"/>
      <c r="Q793" s="6" t="s">
        <v>4704</v>
      </c>
      <c r="R793" s="6" t="s">
        <v>4780</v>
      </c>
      <c r="S793" s="6" t="s">
        <v>8</v>
      </c>
      <c r="T793" s="6" t="s">
        <v>9</v>
      </c>
      <c r="U793" s="6" t="s">
        <v>3566</v>
      </c>
      <c r="V793" s="6" t="s">
        <v>2156</v>
      </c>
      <c r="W793" s="6" t="s">
        <v>36</v>
      </c>
      <c r="X793" s="6" t="s">
        <v>13</v>
      </c>
      <c r="Y793" s="6" t="s">
        <v>14</v>
      </c>
      <c r="Z793" s="6" t="s">
        <v>3550</v>
      </c>
      <c r="AA793" s="6" t="s">
        <v>4781</v>
      </c>
      <c r="AB793" s="6" t="s">
        <v>6376</v>
      </c>
      <c r="AD793" t="b">
        <f t="shared" si="120"/>
        <v>0</v>
      </c>
      <c r="AE793" t="b">
        <f t="shared" si="121"/>
        <v>1</v>
      </c>
      <c r="AF793" t="b">
        <f t="shared" si="122"/>
        <v>1</v>
      </c>
      <c r="AG793" t="b">
        <f t="shared" si="123"/>
        <v>1</v>
      </c>
      <c r="AH793" t="b">
        <f t="shared" si="124"/>
        <v>1</v>
      </c>
      <c r="AI793" t="b">
        <f t="shared" si="125"/>
        <v>1</v>
      </c>
      <c r="AJ793" t="b">
        <f t="shared" si="126"/>
        <v>1</v>
      </c>
      <c r="AK793" t="b">
        <f t="shared" si="127"/>
        <v>1</v>
      </c>
      <c r="AL793" t="b">
        <f t="shared" si="128"/>
        <v>1</v>
      </c>
      <c r="AM793" t="b">
        <f t="shared" si="129"/>
        <v>1</v>
      </c>
      <c r="AO793" s="6" t="s">
        <v>9</v>
      </c>
      <c r="AP793" s="6" t="s">
        <v>8473</v>
      </c>
      <c r="AQ793" s="6"/>
      <c r="AR793" s="7" t="s">
        <v>4780</v>
      </c>
      <c r="AS793" s="7" t="s">
        <v>3566</v>
      </c>
      <c r="AT793" s="7" t="s">
        <v>2156</v>
      </c>
      <c r="AU793" s="8" t="s">
        <v>36</v>
      </c>
      <c r="AV793" s="8" t="s">
        <v>13</v>
      </c>
      <c r="AW793" s="7" t="s">
        <v>14</v>
      </c>
      <c r="AX793" s="6" t="s">
        <v>4781</v>
      </c>
      <c r="AY793" s="7" t="s">
        <v>3550</v>
      </c>
      <c r="AZ793" s="7" t="s">
        <v>8838</v>
      </c>
      <c r="BA793" s="6" t="s">
        <v>6376</v>
      </c>
      <c r="BB793" s="6" t="s">
        <v>8806</v>
      </c>
      <c r="BC793" s="7" t="s">
        <v>10014</v>
      </c>
      <c r="BD793" s="6" t="s">
        <v>7626</v>
      </c>
      <c r="BE793" s="6" t="s">
        <v>6376</v>
      </c>
      <c r="BF793" s="6"/>
    </row>
    <row r="794" spans="1:58">
      <c r="A794" s="6" t="s">
        <v>3566</v>
      </c>
      <c r="B794" s="6" t="s">
        <v>4734</v>
      </c>
      <c r="C794" s="271" t="s">
        <v>11317</v>
      </c>
      <c r="D794" s="6" t="s">
        <v>1882</v>
      </c>
      <c r="E794" s="271" t="s">
        <v>2536</v>
      </c>
      <c r="F794" s="6" t="s">
        <v>4704</v>
      </c>
      <c r="G794" s="6" t="s">
        <v>4733</v>
      </c>
      <c r="H794" s="6" t="s">
        <v>9</v>
      </c>
      <c r="I794" s="6" t="s">
        <v>4735</v>
      </c>
      <c r="J794" s="6" t="s">
        <v>3544</v>
      </c>
      <c r="K794" s="6" t="s">
        <v>8</v>
      </c>
      <c r="L794" s="271" t="s">
        <v>6376</v>
      </c>
      <c r="M794" s="6" t="s">
        <v>8806</v>
      </c>
      <c r="N794" s="271" t="s">
        <v>8473</v>
      </c>
      <c r="O794" s="6"/>
      <c r="Q794" s="6" t="s">
        <v>4704</v>
      </c>
      <c r="R794" s="6" t="s">
        <v>4733</v>
      </c>
      <c r="S794" s="6" t="s">
        <v>8</v>
      </c>
      <c r="T794" s="6" t="s">
        <v>9</v>
      </c>
      <c r="U794" s="6" t="s">
        <v>3566</v>
      </c>
      <c r="V794" s="6" t="s">
        <v>4734</v>
      </c>
      <c r="W794" s="6" t="s">
        <v>11317</v>
      </c>
      <c r="X794" s="6" t="s">
        <v>2536</v>
      </c>
      <c r="Y794" s="6" t="s">
        <v>1882</v>
      </c>
      <c r="Z794" s="6" t="s">
        <v>3544</v>
      </c>
      <c r="AA794" s="6" t="s">
        <v>4735</v>
      </c>
      <c r="AB794" s="6" t="s">
        <v>6376</v>
      </c>
      <c r="AD794" t="b">
        <f t="shared" si="120"/>
        <v>0</v>
      </c>
      <c r="AE794" t="b">
        <f t="shared" si="121"/>
        <v>1</v>
      </c>
      <c r="AF794" t="b">
        <f t="shared" si="122"/>
        <v>1</v>
      </c>
      <c r="AG794" t="b">
        <f t="shared" si="123"/>
        <v>1</v>
      </c>
      <c r="AH794" t="b">
        <f t="shared" si="124"/>
        <v>1</v>
      </c>
      <c r="AI794" t="b">
        <f t="shared" si="125"/>
        <v>1</v>
      </c>
      <c r="AJ794" t="b">
        <f t="shared" si="126"/>
        <v>1</v>
      </c>
      <c r="AK794" t="b">
        <f t="shared" si="127"/>
        <v>1</v>
      </c>
      <c r="AL794" t="b">
        <f t="shared" si="128"/>
        <v>1</v>
      </c>
      <c r="AM794" t="b">
        <f t="shared" si="129"/>
        <v>1</v>
      </c>
      <c r="AO794" s="6" t="s">
        <v>9</v>
      </c>
      <c r="AP794" s="6" t="s">
        <v>8473</v>
      </c>
      <c r="AQ794" s="6"/>
      <c r="AR794" s="7" t="s">
        <v>4733</v>
      </c>
      <c r="AS794" s="7" t="s">
        <v>3566</v>
      </c>
      <c r="AT794" s="7" t="s">
        <v>4734</v>
      </c>
      <c r="AU794" s="8" t="s">
        <v>11317</v>
      </c>
      <c r="AV794" s="8" t="s">
        <v>2536</v>
      </c>
      <c r="AW794" s="7" t="s">
        <v>1882</v>
      </c>
      <c r="AX794" s="6" t="s">
        <v>4735</v>
      </c>
      <c r="AY794" s="7" t="s">
        <v>3544</v>
      </c>
      <c r="AZ794" s="7" t="s">
        <v>8838</v>
      </c>
      <c r="BA794" s="6" t="s">
        <v>6376</v>
      </c>
      <c r="BB794" s="6" t="s">
        <v>8806</v>
      </c>
      <c r="BC794" s="7" t="s">
        <v>10015</v>
      </c>
      <c r="BD794" s="6" t="s">
        <v>7626</v>
      </c>
      <c r="BE794" s="6" t="s">
        <v>6376</v>
      </c>
      <c r="BF794" s="6"/>
    </row>
    <row r="795" spans="1:58">
      <c r="A795" s="6" t="s">
        <v>3566</v>
      </c>
      <c r="B795" s="6" t="s">
        <v>2159</v>
      </c>
      <c r="C795" s="271" t="s">
        <v>36</v>
      </c>
      <c r="D795" s="6" t="s">
        <v>14</v>
      </c>
      <c r="E795" s="271" t="s">
        <v>13</v>
      </c>
      <c r="F795" s="6" t="s">
        <v>4704</v>
      </c>
      <c r="G795" s="6" t="s">
        <v>4782</v>
      </c>
      <c r="H795" s="6" t="s">
        <v>9</v>
      </c>
      <c r="I795" s="6" t="s">
        <v>4783</v>
      </c>
      <c r="J795" s="6" t="s">
        <v>3550</v>
      </c>
      <c r="K795" s="6" t="s">
        <v>8</v>
      </c>
      <c r="L795" s="271" t="s">
        <v>6376</v>
      </c>
      <c r="M795" s="6" t="s">
        <v>8806</v>
      </c>
      <c r="N795" s="271" t="s">
        <v>8473</v>
      </c>
      <c r="O795" s="6"/>
      <c r="Q795" s="6" t="s">
        <v>4704</v>
      </c>
      <c r="R795" s="6" t="s">
        <v>4782</v>
      </c>
      <c r="S795" s="6" t="s">
        <v>8</v>
      </c>
      <c r="T795" s="6" t="s">
        <v>9</v>
      </c>
      <c r="U795" s="6" t="s">
        <v>3566</v>
      </c>
      <c r="V795" s="6" t="s">
        <v>2159</v>
      </c>
      <c r="W795" s="6" t="s">
        <v>36</v>
      </c>
      <c r="X795" s="6" t="s">
        <v>13</v>
      </c>
      <c r="Y795" s="6" t="s">
        <v>14</v>
      </c>
      <c r="Z795" s="6" t="s">
        <v>3550</v>
      </c>
      <c r="AA795" s="6" t="s">
        <v>4783</v>
      </c>
      <c r="AB795" s="6" t="s">
        <v>6376</v>
      </c>
      <c r="AD795" t="b">
        <f t="shared" si="120"/>
        <v>0</v>
      </c>
      <c r="AE795" t="b">
        <f t="shared" si="121"/>
        <v>1</v>
      </c>
      <c r="AF795" t="b">
        <f t="shared" si="122"/>
        <v>1</v>
      </c>
      <c r="AG795" t="b">
        <f t="shared" si="123"/>
        <v>1</v>
      </c>
      <c r="AH795" t="b">
        <f t="shared" si="124"/>
        <v>1</v>
      </c>
      <c r="AI795" t="b">
        <f t="shared" si="125"/>
        <v>1</v>
      </c>
      <c r="AJ795" t="b">
        <f t="shared" si="126"/>
        <v>1</v>
      </c>
      <c r="AK795" t="b">
        <f t="shared" si="127"/>
        <v>1</v>
      </c>
      <c r="AL795" t="b">
        <f t="shared" si="128"/>
        <v>1</v>
      </c>
      <c r="AM795" t="b">
        <f t="shared" si="129"/>
        <v>1</v>
      </c>
      <c r="AO795" s="6" t="s">
        <v>9</v>
      </c>
      <c r="AP795" s="6" t="s">
        <v>8473</v>
      </c>
      <c r="AQ795" s="6"/>
      <c r="AR795" s="7" t="s">
        <v>4782</v>
      </c>
      <c r="AS795" s="7" t="s">
        <v>3566</v>
      </c>
      <c r="AT795" s="7" t="s">
        <v>2159</v>
      </c>
      <c r="AU795" s="8" t="s">
        <v>36</v>
      </c>
      <c r="AV795" s="8" t="s">
        <v>13</v>
      </c>
      <c r="AW795" s="7" t="s">
        <v>14</v>
      </c>
      <c r="AX795" s="6" t="s">
        <v>4783</v>
      </c>
      <c r="AY795" s="7" t="s">
        <v>3550</v>
      </c>
      <c r="AZ795" s="7" t="s">
        <v>8838</v>
      </c>
      <c r="BA795" s="6" t="s">
        <v>6376</v>
      </c>
      <c r="BB795" s="6" t="s">
        <v>8806</v>
      </c>
      <c r="BC795" s="7" t="s">
        <v>10027</v>
      </c>
      <c r="BD795" s="6" t="s">
        <v>7626</v>
      </c>
      <c r="BE795" s="6" t="s">
        <v>6376</v>
      </c>
      <c r="BF795" s="6"/>
    </row>
    <row r="796" spans="1:58">
      <c r="A796" s="6" t="s">
        <v>3566</v>
      </c>
      <c r="B796" s="6" t="s">
        <v>2162</v>
      </c>
      <c r="C796" s="271" t="s">
        <v>11317</v>
      </c>
      <c r="D796" s="6" t="s">
        <v>1882</v>
      </c>
      <c r="E796" s="271" t="s">
        <v>2536</v>
      </c>
      <c r="F796" s="6" t="s">
        <v>4704</v>
      </c>
      <c r="G796" s="6" t="s">
        <v>4736</v>
      </c>
      <c r="H796" s="6" t="s">
        <v>9</v>
      </c>
      <c r="I796" s="6" t="s">
        <v>4737</v>
      </c>
      <c r="J796" s="6" t="s">
        <v>3544</v>
      </c>
      <c r="K796" s="6" t="s">
        <v>8</v>
      </c>
      <c r="L796" s="271" t="s">
        <v>6376</v>
      </c>
      <c r="M796" s="6" t="s">
        <v>8806</v>
      </c>
      <c r="N796" s="271" t="s">
        <v>8473</v>
      </c>
      <c r="O796" s="6"/>
      <c r="Q796" s="6" t="s">
        <v>4704</v>
      </c>
      <c r="R796" s="6" t="s">
        <v>4736</v>
      </c>
      <c r="S796" s="6" t="s">
        <v>8</v>
      </c>
      <c r="T796" s="6" t="s">
        <v>9</v>
      </c>
      <c r="U796" s="6" t="s">
        <v>3566</v>
      </c>
      <c r="V796" s="6" t="s">
        <v>2162</v>
      </c>
      <c r="W796" s="6" t="s">
        <v>11317</v>
      </c>
      <c r="X796" s="6" t="s">
        <v>2536</v>
      </c>
      <c r="Y796" s="6" t="s">
        <v>1882</v>
      </c>
      <c r="Z796" s="6" t="s">
        <v>3544</v>
      </c>
      <c r="AA796" s="6" t="s">
        <v>4737</v>
      </c>
      <c r="AB796" s="6" t="s">
        <v>6376</v>
      </c>
      <c r="AD796" t="b">
        <f t="shared" si="120"/>
        <v>0</v>
      </c>
      <c r="AE796" t="b">
        <f t="shared" si="121"/>
        <v>1</v>
      </c>
      <c r="AF796" t="b">
        <f t="shared" si="122"/>
        <v>1</v>
      </c>
      <c r="AG796" t="b">
        <f t="shared" si="123"/>
        <v>1</v>
      </c>
      <c r="AH796" t="b">
        <f t="shared" si="124"/>
        <v>1</v>
      </c>
      <c r="AI796" t="b">
        <f t="shared" si="125"/>
        <v>1</v>
      </c>
      <c r="AJ796" t="b">
        <f t="shared" si="126"/>
        <v>1</v>
      </c>
      <c r="AK796" t="b">
        <f t="shared" si="127"/>
        <v>1</v>
      </c>
      <c r="AL796" t="b">
        <f t="shared" si="128"/>
        <v>1</v>
      </c>
      <c r="AM796" t="b">
        <f t="shared" si="129"/>
        <v>1</v>
      </c>
      <c r="AO796" s="6" t="s">
        <v>9</v>
      </c>
      <c r="AP796" s="6" t="s">
        <v>8473</v>
      </c>
      <c r="AQ796" s="6"/>
      <c r="AR796" s="7" t="s">
        <v>4736</v>
      </c>
      <c r="AS796" s="7" t="s">
        <v>3566</v>
      </c>
      <c r="AT796" s="7" t="s">
        <v>2162</v>
      </c>
      <c r="AU796" s="8" t="s">
        <v>11317</v>
      </c>
      <c r="AV796" s="8" t="s">
        <v>2536</v>
      </c>
      <c r="AW796" s="7" t="s">
        <v>1882</v>
      </c>
      <c r="AX796" s="6" t="s">
        <v>4737</v>
      </c>
      <c r="AY796" s="7" t="s">
        <v>3544</v>
      </c>
      <c r="AZ796" s="7" t="s">
        <v>8838</v>
      </c>
      <c r="BA796" s="6" t="s">
        <v>6376</v>
      </c>
      <c r="BB796" s="6" t="s">
        <v>8806</v>
      </c>
      <c r="BC796" s="7" t="s">
        <v>10028</v>
      </c>
      <c r="BD796" s="6" t="s">
        <v>7626</v>
      </c>
      <c r="BE796" s="6" t="s">
        <v>6376</v>
      </c>
      <c r="BF796" s="6"/>
    </row>
    <row r="797" spans="1:58">
      <c r="A797" s="6" t="s">
        <v>3566</v>
      </c>
      <c r="B797" s="6" t="s">
        <v>2165</v>
      </c>
      <c r="C797" s="271" t="s">
        <v>36</v>
      </c>
      <c r="D797" s="6" t="s">
        <v>14</v>
      </c>
      <c r="E797" s="271" t="s">
        <v>13</v>
      </c>
      <c r="F797" s="6" t="s">
        <v>4704</v>
      </c>
      <c r="G797" s="6" t="s">
        <v>4792</v>
      </c>
      <c r="H797" s="6" t="s">
        <v>9</v>
      </c>
      <c r="I797" s="6" t="s">
        <v>4793</v>
      </c>
      <c r="J797" s="6" t="s">
        <v>3550</v>
      </c>
      <c r="K797" s="6" t="s">
        <v>8</v>
      </c>
      <c r="L797" s="271" t="s">
        <v>6376</v>
      </c>
      <c r="M797" s="6" t="s">
        <v>7677</v>
      </c>
      <c r="N797" s="271" t="s">
        <v>8473</v>
      </c>
      <c r="O797" s="6"/>
      <c r="Q797" s="6" t="s">
        <v>4704</v>
      </c>
      <c r="R797" s="6" t="s">
        <v>4792</v>
      </c>
      <c r="S797" s="6" t="s">
        <v>8</v>
      </c>
      <c r="T797" s="6" t="s">
        <v>9</v>
      </c>
      <c r="U797" s="6" t="s">
        <v>3566</v>
      </c>
      <c r="V797" s="6" t="s">
        <v>2165</v>
      </c>
      <c r="W797" s="6" t="s">
        <v>36</v>
      </c>
      <c r="X797" s="6" t="s">
        <v>13</v>
      </c>
      <c r="Y797" s="6" t="s">
        <v>14</v>
      </c>
      <c r="Z797" s="6" t="s">
        <v>3550</v>
      </c>
      <c r="AA797" s="6" t="s">
        <v>4793</v>
      </c>
      <c r="AB797" s="6" t="s">
        <v>6376</v>
      </c>
      <c r="AD797" t="b">
        <f t="shared" si="120"/>
        <v>0</v>
      </c>
      <c r="AE797" t="b">
        <f t="shared" si="121"/>
        <v>1</v>
      </c>
      <c r="AF797" t="b">
        <f t="shared" si="122"/>
        <v>1</v>
      </c>
      <c r="AG797" t="b">
        <f t="shared" si="123"/>
        <v>1</v>
      </c>
      <c r="AH797" t="b">
        <f t="shared" si="124"/>
        <v>1</v>
      </c>
      <c r="AI797" t="b">
        <f t="shared" si="125"/>
        <v>1</v>
      </c>
      <c r="AJ797" t="b">
        <f t="shared" si="126"/>
        <v>1</v>
      </c>
      <c r="AK797" t="b">
        <f t="shared" si="127"/>
        <v>1</v>
      </c>
      <c r="AL797" t="b">
        <f t="shared" si="128"/>
        <v>1</v>
      </c>
      <c r="AM797" t="b">
        <f t="shared" si="129"/>
        <v>1</v>
      </c>
      <c r="AO797" s="6" t="s">
        <v>9</v>
      </c>
      <c r="AP797" s="6" t="s">
        <v>8473</v>
      </c>
      <c r="AQ797" s="6"/>
      <c r="AR797" s="7" t="s">
        <v>4792</v>
      </c>
      <c r="AS797" s="7" t="s">
        <v>3566</v>
      </c>
      <c r="AT797" s="7" t="s">
        <v>2165</v>
      </c>
      <c r="AU797" s="8" t="s">
        <v>36</v>
      </c>
      <c r="AV797" s="8" t="s">
        <v>13</v>
      </c>
      <c r="AW797" s="7" t="s">
        <v>14</v>
      </c>
      <c r="AX797" s="6" t="s">
        <v>4793</v>
      </c>
      <c r="AY797" s="7" t="s">
        <v>3550</v>
      </c>
      <c r="AZ797" s="7" t="s">
        <v>8838</v>
      </c>
      <c r="BA797" s="6" t="s">
        <v>6376</v>
      </c>
      <c r="BB797" s="6" t="s">
        <v>7677</v>
      </c>
      <c r="BC797" s="7" t="s">
        <v>10029</v>
      </c>
      <c r="BD797" s="6" t="s">
        <v>7626</v>
      </c>
      <c r="BE797" s="6" t="s">
        <v>6376</v>
      </c>
      <c r="BF797" s="6"/>
    </row>
    <row r="798" spans="1:58">
      <c r="A798" s="6" t="s">
        <v>3566</v>
      </c>
      <c r="B798" s="6" t="s">
        <v>2168</v>
      </c>
      <c r="C798" s="271" t="s">
        <v>11317</v>
      </c>
      <c r="D798" s="6" t="s">
        <v>1882</v>
      </c>
      <c r="E798" s="271" t="s">
        <v>2536</v>
      </c>
      <c r="F798" s="6" t="s">
        <v>4704</v>
      </c>
      <c r="G798" s="6" t="s">
        <v>4738</v>
      </c>
      <c r="H798" s="6" t="s">
        <v>9</v>
      </c>
      <c r="I798" s="6" t="s">
        <v>4739</v>
      </c>
      <c r="J798" s="6" t="s">
        <v>3544</v>
      </c>
      <c r="K798" s="6" t="s">
        <v>8</v>
      </c>
      <c r="L798" s="271" t="s">
        <v>6376</v>
      </c>
      <c r="M798" s="6" t="s">
        <v>7677</v>
      </c>
      <c r="N798" s="271" t="s">
        <v>8473</v>
      </c>
      <c r="O798" s="6"/>
      <c r="Q798" s="6" t="s">
        <v>4704</v>
      </c>
      <c r="R798" s="6" t="s">
        <v>4738</v>
      </c>
      <c r="S798" s="6" t="s">
        <v>8</v>
      </c>
      <c r="T798" s="6" t="s">
        <v>9</v>
      </c>
      <c r="U798" s="6" t="s">
        <v>3566</v>
      </c>
      <c r="V798" s="6" t="s">
        <v>2168</v>
      </c>
      <c r="W798" s="6" t="s">
        <v>11317</v>
      </c>
      <c r="X798" s="6" t="s">
        <v>2536</v>
      </c>
      <c r="Y798" s="6" t="s">
        <v>1882</v>
      </c>
      <c r="Z798" s="6" t="s">
        <v>3544</v>
      </c>
      <c r="AA798" s="6" t="s">
        <v>4739</v>
      </c>
      <c r="AB798" s="6" t="s">
        <v>6376</v>
      </c>
      <c r="AD798" t="b">
        <f t="shared" si="120"/>
        <v>0</v>
      </c>
      <c r="AE798" t="b">
        <f t="shared" si="121"/>
        <v>1</v>
      </c>
      <c r="AF798" t="b">
        <f t="shared" si="122"/>
        <v>1</v>
      </c>
      <c r="AG798" t="b">
        <f t="shared" si="123"/>
        <v>1</v>
      </c>
      <c r="AH798" t="b">
        <f t="shared" si="124"/>
        <v>1</v>
      </c>
      <c r="AI798" t="b">
        <f t="shared" si="125"/>
        <v>1</v>
      </c>
      <c r="AJ798" t="b">
        <f t="shared" si="126"/>
        <v>1</v>
      </c>
      <c r="AK798" t="b">
        <f t="shared" si="127"/>
        <v>1</v>
      </c>
      <c r="AL798" t="b">
        <f t="shared" si="128"/>
        <v>1</v>
      </c>
      <c r="AM798" t="b">
        <f t="shared" si="129"/>
        <v>1</v>
      </c>
      <c r="AO798" s="6" t="s">
        <v>9</v>
      </c>
      <c r="AP798" s="6" t="s">
        <v>8473</v>
      </c>
      <c r="AQ798" s="6"/>
      <c r="AR798" s="7" t="s">
        <v>4738</v>
      </c>
      <c r="AS798" s="7" t="s">
        <v>3566</v>
      </c>
      <c r="AT798" s="7" t="s">
        <v>2168</v>
      </c>
      <c r="AU798" s="8" t="s">
        <v>11317</v>
      </c>
      <c r="AV798" s="8" t="s">
        <v>2536</v>
      </c>
      <c r="AW798" s="7" t="s">
        <v>1882</v>
      </c>
      <c r="AX798" s="6" t="s">
        <v>4739</v>
      </c>
      <c r="AY798" s="7" t="s">
        <v>3544</v>
      </c>
      <c r="AZ798" s="7" t="s">
        <v>8838</v>
      </c>
      <c r="BA798" s="6" t="s">
        <v>6376</v>
      </c>
      <c r="BB798" s="6" t="s">
        <v>7677</v>
      </c>
      <c r="BC798" s="7" t="s">
        <v>10030</v>
      </c>
      <c r="BD798" s="6" t="s">
        <v>7626</v>
      </c>
      <c r="BE798" s="6" t="s">
        <v>6376</v>
      </c>
      <c r="BF798" s="6"/>
    </row>
    <row r="799" spans="1:58">
      <c r="A799" s="6" t="s">
        <v>3566</v>
      </c>
      <c r="B799" s="6" t="s">
        <v>4795</v>
      </c>
      <c r="C799" s="271" t="s">
        <v>36</v>
      </c>
      <c r="D799" s="6" t="s">
        <v>14</v>
      </c>
      <c r="E799" s="271" t="s">
        <v>13</v>
      </c>
      <c r="F799" s="6" t="s">
        <v>4704</v>
      </c>
      <c r="G799" s="6" t="s">
        <v>4794</v>
      </c>
      <c r="H799" s="6" t="s">
        <v>9</v>
      </c>
      <c r="I799" s="6" t="s">
        <v>4796</v>
      </c>
      <c r="J799" s="6" t="s">
        <v>3550</v>
      </c>
      <c r="K799" s="6" t="s">
        <v>8</v>
      </c>
      <c r="L799" s="271" t="s">
        <v>6376</v>
      </c>
      <c r="M799" s="6" t="s">
        <v>7677</v>
      </c>
      <c r="N799" s="271" t="s">
        <v>8473</v>
      </c>
      <c r="O799" s="6"/>
      <c r="Q799" s="6" t="s">
        <v>4704</v>
      </c>
      <c r="R799" s="6" t="s">
        <v>4794</v>
      </c>
      <c r="S799" s="6" t="s">
        <v>8</v>
      </c>
      <c r="T799" s="6" t="s">
        <v>9</v>
      </c>
      <c r="U799" s="6" t="s">
        <v>3566</v>
      </c>
      <c r="V799" s="6" t="s">
        <v>4795</v>
      </c>
      <c r="W799" s="6" t="s">
        <v>36</v>
      </c>
      <c r="X799" s="6" t="s">
        <v>13</v>
      </c>
      <c r="Y799" s="6" t="s">
        <v>14</v>
      </c>
      <c r="Z799" s="6" t="s">
        <v>3550</v>
      </c>
      <c r="AA799" s="6" t="s">
        <v>4796</v>
      </c>
      <c r="AB799" s="6" t="s">
        <v>6376</v>
      </c>
      <c r="AD799" t="b">
        <f t="shared" si="120"/>
        <v>0</v>
      </c>
      <c r="AE799" t="b">
        <f t="shared" si="121"/>
        <v>1</v>
      </c>
      <c r="AF799" t="b">
        <f t="shared" si="122"/>
        <v>1</v>
      </c>
      <c r="AG799" t="b">
        <f t="shared" si="123"/>
        <v>1</v>
      </c>
      <c r="AH799" t="b">
        <f t="shared" si="124"/>
        <v>1</v>
      </c>
      <c r="AI799" t="b">
        <f t="shared" si="125"/>
        <v>1</v>
      </c>
      <c r="AJ799" t="b">
        <f t="shared" si="126"/>
        <v>1</v>
      </c>
      <c r="AK799" t="b">
        <f t="shared" si="127"/>
        <v>1</v>
      </c>
      <c r="AL799" t="b">
        <f t="shared" si="128"/>
        <v>1</v>
      </c>
      <c r="AM799" t="b">
        <f t="shared" si="129"/>
        <v>1</v>
      </c>
      <c r="AO799" s="6" t="s">
        <v>9</v>
      </c>
      <c r="AP799" s="6" t="s">
        <v>8473</v>
      </c>
      <c r="AQ799" s="6"/>
      <c r="AR799" s="7" t="s">
        <v>4794</v>
      </c>
      <c r="AS799" s="7" t="s">
        <v>3566</v>
      </c>
      <c r="AT799" s="7" t="s">
        <v>4795</v>
      </c>
      <c r="AU799" s="8" t="s">
        <v>36</v>
      </c>
      <c r="AV799" s="8" t="s">
        <v>13</v>
      </c>
      <c r="AW799" s="7" t="s">
        <v>14</v>
      </c>
      <c r="AX799" s="6" t="s">
        <v>4796</v>
      </c>
      <c r="AY799" s="7" t="s">
        <v>3550</v>
      </c>
      <c r="AZ799" s="7" t="s">
        <v>8838</v>
      </c>
      <c r="BA799" s="6" t="s">
        <v>6376</v>
      </c>
      <c r="BB799" s="6" t="s">
        <v>7677</v>
      </c>
      <c r="BC799" s="7" t="s">
        <v>10031</v>
      </c>
      <c r="BD799" s="6" t="s">
        <v>7626</v>
      </c>
      <c r="BE799" s="6" t="s">
        <v>6376</v>
      </c>
      <c r="BF799" s="6"/>
    </row>
    <row r="800" spans="1:58">
      <c r="A800" s="6" t="s">
        <v>3566</v>
      </c>
      <c r="B800" s="6" t="s">
        <v>2171</v>
      </c>
      <c r="C800" s="271" t="s">
        <v>11317</v>
      </c>
      <c r="D800" s="6" t="s">
        <v>1882</v>
      </c>
      <c r="E800" s="271" t="s">
        <v>2536</v>
      </c>
      <c r="F800" s="6" t="s">
        <v>4704</v>
      </c>
      <c r="G800" s="6" t="s">
        <v>4740</v>
      </c>
      <c r="H800" s="6" t="s">
        <v>9</v>
      </c>
      <c r="I800" s="6" t="s">
        <v>4741</v>
      </c>
      <c r="J800" s="6" t="s">
        <v>3544</v>
      </c>
      <c r="K800" s="6" t="s">
        <v>8</v>
      </c>
      <c r="L800" s="271" t="s">
        <v>6376</v>
      </c>
      <c r="M800" s="6" t="s">
        <v>7677</v>
      </c>
      <c r="N800" s="271" t="s">
        <v>8473</v>
      </c>
      <c r="O800" s="6"/>
      <c r="Q800" s="6" t="s">
        <v>4704</v>
      </c>
      <c r="R800" s="6" t="s">
        <v>4740</v>
      </c>
      <c r="S800" s="6" t="s">
        <v>8</v>
      </c>
      <c r="T800" s="6" t="s">
        <v>9</v>
      </c>
      <c r="U800" s="6" t="s">
        <v>3566</v>
      </c>
      <c r="V800" s="6" t="s">
        <v>2171</v>
      </c>
      <c r="W800" s="6" t="s">
        <v>11317</v>
      </c>
      <c r="X800" s="6" t="s">
        <v>2536</v>
      </c>
      <c r="Y800" s="6" t="s">
        <v>1882</v>
      </c>
      <c r="Z800" s="6" t="s">
        <v>3544</v>
      </c>
      <c r="AA800" s="6" t="s">
        <v>4741</v>
      </c>
      <c r="AB800" s="6" t="s">
        <v>6376</v>
      </c>
      <c r="AD800" t="b">
        <f t="shared" si="120"/>
        <v>0</v>
      </c>
      <c r="AE800" t="b">
        <f t="shared" si="121"/>
        <v>1</v>
      </c>
      <c r="AF800" t="b">
        <f t="shared" si="122"/>
        <v>1</v>
      </c>
      <c r="AG800" t="b">
        <f t="shared" si="123"/>
        <v>1</v>
      </c>
      <c r="AH800" t="b">
        <f t="shared" si="124"/>
        <v>1</v>
      </c>
      <c r="AI800" t="b">
        <f t="shared" si="125"/>
        <v>1</v>
      </c>
      <c r="AJ800" t="b">
        <f t="shared" si="126"/>
        <v>1</v>
      </c>
      <c r="AK800" t="b">
        <f t="shared" si="127"/>
        <v>1</v>
      </c>
      <c r="AL800" t="b">
        <f t="shared" si="128"/>
        <v>1</v>
      </c>
      <c r="AM800" t="b">
        <f t="shared" si="129"/>
        <v>1</v>
      </c>
      <c r="AO800" s="6" t="s">
        <v>9</v>
      </c>
      <c r="AP800" s="6" t="s">
        <v>8473</v>
      </c>
      <c r="AQ800" s="6"/>
      <c r="AR800" s="7" t="s">
        <v>4740</v>
      </c>
      <c r="AS800" s="7" t="s">
        <v>3566</v>
      </c>
      <c r="AT800" s="7" t="s">
        <v>2171</v>
      </c>
      <c r="AU800" s="8" t="s">
        <v>11317</v>
      </c>
      <c r="AV800" s="8" t="s">
        <v>2536</v>
      </c>
      <c r="AW800" s="7" t="s">
        <v>1882</v>
      </c>
      <c r="AX800" s="6" t="s">
        <v>4741</v>
      </c>
      <c r="AY800" s="7" t="s">
        <v>3544</v>
      </c>
      <c r="AZ800" s="7" t="s">
        <v>8838</v>
      </c>
      <c r="BA800" s="6" t="s">
        <v>6376</v>
      </c>
      <c r="BB800" s="6" t="s">
        <v>7677</v>
      </c>
      <c r="BC800" s="7" t="s">
        <v>10032</v>
      </c>
      <c r="BD800" s="6" t="s">
        <v>7626</v>
      </c>
      <c r="BE800" s="6" t="s">
        <v>6376</v>
      </c>
      <c r="BF800" s="6"/>
    </row>
    <row r="801" spans="1:58">
      <c r="A801" s="6" t="s">
        <v>3566</v>
      </c>
      <c r="B801" s="6" t="s">
        <v>4865</v>
      </c>
      <c r="C801" s="271" t="s">
        <v>36</v>
      </c>
      <c r="D801" s="6" t="s">
        <v>14</v>
      </c>
      <c r="E801" s="271" t="s">
        <v>13</v>
      </c>
      <c r="F801" s="6" t="s">
        <v>4814</v>
      </c>
      <c r="G801" s="6" t="s">
        <v>4864</v>
      </c>
      <c r="H801" s="6" t="s">
        <v>9</v>
      </c>
      <c r="I801" s="6" t="s">
        <v>4866</v>
      </c>
      <c r="J801" s="6" t="s">
        <v>3550</v>
      </c>
      <c r="K801" s="6" t="s">
        <v>8</v>
      </c>
      <c r="L801" s="271" t="s">
        <v>6376</v>
      </c>
      <c r="M801" s="6" t="s">
        <v>8028</v>
      </c>
      <c r="N801" s="271" t="s">
        <v>8473</v>
      </c>
      <c r="O801" s="6"/>
      <c r="Q801" s="6" t="s">
        <v>4814</v>
      </c>
      <c r="R801" s="6" t="s">
        <v>4864</v>
      </c>
      <c r="S801" s="6" t="s">
        <v>8</v>
      </c>
      <c r="T801" s="6" t="s">
        <v>9</v>
      </c>
      <c r="U801" s="6" t="s">
        <v>3566</v>
      </c>
      <c r="V801" s="6" t="s">
        <v>4865</v>
      </c>
      <c r="W801" s="6" t="s">
        <v>36</v>
      </c>
      <c r="X801" s="6" t="s">
        <v>13</v>
      </c>
      <c r="Y801" s="6" t="s">
        <v>14</v>
      </c>
      <c r="Z801" s="6" t="s">
        <v>3550</v>
      </c>
      <c r="AA801" s="6" t="s">
        <v>4866</v>
      </c>
      <c r="AB801" s="6" t="s">
        <v>6376</v>
      </c>
      <c r="AD801" t="b">
        <f t="shared" si="120"/>
        <v>0</v>
      </c>
      <c r="AE801" t="b">
        <f t="shared" si="121"/>
        <v>1</v>
      </c>
      <c r="AF801" t="b">
        <f t="shared" si="122"/>
        <v>1</v>
      </c>
      <c r="AG801" t="b">
        <f t="shared" si="123"/>
        <v>1</v>
      </c>
      <c r="AH801" t="b">
        <f t="shared" si="124"/>
        <v>1</v>
      </c>
      <c r="AI801" t="b">
        <f t="shared" si="125"/>
        <v>1</v>
      </c>
      <c r="AJ801" t="b">
        <f t="shared" si="126"/>
        <v>1</v>
      </c>
      <c r="AK801" t="b">
        <f t="shared" si="127"/>
        <v>1</v>
      </c>
      <c r="AL801" t="b">
        <f t="shared" si="128"/>
        <v>1</v>
      </c>
      <c r="AM801" t="b">
        <f t="shared" si="129"/>
        <v>1</v>
      </c>
      <c r="AO801" s="6" t="s">
        <v>9</v>
      </c>
      <c r="AP801" s="6" t="s">
        <v>8473</v>
      </c>
      <c r="AQ801" s="6"/>
      <c r="AR801" s="7" t="s">
        <v>4864</v>
      </c>
      <c r="AS801" s="7" t="s">
        <v>3566</v>
      </c>
      <c r="AT801" s="7" t="s">
        <v>4865</v>
      </c>
      <c r="AU801" s="8" t="s">
        <v>36</v>
      </c>
      <c r="AV801" s="8" t="s">
        <v>13</v>
      </c>
      <c r="AW801" s="7" t="s">
        <v>14</v>
      </c>
      <c r="AX801" s="6" t="s">
        <v>4866</v>
      </c>
      <c r="AY801" s="7" t="s">
        <v>3550</v>
      </c>
      <c r="AZ801" s="7" t="s">
        <v>8838</v>
      </c>
      <c r="BA801" s="6" t="s">
        <v>6376</v>
      </c>
      <c r="BB801" s="6" t="s">
        <v>8028</v>
      </c>
      <c r="BC801" s="7" t="s">
        <v>10033</v>
      </c>
      <c r="BD801" s="6" t="s">
        <v>7626</v>
      </c>
      <c r="BE801" s="6" t="s">
        <v>6376</v>
      </c>
      <c r="BF801" s="6"/>
    </row>
    <row r="802" spans="1:58">
      <c r="A802" s="6" t="s">
        <v>3566</v>
      </c>
      <c r="B802" s="6" t="s">
        <v>4853</v>
      </c>
      <c r="C802" s="271" t="s">
        <v>11317</v>
      </c>
      <c r="D802" s="6" t="s">
        <v>1882</v>
      </c>
      <c r="E802" s="271" t="s">
        <v>2536</v>
      </c>
      <c r="F802" s="6" t="s">
        <v>4814</v>
      </c>
      <c r="G802" s="6" t="s">
        <v>4852</v>
      </c>
      <c r="H802" s="6" t="s">
        <v>9</v>
      </c>
      <c r="I802" s="6" t="s">
        <v>4854</v>
      </c>
      <c r="J802" s="6" t="s">
        <v>3544</v>
      </c>
      <c r="K802" s="6" t="s">
        <v>8</v>
      </c>
      <c r="L802" s="271" t="s">
        <v>6376</v>
      </c>
      <c r="M802" s="6" t="s">
        <v>8028</v>
      </c>
      <c r="N802" s="271" t="s">
        <v>8473</v>
      </c>
      <c r="O802" s="6"/>
      <c r="Q802" s="6" t="s">
        <v>4814</v>
      </c>
      <c r="R802" s="6" t="s">
        <v>4852</v>
      </c>
      <c r="S802" s="6" t="s">
        <v>8</v>
      </c>
      <c r="T802" s="6" t="s">
        <v>9</v>
      </c>
      <c r="U802" s="6" t="s">
        <v>3566</v>
      </c>
      <c r="V802" s="6" t="s">
        <v>4853</v>
      </c>
      <c r="W802" s="6" t="s">
        <v>11317</v>
      </c>
      <c r="X802" s="6" t="s">
        <v>2536</v>
      </c>
      <c r="Y802" s="6" t="s">
        <v>1882</v>
      </c>
      <c r="Z802" s="6" t="s">
        <v>3544</v>
      </c>
      <c r="AA802" s="6" t="s">
        <v>4854</v>
      </c>
      <c r="AB802" s="6" t="s">
        <v>6376</v>
      </c>
      <c r="AD802" t="b">
        <f t="shared" si="120"/>
        <v>0</v>
      </c>
      <c r="AE802" t="b">
        <f t="shared" si="121"/>
        <v>1</v>
      </c>
      <c r="AF802" t="b">
        <f t="shared" si="122"/>
        <v>1</v>
      </c>
      <c r="AG802" t="b">
        <f t="shared" si="123"/>
        <v>1</v>
      </c>
      <c r="AH802" t="b">
        <f t="shared" si="124"/>
        <v>1</v>
      </c>
      <c r="AI802" t="b">
        <f t="shared" si="125"/>
        <v>1</v>
      </c>
      <c r="AJ802" t="b">
        <f t="shared" si="126"/>
        <v>1</v>
      </c>
      <c r="AK802" t="b">
        <f t="shared" si="127"/>
        <v>1</v>
      </c>
      <c r="AL802" t="b">
        <f t="shared" si="128"/>
        <v>1</v>
      </c>
      <c r="AM802" t="b">
        <f t="shared" si="129"/>
        <v>1</v>
      </c>
      <c r="AO802" s="6" t="s">
        <v>9</v>
      </c>
      <c r="AP802" s="6" t="s">
        <v>8473</v>
      </c>
      <c r="AQ802" s="6"/>
      <c r="AR802" s="7" t="s">
        <v>4852</v>
      </c>
      <c r="AS802" s="7" t="s">
        <v>3566</v>
      </c>
      <c r="AT802" s="7" t="s">
        <v>4853</v>
      </c>
      <c r="AU802" s="8" t="s">
        <v>11317</v>
      </c>
      <c r="AV802" s="8" t="s">
        <v>2536</v>
      </c>
      <c r="AW802" s="7" t="s">
        <v>1882</v>
      </c>
      <c r="AX802" s="6" t="s">
        <v>4854</v>
      </c>
      <c r="AY802" s="7" t="s">
        <v>3544</v>
      </c>
      <c r="AZ802" s="7" t="s">
        <v>8838</v>
      </c>
      <c r="BA802" s="6" t="s">
        <v>6376</v>
      </c>
      <c r="BB802" s="6" t="s">
        <v>8028</v>
      </c>
      <c r="BC802" s="7" t="s">
        <v>10034</v>
      </c>
      <c r="BD802" s="6" t="s">
        <v>7626</v>
      </c>
      <c r="BE802" s="6" t="s">
        <v>6376</v>
      </c>
      <c r="BF802" s="6"/>
    </row>
    <row r="803" spans="1:58">
      <c r="A803" s="6" t="s">
        <v>3566</v>
      </c>
      <c r="B803" s="6" t="s">
        <v>2177</v>
      </c>
      <c r="C803" s="271" t="s">
        <v>36</v>
      </c>
      <c r="D803" s="6" t="s">
        <v>14</v>
      </c>
      <c r="E803" s="271" t="s">
        <v>13</v>
      </c>
      <c r="F803" s="6" t="s">
        <v>4814</v>
      </c>
      <c r="G803" s="6" t="s">
        <v>4867</v>
      </c>
      <c r="H803" s="6" t="s">
        <v>9</v>
      </c>
      <c r="I803" s="6" t="s">
        <v>4868</v>
      </c>
      <c r="J803" s="6" t="s">
        <v>3550</v>
      </c>
      <c r="K803" s="6" t="s">
        <v>8</v>
      </c>
      <c r="L803" s="271" t="s">
        <v>6376</v>
      </c>
      <c r="M803" s="6" t="s">
        <v>8798</v>
      </c>
      <c r="N803" s="271" t="s">
        <v>8473</v>
      </c>
      <c r="O803" s="6"/>
      <c r="Q803" s="6" t="s">
        <v>4814</v>
      </c>
      <c r="R803" s="6" t="s">
        <v>4867</v>
      </c>
      <c r="S803" s="6" t="s">
        <v>8</v>
      </c>
      <c r="T803" s="6" t="s">
        <v>9</v>
      </c>
      <c r="U803" s="6" t="s">
        <v>3566</v>
      </c>
      <c r="V803" s="6" t="s">
        <v>2177</v>
      </c>
      <c r="W803" s="6" t="s">
        <v>36</v>
      </c>
      <c r="X803" s="6" t="s">
        <v>13</v>
      </c>
      <c r="Y803" s="6" t="s">
        <v>14</v>
      </c>
      <c r="Z803" s="6" t="s">
        <v>3550</v>
      </c>
      <c r="AA803" s="6" t="s">
        <v>4868</v>
      </c>
      <c r="AB803" s="6" t="s">
        <v>6376</v>
      </c>
      <c r="AD803" t="b">
        <f t="shared" si="120"/>
        <v>0</v>
      </c>
      <c r="AE803" t="b">
        <f t="shared" si="121"/>
        <v>1</v>
      </c>
      <c r="AF803" t="b">
        <f t="shared" si="122"/>
        <v>1</v>
      </c>
      <c r="AG803" t="b">
        <f t="shared" si="123"/>
        <v>1</v>
      </c>
      <c r="AH803" t="b">
        <f t="shared" si="124"/>
        <v>1</v>
      </c>
      <c r="AI803" t="b">
        <f t="shared" si="125"/>
        <v>1</v>
      </c>
      <c r="AJ803" t="b">
        <f t="shared" si="126"/>
        <v>1</v>
      </c>
      <c r="AK803" t="b">
        <f t="shared" si="127"/>
        <v>1</v>
      </c>
      <c r="AL803" t="b">
        <f t="shared" si="128"/>
        <v>1</v>
      </c>
      <c r="AM803" t="b">
        <f t="shared" si="129"/>
        <v>1</v>
      </c>
      <c r="AO803" s="6" t="s">
        <v>9</v>
      </c>
      <c r="AP803" s="6" t="s">
        <v>8473</v>
      </c>
      <c r="AQ803" s="6"/>
      <c r="AR803" s="7" t="s">
        <v>4867</v>
      </c>
      <c r="AS803" s="7" t="s">
        <v>3566</v>
      </c>
      <c r="AT803" s="7" t="s">
        <v>2177</v>
      </c>
      <c r="AU803" s="8" t="s">
        <v>36</v>
      </c>
      <c r="AV803" s="8" t="s">
        <v>13</v>
      </c>
      <c r="AW803" s="7" t="s">
        <v>14</v>
      </c>
      <c r="AX803" s="6" t="s">
        <v>4868</v>
      </c>
      <c r="AY803" s="7" t="s">
        <v>3550</v>
      </c>
      <c r="AZ803" s="7" t="s">
        <v>8838</v>
      </c>
      <c r="BA803" s="6" t="s">
        <v>6376</v>
      </c>
      <c r="BB803" s="6" t="s">
        <v>8798</v>
      </c>
      <c r="BC803" s="7" t="s">
        <v>10035</v>
      </c>
      <c r="BD803" s="6" t="s">
        <v>7626</v>
      </c>
      <c r="BE803" s="6" t="s">
        <v>6376</v>
      </c>
      <c r="BF803" s="6"/>
    </row>
    <row r="804" spans="1:58">
      <c r="A804" s="6" t="s">
        <v>3566</v>
      </c>
      <c r="B804" s="6" t="s">
        <v>1126</v>
      </c>
      <c r="C804" s="271" t="s">
        <v>11317</v>
      </c>
      <c r="D804" s="6" t="s">
        <v>1882</v>
      </c>
      <c r="E804" s="271" t="s">
        <v>2536</v>
      </c>
      <c r="F804" s="6" t="s">
        <v>4814</v>
      </c>
      <c r="G804" s="6" t="s">
        <v>4855</v>
      </c>
      <c r="H804" s="6" t="s">
        <v>9</v>
      </c>
      <c r="I804" s="6" t="s">
        <v>4856</v>
      </c>
      <c r="J804" s="6" t="s">
        <v>3544</v>
      </c>
      <c r="K804" s="6" t="s">
        <v>8</v>
      </c>
      <c r="L804" s="271" t="s">
        <v>6376</v>
      </c>
      <c r="M804" s="6" t="s">
        <v>8798</v>
      </c>
      <c r="N804" s="271" t="s">
        <v>8473</v>
      </c>
      <c r="O804" s="6"/>
      <c r="Q804" s="6" t="s">
        <v>4814</v>
      </c>
      <c r="R804" s="6" t="s">
        <v>4855</v>
      </c>
      <c r="S804" s="6" t="s">
        <v>8</v>
      </c>
      <c r="T804" s="6" t="s">
        <v>9</v>
      </c>
      <c r="U804" s="6" t="s">
        <v>3566</v>
      </c>
      <c r="V804" s="6" t="s">
        <v>1126</v>
      </c>
      <c r="W804" s="6" t="s">
        <v>11317</v>
      </c>
      <c r="X804" s="6" t="s">
        <v>2536</v>
      </c>
      <c r="Y804" s="6" t="s">
        <v>1882</v>
      </c>
      <c r="Z804" s="6" t="s">
        <v>3544</v>
      </c>
      <c r="AA804" s="6" t="s">
        <v>4856</v>
      </c>
      <c r="AB804" s="6" t="s">
        <v>6376</v>
      </c>
      <c r="AD804" t="b">
        <f t="shared" si="120"/>
        <v>0</v>
      </c>
      <c r="AE804" t="b">
        <f t="shared" si="121"/>
        <v>1</v>
      </c>
      <c r="AF804" t="b">
        <f t="shared" si="122"/>
        <v>1</v>
      </c>
      <c r="AG804" t="b">
        <f t="shared" si="123"/>
        <v>1</v>
      </c>
      <c r="AH804" t="b">
        <f t="shared" si="124"/>
        <v>1</v>
      </c>
      <c r="AI804" t="b">
        <f t="shared" si="125"/>
        <v>1</v>
      </c>
      <c r="AJ804" t="b">
        <f t="shared" si="126"/>
        <v>1</v>
      </c>
      <c r="AK804" t="b">
        <f t="shared" si="127"/>
        <v>1</v>
      </c>
      <c r="AL804" t="b">
        <f t="shared" si="128"/>
        <v>1</v>
      </c>
      <c r="AM804" t="b">
        <f t="shared" si="129"/>
        <v>1</v>
      </c>
      <c r="AO804" s="6" t="s">
        <v>9</v>
      </c>
      <c r="AP804" s="6" t="s">
        <v>8473</v>
      </c>
      <c r="AQ804" s="6"/>
      <c r="AR804" s="7" t="s">
        <v>4855</v>
      </c>
      <c r="AS804" s="7" t="s">
        <v>3566</v>
      </c>
      <c r="AT804" s="7" t="s">
        <v>1126</v>
      </c>
      <c r="AU804" s="8" t="s">
        <v>11317</v>
      </c>
      <c r="AV804" s="8" t="s">
        <v>2536</v>
      </c>
      <c r="AW804" s="7" t="s">
        <v>1882</v>
      </c>
      <c r="AX804" s="6" t="s">
        <v>4856</v>
      </c>
      <c r="AY804" s="7" t="s">
        <v>3544</v>
      </c>
      <c r="AZ804" s="7" t="s">
        <v>8838</v>
      </c>
      <c r="BA804" s="6" t="s">
        <v>6376</v>
      </c>
      <c r="BB804" s="6" t="s">
        <v>8798</v>
      </c>
      <c r="BC804" s="7" t="s">
        <v>10036</v>
      </c>
      <c r="BD804" s="6" t="s">
        <v>7626</v>
      </c>
      <c r="BE804" s="6" t="s">
        <v>6376</v>
      </c>
      <c r="BF804" s="6"/>
    </row>
    <row r="805" spans="1:58">
      <c r="A805" s="6" t="s">
        <v>3566</v>
      </c>
      <c r="B805" s="6" t="s">
        <v>256</v>
      </c>
      <c r="C805" s="271" t="s">
        <v>36</v>
      </c>
      <c r="D805" s="6" t="s">
        <v>14</v>
      </c>
      <c r="E805" s="271" t="s">
        <v>13</v>
      </c>
      <c r="F805" s="6" t="s">
        <v>4623</v>
      </c>
      <c r="G805" s="6" t="s">
        <v>4686</v>
      </c>
      <c r="H805" s="6" t="s">
        <v>9</v>
      </c>
      <c r="I805" s="6" t="s">
        <v>4687</v>
      </c>
      <c r="J805" s="6" t="s">
        <v>3550</v>
      </c>
      <c r="K805" s="6" t="s">
        <v>8</v>
      </c>
      <c r="L805" s="271" t="s">
        <v>6376</v>
      </c>
      <c r="M805" s="6" t="s">
        <v>7674</v>
      </c>
      <c r="N805" s="271" t="s">
        <v>8473</v>
      </c>
      <c r="O805" s="6"/>
      <c r="Q805" s="6" t="s">
        <v>4623</v>
      </c>
      <c r="R805" s="6" t="s">
        <v>4686</v>
      </c>
      <c r="S805" s="6" t="s">
        <v>8</v>
      </c>
      <c r="T805" s="6" t="s">
        <v>9</v>
      </c>
      <c r="U805" s="6" t="s">
        <v>3566</v>
      </c>
      <c r="V805" s="6" t="s">
        <v>256</v>
      </c>
      <c r="W805" s="6" t="s">
        <v>36</v>
      </c>
      <c r="X805" s="6" t="s">
        <v>13</v>
      </c>
      <c r="Y805" s="6" t="s">
        <v>14</v>
      </c>
      <c r="Z805" s="6" t="s">
        <v>3550</v>
      </c>
      <c r="AA805" s="6" t="s">
        <v>4687</v>
      </c>
      <c r="AB805" s="6" t="s">
        <v>6376</v>
      </c>
      <c r="AD805" t="b">
        <f t="shared" si="120"/>
        <v>0</v>
      </c>
      <c r="AE805" t="b">
        <f t="shared" si="121"/>
        <v>1</v>
      </c>
      <c r="AF805" t="b">
        <f t="shared" si="122"/>
        <v>1</v>
      </c>
      <c r="AG805" t="b">
        <f t="shared" si="123"/>
        <v>1</v>
      </c>
      <c r="AH805" t="b">
        <f t="shared" si="124"/>
        <v>1</v>
      </c>
      <c r="AI805" t="b">
        <f t="shared" si="125"/>
        <v>1</v>
      </c>
      <c r="AJ805" t="b">
        <f t="shared" si="126"/>
        <v>1</v>
      </c>
      <c r="AK805" t="b">
        <f t="shared" si="127"/>
        <v>1</v>
      </c>
      <c r="AL805" t="b">
        <f t="shared" si="128"/>
        <v>1</v>
      </c>
      <c r="AM805" t="b">
        <f t="shared" si="129"/>
        <v>1</v>
      </c>
      <c r="AO805" s="6" t="s">
        <v>9</v>
      </c>
      <c r="AP805" s="6" t="s">
        <v>8473</v>
      </c>
      <c r="AQ805" s="6"/>
      <c r="AR805" s="7" t="s">
        <v>4686</v>
      </c>
      <c r="AS805" s="7" t="s">
        <v>3566</v>
      </c>
      <c r="AT805" s="7" t="s">
        <v>256</v>
      </c>
      <c r="AU805" s="8" t="s">
        <v>36</v>
      </c>
      <c r="AV805" s="8" t="s">
        <v>13</v>
      </c>
      <c r="AW805" s="7" t="s">
        <v>14</v>
      </c>
      <c r="AX805" s="6" t="s">
        <v>4687</v>
      </c>
      <c r="AY805" s="7" t="s">
        <v>3550</v>
      </c>
      <c r="AZ805" s="7" t="s">
        <v>8838</v>
      </c>
      <c r="BA805" s="6" t="s">
        <v>6376</v>
      </c>
      <c r="BB805" s="6" t="s">
        <v>7674</v>
      </c>
      <c r="BC805" s="7" t="s">
        <v>10037</v>
      </c>
      <c r="BD805" s="6" t="s">
        <v>7626</v>
      </c>
      <c r="BE805" s="6" t="s">
        <v>6376</v>
      </c>
      <c r="BF805" s="6"/>
    </row>
    <row r="806" spans="1:58">
      <c r="A806" s="6" t="s">
        <v>3566</v>
      </c>
      <c r="B806" s="6" t="s">
        <v>270</v>
      </c>
      <c r="C806" s="271" t="s">
        <v>11317</v>
      </c>
      <c r="D806" s="6" t="s">
        <v>1882</v>
      </c>
      <c r="E806" s="271" t="s">
        <v>2536</v>
      </c>
      <c r="F806" s="6" t="s">
        <v>4623</v>
      </c>
      <c r="G806" s="6" t="s">
        <v>4652</v>
      </c>
      <c r="H806" s="6" t="s">
        <v>9</v>
      </c>
      <c r="I806" s="6" t="s">
        <v>4653</v>
      </c>
      <c r="J806" s="6" t="s">
        <v>3544</v>
      </c>
      <c r="K806" s="6" t="s">
        <v>8</v>
      </c>
      <c r="L806" s="271" t="s">
        <v>6376</v>
      </c>
      <c r="M806" s="6" t="s">
        <v>7674</v>
      </c>
      <c r="N806" s="271" t="s">
        <v>8473</v>
      </c>
      <c r="O806" s="6"/>
      <c r="Q806" s="6" t="s">
        <v>4623</v>
      </c>
      <c r="R806" s="6" t="s">
        <v>4652</v>
      </c>
      <c r="S806" s="6" t="s">
        <v>8</v>
      </c>
      <c r="T806" s="6" t="s">
        <v>9</v>
      </c>
      <c r="U806" s="6" t="s">
        <v>3566</v>
      </c>
      <c r="V806" s="6" t="s">
        <v>270</v>
      </c>
      <c r="W806" s="6" t="s">
        <v>11317</v>
      </c>
      <c r="X806" s="6" t="s">
        <v>2536</v>
      </c>
      <c r="Y806" s="6" t="s">
        <v>1882</v>
      </c>
      <c r="Z806" s="6" t="s">
        <v>3544</v>
      </c>
      <c r="AA806" s="6" t="s">
        <v>4653</v>
      </c>
      <c r="AB806" s="6" t="s">
        <v>6376</v>
      </c>
      <c r="AD806" t="b">
        <f t="shared" si="120"/>
        <v>0</v>
      </c>
      <c r="AE806" t="b">
        <f t="shared" si="121"/>
        <v>1</v>
      </c>
      <c r="AF806" t="b">
        <f t="shared" si="122"/>
        <v>1</v>
      </c>
      <c r="AG806" t="b">
        <f t="shared" si="123"/>
        <v>1</v>
      </c>
      <c r="AH806" t="b">
        <f t="shared" si="124"/>
        <v>1</v>
      </c>
      <c r="AI806" t="b">
        <f t="shared" si="125"/>
        <v>1</v>
      </c>
      <c r="AJ806" t="b">
        <f t="shared" si="126"/>
        <v>1</v>
      </c>
      <c r="AK806" t="b">
        <f t="shared" si="127"/>
        <v>1</v>
      </c>
      <c r="AL806" t="b">
        <f t="shared" si="128"/>
        <v>1</v>
      </c>
      <c r="AM806" t="b">
        <f t="shared" si="129"/>
        <v>1</v>
      </c>
      <c r="AO806" s="6" t="s">
        <v>9</v>
      </c>
      <c r="AP806" s="6" t="s">
        <v>8473</v>
      </c>
      <c r="AQ806" s="6"/>
      <c r="AR806" s="7" t="s">
        <v>4652</v>
      </c>
      <c r="AS806" s="7" t="s">
        <v>3566</v>
      </c>
      <c r="AT806" s="7" t="s">
        <v>270</v>
      </c>
      <c r="AU806" s="8" t="s">
        <v>11317</v>
      </c>
      <c r="AV806" s="8" t="s">
        <v>2536</v>
      </c>
      <c r="AW806" s="7" t="s">
        <v>1882</v>
      </c>
      <c r="AX806" s="6" t="s">
        <v>4653</v>
      </c>
      <c r="AY806" s="7" t="s">
        <v>3544</v>
      </c>
      <c r="AZ806" s="7" t="s">
        <v>8838</v>
      </c>
      <c r="BA806" s="6" t="s">
        <v>6376</v>
      </c>
      <c r="BB806" s="6" t="s">
        <v>7674</v>
      </c>
      <c r="BC806" s="7" t="s">
        <v>10038</v>
      </c>
      <c r="BD806" s="6" t="s">
        <v>7626</v>
      </c>
      <c r="BE806" s="6" t="s">
        <v>6376</v>
      </c>
      <c r="BF806" s="6"/>
    </row>
    <row r="807" spans="1:58">
      <c r="A807" s="6" t="s">
        <v>3566</v>
      </c>
      <c r="B807" s="6" t="s">
        <v>2808</v>
      </c>
      <c r="C807" s="271" t="s">
        <v>11317</v>
      </c>
      <c r="D807" s="6" t="s">
        <v>14</v>
      </c>
      <c r="E807" s="271" t="s">
        <v>13</v>
      </c>
      <c r="F807" s="6" t="s">
        <v>4623</v>
      </c>
      <c r="G807" s="6" t="s">
        <v>4654</v>
      </c>
      <c r="H807" s="6" t="s">
        <v>9</v>
      </c>
      <c r="I807" s="6" t="s">
        <v>4655</v>
      </c>
      <c r="J807" s="6" t="s">
        <v>3550</v>
      </c>
      <c r="K807" s="6" t="s">
        <v>8</v>
      </c>
      <c r="L807" s="271" t="s">
        <v>6376</v>
      </c>
      <c r="M807" s="6" t="s">
        <v>8845</v>
      </c>
      <c r="N807" s="271" t="s">
        <v>8473</v>
      </c>
      <c r="O807" s="6"/>
      <c r="Q807" s="6" t="s">
        <v>4623</v>
      </c>
      <c r="R807" s="6" t="s">
        <v>4654</v>
      </c>
      <c r="S807" s="6" t="s">
        <v>8</v>
      </c>
      <c r="T807" s="6" t="s">
        <v>9</v>
      </c>
      <c r="U807" s="6" t="s">
        <v>3566</v>
      </c>
      <c r="V807" s="6" t="s">
        <v>2808</v>
      </c>
      <c r="W807" s="6" t="s">
        <v>11317</v>
      </c>
      <c r="X807" s="6" t="s">
        <v>13</v>
      </c>
      <c r="Y807" s="6" t="s">
        <v>14</v>
      </c>
      <c r="Z807" s="6" t="s">
        <v>3550</v>
      </c>
      <c r="AA807" s="6" t="s">
        <v>4655</v>
      </c>
      <c r="AB807" s="6" t="s">
        <v>6376</v>
      </c>
      <c r="AD807" t="b">
        <f t="shared" si="120"/>
        <v>0</v>
      </c>
      <c r="AE807" t="b">
        <f t="shared" si="121"/>
        <v>1</v>
      </c>
      <c r="AF807" t="b">
        <f t="shared" si="122"/>
        <v>1</v>
      </c>
      <c r="AG807" t="b">
        <f t="shared" si="123"/>
        <v>1</v>
      </c>
      <c r="AH807" t="b">
        <f t="shared" si="124"/>
        <v>1</v>
      </c>
      <c r="AI807" t="b">
        <f t="shared" si="125"/>
        <v>1</v>
      </c>
      <c r="AJ807" t="b">
        <f t="shared" si="126"/>
        <v>1</v>
      </c>
      <c r="AK807" t="b">
        <f t="shared" si="127"/>
        <v>1</v>
      </c>
      <c r="AL807" t="b">
        <f t="shared" si="128"/>
        <v>1</v>
      </c>
      <c r="AM807" t="b">
        <f t="shared" si="129"/>
        <v>1</v>
      </c>
      <c r="AO807" s="6" t="s">
        <v>9</v>
      </c>
      <c r="AP807" s="6" t="s">
        <v>8473</v>
      </c>
      <c r="AQ807" s="6"/>
      <c r="AR807" s="7" t="s">
        <v>4654</v>
      </c>
      <c r="AS807" s="7" t="s">
        <v>3566</v>
      </c>
      <c r="AT807" s="7" t="s">
        <v>2808</v>
      </c>
      <c r="AU807" s="8" t="s">
        <v>11317</v>
      </c>
      <c r="AV807" s="8" t="s">
        <v>13</v>
      </c>
      <c r="AW807" s="7" t="s">
        <v>14</v>
      </c>
      <c r="AX807" s="6" t="s">
        <v>4655</v>
      </c>
      <c r="AY807" s="7" t="s">
        <v>3550</v>
      </c>
      <c r="AZ807" s="7" t="s">
        <v>8838</v>
      </c>
      <c r="BA807" s="6" t="s">
        <v>6376</v>
      </c>
      <c r="BB807" s="6" t="s">
        <v>8845</v>
      </c>
      <c r="BC807" s="7" t="s">
        <v>8846</v>
      </c>
      <c r="BD807" s="6" t="s">
        <v>7626</v>
      </c>
      <c r="BE807" s="6" t="s">
        <v>6376</v>
      </c>
      <c r="BF807" s="6"/>
    </row>
    <row r="808" spans="1:58">
      <c r="A808" s="6" t="s">
        <v>3566</v>
      </c>
      <c r="B808" s="6" t="s">
        <v>4657</v>
      </c>
      <c r="C808" s="271" t="s">
        <v>11317</v>
      </c>
      <c r="D808" s="6" t="s">
        <v>1882</v>
      </c>
      <c r="E808" s="271" t="s">
        <v>2536</v>
      </c>
      <c r="F808" s="6" t="s">
        <v>4623</v>
      </c>
      <c r="G808" s="6" t="s">
        <v>4656</v>
      </c>
      <c r="H808" s="6" t="s">
        <v>9</v>
      </c>
      <c r="I808" s="6" t="s">
        <v>4658</v>
      </c>
      <c r="J808" s="6" t="s">
        <v>3544</v>
      </c>
      <c r="K808" s="6" t="s">
        <v>8</v>
      </c>
      <c r="L808" s="271" t="s">
        <v>6376</v>
      </c>
      <c r="M808" s="6" t="s">
        <v>8845</v>
      </c>
      <c r="N808" s="271" t="s">
        <v>8473</v>
      </c>
      <c r="O808" s="6"/>
      <c r="Q808" s="6" t="s">
        <v>4623</v>
      </c>
      <c r="R808" s="6" t="s">
        <v>4656</v>
      </c>
      <c r="S808" s="6" t="s">
        <v>8</v>
      </c>
      <c r="T808" s="6" t="s">
        <v>9</v>
      </c>
      <c r="U808" s="6" t="s">
        <v>3566</v>
      </c>
      <c r="V808" s="6" t="s">
        <v>4657</v>
      </c>
      <c r="W808" s="6" t="s">
        <v>11317</v>
      </c>
      <c r="X808" s="6" t="s">
        <v>2536</v>
      </c>
      <c r="Y808" s="6" t="s">
        <v>1882</v>
      </c>
      <c r="Z808" s="6" t="s">
        <v>3544</v>
      </c>
      <c r="AA808" s="6" t="s">
        <v>4658</v>
      </c>
      <c r="AB808" s="6" t="s">
        <v>6376</v>
      </c>
      <c r="AD808" t="b">
        <f t="shared" si="120"/>
        <v>0</v>
      </c>
      <c r="AE808" t="b">
        <f t="shared" si="121"/>
        <v>1</v>
      </c>
      <c r="AF808" t="b">
        <f t="shared" si="122"/>
        <v>1</v>
      </c>
      <c r="AG808" t="b">
        <f t="shared" si="123"/>
        <v>1</v>
      </c>
      <c r="AH808" t="b">
        <f t="shared" si="124"/>
        <v>1</v>
      </c>
      <c r="AI808" t="b">
        <f t="shared" si="125"/>
        <v>1</v>
      </c>
      <c r="AJ808" t="b">
        <f t="shared" si="126"/>
        <v>1</v>
      </c>
      <c r="AK808" t="b">
        <f t="shared" si="127"/>
        <v>1</v>
      </c>
      <c r="AL808" t="b">
        <f t="shared" si="128"/>
        <v>1</v>
      </c>
      <c r="AM808" t="b">
        <f t="shared" si="129"/>
        <v>1</v>
      </c>
      <c r="AO808" s="6" t="s">
        <v>9</v>
      </c>
      <c r="AP808" s="6" t="s">
        <v>8473</v>
      </c>
      <c r="AQ808" s="6"/>
      <c r="AR808" s="7" t="s">
        <v>4656</v>
      </c>
      <c r="AS808" s="7" t="s">
        <v>3566</v>
      </c>
      <c r="AT808" s="7" t="s">
        <v>4657</v>
      </c>
      <c r="AU808" s="8" t="s">
        <v>11317</v>
      </c>
      <c r="AV808" s="8" t="s">
        <v>2536</v>
      </c>
      <c r="AW808" s="7" t="s">
        <v>1882</v>
      </c>
      <c r="AX808" s="6" t="s">
        <v>4658</v>
      </c>
      <c r="AY808" s="7" t="s">
        <v>3544</v>
      </c>
      <c r="AZ808" s="7" t="s">
        <v>8838</v>
      </c>
      <c r="BA808" s="6" t="s">
        <v>6376</v>
      </c>
      <c r="BB808" s="6" t="s">
        <v>8845</v>
      </c>
      <c r="BC808" s="7" t="s">
        <v>8847</v>
      </c>
      <c r="BD808" s="6" t="s">
        <v>7626</v>
      </c>
      <c r="BE808" s="6" t="s">
        <v>6376</v>
      </c>
      <c r="BF808" s="6"/>
    </row>
    <row r="809" spans="1:58">
      <c r="A809" s="6" t="s">
        <v>3566</v>
      </c>
      <c r="B809" s="6" t="s">
        <v>2180</v>
      </c>
      <c r="C809" s="271" t="s">
        <v>70</v>
      </c>
      <c r="D809" s="6" t="s">
        <v>14</v>
      </c>
      <c r="E809" s="271" t="s">
        <v>13</v>
      </c>
      <c r="F809" s="6" t="s">
        <v>4983</v>
      </c>
      <c r="G809" s="6" t="s">
        <v>5064</v>
      </c>
      <c r="H809" s="6" t="s">
        <v>9</v>
      </c>
      <c r="I809" s="6" t="s">
        <v>5065</v>
      </c>
      <c r="J809" s="6" t="s">
        <v>3550</v>
      </c>
      <c r="K809" s="6" t="s">
        <v>8</v>
      </c>
      <c r="L809" s="271" t="s">
        <v>6376</v>
      </c>
      <c r="M809" s="6" t="s">
        <v>9953</v>
      </c>
      <c r="N809" s="271" t="s">
        <v>8473</v>
      </c>
      <c r="O809" s="6"/>
      <c r="Q809" s="6" t="s">
        <v>4983</v>
      </c>
      <c r="R809" s="6" t="s">
        <v>5064</v>
      </c>
      <c r="S809" s="6" t="s">
        <v>8</v>
      </c>
      <c r="T809" s="6" t="s">
        <v>9</v>
      </c>
      <c r="U809" s="6" t="s">
        <v>3566</v>
      </c>
      <c r="V809" s="6" t="s">
        <v>2180</v>
      </c>
      <c r="W809" s="6" t="s">
        <v>70</v>
      </c>
      <c r="X809" s="6" t="s">
        <v>13</v>
      </c>
      <c r="Y809" s="6" t="s">
        <v>14</v>
      </c>
      <c r="Z809" s="6" t="s">
        <v>3550</v>
      </c>
      <c r="AA809" s="6" t="s">
        <v>5065</v>
      </c>
      <c r="AB809" s="6" t="s">
        <v>6376</v>
      </c>
      <c r="AD809" t="b">
        <f t="shared" si="120"/>
        <v>0</v>
      </c>
      <c r="AE809" t="b">
        <f t="shared" si="121"/>
        <v>1</v>
      </c>
      <c r="AF809" t="b">
        <f t="shared" si="122"/>
        <v>1</v>
      </c>
      <c r="AG809" t="b">
        <f t="shared" si="123"/>
        <v>1</v>
      </c>
      <c r="AH809" t="b">
        <f t="shared" si="124"/>
        <v>1</v>
      </c>
      <c r="AI809" t="b">
        <f t="shared" si="125"/>
        <v>1</v>
      </c>
      <c r="AJ809" t="b">
        <f t="shared" si="126"/>
        <v>1</v>
      </c>
      <c r="AK809" t="b">
        <f t="shared" si="127"/>
        <v>1</v>
      </c>
      <c r="AL809" t="b">
        <f t="shared" si="128"/>
        <v>1</v>
      </c>
      <c r="AM809" t="b">
        <f t="shared" si="129"/>
        <v>1</v>
      </c>
      <c r="AO809" s="6" t="s">
        <v>9</v>
      </c>
      <c r="AP809" s="6" t="s">
        <v>8473</v>
      </c>
      <c r="AQ809" s="6"/>
      <c r="AR809" s="7" t="s">
        <v>5064</v>
      </c>
      <c r="AS809" s="7" t="s">
        <v>3566</v>
      </c>
      <c r="AT809" s="7" t="s">
        <v>2180</v>
      </c>
      <c r="AU809" s="8" t="s">
        <v>70</v>
      </c>
      <c r="AV809" s="8" t="s">
        <v>13</v>
      </c>
      <c r="AW809" s="7" t="s">
        <v>14</v>
      </c>
      <c r="AX809" s="6" t="s">
        <v>5065</v>
      </c>
      <c r="AY809" s="7" t="s">
        <v>3550</v>
      </c>
      <c r="AZ809" s="7" t="s">
        <v>8838</v>
      </c>
      <c r="BA809" s="6" t="s">
        <v>6376</v>
      </c>
      <c r="BB809" s="6" t="s">
        <v>9953</v>
      </c>
      <c r="BC809" s="7" t="s">
        <v>10039</v>
      </c>
      <c r="BD809" s="6" t="s">
        <v>7626</v>
      </c>
      <c r="BE809" s="6" t="s">
        <v>6376</v>
      </c>
      <c r="BF809" s="6"/>
    </row>
    <row r="810" spans="1:58">
      <c r="A810" s="6" t="s">
        <v>3566</v>
      </c>
      <c r="B810" s="6" t="s">
        <v>2183</v>
      </c>
      <c r="C810" s="271" t="s">
        <v>11317</v>
      </c>
      <c r="D810" s="6" t="s">
        <v>1882</v>
      </c>
      <c r="E810" s="271" t="s">
        <v>2536</v>
      </c>
      <c r="F810" s="6" t="s">
        <v>4623</v>
      </c>
      <c r="G810" s="6" t="s">
        <v>4659</v>
      </c>
      <c r="H810" s="6" t="s">
        <v>9</v>
      </c>
      <c r="I810" s="6" t="s">
        <v>4660</v>
      </c>
      <c r="J810" s="6" t="s">
        <v>3544</v>
      </c>
      <c r="K810" s="6" t="s">
        <v>8</v>
      </c>
      <c r="L810" s="271" t="s">
        <v>6376</v>
      </c>
      <c r="M810" s="6" t="s">
        <v>9953</v>
      </c>
      <c r="N810" s="271" t="s">
        <v>8473</v>
      </c>
      <c r="O810" s="6"/>
      <c r="Q810" s="6" t="s">
        <v>4623</v>
      </c>
      <c r="R810" s="6" t="s">
        <v>4659</v>
      </c>
      <c r="S810" s="6" t="s">
        <v>8</v>
      </c>
      <c r="T810" s="6" t="s">
        <v>9</v>
      </c>
      <c r="U810" s="6" t="s">
        <v>3566</v>
      </c>
      <c r="V810" s="6" t="s">
        <v>2183</v>
      </c>
      <c r="W810" s="6" t="s">
        <v>11317</v>
      </c>
      <c r="X810" s="6" t="s">
        <v>2536</v>
      </c>
      <c r="Y810" s="6" t="s">
        <v>1882</v>
      </c>
      <c r="Z810" s="6" t="s">
        <v>3544</v>
      </c>
      <c r="AA810" s="6" t="s">
        <v>4660</v>
      </c>
      <c r="AB810" s="6" t="s">
        <v>6376</v>
      </c>
      <c r="AD810" t="b">
        <f t="shared" si="120"/>
        <v>0</v>
      </c>
      <c r="AE810" t="b">
        <f t="shared" si="121"/>
        <v>1</v>
      </c>
      <c r="AF810" t="b">
        <f t="shared" si="122"/>
        <v>1</v>
      </c>
      <c r="AG810" t="b">
        <f t="shared" si="123"/>
        <v>1</v>
      </c>
      <c r="AH810" t="b">
        <f t="shared" si="124"/>
        <v>1</v>
      </c>
      <c r="AI810" t="b">
        <f t="shared" si="125"/>
        <v>1</v>
      </c>
      <c r="AJ810" t="b">
        <f t="shared" si="126"/>
        <v>1</v>
      </c>
      <c r="AK810" t="b">
        <f t="shared" si="127"/>
        <v>1</v>
      </c>
      <c r="AL810" t="b">
        <f t="shared" si="128"/>
        <v>1</v>
      </c>
      <c r="AM810" t="b">
        <f t="shared" si="129"/>
        <v>1</v>
      </c>
      <c r="AO810" s="6" t="s">
        <v>9</v>
      </c>
      <c r="AP810" s="6" t="s">
        <v>8473</v>
      </c>
      <c r="AQ810" s="6"/>
      <c r="AR810" s="7" t="s">
        <v>4659</v>
      </c>
      <c r="AS810" s="7" t="s">
        <v>3566</v>
      </c>
      <c r="AT810" s="7" t="s">
        <v>2183</v>
      </c>
      <c r="AU810" s="8" t="s">
        <v>11317</v>
      </c>
      <c r="AV810" s="8" t="s">
        <v>2536</v>
      </c>
      <c r="AW810" s="7" t="s">
        <v>1882</v>
      </c>
      <c r="AX810" s="6" t="s">
        <v>4660</v>
      </c>
      <c r="AY810" s="7" t="s">
        <v>3544</v>
      </c>
      <c r="AZ810" s="7" t="s">
        <v>8838</v>
      </c>
      <c r="BA810" s="6" t="s">
        <v>6376</v>
      </c>
      <c r="BB810" s="6" t="s">
        <v>9953</v>
      </c>
      <c r="BC810" s="7" t="s">
        <v>10040</v>
      </c>
      <c r="BD810" s="6" t="s">
        <v>7626</v>
      </c>
      <c r="BE810" s="6" t="s">
        <v>6376</v>
      </c>
      <c r="BF810" s="6"/>
    </row>
    <row r="811" spans="1:58">
      <c r="A811" s="6" t="s">
        <v>3566</v>
      </c>
      <c r="B811" s="6" t="s">
        <v>4289</v>
      </c>
      <c r="C811" s="271" t="s">
        <v>36</v>
      </c>
      <c r="D811" s="6" t="s">
        <v>318</v>
      </c>
      <c r="E811" s="271" t="s">
        <v>13</v>
      </c>
      <c r="F811" s="6" t="s">
        <v>4234</v>
      </c>
      <c r="G811" s="6" t="s">
        <v>4288</v>
      </c>
      <c r="H811" s="6" t="s">
        <v>9</v>
      </c>
      <c r="I811" s="6" t="s">
        <v>4290</v>
      </c>
      <c r="J811" s="6" t="s">
        <v>327</v>
      </c>
      <c r="K811" s="6" t="s">
        <v>8</v>
      </c>
      <c r="L811" s="271" t="s">
        <v>6376</v>
      </c>
      <c r="M811" s="6" t="s">
        <v>8848</v>
      </c>
      <c r="N811" s="271" t="s">
        <v>8473</v>
      </c>
      <c r="O811" s="6"/>
      <c r="Q811" s="6" t="s">
        <v>4234</v>
      </c>
      <c r="R811" s="6" t="s">
        <v>4288</v>
      </c>
      <c r="S811" s="6" t="s">
        <v>8</v>
      </c>
      <c r="T811" s="6" t="s">
        <v>9</v>
      </c>
      <c r="U811" s="6" t="s">
        <v>3566</v>
      </c>
      <c r="V811" s="6" t="s">
        <v>4289</v>
      </c>
      <c r="W811" s="6" t="s">
        <v>36</v>
      </c>
      <c r="X811" s="6" t="s">
        <v>13</v>
      </c>
      <c r="Y811" s="6" t="s">
        <v>318</v>
      </c>
      <c r="Z811" s="6" t="s">
        <v>327</v>
      </c>
      <c r="AA811" s="6" t="s">
        <v>4290</v>
      </c>
      <c r="AB811" s="6" t="s">
        <v>6376</v>
      </c>
      <c r="AD811" t="b">
        <f t="shared" si="120"/>
        <v>0</v>
      </c>
      <c r="AE811" t="b">
        <f t="shared" si="121"/>
        <v>1</v>
      </c>
      <c r="AF811" t="b">
        <f t="shared" si="122"/>
        <v>1</v>
      </c>
      <c r="AG811" t="b">
        <f t="shared" si="123"/>
        <v>1</v>
      </c>
      <c r="AH811" t="b">
        <f t="shared" si="124"/>
        <v>1</v>
      </c>
      <c r="AI811" t="b">
        <f t="shared" si="125"/>
        <v>1</v>
      </c>
      <c r="AJ811" t="b">
        <f t="shared" si="126"/>
        <v>1</v>
      </c>
      <c r="AK811" t="b">
        <f t="shared" si="127"/>
        <v>1</v>
      </c>
      <c r="AL811" t="b">
        <f t="shared" si="128"/>
        <v>1</v>
      </c>
      <c r="AM811" t="b">
        <f t="shared" si="129"/>
        <v>1</v>
      </c>
      <c r="AO811" s="6" t="s">
        <v>9</v>
      </c>
      <c r="AP811" s="6" t="s">
        <v>8473</v>
      </c>
      <c r="AQ811" s="6"/>
      <c r="AR811" s="7" t="s">
        <v>4288</v>
      </c>
      <c r="AS811" s="7" t="s">
        <v>3566</v>
      </c>
      <c r="AT811" s="7" t="s">
        <v>4289</v>
      </c>
      <c r="AU811" s="8" t="s">
        <v>36</v>
      </c>
      <c r="AV811" s="8" t="s">
        <v>13</v>
      </c>
      <c r="AW811" s="7" t="s">
        <v>318</v>
      </c>
      <c r="AX811" s="6" t="s">
        <v>4290</v>
      </c>
      <c r="AY811" s="7" t="s">
        <v>327</v>
      </c>
      <c r="AZ811" s="7" t="s">
        <v>8489</v>
      </c>
      <c r="BA811" s="6" t="s">
        <v>6376</v>
      </c>
      <c r="BB811" s="6" t="s">
        <v>8848</v>
      </c>
      <c r="BC811" s="7" t="s">
        <v>8849</v>
      </c>
      <c r="BD811" s="6" t="s">
        <v>7626</v>
      </c>
      <c r="BE811" s="6" t="s">
        <v>6376</v>
      </c>
      <c r="BF811" s="6"/>
    </row>
    <row r="812" spans="1:58">
      <c r="A812" s="6" t="s">
        <v>3566</v>
      </c>
      <c r="B812" s="6" t="s">
        <v>2186</v>
      </c>
      <c r="C812" s="271" t="s">
        <v>36</v>
      </c>
      <c r="D812" s="6" t="s">
        <v>14</v>
      </c>
      <c r="E812" s="271" t="s">
        <v>13</v>
      </c>
      <c r="F812" s="6" t="s">
        <v>4234</v>
      </c>
      <c r="G812" s="6" t="s">
        <v>4291</v>
      </c>
      <c r="H812" s="6" t="s">
        <v>9</v>
      </c>
      <c r="I812" s="6" t="s">
        <v>4292</v>
      </c>
      <c r="J812" s="6" t="s">
        <v>3550</v>
      </c>
      <c r="K812" s="6" t="s">
        <v>8</v>
      </c>
      <c r="L812" s="271" t="s">
        <v>6376</v>
      </c>
      <c r="M812" s="6" t="s">
        <v>8850</v>
      </c>
      <c r="N812" s="271" t="s">
        <v>8473</v>
      </c>
      <c r="O812" s="6"/>
      <c r="Q812" s="6" t="s">
        <v>4234</v>
      </c>
      <c r="R812" s="6" t="s">
        <v>4291</v>
      </c>
      <c r="S812" s="6" t="s">
        <v>8</v>
      </c>
      <c r="T812" s="6" t="s">
        <v>9</v>
      </c>
      <c r="U812" s="6" t="s">
        <v>3566</v>
      </c>
      <c r="V812" s="6" t="s">
        <v>2186</v>
      </c>
      <c r="W812" s="6" t="s">
        <v>36</v>
      </c>
      <c r="X812" s="6" t="s">
        <v>13</v>
      </c>
      <c r="Y812" s="6" t="s">
        <v>14</v>
      </c>
      <c r="Z812" s="6" t="s">
        <v>3550</v>
      </c>
      <c r="AA812" s="6" t="s">
        <v>4292</v>
      </c>
      <c r="AB812" s="6" t="s">
        <v>6376</v>
      </c>
      <c r="AD812" t="b">
        <f t="shared" si="120"/>
        <v>0</v>
      </c>
      <c r="AE812" t="b">
        <f t="shared" si="121"/>
        <v>1</v>
      </c>
      <c r="AF812" t="b">
        <f t="shared" si="122"/>
        <v>1</v>
      </c>
      <c r="AG812" t="b">
        <f t="shared" si="123"/>
        <v>1</v>
      </c>
      <c r="AH812" t="b">
        <f t="shared" si="124"/>
        <v>1</v>
      </c>
      <c r="AI812" t="b">
        <f t="shared" si="125"/>
        <v>1</v>
      </c>
      <c r="AJ812" t="b">
        <f t="shared" si="126"/>
        <v>1</v>
      </c>
      <c r="AK812" t="b">
        <f t="shared" si="127"/>
        <v>1</v>
      </c>
      <c r="AL812" t="b">
        <f t="shared" si="128"/>
        <v>1</v>
      </c>
      <c r="AM812" t="b">
        <f t="shared" si="129"/>
        <v>1</v>
      </c>
      <c r="AO812" s="6" t="s">
        <v>9</v>
      </c>
      <c r="AP812" s="6" t="s">
        <v>8473</v>
      </c>
      <c r="AQ812" s="6"/>
      <c r="AR812" s="7" t="s">
        <v>4291</v>
      </c>
      <c r="AS812" s="7" t="s">
        <v>3566</v>
      </c>
      <c r="AT812" s="7" t="s">
        <v>2186</v>
      </c>
      <c r="AU812" s="8" t="s">
        <v>36</v>
      </c>
      <c r="AV812" s="8" t="s">
        <v>13</v>
      </c>
      <c r="AW812" s="7" t="s">
        <v>14</v>
      </c>
      <c r="AX812" s="6" t="s">
        <v>4292</v>
      </c>
      <c r="AY812" s="7" t="s">
        <v>3550</v>
      </c>
      <c r="AZ812" s="7" t="s">
        <v>8489</v>
      </c>
      <c r="BA812" s="6" t="s">
        <v>6376</v>
      </c>
      <c r="BB812" s="6" t="s">
        <v>8850</v>
      </c>
      <c r="BC812" s="7" t="s">
        <v>8851</v>
      </c>
      <c r="BD812" s="6" t="s">
        <v>7626</v>
      </c>
      <c r="BE812" s="6" t="s">
        <v>6376</v>
      </c>
      <c r="BF812" s="6"/>
    </row>
    <row r="813" spans="1:58">
      <c r="A813" s="6" t="s">
        <v>3566</v>
      </c>
      <c r="B813" s="6" t="s">
        <v>4271</v>
      </c>
      <c r="C813" s="271" t="s">
        <v>11317</v>
      </c>
      <c r="D813" s="6" t="s">
        <v>1882</v>
      </c>
      <c r="E813" s="271" t="s">
        <v>2536</v>
      </c>
      <c r="F813" s="6" t="s">
        <v>4234</v>
      </c>
      <c r="G813" s="6" t="s">
        <v>4270</v>
      </c>
      <c r="H813" s="6" t="s">
        <v>9</v>
      </c>
      <c r="I813" s="6" t="s">
        <v>4272</v>
      </c>
      <c r="J813" s="6" t="s">
        <v>3544</v>
      </c>
      <c r="K813" s="6" t="s">
        <v>8</v>
      </c>
      <c r="L813" s="271" t="s">
        <v>6376</v>
      </c>
      <c r="M813" s="6" t="s">
        <v>8850</v>
      </c>
      <c r="N813" s="271" t="s">
        <v>8473</v>
      </c>
      <c r="O813" s="6"/>
      <c r="Q813" s="6" t="s">
        <v>4234</v>
      </c>
      <c r="R813" s="6" t="s">
        <v>4270</v>
      </c>
      <c r="S813" s="6" t="s">
        <v>8</v>
      </c>
      <c r="T813" s="6" t="s">
        <v>9</v>
      </c>
      <c r="U813" s="6" t="s">
        <v>3566</v>
      </c>
      <c r="V813" s="6" t="s">
        <v>4271</v>
      </c>
      <c r="W813" s="6" t="s">
        <v>11317</v>
      </c>
      <c r="X813" s="6" t="s">
        <v>2536</v>
      </c>
      <c r="Y813" s="6" t="s">
        <v>1882</v>
      </c>
      <c r="Z813" s="6" t="s">
        <v>3544</v>
      </c>
      <c r="AA813" s="6" t="s">
        <v>4272</v>
      </c>
      <c r="AB813" s="6" t="s">
        <v>6376</v>
      </c>
      <c r="AD813" t="b">
        <f t="shared" si="120"/>
        <v>0</v>
      </c>
      <c r="AE813" t="b">
        <f t="shared" si="121"/>
        <v>1</v>
      </c>
      <c r="AF813" t="b">
        <f t="shared" si="122"/>
        <v>1</v>
      </c>
      <c r="AG813" t="b">
        <f t="shared" si="123"/>
        <v>1</v>
      </c>
      <c r="AH813" t="b">
        <f t="shared" si="124"/>
        <v>1</v>
      </c>
      <c r="AI813" t="b">
        <f t="shared" si="125"/>
        <v>1</v>
      </c>
      <c r="AJ813" t="b">
        <f t="shared" si="126"/>
        <v>1</v>
      </c>
      <c r="AK813" t="b">
        <f t="shared" si="127"/>
        <v>1</v>
      </c>
      <c r="AL813" t="b">
        <f t="shared" si="128"/>
        <v>1</v>
      </c>
      <c r="AM813" t="b">
        <f t="shared" si="129"/>
        <v>1</v>
      </c>
      <c r="AO813" s="6" t="s">
        <v>9</v>
      </c>
      <c r="AP813" s="6" t="s">
        <v>8473</v>
      </c>
      <c r="AQ813" s="6"/>
      <c r="AR813" s="7" t="s">
        <v>4270</v>
      </c>
      <c r="AS813" s="7" t="s">
        <v>3566</v>
      </c>
      <c r="AT813" s="7" t="s">
        <v>4271</v>
      </c>
      <c r="AU813" s="8" t="s">
        <v>11317</v>
      </c>
      <c r="AV813" s="8" t="s">
        <v>2536</v>
      </c>
      <c r="AW813" s="7" t="s">
        <v>1882</v>
      </c>
      <c r="AX813" s="6" t="s">
        <v>4272</v>
      </c>
      <c r="AY813" s="7" t="s">
        <v>3544</v>
      </c>
      <c r="AZ813" s="7" t="s">
        <v>8489</v>
      </c>
      <c r="BA813" s="6" t="s">
        <v>6376</v>
      </c>
      <c r="BB813" s="6" t="s">
        <v>8850</v>
      </c>
      <c r="BC813" s="7" t="s">
        <v>8852</v>
      </c>
      <c r="BD813" s="6" t="s">
        <v>7626</v>
      </c>
      <c r="BE813" s="6" t="s">
        <v>6376</v>
      </c>
      <c r="BF813" s="6"/>
    </row>
    <row r="814" spans="1:58">
      <c r="A814" s="6" t="s">
        <v>3566</v>
      </c>
      <c r="B814" s="6" t="s">
        <v>2192</v>
      </c>
      <c r="C814" s="271" t="s">
        <v>36</v>
      </c>
      <c r="D814" s="6" t="s">
        <v>318</v>
      </c>
      <c r="E814" s="271" t="s">
        <v>13</v>
      </c>
      <c r="F814" s="6" t="s">
        <v>4452</v>
      </c>
      <c r="G814" s="6" t="s">
        <v>4523</v>
      </c>
      <c r="H814" s="6" t="s">
        <v>9</v>
      </c>
      <c r="I814" s="6" t="s">
        <v>4524</v>
      </c>
      <c r="J814" s="6" t="s">
        <v>327</v>
      </c>
      <c r="K814" s="6" t="s">
        <v>8</v>
      </c>
      <c r="L814" s="271" t="s">
        <v>6376</v>
      </c>
      <c r="M814" s="6" t="s">
        <v>8853</v>
      </c>
      <c r="N814" s="271" t="s">
        <v>8473</v>
      </c>
      <c r="O814" s="6"/>
      <c r="Q814" s="6" t="s">
        <v>4452</v>
      </c>
      <c r="R814" s="6" t="s">
        <v>4523</v>
      </c>
      <c r="S814" s="6" t="s">
        <v>8</v>
      </c>
      <c r="T814" s="6" t="s">
        <v>9</v>
      </c>
      <c r="U814" s="6" t="s">
        <v>3566</v>
      </c>
      <c r="V814" s="6" t="s">
        <v>2192</v>
      </c>
      <c r="W814" s="6" t="s">
        <v>36</v>
      </c>
      <c r="X814" s="6" t="s">
        <v>13</v>
      </c>
      <c r="Y814" s="6" t="s">
        <v>318</v>
      </c>
      <c r="Z814" s="6" t="s">
        <v>327</v>
      </c>
      <c r="AA814" s="6" t="s">
        <v>4524</v>
      </c>
      <c r="AB814" s="6" t="s">
        <v>6376</v>
      </c>
      <c r="AD814" t="b">
        <f t="shared" si="120"/>
        <v>0</v>
      </c>
      <c r="AE814" t="b">
        <f t="shared" si="121"/>
        <v>1</v>
      </c>
      <c r="AF814" t="b">
        <f t="shared" si="122"/>
        <v>1</v>
      </c>
      <c r="AG814" t="b">
        <f t="shared" si="123"/>
        <v>1</v>
      </c>
      <c r="AH814" t="b">
        <f t="shared" si="124"/>
        <v>1</v>
      </c>
      <c r="AI814" t="b">
        <f t="shared" si="125"/>
        <v>1</v>
      </c>
      <c r="AJ814" t="b">
        <f t="shared" si="126"/>
        <v>1</v>
      </c>
      <c r="AK814" t="b">
        <f t="shared" si="127"/>
        <v>1</v>
      </c>
      <c r="AL814" t="b">
        <f t="shared" si="128"/>
        <v>1</v>
      </c>
      <c r="AM814" t="b">
        <f t="shared" si="129"/>
        <v>1</v>
      </c>
      <c r="AO814" s="6" t="s">
        <v>9</v>
      </c>
      <c r="AP814" s="6" t="s">
        <v>8473</v>
      </c>
      <c r="AQ814" s="6"/>
      <c r="AR814" s="7" t="s">
        <v>4523</v>
      </c>
      <c r="AS814" s="7" t="s">
        <v>3566</v>
      </c>
      <c r="AT814" s="7" t="s">
        <v>2192</v>
      </c>
      <c r="AU814" s="8" t="s">
        <v>36</v>
      </c>
      <c r="AV814" s="8" t="s">
        <v>13</v>
      </c>
      <c r="AW814" s="7" t="s">
        <v>318</v>
      </c>
      <c r="AX814" s="6" t="s">
        <v>4524</v>
      </c>
      <c r="AY814" s="7" t="s">
        <v>327</v>
      </c>
      <c r="AZ814" s="7" t="s">
        <v>8819</v>
      </c>
      <c r="BA814" s="6" t="s">
        <v>6376</v>
      </c>
      <c r="BB814" s="6" t="s">
        <v>8853</v>
      </c>
      <c r="BC814" s="7" t="s">
        <v>8854</v>
      </c>
      <c r="BD814" s="6" t="s">
        <v>7626</v>
      </c>
      <c r="BE814" s="6" t="s">
        <v>6376</v>
      </c>
      <c r="BF814" s="6"/>
    </row>
    <row r="815" spans="1:58">
      <c r="A815" s="6" t="s">
        <v>3566</v>
      </c>
      <c r="B815" s="6" t="s">
        <v>2195</v>
      </c>
      <c r="C815" s="271" t="s">
        <v>11317</v>
      </c>
      <c r="D815" s="6" t="s">
        <v>14</v>
      </c>
      <c r="E815" s="271" t="s">
        <v>2536</v>
      </c>
      <c r="F815" s="6" t="s">
        <v>4452</v>
      </c>
      <c r="G815" s="6" t="s">
        <v>4487</v>
      </c>
      <c r="H815" s="6" t="s">
        <v>9</v>
      </c>
      <c r="I815" s="6" t="s">
        <v>4488</v>
      </c>
      <c r="J815" s="6" t="s">
        <v>3550</v>
      </c>
      <c r="K815" s="6" t="s">
        <v>8</v>
      </c>
      <c r="L815" s="271" t="s">
        <v>6376</v>
      </c>
      <c r="M815" s="6" t="s">
        <v>8853</v>
      </c>
      <c r="N815" s="271" t="s">
        <v>8473</v>
      </c>
      <c r="O815" s="6"/>
      <c r="Q815" s="6" t="s">
        <v>4452</v>
      </c>
      <c r="R815" s="6" t="s">
        <v>4487</v>
      </c>
      <c r="S815" s="6" t="s">
        <v>8</v>
      </c>
      <c r="T815" s="6" t="s">
        <v>9</v>
      </c>
      <c r="U815" s="6" t="s">
        <v>3566</v>
      </c>
      <c r="V815" s="6" t="s">
        <v>2195</v>
      </c>
      <c r="W815" s="6" t="s">
        <v>11317</v>
      </c>
      <c r="X815" s="6" t="s">
        <v>2536</v>
      </c>
      <c r="Y815" s="6" t="s">
        <v>14</v>
      </c>
      <c r="Z815" s="6" t="s">
        <v>3550</v>
      </c>
      <c r="AA815" s="6" t="s">
        <v>4488</v>
      </c>
      <c r="AB815" s="6" t="s">
        <v>6376</v>
      </c>
      <c r="AD815" t="b">
        <f t="shared" si="120"/>
        <v>0</v>
      </c>
      <c r="AE815" t="b">
        <f t="shared" si="121"/>
        <v>1</v>
      </c>
      <c r="AF815" t="b">
        <f t="shared" si="122"/>
        <v>1</v>
      </c>
      <c r="AG815" t="b">
        <f t="shared" si="123"/>
        <v>1</v>
      </c>
      <c r="AH815" t="b">
        <f t="shared" si="124"/>
        <v>1</v>
      </c>
      <c r="AI815" t="b">
        <f t="shared" si="125"/>
        <v>1</v>
      </c>
      <c r="AJ815" t="b">
        <f t="shared" si="126"/>
        <v>1</v>
      </c>
      <c r="AK815" t="b">
        <f t="shared" si="127"/>
        <v>1</v>
      </c>
      <c r="AL815" t="b">
        <f t="shared" si="128"/>
        <v>1</v>
      </c>
      <c r="AM815" t="b">
        <f t="shared" si="129"/>
        <v>1</v>
      </c>
      <c r="AO815" s="6" t="s">
        <v>9</v>
      </c>
      <c r="AP815" s="6" t="s">
        <v>8473</v>
      </c>
      <c r="AQ815" s="6"/>
      <c r="AR815" s="7" t="s">
        <v>4487</v>
      </c>
      <c r="AS815" s="7" t="s">
        <v>3566</v>
      </c>
      <c r="AT815" s="7" t="s">
        <v>2195</v>
      </c>
      <c r="AU815" s="8" t="s">
        <v>11317</v>
      </c>
      <c r="AV815" s="8" t="s">
        <v>2536</v>
      </c>
      <c r="AW815" s="7" t="s">
        <v>14</v>
      </c>
      <c r="AX815" s="6" t="s">
        <v>4488</v>
      </c>
      <c r="AY815" s="7" t="s">
        <v>3550</v>
      </c>
      <c r="AZ815" s="7" t="s">
        <v>8819</v>
      </c>
      <c r="BA815" s="6" t="s">
        <v>6376</v>
      </c>
      <c r="BB815" s="6" t="s">
        <v>8853</v>
      </c>
      <c r="BC815" s="7" t="s">
        <v>8855</v>
      </c>
      <c r="BD815" s="6" t="s">
        <v>7626</v>
      </c>
      <c r="BE815" s="6" t="s">
        <v>6376</v>
      </c>
      <c r="BF815" s="6"/>
    </row>
    <row r="816" spans="1:58">
      <c r="A816" s="6" t="s">
        <v>3566</v>
      </c>
      <c r="B816" s="6" t="s">
        <v>4490</v>
      </c>
      <c r="C816" s="271" t="s">
        <v>11317</v>
      </c>
      <c r="D816" s="6" t="s">
        <v>1882</v>
      </c>
      <c r="E816" s="271" t="s">
        <v>2536</v>
      </c>
      <c r="F816" s="6" t="s">
        <v>4452</v>
      </c>
      <c r="G816" s="6" t="s">
        <v>4489</v>
      </c>
      <c r="H816" s="6" t="s">
        <v>9</v>
      </c>
      <c r="I816" s="6" t="s">
        <v>4491</v>
      </c>
      <c r="J816" s="6" t="s">
        <v>3544</v>
      </c>
      <c r="K816" s="6" t="s">
        <v>8</v>
      </c>
      <c r="L816" s="271" t="s">
        <v>6376</v>
      </c>
      <c r="M816" s="6" t="s">
        <v>8853</v>
      </c>
      <c r="N816" s="271" t="s">
        <v>8473</v>
      </c>
      <c r="O816" s="6"/>
      <c r="Q816" s="6" t="s">
        <v>4452</v>
      </c>
      <c r="R816" s="6" t="s">
        <v>4489</v>
      </c>
      <c r="S816" s="6" t="s">
        <v>8</v>
      </c>
      <c r="T816" s="6" t="s">
        <v>9</v>
      </c>
      <c r="U816" s="6" t="s">
        <v>3566</v>
      </c>
      <c r="V816" s="6" t="s">
        <v>4490</v>
      </c>
      <c r="W816" s="6" t="s">
        <v>11317</v>
      </c>
      <c r="X816" s="6" t="s">
        <v>2536</v>
      </c>
      <c r="Y816" s="6" t="s">
        <v>1882</v>
      </c>
      <c r="Z816" s="6" t="s">
        <v>3544</v>
      </c>
      <c r="AA816" s="6" t="s">
        <v>4491</v>
      </c>
      <c r="AB816" s="6" t="s">
        <v>6376</v>
      </c>
      <c r="AD816" t="b">
        <f t="shared" si="120"/>
        <v>0</v>
      </c>
      <c r="AE816" t="b">
        <f t="shared" si="121"/>
        <v>1</v>
      </c>
      <c r="AF816" t="b">
        <f t="shared" si="122"/>
        <v>1</v>
      </c>
      <c r="AG816" t="b">
        <f t="shared" si="123"/>
        <v>1</v>
      </c>
      <c r="AH816" t="b">
        <f t="shared" si="124"/>
        <v>1</v>
      </c>
      <c r="AI816" t="b">
        <f t="shared" si="125"/>
        <v>1</v>
      </c>
      <c r="AJ816" t="b">
        <f t="shared" si="126"/>
        <v>1</v>
      </c>
      <c r="AK816" t="b">
        <f t="shared" si="127"/>
        <v>1</v>
      </c>
      <c r="AL816" t="b">
        <f t="shared" si="128"/>
        <v>1</v>
      </c>
      <c r="AM816" t="b">
        <f t="shared" si="129"/>
        <v>1</v>
      </c>
      <c r="AO816" s="6" t="s">
        <v>9</v>
      </c>
      <c r="AP816" s="6" t="s">
        <v>8473</v>
      </c>
      <c r="AQ816" s="6"/>
      <c r="AR816" s="7" t="s">
        <v>4489</v>
      </c>
      <c r="AS816" s="7" t="s">
        <v>3566</v>
      </c>
      <c r="AT816" s="7" t="s">
        <v>4490</v>
      </c>
      <c r="AU816" s="8" t="s">
        <v>11317</v>
      </c>
      <c r="AV816" s="8" t="s">
        <v>2536</v>
      </c>
      <c r="AW816" s="7" t="s">
        <v>1882</v>
      </c>
      <c r="AX816" s="6" t="s">
        <v>4491</v>
      </c>
      <c r="AY816" s="7" t="s">
        <v>3544</v>
      </c>
      <c r="AZ816" s="7" t="s">
        <v>8819</v>
      </c>
      <c r="BA816" s="6" t="s">
        <v>6376</v>
      </c>
      <c r="BB816" s="6" t="s">
        <v>8853</v>
      </c>
      <c r="BC816" s="7" t="s">
        <v>8856</v>
      </c>
      <c r="BD816" s="6" t="s">
        <v>7626</v>
      </c>
      <c r="BE816" s="6" t="s">
        <v>6376</v>
      </c>
      <c r="BF816" s="6"/>
    </row>
    <row r="817" spans="1:58">
      <c r="A817" s="6" t="s">
        <v>3566</v>
      </c>
      <c r="B817" s="6" t="s">
        <v>4611</v>
      </c>
      <c r="C817" s="271" t="s">
        <v>36</v>
      </c>
      <c r="D817" s="6" t="s">
        <v>14</v>
      </c>
      <c r="E817" s="271" t="s">
        <v>13</v>
      </c>
      <c r="F817" s="6" t="s">
        <v>4525</v>
      </c>
      <c r="G817" s="6" t="s">
        <v>4610</v>
      </c>
      <c r="H817" s="6" t="s">
        <v>9</v>
      </c>
      <c r="I817" s="6" t="s">
        <v>4612</v>
      </c>
      <c r="J817" s="6" t="s">
        <v>3550</v>
      </c>
      <c r="K817" s="6" t="s">
        <v>8</v>
      </c>
      <c r="L817" s="271" t="s">
        <v>6376</v>
      </c>
      <c r="M817" s="6" t="s">
        <v>7670</v>
      </c>
      <c r="N817" s="271" t="s">
        <v>8473</v>
      </c>
      <c r="O817" s="6"/>
      <c r="Q817" s="6" t="s">
        <v>4525</v>
      </c>
      <c r="R817" s="6" t="s">
        <v>4610</v>
      </c>
      <c r="S817" s="6" t="s">
        <v>8</v>
      </c>
      <c r="T817" s="6" t="s">
        <v>9</v>
      </c>
      <c r="U817" s="6" t="s">
        <v>3566</v>
      </c>
      <c r="V817" s="6" t="s">
        <v>4611</v>
      </c>
      <c r="W817" s="6" t="s">
        <v>36</v>
      </c>
      <c r="X817" s="6" t="s">
        <v>13</v>
      </c>
      <c r="Y817" s="6" t="s">
        <v>14</v>
      </c>
      <c r="Z817" s="6" t="s">
        <v>3550</v>
      </c>
      <c r="AA817" s="6" t="s">
        <v>4612</v>
      </c>
      <c r="AB817" s="6" t="s">
        <v>6376</v>
      </c>
      <c r="AD817" t="b">
        <f t="shared" si="120"/>
        <v>0</v>
      </c>
      <c r="AE817" t="b">
        <f t="shared" si="121"/>
        <v>1</v>
      </c>
      <c r="AF817" t="b">
        <f t="shared" si="122"/>
        <v>1</v>
      </c>
      <c r="AG817" t="b">
        <f t="shared" si="123"/>
        <v>1</v>
      </c>
      <c r="AH817" t="b">
        <f t="shared" si="124"/>
        <v>1</v>
      </c>
      <c r="AI817" t="b">
        <f t="shared" si="125"/>
        <v>1</v>
      </c>
      <c r="AJ817" t="b">
        <f t="shared" si="126"/>
        <v>1</v>
      </c>
      <c r="AK817" t="b">
        <f t="shared" si="127"/>
        <v>1</v>
      </c>
      <c r="AL817" t="b">
        <f t="shared" si="128"/>
        <v>1</v>
      </c>
      <c r="AM817" t="b">
        <f t="shared" si="129"/>
        <v>1</v>
      </c>
      <c r="AO817" s="6" t="s">
        <v>9</v>
      </c>
      <c r="AP817" s="6" t="s">
        <v>8473</v>
      </c>
      <c r="AQ817" s="6"/>
      <c r="AR817" s="7" t="s">
        <v>4610</v>
      </c>
      <c r="AS817" s="7" t="s">
        <v>3566</v>
      </c>
      <c r="AT817" s="7" t="s">
        <v>4611</v>
      </c>
      <c r="AU817" s="8" t="s">
        <v>36</v>
      </c>
      <c r="AV817" s="8" t="s">
        <v>13</v>
      </c>
      <c r="AW817" s="7" t="s">
        <v>14</v>
      </c>
      <c r="AX817" s="6" t="s">
        <v>4612</v>
      </c>
      <c r="AY817" s="7" t="s">
        <v>3550</v>
      </c>
      <c r="AZ817" s="7" t="s">
        <v>8584</v>
      </c>
      <c r="BA817" s="6" t="s">
        <v>6376</v>
      </c>
      <c r="BB817" s="6" t="s">
        <v>7670</v>
      </c>
      <c r="BC817" s="7" t="s">
        <v>8857</v>
      </c>
      <c r="BD817" s="6" t="s">
        <v>7626</v>
      </c>
      <c r="BE817" s="6" t="s">
        <v>6376</v>
      </c>
      <c r="BF817" s="6"/>
    </row>
    <row r="818" spans="1:58">
      <c r="A818" s="6" t="s">
        <v>3566</v>
      </c>
      <c r="B818" s="6" t="s">
        <v>4592</v>
      </c>
      <c r="C818" s="271" t="s">
        <v>11317</v>
      </c>
      <c r="D818" s="6" t="s">
        <v>1882</v>
      </c>
      <c r="E818" s="271" t="s">
        <v>2536</v>
      </c>
      <c r="F818" s="6" t="s">
        <v>4525</v>
      </c>
      <c r="G818" s="6" t="s">
        <v>4591</v>
      </c>
      <c r="H818" s="6" t="s">
        <v>9</v>
      </c>
      <c r="I818" s="6" t="s">
        <v>4593</v>
      </c>
      <c r="J818" s="6" t="s">
        <v>3544</v>
      </c>
      <c r="K818" s="6" t="s">
        <v>8</v>
      </c>
      <c r="L818" s="271" t="s">
        <v>6376</v>
      </c>
      <c r="M818" s="6" t="s">
        <v>7670</v>
      </c>
      <c r="N818" s="271" t="s">
        <v>8473</v>
      </c>
      <c r="O818" s="6"/>
      <c r="Q818" s="6" t="s">
        <v>4525</v>
      </c>
      <c r="R818" s="6" t="s">
        <v>4591</v>
      </c>
      <c r="S818" s="6" t="s">
        <v>8</v>
      </c>
      <c r="T818" s="6" t="s">
        <v>9</v>
      </c>
      <c r="U818" s="6" t="s">
        <v>3566</v>
      </c>
      <c r="V818" s="6" t="s">
        <v>4592</v>
      </c>
      <c r="W818" s="6" t="s">
        <v>11317</v>
      </c>
      <c r="X818" s="6" t="s">
        <v>2536</v>
      </c>
      <c r="Y818" s="6" t="s">
        <v>1882</v>
      </c>
      <c r="Z818" s="6" t="s">
        <v>3544</v>
      </c>
      <c r="AA818" s="6" t="s">
        <v>4593</v>
      </c>
      <c r="AB818" s="6" t="s">
        <v>6376</v>
      </c>
      <c r="AD818" t="b">
        <f t="shared" si="120"/>
        <v>0</v>
      </c>
      <c r="AE818" t="b">
        <f t="shared" si="121"/>
        <v>1</v>
      </c>
      <c r="AF818" t="b">
        <f t="shared" si="122"/>
        <v>1</v>
      </c>
      <c r="AG818" t="b">
        <f t="shared" si="123"/>
        <v>1</v>
      </c>
      <c r="AH818" t="b">
        <f t="shared" si="124"/>
        <v>1</v>
      </c>
      <c r="AI818" t="b">
        <f t="shared" si="125"/>
        <v>1</v>
      </c>
      <c r="AJ818" t="b">
        <f t="shared" si="126"/>
        <v>1</v>
      </c>
      <c r="AK818" t="b">
        <f t="shared" si="127"/>
        <v>1</v>
      </c>
      <c r="AL818" t="b">
        <f t="shared" si="128"/>
        <v>1</v>
      </c>
      <c r="AM818" t="b">
        <f t="shared" si="129"/>
        <v>1</v>
      </c>
      <c r="AO818" s="6" t="s">
        <v>9</v>
      </c>
      <c r="AP818" s="6" t="s">
        <v>8473</v>
      </c>
      <c r="AQ818" s="6"/>
      <c r="AR818" s="7" t="s">
        <v>4591</v>
      </c>
      <c r="AS818" s="7" t="s">
        <v>3566</v>
      </c>
      <c r="AT818" s="7" t="s">
        <v>4592</v>
      </c>
      <c r="AU818" s="8" t="s">
        <v>11317</v>
      </c>
      <c r="AV818" s="8" t="s">
        <v>2536</v>
      </c>
      <c r="AW818" s="7" t="s">
        <v>1882</v>
      </c>
      <c r="AX818" s="6" t="s">
        <v>4593</v>
      </c>
      <c r="AY818" s="7" t="s">
        <v>3544</v>
      </c>
      <c r="AZ818" s="7" t="s">
        <v>8584</v>
      </c>
      <c r="BA818" s="6" t="s">
        <v>6376</v>
      </c>
      <c r="BB818" s="6" t="s">
        <v>7670</v>
      </c>
      <c r="BC818" s="7" t="s">
        <v>8858</v>
      </c>
      <c r="BD818" s="6" t="s">
        <v>7626</v>
      </c>
      <c r="BE818" s="6" t="s">
        <v>6376</v>
      </c>
      <c r="BF818" s="6"/>
    </row>
    <row r="819" spans="1:58">
      <c r="A819" s="6" t="s">
        <v>3566</v>
      </c>
      <c r="B819" s="6" t="s">
        <v>4693</v>
      </c>
      <c r="C819" s="271" t="s">
        <v>70</v>
      </c>
      <c r="D819" s="6" t="s">
        <v>14</v>
      </c>
      <c r="E819" s="271" t="s">
        <v>13</v>
      </c>
      <c r="F819" s="6" t="s">
        <v>4623</v>
      </c>
      <c r="G819" s="6" t="s">
        <v>4692</v>
      </c>
      <c r="H819" s="6" t="s">
        <v>9</v>
      </c>
      <c r="I819" s="6" t="s">
        <v>4694</v>
      </c>
      <c r="J819" s="6" t="s">
        <v>3550</v>
      </c>
      <c r="K819" s="6" t="s">
        <v>8</v>
      </c>
      <c r="L819" s="271" t="s">
        <v>6376</v>
      </c>
      <c r="M819" s="6" t="s">
        <v>10041</v>
      </c>
      <c r="N819" s="271" t="s">
        <v>8473</v>
      </c>
      <c r="O819" s="6"/>
      <c r="Q819" s="6" t="s">
        <v>4623</v>
      </c>
      <c r="R819" s="6" t="s">
        <v>4692</v>
      </c>
      <c r="S819" s="6" t="s">
        <v>8</v>
      </c>
      <c r="T819" s="6" t="s">
        <v>9</v>
      </c>
      <c r="U819" s="6" t="s">
        <v>3566</v>
      </c>
      <c r="V819" s="6" t="s">
        <v>4693</v>
      </c>
      <c r="W819" s="6" t="s">
        <v>70</v>
      </c>
      <c r="X819" s="6" t="s">
        <v>13</v>
      </c>
      <c r="Y819" s="6" t="s">
        <v>14</v>
      </c>
      <c r="Z819" s="6" t="s">
        <v>3550</v>
      </c>
      <c r="AA819" s="6" t="s">
        <v>4694</v>
      </c>
      <c r="AB819" s="6" t="s">
        <v>6376</v>
      </c>
      <c r="AD819" t="b">
        <f t="shared" si="120"/>
        <v>0</v>
      </c>
      <c r="AE819" t="b">
        <f t="shared" si="121"/>
        <v>1</v>
      </c>
      <c r="AF819" t="b">
        <f t="shared" si="122"/>
        <v>1</v>
      </c>
      <c r="AG819" t="b">
        <f t="shared" si="123"/>
        <v>1</v>
      </c>
      <c r="AH819" t="b">
        <f t="shared" si="124"/>
        <v>1</v>
      </c>
      <c r="AI819" t="b">
        <f t="shared" si="125"/>
        <v>1</v>
      </c>
      <c r="AJ819" t="b">
        <f t="shared" si="126"/>
        <v>1</v>
      </c>
      <c r="AK819" t="b">
        <f t="shared" si="127"/>
        <v>1</v>
      </c>
      <c r="AL819" t="b">
        <f t="shared" si="128"/>
        <v>1</v>
      </c>
      <c r="AM819" t="b">
        <f t="shared" si="129"/>
        <v>1</v>
      </c>
      <c r="AO819" s="6" t="s">
        <v>9</v>
      </c>
      <c r="AP819" s="6" t="s">
        <v>8473</v>
      </c>
      <c r="AQ819" s="6"/>
      <c r="AR819" s="7" t="s">
        <v>4692</v>
      </c>
      <c r="AS819" s="7" t="s">
        <v>3566</v>
      </c>
      <c r="AT819" s="7" t="s">
        <v>4693</v>
      </c>
      <c r="AU819" s="8" t="s">
        <v>70</v>
      </c>
      <c r="AV819" s="8" t="s">
        <v>13</v>
      </c>
      <c r="AW819" s="7" t="s">
        <v>14</v>
      </c>
      <c r="AX819" s="6" t="s">
        <v>4694</v>
      </c>
      <c r="AY819" s="7" t="s">
        <v>3550</v>
      </c>
      <c r="AZ819" s="7" t="s">
        <v>8584</v>
      </c>
      <c r="BA819" s="6" t="s">
        <v>6376</v>
      </c>
      <c r="BB819" s="6" t="s">
        <v>10041</v>
      </c>
      <c r="BC819" s="7" t="s">
        <v>10042</v>
      </c>
      <c r="BD819" s="6" t="s">
        <v>6418</v>
      </c>
      <c r="BE819" s="6" t="s">
        <v>6376</v>
      </c>
      <c r="BF819" s="6"/>
    </row>
    <row r="820" spans="1:58">
      <c r="A820" s="6" t="s">
        <v>3566</v>
      </c>
      <c r="B820" s="6" t="s">
        <v>4696</v>
      </c>
      <c r="C820" s="271" t="s">
        <v>36</v>
      </c>
      <c r="D820" s="6" t="s">
        <v>1882</v>
      </c>
      <c r="E820" s="271" t="s">
        <v>2536</v>
      </c>
      <c r="F820" s="6" t="s">
        <v>4623</v>
      </c>
      <c r="G820" s="6" t="s">
        <v>4695</v>
      </c>
      <c r="H820" s="6" t="s">
        <v>9</v>
      </c>
      <c r="I820" s="6" t="s">
        <v>4694</v>
      </c>
      <c r="J820" s="6" t="s">
        <v>3544</v>
      </c>
      <c r="K820" s="6" t="s">
        <v>8</v>
      </c>
      <c r="L820" s="271" t="s">
        <v>6376</v>
      </c>
      <c r="M820" s="6" t="s">
        <v>10041</v>
      </c>
      <c r="N820" s="271" t="s">
        <v>8473</v>
      </c>
      <c r="O820" s="6"/>
      <c r="Q820" s="6" t="s">
        <v>4623</v>
      </c>
      <c r="R820" s="6" t="s">
        <v>4695</v>
      </c>
      <c r="S820" s="6" t="s">
        <v>8</v>
      </c>
      <c r="T820" s="6" t="s">
        <v>9</v>
      </c>
      <c r="U820" s="6" t="s">
        <v>3566</v>
      </c>
      <c r="V820" s="6" t="s">
        <v>4696</v>
      </c>
      <c r="W820" s="6" t="s">
        <v>36</v>
      </c>
      <c r="X820" s="6" t="s">
        <v>2536</v>
      </c>
      <c r="Y820" s="6" t="s">
        <v>1882</v>
      </c>
      <c r="Z820" s="6" t="s">
        <v>3544</v>
      </c>
      <c r="AA820" s="6" t="s">
        <v>4694</v>
      </c>
      <c r="AB820" s="6" t="s">
        <v>6376</v>
      </c>
      <c r="AD820" t="b">
        <f t="shared" si="120"/>
        <v>0</v>
      </c>
      <c r="AE820" t="b">
        <f t="shared" si="121"/>
        <v>1</v>
      </c>
      <c r="AF820" t="b">
        <f t="shared" si="122"/>
        <v>1</v>
      </c>
      <c r="AG820" t="b">
        <f t="shared" si="123"/>
        <v>1</v>
      </c>
      <c r="AH820" t="b">
        <f t="shared" si="124"/>
        <v>1</v>
      </c>
      <c r="AI820" t="b">
        <f t="shared" si="125"/>
        <v>1</v>
      </c>
      <c r="AJ820" t="b">
        <f t="shared" si="126"/>
        <v>1</v>
      </c>
      <c r="AK820" t="b">
        <f t="shared" si="127"/>
        <v>1</v>
      </c>
      <c r="AL820" t="b">
        <f t="shared" si="128"/>
        <v>1</v>
      </c>
      <c r="AM820" t="b">
        <f t="shared" si="129"/>
        <v>1</v>
      </c>
      <c r="AO820" s="6" t="s">
        <v>9</v>
      </c>
      <c r="AP820" s="6" t="s">
        <v>8473</v>
      </c>
      <c r="AQ820" s="6"/>
      <c r="AR820" s="7" t="s">
        <v>4695</v>
      </c>
      <c r="AS820" s="7" t="s">
        <v>3566</v>
      </c>
      <c r="AT820" s="7" t="s">
        <v>4696</v>
      </c>
      <c r="AU820" s="8" t="s">
        <v>36</v>
      </c>
      <c r="AV820" s="8" t="s">
        <v>2536</v>
      </c>
      <c r="AW820" s="7" t="s">
        <v>1882</v>
      </c>
      <c r="AX820" s="6" t="s">
        <v>4694</v>
      </c>
      <c r="AY820" s="7" t="s">
        <v>3544</v>
      </c>
      <c r="AZ820" s="7" t="s">
        <v>8584</v>
      </c>
      <c r="BA820" s="6" t="s">
        <v>6376</v>
      </c>
      <c r="BB820" s="6" t="s">
        <v>10041</v>
      </c>
      <c r="BC820" s="7" t="s">
        <v>10043</v>
      </c>
      <c r="BD820" s="6" t="s">
        <v>6418</v>
      </c>
      <c r="BE820" s="6" t="s">
        <v>6376</v>
      </c>
      <c r="BF820" s="6"/>
    </row>
    <row r="821" spans="1:58">
      <c r="A821" s="6" t="s">
        <v>3566</v>
      </c>
      <c r="B821" s="6" t="s">
        <v>4959</v>
      </c>
      <c r="C821" s="271" t="s">
        <v>36</v>
      </c>
      <c r="D821" s="6" t="s">
        <v>14</v>
      </c>
      <c r="E821" s="271" t="s">
        <v>13</v>
      </c>
      <c r="F821" s="6" t="s">
        <v>4879</v>
      </c>
      <c r="G821" s="6" t="s">
        <v>4958</v>
      </c>
      <c r="H821" s="6" t="s">
        <v>9</v>
      </c>
      <c r="I821" s="6" t="s">
        <v>4960</v>
      </c>
      <c r="J821" s="6" t="s">
        <v>3550</v>
      </c>
      <c r="K821" s="6" t="s">
        <v>8</v>
      </c>
      <c r="L821" s="271" t="s">
        <v>6376</v>
      </c>
      <c r="M821" s="6" t="s">
        <v>7680</v>
      </c>
      <c r="N821" s="271" t="s">
        <v>8473</v>
      </c>
      <c r="O821" s="6"/>
      <c r="Q821" s="6" t="s">
        <v>4879</v>
      </c>
      <c r="R821" s="6" t="s">
        <v>4958</v>
      </c>
      <c r="S821" s="6" t="s">
        <v>8</v>
      </c>
      <c r="T821" s="6" t="s">
        <v>9</v>
      </c>
      <c r="U821" s="6" t="s">
        <v>3566</v>
      </c>
      <c r="V821" s="6" t="s">
        <v>4959</v>
      </c>
      <c r="W821" s="6" t="s">
        <v>36</v>
      </c>
      <c r="X821" s="6" t="s">
        <v>13</v>
      </c>
      <c r="Y821" s="6" t="s">
        <v>14</v>
      </c>
      <c r="Z821" s="6" t="s">
        <v>3550</v>
      </c>
      <c r="AA821" s="6" t="s">
        <v>4960</v>
      </c>
      <c r="AB821" s="6" t="s">
        <v>6376</v>
      </c>
      <c r="AD821" t="b">
        <f t="shared" si="120"/>
        <v>0</v>
      </c>
      <c r="AE821" t="b">
        <f t="shared" si="121"/>
        <v>1</v>
      </c>
      <c r="AF821" t="b">
        <f t="shared" si="122"/>
        <v>1</v>
      </c>
      <c r="AG821" t="b">
        <f t="shared" si="123"/>
        <v>1</v>
      </c>
      <c r="AH821" t="b">
        <f t="shared" si="124"/>
        <v>1</v>
      </c>
      <c r="AI821" t="b">
        <f t="shared" si="125"/>
        <v>1</v>
      </c>
      <c r="AJ821" t="b">
        <f t="shared" si="126"/>
        <v>1</v>
      </c>
      <c r="AK821" t="b">
        <f t="shared" si="127"/>
        <v>1</v>
      </c>
      <c r="AL821" t="b">
        <f t="shared" si="128"/>
        <v>1</v>
      </c>
      <c r="AM821" t="b">
        <f t="shared" si="129"/>
        <v>1</v>
      </c>
      <c r="AO821" s="6" t="s">
        <v>9</v>
      </c>
      <c r="AP821" s="6" t="s">
        <v>8473</v>
      </c>
      <c r="AQ821" s="6"/>
      <c r="AR821" s="7" t="s">
        <v>4958</v>
      </c>
      <c r="AS821" s="7" t="s">
        <v>3566</v>
      </c>
      <c r="AT821" s="7" t="s">
        <v>4959</v>
      </c>
      <c r="AU821" s="8" t="s">
        <v>36</v>
      </c>
      <c r="AV821" s="8" t="s">
        <v>13</v>
      </c>
      <c r="AW821" s="7" t="s">
        <v>14</v>
      </c>
      <c r="AX821" s="6" t="s">
        <v>4960</v>
      </c>
      <c r="AY821" s="7" t="s">
        <v>3550</v>
      </c>
      <c r="AZ821" s="7" t="s">
        <v>8762</v>
      </c>
      <c r="BA821" s="6" t="s">
        <v>6376</v>
      </c>
      <c r="BB821" s="6" t="s">
        <v>7680</v>
      </c>
      <c r="BC821" s="7" t="s">
        <v>10044</v>
      </c>
      <c r="BD821" s="6" t="s">
        <v>6418</v>
      </c>
      <c r="BE821" s="6" t="s">
        <v>6376</v>
      </c>
      <c r="BF821" s="6"/>
    </row>
    <row r="822" spans="1:58">
      <c r="A822" s="6" t="s">
        <v>3566</v>
      </c>
      <c r="B822" s="6" t="s">
        <v>4921</v>
      </c>
      <c r="C822" s="271" t="s">
        <v>11317</v>
      </c>
      <c r="D822" s="6" t="s">
        <v>1882</v>
      </c>
      <c r="E822" s="271" t="s">
        <v>2536</v>
      </c>
      <c r="F822" s="6" t="s">
        <v>4879</v>
      </c>
      <c r="G822" s="6" t="s">
        <v>4920</v>
      </c>
      <c r="H822" s="6" t="s">
        <v>9</v>
      </c>
      <c r="I822" s="6" t="s">
        <v>4922</v>
      </c>
      <c r="J822" s="6" t="s">
        <v>3544</v>
      </c>
      <c r="K822" s="6" t="s">
        <v>8</v>
      </c>
      <c r="L822" s="271" t="s">
        <v>6376</v>
      </c>
      <c r="M822" s="6" t="s">
        <v>7680</v>
      </c>
      <c r="N822" s="271" t="s">
        <v>8473</v>
      </c>
      <c r="O822" s="6"/>
      <c r="Q822" s="6" t="s">
        <v>4879</v>
      </c>
      <c r="R822" s="6" t="s">
        <v>4920</v>
      </c>
      <c r="S822" s="6" t="s">
        <v>8</v>
      </c>
      <c r="T822" s="6" t="s">
        <v>9</v>
      </c>
      <c r="U822" s="6" t="s">
        <v>3566</v>
      </c>
      <c r="V822" s="6" t="s">
        <v>4921</v>
      </c>
      <c r="W822" s="6" t="s">
        <v>11317</v>
      </c>
      <c r="X822" s="6" t="s">
        <v>2536</v>
      </c>
      <c r="Y822" s="6" t="s">
        <v>1882</v>
      </c>
      <c r="Z822" s="6" t="s">
        <v>3544</v>
      </c>
      <c r="AA822" s="6" t="s">
        <v>4922</v>
      </c>
      <c r="AB822" s="6" t="s">
        <v>6376</v>
      </c>
      <c r="AD822" t="b">
        <f t="shared" si="120"/>
        <v>0</v>
      </c>
      <c r="AE822" t="b">
        <f t="shared" si="121"/>
        <v>1</v>
      </c>
      <c r="AF822" t="b">
        <f t="shared" si="122"/>
        <v>1</v>
      </c>
      <c r="AG822" t="b">
        <f t="shared" si="123"/>
        <v>1</v>
      </c>
      <c r="AH822" t="b">
        <f t="shared" si="124"/>
        <v>1</v>
      </c>
      <c r="AI822" t="b">
        <f t="shared" si="125"/>
        <v>1</v>
      </c>
      <c r="AJ822" t="b">
        <f t="shared" si="126"/>
        <v>1</v>
      </c>
      <c r="AK822" t="b">
        <f t="shared" si="127"/>
        <v>1</v>
      </c>
      <c r="AL822" t="b">
        <f t="shared" si="128"/>
        <v>1</v>
      </c>
      <c r="AM822" t="b">
        <f t="shared" si="129"/>
        <v>1</v>
      </c>
      <c r="AO822" s="6" t="s">
        <v>9</v>
      </c>
      <c r="AP822" s="6" t="s">
        <v>8473</v>
      </c>
      <c r="AQ822" s="6"/>
      <c r="AR822" s="7" t="s">
        <v>4920</v>
      </c>
      <c r="AS822" s="7" t="s">
        <v>3566</v>
      </c>
      <c r="AT822" s="7" t="s">
        <v>4921</v>
      </c>
      <c r="AU822" s="8" t="s">
        <v>11317</v>
      </c>
      <c r="AV822" s="8" t="s">
        <v>2536</v>
      </c>
      <c r="AW822" s="7" t="s">
        <v>1882</v>
      </c>
      <c r="AX822" s="6" t="s">
        <v>4960</v>
      </c>
      <c r="AY822" s="7" t="s">
        <v>3544</v>
      </c>
      <c r="AZ822" s="7" t="s">
        <v>8782</v>
      </c>
      <c r="BA822" s="6" t="s">
        <v>6376</v>
      </c>
      <c r="BB822" s="6" t="s">
        <v>7680</v>
      </c>
      <c r="BC822" s="7" t="s">
        <v>10045</v>
      </c>
      <c r="BD822" s="6" t="s">
        <v>6418</v>
      </c>
      <c r="BE822" s="6" t="s">
        <v>6376</v>
      </c>
      <c r="BF822" s="6"/>
    </row>
    <row r="823" spans="1:58">
      <c r="A823" s="6" t="s">
        <v>3566</v>
      </c>
      <c r="B823" s="6" t="s">
        <v>4981</v>
      </c>
      <c r="C823" s="271" t="s">
        <v>70</v>
      </c>
      <c r="D823" s="6" t="s">
        <v>14</v>
      </c>
      <c r="E823" s="271" t="s">
        <v>13</v>
      </c>
      <c r="F823" s="6" t="s">
        <v>4879</v>
      </c>
      <c r="G823" s="6" t="s">
        <v>4980</v>
      </c>
      <c r="H823" s="6" t="s">
        <v>9</v>
      </c>
      <c r="I823" s="6" t="s">
        <v>4982</v>
      </c>
      <c r="J823" s="6" t="s">
        <v>3550</v>
      </c>
      <c r="K823" s="6" t="s">
        <v>8</v>
      </c>
      <c r="L823" s="271" t="s">
        <v>6376</v>
      </c>
      <c r="M823" s="6" t="s">
        <v>7680</v>
      </c>
      <c r="N823" s="271" t="s">
        <v>8473</v>
      </c>
      <c r="O823" s="6"/>
      <c r="Q823" s="6" t="s">
        <v>4879</v>
      </c>
      <c r="R823" s="6" t="s">
        <v>4980</v>
      </c>
      <c r="S823" s="6" t="s">
        <v>8</v>
      </c>
      <c r="T823" s="6" t="s">
        <v>9</v>
      </c>
      <c r="U823" s="6" t="s">
        <v>3566</v>
      </c>
      <c r="V823" s="6" t="s">
        <v>4981</v>
      </c>
      <c r="W823" s="6" t="s">
        <v>70</v>
      </c>
      <c r="X823" s="6" t="s">
        <v>13</v>
      </c>
      <c r="Y823" s="6" t="s">
        <v>14</v>
      </c>
      <c r="Z823" s="6" t="s">
        <v>3550</v>
      </c>
      <c r="AA823" s="6" t="s">
        <v>4982</v>
      </c>
      <c r="AB823" s="6" t="s">
        <v>6376</v>
      </c>
      <c r="AD823" t="b">
        <f t="shared" si="120"/>
        <v>0</v>
      </c>
      <c r="AE823" t="b">
        <f t="shared" si="121"/>
        <v>1</v>
      </c>
      <c r="AF823" t="b">
        <f t="shared" si="122"/>
        <v>1</v>
      </c>
      <c r="AG823" t="b">
        <f t="shared" si="123"/>
        <v>1</v>
      </c>
      <c r="AH823" t="b">
        <f t="shared" si="124"/>
        <v>1</v>
      </c>
      <c r="AI823" t="b">
        <f t="shared" si="125"/>
        <v>1</v>
      </c>
      <c r="AJ823" t="b">
        <f t="shared" si="126"/>
        <v>1</v>
      </c>
      <c r="AK823" t="b">
        <f t="shared" si="127"/>
        <v>1</v>
      </c>
      <c r="AL823" t="b">
        <f t="shared" si="128"/>
        <v>1</v>
      </c>
      <c r="AM823" t="b">
        <f t="shared" si="129"/>
        <v>1</v>
      </c>
      <c r="AO823" s="6" t="s">
        <v>9</v>
      </c>
      <c r="AP823" s="6" t="s">
        <v>8473</v>
      </c>
      <c r="AQ823" s="6"/>
      <c r="AR823" s="7" t="s">
        <v>4980</v>
      </c>
      <c r="AS823" s="7" t="s">
        <v>3566</v>
      </c>
      <c r="AT823" s="7" t="s">
        <v>4981</v>
      </c>
      <c r="AU823" s="8" t="s">
        <v>70</v>
      </c>
      <c r="AV823" s="8" t="s">
        <v>13</v>
      </c>
      <c r="AW823" s="7" t="s">
        <v>14</v>
      </c>
      <c r="AX823" s="6" t="s">
        <v>4982</v>
      </c>
      <c r="AY823" s="7" t="s">
        <v>3550</v>
      </c>
      <c r="AZ823" s="7" t="s">
        <v>8762</v>
      </c>
      <c r="BA823" s="6" t="s">
        <v>6376</v>
      </c>
      <c r="BB823" s="6" t="s">
        <v>7680</v>
      </c>
      <c r="BC823" s="7" t="s">
        <v>10046</v>
      </c>
      <c r="BD823" s="6" t="s">
        <v>6418</v>
      </c>
      <c r="BE823" s="6" t="s">
        <v>6376</v>
      </c>
      <c r="BF823" s="6"/>
    </row>
    <row r="824" spans="1:58">
      <c r="A824" s="6" t="s">
        <v>3566</v>
      </c>
      <c r="B824" s="6" t="s">
        <v>4927</v>
      </c>
      <c r="C824" s="271" t="s">
        <v>11317</v>
      </c>
      <c r="D824" s="6" t="s">
        <v>1882</v>
      </c>
      <c r="E824" s="271" t="s">
        <v>2536</v>
      </c>
      <c r="F824" s="6" t="s">
        <v>4879</v>
      </c>
      <c r="G824" s="6" t="s">
        <v>4926</v>
      </c>
      <c r="H824" s="6" t="s">
        <v>9</v>
      </c>
      <c r="I824" s="6" t="s">
        <v>4928</v>
      </c>
      <c r="J824" s="6" t="s">
        <v>3544</v>
      </c>
      <c r="K824" s="6" t="s">
        <v>8</v>
      </c>
      <c r="L824" s="271" t="s">
        <v>6376</v>
      </c>
      <c r="M824" s="6" t="s">
        <v>7680</v>
      </c>
      <c r="N824" s="271" t="s">
        <v>8473</v>
      </c>
      <c r="O824" s="6"/>
      <c r="Q824" s="6" t="s">
        <v>4879</v>
      </c>
      <c r="R824" s="6" t="s">
        <v>4926</v>
      </c>
      <c r="S824" s="6" t="s">
        <v>8</v>
      </c>
      <c r="T824" s="6" t="s">
        <v>9</v>
      </c>
      <c r="U824" s="6" t="s">
        <v>3566</v>
      </c>
      <c r="V824" s="6" t="s">
        <v>4927</v>
      </c>
      <c r="W824" s="6" t="s">
        <v>11317</v>
      </c>
      <c r="X824" s="6" t="s">
        <v>2536</v>
      </c>
      <c r="Y824" s="6" t="s">
        <v>1882</v>
      </c>
      <c r="Z824" s="6" t="s">
        <v>3544</v>
      </c>
      <c r="AA824" s="6" t="s">
        <v>4928</v>
      </c>
      <c r="AB824" s="6" t="s">
        <v>6376</v>
      </c>
      <c r="AD824" t="b">
        <f t="shared" si="120"/>
        <v>0</v>
      </c>
      <c r="AE824" t="b">
        <f t="shared" si="121"/>
        <v>1</v>
      </c>
      <c r="AF824" t="b">
        <f t="shared" si="122"/>
        <v>1</v>
      </c>
      <c r="AG824" t="b">
        <f t="shared" si="123"/>
        <v>1</v>
      </c>
      <c r="AH824" t="b">
        <f t="shared" si="124"/>
        <v>1</v>
      </c>
      <c r="AI824" t="b">
        <f t="shared" si="125"/>
        <v>1</v>
      </c>
      <c r="AJ824" t="b">
        <f t="shared" si="126"/>
        <v>1</v>
      </c>
      <c r="AK824" t="b">
        <f t="shared" si="127"/>
        <v>1</v>
      </c>
      <c r="AL824" t="b">
        <f t="shared" si="128"/>
        <v>1</v>
      </c>
      <c r="AM824" t="b">
        <f t="shared" si="129"/>
        <v>1</v>
      </c>
      <c r="AO824" s="6" t="s">
        <v>9</v>
      </c>
      <c r="AP824" s="6" t="s">
        <v>8473</v>
      </c>
      <c r="AQ824" s="6"/>
      <c r="AR824" s="7" t="s">
        <v>4926</v>
      </c>
      <c r="AS824" s="7" t="s">
        <v>3566</v>
      </c>
      <c r="AT824" s="7" t="s">
        <v>4927</v>
      </c>
      <c r="AU824" s="8" t="s">
        <v>11317</v>
      </c>
      <c r="AV824" s="8" t="s">
        <v>2536</v>
      </c>
      <c r="AW824" s="7" t="s">
        <v>1882</v>
      </c>
      <c r="AX824" s="6" t="s">
        <v>4982</v>
      </c>
      <c r="AY824" s="7" t="s">
        <v>3544</v>
      </c>
      <c r="AZ824" s="7" t="s">
        <v>8782</v>
      </c>
      <c r="BA824" s="6" t="s">
        <v>6376</v>
      </c>
      <c r="BB824" s="6" t="s">
        <v>7680</v>
      </c>
      <c r="BC824" s="7" t="s">
        <v>10047</v>
      </c>
      <c r="BD824" s="6" t="s">
        <v>6418</v>
      </c>
      <c r="BE824" s="6" t="s">
        <v>6376</v>
      </c>
      <c r="BF824" s="6"/>
    </row>
    <row r="825" spans="1:58">
      <c r="A825" s="6" t="s">
        <v>3566</v>
      </c>
      <c r="B825" s="6" t="s">
        <v>4965</v>
      </c>
      <c r="C825" s="271" t="s">
        <v>36</v>
      </c>
      <c r="D825" s="6" t="s">
        <v>14</v>
      </c>
      <c r="E825" s="271" t="s">
        <v>13</v>
      </c>
      <c r="F825" s="6" t="s">
        <v>4879</v>
      </c>
      <c r="G825" s="6" t="s">
        <v>4964</v>
      </c>
      <c r="H825" s="6" t="s">
        <v>9</v>
      </c>
      <c r="I825" s="6" t="s">
        <v>4966</v>
      </c>
      <c r="J825" s="6" t="s">
        <v>3550</v>
      </c>
      <c r="K825" s="6" t="s">
        <v>8</v>
      </c>
      <c r="L825" s="271" t="s">
        <v>6376</v>
      </c>
      <c r="M825" s="6" t="s">
        <v>7680</v>
      </c>
      <c r="N825" s="271" t="s">
        <v>8473</v>
      </c>
      <c r="O825" s="6"/>
      <c r="Q825" s="6" t="s">
        <v>4879</v>
      </c>
      <c r="R825" s="6" t="s">
        <v>4964</v>
      </c>
      <c r="S825" s="6" t="s">
        <v>8</v>
      </c>
      <c r="T825" s="6" t="s">
        <v>9</v>
      </c>
      <c r="U825" s="6" t="s">
        <v>3566</v>
      </c>
      <c r="V825" s="6" t="s">
        <v>4965</v>
      </c>
      <c r="W825" s="6" t="s">
        <v>36</v>
      </c>
      <c r="X825" s="6" t="s">
        <v>13</v>
      </c>
      <c r="Y825" s="6" t="s">
        <v>14</v>
      </c>
      <c r="Z825" s="6" t="s">
        <v>3550</v>
      </c>
      <c r="AA825" s="6" t="s">
        <v>4966</v>
      </c>
      <c r="AB825" s="6" t="s">
        <v>6376</v>
      </c>
      <c r="AD825" t="b">
        <f t="shared" si="120"/>
        <v>0</v>
      </c>
      <c r="AE825" t="b">
        <f t="shared" si="121"/>
        <v>1</v>
      </c>
      <c r="AF825" t="b">
        <f t="shared" si="122"/>
        <v>1</v>
      </c>
      <c r="AG825" t="b">
        <f t="shared" si="123"/>
        <v>1</v>
      </c>
      <c r="AH825" t="b">
        <f t="shared" si="124"/>
        <v>1</v>
      </c>
      <c r="AI825" t="b">
        <f t="shared" si="125"/>
        <v>1</v>
      </c>
      <c r="AJ825" t="b">
        <f t="shared" si="126"/>
        <v>1</v>
      </c>
      <c r="AK825" t="b">
        <f t="shared" si="127"/>
        <v>1</v>
      </c>
      <c r="AL825" t="b">
        <f t="shared" si="128"/>
        <v>1</v>
      </c>
      <c r="AM825" t="b">
        <f t="shared" si="129"/>
        <v>1</v>
      </c>
      <c r="AO825" s="6" t="s">
        <v>9</v>
      </c>
      <c r="AP825" s="6" t="s">
        <v>8473</v>
      </c>
      <c r="AQ825" s="6"/>
      <c r="AR825" s="7" t="s">
        <v>4964</v>
      </c>
      <c r="AS825" s="7" t="s">
        <v>3566</v>
      </c>
      <c r="AT825" s="7" t="s">
        <v>4965</v>
      </c>
      <c r="AU825" s="8" t="s">
        <v>36</v>
      </c>
      <c r="AV825" s="8" t="s">
        <v>13</v>
      </c>
      <c r="AW825" s="7" t="s">
        <v>14</v>
      </c>
      <c r="AX825" s="6" t="s">
        <v>4966</v>
      </c>
      <c r="AY825" s="7" t="s">
        <v>3550</v>
      </c>
      <c r="AZ825" s="7" t="s">
        <v>8489</v>
      </c>
      <c r="BA825" s="6" t="s">
        <v>6376</v>
      </c>
      <c r="BB825" s="6" t="s">
        <v>7680</v>
      </c>
      <c r="BC825" s="7" t="s">
        <v>10048</v>
      </c>
      <c r="BD825" s="6" t="s">
        <v>6509</v>
      </c>
      <c r="BE825" s="6" t="s">
        <v>6376</v>
      </c>
      <c r="BF825" s="6"/>
    </row>
    <row r="826" spans="1:58">
      <c r="A826" s="6" t="s">
        <v>3566</v>
      </c>
      <c r="B826" s="6" t="s">
        <v>2262</v>
      </c>
      <c r="C826" s="271" t="s">
        <v>36</v>
      </c>
      <c r="D826" s="6" t="s">
        <v>14</v>
      </c>
      <c r="E826" s="271" t="s">
        <v>13</v>
      </c>
      <c r="F826" s="6" t="s">
        <v>4879</v>
      </c>
      <c r="G826" s="6" t="s">
        <v>4976</v>
      </c>
      <c r="H826" s="6" t="s">
        <v>9</v>
      </c>
      <c r="I826" s="6" t="s">
        <v>4931</v>
      </c>
      <c r="J826" s="6" t="s">
        <v>3550</v>
      </c>
      <c r="K826" s="6" t="s">
        <v>8</v>
      </c>
      <c r="L826" s="271" t="s">
        <v>6376</v>
      </c>
      <c r="M826" s="6" t="s">
        <v>7680</v>
      </c>
      <c r="N826" s="271" t="s">
        <v>8473</v>
      </c>
      <c r="O826" s="6"/>
      <c r="Q826" s="6" t="s">
        <v>4879</v>
      </c>
      <c r="R826" s="6" t="s">
        <v>4976</v>
      </c>
      <c r="S826" s="6" t="s">
        <v>8</v>
      </c>
      <c r="T826" s="6" t="s">
        <v>9</v>
      </c>
      <c r="U826" s="6" t="s">
        <v>3566</v>
      </c>
      <c r="V826" s="6" t="s">
        <v>2262</v>
      </c>
      <c r="W826" s="6" t="s">
        <v>36</v>
      </c>
      <c r="X826" s="6" t="s">
        <v>13</v>
      </c>
      <c r="Y826" s="6" t="s">
        <v>14</v>
      </c>
      <c r="Z826" s="6" t="s">
        <v>3550</v>
      </c>
      <c r="AA826" s="6" t="s">
        <v>4931</v>
      </c>
      <c r="AB826" s="6" t="s">
        <v>6376</v>
      </c>
      <c r="AD826" t="b">
        <f t="shared" si="120"/>
        <v>0</v>
      </c>
      <c r="AE826" t="b">
        <f t="shared" si="121"/>
        <v>1</v>
      </c>
      <c r="AF826" t="b">
        <f t="shared" si="122"/>
        <v>1</v>
      </c>
      <c r="AG826" t="b">
        <f t="shared" si="123"/>
        <v>1</v>
      </c>
      <c r="AH826" t="b">
        <f t="shared" si="124"/>
        <v>1</v>
      </c>
      <c r="AI826" t="b">
        <f t="shared" si="125"/>
        <v>1</v>
      </c>
      <c r="AJ826" t="b">
        <f t="shared" si="126"/>
        <v>1</v>
      </c>
      <c r="AK826" t="b">
        <f t="shared" si="127"/>
        <v>1</v>
      </c>
      <c r="AL826" t="b">
        <f t="shared" si="128"/>
        <v>1</v>
      </c>
      <c r="AM826" t="b">
        <f t="shared" si="129"/>
        <v>1</v>
      </c>
      <c r="AO826" s="6" t="s">
        <v>9</v>
      </c>
      <c r="AP826" s="6" t="s">
        <v>8473</v>
      </c>
      <c r="AQ826" s="6"/>
      <c r="AR826" s="7" t="s">
        <v>4976</v>
      </c>
      <c r="AS826" s="7" t="s">
        <v>3566</v>
      </c>
      <c r="AT826" s="7" t="s">
        <v>2262</v>
      </c>
      <c r="AU826" s="8" t="s">
        <v>36</v>
      </c>
      <c r="AV826" s="8" t="s">
        <v>13</v>
      </c>
      <c r="AW826" s="7" t="s">
        <v>14</v>
      </c>
      <c r="AX826" s="6" t="s">
        <v>4931</v>
      </c>
      <c r="AY826" s="7" t="s">
        <v>3550</v>
      </c>
      <c r="AZ826" s="7" t="s">
        <v>8489</v>
      </c>
      <c r="BA826" s="6" t="s">
        <v>6376</v>
      </c>
      <c r="BB826" s="6" t="s">
        <v>7680</v>
      </c>
      <c r="BC826" s="7" t="s">
        <v>10049</v>
      </c>
      <c r="BD826" s="6" t="s">
        <v>6509</v>
      </c>
      <c r="BE826" s="6" t="s">
        <v>6376</v>
      </c>
      <c r="BF826" s="6"/>
    </row>
    <row r="827" spans="1:58">
      <c r="A827" s="6" t="s">
        <v>3566</v>
      </c>
      <c r="B827" s="6" t="s">
        <v>4930</v>
      </c>
      <c r="C827" s="271" t="s">
        <v>11317</v>
      </c>
      <c r="D827" s="6" t="s">
        <v>1882</v>
      </c>
      <c r="E827" s="271" t="s">
        <v>2536</v>
      </c>
      <c r="F827" s="6" t="s">
        <v>4879</v>
      </c>
      <c r="G827" s="6" t="s">
        <v>4929</v>
      </c>
      <c r="H827" s="6" t="s">
        <v>9</v>
      </c>
      <c r="I827" s="6" t="s">
        <v>4931</v>
      </c>
      <c r="J827" s="6" t="s">
        <v>3544</v>
      </c>
      <c r="K827" s="6" t="s">
        <v>8</v>
      </c>
      <c r="L827" s="271" t="s">
        <v>6376</v>
      </c>
      <c r="M827" s="6" t="s">
        <v>7680</v>
      </c>
      <c r="N827" s="271" t="s">
        <v>8473</v>
      </c>
      <c r="O827" s="6"/>
      <c r="Q827" s="6" t="s">
        <v>4879</v>
      </c>
      <c r="R827" s="6" t="s">
        <v>4929</v>
      </c>
      <c r="S827" s="6" t="s">
        <v>8</v>
      </c>
      <c r="T827" s="6" t="s">
        <v>9</v>
      </c>
      <c r="U827" s="6" t="s">
        <v>3566</v>
      </c>
      <c r="V827" s="6" t="s">
        <v>4930</v>
      </c>
      <c r="W827" s="6" t="s">
        <v>11317</v>
      </c>
      <c r="X827" s="6" t="s">
        <v>2536</v>
      </c>
      <c r="Y827" s="6" t="s">
        <v>1882</v>
      </c>
      <c r="Z827" s="6" t="s">
        <v>3544</v>
      </c>
      <c r="AA827" s="6" t="s">
        <v>4931</v>
      </c>
      <c r="AB827" s="6" t="s">
        <v>6376</v>
      </c>
      <c r="AD827" t="b">
        <f t="shared" si="120"/>
        <v>0</v>
      </c>
      <c r="AE827" t="b">
        <f t="shared" si="121"/>
        <v>1</v>
      </c>
      <c r="AF827" t="b">
        <f t="shared" si="122"/>
        <v>1</v>
      </c>
      <c r="AG827" t="b">
        <f t="shared" si="123"/>
        <v>1</v>
      </c>
      <c r="AH827" t="b">
        <f t="shared" si="124"/>
        <v>1</v>
      </c>
      <c r="AI827" t="b">
        <f t="shared" si="125"/>
        <v>1</v>
      </c>
      <c r="AJ827" t="b">
        <f t="shared" si="126"/>
        <v>1</v>
      </c>
      <c r="AK827" t="b">
        <f t="shared" si="127"/>
        <v>1</v>
      </c>
      <c r="AL827" t="b">
        <f t="shared" si="128"/>
        <v>1</v>
      </c>
      <c r="AM827" t="b">
        <f t="shared" si="129"/>
        <v>1</v>
      </c>
      <c r="AO827" s="6" t="s">
        <v>9</v>
      </c>
      <c r="AP827" s="6" t="s">
        <v>8473</v>
      </c>
      <c r="AQ827" s="6"/>
      <c r="AR827" s="7" t="s">
        <v>4929</v>
      </c>
      <c r="AS827" s="7" t="s">
        <v>3566</v>
      </c>
      <c r="AT827" s="7" t="s">
        <v>4930</v>
      </c>
      <c r="AU827" s="8" t="s">
        <v>11317</v>
      </c>
      <c r="AV827" s="8" t="s">
        <v>2536</v>
      </c>
      <c r="AW827" s="7" t="s">
        <v>1882</v>
      </c>
      <c r="AX827" s="6" t="s">
        <v>4931</v>
      </c>
      <c r="AY827" s="7" t="s">
        <v>3544</v>
      </c>
      <c r="AZ827" s="7" t="s">
        <v>8489</v>
      </c>
      <c r="BA827" s="6" t="s">
        <v>6376</v>
      </c>
      <c r="BB827" s="6" t="s">
        <v>7680</v>
      </c>
      <c r="BC827" s="7" t="s">
        <v>8859</v>
      </c>
      <c r="BD827" s="6" t="s">
        <v>6509</v>
      </c>
      <c r="BE827" s="6" t="s">
        <v>6376</v>
      </c>
      <c r="BF827" s="6"/>
    </row>
    <row r="828" spans="1:58">
      <c r="A828" s="6" t="s">
        <v>3566</v>
      </c>
      <c r="B828" s="6" t="s">
        <v>4978</v>
      </c>
      <c r="C828" s="271" t="s">
        <v>36</v>
      </c>
      <c r="D828" s="6" t="s">
        <v>14</v>
      </c>
      <c r="E828" s="271" t="s">
        <v>13</v>
      </c>
      <c r="F828" s="6" t="s">
        <v>4879</v>
      </c>
      <c r="G828" s="6" t="s">
        <v>4977</v>
      </c>
      <c r="H828" s="6" t="s">
        <v>9</v>
      </c>
      <c r="I828" s="6" t="s">
        <v>4979</v>
      </c>
      <c r="J828" s="6" t="s">
        <v>3550</v>
      </c>
      <c r="K828" s="6" t="s">
        <v>8</v>
      </c>
      <c r="L828" s="271" t="s">
        <v>6376</v>
      </c>
      <c r="M828" s="6" t="s">
        <v>7680</v>
      </c>
      <c r="N828" s="271" t="s">
        <v>8473</v>
      </c>
      <c r="O828" s="6"/>
      <c r="Q828" s="6" t="s">
        <v>4879</v>
      </c>
      <c r="R828" s="6" t="s">
        <v>4977</v>
      </c>
      <c r="S828" s="6" t="s">
        <v>8</v>
      </c>
      <c r="T828" s="6" t="s">
        <v>9</v>
      </c>
      <c r="U828" s="6" t="s">
        <v>3566</v>
      </c>
      <c r="V828" s="6" t="s">
        <v>4978</v>
      </c>
      <c r="W828" s="6" t="s">
        <v>36</v>
      </c>
      <c r="X828" s="6" t="s">
        <v>13</v>
      </c>
      <c r="Y828" s="6" t="s">
        <v>14</v>
      </c>
      <c r="Z828" s="6" t="s">
        <v>3550</v>
      </c>
      <c r="AA828" s="6" t="s">
        <v>4979</v>
      </c>
      <c r="AB828" s="6" t="s">
        <v>6376</v>
      </c>
      <c r="AD828" t="b">
        <f t="shared" ref="AD828:AD841" si="130">EXACT(Q828,AQ828)</f>
        <v>0</v>
      </c>
      <c r="AE828" t="b">
        <f t="shared" ref="AE828:AE841" si="131">EXACT(R828,AR828)</f>
        <v>1</v>
      </c>
      <c r="AF828" t="b">
        <f t="shared" ref="AF828:AF841" si="132">EXACT(U828,AS828)</f>
        <v>1</v>
      </c>
      <c r="AG828" t="b">
        <f t="shared" ref="AG828:AG841" si="133">EXACT(V828,AT828)</f>
        <v>1</v>
      </c>
      <c r="AH828" t="b">
        <f t="shared" ref="AH828:AH841" si="134">EXACT(W828,AU828)</f>
        <v>1</v>
      </c>
      <c r="AI828" t="b">
        <f t="shared" ref="AI828:AI841" si="135">EXACT(X828,AV828)</f>
        <v>1</v>
      </c>
      <c r="AJ828" t="b">
        <f t="shared" ref="AJ828:AJ841" si="136">EXACT(Y828,AW828)</f>
        <v>1</v>
      </c>
      <c r="AK828" t="b">
        <f t="shared" ref="AK828:AK841" si="137">EXACT(Z828,AY828)</f>
        <v>1</v>
      </c>
      <c r="AL828" t="b">
        <f t="shared" ref="AL828:AL841" si="138">EXACT(AB828,BE828)</f>
        <v>1</v>
      </c>
      <c r="AM828" t="b">
        <f t="shared" ref="AM828:AM841" si="139">EXACT(T828,AO828)</f>
        <v>1</v>
      </c>
      <c r="AO828" s="6" t="s">
        <v>9</v>
      </c>
      <c r="AP828" s="6" t="s">
        <v>8473</v>
      </c>
      <c r="AQ828" s="6"/>
      <c r="AR828" s="7" t="s">
        <v>4977</v>
      </c>
      <c r="AS828" s="7" t="s">
        <v>3566</v>
      </c>
      <c r="AT828" s="7" t="s">
        <v>4978</v>
      </c>
      <c r="AU828" s="8" t="s">
        <v>36</v>
      </c>
      <c r="AV828" s="8" t="s">
        <v>13</v>
      </c>
      <c r="AW828" s="7" t="s">
        <v>14</v>
      </c>
      <c r="AX828" s="6" t="s">
        <v>4979</v>
      </c>
      <c r="AY828" s="7" t="s">
        <v>3550</v>
      </c>
      <c r="AZ828" s="7" t="s">
        <v>8489</v>
      </c>
      <c r="BA828" s="6" t="s">
        <v>6376</v>
      </c>
      <c r="BB828" s="6" t="s">
        <v>7680</v>
      </c>
      <c r="BC828" s="7" t="s">
        <v>10050</v>
      </c>
      <c r="BD828" s="6" t="s">
        <v>10051</v>
      </c>
      <c r="BE828" s="6" t="s">
        <v>6376</v>
      </c>
      <c r="BF828" s="6"/>
    </row>
    <row r="829" spans="1:58">
      <c r="A829" s="6" t="s">
        <v>3566</v>
      </c>
      <c r="B829" s="6" t="s">
        <v>4933</v>
      </c>
      <c r="C829" s="271" t="s">
        <v>11317</v>
      </c>
      <c r="D829" s="6" t="s">
        <v>1882</v>
      </c>
      <c r="E829" s="271" t="s">
        <v>2536</v>
      </c>
      <c r="F829" s="6" t="s">
        <v>4879</v>
      </c>
      <c r="G829" s="6" t="s">
        <v>4932</v>
      </c>
      <c r="H829" s="6" t="s">
        <v>9</v>
      </c>
      <c r="I829" s="6" t="s">
        <v>4934</v>
      </c>
      <c r="J829" s="6" t="s">
        <v>3544</v>
      </c>
      <c r="K829" s="6" t="s">
        <v>8</v>
      </c>
      <c r="L829" s="271" t="s">
        <v>6376</v>
      </c>
      <c r="M829" s="6" t="s">
        <v>7680</v>
      </c>
      <c r="N829" s="271" t="s">
        <v>8473</v>
      </c>
      <c r="O829" s="6"/>
      <c r="Q829" s="6" t="s">
        <v>4879</v>
      </c>
      <c r="R829" s="6" t="s">
        <v>4932</v>
      </c>
      <c r="S829" s="6" t="s">
        <v>8</v>
      </c>
      <c r="T829" s="6" t="s">
        <v>9</v>
      </c>
      <c r="U829" s="6" t="s">
        <v>3566</v>
      </c>
      <c r="V829" s="6" t="s">
        <v>4933</v>
      </c>
      <c r="W829" s="6" t="s">
        <v>11317</v>
      </c>
      <c r="X829" s="6" t="s">
        <v>2536</v>
      </c>
      <c r="Y829" s="6" t="s">
        <v>1882</v>
      </c>
      <c r="Z829" s="6" t="s">
        <v>3544</v>
      </c>
      <c r="AA829" s="6" t="s">
        <v>4934</v>
      </c>
      <c r="AB829" s="6" t="s">
        <v>6376</v>
      </c>
      <c r="AD829" t="b">
        <f t="shared" si="130"/>
        <v>0</v>
      </c>
      <c r="AE829" t="b">
        <f t="shared" si="131"/>
        <v>1</v>
      </c>
      <c r="AF829" t="b">
        <f t="shared" si="132"/>
        <v>1</v>
      </c>
      <c r="AG829" t="b">
        <f t="shared" si="133"/>
        <v>1</v>
      </c>
      <c r="AH829" t="b">
        <f t="shared" si="134"/>
        <v>1</v>
      </c>
      <c r="AI829" t="b">
        <f t="shared" si="135"/>
        <v>1</v>
      </c>
      <c r="AJ829" t="b">
        <f t="shared" si="136"/>
        <v>1</v>
      </c>
      <c r="AK829" t="b">
        <f t="shared" si="137"/>
        <v>1</v>
      </c>
      <c r="AL829" t="b">
        <f t="shared" si="138"/>
        <v>1</v>
      </c>
      <c r="AM829" t="b">
        <f t="shared" si="139"/>
        <v>1</v>
      </c>
      <c r="AO829" s="6" t="s">
        <v>9</v>
      </c>
      <c r="AP829" s="6" t="s">
        <v>8473</v>
      </c>
      <c r="AQ829" s="6"/>
      <c r="AR829" s="7" t="s">
        <v>4932</v>
      </c>
      <c r="AS829" s="7" t="s">
        <v>3566</v>
      </c>
      <c r="AT829" s="7" t="s">
        <v>4933</v>
      </c>
      <c r="AU829" s="8" t="s">
        <v>11317</v>
      </c>
      <c r="AV829" s="8" t="s">
        <v>2536</v>
      </c>
      <c r="AW829" s="7" t="s">
        <v>1882</v>
      </c>
      <c r="AX829" s="6" t="s">
        <v>4934</v>
      </c>
      <c r="AY829" s="7" t="s">
        <v>3544</v>
      </c>
      <c r="AZ829" s="7" t="s">
        <v>8489</v>
      </c>
      <c r="BA829" s="6" t="s">
        <v>6376</v>
      </c>
      <c r="BB829" s="6" t="s">
        <v>7680</v>
      </c>
      <c r="BC829" s="7" t="s">
        <v>10052</v>
      </c>
      <c r="BD829" s="6" t="s">
        <v>10051</v>
      </c>
      <c r="BE829" s="6" t="s">
        <v>6376</v>
      </c>
      <c r="BF829" s="6"/>
    </row>
    <row r="830" spans="1:58">
      <c r="A830" s="6" t="s">
        <v>3566</v>
      </c>
      <c r="B830" s="6" t="s">
        <v>4747</v>
      </c>
      <c r="C830" s="271" t="s">
        <v>36</v>
      </c>
      <c r="D830" s="6" t="s">
        <v>14</v>
      </c>
      <c r="E830" s="271" t="s">
        <v>13</v>
      </c>
      <c r="F830" s="6" t="s">
        <v>4704</v>
      </c>
      <c r="G830" s="6" t="s">
        <v>4746</v>
      </c>
      <c r="H830" s="6" t="s">
        <v>9</v>
      </c>
      <c r="I830" s="6" t="s">
        <v>4748</v>
      </c>
      <c r="J830" s="6" t="s">
        <v>3550</v>
      </c>
      <c r="K830" s="6" t="s">
        <v>8</v>
      </c>
      <c r="L830" s="271" t="s">
        <v>6376</v>
      </c>
      <c r="M830" s="6" t="s">
        <v>8860</v>
      </c>
      <c r="N830" s="271" t="s">
        <v>8473</v>
      </c>
      <c r="O830" s="6" t="s">
        <v>11318</v>
      </c>
      <c r="Q830" s="6" t="s">
        <v>4704</v>
      </c>
      <c r="R830" s="6" t="s">
        <v>4746</v>
      </c>
      <c r="S830" s="6" t="s">
        <v>8</v>
      </c>
      <c r="T830" s="6" t="s">
        <v>9</v>
      </c>
      <c r="U830" s="6" t="s">
        <v>3566</v>
      </c>
      <c r="V830" s="6" t="s">
        <v>4747</v>
      </c>
      <c r="W830" s="6" t="s">
        <v>36</v>
      </c>
      <c r="X830" s="6" t="s">
        <v>13</v>
      </c>
      <c r="Y830" s="6" t="s">
        <v>14</v>
      </c>
      <c r="Z830" s="6" t="s">
        <v>3550</v>
      </c>
      <c r="AA830" s="6" t="s">
        <v>4748</v>
      </c>
      <c r="AB830" s="6" t="s">
        <v>6376</v>
      </c>
      <c r="AC830" s="268" t="s">
        <v>12042</v>
      </c>
      <c r="AD830" t="b">
        <f t="shared" si="130"/>
        <v>0</v>
      </c>
      <c r="AE830" t="b">
        <f t="shared" si="131"/>
        <v>1</v>
      </c>
      <c r="AF830" t="b">
        <f t="shared" si="132"/>
        <v>1</v>
      </c>
      <c r="AG830" t="b">
        <f t="shared" si="133"/>
        <v>1</v>
      </c>
      <c r="AH830" t="b">
        <f t="shared" si="134"/>
        <v>1</v>
      </c>
      <c r="AI830" t="b">
        <f t="shared" si="135"/>
        <v>1</v>
      </c>
      <c r="AJ830" t="b">
        <f t="shared" si="136"/>
        <v>1</v>
      </c>
      <c r="AK830" t="b">
        <f t="shared" si="137"/>
        <v>1</v>
      </c>
      <c r="AL830" t="b">
        <f t="shared" si="138"/>
        <v>1</v>
      </c>
      <c r="AM830" t="b">
        <f t="shared" si="139"/>
        <v>1</v>
      </c>
      <c r="AO830" s="6" t="s">
        <v>9</v>
      </c>
      <c r="AP830" s="6" t="s">
        <v>8473</v>
      </c>
      <c r="AQ830" s="6"/>
      <c r="AR830" s="7" t="s">
        <v>4746</v>
      </c>
      <c r="AS830" s="7" t="s">
        <v>3566</v>
      </c>
      <c r="AT830" s="7" t="s">
        <v>4747</v>
      </c>
      <c r="AU830" s="8" t="s">
        <v>36</v>
      </c>
      <c r="AV830" s="8" t="s">
        <v>13</v>
      </c>
      <c r="AW830" s="7" t="s">
        <v>14</v>
      </c>
      <c r="AX830" s="6" t="s">
        <v>4748</v>
      </c>
      <c r="AY830" s="7" t="s">
        <v>3550</v>
      </c>
      <c r="AZ830" s="6"/>
      <c r="BA830" s="12"/>
      <c r="BB830" s="6" t="s">
        <v>8860</v>
      </c>
      <c r="BC830" s="7" t="s">
        <v>8861</v>
      </c>
      <c r="BD830" s="6" t="s">
        <v>6509</v>
      </c>
      <c r="BE830" s="6" t="s">
        <v>6376</v>
      </c>
      <c r="BF830" s="6" t="s">
        <v>11318</v>
      </c>
    </row>
    <row r="831" spans="1:58">
      <c r="A831" s="6" t="s">
        <v>3566</v>
      </c>
      <c r="B831" s="6" t="s">
        <v>5053</v>
      </c>
      <c r="C831" s="271" t="s">
        <v>36</v>
      </c>
      <c r="D831" s="6" t="s">
        <v>14</v>
      </c>
      <c r="E831" s="271" t="s">
        <v>13</v>
      </c>
      <c r="F831" s="6" t="s">
        <v>4983</v>
      </c>
      <c r="G831" s="6" t="s">
        <v>5052</v>
      </c>
      <c r="H831" s="6" t="s">
        <v>9</v>
      </c>
      <c r="I831" s="6" t="s">
        <v>5054</v>
      </c>
      <c r="J831" s="6" t="s">
        <v>3550</v>
      </c>
      <c r="K831" s="6" t="s">
        <v>8</v>
      </c>
      <c r="L831" s="271" t="s">
        <v>6376</v>
      </c>
      <c r="M831" s="6" t="s">
        <v>7692</v>
      </c>
      <c r="N831" s="271" t="s">
        <v>8473</v>
      </c>
      <c r="O831" s="6"/>
      <c r="Q831" s="6" t="s">
        <v>4983</v>
      </c>
      <c r="R831" s="6" t="s">
        <v>5052</v>
      </c>
      <c r="S831" s="6" t="s">
        <v>8</v>
      </c>
      <c r="T831" s="6" t="s">
        <v>9</v>
      </c>
      <c r="U831" s="6" t="s">
        <v>3566</v>
      </c>
      <c r="V831" s="6" t="s">
        <v>5053</v>
      </c>
      <c r="W831" s="6" t="s">
        <v>36</v>
      </c>
      <c r="X831" s="6" t="s">
        <v>13</v>
      </c>
      <c r="Y831" s="6" t="s">
        <v>14</v>
      </c>
      <c r="Z831" s="6" t="s">
        <v>3550</v>
      </c>
      <c r="AA831" s="6" t="s">
        <v>5054</v>
      </c>
      <c r="AB831" s="6" t="s">
        <v>6376</v>
      </c>
      <c r="AD831" t="b">
        <f t="shared" si="130"/>
        <v>0</v>
      </c>
      <c r="AE831" t="b">
        <f t="shared" si="131"/>
        <v>1</v>
      </c>
      <c r="AF831" t="b">
        <f t="shared" si="132"/>
        <v>1</v>
      </c>
      <c r="AG831" t="b">
        <f t="shared" si="133"/>
        <v>1</v>
      </c>
      <c r="AH831" t="b">
        <f t="shared" si="134"/>
        <v>1</v>
      </c>
      <c r="AI831" t="b">
        <f t="shared" si="135"/>
        <v>1</v>
      </c>
      <c r="AJ831" t="b">
        <f t="shared" si="136"/>
        <v>1</v>
      </c>
      <c r="AK831" t="b">
        <f t="shared" si="137"/>
        <v>1</v>
      </c>
      <c r="AL831" t="b">
        <f t="shared" si="138"/>
        <v>1</v>
      </c>
      <c r="AM831" t="b">
        <f t="shared" si="139"/>
        <v>1</v>
      </c>
      <c r="AO831" s="6" t="s">
        <v>9</v>
      </c>
      <c r="AP831" s="6" t="s">
        <v>8473</v>
      </c>
      <c r="AQ831" s="6"/>
      <c r="AR831" s="7" t="s">
        <v>5052</v>
      </c>
      <c r="AS831" s="7" t="s">
        <v>3566</v>
      </c>
      <c r="AT831" s="7" t="s">
        <v>5053</v>
      </c>
      <c r="AU831" s="8" t="s">
        <v>36</v>
      </c>
      <c r="AV831" s="8" t="s">
        <v>13</v>
      </c>
      <c r="AW831" s="7" t="s">
        <v>14</v>
      </c>
      <c r="AX831" s="6" t="s">
        <v>5054</v>
      </c>
      <c r="AY831" s="7" t="s">
        <v>3550</v>
      </c>
      <c r="AZ831" s="7" t="s">
        <v>8489</v>
      </c>
      <c r="BA831" s="6" t="s">
        <v>6376</v>
      </c>
      <c r="BB831" s="6" t="s">
        <v>7692</v>
      </c>
      <c r="BC831" s="7" t="s">
        <v>10053</v>
      </c>
      <c r="BD831" s="6" t="s">
        <v>9870</v>
      </c>
      <c r="BE831" s="6" t="s">
        <v>6376</v>
      </c>
      <c r="BF831" s="6"/>
    </row>
    <row r="832" spans="1:58">
      <c r="A832" s="6" t="s">
        <v>3566</v>
      </c>
      <c r="B832" s="6" t="s">
        <v>5047</v>
      </c>
      <c r="C832" s="271" t="s">
        <v>11317</v>
      </c>
      <c r="D832" s="6" t="s">
        <v>1882</v>
      </c>
      <c r="E832" s="271" t="s">
        <v>2536</v>
      </c>
      <c r="F832" s="6" t="s">
        <v>4983</v>
      </c>
      <c r="G832" s="6" t="s">
        <v>5046</v>
      </c>
      <c r="H832" s="6" t="s">
        <v>9</v>
      </c>
      <c r="I832" s="6" t="s">
        <v>5048</v>
      </c>
      <c r="J832" s="6" t="s">
        <v>3544</v>
      </c>
      <c r="K832" s="6" t="s">
        <v>8</v>
      </c>
      <c r="L832" s="271" t="s">
        <v>6376</v>
      </c>
      <c r="M832" s="6" t="s">
        <v>7692</v>
      </c>
      <c r="N832" s="271" t="s">
        <v>8473</v>
      </c>
      <c r="O832" s="6"/>
      <c r="Q832" s="6" t="s">
        <v>4983</v>
      </c>
      <c r="R832" s="6" t="s">
        <v>5046</v>
      </c>
      <c r="S832" s="6" t="s">
        <v>8</v>
      </c>
      <c r="T832" s="6" t="s">
        <v>9</v>
      </c>
      <c r="U832" s="6" t="s">
        <v>3566</v>
      </c>
      <c r="V832" s="6" t="s">
        <v>5047</v>
      </c>
      <c r="W832" s="6" t="s">
        <v>11317</v>
      </c>
      <c r="X832" s="6" t="s">
        <v>2536</v>
      </c>
      <c r="Y832" s="6" t="s">
        <v>1882</v>
      </c>
      <c r="Z832" s="6" t="s">
        <v>3544</v>
      </c>
      <c r="AA832" s="6" t="s">
        <v>5048</v>
      </c>
      <c r="AB832" s="6" t="s">
        <v>6376</v>
      </c>
      <c r="AD832" t="b">
        <f t="shared" si="130"/>
        <v>0</v>
      </c>
      <c r="AE832" t="b">
        <f t="shared" si="131"/>
        <v>1</v>
      </c>
      <c r="AF832" t="b">
        <f t="shared" si="132"/>
        <v>1</v>
      </c>
      <c r="AG832" t="b">
        <f t="shared" si="133"/>
        <v>1</v>
      </c>
      <c r="AH832" t="b">
        <f t="shared" si="134"/>
        <v>1</v>
      </c>
      <c r="AI832" t="b">
        <f t="shared" si="135"/>
        <v>1</v>
      </c>
      <c r="AJ832" t="b">
        <f t="shared" si="136"/>
        <v>1</v>
      </c>
      <c r="AK832" t="b">
        <f t="shared" si="137"/>
        <v>1</v>
      </c>
      <c r="AL832" t="b">
        <f t="shared" si="138"/>
        <v>1</v>
      </c>
      <c r="AM832" t="b">
        <f t="shared" si="139"/>
        <v>1</v>
      </c>
      <c r="AO832" s="6" t="s">
        <v>9</v>
      </c>
      <c r="AP832" s="6" t="s">
        <v>8473</v>
      </c>
      <c r="AQ832" s="6"/>
      <c r="AR832" s="7" t="s">
        <v>5046</v>
      </c>
      <c r="AS832" s="7" t="s">
        <v>3566</v>
      </c>
      <c r="AT832" s="7" t="s">
        <v>5047</v>
      </c>
      <c r="AU832" s="8" t="s">
        <v>11317</v>
      </c>
      <c r="AV832" s="8" t="s">
        <v>2536</v>
      </c>
      <c r="AW832" s="7" t="s">
        <v>1882</v>
      </c>
      <c r="AX832" s="6" t="s">
        <v>5048</v>
      </c>
      <c r="AY832" s="7" t="s">
        <v>3544</v>
      </c>
      <c r="AZ832" s="7" t="s">
        <v>8489</v>
      </c>
      <c r="BA832" s="6" t="s">
        <v>6376</v>
      </c>
      <c r="BB832" s="6" t="s">
        <v>7692</v>
      </c>
      <c r="BC832" s="7" t="s">
        <v>10054</v>
      </c>
      <c r="BD832" s="6" t="s">
        <v>10055</v>
      </c>
      <c r="BE832" s="6" t="s">
        <v>6376</v>
      </c>
      <c r="BF832" s="6"/>
    </row>
    <row r="833" spans="1:58">
      <c r="A833" s="6" t="s">
        <v>3566</v>
      </c>
      <c r="B833" s="6" t="s">
        <v>4936</v>
      </c>
      <c r="C833" s="271" t="s">
        <v>11317</v>
      </c>
      <c r="D833" s="6" t="s">
        <v>14</v>
      </c>
      <c r="E833" s="271" t="s">
        <v>13</v>
      </c>
      <c r="F833" s="6" t="s">
        <v>4879</v>
      </c>
      <c r="G833" s="6" t="s">
        <v>4935</v>
      </c>
      <c r="H833" s="6" t="s">
        <v>9</v>
      </c>
      <c r="I833" s="6" t="s">
        <v>4937</v>
      </c>
      <c r="J833" s="6" t="s">
        <v>3550</v>
      </c>
      <c r="K833" s="6" t="s">
        <v>8</v>
      </c>
      <c r="L833" s="271" t="s">
        <v>6376</v>
      </c>
      <c r="M833" s="6" t="s">
        <v>8826</v>
      </c>
      <c r="N833" s="271" t="s">
        <v>8473</v>
      </c>
      <c r="O833" s="6"/>
      <c r="Q833" s="6" t="s">
        <v>4879</v>
      </c>
      <c r="R833" s="6" t="s">
        <v>4935</v>
      </c>
      <c r="S833" s="6" t="s">
        <v>8</v>
      </c>
      <c r="T833" s="6" t="s">
        <v>9</v>
      </c>
      <c r="U833" s="6" t="s">
        <v>3566</v>
      </c>
      <c r="V833" s="6" t="s">
        <v>4936</v>
      </c>
      <c r="W833" s="6" t="s">
        <v>11317</v>
      </c>
      <c r="X833" s="6" t="s">
        <v>13</v>
      </c>
      <c r="Y833" s="6" t="s">
        <v>14</v>
      </c>
      <c r="Z833" s="6" t="s">
        <v>3550</v>
      </c>
      <c r="AA833" s="6" t="s">
        <v>4937</v>
      </c>
      <c r="AB833" s="6" t="s">
        <v>6376</v>
      </c>
      <c r="AD833" t="b">
        <f t="shared" si="130"/>
        <v>0</v>
      </c>
      <c r="AE833" t="b">
        <f t="shared" si="131"/>
        <v>1</v>
      </c>
      <c r="AF833" t="b">
        <f t="shared" si="132"/>
        <v>1</v>
      </c>
      <c r="AG833" t="b">
        <f t="shared" si="133"/>
        <v>1</v>
      </c>
      <c r="AH833" t="b">
        <f t="shared" si="134"/>
        <v>1</v>
      </c>
      <c r="AI833" t="b">
        <f t="shared" si="135"/>
        <v>1</v>
      </c>
      <c r="AJ833" t="b">
        <f t="shared" si="136"/>
        <v>1</v>
      </c>
      <c r="AK833" t="b">
        <f t="shared" si="137"/>
        <v>1</v>
      </c>
      <c r="AL833" t="b">
        <f t="shared" si="138"/>
        <v>1</v>
      </c>
      <c r="AM833" t="b">
        <f t="shared" si="139"/>
        <v>1</v>
      </c>
      <c r="AO833" s="6" t="s">
        <v>9</v>
      </c>
      <c r="AP833" s="6" t="s">
        <v>8473</v>
      </c>
      <c r="AQ833" s="6"/>
      <c r="AR833" s="7" t="s">
        <v>4935</v>
      </c>
      <c r="AS833" s="7" t="s">
        <v>3566</v>
      </c>
      <c r="AT833" s="7" t="s">
        <v>4936</v>
      </c>
      <c r="AU833" s="8" t="s">
        <v>11317</v>
      </c>
      <c r="AV833" s="8" t="s">
        <v>13</v>
      </c>
      <c r="AW833" s="7" t="s">
        <v>14</v>
      </c>
      <c r="AX833" s="6" t="s">
        <v>4937</v>
      </c>
      <c r="AY833" s="7" t="s">
        <v>3550</v>
      </c>
      <c r="AZ833" s="7" t="s">
        <v>8527</v>
      </c>
      <c r="BA833" s="6" t="s">
        <v>6376</v>
      </c>
      <c r="BB833" s="6" t="s">
        <v>8826</v>
      </c>
      <c r="BC833" s="7" t="s">
        <v>8862</v>
      </c>
      <c r="BD833" s="6" t="s">
        <v>6418</v>
      </c>
      <c r="BE833" s="6" t="s">
        <v>6376</v>
      </c>
      <c r="BF833" s="6"/>
    </row>
    <row r="834" spans="1:58">
      <c r="A834" s="6" t="s">
        <v>3566</v>
      </c>
      <c r="B834" s="12" t="s">
        <v>4698</v>
      </c>
      <c r="C834" s="271" t="s">
        <v>36</v>
      </c>
      <c r="D834" s="6" t="s">
        <v>14</v>
      </c>
      <c r="E834" s="271" t="s">
        <v>13</v>
      </c>
      <c r="F834" s="6" t="s">
        <v>4623</v>
      </c>
      <c r="G834" s="6" t="s">
        <v>4697</v>
      </c>
      <c r="H834" s="6" t="s">
        <v>9</v>
      </c>
      <c r="I834" s="6" t="s">
        <v>4699</v>
      </c>
      <c r="J834" s="6" t="s">
        <v>3550</v>
      </c>
      <c r="K834" s="6" t="s">
        <v>8</v>
      </c>
      <c r="L834" s="271" t="s">
        <v>6376</v>
      </c>
      <c r="M834" s="6" t="s">
        <v>8875</v>
      </c>
      <c r="N834" s="271" t="s">
        <v>8473</v>
      </c>
      <c r="O834" s="6" t="s">
        <v>11406</v>
      </c>
      <c r="Q834" s="6" t="s">
        <v>4623</v>
      </c>
      <c r="R834" s="6" t="s">
        <v>4697</v>
      </c>
      <c r="S834" s="6" t="s">
        <v>8</v>
      </c>
      <c r="T834" s="6" t="s">
        <v>9</v>
      </c>
      <c r="U834" s="6" t="s">
        <v>3566</v>
      </c>
      <c r="V834" s="6" t="s">
        <v>4698</v>
      </c>
      <c r="W834" s="6" t="s">
        <v>36</v>
      </c>
      <c r="X834" s="6" t="s">
        <v>13</v>
      </c>
      <c r="Y834" s="6" t="s">
        <v>14</v>
      </c>
      <c r="Z834" s="6" t="s">
        <v>3550</v>
      </c>
      <c r="AA834" s="6" t="s">
        <v>4699</v>
      </c>
      <c r="AB834" s="6" t="s">
        <v>6376</v>
      </c>
      <c r="AC834" s="268" t="s">
        <v>2</v>
      </c>
      <c r="AD834" t="b">
        <f t="shared" si="130"/>
        <v>0</v>
      </c>
      <c r="AE834" t="b">
        <f t="shared" si="131"/>
        <v>1</v>
      </c>
      <c r="AF834" t="b">
        <f t="shared" si="132"/>
        <v>1</v>
      </c>
      <c r="AG834" t="b">
        <f t="shared" si="133"/>
        <v>0</v>
      </c>
      <c r="AH834" t="b">
        <f t="shared" si="134"/>
        <v>1</v>
      </c>
      <c r="AI834" t="b">
        <f t="shared" si="135"/>
        <v>1</v>
      </c>
      <c r="AJ834" t="b">
        <f t="shared" si="136"/>
        <v>1</v>
      </c>
      <c r="AK834" t="b">
        <f t="shared" si="137"/>
        <v>1</v>
      </c>
      <c r="AL834" t="b">
        <f t="shared" si="138"/>
        <v>1</v>
      </c>
      <c r="AM834" t="b">
        <f t="shared" si="139"/>
        <v>1</v>
      </c>
      <c r="AO834" s="6" t="s">
        <v>9</v>
      </c>
      <c r="AP834" s="6" t="s">
        <v>8473</v>
      </c>
      <c r="AQ834" s="6"/>
      <c r="AR834" s="7" t="s">
        <v>4697</v>
      </c>
      <c r="AS834" s="7" t="s">
        <v>3566</v>
      </c>
      <c r="AT834" s="11" t="s">
        <v>1927</v>
      </c>
      <c r="AU834" s="8" t="s">
        <v>36</v>
      </c>
      <c r="AV834" s="8" t="s">
        <v>13</v>
      </c>
      <c r="AW834" s="7" t="s">
        <v>14</v>
      </c>
      <c r="AX834" s="6" t="s">
        <v>4699</v>
      </c>
      <c r="AY834" s="7" t="s">
        <v>3550</v>
      </c>
      <c r="AZ834" s="7" t="s">
        <v>8819</v>
      </c>
      <c r="BA834" s="6" t="s">
        <v>6376</v>
      </c>
      <c r="BB834" s="6" t="s">
        <v>8875</v>
      </c>
      <c r="BC834" s="7" t="s">
        <v>10056</v>
      </c>
      <c r="BD834" s="6" t="s">
        <v>6509</v>
      </c>
      <c r="BE834" s="6" t="s">
        <v>6376</v>
      </c>
      <c r="BF834" s="6" t="s">
        <v>11406</v>
      </c>
    </row>
    <row r="835" spans="1:58">
      <c r="A835" s="6" t="s">
        <v>3566</v>
      </c>
      <c r="B835" s="6" t="s">
        <v>4130</v>
      </c>
      <c r="C835" s="271" t="s">
        <v>11317</v>
      </c>
      <c r="D835" s="6" t="s">
        <v>1882</v>
      </c>
      <c r="E835" s="271" t="s">
        <v>2536</v>
      </c>
      <c r="F835" s="6" t="s">
        <v>4070</v>
      </c>
      <c r="G835" s="6" t="s">
        <v>4129</v>
      </c>
      <c r="H835" s="6" t="s">
        <v>9</v>
      </c>
      <c r="I835" s="6" t="s">
        <v>4131</v>
      </c>
      <c r="J835" s="6" t="s">
        <v>3544</v>
      </c>
      <c r="K835" s="6" t="s">
        <v>8</v>
      </c>
      <c r="L835" s="271" t="s">
        <v>6376</v>
      </c>
      <c r="M835" s="6" t="s">
        <v>9921</v>
      </c>
      <c r="N835" s="271" t="s">
        <v>8473</v>
      </c>
      <c r="O835" s="6"/>
      <c r="Q835" s="6" t="s">
        <v>4070</v>
      </c>
      <c r="R835" s="6" t="s">
        <v>4129</v>
      </c>
      <c r="S835" s="6" t="s">
        <v>8</v>
      </c>
      <c r="T835" s="6" t="s">
        <v>9</v>
      </c>
      <c r="U835" s="6" t="s">
        <v>3566</v>
      </c>
      <c r="V835" s="6" t="s">
        <v>4130</v>
      </c>
      <c r="W835" s="6" t="s">
        <v>11317</v>
      </c>
      <c r="X835" s="6" t="s">
        <v>2536</v>
      </c>
      <c r="Y835" s="6" t="s">
        <v>1882</v>
      </c>
      <c r="Z835" s="6" t="s">
        <v>3544</v>
      </c>
      <c r="AA835" s="6" t="s">
        <v>4131</v>
      </c>
      <c r="AB835" s="6" t="s">
        <v>6376</v>
      </c>
      <c r="AD835" t="b">
        <f t="shared" si="130"/>
        <v>0</v>
      </c>
      <c r="AE835" t="b">
        <f t="shared" si="131"/>
        <v>1</v>
      </c>
      <c r="AF835" t="b">
        <f t="shared" si="132"/>
        <v>1</v>
      </c>
      <c r="AG835" t="b">
        <f t="shared" si="133"/>
        <v>1</v>
      </c>
      <c r="AH835" t="b">
        <f t="shared" si="134"/>
        <v>1</v>
      </c>
      <c r="AI835" t="b">
        <f t="shared" si="135"/>
        <v>1</v>
      </c>
      <c r="AJ835" t="b">
        <f t="shared" si="136"/>
        <v>1</v>
      </c>
      <c r="AK835" t="b">
        <f t="shared" si="137"/>
        <v>1</v>
      </c>
      <c r="AL835" t="b">
        <f t="shared" si="138"/>
        <v>1</v>
      </c>
      <c r="AM835" t="b">
        <f t="shared" si="139"/>
        <v>1</v>
      </c>
      <c r="AO835" s="6" t="s">
        <v>9</v>
      </c>
      <c r="AP835" s="6" t="s">
        <v>8473</v>
      </c>
      <c r="AQ835" s="6"/>
      <c r="AR835" s="7" t="s">
        <v>4129</v>
      </c>
      <c r="AS835" s="7" t="s">
        <v>3566</v>
      </c>
      <c r="AT835" s="7" t="s">
        <v>4130</v>
      </c>
      <c r="AU835" s="8" t="s">
        <v>11317</v>
      </c>
      <c r="AV835" s="8" t="s">
        <v>2536</v>
      </c>
      <c r="AW835" s="7" t="s">
        <v>1882</v>
      </c>
      <c r="AX835" s="6" t="s">
        <v>4131</v>
      </c>
      <c r="AY835" s="7" t="s">
        <v>3544</v>
      </c>
      <c r="AZ835" s="7" t="s">
        <v>8819</v>
      </c>
      <c r="BA835" s="6" t="s">
        <v>6376</v>
      </c>
      <c r="BB835" s="6" t="s">
        <v>9921</v>
      </c>
      <c r="BC835" s="7" t="s">
        <v>10057</v>
      </c>
      <c r="BD835" s="6" t="s">
        <v>6670</v>
      </c>
      <c r="BE835" s="6" t="s">
        <v>6376</v>
      </c>
      <c r="BF835" s="6"/>
    </row>
    <row r="836" spans="1:58">
      <c r="A836" s="6" t="s">
        <v>3566</v>
      </c>
      <c r="B836" s="6" t="s">
        <v>4133</v>
      </c>
      <c r="C836" s="271" t="s">
        <v>11317</v>
      </c>
      <c r="D836" s="6" t="s">
        <v>1882</v>
      </c>
      <c r="E836" s="271" t="s">
        <v>2536</v>
      </c>
      <c r="F836" s="6" t="s">
        <v>4070</v>
      </c>
      <c r="G836" s="6" t="s">
        <v>4132</v>
      </c>
      <c r="H836" s="6" t="s">
        <v>9</v>
      </c>
      <c r="I836" s="6" t="s">
        <v>4134</v>
      </c>
      <c r="J836" s="6" t="s">
        <v>3544</v>
      </c>
      <c r="K836" s="6" t="s">
        <v>8</v>
      </c>
      <c r="L836" s="271" t="s">
        <v>6376</v>
      </c>
      <c r="M836" s="6" t="s">
        <v>7857</v>
      </c>
      <c r="N836" s="271" t="s">
        <v>8473</v>
      </c>
      <c r="O836" s="6"/>
      <c r="Q836" s="6" t="s">
        <v>4070</v>
      </c>
      <c r="R836" s="6" t="s">
        <v>4132</v>
      </c>
      <c r="S836" s="6" t="s">
        <v>8</v>
      </c>
      <c r="T836" s="6" t="s">
        <v>9</v>
      </c>
      <c r="U836" s="6" t="s">
        <v>3566</v>
      </c>
      <c r="V836" s="6" t="s">
        <v>4133</v>
      </c>
      <c r="W836" s="6" t="s">
        <v>11317</v>
      </c>
      <c r="X836" s="6" t="s">
        <v>2536</v>
      </c>
      <c r="Y836" s="6" t="s">
        <v>1882</v>
      </c>
      <c r="Z836" s="6" t="s">
        <v>3544</v>
      </c>
      <c r="AA836" s="6" t="s">
        <v>4134</v>
      </c>
      <c r="AB836" s="6" t="s">
        <v>6376</v>
      </c>
      <c r="AD836" t="b">
        <f t="shared" si="130"/>
        <v>0</v>
      </c>
      <c r="AE836" t="b">
        <f t="shared" si="131"/>
        <v>1</v>
      </c>
      <c r="AF836" t="b">
        <f t="shared" si="132"/>
        <v>1</v>
      </c>
      <c r="AG836" t="b">
        <f t="shared" si="133"/>
        <v>1</v>
      </c>
      <c r="AH836" t="b">
        <f t="shared" si="134"/>
        <v>1</v>
      </c>
      <c r="AI836" t="b">
        <f t="shared" si="135"/>
        <v>1</v>
      </c>
      <c r="AJ836" t="b">
        <f t="shared" si="136"/>
        <v>1</v>
      </c>
      <c r="AK836" t="b">
        <f t="shared" si="137"/>
        <v>1</v>
      </c>
      <c r="AL836" t="b">
        <f t="shared" si="138"/>
        <v>1</v>
      </c>
      <c r="AM836" t="b">
        <f t="shared" si="139"/>
        <v>1</v>
      </c>
      <c r="AO836" s="6" t="s">
        <v>9</v>
      </c>
      <c r="AP836" s="6" t="s">
        <v>8473</v>
      </c>
      <c r="AQ836" s="6"/>
      <c r="AR836" s="7" t="s">
        <v>4132</v>
      </c>
      <c r="AS836" s="7" t="s">
        <v>3566</v>
      </c>
      <c r="AT836" s="7" t="s">
        <v>4133</v>
      </c>
      <c r="AU836" s="8" t="s">
        <v>11317</v>
      </c>
      <c r="AV836" s="8" t="s">
        <v>2536</v>
      </c>
      <c r="AW836" s="7" t="s">
        <v>1882</v>
      </c>
      <c r="AX836" s="6" t="s">
        <v>4134</v>
      </c>
      <c r="AY836" s="7" t="s">
        <v>3544</v>
      </c>
      <c r="AZ836" s="7" t="s">
        <v>9947</v>
      </c>
      <c r="BA836" s="6" t="s">
        <v>6376</v>
      </c>
      <c r="BB836" s="6" t="s">
        <v>7857</v>
      </c>
      <c r="BC836" s="7" t="s">
        <v>10058</v>
      </c>
      <c r="BD836" s="6" t="s">
        <v>6670</v>
      </c>
      <c r="BE836" s="6" t="s">
        <v>6376</v>
      </c>
      <c r="BF836" s="6"/>
    </row>
    <row r="837" spans="1:58">
      <c r="A837" s="6" t="s">
        <v>3566</v>
      </c>
      <c r="B837" s="6" t="s">
        <v>4274</v>
      </c>
      <c r="C837" s="271" t="s">
        <v>11317</v>
      </c>
      <c r="D837" s="6" t="s">
        <v>14</v>
      </c>
      <c r="E837" s="271" t="s">
        <v>13</v>
      </c>
      <c r="F837" s="6" t="s">
        <v>4234</v>
      </c>
      <c r="G837" s="6" t="s">
        <v>4273</v>
      </c>
      <c r="H837" s="6" t="s">
        <v>9</v>
      </c>
      <c r="I837" s="6" t="s">
        <v>4275</v>
      </c>
      <c r="J837" s="6" t="s">
        <v>3550</v>
      </c>
      <c r="K837" s="6" t="s">
        <v>8</v>
      </c>
      <c r="L837" s="271" t="s">
        <v>6376</v>
      </c>
      <c r="M837" s="6" t="s">
        <v>8544</v>
      </c>
      <c r="N837" s="271" t="s">
        <v>8473</v>
      </c>
      <c r="O837" s="6"/>
      <c r="Q837" s="6" t="s">
        <v>4234</v>
      </c>
      <c r="R837" s="6" t="s">
        <v>4273</v>
      </c>
      <c r="S837" s="6" t="s">
        <v>8</v>
      </c>
      <c r="T837" s="6" t="s">
        <v>9</v>
      </c>
      <c r="U837" s="6" t="s">
        <v>3566</v>
      </c>
      <c r="V837" s="6" t="s">
        <v>4274</v>
      </c>
      <c r="W837" s="6" t="s">
        <v>11317</v>
      </c>
      <c r="X837" s="6" t="s">
        <v>13</v>
      </c>
      <c r="Y837" s="6" t="s">
        <v>14</v>
      </c>
      <c r="Z837" s="6" t="s">
        <v>3550</v>
      </c>
      <c r="AA837" s="6" t="s">
        <v>4275</v>
      </c>
      <c r="AB837" s="6" t="s">
        <v>6376</v>
      </c>
      <c r="AD837" t="b">
        <f t="shared" si="130"/>
        <v>0</v>
      </c>
      <c r="AE837" t="b">
        <f t="shared" si="131"/>
        <v>1</v>
      </c>
      <c r="AF837" t="b">
        <f t="shared" si="132"/>
        <v>1</v>
      </c>
      <c r="AG837" t="b">
        <f t="shared" si="133"/>
        <v>1</v>
      </c>
      <c r="AH837" t="b">
        <f t="shared" si="134"/>
        <v>1</v>
      </c>
      <c r="AI837" t="b">
        <f t="shared" si="135"/>
        <v>1</v>
      </c>
      <c r="AJ837" t="b">
        <f t="shared" si="136"/>
        <v>1</v>
      </c>
      <c r="AK837" t="b">
        <f t="shared" si="137"/>
        <v>1</v>
      </c>
      <c r="AL837" t="b">
        <f t="shared" si="138"/>
        <v>1</v>
      </c>
      <c r="AM837" t="b">
        <f t="shared" si="139"/>
        <v>1</v>
      </c>
      <c r="AO837" s="6" t="s">
        <v>9</v>
      </c>
      <c r="AP837" s="6" t="s">
        <v>8473</v>
      </c>
      <c r="AQ837" s="6"/>
      <c r="AR837" s="7" t="s">
        <v>4273</v>
      </c>
      <c r="AS837" s="7" t="s">
        <v>3566</v>
      </c>
      <c r="AT837" s="7" t="s">
        <v>4274</v>
      </c>
      <c r="AU837" s="8" t="s">
        <v>11317</v>
      </c>
      <c r="AV837" s="8" t="s">
        <v>13</v>
      </c>
      <c r="AW837" s="7" t="s">
        <v>14</v>
      </c>
      <c r="AX837" s="6" t="s">
        <v>4275</v>
      </c>
      <c r="AY837" s="7" t="s">
        <v>3550</v>
      </c>
      <c r="AZ837" s="7" t="s">
        <v>8479</v>
      </c>
      <c r="BA837" s="6" t="s">
        <v>6376</v>
      </c>
      <c r="BB837" s="6" t="s">
        <v>8544</v>
      </c>
      <c r="BC837" s="7" t="s">
        <v>8863</v>
      </c>
      <c r="BD837" s="6" t="s">
        <v>6509</v>
      </c>
      <c r="BE837" s="6" t="s">
        <v>6376</v>
      </c>
      <c r="BF837" s="6"/>
    </row>
    <row r="838" spans="1:58">
      <c r="A838" s="6" t="s">
        <v>3566</v>
      </c>
      <c r="B838" s="6" t="s">
        <v>4756</v>
      </c>
      <c r="C838" s="271" t="s">
        <v>11317</v>
      </c>
      <c r="D838" s="6" t="s">
        <v>14</v>
      </c>
      <c r="E838" s="271" t="s">
        <v>13</v>
      </c>
      <c r="F838" s="6" t="s">
        <v>4704</v>
      </c>
      <c r="G838" s="6" t="s">
        <v>4755</v>
      </c>
      <c r="H838" s="6" t="s">
        <v>9</v>
      </c>
      <c r="I838" s="6" t="s">
        <v>4757</v>
      </c>
      <c r="J838" s="6" t="s">
        <v>3550</v>
      </c>
      <c r="K838" s="6" t="s">
        <v>8</v>
      </c>
      <c r="L838" s="271" t="s">
        <v>6376</v>
      </c>
      <c r="M838" s="6" t="s">
        <v>8806</v>
      </c>
      <c r="N838" s="271" t="s">
        <v>8473</v>
      </c>
      <c r="O838" s="6"/>
      <c r="Q838" s="6" t="s">
        <v>4704</v>
      </c>
      <c r="R838" s="6" t="s">
        <v>4755</v>
      </c>
      <c r="S838" s="6" t="s">
        <v>8</v>
      </c>
      <c r="T838" s="6" t="s">
        <v>9</v>
      </c>
      <c r="U838" s="6" t="s">
        <v>3566</v>
      </c>
      <c r="V838" s="6" t="s">
        <v>4756</v>
      </c>
      <c r="W838" s="6" t="s">
        <v>11317</v>
      </c>
      <c r="X838" s="6" t="s">
        <v>13</v>
      </c>
      <c r="Y838" s="6" t="s">
        <v>14</v>
      </c>
      <c r="Z838" s="6" t="s">
        <v>3550</v>
      </c>
      <c r="AA838" s="6" t="s">
        <v>4757</v>
      </c>
      <c r="AB838" s="6" t="s">
        <v>6376</v>
      </c>
      <c r="AD838" t="b">
        <f t="shared" si="130"/>
        <v>0</v>
      </c>
      <c r="AE838" t="b">
        <f t="shared" si="131"/>
        <v>1</v>
      </c>
      <c r="AF838" t="b">
        <f t="shared" si="132"/>
        <v>1</v>
      </c>
      <c r="AG838" t="b">
        <f t="shared" si="133"/>
        <v>1</v>
      </c>
      <c r="AH838" t="b">
        <f t="shared" si="134"/>
        <v>1</v>
      </c>
      <c r="AI838" t="b">
        <f t="shared" si="135"/>
        <v>1</v>
      </c>
      <c r="AJ838" t="b">
        <f t="shared" si="136"/>
        <v>1</v>
      </c>
      <c r="AK838" t="b">
        <f t="shared" si="137"/>
        <v>1</v>
      </c>
      <c r="AL838" t="b">
        <f t="shared" si="138"/>
        <v>1</v>
      </c>
      <c r="AM838" t="b">
        <f t="shared" si="139"/>
        <v>1</v>
      </c>
      <c r="AO838" s="6" t="s">
        <v>9</v>
      </c>
      <c r="AP838" s="6" t="s">
        <v>8473</v>
      </c>
      <c r="AQ838" s="6"/>
      <c r="AR838" s="7" t="s">
        <v>4755</v>
      </c>
      <c r="AS838" s="7" t="s">
        <v>3566</v>
      </c>
      <c r="AT838" s="7" t="s">
        <v>4756</v>
      </c>
      <c r="AU838" s="8" t="s">
        <v>11317</v>
      </c>
      <c r="AV838" s="8" t="s">
        <v>13</v>
      </c>
      <c r="AW838" s="7" t="s">
        <v>14</v>
      </c>
      <c r="AX838" s="6" t="s">
        <v>4757</v>
      </c>
      <c r="AY838" s="7" t="s">
        <v>3550</v>
      </c>
      <c r="AZ838" s="7" t="s">
        <v>8489</v>
      </c>
      <c r="BA838" s="6" t="s">
        <v>6376</v>
      </c>
      <c r="BB838" s="6" t="s">
        <v>8806</v>
      </c>
      <c r="BC838" s="7" t="s">
        <v>8864</v>
      </c>
      <c r="BD838" s="6" t="s">
        <v>6509</v>
      </c>
      <c r="BE838" s="6" t="s">
        <v>6376</v>
      </c>
      <c r="BF838" s="6"/>
    </row>
    <row r="839" spans="1:58">
      <c r="A839" s="6" t="s">
        <v>3566</v>
      </c>
      <c r="B839" s="6" t="s">
        <v>4511</v>
      </c>
      <c r="C839" s="271" t="s">
        <v>11317</v>
      </c>
      <c r="D839" s="6" t="s">
        <v>14</v>
      </c>
      <c r="E839" s="271" t="s">
        <v>13</v>
      </c>
      <c r="F839" s="6" t="s">
        <v>4452</v>
      </c>
      <c r="G839" s="6" t="s">
        <v>4510</v>
      </c>
      <c r="H839" s="6" t="s">
        <v>9</v>
      </c>
      <c r="I839" s="6" t="s">
        <v>4512</v>
      </c>
      <c r="J839" s="6" t="s">
        <v>3550</v>
      </c>
      <c r="K839" s="6" t="s">
        <v>8</v>
      </c>
      <c r="L839" s="271" t="s">
        <v>6376</v>
      </c>
      <c r="M839" s="6" t="s">
        <v>10059</v>
      </c>
      <c r="N839" s="271" t="s">
        <v>8473</v>
      </c>
      <c r="O839" s="6"/>
      <c r="Q839" s="6" t="s">
        <v>4452</v>
      </c>
      <c r="R839" s="6" t="s">
        <v>4510</v>
      </c>
      <c r="S839" s="6" t="s">
        <v>8</v>
      </c>
      <c r="T839" s="6" t="s">
        <v>9</v>
      </c>
      <c r="U839" s="6" t="s">
        <v>3566</v>
      </c>
      <c r="V839" s="6" t="s">
        <v>4511</v>
      </c>
      <c r="W839" s="6" t="s">
        <v>11317</v>
      </c>
      <c r="X839" s="6" t="s">
        <v>13</v>
      </c>
      <c r="Y839" s="6" t="s">
        <v>14</v>
      </c>
      <c r="Z839" s="6" t="s">
        <v>3550</v>
      </c>
      <c r="AA839" s="6" t="s">
        <v>4512</v>
      </c>
      <c r="AB839" s="6" t="s">
        <v>6376</v>
      </c>
      <c r="AD839" t="b">
        <f t="shared" si="130"/>
        <v>0</v>
      </c>
      <c r="AE839" t="b">
        <f t="shared" si="131"/>
        <v>1</v>
      </c>
      <c r="AF839" t="b">
        <f t="shared" si="132"/>
        <v>1</v>
      </c>
      <c r="AG839" t="b">
        <f t="shared" si="133"/>
        <v>1</v>
      </c>
      <c r="AH839" t="b">
        <f t="shared" si="134"/>
        <v>1</v>
      </c>
      <c r="AI839" t="b">
        <f t="shared" si="135"/>
        <v>1</v>
      </c>
      <c r="AJ839" t="b">
        <f t="shared" si="136"/>
        <v>1</v>
      </c>
      <c r="AK839" t="b">
        <f t="shared" si="137"/>
        <v>1</v>
      </c>
      <c r="AL839" t="b">
        <f t="shared" si="138"/>
        <v>1</v>
      </c>
      <c r="AM839" t="b">
        <f t="shared" si="139"/>
        <v>1</v>
      </c>
      <c r="AO839" s="6" t="s">
        <v>9</v>
      </c>
      <c r="AP839" s="6" t="s">
        <v>8473</v>
      </c>
      <c r="AQ839" s="6"/>
      <c r="AR839" s="7" t="s">
        <v>4510</v>
      </c>
      <c r="AS839" s="7" t="s">
        <v>3566</v>
      </c>
      <c r="AT839" s="7" t="s">
        <v>4511</v>
      </c>
      <c r="AU839" s="8" t="s">
        <v>11317</v>
      </c>
      <c r="AV839" s="8" t="s">
        <v>13</v>
      </c>
      <c r="AW839" s="7" t="s">
        <v>14</v>
      </c>
      <c r="AX839" s="6" t="s">
        <v>4512</v>
      </c>
      <c r="AY839" s="7" t="s">
        <v>3550</v>
      </c>
      <c r="AZ839" s="7" t="s">
        <v>9299</v>
      </c>
      <c r="BA839" s="6" t="s">
        <v>6376</v>
      </c>
      <c r="BB839" s="6" t="s">
        <v>10059</v>
      </c>
      <c r="BC839" s="7" t="s">
        <v>10060</v>
      </c>
      <c r="BD839" s="6" t="s">
        <v>6418</v>
      </c>
      <c r="BE839" s="6" t="s">
        <v>6376</v>
      </c>
      <c r="BF839" s="6"/>
    </row>
    <row r="840" spans="1:58">
      <c r="A840" s="6" t="s">
        <v>3566</v>
      </c>
      <c r="B840" s="6" t="s">
        <v>4514</v>
      </c>
      <c r="C840" s="271" t="s">
        <v>11317</v>
      </c>
      <c r="D840" s="6" t="s">
        <v>1882</v>
      </c>
      <c r="E840" s="271" t="s">
        <v>2536</v>
      </c>
      <c r="F840" s="6" t="s">
        <v>4452</v>
      </c>
      <c r="G840" s="6" t="s">
        <v>4513</v>
      </c>
      <c r="H840" s="6" t="s">
        <v>9</v>
      </c>
      <c r="I840" s="6" t="s">
        <v>4512</v>
      </c>
      <c r="J840" s="6" t="s">
        <v>3544</v>
      </c>
      <c r="K840" s="6" t="s">
        <v>8</v>
      </c>
      <c r="L840" s="271" t="s">
        <v>6376</v>
      </c>
      <c r="M840" s="6" t="s">
        <v>10059</v>
      </c>
      <c r="N840" s="271" t="s">
        <v>8473</v>
      </c>
      <c r="O840" s="6"/>
      <c r="Q840" s="6" t="s">
        <v>4452</v>
      </c>
      <c r="R840" s="6" t="s">
        <v>4513</v>
      </c>
      <c r="S840" s="6" t="s">
        <v>8</v>
      </c>
      <c r="T840" s="6" t="s">
        <v>9</v>
      </c>
      <c r="U840" s="6" t="s">
        <v>3566</v>
      </c>
      <c r="V840" s="6" t="s">
        <v>4514</v>
      </c>
      <c r="W840" s="6" t="s">
        <v>11317</v>
      </c>
      <c r="X840" s="6" t="s">
        <v>2536</v>
      </c>
      <c r="Y840" s="6" t="s">
        <v>1882</v>
      </c>
      <c r="Z840" s="6" t="s">
        <v>3544</v>
      </c>
      <c r="AA840" s="6" t="s">
        <v>4512</v>
      </c>
      <c r="AB840" s="6" t="s">
        <v>6376</v>
      </c>
      <c r="AD840" t="b">
        <f t="shared" si="130"/>
        <v>0</v>
      </c>
      <c r="AE840" t="b">
        <f t="shared" si="131"/>
        <v>1</v>
      </c>
      <c r="AF840" t="b">
        <f t="shared" si="132"/>
        <v>1</v>
      </c>
      <c r="AG840" t="b">
        <f t="shared" si="133"/>
        <v>1</v>
      </c>
      <c r="AH840" t="b">
        <f t="shared" si="134"/>
        <v>1</v>
      </c>
      <c r="AI840" t="b">
        <f t="shared" si="135"/>
        <v>1</v>
      </c>
      <c r="AJ840" t="b">
        <f t="shared" si="136"/>
        <v>1</v>
      </c>
      <c r="AK840" t="b">
        <f t="shared" si="137"/>
        <v>1</v>
      </c>
      <c r="AL840" t="b">
        <f t="shared" si="138"/>
        <v>1</v>
      </c>
      <c r="AM840" t="b">
        <f t="shared" si="139"/>
        <v>1</v>
      </c>
      <c r="AO840" s="6" t="s">
        <v>9</v>
      </c>
      <c r="AP840" s="6" t="s">
        <v>8473</v>
      </c>
      <c r="AQ840" s="6"/>
      <c r="AR840" s="7" t="s">
        <v>4513</v>
      </c>
      <c r="AS840" s="7" t="s">
        <v>3566</v>
      </c>
      <c r="AT840" s="7" t="s">
        <v>4514</v>
      </c>
      <c r="AU840" s="8" t="s">
        <v>11317</v>
      </c>
      <c r="AV840" s="8" t="s">
        <v>2536</v>
      </c>
      <c r="AW840" s="7" t="s">
        <v>1882</v>
      </c>
      <c r="AX840" s="6" t="s">
        <v>4512</v>
      </c>
      <c r="AY840" s="7" t="s">
        <v>3544</v>
      </c>
      <c r="AZ840" s="7" t="s">
        <v>8584</v>
      </c>
      <c r="BA840" s="6" t="s">
        <v>6376</v>
      </c>
      <c r="BB840" s="6" t="s">
        <v>10059</v>
      </c>
      <c r="BC840" s="7" t="s">
        <v>10061</v>
      </c>
      <c r="BD840" s="6" t="s">
        <v>6418</v>
      </c>
      <c r="BE840" s="6" t="s">
        <v>6376</v>
      </c>
      <c r="BF840" s="6"/>
    </row>
    <row r="841" spans="1:58">
      <c r="A841" s="6" t="s">
        <v>3566</v>
      </c>
      <c r="B841" s="6" t="s">
        <v>4519</v>
      </c>
      <c r="C841" s="271" t="s">
        <v>4520</v>
      </c>
      <c r="D841" s="6" t="s">
        <v>14</v>
      </c>
      <c r="E841" s="271" t="s">
        <v>13</v>
      </c>
      <c r="F841" s="6" t="s">
        <v>4452</v>
      </c>
      <c r="G841" s="6" t="s">
        <v>4518</v>
      </c>
      <c r="H841" s="6" t="s">
        <v>9</v>
      </c>
      <c r="I841" s="6" t="s">
        <v>4517</v>
      </c>
      <c r="J841" s="6" t="s">
        <v>3550</v>
      </c>
      <c r="K841" s="6" t="s">
        <v>8</v>
      </c>
      <c r="L841" s="271" t="s">
        <v>6376</v>
      </c>
      <c r="M841" s="6" t="s">
        <v>10062</v>
      </c>
      <c r="N841" s="271" t="s">
        <v>8473</v>
      </c>
      <c r="O841" s="6"/>
      <c r="Q841" s="6" t="s">
        <v>4452</v>
      </c>
      <c r="R841" s="6" t="s">
        <v>4518</v>
      </c>
      <c r="S841" s="6" t="s">
        <v>8</v>
      </c>
      <c r="T841" s="6" t="s">
        <v>9</v>
      </c>
      <c r="U841" s="6" t="s">
        <v>3566</v>
      </c>
      <c r="V841" s="6" t="s">
        <v>4519</v>
      </c>
      <c r="W841" s="6" t="s">
        <v>4520</v>
      </c>
      <c r="X841" s="6" t="s">
        <v>13</v>
      </c>
      <c r="Y841" s="6" t="s">
        <v>14</v>
      </c>
      <c r="Z841" s="6" t="s">
        <v>3550</v>
      </c>
      <c r="AA841" s="6" t="s">
        <v>4517</v>
      </c>
      <c r="AB841" s="6" t="s">
        <v>6376</v>
      </c>
      <c r="AD841" t="b">
        <f t="shared" si="130"/>
        <v>0</v>
      </c>
      <c r="AE841" t="b">
        <f t="shared" si="131"/>
        <v>1</v>
      </c>
      <c r="AF841" t="b">
        <f t="shared" si="132"/>
        <v>1</v>
      </c>
      <c r="AG841" t="b">
        <f t="shared" si="133"/>
        <v>1</v>
      </c>
      <c r="AH841" t="b">
        <f t="shared" si="134"/>
        <v>1</v>
      </c>
      <c r="AI841" t="b">
        <f t="shared" si="135"/>
        <v>1</v>
      </c>
      <c r="AJ841" t="b">
        <f t="shared" si="136"/>
        <v>1</v>
      </c>
      <c r="AK841" t="b">
        <f t="shared" si="137"/>
        <v>1</v>
      </c>
      <c r="AL841" t="b">
        <f t="shared" si="138"/>
        <v>1</v>
      </c>
      <c r="AM841" t="b">
        <f t="shared" si="139"/>
        <v>1</v>
      </c>
      <c r="AO841" s="6" t="s">
        <v>9</v>
      </c>
      <c r="AP841" s="6" t="s">
        <v>8473</v>
      </c>
      <c r="AQ841" s="6"/>
      <c r="AR841" s="7" t="s">
        <v>4518</v>
      </c>
      <c r="AS841" s="7" t="s">
        <v>3566</v>
      </c>
      <c r="AT841" s="7" t="s">
        <v>4519</v>
      </c>
      <c r="AU841" s="8" t="s">
        <v>4520</v>
      </c>
      <c r="AV841" s="8" t="s">
        <v>13</v>
      </c>
      <c r="AW841" s="7" t="s">
        <v>14</v>
      </c>
      <c r="AX841" s="6" t="s">
        <v>4517</v>
      </c>
      <c r="AY841" s="7" t="s">
        <v>3550</v>
      </c>
      <c r="AZ841" s="7" t="s">
        <v>8489</v>
      </c>
      <c r="BA841" s="6" t="s">
        <v>6376</v>
      </c>
      <c r="BB841" s="6" t="s">
        <v>10062</v>
      </c>
      <c r="BC841" s="7" t="s">
        <v>10063</v>
      </c>
      <c r="BD841" s="6" t="s">
        <v>6418</v>
      </c>
      <c r="BE841" s="6" t="s">
        <v>6376</v>
      </c>
      <c r="BF841" s="6"/>
    </row>
    <row r="842" spans="1:58">
      <c r="A842" s="6" t="s">
        <v>3566</v>
      </c>
      <c r="B842" s="6" t="s">
        <v>4516</v>
      </c>
      <c r="C842" s="271" t="s">
        <v>11317</v>
      </c>
      <c r="D842" s="6" t="s">
        <v>1882</v>
      </c>
      <c r="E842" s="271" t="s">
        <v>2536</v>
      </c>
      <c r="F842" s="6" t="s">
        <v>4452</v>
      </c>
      <c r="G842" s="6" t="s">
        <v>4515</v>
      </c>
      <c r="H842" s="6" t="s">
        <v>9</v>
      </c>
      <c r="I842" s="6" t="s">
        <v>4517</v>
      </c>
      <c r="J842" s="6" t="s">
        <v>3544</v>
      </c>
      <c r="K842" s="6" t="s">
        <v>8</v>
      </c>
      <c r="L842" s="271" t="s">
        <v>6376</v>
      </c>
      <c r="M842" s="6" t="s">
        <v>10062</v>
      </c>
      <c r="N842" s="271" t="s">
        <v>8473</v>
      </c>
      <c r="O842" s="6"/>
      <c r="Q842" s="6" t="s">
        <v>4452</v>
      </c>
      <c r="R842" s="6" t="s">
        <v>4515</v>
      </c>
      <c r="S842" s="6" t="s">
        <v>8</v>
      </c>
      <c r="T842" s="6" t="s">
        <v>9</v>
      </c>
      <c r="U842" s="6" t="s">
        <v>3566</v>
      </c>
      <c r="V842" s="6" t="s">
        <v>4516</v>
      </c>
      <c r="W842" s="6" t="s">
        <v>11317</v>
      </c>
      <c r="X842" s="6" t="s">
        <v>2536</v>
      </c>
      <c r="Y842" s="6" t="s">
        <v>1882</v>
      </c>
      <c r="Z842" s="6" t="s">
        <v>3544</v>
      </c>
      <c r="AA842" s="6" t="s">
        <v>4517</v>
      </c>
      <c r="AB842" s="6" t="s">
        <v>6376</v>
      </c>
      <c r="AD842" t="b">
        <f t="shared" ref="AD842:AD898" si="140">EXACT(Q842,AQ842)</f>
        <v>0</v>
      </c>
      <c r="AE842" t="b">
        <f t="shared" ref="AE842:AE898" si="141">EXACT(R842,AR842)</f>
        <v>1</v>
      </c>
      <c r="AF842" t="b">
        <f t="shared" ref="AF842:AF898" si="142">EXACT(U842,AS842)</f>
        <v>1</v>
      </c>
      <c r="AG842" t="b">
        <f t="shared" ref="AG842:AG898" si="143">EXACT(V842,AT842)</f>
        <v>1</v>
      </c>
      <c r="AH842" t="b">
        <f t="shared" ref="AH842:AH898" si="144">EXACT(W842,AU842)</f>
        <v>1</v>
      </c>
      <c r="AI842" t="b">
        <f t="shared" ref="AI842:AI898" si="145">EXACT(X842,AV842)</f>
        <v>1</v>
      </c>
      <c r="AJ842" t="b">
        <f t="shared" ref="AJ842:AJ898" si="146">EXACT(Y842,AW842)</f>
        <v>1</v>
      </c>
      <c r="AK842" t="b">
        <f t="shared" ref="AK842:AK898" si="147">EXACT(Z842,AY842)</f>
        <v>1</v>
      </c>
      <c r="AL842" t="b">
        <f t="shared" ref="AL842:AL898" si="148">EXACT(AB842,BE842)</f>
        <v>1</v>
      </c>
      <c r="AM842" t="b">
        <f t="shared" ref="AM842:AM898" si="149">EXACT(T842,AO842)</f>
        <v>1</v>
      </c>
      <c r="AO842" s="6" t="s">
        <v>9</v>
      </c>
      <c r="AP842" s="6" t="s">
        <v>8473</v>
      </c>
      <c r="AQ842" s="6"/>
      <c r="AR842" s="7" t="s">
        <v>4515</v>
      </c>
      <c r="AS842" s="7" t="s">
        <v>3566</v>
      </c>
      <c r="AT842" s="7" t="s">
        <v>4516</v>
      </c>
      <c r="AU842" s="8" t="s">
        <v>11317</v>
      </c>
      <c r="AV842" s="8" t="s">
        <v>2536</v>
      </c>
      <c r="AW842" s="7" t="s">
        <v>1882</v>
      </c>
      <c r="AX842" s="6" t="s">
        <v>4517</v>
      </c>
      <c r="AY842" s="7" t="s">
        <v>3544</v>
      </c>
      <c r="AZ842" s="7" t="s">
        <v>8584</v>
      </c>
      <c r="BA842" s="6" t="s">
        <v>6376</v>
      </c>
      <c r="BB842" s="6" t="s">
        <v>10062</v>
      </c>
      <c r="BC842" s="7" t="s">
        <v>10064</v>
      </c>
      <c r="BD842" s="6" t="s">
        <v>6418</v>
      </c>
      <c r="BE842" s="6" t="s">
        <v>6376</v>
      </c>
      <c r="BF842" s="6"/>
    </row>
    <row r="843" spans="1:58">
      <c r="A843" s="6" t="s">
        <v>3566</v>
      </c>
      <c r="B843" s="6" t="s">
        <v>3707</v>
      </c>
      <c r="C843" s="271" t="s">
        <v>11317</v>
      </c>
      <c r="D843" s="6" t="s">
        <v>318</v>
      </c>
      <c r="E843" s="271" t="s">
        <v>13</v>
      </c>
      <c r="F843" s="6" t="s">
        <v>3647</v>
      </c>
      <c r="G843" s="6" t="s">
        <v>3706</v>
      </c>
      <c r="H843" s="6" t="s">
        <v>9</v>
      </c>
      <c r="I843" s="6" t="s">
        <v>3708</v>
      </c>
      <c r="J843" s="6" t="s">
        <v>327</v>
      </c>
      <c r="K843" s="6" t="s">
        <v>8</v>
      </c>
      <c r="L843" s="271" t="s">
        <v>6376</v>
      </c>
      <c r="M843" s="6" t="s">
        <v>9982</v>
      </c>
      <c r="N843" s="271" t="s">
        <v>8473</v>
      </c>
      <c r="O843" s="6"/>
      <c r="Q843" s="6" t="s">
        <v>3647</v>
      </c>
      <c r="R843" s="6" t="s">
        <v>3706</v>
      </c>
      <c r="S843" s="6" t="s">
        <v>8</v>
      </c>
      <c r="T843" s="6" t="s">
        <v>9</v>
      </c>
      <c r="U843" s="6" t="s">
        <v>3566</v>
      </c>
      <c r="V843" s="6" t="s">
        <v>3707</v>
      </c>
      <c r="W843" s="6" t="s">
        <v>11317</v>
      </c>
      <c r="X843" s="6" t="s">
        <v>13</v>
      </c>
      <c r="Y843" s="6" t="s">
        <v>318</v>
      </c>
      <c r="Z843" s="6" t="s">
        <v>327</v>
      </c>
      <c r="AA843" s="6" t="s">
        <v>3708</v>
      </c>
      <c r="AB843" s="6" t="s">
        <v>6376</v>
      </c>
      <c r="AD843" t="b">
        <f t="shared" si="140"/>
        <v>0</v>
      </c>
      <c r="AE843" t="b">
        <f t="shared" si="141"/>
        <v>1</v>
      </c>
      <c r="AF843" t="b">
        <f t="shared" si="142"/>
        <v>1</v>
      </c>
      <c r="AG843" t="b">
        <f t="shared" si="143"/>
        <v>1</v>
      </c>
      <c r="AH843" t="b">
        <f t="shared" si="144"/>
        <v>1</v>
      </c>
      <c r="AI843" t="b">
        <f t="shared" si="145"/>
        <v>1</v>
      </c>
      <c r="AJ843" t="b">
        <f t="shared" si="146"/>
        <v>1</v>
      </c>
      <c r="AK843" t="b">
        <f t="shared" si="147"/>
        <v>1</v>
      </c>
      <c r="AL843" t="b">
        <f t="shared" si="148"/>
        <v>1</v>
      </c>
      <c r="AM843" t="b">
        <f t="shared" si="149"/>
        <v>1</v>
      </c>
      <c r="AO843" s="6" t="s">
        <v>9</v>
      </c>
      <c r="AP843" s="6" t="s">
        <v>8473</v>
      </c>
      <c r="AQ843" s="6"/>
      <c r="AR843" s="7" t="s">
        <v>3706</v>
      </c>
      <c r="AS843" s="7" t="s">
        <v>3566</v>
      </c>
      <c r="AT843" s="7" t="s">
        <v>3707</v>
      </c>
      <c r="AU843" s="8" t="s">
        <v>11317</v>
      </c>
      <c r="AV843" s="8" t="s">
        <v>13</v>
      </c>
      <c r="AW843" s="7" t="s">
        <v>318</v>
      </c>
      <c r="AX843" s="6" t="s">
        <v>3708</v>
      </c>
      <c r="AY843" s="7" t="s">
        <v>327</v>
      </c>
      <c r="AZ843" s="7" t="s">
        <v>8489</v>
      </c>
      <c r="BA843" s="6" t="s">
        <v>6376</v>
      </c>
      <c r="BB843" s="6" t="s">
        <v>9982</v>
      </c>
      <c r="BC843" s="7" t="s">
        <v>10065</v>
      </c>
      <c r="BD843" s="6" t="s">
        <v>10066</v>
      </c>
      <c r="BE843" s="6" t="s">
        <v>6376</v>
      </c>
      <c r="BF843" s="6"/>
    </row>
    <row r="844" spans="1:58">
      <c r="A844" s="6" t="s">
        <v>3566</v>
      </c>
      <c r="B844" s="6" t="s">
        <v>3710</v>
      </c>
      <c r="C844" s="271" t="s">
        <v>11317</v>
      </c>
      <c r="D844" s="6" t="s">
        <v>14</v>
      </c>
      <c r="E844" s="271" t="s">
        <v>2536</v>
      </c>
      <c r="F844" s="6" t="s">
        <v>3647</v>
      </c>
      <c r="G844" s="6" t="s">
        <v>3709</v>
      </c>
      <c r="H844" s="6" t="s">
        <v>9</v>
      </c>
      <c r="I844" s="6" t="s">
        <v>3711</v>
      </c>
      <c r="J844" s="6" t="s">
        <v>3550</v>
      </c>
      <c r="K844" s="6" t="s">
        <v>8</v>
      </c>
      <c r="L844" s="271" t="s">
        <v>6376</v>
      </c>
      <c r="M844" s="6" t="s">
        <v>9982</v>
      </c>
      <c r="N844" s="271" t="s">
        <v>8473</v>
      </c>
      <c r="O844" s="6"/>
      <c r="Q844" s="6" t="s">
        <v>3647</v>
      </c>
      <c r="R844" s="6" t="s">
        <v>3709</v>
      </c>
      <c r="S844" s="6" t="s">
        <v>8</v>
      </c>
      <c r="T844" s="6" t="s">
        <v>9</v>
      </c>
      <c r="U844" s="6" t="s">
        <v>3566</v>
      </c>
      <c r="V844" s="6" t="s">
        <v>3710</v>
      </c>
      <c r="W844" s="6" t="s">
        <v>11317</v>
      </c>
      <c r="X844" s="6" t="s">
        <v>2536</v>
      </c>
      <c r="Y844" s="6" t="s">
        <v>14</v>
      </c>
      <c r="Z844" s="6" t="s">
        <v>3550</v>
      </c>
      <c r="AA844" s="6" t="s">
        <v>3711</v>
      </c>
      <c r="AB844" s="6" t="s">
        <v>6376</v>
      </c>
      <c r="AD844" t="b">
        <f t="shared" si="140"/>
        <v>0</v>
      </c>
      <c r="AE844" t="b">
        <f t="shared" si="141"/>
        <v>1</v>
      </c>
      <c r="AF844" t="b">
        <f t="shared" si="142"/>
        <v>1</v>
      </c>
      <c r="AG844" t="b">
        <f t="shared" si="143"/>
        <v>1</v>
      </c>
      <c r="AH844" t="b">
        <f t="shared" si="144"/>
        <v>1</v>
      </c>
      <c r="AI844" t="b">
        <f t="shared" si="145"/>
        <v>1</v>
      </c>
      <c r="AJ844" t="b">
        <f t="shared" si="146"/>
        <v>1</v>
      </c>
      <c r="AK844" t="b">
        <f t="shared" si="147"/>
        <v>1</v>
      </c>
      <c r="AL844" t="b">
        <f t="shared" si="148"/>
        <v>1</v>
      </c>
      <c r="AM844" t="b">
        <f t="shared" si="149"/>
        <v>1</v>
      </c>
      <c r="AO844" s="6" t="s">
        <v>9</v>
      </c>
      <c r="AP844" s="6" t="s">
        <v>8473</v>
      </c>
      <c r="AQ844" s="6"/>
      <c r="AR844" s="7" t="s">
        <v>3709</v>
      </c>
      <c r="AS844" s="7" t="s">
        <v>3566</v>
      </c>
      <c r="AT844" s="7" t="s">
        <v>3710</v>
      </c>
      <c r="AU844" s="8" t="s">
        <v>11317</v>
      </c>
      <c r="AV844" s="8" t="s">
        <v>2536</v>
      </c>
      <c r="AW844" s="7" t="s">
        <v>14</v>
      </c>
      <c r="AX844" s="6" t="s">
        <v>3708</v>
      </c>
      <c r="AY844" s="7" t="s">
        <v>3550</v>
      </c>
      <c r="AZ844" s="7" t="s">
        <v>8559</v>
      </c>
      <c r="BA844" s="6" t="s">
        <v>6376</v>
      </c>
      <c r="BB844" s="6" t="s">
        <v>9982</v>
      </c>
      <c r="BC844" s="7" t="s">
        <v>10067</v>
      </c>
      <c r="BD844" s="6" t="s">
        <v>10066</v>
      </c>
      <c r="BE844" s="6" t="s">
        <v>6376</v>
      </c>
      <c r="BF844" s="6"/>
    </row>
    <row r="845" spans="1:58">
      <c r="A845" s="6" t="s">
        <v>3566</v>
      </c>
      <c r="B845" s="6" t="s">
        <v>3713</v>
      </c>
      <c r="C845" s="271" t="s">
        <v>11317</v>
      </c>
      <c r="D845" s="6" t="s">
        <v>1882</v>
      </c>
      <c r="E845" s="271" t="s">
        <v>2536</v>
      </c>
      <c r="F845" s="6" t="s">
        <v>3647</v>
      </c>
      <c r="G845" s="6" t="s">
        <v>3712</v>
      </c>
      <c r="H845" s="6" t="s">
        <v>9</v>
      </c>
      <c r="I845" s="6" t="s">
        <v>3711</v>
      </c>
      <c r="J845" s="6" t="s">
        <v>3544</v>
      </c>
      <c r="K845" s="6" t="s">
        <v>8</v>
      </c>
      <c r="L845" s="271" t="s">
        <v>6376</v>
      </c>
      <c r="M845" s="6" t="s">
        <v>9982</v>
      </c>
      <c r="N845" s="271" t="s">
        <v>8473</v>
      </c>
      <c r="O845" s="6"/>
      <c r="Q845" s="6" t="s">
        <v>3647</v>
      </c>
      <c r="R845" s="6" t="s">
        <v>3712</v>
      </c>
      <c r="S845" s="6" t="s">
        <v>8</v>
      </c>
      <c r="T845" s="6" t="s">
        <v>9</v>
      </c>
      <c r="U845" s="6" t="s">
        <v>3566</v>
      </c>
      <c r="V845" s="6" t="s">
        <v>3713</v>
      </c>
      <c r="W845" s="6" t="s">
        <v>11317</v>
      </c>
      <c r="X845" s="6" t="s">
        <v>2536</v>
      </c>
      <c r="Y845" s="6" t="s">
        <v>1882</v>
      </c>
      <c r="Z845" s="6" t="s">
        <v>3544</v>
      </c>
      <c r="AA845" s="6" t="s">
        <v>3711</v>
      </c>
      <c r="AB845" s="6" t="s">
        <v>6376</v>
      </c>
      <c r="AD845" t="b">
        <f t="shared" si="140"/>
        <v>0</v>
      </c>
      <c r="AE845" t="b">
        <f t="shared" si="141"/>
        <v>1</v>
      </c>
      <c r="AF845" t="b">
        <f t="shared" si="142"/>
        <v>1</v>
      </c>
      <c r="AG845" t="b">
        <f t="shared" si="143"/>
        <v>1</v>
      </c>
      <c r="AH845" t="b">
        <f t="shared" si="144"/>
        <v>1</v>
      </c>
      <c r="AI845" t="b">
        <f t="shared" si="145"/>
        <v>1</v>
      </c>
      <c r="AJ845" t="b">
        <f t="shared" si="146"/>
        <v>1</v>
      </c>
      <c r="AK845" t="b">
        <f t="shared" si="147"/>
        <v>1</v>
      </c>
      <c r="AL845" t="b">
        <f t="shared" si="148"/>
        <v>1</v>
      </c>
      <c r="AM845" t="b">
        <f t="shared" si="149"/>
        <v>1</v>
      </c>
      <c r="AO845" s="6" t="s">
        <v>9</v>
      </c>
      <c r="AP845" s="6" t="s">
        <v>8473</v>
      </c>
      <c r="AQ845" s="6"/>
      <c r="AR845" s="7" t="s">
        <v>3712</v>
      </c>
      <c r="AS845" s="7" t="s">
        <v>3566</v>
      </c>
      <c r="AT845" s="7" t="s">
        <v>3713</v>
      </c>
      <c r="AU845" s="8" t="s">
        <v>11317</v>
      </c>
      <c r="AV845" s="8" t="s">
        <v>2536</v>
      </c>
      <c r="AW845" s="7" t="s">
        <v>1882</v>
      </c>
      <c r="AX845" s="6" t="s">
        <v>3708</v>
      </c>
      <c r="AY845" s="7" t="s">
        <v>3544</v>
      </c>
      <c r="AZ845" s="7" t="s">
        <v>8559</v>
      </c>
      <c r="BA845" s="6" t="s">
        <v>6376</v>
      </c>
      <c r="BB845" s="6" t="s">
        <v>9982</v>
      </c>
      <c r="BC845" s="7" t="s">
        <v>10068</v>
      </c>
      <c r="BD845" s="6" t="s">
        <v>10066</v>
      </c>
      <c r="BE845" s="6" t="s">
        <v>6376</v>
      </c>
      <c r="BF845" s="6"/>
    </row>
    <row r="846" spans="1:58">
      <c r="A846" s="6" t="s">
        <v>3566</v>
      </c>
      <c r="B846" s="6" t="s">
        <v>4759</v>
      </c>
      <c r="C846" s="271" t="s">
        <v>11317</v>
      </c>
      <c r="D846" s="6" t="s">
        <v>1882</v>
      </c>
      <c r="E846" s="271" t="s">
        <v>2536</v>
      </c>
      <c r="F846" s="6" t="s">
        <v>4704</v>
      </c>
      <c r="G846" s="6" t="s">
        <v>4758</v>
      </c>
      <c r="H846" s="6" t="s">
        <v>9</v>
      </c>
      <c r="I846" s="6" t="s">
        <v>4760</v>
      </c>
      <c r="J846" s="6" t="s">
        <v>3544</v>
      </c>
      <c r="K846" s="6" t="s">
        <v>8</v>
      </c>
      <c r="L846" s="271" t="s">
        <v>6376</v>
      </c>
      <c r="M846" s="6" t="s">
        <v>8860</v>
      </c>
      <c r="N846" s="271" t="s">
        <v>8473</v>
      </c>
      <c r="O846" s="6" t="s">
        <v>11318</v>
      </c>
      <c r="Q846" s="6" t="s">
        <v>4704</v>
      </c>
      <c r="R846" s="6" t="s">
        <v>4758</v>
      </c>
      <c r="S846" s="6" t="s">
        <v>8</v>
      </c>
      <c r="T846" s="6" t="s">
        <v>9</v>
      </c>
      <c r="U846" s="6" t="s">
        <v>3566</v>
      </c>
      <c r="V846" s="6" t="s">
        <v>4759</v>
      </c>
      <c r="W846" s="6" t="s">
        <v>11317</v>
      </c>
      <c r="X846" s="6" t="s">
        <v>2536</v>
      </c>
      <c r="Y846" s="6" t="s">
        <v>1882</v>
      </c>
      <c r="Z846" s="6" t="s">
        <v>3544</v>
      </c>
      <c r="AA846" s="6" t="s">
        <v>4760</v>
      </c>
      <c r="AB846" s="6" t="s">
        <v>6376</v>
      </c>
      <c r="AC846" s="268" t="s">
        <v>12042</v>
      </c>
      <c r="AD846" t="b">
        <f t="shared" si="140"/>
        <v>0</v>
      </c>
      <c r="AE846" t="b">
        <f t="shared" si="141"/>
        <v>1</v>
      </c>
      <c r="AF846" t="b">
        <f t="shared" si="142"/>
        <v>1</v>
      </c>
      <c r="AG846" t="b">
        <f t="shared" si="143"/>
        <v>1</v>
      </c>
      <c r="AH846" t="b">
        <f t="shared" si="144"/>
        <v>1</v>
      </c>
      <c r="AI846" t="b">
        <f t="shared" si="145"/>
        <v>1</v>
      </c>
      <c r="AJ846" t="b">
        <f t="shared" si="146"/>
        <v>1</v>
      </c>
      <c r="AK846" t="b">
        <f t="shared" si="147"/>
        <v>1</v>
      </c>
      <c r="AL846" t="b">
        <f t="shared" si="148"/>
        <v>1</v>
      </c>
      <c r="AM846" t="b">
        <f t="shared" si="149"/>
        <v>1</v>
      </c>
      <c r="AO846" s="6" t="s">
        <v>9</v>
      </c>
      <c r="AP846" s="6" t="s">
        <v>8473</v>
      </c>
      <c r="AQ846" s="6"/>
      <c r="AR846" s="7" t="s">
        <v>4758</v>
      </c>
      <c r="AS846" s="7" t="s">
        <v>3566</v>
      </c>
      <c r="AT846" s="7" t="s">
        <v>4759</v>
      </c>
      <c r="AU846" s="8" t="s">
        <v>11317</v>
      </c>
      <c r="AV846" s="8" t="s">
        <v>2536</v>
      </c>
      <c r="AW846" s="7" t="s">
        <v>1882</v>
      </c>
      <c r="AX846" s="6" t="s">
        <v>4760</v>
      </c>
      <c r="AY846" s="7" t="s">
        <v>3544</v>
      </c>
      <c r="AZ846" s="7" t="s">
        <v>8865</v>
      </c>
      <c r="BA846" s="12"/>
      <c r="BB846" s="6" t="s">
        <v>8860</v>
      </c>
      <c r="BC846" s="7" t="s">
        <v>8866</v>
      </c>
      <c r="BD846" s="6" t="s">
        <v>6509</v>
      </c>
      <c r="BE846" s="6" t="s">
        <v>6376</v>
      </c>
      <c r="BF846" s="6" t="s">
        <v>11318</v>
      </c>
    </row>
    <row r="847" spans="1:58">
      <c r="A847" s="6" t="s">
        <v>3566</v>
      </c>
      <c r="B847" s="6" t="s">
        <v>4870</v>
      </c>
      <c r="C847" s="271" t="s">
        <v>36</v>
      </c>
      <c r="D847" s="6" t="s">
        <v>14</v>
      </c>
      <c r="E847" s="271" t="s">
        <v>13</v>
      </c>
      <c r="F847" s="6" t="s">
        <v>4814</v>
      </c>
      <c r="G847" s="6" t="s">
        <v>4869</v>
      </c>
      <c r="H847" s="6" t="s">
        <v>9</v>
      </c>
      <c r="I847" s="6" t="s">
        <v>4859</v>
      </c>
      <c r="J847" s="6" t="s">
        <v>3550</v>
      </c>
      <c r="K847" s="6" t="s">
        <v>8</v>
      </c>
      <c r="L847" s="271" t="s">
        <v>6376</v>
      </c>
      <c r="M847" s="6" t="s">
        <v>8028</v>
      </c>
      <c r="N847" s="271" t="s">
        <v>8473</v>
      </c>
      <c r="O847" s="6"/>
      <c r="Q847" s="6" t="s">
        <v>4814</v>
      </c>
      <c r="R847" s="6" t="s">
        <v>4869</v>
      </c>
      <c r="S847" s="6" t="s">
        <v>8</v>
      </c>
      <c r="T847" s="6" t="s">
        <v>9</v>
      </c>
      <c r="U847" s="6" t="s">
        <v>3566</v>
      </c>
      <c r="V847" s="6" t="s">
        <v>4870</v>
      </c>
      <c r="W847" s="6" t="s">
        <v>36</v>
      </c>
      <c r="X847" s="6" t="s">
        <v>13</v>
      </c>
      <c r="Y847" s="6" t="s">
        <v>14</v>
      </c>
      <c r="Z847" s="6" t="s">
        <v>3550</v>
      </c>
      <c r="AA847" s="6" t="s">
        <v>4859</v>
      </c>
      <c r="AB847" s="6" t="s">
        <v>6376</v>
      </c>
      <c r="AD847" t="b">
        <f t="shared" si="140"/>
        <v>0</v>
      </c>
      <c r="AE847" t="b">
        <f t="shared" si="141"/>
        <v>1</v>
      </c>
      <c r="AF847" t="b">
        <f t="shared" si="142"/>
        <v>1</v>
      </c>
      <c r="AG847" t="b">
        <f t="shared" si="143"/>
        <v>1</v>
      </c>
      <c r="AH847" t="b">
        <f t="shared" si="144"/>
        <v>1</v>
      </c>
      <c r="AI847" t="b">
        <f t="shared" si="145"/>
        <v>1</v>
      </c>
      <c r="AJ847" t="b">
        <f t="shared" si="146"/>
        <v>1</v>
      </c>
      <c r="AK847" t="b">
        <f t="shared" si="147"/>
        <v>1</v>
      </c>
      <c r="AL847" t="b">
        <f t="shared" si="148"/>
        <v>1</v>
      </c>
      <c r="AM847" t="b">
        <f t="shared" si="149"/>
        <v>1</v>
      </c>
      <c r="AO847" s="6" t="s">
        <v>9</v>
      </c>
      <c r="AP847" s="6" t="s">
        <v>8473</v>
      </c>
      <c r="AQ847" s="6"/>
      <c r="AR847" s="7" t="s">
        <v>4869</v>
      </c>
      <c r="AS847" s="7" t="s">
        <v>3566</v>
      </c>
      <c r="AT847" s="7" t="s">
        <v>4870</v>
      </c>
      <c r="AU847" s="8" t="s">
        <v>36</v>
      </c>
      <c r="AV847" s="8" t="s">
        <v>13</v>
      </c>
      <c r="AW847" s="7" t="s">
        <v>14</v>
      </c>
      <c r="AX847" s="6" t="s">
        <v>4859</v>
      </c>
      <c r="AY847" s="7" t="s">
        <v>3550</v>
      </c>
      <c r="AZ847" s="7" t="s">
        <v>9875</v>
      </c>
      <c r="BA847" s="6" t="s">
        <v>6376</v>
      </c>
      <c r="BB847" s="6" t="s">
        <v>8028</v>
      </c>
      <c r="BC847" s="7" t="s">
        <v>10069</v>
      </c>
      <c r="BD847" s="6" t="s">
        <v>6670</v>
      </c>
      <c r="BE847" s="6" t="s">
        <v>6376</v>
      </c>
      <c r="BF847" s="6"/>
    </row>
    <row r="848" spans="1:58">
      <c r="A848" s="6" t="s">
        <v>3566</v>
      </c>
      <c r="B848" s="6" t="s">
        <v>4858</v>
      </c>
      <c r="C848" s="271" t="s">
        <v>11317</v>
      </c>
      <c r="D848" s="6" t="s">
        <v>1882</v>
      </c>
      <c r="E848" s="271" t="s">
        <v>2536</v>
      </c>
      <c r="F848" s="6" t="s">
        <v>4814</v>
      </c>
      <c r="G848" s="6" t="s">
        <v>4857</v>
      </c>
      <c r="H848" s="6" t="s">
        <v>9</v>
      </c>
      <c r="I848" s="6" t="s">
        <v>4859</v>
      </c>
      <c r="J848" s="6" t="s">
        <v>3544</v>
      </c>
      <c r="K848" s="6" t="s">
        <v>8</v>
      </c>
      <c r="L848" s="271" t="s">
        <v>6376</v>
      </c>
      <c r="M848" s="6" t="s">
        <v>8028</v>
      </c>
      <c r="N848" s="271" t="s">
        <v>8473</v>
      </c>
      <c r="O848" s="6"/>
      <c r="Q848" s="6" t="s">
        <v>4814</v>
      </c>
      <c r="R848" s="6" t="s">
        <v>4857</v>
      </c>
      <c r="S848" s="6" t="s">
        <v>8</v>
      </c>
      <c r="T848" s="6" t="s">
        <v>9</v>
      </c>
      <c r="U848" s="6" t="s">
        <v>3566</v>
      </c>
      <c r="V848" s="6" t="s">
        <v>4858</v>
      </c>
      <c r="W848" s="6" t="s">
        <v>11317</v>
      </c>
      <c r="X848" s="6" t="s">
        <v>2536</v>
      </c>
      <c r="Y848" s="6" t="s">
        <v>1882</v>
      </c>
      <c r="Z848" s="6" t="s">
        <v>3544</v>
      </c>
      <c r="AA848" s="6" t="s">
        <v>4859</v>
      </c>
      <c r="AB848" s="6" t="s">
        <v>6376</v>
      </c>
      <c r="AD848" t="b">
        <f t="shared" si="140"/>
        <v>0</v>
      </c>
      <c r="AE848" t="b">
        <f t="shared" si="141"/>
        <v>1</v>
      </c>
      <c r="AF848" t="b">
        <f t="shared" si="142"/>
        <v>1</v>
      </c>
      <c r="AG848" t="b">
        <f t="shared" si="143"/>
        <v>1</v>
      </c>
      <c r="AH848" t="b">
        <f t="shared" si="144"/>
        <v>1</v>
      </c>
      <c r="AI848" t="b">
        <f t="shared" si="145"/>
        <v>1</v>
      </c>
      <c r="AJ848" t="b">
        <f t="shared" si="146"/>
        <v>1</v>
      </c>
      <c r="AK848" t="b">
        <f t="shared" si="147"/>
        <v>1</v>
      </c>
      <c r="AL848" t="b">
        <f t="shared" si="148"/>
        <v>1</v>
      </c>
      <c r="AM848" t="b">
        <f t="shared" si="149"/>
        <v>1</v>
      </c>
      <c r="AO848" s="6" t="s">
        <v>9</v>
      </c>
      <c r="AP848" s="6" t="s">
        <v>8473</v>
      </c>
      <c r="AQ848" s="6"/>
      <c r="AR848" s="7" t="s">
        <v>4857</v>
      </c>
      <c r="AS848" s="7" t="s">
        <v>3566</v>
      </c>
      <c r="AT848" s="7" t="s">
        <v>4858</v>
      </c>
      <c r="AU848" s="8" t="s">
        <v>11317</v>
      </c>
      <c r="AV848" s="8" t="s">
        <v>2536</v>
      </c>
      <c r="AW848" s="7" t="s">
        <v>1882</v>
      </c>
      <c r="AX848" s="6" t="s">
        <v>4859</v>
      </c>
      <c r="AY848" s="7" t="s">
        <v>3544</v>
      </c>
      <c r="AZ848" s="7" t="s">
        <v>10070</v>
      </c>
      <c r="BA848" s="6" t="s">
        <v>6376</v>
      </c>
      <c r="BB848" s="6" t="s">
        <v>8028</v>
      </c>
      <c r="BC848" s="7" t="s">
        <v>10071</v>
      </c>
      <c r="BD848" s="6" t="s">
        <v>6670</v>
      </c>
      <c r="BE848" s="6" t="s">
        <v>6376</v>
      </c>
      <c r="BF848" s="6"/>
    </row>
    <row r="849" spans="1:58">
      <c r="A849" s="6" t="s">
        <v>3566</v>
      </c>
      <c r="B849" s="6" t="s">
        <v>4401</v>
      </c>
      <c r="C849" s="271" t="s">
        <v>36</v>
      </c>
      <c r="D849" s="6" t="s">
        <v>14</v>
      </c>
      <c r="E849" s="272" t="s">
        <v>1934</v>
      </c>
      <c r="F849" s="6" t="s">
        <v>4374</v>
      </c>
      <c r="G849" s="6" t="s">
        <v>4400</v>
      </c>
      <c r="H849" s="6" t="s">
        <v>9</v>
      </c>
      <c r="I849" s="6" t="s">
        <v>4392</v>
      </c>
      <c r="J849" s="6" t="s">
        <v>3550</v>
      </c>
      <c r="K849" s="6" t="s">
        <v>8</v>
      </c>
      <c r="L849" s="271" t="s">
        <v>6376</v>
      </c>
      <c r="M849" s="6" t="s">
        <v>7867</v>
      </c>
      <c r="N849" s="271" t="s">
        <v>8473</v>
      </c>
      <c r="O849" s="6" t="s">
        <v>11400</v>
      </c>
      <c r="Q849" s="6" t="s">
        <v>4374</v>
      </c>
      <c r="R849" s="6" t="s">
        <v>4400</v>
      </c>
      <c r="S849" s="6" t="s">
        <v>8</v>
      </c>
      <c r="T849" s="6" t="s">
        <v>9</v>
      </c>
      <c r="U849" s="6" t="s">
        <v>3566</v>
      </c>
      <c r="V849" s="6" t="s">
        <v>4401</v>
      </c>
      <c r="W849" s="6" t="s">
        <v>36</v>
      </c>
      <c r="X849" s="12" t="s">
        <v>1934</v>
      </c>
      <c r="Y849" s="6" t="s">
        <v>14</v>
      </c>
      <c r="Z849" s="6" t="s">
        <v>3550</v>
      </c>
      <c r="AA849" s="6" t="s">
        <v>4392</v>
      </c>
      <c r="AB849" s="6" t="s">
        <v>6376</v>
      </c>
      <c r="AC849" s="268" t="s">
        <v>8470</v>
      </c>
      <c r="AD849" t="b">
        <f t="shared" si="140"/>
        <v>0</v>
      </c>
      <c r="AE849" t="b">
        <f t="shared" si="141"/>
        <v>1</v>
      </c>
      <c r="AF849" t="b">
        <f t="shared" si="142"/>
        <v>1</v>
      </c>
      <c r="AG849" t="b">
        <f t="shared" si="143"/>
        <v>1</v>
      </c>
      <c r="AH849" t="b">
        <f t="shared" si="144"/>
        <v>1</v>
      </c>
      <c r="AI849" t="b">
        <f t="shared" si="145"/>
        <v>0</v>
      </c>
      <c r="AJ849" t="b">
        <f t="shared" si="146"/>
        <v>1</v>
      </c>
      <c r="AK849" t="b">
        <f t="shared" si="147"/>
        <v>1</v>
      </c>
      <c r="AL849" t="b">
        <f t="shared" si="148"/>
        <v>1</v>
      </c>
      <c r="AM849" t="b">
        <f t="shared" si="149"/>
        <v>1</v>
      </c>
      <c r="AO849" s="6" t="s">
        <v>9</v>
      </c>
      <c r="AP849" s="6" t="s">
        <v>8473</v>
      </c>
      <c r="AQ849" s="6"/>
      <c r="AR849" s="7" t="s">
        <v>4400</v>
      </c>
      <c r="AS849" s="7" t="s">
        <v>3566</v>
      </c>
      <c r="AT849" s="7" t="s">
        <v>4401</v>
      </c>
      <c r="AU849" s="8" t="s">
        <v>36</v>
      </c>
      <c r="AV849" s="269" t="s">
        <v>13</v>
      </c>
      <c r="AW849" s="7" t="s">
        <v>14</v>
      </c>
      <c r="AX849" s="6" t="s">
        <v>4392</v>
      </c>
      <c r="AY849" s="7" t="s">
        <v>3550</v>
      </c>
      <c r="AZ849" s="7" t="s">
        <v>8819</v>
      </c>
      <c r="BA849" s="6" t="s">
        <v>6376</v>
      </c>
      <c r="BB849" s="6" t="s">
        <v>7867</v>
      </c>
      <c r="BC849" s="7" t="s">
        <v>10072</v>
      </c>
      <c r="BD849" s="6" t="s">
        <v>6670</v>
      </c>
      <c r="BE849" s="6" t="s">
        <v>6376</v>
      </c>
      <c r="BF849" s="6" t="s">
        <v>11400</v>
      </c>
    </row>
    <row r="850" spans="1:58">
      <c r="A850" s="6" t="s">
        <v>3566</v>
      </c>
      <c r="B850" s="6" t="s">
        <v>4391</v>
      </c>
      <c r="C850" s="271" t="s">
        <v>11317</v>
      </c>
      <c r="D850" s="6" t="s">
        <v>1882</v>
      </c>
      <c r="E850" s="271" t="s">
        <v>2536</v>
      </c>
      <c r="F850" s="6" t="s">
        <v>4374</v>
      </c>
      <c r="G850" s="6" t="s">
        <v>4390</v>
      </c>
      <c r="H850" s="6" t="s">
        <v>9</v>
      </c>
      <c r="I850" s="6" t="s">
        <v>4392</v>
      </c>
      <c r="J850" s="6" t="s">
        <v>3544</v>
      </c>
      <c r="K850" s="6" t="s">
        <v>8</v>
      </c>
      <c r="L850" s="271" t="s">
        <v>6376</v>
      </c>
      <c r="M850" s="6" t="s">
        <v>7867</v>
      </c>
      <c r="N850" s="271" t="s">
        <v>8473</v>
      </c>
      <c r="O850" s="6"/>
      <c r="Q850" s="6" t="s">
        <v>4374</v>
      </c>
      <c r="R850" s="6" t="s">
        <v>4390</v>
      </c>
      <c r="S850" s="6" t="s">
        <v>8</v>
      </c>
      <c r="T850" s="6" t="s">
        <v>9</v>
      </c>
      <c r="U850" s="6" t="s">
        <v>3566</v>
      </c>
      <c r="V850" s="6" t="s">
        <v>4391</v>
      </c>
      <c r="W850" s="6" t="s">
        <v>11317</v>
      </c>
      <c r="X850" s="6" t="s">
        <v>2536</v>
      </c>
      <c r="Y850" s="6" t="s">
        <v>1882</v>
      </c>
      <c r="Z850" s="6" t="s">
        <v>3544</v>
      </c>
      <c r="AA850" s="6" t="s">
        <v>4392</v>
      </c>
      <c r="AB850" s="6" t="s">
        <v>6376</v>
      </c>
      <c r="AD850" t="b">
        <f t="shared" si="140"/>
        <v>0</v>
      </c>
      <c r="AE850" t="b">
        <f t="shared" si="141"/>
        <v>1</v>
      </c>
      <c r="AF850" t="b">
        <f t="shared" si="142"/>
        <v>1</v>
      </c>
      <c r="AG850" t="b">
        <f t="shared" si="143"/>
        <v>1</v>
      </c>
      <c r="AH850" t="b">
        <f t="shared" si="144"/>
        <v>1</v>
      </c>
      <c r="AI850" t="b">
        <f t="shared" si="145"/>
        <v>1</v>
      </c>
      <c r="AJ850" t="b">
        <f t="shared" si="146"/>
        <v>1</v>
      </c>
      <c r="AK850" t="b">
        <f t="shared" si="147"/>
        <v>1</v>
      </c>
      <c r="AL850" t="b">
        <f t="shared" si="148"/>
        <v>1</v>
      </c>
      <c r="AM850" t="b">
        <f t="shared" si="149"/>
        <v>1</v>
      </c>
      <c r="AO850" s="6" t="s">
        <v>9</v>
      </c>
      <c r="AP850" s="6" t="s">
        <v>8473</v>
      </c>
      <c r="AQ850" s="6"/>
      <c r="AR850" s="7" t="s">
        <v>4390</v>
      </c>
      <c r="AS850" s="7" t="s">
        <v>3566</v>
      </c>
      <c r="AT850" s="7" t="s">
        <v>4391</v>
      </c>
      <c r="AU850" s="8" t="s">
        <v>11317</v>
      </c>
      <c r="AV850" s="8" t="s">
        <v>2536</v>
      </c>
      <c r="AW850" s="7" t="s">
        <v>1882</v>
      </c>
      <c r="AX850" s="6" t="s">
        <v>4392</v>
      </c>
      <c r="AY850" s="7" t="s">
        <v>3544</v>
      </c>
      <c r="AZ850" s="7" t="s">
        <v>8819</v>
      </c>
      <c r="BA850" s="6" t="s">
        <v>6376</v>
      </c>
      <c r="BB850" s="6" t="s">
        <v>7867</v>
      </c>
      <c r="BC850" s="7" t="s">
        <v>10073</v>
      </c>
      <c r="BD850" s="6" t="s">
        <v>6670</v>
      </c>
      <c r="BE850" s="6" t="s">
        <v>6376</v>
      </c>
      <c r="BF850" s="6"/>
    </row>
    <row r="851" spans="1:58">
      <c r="A851" s="6" t="s">
        <v>3566</v>
      </c>
      <c r="B851" s="6" t="s">
        <v>4287</v>
      </c>
      <c r="C851" s="271" t="s">
        <v>36</v>
      </c>
      <c r="D851" s="6" t="s">
        <v>318</v>
      </c>
      <c r="E851" s="271" t="s">
        <v>13</v>
      </c>
      <c r="F851" s="6" t="s">
        <v>4234</v>
      </c>
      <c r="G851" s="6" t="s">
        <v>4286</v>
      </c>
      <c r="H851" s="6" t="s">
        <v>9</v>
      </c>
      <c r="I851" s="6" t="s">
        <v>4278</v>
      </c>
      <c r="J851" s="6" t="s">
        <v>327</v>
      </c>
      <c r="K851" s="6" t="s">
        <v>8</v>
      </c>
      <c r="L851" s="271" t="s">
        <v>6376</v>
      </c>
      <c r="M851" s="6" t="s">
        <v>8809</v>
      </c>
      <c r="N851" s="271" t="s">
        <v>8473</v>
      </c>
      <c r="O851" s="6"/>
      <c r="Q851" s="6" t="s">
        <v>4234</v>
      </c>
      <c r="R851" s="6" t="s">
        <v>4286</v>
      </c>
      <c r="S851" s="6" t="s">
        <v>8</v>
      </c>
      <c r="T851" s="6" t="s">
        <v>9</v>
      </c>
      <c r="U851" s="6" t="s">
        <v>3566</v>
      </c>
      <c r="V851" s="6" t="s">
        <v>4287</v>
      </c>
      <c r="W851" s="6" t="s">
        <v>36</v>
      </c>
      <c r="X851" s="6" t="s">
        <v>13</v>
      </c>
      <c r="Y851" s="6" t="s">
        <v>318</v>
      </c>
      <c r="Z851" s="6" t="s">
        <v>327</v>
      </c>
      <c r="AA851" s="6" t="s">
        <v>4278</v>
      </c>
      <c r="AB851" s="6" t="s">
        <v>6376</v>
      </c>
      <c r="AD851" t="b">
        <f t="shared" si="140"/>
        <v>0</v>
      </c>
      <c r="AE851" t="b">
        <f t="shared" si="141"/>
        <v>1</v>
      </c>
      <c r="AF851" t="b">
        <f t="shared" si="142"/>
        <v>1</v>
      </c>
      <c r="AG851" t="b">
        <f t="shared" si="143"/>
        <v>1</v>
      </c>
      <c r="AH851" t="b">
        <f t="shared" si="144"/>
        <v>1</v>
      </c>
      <c r="AI851" t="b">
        <f t="shared" si="145"/>
        <v>1</v>
      </c>
      <c r="AJ851" t="b">
        <f t="shared" si="146"/>
        <v>1</v>
      </c>
      <c r="AK851" t="b">
        <f t="shared" si="147"/>
        <v>1</v>
      </c>
      <c r="AL851" t="b">
        <f t="shared" si="148"/>
        <v>1</v>
      </c>
      <c r="AM851" t="b">
        <f t="shared" si="149"/>
        <v>1</v>
      </c>
      <c r="AO851" s="6" t="s">
        <v>9</v>
      </c>
      <c r="AP851" s="6" t="s">
        <v>8473</v>
      </c>
      <c r="AQ851" s="6"/>
      <c r="AR851" s="7" t="s">
        <v>4286</v>
      </c>
      <c r="AS851" s="7" t="s">
        <v>3566</v>
      </c>
      <c r="AT851" s="7" t="s">
        <v>4287</v>
      </c>
      <c r="AU851" s="8" t="s">
        <v>36</v>
      </c>
      <c r="AV851" s="8" t="s">
        <v>13</v>
      </c>
      <c r="AW851" s="7" t="s">
        <v>318</v>
      </c>
      <c r="AX851" s="6" t="s">
        <v>4278</v>
      </c>
      <c r="AY851" s="7" t="s">
        <v>327</v>
      </c>
      <c r="AZ851" s="7" t="s">
        <v>8819</v>
      </c>
      <c r="BA851" s="6" t="s">
        <v>6376</v>
      </c>
      <c r="BB851" s="6" t="s">
        <v>8809</v>
      </c>
      <c r="BC851" s="7" t="s">
        <v>10074</v>
      </c>
      <c r="BD851" s="6" t="s">
        <v>6670</v>
      </c>
      <c r="BE851" s="6" t="s">
        <v>6376</v>
      </c>
      <c r="BF851" s="6"/>
    </row>
    <row r="852" spans="1:58">
      <c r="A852" s="6" t="s">
        <v>3566</v>
      </c>
      <c r="B852" s="6" t="s">
        <v>4311</v>
      </c>
      <c r="C852" s="271" t="s">
        <v>36</v>
      </c>
      <c r="D852" s="6" t="s">
        <v>318</v>
      </c>
      <c r="E852" s="271" t="s">
        <v>13</v>
      </c>
      <c r="F852" s="6" t="s">
        <v>4234</v>
      </c>
      <c r="G852" s="6" t="s">
        <v>4310</v>
      </c>
      <c r="H852" s="6" t="s">
        <v>9</v>
      </c>
      <c r="I852" s="6" t="s">
        <v>4281</v>
      </c>
      <c r="J852" s="6" t="s">
        <v>327</v>
      </c>
      <c r="K852" s="6" t="s">
        <v>8</v>
      </c>
      <c r="L852" s="271" t="s">
        <v>6376</v>
      </c>
      <c r="M852" s="6" t="s">
        <v>8809</v>
      </c>
      <c r="N852" s="271" t="s">
        <v>8473</v>
      </c>
      <c r="O852" s="6"/>
      <c r="Q852" s="6" t="s">
        <v>4234</v>
      </c>
      <c r="R852" s="6" t="s">
        <v>4310</v>
      </c>
      <c r="S852" s="6" t="s">
        <v>8</v>
      </c>
      <c r="T852" s="6" t="s">
        <v>9</v>
      </c>
      <c r="U852" s="6" t="s">
        <v>3566</v>
      </c>
      <c r="V852" s="6" t="s">
        <v>4311</v>
      </c>
      <c r="W852" s="6" t="s">
        <v>36</v>
      </c>
      <c r="X852" s="6" t="s">
        <v>13</v>
      </c>
      <c r="Y852" s="6" t="s">
        <v>318</v>
      </c>
      <c r="Z852" s="6" t="s">
        <v>327</v>
      </c>
      <c r="AA852" s="6" t="s">
        <v>4281</v>
      </c>
      <c r="AB852" s="6" t="s">
        <v>6376</v>
      </c>
      <c r="AD852" t="b">
        <f t="shared" si="140"/>
        <v>0</v>
      </c>
      <c r="AE852" t="b">
        <f t="shared" si="141"/>
        <v>1</v>
      </c>
      <c r="AF852" t="b">
        <f t="shared" si="142"/>
        <v>1</v>
      </c>
      <c r="AG852" t="b">
        <f t="shared" si="143"/>
        <v>1</v>
      </c>
      <c r="AH852" t="b">
        <f t="shared" si="144"/>
        <v>1</v>
      </c>
      <c r="AI852" t="b">
        <f t="shared" si="145"/>
        <v>1</v>
      </c>
      <c r="AJ852" t="b">
        <f t="shared" si="146"/>
        <v>1</v>
      </c>
      <c r="AK852" t="b">
        <f t="shared" si="147"/>
        <v>1</v>
      </c>
      <c r="AL852" t="b">
        <f t="shared" si="148"/>
        <v>1</v>
      </c>
      <c r="AM852" t="b">
        <f t="shared" si="149"/>
        <v>1</v>
      </c>
      <c r="AO852" s="6" t="s">
        <v>9</v>
      </c>
      <c r="AP852" s="6" t="s">
        <v>8473</v>
      </c>
      <c r="AQ852" s="6"/>
      <c r="AR852" s="7" t="s">
        <v>4310</v>
      </c>
      <c r="AS852" s="7" t="s">
        <v>3566</v>
      </c>
      <c r="AT852" s="7" t="s">
        <v>4311</v>
      </c>
      <c r="AU852" s="8" t="s">
        <v>36</v>
      </c>
      <c r="AV852" s="8" t="s">
        <v>13</v>
      </c>
      <c r="AW852" s="7" t="s">
        <v>318</v>
      </c>
      <c r="AX852" s="6" t="s">
        <v>4281</v>
      </c>
      <c r="AY852" s="7" t="s">
        <v>327</v>
      </c>
      <c r="AZ852" s="7" t="s">
        <v>8819</v>
      </c>
      <c r="BA852" s="6" t="s">
        <v>6376</v>
      </c>
      <c r="BB852" s="6" t="s">
        <v>8809</v>
      </c>
      <c r="BC852" s="7" t="s">
        <v>10075</v>
      </c>
      <c r="BD852" s="6" t="s">
        <v>6670</v>
      </c>
      <c r="BE852" s="6" t="s">
        <v>6376</v>
      </c>
      <c r="BF852" s="6"/>
    </row>
    <row r="853" spans="1:58">
      <c r="A853" s="6" t="s">
        <v>3566</v>
      </c>
      <c r="B853" s="6" t="s">
        <v>4277</v>
      </c>
      <c r="C853" s="271" t="s">
        <v>11317</v>
      </c>
      <c r="D853" s="6" t="s">
        <v>14</v>
      </c>
      <c r="E853" s="271" t="s">
        <v>2536</v>
      </c>
      <c r="F853" s="6" t="s">
        <v>4234</v>
      </c>
      <c r="G853" s="6" t="s">
        <v>4276</v>
      </c>
      <c r="H853" s="6" t="s">
        <v>9</v>
      </c>
      <c r="I853" s="6" t="s">
        <v>4278</v>
      </c>
      <c r="J853" s="6" t="s">
        <v>3550</v>
      </c>
      <c r="K853" s="6" t="s">
        <v>8</v>
      </c>
      <c r="L853" s="271" t="s">
        <v>6376</v>
      </c>
      <c r="M853" s="6" t="s">
        <v>8809</v>
      </c>
      <c r="N853" s="271" t="s">
        <v>8473</v>
      </c>
      <c r="O853" s="6"/>
      <c r="Q853" s="6" t="s">
        <v>4234</v>
      </c>
      <c r="R853" s="6" t="s">
        <v>4276</v>
      </c>
      <c r="S853" s="6" t="s">
        <v>8</v>
      </c>
      <c r="T853" s="6" t="s">
        <v>9</v>
      </c>
      <c r="U853" s="6" t="s">
        <v>3566</v>
      </c>
      <c r="V853" s="6" t="s">
        <v>4277</v>
      </c>
      <c r="W853" s="6" t="s">
        <v>11317</v>
      </c>
      <c r="X853" s="6" t="s">
        <v>2536</v>
      </c>
      <c r="Y853" s="6" t="s">
        <v>14</v>
      </c>
      <c r="Z853" s="6" t="s">
        <v>3550</v>
      </c>
      <c r="AA853" s="6" t="s">
        <v>4278</v>
      </c>
      <c r="AB853" s="6" t="s">
        <v>6376</v>
      </c>
      <c r="AD853" t="b">
        <f t="shared" si="140"/>
        <v>0</v>
      </c>
      <c r="AE853" t="b">
        <f t="shared" si="141"/>
        <v>1</v>
      </c>
      <c r="AF853" t="b">
        <f t="shared" si="142"/>
        <v>1</v>
      </c>
      <c r="AG853" t="b">
        <f t="shared" si="143"/>
        <v>1</v>
      </c>
      <c r="AH853" t="b">
        <f t="shared" si="144"/>
        <v>1</v>
      </c>
      <c r="AI853" t="b">
        <f t="shared" si="145"/>
        <v>1</v>
      </c>
      <c r="AJ853" t="b">
        <f t="shared" si="146"/>
        <v>1</v>
      </c>
      <c r="AK853" t="b">
        <f t="shared" si="147"/>
        <v>1</v>
      </c>
      <c r="AL853" t="b">
        <f t="shared" si="148"/>
        <v>1</v>
      </c>
      <c r="AM853" t="b">
        <f t="shared" si="149"/>
        <v>1</v>
      </c>
      <c r="AO853" s="6" t="s">
        <v>9</v>
      </c>
      <c r="AP853" s="6" t="s">
        <v>8473</v>
      </c>
      <c r="AQ853" s="6"/>
      <c r="AR853" s="7" t="s">
        <v>4276</v>
      </c>
      <c r="AS853" s="7" t="s">
        <v>3566</v>
      </c>
      <c r="AT853" s="7" t="s">
        <v>4277</v>
      </c>
      <c r="AU853" s="8" t="s">
        <v>11317</v>
      </c>
      <c r="AV853" s="8" t="s">
        <v>2536</v>
      </c>
      <c r="AW853" s="7" t="s">
        <v>14</v>
      </c>
      <c r="AX853" s="6" t="s">
        <v>4278</v>
      </c>
      <c r="AY853" s="7" t="s">
        <v>3550</v>
      </c>
      <c r="AZ853" s="7" t="s">
        <v>8819</v>
      </c>
      <c r="BA853" s="6" t="s">
        <v>6376</v>
      </c>
      <c r="BB853" s="6" t="s">
        <v>8809</v>
      </c>
      <c r="BC853" s="7" t="s">
        <v>10076</v>
      </c>
      <c r="BD853" s="6" t="s">
        <v>6670</v>
      </c>
      <c r="BE853" s="6" t="s">
        <v>6376</v>
      </c>
      <c r="BF853" s="6"/>
    </row>
    <row r="854" spans="1:58">
      <c r="A854" s="6" t="s">
        <v>3566</v>
      </c>
      <c r="B854" s="6" t="s">
        <v>4280</v>
      </c>
      <c r="C854" s="271" t="s">
        <v>11317</v>
      </c>
      <c r="D854" s="6" t="s">
        <v>14</v>
      </c>
      <c r="E854" s="271" t="s">
        <v>2536</v>
      </c>
      <c r="F854" s="6" t="s">
        <v>4234</v>
      </c>
      <c r="G854" s="6" t="s">
        <v>4279</v>
      </c>
      <c r="H854" s="6" t="s">
        <v>9</v>
      </c>
      <c r="I854" s="6" t="s">
        <v>4281</v>
      </c>
      <c r="J854" s="6" t="s">
        <v>3550</v>
      </c>
      <c r="K854" s="6" t="s">
        <v>8</v>
      </c>
      <c r="L854" s="271" t="s">
        <v>6376</v>
      </c>
      <c r="M854" s="6" t="s">
        <v>8809</v>
      </c>
      <c r="N854" s="271" t="s">
        <v>8473</v>
      </c>
      <c r="O854" s="6"/>
      <c r="Q854" s="6" t="s">
        <v>4234</v>
      </c>
      <c r="R854" s="6" t="s">
        <v>4279</v>
      </c>
      <c r="S854" s="6" t="s">
        <v>8</v>
      </c>
      <c r="T854" s="6" t="s">
        <v>9</v>
      </c>
      <c r="U854" s="6" t="s">
        <v>3566</v>
      </c>
      <c r="V854" s="6" t="s">
        <v>4280</v>
      </c>
      <c r="W854" s="6" t="s">
        <v>11317</v>
      </c>
      <c r="X854" s="6" t="s">
        <v>2536</v>
      </c>
      <c r="Y854" s="6" t="s">
        <v>14</v>
      </c>
      <c r="Z854" s="6" t="s">
        <v>3550</v>
      </c>
      <c r="AA854" s="6" t="s">
        <v>4281</v>
      </c>
      <c r="AB854" s="6" t="s">
        <v>6376</v>
      </c>
      <c r="AD854" t="b">
        <f t="shared" si="140"/>
        <v>0</v>
      </c>
      <c r="AE854" t="b">
        <f t="shared" si="141"/>
        <v>1</v>
      </c>
      <c r="AF854" t="b">
        <f t="shared" si="142"/>
        <v>1</v>
      </c>
      <c r="AG854" t="b">
        <f t="shared" si="143"/>
        <v>1</v>
      </c>
      <c r="AH854" t="b">
        <f t="shared" si="144"/>
        <v>1</v>
      </c>
      <c r="AI854" t="b">
        <f t="shared" si="145"/>
        <v>1</v>
      </c>
      <c r="AJ854" t="b">
        <f t="shared" si="146"/>
        <v>1</v>
      </c>
      <c r="AK854" t="b">
        <f t="shared" si="147"/>
        <v>1</v>
      </c>
      <c r="AL854" t="b">
        <f t="shared" si="148"/>
        <v>1</v>
      </c>
      <c r="AM854" t="b">
        <f t="shared" si="149"/>
        <v>1</v>
      </c>
      <c r="AO854" s="6" t="s">
        <v>9</v>
      </c>
      <c r="AP854" s="6" t="s">
        <v>8473</v>
      </c>
      <c r="AQ854" s="6"/>
      <c r="AR854" s="7" t="s">
        <v>4279</v>
      </c>
      <c r="AS854" s="7" t="s">
        <v>3566</v>
      </c>
      <c r="AT854" s="7" t="s">
        <v>4280</v>
      </c>
      <c r="AU854" s="8" t="s">
        <v>11317</v>
      </c>
      <c r="AV854" s="8" t="s">
        <v>2536</v>
      </c>
      <c r="AW854" s="7" t="s">
        <v>14</v>
      </c>
      <c r="AX854" s="6" t="s">
        <v>4281</v>
      </c>
      <c r="AY854" s="7" t="s">
        <v>3550</v>
      </c>
      <c r="AZ854" s="7" t="s">
        <v>8819</v>
      </c>
      <c r="BA854" s="6" t="s">
        <v>6376</v>
      </c>
      <c r="BB854" s="6" t="s">
        <v>8809</v>
      </c>
      <c r="BC854" s="7" t="s">
        <v>10077</v>
      </c>
      <c r="BD854" s="6" t="s">
        <v>6670</v>
      </c>
      <c r="BE854" s="6" t="s">
        <v>6376</v>
      </c>
      <c r="BF854" s="6"/>
    </row>
    <row r="855" spans="1:58">
      <c r="A855" s="6" t="s">
        <v>3566</v>
      </c>
      <c r="B855" s="6" t="s">
        <v>4283</v>
      </c>
      <c r="C855" s="271" t="s">
        <v>11317</v>
      </c>
      <c r="D855" s="6" t="s">
        <v>1882</v>
      </c>
      <c r="E855" s="271" t="s">
        <v>2536</v>
      </c>
      <c r="F855" s="6" t="s">
        <v>4234</v>
      </c>
      <c r="G855" s="6" t="s">
        <v>4282</v>
      </c>
      <c r="H855" s="6" t="s">
        <v>9</v>
      </c>
      <c r="I855" s="6" t="s">
        <v>4278</v>
      </c>
      <c r="J855" s="6" t="s">
        <v>3544</v>
      </c>
      <c r="K855" s="6" t="s">
        <v>8</v>
      </c>
      <c r="L855" s="271" t="s">
        <v>6376</v>
      </c>
      <c r="M855" s="6" t="s">
        <v>8809</v>
      </c>
      <c r="N855" s="271" t="s">
        <v>8473</v>
      </c>
      <c r="O855" s="6"/>
      <c r="Q855" s="6" t="s">
        <v>4234</v>
      </c>
      <c r="R855" s="6" t="s">
        <v>4282</v>
      </c>
      <c r="S855" s="6" t="s">
        <v>8</v>
      </c>
      <c r="T855" s="6" t="s">
        <v>9</v>
      </c>
      <c r="U855" s="6" t="s">
        <v>3566</v>
      </c>
      <c r="V855" s="6" t="s">
        <v>4283</v>
      </c>
      <c r="W855" s="6" t="s">
        <v>11317</v>
      </c>
      <c r="X855" s="6" t="s">
        <v>2536</v>
      </c>
      <c r="Y855" s="6" t="s">
        <v>1882</v>
      </c>
      <c r="Z855" s="6" t="s">
        <v>3544</v>
      </c>
      <c r="AA855" s="6" t="s">
        <v>4278</v>
      </c>
      <c r="AB855" s="6" t="s">
        <v>6376</v>
      </c>
      <c r="AD855" t="b">
        <f t="shared" si="140"/>
        <v>0</v>
      </c>
      <c r="AE855" t="b">
        <f t="shared" si="141"/>
        <v>1</v>
      </c>
      <c r="AF855" t="b">
        <f t="shared" si="142"/>
        <v>1</v>
      </c>
      <c r="AG855" t="b">
        <f t="shared" si="143"/>
        <v>1</v>
      </c>
      <c r="AH855" t="b">
        <f t="shared" si="144"/>
        <v>1</v>
      </c>
      <c r="AI855" t="b">
        <f t="shared" si="145"/>
        <v>1</v>
      </c>
      <c r="AJ855" t="b">
        <f t="shared" si="146"/>
        <v>1</v>
      </c>
      <c r="AK855" t="b">
        <f t="shared" si="147"/>
        <v>1</v>
      </c>
      <c r="AL855" t="b">
        <f t="shared" si="148"/>
        <v>1</v>
      </c>
      <c r="AM855" t="b">
        <f t="shared" si="149"/>
        <v>1</v>
      </c>
      <c r="AO855" s="6" t="s">
        <v>9</v>
      </c>
      <c r="AP855" s="6" t="s">
        <v>8473</v>
      </c>
      <c r="AQ855" s="6"/>
      <c r="AR855" s="7" t="s">
        <v>4282</v>
      </c>
      <c r="AS855" s="7" t="s">
        <v>3566</v>
      </c>
      <c r="AT855" s="7" t="s">
        <v>4283</v>
      </c>
      <c r="AU855" s="8" t="s">
        <v>11317</v>
      </c>
      <c r="AV855" s="8" t="s">
        <v>2536</v>
      </c>
      <c r="AW855" s="7" t="s">
        <v>1882</v>
      </c>
      <c r="AX855" s="6" t="s">
        <v>4278</v>
      </c>
      <c r="AY855" s="7" t="s">
        <v>3544</v>
      </c>
      <c r="AZ855" s="7" t="s">
        <v>8819</v>
      </c>
      <c r="BA855" s="6" t="s">
        <v>6376</v>
      </c>
      <c r="BB855" s="6" t="s">
        <v>8809</v>
      </c>
      <c r="BC855" s="7" t="s">
        <v>10078</v>
      </c>
      <c r="BD855" s="6" t="s">
        <v>6670</v>
      </c>
      <c r="BE855" s="6" t="s">
        <v>6376</v>
      </c>
      <c r="BF855" s="6"/>
    </row>
    <row r="856" spans="1:58">
      <c r="A856" s="6" t="s">
        <v>3566</v>
      </c>
      <c r="B856" s="6" t="s">
        <v>4285</v>
      </c>
      <c r="C856" s="271" t="s">
        <v>11317</v>
      </c>
      <c r="D856" s="6" t="s">
        <v>1882</v>
      </c>
      <c r="E856" s="271" t="s">
        <v>2536</v>
      </c>
      <c r="F856" s="6" t="s">
        <v>4234</v>
      </c>
      <c r="G856" s="6" t="s">
        <v>4284</v>
      </c>
      <c r="H856" s="6" t="s">
        <v>9</v>
      </c>
      <c r="I856" s="6" t="s">
        <v>4281</v>
      </c>
      <c r="J856" s="6" t="s">
        <v>3544</v>
      </c>
      <c r="K856" s="6" t="s">
        <v>8</v>
      </c>
      <c r="L856" s="271" t="s">
        <v>6376</v>
      </c>
      <c r="M856" s="6" t="s">
        <v>8809</v>
      </c>
      <c r="N856" s="271" t="s">
        <v>8473</v>
      </c>
      <c r="O856" s="6"/>
      <c r="Q856" s="6" t="s">
        <v>4234</v>
      </c>
      <c r="R856" s="6" t="s">
        <v>4284</v>
      </c>
      <c r="S856" s="6" t="s">
        <v>8</v>
      </c>
      <c r="T856" s="6" t="s">
        <v>9</v>
      </c>
      <c r="U856" s="6" t="s">
        <v>3566</v>
      </c>
      <c r="V856" s="6" t="s">
        <v>4285</v>
      </c>
      <c r="W856" s="6" t="s">
        <v>11317</v>
      </c>
      <c r="X856" s="6" t="s">
        <v>2536</v>
      </c>
      <c r="Y856" s="6" t="s">
        <v>1882</v>
      </c>
      <c r="Z856" s="6" t="s">
        <v>3544</v>
      </c>
      <c r="AA856" s="6" t="s">
        <v>4281</v>
      </c>
      <c r="AB856" s="6" t="s">
        <v>6376</v>
      </c>
      <c r="AD856" t="b">
        <f t="shared" si="140"/>
        <v>0</v>
      </c>
      <c r="AE856" t="b">
        <f t="shared" si="141"/>
        <v>1</v>
      </c>
      <c r="AF856" t="b">
        <f t="shared" si="142"/>
        <v>1</v>
      </c>
      <c r="AG856" t="b">
        <f t="shared" si="143"/>
        <v>1</v>
      </c>
      <c r="AH856" t="b">
        <f t="shared" si="144"/>
        <v>1</v>
      </c>
      <c r="AI856" t="b">
        <f t="shared" si="145"/>
        <v>1</v>
      </c>
      <c r="AJ856" t="b">
        <f t="shared" si="146"/>
        <v>1</v>
      </c>
      <c r="AK856" t="b">
        <f t="shared" si="147"/>
        <v>1</v>
      </c>
      <c r="AL856" t="b">
        <f t="shared" si="148"/>
        <v>1</v>
      </c>
      <c r="AM856" t="b">
        <f t="shared" si="149"/>
        <v>1</v>
      </c>
      <c r="AO856" s="6" t="s">
        <v>9</v>
      </c>
      <c r="AP856" s="6" t="s">
        <v>8473</v>
      </c>
      <c r="AQ856" s="6"/>
      <c r="AR856" s="7" t="s">
        <v>4284</v>
      </c>
      <c r="AS856" s="7" t="s">
        <v>3566</v>
      </c>
      <c r="AT856" s="7" t="s">
        <v>4285</v>
      </c>
      <c r="AU856" s="8" t="s">
        <v>11317</v>
      </c>
      <c r="AV856" s="8" t="s">
        <v>2536</v>
      </c>
      <c r="AW856" s="7" t="s">
        <v>1882</v>
      </c>
      <c r="AX856" s="6" t="s">
        <v>4281</v>
      </c>
      <c r="AY856" s="7" t="s">
        <v>3544</v>
      </c>
      <c r="AZ856" s="7" t="s">
        <v>8819</v>
      </c>
      <c r="BA856" s="6" t="s">
        <v>6376</v>
      </c>
      <c r="BB856" s="6" t="s">
        <v>8809</v>
      </c>
      <c r="BC856" s="7" t="s">
        <v>10079</v>
      </c>
      <c r="BD856" s="6" t="s">
        <v>6670</v>
      </c>
      <c r="BE856" s="6" t="s">
        <v>6376</v>
      </c>
      <c r="BF856" s="6"/>
    </row>
    <row r="857" spans="1:58">
      <c r="A857" s="6" t="s">
        <v>3566</v>
      </c>
      <c r="B857" s="6" t="s">
        <v>4672</v>
      </c>
      <c r="C857" s="271" t="s">
        <v>11317</v>
      </c>
      <c r="D857" s="6" t="s">
        <v>1882</v>
      </c>
      <c r="E857" s="271" t="s">
        <v>2536</v>
      </c>
      <c r="F857" s="6" t="s">
        <v>4623</v>
      </c>
      <c r="G857" s="6" t="s">
        <v>4671</v>
      </c>
      <c r="H857" s="6" t="s">
        <v>9</v>
      </c>
      <c r="I857" s="6" t="s">
        <v>4673</v>
      </c>
      <c r="J857" s="6" t="s">
        <v>3544</v>
      </c>
      <c r="K857" s="6" t="s">
        <v>8</v>
      </c>
      <c r="L857" s="271" t="s">
        <v>6376</v>
      </c>
      <c r="M857" s="6" t="s">
        <v>8875</v>
      </c>
      <c r="N857" s="271" t="s">
        <v>8473</v>
      </c>
      <c r="O857" s="6"/>
      <c r="Q857" s="6" t="s">
        <v>4623</v>
      </c>
      <c r="R857" s="6" t="s">
        <v>4671</v>
      </c>
      <c r="S857" s="6" t="s">
        <v>8</v>
      </c>
      <c r="T857" s="6" t="s">
        <v>9</v>
      </c>
      <c r="U857" s="6" t="s">
        <v>3566</v>
      </c>
      <c r="V857" s="6" t="s">
        <v>4672</v>
      </c>
      <c r="W857" s="6" t="s">
        <v>11317</v>
      </c>
      <c r="X857" s="6" t="s">
        <v>2536</v>
      </c>
      <c r="Y857" s="6" t="s">
        <v>1882</v>
      </c>
      <c r="Z857" s="6" t="s">
        <v>3544</v>
      </c>
      <c r="AA857" s="6" t="s">
        <v>4673</v>
      </c>
      <c r="AB857" s="6" t="s">
        <v>6376</v>
      </c>
      <c r="AD857" t="b">
        <f t="shared" si="140"/>
        <v>0</v>
      </c>
      <c r="AE857" t="b">
        <f t="shared" si="141"/>
        <v>1</v>
      </c>
      <c r="AF857" t="b">
        <f t="shared" si="142"/>
        <v>1</v>
      </c>
      <c r="AG857" t="b">
        <f t="shared" si="143"/>
        <v>1</v>
      </c>
      <c r="AH857" t="b">
        <f t="shared" si="144"/>
        <v>1</v>
      </c>
      <c r="AI857" t="b">
        <f t="shared" si="145"/>
        <v>1</v>
      </c>
      <c r="AJ857" t="b">
        <f t="shared" si="146"/>
        <v>1</v>
      </c>
      <c r="AK857" t="b">
        <f t="shared" si="147"/>
        <v>1</v>
      </c>
      <c r="AL857" t="b">
        <f t="shared" si="148"/>
        <v>1</v>
      </c>
      <c r="AM857" t="b">
        <f t="shared" si="149"/>
        <v>1</v>
      </c>
      <c r="AO857" s="6" t="s">
        <v>9</v>
      </c>
      <c r="AP857" s="6" t="s">
        <v>8473</v>
      </c>
      <c r="AQ857" s="6"/>
      <c r="AR857" s="7" t="s">
        <v>4671</v>
      </c>
      <c r="AS857" s="7" t="s">
        <v>3566</v>
      </c>
      <c r="AT857" s="7" t="s">
        <v>4672</v>
      </c>
      <c r="AU857" s="8" t="s">
        <v>11317</v>
      </c>
      <c r="AV857" s="8" t="s">
        <v>2536</v>
      </c>
      <c r="AW857" s="7" t="s">
        <v>1882</v>
      </c>
      <c r="AX857" s="6" t="s">
        <v>4676</v>
      </c>
      <c r="AY857" s="7" t="s">
        <v>3544</v>
      </c>
      <c r="AZ857" s="7" t="s">
        <v>9875</v>
      </c>
      <c r="BA857" s="6" t="s">
        <v>6376</v>
      </c>
      <c r="BB857" s="6" t="s">
        <v>8875</v>
      </c>
      <c r="BC857" s="7" t="s">
        <v>10080</v>
      </c>
      <c r="BD857" s="6" t="s">
        <v>9460</v>
      </c>
      <c r="BE857" s="6" t="s">
        <v>6376</v>
      </c>
      <c r="BF857" s="6"/>
    </row>
    <row r="858" spans="1:58">
      <c r="A858" s="6" t="s">
        <v>3566</v>
      </c>
      <c r="B858" s="6" t="s">
        <v>4136</v>
      </c>
      <c r="C858" s="271" t="s">
        <v>11317</v>
      </c>
      <c r="D858" s="6" t="s">
        <v>318</v>
      </c>
      <c r="E858" s="271" t="s">
        <v>13</v>
      </c>
      <c r="F858" s="6" t="s">
        <v>4070</v>
      </c>
      <c r="G858" s="6" t="s">
        <v>4135</v>
      </c>
      <c r="H858" s="6" t="s">
        <v>9</v>
      </c>
      <c r="I858" s="6" t="s">
        <v>4137</v>
      </c>
      <c r="J858" s="6" t="s">
        <v>327</v>
      </c>
      <c r="K858" s="6" t="s">
        <v>8</v>
      </c>
      <c r="L858" s="271" t="s">
        <v>6376</v>
      </c>
      <c r="M858" s="6" t="s">
        <v>7857</v>
      </c>
      <c r="N858" s="271" t="s">
        <v>8473</v>
      </c>
      <c r="O858" s="6"/>
      <c r="Q858" s="6" t="s">
        <v>4070</v>
      </c>
      <c r="R858" s="6" t="s">
        <v>4135</v>
      </c>
      <c r="S858" s="6" t="s">
        <v>8</v>
      </c>
      <c r="T858" s="6" t="s">
        <v>9</v>
      </c>
      <c r="U858" s="6" t="s">
        <v>3566</v>
      </c>
      <c r="V858" s="6" t="s">
        <v>4136</v>
      </c>
      <c r="W858" s="6" t="s">
        <v>11317</v>
      </c>
      <c r="X858" s="6" t="s">
        <v>13</v>
      </c>
      <c r="Y858" s="6" t="s">
        <v>318</v>
      </c>
      <c r="Z858" s="6" t="s">
        <v>327</v>
      </c>
      <c r="AA858" s="6" t="s">
        <v>4137</v>
      </c>
      <c r="AB858" s="6" t="s">
        <v>6376</v>
      </c>
      <c r="AD858" t="b">
        <f t="shared" si="140"/>
        <v>0</v>
      </c>
      <c r="AE858" t="b">
        <f t="shared" si="141"/>
        <v>1</v>
      </c>
      <c r="AF858" t="b">
        <f t="shared" si="142"/>
        <v>1</v>
      </c>
      <c r="AG858" t="b">
        <f t="shared" si="143"/>
        <v>1</v>
      </c>
      <c r="AH858" t="b">
        <f t="shared" si="144"/>
        <v>1</v>
      </c>
      <c r="AI858" t="b">
        <f t="shared" si="145"/>
        <v>1</v>
      </c>
      <c r="AJ858" t="b">
        <f t="shared" si="146"/>
        <v>1</v>
      </c>
      <c r="AK858" t="b">
        <f t="shared" si="147"/>
        <v>1</v>
      </c>
      <c r="AL858" t="b">
        <f t="shared" si="148"/>
        <v>1</v>
      </c>
      <c r="AM858" t="b">
        <f t="shared" si="149"/>
        <v>1</v>
      </c>
      <c r="AO858" s="6" t="s">
        <v>9</v>
      </c>
      <c r="AP858" s="6" t="s">
        <v>8473</v>
      </c>
      <c r="AQ858" s="6"/>
      <c r="AR858" s="7" t="s">
        <v>4135</v>
      </c>
      <c r="AS858" s="7" t="s">
        <v>3566</v>
      </c>
      <c r="AT858" s="7" t="s">
        <v>4136</v>
      </c>
      <c r="AU858" s="8" t="s">
        <v>11317</v>
      </c>
      <c r="AV858" s="8" t="s">
        <v>13</v>
      </c>
      <c r="AW858" s="7" t="s">
        <v>318</v>
      </c>
      <c r="AX858" s="6" t="s">
        <v>4137</v>
      </c>
      <c r="AY858" s="7" t="s">
        <v>327</v>
      </c>
      <c r="AZ858" s="7" t="s">
        <v>8489</v>
      </c>
      <c r="BA858" s="6" t="s">
        <v>6376</v>
      </c>
      <c r="BB858" s="6" t="s">
        <v>7857</v>
      </c>
      <c r="BC858" s="7" t="s">
        <v>10081</v>
      </c>
      <c r="BD858" s="6" t="s">
        <v>9382</v>
      </c>
      <c r="BE858" s="6" t="s">
        <v>6376</v>
      </c>
      <c r="BF858" s="6"/>
    </row>
    <row r="859" spans="1:58">
      <c r="A859" s="6" t="s">
        <v>3566</v>
      </c>
      <c r="B859" s="6" t="s">
        <v>4139</v>
      </c>
      <c r="C859" s="271" t="s">
        <v>11317</v>
      </c>
      <c r="D859" s="6" t="s">
        <v>14</v>
      </c>
      <c r="E859" s="271" t="s">
        <v>2536</v>
      </c>
      <c r="F859" s="6" t="s">
        <v>4070</v>
      </c>
      <c r="G859" s="6" t="s">
        <v>4138</v>
      </c>
      <c r="H859" s="6" t="s">
        <v>9</v>
      </c>
      <c r="I859" s="6" t="s">
        <v>4140</v>
      </c>
      <c r="J859" s="6" t="s">
        <v>3550</v>
      </c>
      <c r="K859" s="6" t="s">
        <v>8</v>
      </c>
      <c r="L859" s="271" t="s">
        <v>6376</v>
      </c>
      <c r="M859" s="6" t="s">
        <v>7857</v>
      </c>
      <c r="N859" s="271" t="s">
        <v>8473</v>
      </c>
      <c r="O859" s="6"/>
      <c r="Q859" s="6" t="s">
        <v>4070</v>
      </c>
      <c r="R859" s="6" t="s">
        <v>4138</v>
      </c>
      <c r="S859" s="6" t="s">
        <v>8</v>
      </c>
      <c r="T859" s="6" t="s">
        <v>9</v>
      </c>
      <c r="U859" s="6" t="s">
        <v>3566</v>
      </c>
      <c r="V859" s="6" t="s">
        <v>4139</v>
      </c>
      <c r="W859" s="6" t="s">
        <v>11317</v>
      </c>
      <c r="X859" s="6" t="s">
        <v>2536</v>
      </c>
      <c r="Y859" s="6" t="s">
        <v>14</v>
      </c>
      <c r="Z859" s="6" t="s">
        <v>3550</v>
      </c>
      <c r="AA859" s="6" t="s">
        <v>4140</v>
      </c>
      <c r="AB859" s="6" t="s">
        <v>6376</v>
      </c>
      <c r="AD859" t="b">
        <f t="shared" si="140"/>
        <v>0</v>
      </c>
      <c r="AE859" t="b">
        <f t="shared" si="141"/>
        <v>1</v>
      </c>
      <c r="AF859" t="b">
        <f t="shared" si="142"/>
        <v>1</v>
      </c>
      <c r="AG859" t="b">
        <f t="shared" si="143"/>
        <v>1</v>
      </c>
      <c r="AH859" t="b">
        <f t="shared" si="144"/>
        <v>1</v>
      </c>
      <c r="AI859" t="b">
        <f t="shared" si="145"/>
        <v>1</v>
      </c>
      <c r="AJ859" t="b">
        <f t="shared" si="146"/>
        <v>1</v>
      </c>
      <c r="AK859" t="b">
        <f t="shared" si="147"/>
        <v>1</v>
      </c>
      <c r="AL859" t="b">
        <f t="shared" si="148"/>
        <v>1</v>
      </c>
      <c r="AM859" t="b">
        <f t="shared" si="149"/>
        <v>1</v>
      </c>
      <c r="AO859" s="6" t="s">
        <v>9</v>
      </c>
      <c r="AP859" s="6" t="s">
        <v>8473</v>
      </c>
      <c r="AQ859" s="6"/>
      <c r="AR859" s="7" t="s">
        <v>4138</v>
      </c>
      <c r="AS859" s="7" t="s">
        <v>3566</v>
      </c>
      <c r="AT859" s="7" t="s">
        <v>4139</v>
      </c>
      <c r="AU859" s="8" t="s">
        <v>11317</v>
      </c>
      <c r="AV859" s="8" t="s">
        <v>2536</v>
      </c>
      <c r="AW859" s="7" t="s">
        <v>14</v>
      </c>
      <c r="AX859" s="6" t="s">
        <v>4140</v>
      </c>
      <c r="AY859" s="7" t="s">
        <v>3550</v>
      </c>
      <c r="AZ859" s="7" t="s">
        <v>8657</v>
      </c>
      <c r="BA859" s="6" t="s">
        <v>6376</v>
      </c>
      <c r="BB859" s="6" t="s">
        <v>7857</v>
      </c>
      <c r="BC859" s="7" t="s">
        <v>10082</v>
      </c>
      <c r="BD859" s="6" t="s">
        <v>9382</v>
      </c>
      <c r="BE859" s="6" t="s">
        <v>6376</v>
      </c>
      <c r="BF859" s="6"/>
    </row>
    <row r="860" spans="1:58">
      <c r="A860" s="6" t="s">
        <v>3566</v>
      </c>
      <c r="B860" s="6" t="s">
        <v>4142</v>
      </c>
      <c r="C860" s="271" t="s">
        <v>11317</v>
      </c>
      <c r="D860" s="6" t="s">
        <v>1882</v>
      </c>
      <c r="E860" s="271" t="s">
        <v>2536</v>
      </c>
      <c r="F860" s="6" t="s">
        <v>4070</v>
      </c>
      <c r="G860" s="6" t="s">
        <v>4141</v>
      </c>
      <c r="H860" s="6" t="s">
        <v>9</v>
      </c>
      <c r="I860" s="6" t="s">
        <v>4143</v>
      </c>
      <c r="J860" s="6" t="s">
        <v>3544</v>
      </c>
      <c r="K860" s="6" t="s">
        <v>8</v>
      </c>
      <c r="L860" s="271" t="s">
        <v>6376</v>
      </c>
      <c r="M860" s="6" t="s">
        <v>7857</v>
      </c>
      <c r="N860" s="271" t="s">
        <v>8473</v>
      </c>
      <c r="O860" s="6"/>
      <c r="Q860" s="6" t="s">
        <v>4070</v>
      </c>
      <c r="R860" s="6" t="s">
        <v>4141</v>
      </c>
      <c r="S860" s="6" t="s">
        <v>8</v>
      </c>
      <c r="T860" s="6" t="s">
        <v>9</v>
      </c>
      <c r="U860" s="6" t="s">
        <v>3566</v>
      </c>
      <c r="V860" s="6" t="s">
        <v>4142</v>
      </c>
      <c r="W860" s="6" t="s">
        <v>11317</v>
      </c>
      <c r="X860" s="6" t="s">
        <v>2536</v>
      </c>
      <c r="Y860" s="6" t="s">
        <v>1882</v>
      </c>
      <c r="Z860" s="6" t="s">
        <v>3544</v>
      </c>
      <c r="AA860" s="6" t="s">
        <v>4143</v>
      </c>
      <c r="AB860" s="6" t="s">
        <v>6376</v>
      </c>
      <c r="AD860" t="b">
        <f t="shared" si="140"/>
        <v>0</v>
      </c>
      <c r="AE860" t="b">
        <f t="shared" si="141"/>
        <v>1</v>
      </c>
      <c r="AF860" t="b">
        <f t="shared" si="142"/>
        <v>1</v>
      </c>
      <c r="AG860" t="b">
        <f t="shared" si="143"/>
        <v>1</v>
      </c>
      <c r="AH860" t="b">
        <f t="shared" si="144"/>
        <v>1</v>
      </c>
      <c r="AI860" t="b">
        <f t="shared" si="145"/>
        <v>1</v>
      </c>
      <c r="AJ860" t="b">
        <f t="shared" si="146"/>
        <v>1</v>
      </c>
      <c r="AK860" t="b">
        <f t="shared" si="147"/>
        <v>1</v>
      </c>
      <c r="AL860" t="b">
        <f t="shared" si="148"/>
        <v>1</v>
      </c>
      <c r="AM860" t="b">
        <f t="shared" si="149"/>
        <v>1</v>
      </c>
      <c r="AO860" s="6" t="s">
        <v>9</v>
      </c>
      <c r="AP860" s="6" t="s">
        <v>8473</v>
      </c>
      <c r="AQ860" s="6"/>
      <c r="AR860" s="7" t="s">
        <v>4141</v>
      </c>
      <c r="AS860" s="7" t="s">
        <v>3566</v>
      </c>
      <c r="AT860" s="7" t="s">
        <v>4142</v>
      </c>
      <c r="AU860" s="8" t="s">
        <v>11317</v>
      </c>
      <c r="AV860" s="8" t="s">
        <v>2536</v>
      </c>
      <c r="AW860" s="7" t="s">
        <v>1882</v>
      </c>
      <c r="AX860" s="6" t="s">
        <v>4143</v>
      </c>
      <c r="AY860" s="7" t="s">
        <v>3544</v>
      </c>
      <c r="AZ860" s="7" t="s">
        <v>8657</v>
      </c>
      <c r="BA860" s="6" t="s">
        <v>6376</v>
      </c>
      <c r="BB860" s="6" t="s">
        <v>7857</v>
      </c>
      <c r="BC860" s="7" t="s">
        <v>10083</v>
      </c>
      <c r="BD860" s="6" t="s">
        <v>9382</v>
      </c>
      <c r="BE860" s="6" t="s">
        <v>6376</v>
      </c>
      <c r="BF860" s="6"/>
    </row>
    <row r="861" spans="1:58">
      <c r="A861" s="6" t="s">
        <v>3566</v>
      </c>
      <c r="B861" s="6" t="s">
        <v>4196</v>
      </c>
      <c r="C861" s="271" t="s">
        <v>11317</v>
      </c>
      <c r="D861" s="6" t="s">
        <v>318</v>
      </c>
      <c r="E861" s="271" t="s">
        <v>13</v>
      </c>
      <c r="F861" s="6" t="s">
        <v>4159</v>
      </c>
      <c r="G861" s="6" t="s">
        <v>4195</v>
      </c>
      <c r="H861" s="6" t="s">
        <v>9</v>
      </c>
      <c r="I861" s="6" t="s">
        <v>4197</v>
      </c>
      <c r="J861" s="6" t="s">
        <v>327</v>
      </c>
      <c r="K861" s="6" t="s">
        <v>8</v>
      </c>
      <c r="L861" s="271" t="s">
        <v>6376</v>
      </c>
      <c r="M861" s="6" t="s">
        <v>8800</v>
      </c>
      <c r="N861" s="271" t="s">
        <v>8473</v>
      </c>
      <c r="O861" s="6"/>
      <c r="Q861" s="6" t="s">
        <v>4159</v>
      </c>
      <c r="R861" s="6" t="s">
        <v>4195</v>
      </c>
      <c r="S861" s="6" t="s">
        <v>8</v>
      </c>
      <c r="T861" s="6" t="s">
        <v>9</v>
      </c>
      <c r="U861" s="6" t="s">
        <v>3566</v>
      </c>
      <c r="V861" s="6" t="s">
        <v>4196</v>
      </c>
      <c r="W861" s="6" t="s">
        <v>11317</v>
      </c>
      <c r="X861" s="6" t="s">
        <v>13</v>
      </c>
      <c r="Y861" s="6" t="s">
        <v>318</v>
      </c>
      <c r="Z861" s="6" t="s">
        <v>327</v>
      </c>
      <c r="AA861" s="6" t="s">
        <v>4197</v>
      </c>
      <c r="AB861" s="6" t="s">
        <v>6376</v>
      </c>
      <c r="AD861" t="b">
        <f t="shared" si="140"/>
        <v>0</v>
      </c>
      <c r="AE861" t="b">
        <f t="shared" si="141"/>
        <v>1</v>
      </c>
      <c r="AF861" t="b">
        <f t="shared" si="142"/>
        <v>1</v>
      </c>
      <c r="AG861" t="b">
        <f t="shared" si="143"/>
        <v>1</v>
      </c>
      <c r="AH861" t="b">
        <f t="shared" si="144"/>
        <v>1</v>
      </c>
      <c r="AI861" t="b">
        <f t="shared" si="145"/>
        <v>1</v>
      </c>
      <c r="AJ861" t="b">
        <f t="shared" si="146"/>
        <v>1</v>
      </c>
      <c r="AK861" t="b">
        <f t="shared" si="147"/>
        <v>1</v>
      </c>
      <c r="AL861" t="b">
        <f t="shared" si="148"/>
        <v>1</v>
      </c>
      <c r="AM861" t="b">
        <f t="shared" si="149"/>
        <v>1</v>
      </c>
      <c r="AO861" s="6" t="s">
        <v>9</v>
      </c>
      <c r="AP861" s="6" t="s">
        <v>8473</v>
      </c>
      <c r="AQ861" s="6"/>
      <c r="AR861" s="7" t="s">
        <v>4195</v>
      </c>
      <c r="AS861" s="7" t="s">
        <v>3566</v>
      </c>
      <c r="AT861" s="7" t="s">
        <v>4196</v>
      </c>
      <c r="AU861" s="8" t="s">
        <v>11317</v>
      </c>
      <c r="AV861" s="8" t="s">
        <v>13</v>
      </c>
      <c r="AW861" s="7" t="s">
        <v>318</v>
      </c>
      <c r="AX861" s="6" t="s">
        <v>4197</v>
      </c>
      <c r="AY861" s="7" t="s">
        <v>327</v>
      </c>
      <c r="AZ861" s="7" t="s">
        <v>8489</v>
      </c>
      <c r="BA861" s="6" t="s">
        <v>6376</v>
      </c>
      <c r="BB861" s="6" t="s">
        <v>8800</v>
      </c>
      <c r="BC861" s="7" t="s">
        <v>10084</v>
      </c>
      <c r="BD861" s="6" t="s">
        <v>9382</v>
      </c>
      <c r="BE861" s="6" t="s">
        <v>6376</v>
      </c>
      <c r="BF861" s="6"/>
    </row>
    <row r="862" spans="1:58">
      <c r="A862" s="6" t="s">
        <v>3566</v>
      </c>
      <c r="B862" s="6" t="s">
        <v>4199</v>
      </c>
      <c r="C862" s="271" t="s">
        <v>11317</v>
      </c>
      <c r="D862" s="6" t="s">
        <v>14</v>
      </c>
      <c r="E862" s="271" t="s">
        <v>2536</v>
      </c>
      <c r="F862" s="6" t="s">
        <v>4159</v>
      </c>
      <c r="G862" s="6" t="s">
        <v>4198</v>
      </c>
      <c r="H862" s="6" t="s">
        <v>9</v>
      </c>
      <c r="I862" s="6" t="s">
        <v>4200</v>
      </c>
      <c r="J862" s="6" t="s">
        <v>3550</v>
      </c>
      <c r="K862" s="6" t="s">
        <v>8</v>
      </c>
      <c r="L862" s="271" t="s">
        <v>6376</v>
      </c>
      <c r="M862" s="6" t="s">
        <v>8800</v>
      </c>
      <c r="N862" s="271" t="s">
        <v>8473</v>
      </c>
      <c r="O862" s="6"/>
      <c r="Q862" s="6" t="s">
        <v>4159</v>
      </c>
      <c r="R862" s="6" t="s">
        <v>4198</v>
      </c>
      <c r="S862" s="6" t="s">
        <v>8</v>
      </c>
      <c r="T862" s="6" t="s">
        <v>9</v>
      </c>
      <c r="U862" s="6" t="s">
        <v>3566</v>
      </c>
      <c r="V862" s="6" t="s">
        <v>4199</v>
      </c>
      <c r="W862" s="6" t="s">
        <v>11317</v>
      </c>
      <c r="X862" s="6" t="s">
        <v>2536</v>
      </c>
      <c r="Y862" s="6" t="s">
        <v>14</v>
      </c>
      <c r="Z862" s="6" t="s">
        <v>3550</v>
      </c>
      <c r="AA862" s="6" t="s">
        <v>4200</v>
      </c>
      <c r="AB862" s="6" t="s">
        <v>6376</v>
      </c>
      <c r="AD862" t="b">
        <f t="shared" si="140"/>
        <v>0</v>
      </c>
      <c r="AE862" t="b">
        <f t="shared" si="141"/>
        <v>1</v>
      </c>
      <c r="AF862" t="b">
        <f t="shared" si="142"/>
        <v>1</v>
      </c>
      <c r="AG862" t="b">
        <f t="shared" si="143"/>
        <v>1</v>
      </c>
      <c r="AH862" t="b">
        <f t="shared" si="144"/>
        <v>1</v>
      </c>
      <c r="AI862" t="b">
        <f t="shared" si="145"/>
        <v>1</v>
      </c>
      <c r="AJ862" t="b">
        <f t="shared" si="146"/>
        <v>1</v>
      </c>
      <c r="AK862" t="b">
        <f t="shared" si="147"/>
        <v>1</v>
      </c>
      <c r="AL862" t="b">
        <f t="shared" si="148"/>
        <v>1</v>
      </c>
      <c r="AM862" t="b">
        <f t="shared" si="149"/>
        <v>1</v>
      </c>
      <c r="AO862" s="6" t="s">
        <v>9</v>
      </c>
      <c r="AP862" s="6" t="s">
        <v>8473</v>
      </c>
      <c r="AQ862" s="6"/>
      <c r="AR862" s="7" t="s">
        <v>4198</v>
      </c>
      <c r="AS862" s="7" t="s">
        <v>3566</v>
      </c>
      <c r="AT862" s="7" t="s">
        <v>4199</v>
      </c>
      <c r="AU862" s="8" t="s">
        <v>11317</v>
      </c>
      <c r="AV862" s="8" t="s">
        <v>2536</v>
      </c>
      <c r="AW862" s="7" t="s">
        <v>14</v>
      </c>
      <c r="AX862" s="6" t="s">
        <v>4200</v>
      </c>
      <c r="AY862" s="7" t="s">
        <v>3550</v>
      </c>
      <c r="AZ862" s="7" t="s">
        <v>8657</v>
      </c>
      <c r="BA862" s="6" t="s">
        <v>6376</v>
      </c>
      <c r="BB862" s="6" t="s">
        <v>8800</v>
      </c>
      <c r="BC862" s="7" t="s">
        <v>10085</v>
      </c>
      <c r="BD862" s="6" t="s">
        <v>9382</v>
      </c>
      <c r="BE862" s="6" t="s">
        <v>6376</v>
      </c>
      <c r="BF862" s="6"/>
    </row>
    <row r="863" spans="1:58">
      <c r="A863" s="6" t="s">
        <v>3566</v>
      </c>
      <c r="B863" s="6" t="s">
        <v>4202</v>
      </c>
      <c r="C863" s="271" t="s">
        <v>11317</v>
      </c>
      <c r="D863" s="6" t="s">
        <v>1882</v>
      </c>
      <c r="E863" s="271" t="s">
        <v>2536</v>
      </c>
      <c r="F863" s="6" t="s">
        <v>4159</v>
      </c>
      <c r="G863" s="6" t="s">
        <v>4201</v>
      </c>
      <c r="H863" s="6" t="s">
        <v>9</v>
      </c>
      <c r="I863" s="6" t="s">
        <v>4203</v>
      </c>
      <c r="J863" s="6" t="s">
        <v>3544</v>
      </c>
      <c r="K863" s="6" t="s">
        <v>8</v>
      </c>
      <c r="L863" s="271" t="s">
        <v>6376</v>
      </c>
      <c r="M863" s="6" t="s">
        <v>8800</v>
      </c>
      <c r="N863" s="271" t="s">
        <v>8473</v>
      </c>
      <c r="O863" s="6"/>
      <c r="Q863" s="6" t="s">
        <v>4159</v>
      </c>
      <c r="R863" s="6" t="s">
        <v>4201</v>
      </c>
      <c r="S863" s="6" t="s">
        <v>8</v>
      </c>
      <c r="T863" s="6" t="s">
        <v>9</v>
      </c>
      <c r="U863" s="6" t="s">
        <v>3566</v>
      </c>
      <c r="V863" s="6" t="s">
        <v>4202</v>
      </c>
      <c r="W863" s="6" t="s">
        <v>11317</v>
      </c>
      <c r="X863" s="6" t="s">
        <v>2536</v>
      </c>
      <c r="Y863" s="6" t="s">
        <v>1882</v>
      </c>
      <c r="Z863" s="6" t="s">
        <v>3544</v>
      </c>
      <c r="AA863" s="6" t="s">
        <v>4203</v>
      </c>
      <c r="AB863" s="6" t="s">
        <v>6376</v>
      </c>
      <c r="AD863" t="b">
        <f t="shared" si="140"/>
        <v>0</v>
      </c>
      <c r="AE863" t="b">
        <f t="shared" si="141"/>
        <v>1</v>
      </c>
      <c r="AF863" t="b">
        <f t="shared" si="142"/>
        <v>1</v>
      </c>
      <c r="AG863" t="b">
        <f t="shared" si="143"/>
        <v>1</v>
      </c>
      <c r="AH863" t="b">
        <f t="shared" si="144"/>
        <v>1</v>
      </c>
      <c r="AI863" t="b">
        <f t="shared" si="145"/>
        <v>1</v>
      </c>
      <c r="AJ863" t="b">
        <f t="shared" si="146"/>
        <v>1</v>
      </c>
      <c r="AK863" t="b">
        <f t="shared" si="147"/>
        <v>1</v>
      </c>
      <c r="AL863" t="b">
        <f t="shared" si="148"/>
        <v>1</v>
      </c>
      <c r="AM863" t="b">
        <f t="shared" si="149"/>
        <v>1</v>
      </c>
      <c r="AO863" s="6" t="s">
        <v>9</v>
      </c>
      <c r="AP863" s="6" t="s">
        <v>8473</v>
      </c>
      <c r="AQ863" s="6"/>
      <c r="AR863" s="7" t="s">
        <v>4201</v>
      </c>
      <c r="AS863" s="7" t="s">
        <v>3566</v>
      </c>
      <c r="AT863" s="7" t="s">
        <v>4202</v>
      </c>
      <c r="AU863" s="8" t="s">
        <v>11317</v>
      </c>
      <c r="AV863" s="8" t="s">
        <v>2536</v>
      </c>
      <c r="AW863" s="7" t="s">
        <v>1882</v>
      </c>
      <c r="AX863" s="6" t="s">
        <v>4203</v>
      </c>
      <c r="AY863" s="7" t="s">
        <v>3544</v>
      </c>
      <c r="AZ863" s="7" t="s">
        <v>8657</v>
      </c>
      <c r="BA863" s="6" t="s">
        <v>6376</v>
      </c>
      <c r="BB863" s="6" t="s">
        <v>8800</v>
      </c>
      <c r="BC863" s="7" t="s">
        <v>10086</v>
      </c>
      <c r="BD863" s="6" t="s">
        <v>9382</v>
      </c>
      <c r="BE863" s="6" t="s">
        <v>6376</v>
      </c>
      <c r="BF863" s="6"/>
    </row>
    <row r="864" spans="1:58">
      <c r="A864" s="6" t="s">
        <v>3566</v>
      </c>
      <c r="B864" s="6" t="s">
        <v>4939</v>
      </c>
      <c r="C864" s="271" t="s">
        <v>11317</v>
      </c>
      <c r="D864" s="6" t="s">
        <v>14</v>
      </c>
      <c r="E864" s="271" t="s">
        <v>13</v>
      </c>
      <c r="F864" s="6" t="s">
        <v>4879</v>
      </c>
      <c r="G864" s="6" t="s">
        <v>4938</v>
      </c>
      <c r="H864" s="6" t="s">
        <v>9</v>
      </c>
      <c r="I864" s="6" t="s">
        <v>4940</v>
      </c>
      <c r="J864" s="6" t="s">
        <v>3550</v>
      </c>
      <c r="K864" s="6" t="s">
        <v>8</v>
      </c>
      <c r="L864" s="271" t="s">
        <v>6376</v>
      </c>
      <c r="M864" s="6" t="s">
        <v>8826</v>
      </c>
      <c r="N864" s="271" t="s">
        <v>8473</v>
      </c>
      <c r="O864" s="6"/>
      <c r="Q864" s="6" t="s">
        <v>4879</v>
      </c>
      <c r="R864" s="6" t="s">
        <v>4938</v>
      </c>
      <c r="S864" s="6" t="s">
        <v>8</v>
      </c>
      <c r="T864" s="6" t="s">
        <v>9</v>
      </c>
      <c r="U864" s="6" t="s">
        <v>3566</v>
      </c>
      <c r="V864" s="6" t="s">
        <v>4939</v>
      </c>
      <c r="W864" s="6" t="s">
        <v>11317</v>
      </c>
      <c r="X864" s="6" t="s">
        <v>13</v>
      </c>
      <c r="Y864" s="6" t="s">
        <v>14</v>
      </c>
      <c r="Z864" s="6" t="s">
        <v>3550</v>
      </c>
      <c r="AA864" s="6" t="s">
        <v>4940</v>
      </c>
      <c r="AB864" s="6" t="s">
        <v>6376</v>
      </c>
      <c r="AD864" t="b">
        <f t="shared" si="140"/>
        <v>0</v>
      </c>
      <c r="AE864" t="b">
        <f t="shared" si="141"/>
        <v>1</v>
      </c>
      <c r="AF864" t="b">
        <f t="shared" si="142"/>
        <v>1</v>
      </c>
      <c r="AG864" t="b">
        <f t="shared" si="143"/>
        <v>1</v>
      </c>
      <c r="AH864" t="b">
        <f t="shared" si="144"/>
        <v>1</v>
      </c>
      <c r="AI864" t="b">
        <f t="shared" si="145"/>
        <v>1</v>
      </c>
      <c r="AJ864" t="b">
        <f t="shared" si="146"/>
        <v>1</v>
      </c>
      <c r="AK864" t="b">
        <f t="shared" si="147"/>
        <v>1</v>
      </c>
      <c r="AL864" t="b">
        <f t="shared" si="148"/>
        <v>1</v>
      </c>
      <c r="AM864" t="b">
        <f t="shared" si="149"/>
        <v>1</v>
      </c>
      <c r="AO864" s="6" t="s">
        <v>9</v>
      </c>
      <c r="AP864" s="6" t="s">
        <v>8473</v>
      </c>
      <c r="AQ864" s="6"/>
      <c r="AR864" s="7" t="s">
        <v>4938</v>
      </c>
      <c r="AS864" s="7" t="s">
        <v>3566</v>
      </c>
      <c r="AT864" s="7" t="s">
        <v>4939</v>
      </c>
      <c r="AU864" s="8" t="s">
        <v>11317</v>
      </c>
      <c r="AV864" s="8" t="s">
        <v>13</v>
      </c>
      <c r="AW864" s="7" t="s">
        <v>14</v>
      </c>
      <c r="AX864" s="6" t="s">
        <v>4940</v>
      </c>
      <c r="AY864" s="7" t="s">
        <v>3550</v>
      </c>
      <c r="AZ864" s="7" t="s">
        <v>8489</v>
      </c>
      <c r="BA864" s="6" t="s">
        <v>6376</v>
      </c>
      <c r="BB864" s="6" t="s">
        <v>8826</v>
      </c>
      <c r="BC864" s="7" t="s">
        <v>10087</v>
      </c>
      <c r="BD864" s="6" t="s">
        <v>9382</v>
      </c>
      <c r="BE864" s="6" t="s">
        <v>6376</v>
      </c>
      <c r="BF864" s="6"/>
    </row>
    <row r="865" spans="1:58">
      <c r="A865" s="6" t="s">
        <v>3566</v>
      </c>
      <c r="B865" s="6" t="s">
        <v>4942</v>
      </c>
      <c r="C865" s="271" t="s">
        <v>11317</v>
      </c>
      <c r="D865" s="6" t="s">
        <v>1882</v>
      </c>
      <c r="E865" s="271" t="s">
        <v>2536</v>
      </c>
      <c r="F865" s="6" t="s">
        <v>4879</v>
      </c>
      <c r="G865" s="6" t="s">
        <v>4941</v>
      </c>
      <c r="H865" s="6" t="s">
        <v>9</v>
      </c>
      <c r="I865" s="6" t="s">
        <v>4943</v>
      </c>
      <c r="J865" s="6" t="s">
        <v>3544</v>
      </c>
      <c r="K865" s="6" t="s">
        <v>8</v>
      </c>
      <c r="L865" s="271" t="s">
        <v>6376</v>
      </c>
      <c r="M865" s="6" t="s">
        <v>8826</v>
      </c>
      <c r="N865" s="271" t="s">
        <v>8473</v>
      </c>
      <c r="O865" s="6"/>
      <c r="Q865" s="6" t="s">
        <v>4879</v>
      </c>
      <c r="R865" s="6" t="s">
        <v>4941</v>
      </c>
      <c r="S865" s="6" t="s">
        <v>8</v>
      </c>
      <c r="T865" s="6" t="s">
        <v>9</v>
      </c>
      <c r="U865" s="6" t="s">
        <v>3566</v>
      </c>
      <c r="V865" s="6" t="s">
        <v>4942</v>
      </c>
      <c r="W865" s="6" t="s">
        <v>11317</v>
      </c>
      <c r="X865" s="6" t="s">
        <v>2536</v>
      </c>
      <c r="Y865" s="6" t="s">
        <v>1882</v>
      </c>
      <c r="Z865" s="6" t="s">
        <v>3544</v>
      </c>
      <c r="AA865" s="6" t="s">
        <v>4943</v>
      </c>
      <c r="AB865" s="6" t="s">
        <v>6376</v>
      </c>
      <c r="AD865" t="b">
        <f t="shared" si="140"/>
        <v>0</v>
      </c>
      <c r="AE865" t="b">
        <f t="shared" si="141"/>
        <v>1</v>
      </c>
      <c r="AF865" t="b">
        <f t="shared" si="142"/>
        <v>1</v>
      </c>
      <c r="AG865" t="b">
        <f t="shared" si="143"/>
        <v>1</v>
      </c>
      <c r="AH865" t="b">
        <f t="shared" si="144"/>
        <v>1</v>
      </c>
      <c r="AI865" t="b">
        <f t="shared" si="145"/>
        <v>1</v>
      </c>
      <c r="AJ865" t="b">
        <f t="shared" si="146"/>
        <v>1</v>
      </c>
      <c r="AK865" t="b">
        <f t="shared" si="147"/>
        <v>1</v>
      </c>
      <c r="AL865" t="b">
        <f t="shared" si="148"/>
        <v>1</v>
      </c>
      <c r="AM865" t="b">
        <f t="shared" si="149"/>
        <v>1</v>
      </c>
      <c r="AO865" s="6" t="s">
        <v>9</v>
      </c>
      <c r="AP865" s="6" t="s">
        <v>8473</v>
      </c>
      <c r="AQ865" s="6"/>
      <c r="AR865" s="7" t="s">
        <v>4941</v>
      </c>
      <c r="AS865" s="7" t="s">
        <v>3566</v>
      </c>
      <c r="AT865" s="7" t="s">
        <v>4942</v>
      </c>
      <c r="AU865" s="8" t="s">
        <v>11317</v>
      </c>
      <c r="AV865" s="8" t="s">
        <v>2536</v>
      </c>
      <c r="AW865" s="7" t="s">
        <v>1882</v>
      </c>
      <c r="AX865" s="6" t="s">
        <v>4943</v>
      </c>
      <c r="AY865" s="7" t="s">
        <v>3544</v>
      </c>
      <c r="AZ865" s="7" t="s">
        <v>8657</v>
      </c>
      <c r="BA865" s="6" t="s">
        <v>6376</v>
      </c>
      <c r="BB865" s="6" t="s">
        <v>8826</v>
      </c>
      <c r="BC865" s="7" t="s">
        <v>10088</v>
      </c>
      <c r="BD865" s="6" t="s">
        <v>9382</v>
      </c>
      <c r="BE865" s="6" t="s">
        <v>6376</v>
      </c>
      <c r="BF865" s="6"/>
    </row>
    <row r="866" spans="1:58">
      <c r="A866" s="6" t="s">
        <v>3566</v>
      </c>
      <c r="B866" s="6" t="s">
        <v>4675</v>
      </c>
      <c r="C866" s="271" t="s">
        <v>11317</v>
      </c>
      <c r="D866" s="6" t="s">
        <v>14</v>
      </c>
      <c r="E866" s="271" t="s">
        <v>13</v>
      </c>
      <c r="F866" s="6" t="s">
        <v>4623</v>
      </c>
      <c r="G866" s="6" t="s">
        <v>4674</v>
      </c>
      <c r="H866" s="6" t="s">
        <v>9</v>
      </c>
      <c r="I866" s="6" t="s">
        <v>4676</v>
      </c>
      <c r="J866" s="6" t="s">
        <v>3550</v>
      </c>
      <c r="K866" s="6" t="s">
        <v>8</v>
      </c>
      <c r="L866" s="271" t="s">
        <v>6376</v>
      </c>
      <c r="M866" s="6" t="s">
        <v>8875</v>
      </c>
      <c r="N866" s="271" t="s">
        <v>8473</v>
      </c>
      <c r="O866" s="6"/>
      <c r="Q866" s="6" t="s">
        <v>4623</v>
      </c>
      <c r="R866" s="6" t="s">
        <v>4674</v>
      </c>
      <c r="S866" s="6" t="s">
        <v>8</v>
      </c>
      <c r="T866" s="6" t="s">
        <v>9</v>
      </c>
      <c r="U866" s="6" t="s">
        <v>3566</v>
      </c>
      <c r="V866" s="6" t="s">
        <v>4675</v>
      </c>
      <c r="W866" s="6" t="s">
        <v>11317</v>
      </c>
      <c r="X866" s="6" t="s">
        <v>13</v>
      </c>
      <c r="Y866" s="6" t="s">
        <v>14</v>
      </c>
      <c r="Z866" s="6" t="s">
        <v>3550</v>
      </c>
      <c r="AA866" s="6" t="s">
        <v>4676</v>
      </c>
      <c r="AB866" s="6" t="s">
        <v>6376</v>
      </c>
      <c r="AD866" t="b">
        <f t="shared" si="140"/>
        <v>0</v>
      </c>
      <c r="AE866" t="b">
        <f t="shared" si="141"/>
        <v>1</v>
      </c>
      <c r="AF866" t="b">
        <f t="shared" si="142"/>
        <v>1</v>
      </c>
      <c r="AG866" t="b">
        <f t="shared" si="143"/>
        <v>1</v>
      </c>
      <c r="AH866" t="b">
        <f t="shared" si="144"/>
        <v>1</v>
      </c>
      <c r="AI866" t="b">
        <f t="shared" si="145"/>
        <v>1</v>
      </c>
      <c r="AJ866" t="b">
        <f t="shared" si="146"/>
        <v>1</v>
      </c>
      <c r="AK866" t="b">
        <f t="shared" si="147"/>
        <v>1</v>
      </c>
      <c r="AL866" t="b">
        <f t="shared" si="148"/>
        <v>1</v>
      </c>
      <c r="AM866" t="b">
        <f t="shared" si="149"/>
        <v>1</v>
      </c>
      <c r="AO866" s="6" t="s">
        <v>9</v>
      </c>
      <c r="AP866" s="6" t="s">
        <v>8473</v>
      </c>
      <c r="AQ866" s="6"/>
      <c r="AR866" s="7" t="s">
        <v>4674</v>
      </c>
      <c r="AS866" s="7" t="s">
        <v>3566</v>
      </c>
      <c r="AT866" s="7" t="s">
        <v>4675</v>
      </c>
      <c r="AU866" s="8" t="s">
        <v>11317</v>
      </c>
      <c r="AV866" s="8" t="s">
        <v>13</v>
      </c>
      <c r="AW866" s="7" t="s">
        <v>14</v>
      </c>
      <c r="AX866" s="6" t="s">
        <v>4676</v>
      </c>
      <c r="AY866" s="7" t="s">
        <v>3550</v>
      </c>
      <c r="AZ866" s="7" t="s">
        <v>9875</v>
      </c>
      <c r="BA866" s="6" t="s">
        <v>6376</v>
      </c>
      <c r="BB866" s="6" t="s">
        <v>8875</v>
      </c>
      <c r="BC866" s="7" t="s">
        <v>10089</v>
      </c>
      <c r="BD866" s="6" t="s">
        <v>9460</v>
      </c>
      <c r="BE866" s="6" t="s">
        <v>6376</v>
      </c>
      <c r="BF866" s="6"/>
    </row>
    <row r="867" spans="1:58">
      <c r="A867" s="6" t="s">
        <v>3566</v>
      </c>
      <c r="B867" s="6" t="s">
        <v>4972</v>
      </c>
      <c r="C867" s="271" t="s">
        <v>36</v>
      </c>
      <c r="D867" s="6" t="s">
        <v>14</v>
      </c>
      <c r="E867" s="271" t="s">
        <v>13</v>
      </c>
      <c r="F867" s="6" t="s">
        <v>4879</v>
      </c>
      <c r="G867" s="6" t="s">
        <v>4971</v>
      </c>
      <c r="H867" s="6" t="s">
        <v>9</v>
      </c>
      <c r="I867" s="6" t="s">
        <v>4946</v>
      </c>
      <c r="J867" s="6" t="s">
        <v>3550</v>
      </c>
      <c r="K867" s="6" t="s">
        <v>8</v>
      </c>
      <c r="L867" s="271" t="s">
        <v>6376</v>
      </c>
      <c r="M867" s="6" t="s">
        <v>8826</v>
      </c>
      <c r="N867" s="271" t="s">
        <v>8473</v>
      </c>
      <c r="O867" s="6"/>
      <c r="Q867" s="6" t="s">
        <v>4879</v>
      </c>
      <c r="R867" s="6" t="s">
        <v>4971</v>
      </c>
      <c r="S867" s="6" t="s">
        <v>8</v>
      </c>
      <c r="T867" s="6" t="s">
        <v>9</v>
      </c>
      <c r="U867" s="6" t="s">
        <v>3566</v>
      </c>
      <c r="V867" s="6" t="s">
        <v>4972</v>
      </c>
      <c r="W867" s="6" t="s">
        <v>36</v>
      </c>
      <c r="X867" s="6" t="s">
        <v>13</v>
      </c>
      <c r="Y867" s="6" t="s">
        <v>14</v>
      </c>
      <c r="Z867" s="6" t="s">
        <v>3550</v>
      </c>
      <c r="AA867" s="6" t="s">
        <v>4946</v>
      </c>
      <c r="AB867" s="6" t="s">
        <v>6376</v>
      </c>
      <c r="AD867" t="b">
        <f t="shared" si="140"/>
        <v>0</v>
      </c>
      <c r="AE867" t="b">
        <f t="shared" si="141"/>
        <v>1</v>
      </c>
      <c r="AF867" t="b">
        <f t="shared" si="142"/>
        <v>1</v>
      </c>
      <c r="AG867" t="b">
        <f t="shared" si="143"/>
        <v>1</v>
      </c>
      <c r="AH867" t="b">
        <f t="shared" si="144"/>
        <v>1</v>
      </c>
      <c r="AI867" t="b">
        <f t="shared" si="145"/>
        <v>1</v>
      </c>
      <c r="AJ867" t="b">
        <f t="shared" si="146"/>
        <v>1</v>
      </c>
      <c r="AK867" t="b">
        <f t="shared" si="147"/>
        <v>1</v>
      </c>
      <c r="AL867" t="b">
        <f t="shared" si="148"/>
        <v>1</v>
      </c>
      <c r="AM867" t="b">
        <f t="shared" si="149"/>
        <v>1</v>
      </c>
      <c r="AO867" s="6" t="s">
        <v>9</v>
      </c>
      <c r="AP867" s="6" t="s">
        <v>8473</v>
      </c>
      <c r="AQ867" s="6"/>
      <c r="AR867" s="7" t="s">
        <v>4971</v>
      </c>
      <c r="AS867" s="7" t="s">
        <v>3566</v>
      </c>
      <c r="AT867" s="7" t="s">
        <v>4972</v>
      </c>
      <c r="AU867" s="8" t="s">
        <v>36</v>
      </c>
      <c r="AV867" s="8" t="s">
        <v>13</v>
      </c>
      <c r="AW867" s="7" t="s">
        <v>14</v>
      </c>
      <c r="AX867" s="6" t="s">
        <v>10090</v>
      </c>
      <c r="AY867" s="7" t="s">
        <v>3550</v>
      </c>
      <c r="AZ867" s="7" t="s">
        <v>8657</v>
      </c>
      <c r="BA867" s="6" t="s">
        <v>6376</v>
      </c>
      <c r="BB867" s="6" t="s">
        <v>8826</v>
      </c>
      <c r="BC867" s="7" t="s">
        <v>10091</v>
      </c>
      <c r="BD867" s="6" t="s">
        <v>6670</v>
      </c>
      <c r="BE867" s="6" t="s">
        <v>6376</v>
      </c>
      <c r="BF867" s="6"/>
    </row>
    <row r="868" spans="1:58">
      <c r="A868" s="6" t="s">
        <v>3566</v>
      </c>
      <c r="B868" s="6" t="s">
        <v>4945</v>
      </c>
      <c r="C868" s="271" t="s">
        <v>11317</v>
      </c>
      <c r="D868" s="6" t="s">
        <v>1882</v>
      </c>
      <c r="E868" s="271" t="s">
        <v>2536</v>
      </c>
      <c r="F868" s="6" t="s">
        <v>4879</v>
      </c>
      <c r="G868" s="6" t="s">
        <v>4944</v>
      </c>
      <c r="H868" s="6" t="s">
        <v>9</v>
      </c>
      <c r="I868" s="6" t="s">
        <v>4946</v>
      </c>
      <c r="J868" s="6" t="s">
        <v>3544</v>
      </c>
      <c r="K868" s="6" t="s">
        <v>8</v>
      </c>
      <c r="L868" s="271" t="s">
        <v>6376</v>
      </c>
      <c r="M868" s="6" t="s">
        <v>8826</v>
      </c>
      <c r="N868" s="271" t="s">
        <v>8473</v>
      </c>
      <c r="O868" s="6"/>
      <c r="Q868" s="6" t="s">
        <v>4879</v>
      </c>
      <c r="R868" s="6" t="s">
        <v>4944</v>
      </c>
      <c r="S868" s="6" t="s">
        <v>8</v>
      </c>
      <c r="T868" s="6" t="s">
        <v>9</v>
      </c>
      <c r="U868" s="6" t="s">
        <v>3566</v>
      </c>
      <c r="V868" s="6" t="s">
        <v>4945</v>
      </c>
      <c r="W868" s="6" t="s">
        <v>11317</v>
      </c>
      <c r="X868" s="6" t="s">
        <v>2536</v>
      </c>
      <c r="Y868" s="6" t="s">
        <v>1882</v>
      </c>
      <c r="Z868" s="6" t="s">
        <v>3544</v>
      </c>
      <c r="AA868" s="6" t="s">
        <v>4946</v>
      </c>
      <c r="AB868" s="6" t="s">
        <v>6376</v>
      </c>
      <c r="AD868" t="b">
        <f t="shared" si="140"/>
        <v>0</v>
      </c>
      <c r="AE868" t="b">
        <f t="shared" si="141"/>
        <v>1</v>
      </c>
      <c r="AF868" t="b">
        <f t="shared" si="142"/>
        <v>1</v>
      </c>
      <c r="AG868" t="b">
        <f t="shared" si="143"/>
        <v>1</v>
      </c>
      <c r="AH868" t="b">
        <f t="shared" si="144"/>
        <v>1</v>
      </c>
      <c r="AI868" t="b">
        <f t="shared" si="145"/>
        <v>1</v>
      </c>
      <c r="AJ868" t="b">
        <f t="shared" si="146"/>
        <v>1</v>
      </c>
      <c r="AK868" t="b">
        <f t="shared" si="147"/>
        <v>1</v>
      </c>
      <c r="AL868" t="b">
        <f t="shared" si="148"/>
        <v>1</v>
      </c>
      <c r="AM868" t="b">
        <f t="shared" si="149"/>
        <v>1</v>
      </c>
      <c r="AO868" s="6" t="s">
        <v>9</v>
      </c>
      <c r="AP868" s="6" t="s">
        <v>8473</v>
      </c>
      <c r="AQ868" s="6"/>
      <c r="AR868" s="7" t="s">
        <v>4944</v>
      </c>
      <c r="AS868" s="7" t="s">
        <v>3566</v>
      </c>
      <c r="AT868" s="7" t="s">
        <v>4945</v>
      </c>
      <c r="AU868" s="8" t="s">
        <v>11317</v>
      </c>
      <c r="AV868" s="8" t="s">
        <v>2536</v>
      </c>
      <c r="AW868" s="7" t="s">
        <v>1882</v>
      </c>
      <c r="AX868" s="6" t="s">
        <v>10090</v>
      </c>
      <c r="AY868" s="7" t="s">
        <v>3544</v>
      </c>
      <c r="AZ868" s="7" t="s">
        <v>8657</v>
      </c>
      <c r="BA868" s="6" t="s">
        <v>6376</v>
      </c>
      <c r="BB868" s="6" t="s">
        <v>8826</v>
      </c>
      <c r="BC868" s="7" t="s">
        <v>10092</v>
      </c>
      <c r="BD868" s="6" t="s">
        <v>6670</v>
      </c>
      <c r="BE868" s="6" t="s">
        <v>6376</v>
      </c>
      <c r="BF868" s="6"/>
    </row>
    <row r="869" spans="1:58">
      <c r="A869" s="6" t="s">
        <v>3566</v>
      </c>
      <c r="B869" s="6" t="s">
        <v>4600</v>
      </c>
      <c r="C869" s="271" t="s">
        <v>11317</v>
      </c>
      <c r="D869" s="6" t="s">
        <v>1882</v>
      </c>
      <c r="E869" s="271" t="s">
        <v>2536</v>
      </c>
      <c r="F869" s="6" t="s">
        <v>4525</v>
      </c>
      <c r="G869" s="6" t="s">
        <v>4599</v>
      </c>
      <c r="H869" s="6" t="s">
        <v>9</v>
      </c>
      <c r="I869" s="6" t="s">
        <v>4601</v>
      </c>
      <c r="J869" s="6" t="s">
        <v>3544</v>
      </c>
      <c r="K869" s="6" t="s">
        <v>8</v>
      </c>
      <c r="L869" s="271" t="s">
        <v>6376</v>
      </c>
      <c r="M869" s="6" t="s">
        <v>7670</v>
      </c>
      <c r="N869" s="271" t="s">
        <v>8473</v>
      </c>
      <c r="O869" s="6"/>
      <c r="Q869" s="6" t="s">
        <v>4525</v>
      </c>
      <c r="R869" s="6" t="s">
        <v>4599</v>
      </c>
      <c r="S869" s="6" t="s">
        <v>8</v>
      </c>
      <c r="T869" s="6" t="s">
        <v>9</v>
      </c>
      <c r="U869" s="6" t="s">
        <v>3566</v>
      </c>
      <c r="V869" s="6" t="s">
        <v>4600</v>
      </c>
      <c r="W869" s="6" t="s">
        <v>11317</v>
      </c>
      <c r="X869" s="6" t="s">
        <v>2536</v>
      </c>
      <c r="Y869" s="6" t="s">
        <v>1882</v>
      </c>
      <c r="Z869" s="6" t="s">
        <v>3544</v>
      </c>
      <c r="AA869" s="6" t="s">
        <v>4601</v>
      </c>
      <c r="AB869" s="6" t="s">
        <v>6376</v>
      </c>
      <c r="AD869" t="b">
        <f t="shared" si="140"/>
        <v>0</v>
      </c>
      <c r="AE869" t="b">
        <f t="shared" si="141"/>
        <v>1</v>
      </c>
      <c r="AF869" t="b">
        <f t="shared" si="142"/>
        <v>1</v>
      </c>
      <c r="AG869" t="b">
        <f t="shared" si="143"/>
        <v>1</v>
      </c>
      <c r="AH869" t="b">
        <f t="shared" si="144"/>
        <v>1</v>
      </c>
      <c r="AI869" t="b">
        <f t="shared" si="145"/>
        <v>1</v>
      </c>
      <c r="AJ869" t="b">
        <f t="shared" si="146"/>
        <v>1</v>
      </c>
      <c r="AK869" t="b">
        <f t="shared" si="147"/>
        <v>1</v>
      </c>
      <c r="AL869" t="b">
        <f t="shared" si="148"/>
        <v>1</v>
      </c>
      <c r="AM869" t="b">
        <f t="shared" si="149"/>
        <v>1</v>
      </c>
      <c r="AO869" s="6" t="s">
        <v>9</v>
      </c>
      <c r="AP869" s="6" t="s">
        <v>8473</v>
      </c>
      <c r="AQ869" s="6"/>
      <c r="AR869" s="7" t="s">
        <v>4599</v>
      </c>
      <c r="AS869" s="7" t="s">
        <v>3566</v>
      </c>
      <c r="AT869" s="7" t="s">
        <v>4600</v>
      </c>
      <c r="AU869" s="8" t="s">
        <v>11317</v>
      </c>
      <c r="AV869" s="8" t="s">
        <v>2536</v>
      </c>
      <c r="AW869" s="7" t="s">
        <v>1882</v>
      </c>
      <c r="AX869" s="6" t="s">
        <v>4601</v>
      </c>
      <c r="AY869" s="7" t="s">
        <v>3544</v>
      </c>
      <c r="AZ869" s="7" t="s">
        <v>8489</v>
      </c>
      <c r="BA869" s="6" t="s">
        <v>6376</v>
      </c>
      <c r="BB869" s="6" t="s">
        <v>7670</v>
      </c>
      <c r="BC869" s="7" t="s">
        <v>11201</v>
      </c>
      <c r="BD869" s="6" t="s">
        <v>6746</v>
      </c>
      <c r="BE869" s="6" t="s">
        <v>6376</v>
      </c>
      <c r="BF869" s="6"/>
    </row>
    <row r="870" spans="1:58">
      <c r="A870" s="6" t="s">
        <v>3566</v>
      </c>
      <c r="B870" s="6" t="s">
        <v>4294</v>
      </c>
      <c r="C870" s="271" t="s">
        <v>11317</v>
      </c>
      <c r="D870" s="6" t="s">
        <v>1882</v>
      </c>
      <c r="E870" s="271" t="s">
        <v>2536</v>
      </c>
      <c r="F870" s="6" t="s">
        <v>4234</v>
      </c>
      <c r="G870" s="6" t="s">
        <v>4293</v>
      </c>
      <c r="H870" s="6" t="s">
        <v>9</v>
      </c>
      <c r="I870" s="6" t="s">
        <v>4275</v>
      </c>
      <c r="J870" s="6" t="s">
        <v>3544</v>
      </c>
      <c r="K870" s="6" t="s">
        <v>8</v>
      </c>
      <c r="L870" s="271" t="s">
        <v>6376</v>
      </c>
      <c r="M870" s="6" t="s">
        <v>8544</v>
      </c>
      <c r="N870" s="271" t="s">
        <v>8473</v>
      </c>
      <c r="O870" s="6"/>
      <c r="Q870" s="6" t="s">
        <v>4234</v>
      </c>
      <c r="R870" s="6" t="s">
        <v>4293</v>
      </c>
      <c r="S870" s="6" t="s">
        <v>8</v>
      </c>
      <c r="T870" s="6" t="s">
        <v>9</v>
      </c>
      <c r="U870" s="6" t="s">
        <v>3566</v>
      </c>
      <c r="V870" s="6" t="s">
        <v>4294</v>
      </c>
      <c r="W870" s="6" t="s">
        <v>11317</v>
      </c>
      <c r="X870" s="6" t="s">
        <v>2536</v>
      </c>
      <c r="Y870" s="6" t="s">
        <v>1882</v>
      </c>
      <c r="Z870" s="6" t="s">
        <v>3544</v>
      </c>
      <c r="AA870" s="6" t="s">
        <v>4275</v>
      </c>
      <c r="AB870" s="6" t="s">
        <v>6376</v>
      </c>
      <c r="AD870" t="b">
        <f t="shared" si="140"/>
        <v>0</v>
      </c>
      <c r="AE870" t="b">
        <f t="shared" si="141"/>
        <v>1</v>
      </c>
      <c r="AF870" t="b">
        <f t="shared" si="142"/>
        <v>1</v>
      </c>
      <c r="AG870" t="b">
        <f t="shared" si="143"/>
        <v>1</v>
      </c>
      <c r="AH870" t="b">
        <f t="shared" si="144"/>
        <v>1</v>
      </c>
      <c r="AI870" t="b">
        <f t="shared" si="145"/>
        <v>1</v>
      </c>
      <c r="AJ870" t="b">
        <f t="shared" si="146"/>
        <v>1</v>
      </c>
      <c r="AK870" t="b">
        <f t="shared" si="147"/>
        <v>1</v>
      </c>
      <c r="AL870" t="b">
        <f t="shared" si="148"/>
        <v>1</v>
      </c>
      <c r="AM870" t="b">
        <f t="shared" si="149"/>
        <v>1</v>
      </c>
      <c r="AO870" s="6" t="s">
        <v>9</v>
      </c>
      <c r="AP870" s="6" t="s">
        <v>8473</v>
      </c>
      <c r="AQ870" s="6"/>
      <c r="AR870" s="7" t="s">
        <v>4293</v>
      </c>
      <c r="AS870" s="7" t="s">
        <v>3566</v>
      </c>
      <c r="AT870" s="7" t="s">
        <v>4294</v>
      </c>
      <c r="AU870" s="8" t="s">
        <v>11317</v>
      </c>
      <c r="AV870" s="8" t="s">
        <v>2536</v>
      </c>
      <c r="AW870" s="7" t="s">
        <v>1882</v>
      </c>
      <c r="AX870" s="6" t="s">
        <v>4275</v>
      </c>
      <c r="AY870" s="7" t="s">
        <v>3544</v>
      </c>
      <c r="AZ870" s="7" t="s">
        <v>8584</v>
      </c>
      <c r="BA870" s="6" t="s">
        <v>6376</v>
      </c>
      <c r="BB870" s="6" t="s">
        <v>8544</v>
      </c>
      <c r="BC870" s="7" t="s">
        <v>8867</v>
      </c>
      <c r="BD870" s="6" t="s">
        <v>6509</v>
      </c>
      <c r="BE870" s="6" t="s">
        <v>6376</v>
      </c>
      <c r="BF870" s="6"/>
    </row>
    <row r="871" spans="1:58">
      <c r="A871" s="6" t="s">
        <v>3566</v>
      </c>
      <c r="B871" s="6" t="s">
        <v>4691</v>
      </c>
      <c r="C871" s="271" t="s">
        <v>11317</v>
      </c>
      <c r="D871" s="6" t="s">
        <v>1882</v>
      </c>
      <c r="E871" s="271" t="s">
        <v>2536</v>
      </c>
      <c r="F871" s="6" t="s">
        <v>4623</v>
      </c>
      <c r="G871" s="6" t="s">
        <v>4690</v>
      </c>
      <c r="H871" s="6" t="s">
        <v>9</v>
      </c>
      <c r="I871" s="6" t="s">
        <v>4689</v>
      </c>
      <c r="J871" s="6" t="s">
        <v>3544</v>
      </c>
      <c r="K871" s="6" t="s">
        <v>8</v>
      </c>
      <c r="L871" s="271" t="s">
        <v>6376</v>
      </c>
      <c r="M871" s="6" t="s">
        <v>8875</v>
      </c>
      <c r="N871" s="271" t="s">
        <v>8473</v>
      </c>
      <c r="O871" s="6"/>
      <c r="Q871" s="6" t="s">
        <v>4623</v>
      </c>
      <c r="R871" s="6" t="s">
        <v>4690</v>
      </c>
      <c r="S871" s="6" t="s">
        <v>8</v>
      </c>
      <c r="T871" s="6" t="s">
        <v>9</v>
      </c>
      <c r="U871" s="6" t="s">
        <v>3566</v>
      </c>
      <c r="V871" s="6" t="s">
        <v>4691</v>
      </c>
      <c r="W871" s="6" t="s">
        <v>11317</v>
      </c>
      <c r="X871" s="6" t="s">
        <v>2536</v>
      </c>
      <c r="Y871" s="6" t="s">
        <v>1882</v>
      </c>
      <c r="Z871" s="6" t="s">
        <v>3544</v>
      </c>
      <c r="AA871" s="6" t="s">
        <v>4689</v>
      </c>
      <c r="AB871" s="6" t="s">
        <v>6376</v>
      </c>
      <c r="AD871" t="b">
        <f t="shared" si="140"/>
        <v>0</v>
      </c>
      <c r="AE871" t="b">
        <f t="shared" si="141"/>
        <v>1</v>
      </c>
      <c r="AF871" t="b">
        <f t="shared" si="142"/>
        <v>1</v>
      </c>
      <c r="AG871" t="b">
        <f t="shared" si="143"/>
        <v>1</v>
      </c>
      <c r="AH871" t="b">
        <f t="shared" si="144"/>
        <v>1</v>
      </c>
      <c r="AI871" t="b">
        <f t="shared" si="145"/>
        <v>1</v>
      </c>
      <c r="AJ871" t="b">
        <f t="shared" si="146"/>
        <v>1</v>
      </c>
      <c r="AK871" t="b">
        <f t="shared" si="147"/>
        <v>1</v>
      </c>
      <c r="AL871" t="b">
        <f t="shared" si="148"/>
        <v>1</v>
      </c>
      <c r="AM871" t="b">
        <f t="shared" si="149"/>
        <v>1</v>
      </c>
      <c r="AO871" s="6" t="s">
        <v>9</v>
      </c>
      <c r="AP871" s="6" t="s">
        <v>8473</v>
      </c>
      <c r="AQ871" s="6"/>
      <c r="AR871" s="7" t="s">
        <v>4690</v>
      </c>
      <c r="AS871" s="7" t="s">
        <v>3566</v>
      </c>
      <c r="AT871" s="7" t="s">
        <v>4691</v>
      </c>
      <c r="AU871" s="8" t="s">
        <v>11317</v>
      </c>
      <c r="AV871" s="8" t="s">
        <v>2536</v>
      </c>
      <c r="AW871" s="7" t="s">
        <v>1882</v>
      </c>
      <c r="AX871" s="6" t="s">
        <v>4689</v>
      </c>
      <c r="AY871" s="7" t="s">
        <v>3544</v>
      </c>
      <c r="AZ871" s="7" t="s">
        <v>8657</v>
      </c>
      <c r="BA871" s="6" t="s">
        <v>6376</v>
      </c>
      <c r="BB871" s="6" t="s">
        <v>8875</v>
      </c>
      <c r="BC871" s="7" t="s">
        <v>10093</v>
      </c>
      <c r="BD871" s="6" t="s">
        <v>10094</v>
      </c>
      <c r="BE871" s="6" t="s">
        <v>6376</v>
      </c>
      <c r="BF871" s="6"/>
    </row>
    <row r="872" spans="1:58">
      <c r="A872" s="6" t="s">
        <v>3566</v>
      </c>
      <c r="B872" s="6" t="s">
        <v>4703</v>
      </c>
      <c r="C872" s="271" t="s">
        <v>36</v>
      </c>
      <c r="D872" s="6" t="s">
        <v>1882</v>
      </c>
      <c r="E872" s="271" t="s">
        <v>2536</v>
      </c>
      <c r="F872" s="6" t="s">
        <v>4623</v>
      </c>
      <c r="G872" s="6" t="s">
        <v>4702</v>
      </c>
      <c r="H872" s="6" t="s">
        <v>9</v>
      </c>
      <c r="I872" s="6" t="s">
        <v>4648</v>
      </c>
      <c r="J872" s="6" t="s">
        <v>3544</v>
      </c>
      <c r="K872" s="6" t="s">
        <v>8</v>
      </c>
      <c r="L872" s="271" t="s">
        <v>6376</v>
      </c>
      <c r="M872" s="6" t="s">
        <v>8868</v>
      </c>
      <c r="N872" s="271" t="s">
        <v>8473</v>
      </c>
      <c r="O872" s="6"/>
      <c r="Q872" s="6" t="s">
        <v>4623</v>
      </c>
      <c r="R872" s="6" t="s">
        <v>4702</v>
      </c>
      <c r="S872" s="6" t="s">
        <v>8</v>
      </c>
      <c r="T872" s="6" t="s">
        <v>9</v>
      </c>
      <c r="U872" s="6" t="s">
        <v>3566</v>
      </c>
      <c r="V872" s="6" t="s">
        <v>4703</v>
      </c>
      <c r="W872" s="6" t="s">
        <v>36</v>
      </c>
      <c r="X872" s="6" t="s">
        <v>2536</v>
      </c>
      <c r="Y872" s="6" t="s">
        <v>1882</v>
      </c>
      <c r="Z872" s="6" t="s">
        <v>3544</v>
      </c>
      <c r="AA872" s="6" t="s">
        <v>4648</v>
      </c>
      <c r="AB872" s="6" t="s">
        <v>6376</v>
      </c>
      <c r="AD872" t="b">
        <f t="shared" si="140"/>
        <v>0</v>
      </c>
      <c r="AE872" t="b">
        <f t="shared" si="141"/>
        <v>1</v>
      </c>
      <c r="AF872" t="b">
        <f t="shared" si="142"/>
        <v>1</v>
      </c>
      <c r="AG872" t="b">
        <f t="shared" si="143"/>
        <v>1</v>
      </c>
      <c r="AH872" t="b">
        <f t="shared" si="144"/>
        <v>1</v>
      </c>
      <c r="AI872" t="b">
        <f t="shared" si="145"/>
        <v>1</v>
      </c>
      <c r="AJ872" t="b">
        <f t="shared" si="146"/>
        <v>1</v>
      </c>
      <c r="AK872" t="b">
        <f t="shared" si="147"/>
        <v>1</v>
      </c>
      <c r="AL872" t="b">
        <f t="shared" si="148"/>
        <v>1</v>
      </c>
      <c r="AM872" t="b">
        <f t="shared" si="149"/>
        <v>1</v>
      </c>
      <c r="AO872" s="6" t="s">
        <v>9</v>
      </c>
      <c r="AP872" s="6" t="s">
        <v>8473</v>
      </c>
      <c r="AQ872" s="6"/>
      <c r="AR872" s="7" t="s">
        <v>4702</v>
      </c>
      <c r="AS872" s="7" t="s">
        <v>3566</v>
      </c>
      <c r="AT872" s="7" t="s">
        <v>4703</v>
      </c>
      <c r="AU872" s="8" t="s">
        <v>36</v>
      </c>
      <c r="AV872" s="8" t="s">
        <v>2536</v>
      </c>
      <c r="AW872" s="7" t="s">
        <v>1882</v>
      </c>
      <c r="AX872" s="6" t="s">
        <v>4648</v>
      </c>
      <c r="AY872" s="7" t="s">
        <v>3544</v>
      </c>
      <c r="AZ872" s="7" t="s">
        <v>8700</v>
      </c>
      <c r="BA872" s="6" t="s">
        <v>6376</v>
      </c>
      <c r="BB872" s="6" t="s">
        <v>8868</v>
      </c>
      <c r="BC872" s="7" t="s">
        <v>8869</v>
      </c>
      <c r="BD872" s="6" t="s">
        <v>8870</v>
      </c>
      <c r="BE872" s="6" t="s">
        <v>6376</v>
      </c>
      <c r="BF872" s="6"/>
    </row>
    <row r="873" spans="1:58">
      <c r="A873" s="6" t="s">
        <v>3566</v>
      </c>
      <c r="B873" s="6" t="s">
        <v>4785</v>
      </c>
      <c r="C873" s="271" t="s">
        <v>11317</v>
      </c>
      <c r="D873" s="6" t="s">
        <v>1882</v>
      </c>
      <c r="E873" s="271" t="s">
        <v>2536</v>
      </c>
      <c r="F873" s="6" t="s">
        <v>4704</v>
      </c>
      <c r="G873" s="6" t="s">
        <v>4784</v>
      </c>
      <c r="H873" s="6" t="s">
        <v>9</v>
      </c>
      <c r="I873" s="6" t="s">
        <v>4757</v>
      </c>
      <c r="J873" s="6" t="s">
        <v>3544</v>
      </c>
      <c r="K873" s="6" t="s">
        <v>8</v>
      </c>
      <c r="L873" s="271" t="s">
        <v>6376</v>
      </c>
      <c r="M873" s="6" t="s">
        <v>8806</v>
      </c>
      <c r="N873" s="271" t="s">
        <v>8473</v>
      </c>
      <c r="O873" s="6"/>
      <c r="Q873" s="6" t="s">
        <v>4704</v>
      </c>
      <c r="R873" s="6" t="s">
        <v>4784</v>
      </c>
      <c r="S873" s="6" t="s">
        <v>8</v>
      </c>
      <c r="T873" s="6" t="s">
        <v>9</v>
      </c>
      <c r="U873" s="6" t="s">
        <v>3566</v>
      </c>
      <c r="V873" s="6" t="s">
        <v>4785</v>
      </c>
      <c r="W873" s="6" t="s">
        <v>11317</v>
      </c>
      <c r="X873" s="6" t="s">
        <v>2536</v>
      </c>
      <c r="Y873" s="6" t="s">
        <v>1882</v>
      </c>
      <c r="Z873" s="6" t="s">
        <v>3544</v>
      </c>
      <c r="AA873" s="6" t="s">
        <v>4757</v>
      </c>
      <c r="AB873" s="6" t="s">
        <v>6376</v>
      </c>
      <c r="AD873" t="b">
        <f t="shared" si="140"/>
        <v>0</v>
      </c>
      <c r="AE873" t="b">
        <f t="shared" si="141"/>
        <v>1</v>
      </c>
      <c r="AF873" t="b">
        <f t="shared" si="142"/>
        <v>1</v>
      </c>
      <c r="AG873" t="b">
        <f t="shared" si="143"/>
        <v>1</v>
      </c>
      <c r="AH873" t="b">
        <f t="shared" si="144"/>
        <v>1</v>
      </c>
      <c r="AI873" t="b">
        <f t="shared" si="145"/>
        <v>1</v>
      </c>
      <c r="AJ873" t="b">
        <f t="shared" si="146"/>
        <v>1</v>
      </c>
      <c r="AK873" t="b">
        <f t="shared" si="147"/>
        <v>1</v>
      </c>
      <c r="AL873" t="b">
        <f t="shared" si="148"/>
        <v>1</v>
      </c>
      <c r="AM873" t="b">
        <f t="shared" si="149"/>
        <v>1</v>
      </c>
      <c r="AO873" s="6" t="s">
        <v>9</v>
      </c>
      <c r="AP873" s="6" t="s">
        <v>8473</v>
      </c>
      <c r="AQ873" s="6"/>
      <c r="AR873" s="7" t="s">
        <v>4784</v>
      </c>
      <c r="AS873" s="7" t="s">
        <v>3566</v>
      </c>
      <c r="AT873" s="7" t="s">
        <v>4785</v>
      </c>
      <c r="AU873" s="8" t="s">
        <v>11317</v>
      </c>
      <c r="AV873" s="8" t="s">
        <v>2536</v>
      </c>
      <c r="AW873" s="7" t="s">
        <v>1882</v>
      </c>
      <c r="AX873" s="6" t="s">
        <v>4757</v>
      </c>
      <c r="AY873" s="7" t="s">
        <v>3544</v>
      </c>
      <c r="AZ873" s="7" t="s">
        <v>8489</v>
      </c>
      <c r="BA873" s="6" t="s">
        <v>6376</v>
      </c>
      <c r="BB873" s="6" t="s">
        <v>8806</v>
      </c>
      <c r="BC873" s="7" t="s">
        <v>8871</v>
      </c>
      <c r="BD873" s="6" t="s">
        <v>6509</v>
      </c>
      <c r="BE873" s="6" t="s">
        <v>6376</v>
      </c>
      <c r="BF873" s="6"/>
    </row>
    <row r="874" spans="1:58">
      <c r="A874" s="6" t="s">
        <v>3566</v>
      </c>
      <c r="B874" s="6" t="s">
        <v>4221</v>
      </c>
      <c r="C874" s="271" t="s">
        <v>11317</v>
      </c>
      <c r="D874" s="6" t="s">
        <v>318</v>
      </c>
      <c r="E874" s="271" t="s">
        <v>13</v>
      </c>
      <c r="F874" s="6" t="s">
        <v>4159</v>
      </c>
      <c r="G874" s="6" t="s">
        <v>4220</v>
      </c>
      <c r="H874" s="6" t="s">
        <v>9</v>
      </c>
      <c r="I874" s="6" t="s">
        <v>4222</v>
      </c>
      <c r="J874" s="6" t="s">
        <v>327</v>
      </c>
      <c r="K874" s="6" t="s">
        <v>8</v>
      </c>
      <c r="L874" s="271" t="s">
        <v>6376</v>
      </c>
      <c r="M874" s="6" t="s">
        <v>7559</v>
      </c>
      <c r="N874" s="271" t="s">
        <v>8473</v>
      </c>
      <c r="O874" s="6"/>
      <c r="Q874" s="6" t="s">
        <v>4159</v>
      </c>
      <c r="R874" s="6" t="s">
        <v>4220</v>
      </c>
      <c r="S874" s="6" t="s">
        <v>8</v>
      </c>
      <c r="T874" s="6" t="s">
        <v>9</v>
      </c>
      <c r="U874" s="6" t="s">
        <v>3566</v>
      </c>
      <c r="V874" s="6" t="s">
        <v>4221</v>
      </c>
      <c r="W874" s="6" t="s">
        <v>11317</v>
      </c>
      <c r="X874" s="6" t="s">
        <v>13</v>
      </c>
      <c r="Y874" s="6" t="s">
        <v>318</v>
      </c>
      <c r="Z874" s="6" t="s">
        <v>327</v>
      </c>
      <c r="AA874" s="6" t="s">
        <v>4222</v>
      </c>
      <c r="AB874" s="6" t="s">
        <v>6376</v>
      </c>
      <c r="AD874" t="b">
        <f t="shared" si="140"/>
        <v>0</v>
      </c>
      <c r="AE874" t="b">
        <f t="shared" si="141"/>
        <v>1</v>
      </c>
      <c r="AF874" t="b">
        <f t="shared" si="142"/>
        <v>1</v>
      </c>
      <c r="AG874" t="b">
        <f t="shared" si="143"/>
        <v>1</v>
      </c>
      <c r="AH874" t="b">
        <f t="shared" si="144"/>
        <v>1</v>
      </c>
      <c r="AI874" t="b">
        <f t="shared" si="145"/>
        <v>1</v>
      </c>
      <c r="AJ874" t="b">
        <f t="shared" si="146"/>
        <v>1</v>
      </c>
      <c r="AK874" t="b">
        <f t="shared" si="147"/>
        <v>1</v>
      </c>
      <c r="AL874" t="b">
        <f t="shared" si="148"/>
        <v>1</v>
      </c>
      <c r="AM874" t="b">
        <f t="shared" si="149"/>
        <v>1</v>
      </c>
      <c r="AO874" s="6" t="s">
        <v>9</v>
      </c>
      <c r="AP874" s="6" t="s">
        <v>8473</v>
      </c>
      <c r="AQ874" s="6"/>
      <c r="AR874" s="7" t="s">
        <v>4220</v>
      </c>
      <c r="AS874" s="7" t="s">
        <v>3566</v>
      </c>
      <c r="AT874" s="7" t="s">
        <v>4221</v>
      </c>
      <c r="AU874" s="8" t="s">
        <v>11317</v>
      </c>
      <c r="AV874" s="8" t="s">
        <v>13</v>
      </c>
      <c r="AW874" s="7" t="s">
        <v>318</v>
      </c>
      <c r="AX874" s="6" t="s">
        <v>10095</v>
      </c>
      <c r="AY874" s="7" t="s">
        <v>327</v>
      </c>
      <c r="AZ874" s="7" t="s">
        <v>8559</v>
      </c>
      <c r="BA874" s="6" t="s">
        <v>6376</v>
      </c>
      <c r="BB874" s="6" t="s">
        <v>7559</v>
      </c>
      <c r="BC874" s="7" t="s">
        <v>10096</v>
      </c>
      <c r="BD874" s="6" t="s">
        <v>8808</v>
      </c>
      <c r="BE874" s="6" t="s">
        <v>6376</v>
      </c>
      <c r="BF874" s="6"/>
    </row>
    <row r="875" spans="1:58">
      <c r="A875" s="6" t="s">
        <v>3566</v>
      </c>
      <c r="B875" s="6" t="s">
        <v>4224</v>
      </c>
      <c r="C875" s="271" t="s">
        <v>11317</v>
      </c>
      <c r="D875" s="6" t="s">
        <v>14</v>
      </c>
      <c r="E875" s="271" t="s">
        <v>2536</v>
      </c>
      <c r="F875" s="6" t="s">
        <v>4159</v>
      </c>
      <c r="G875" s="6" t="s">
        <v>4223</v>
      </c>
      <c r="H875" s="6" t="s">
        <v>9</v>
      </c>
      <c r="I875" s="6" t="s">
        <v>4222</v>
      </c>
      <c r="J875" s="6" t="s">
        <v>3550</v>
      </c>
      <c r="K875" s="6" t="s">
        <v>8</v>
      </c>
      <c r="L875" s="271" t="s">
        <v>6376</v>
      </c>
      <c r="M875" s="6" t="s">
        <v>7559</v>
      </c>
      <c r="N875" s="271" t="s">
        <v>8473</v>
      </c>
      <c r="O875" s="6"/>
      <c r="Q875" s="6" t="s">
        <v>4159</v>
      </c>
      <c r="R875" s="6" t="s">
        <v>4223</v>
      </c>
      <c r="S875" s="6" t="s">
        <v>8</v>
      </c>
      <c r="T875" s="6" t="s">
        <v>9</v>
      </c>
      <c r="U875" s="6" t="s">
        <v>3566</v>
      </c>
      <c r="V875" s="6" t="s">
        <v>4224</v>
      </c>
      <c r="W875" s="6" t="s">
        <v>11317</v>
      </c>
      <c r="X875" s="6" t="s">
        <v>2536</v>
      </c>
      <c r="Y875" s="6" t="s">
        <v>14</v>
      </c>
      <c r="Z875" s="6" t="s">
        <v>3550</v>
      </c>
      <c r="AA875" s="6" t="s">
        <v>4222</v>
      </c>
      <c r="AB875" s="6" t="s">
        <v>6376</v>
      </c>
      <c r="AD875" t="b">
        <f t="shared" si="140"/>
        <v>0</v>
      </c>
      <c r="AE875" t="b">
        <f t="shared" si="141"/>
        <v>1</v>
      </c>
      <c r="AF875" t="b">
        <f t="shared" si="142"/>
        <v>1</v>
      </c>
      <c r="AG875" t="b">
        <f t="shared" si="143"/>
        <v>1</v>
      </c>
      <c r="AH875" t="b">
        <f t="shared" si="144"/>
        <v>1</v>
      </c>
      <c r="AI875" t="b">
        <f t="shared" si="145"/>
        <v>1</v>
      </c>
      <c r="AJ875" t="b">
        <f t="shared" si="146"/>
        <v>1</v>
      </c>
      <c r="AK875" t="b">
        <f t="shared" si="147"/>
        <v>1</v>
      </c>
      <c r="AL875" t="b">
        <f t="shared" si="148"/>
        <v>1</v>
      </c>
      <c r="AM875" t="b">
        <f t="shared" si="149"/>
        <v>1</v>
      </c>
      <c r="AO875" s="6" t="s">
        <v>9</v>
      </c>
      <c r="AP875" s="6" t="s">
        <v>8473</v>
      </c>
      <c r="AQ875" s="6"/>
      <c r="AR875" s="7" t="s">
        <v>4223</v>
      </c>
      <c r="AS875" s="7" t="s">
        <v>3566</v>
      </c>
      <c r="AT875" s="7" t="s">
        <v>4224</v>
      </c>
      <c r="AU875" s="8" t="s">
        <v>11317</v>
      </c>
      <c r="AV875" s="8" t="s">
        <v>2536</v>
      </c>
      <c r="AW875" s="7" t="s">
        <v>14</v>
      </c>
      <c r="AX875" s="6" t="s">
        <v>10095</v>
      </c>
      <c r="AY875" s="7" t="s">
        <v>3550</v>
      </c>
      <c r="AZ875" s="7" t="s">
        <v>8559</v>
      </c>
      <c r="BA875" s="6" t="s">
        <v>6376</v>
      </c>
      <c r="BB875" s="6" t="s">
        <v>7559</v>
      </c>
      <c r="BC875" s="7" t="s">
        <v>10097</v>
      </c>
      <c r="BD875" s="6" t="s">
        <v>8808</v>
      </c>
      <c r="BE875" s="6" t="s">
        <v>6376</v>
      </c>
      <c r="BF875" s="6"/>
    </row>
    <row r="876" spans="1:58">
      <c r="A876" s="6" t="s">
        <v>3566</v>
      </c>
      <c r="B876" s="6" t="s">
        <v>4226</v>
      </c>
      <c r="C876" s="271" t="s">
        <v>11317</v>
      </c>
      <c r="D876" s="6" t="s">
        <v>318</v>
      </c>
      <c r="E876" s="271" t="s">
        <v>13</v>
      </c>
      <c r="F876" s="6" t="s">
        <v>4159</v>
      </c>
      <c r="G876" s="6" t="s">
        <v>4225</v>
      </c>
      <c r="H876" s="6" t="s">
        <v>9</v>
      </c>
      <c r="I876" s="6" t="s">
        <v>4227</v>
      </c>
      <c r="J876" s="6" t="s">
        <v>327</v>
      </c>
      <c r="K876" s="6" t="s">
        <v>8</v>
      </c>
      <c r="L876" s="271" t="s">
        <v>6376</v>
      </c>
      <c r="M876" s="6" t="s">
        <v>7559</v>
      </c>
      <c r="N876" s="271" t="s">
        <v>8473</v>
      </c>
      <c r="O876" s="6"/>
      <c r="Q876" s="6" t="s">
        <v>4159</v>
      </c>
      <c r="R876" s="6" t="s">
        <v>4225</v>
      </c>
      <c r="S876" s="6" t="s">
        <v>8</v>
      </c>
      <c r="T876" s="6" t="s">
        <v>9</v>
      </c>
      <c r="U876" s="6" t="s">
        <v>3566</v>
      </c>
      <c r="V876" s="6" t="s">
        <v>4226</v>
      </c>
      <c r="W876" s="6" t="s">
        <v>11317</v>
      </c>
      <c r="X876" s="6" t="s">
        <v>13</v>
      </c>
      <c r="Y876" s="6" t="s">
        <v>318</v>
      </c>
      <c r="Z876" s="6" t="s">
        <v>327</v>
      </c>
      <c r="AA876" s="6" t="s">
        <v>4227</v>
      </c>
      <c r="AB876" s="6" t="s">
        <v>6376</v>
      </c>
      <c r="AD876" t="b">
        <f t="shared" si="140"/>
        <v>0</v>
      </c>
      <c r="AE876" t="b">
        <f t="shared" si="141"/>
        <v>1</v>
      </c>
      <c r="AF876" t="b">
        <f t="shared" si="142"/>
        <v>1</v>
      </c>
      <c r="AG876" t="b">
        <f t="shared" si="143"/>
        <v>1</v>
      </c>
      <c r="AH876" t="b">
        <f t="shared" si="144"/>
        <v>1</v>
      </c>
      <c r="AI876" t="b">
        <f t="shared" si="145"/>
        <v>1</v>
      </c>
      <c r="AJ876" t="b">
        <f t="shared" si="146"/>
        <v>1</v>
      </c>
      <c r="AK876" t="b">
        <f t="shared" si="147"/>
        <v>1</v>
      </c>
      <c r="AL876" t="b">
        <f t="shared" si="148"/>
        <v>1</v>
      </c>
      <c r="AM876" t="b">
        <f t="shared" si="149"/>
        <v>1</v>
      </c>
      <c r="AO876" s="6" t="s">
        <v>9</v>
      </c>
      <c r="AP876" s="6" t="s">
        <v>8473</v>
      </c>
      <c r="AQ876" s="6"/>
      <c r="AR876" s="7" t="s">
        <v>4225</v>
      </c>
      <c r="AS876" s="7" t="s">
        <v>3566</v>
      </c>
      <c r="AT876" s="7" t="s">
        <v>4226</v>
      </c>
      <c r="AU876" s="8" t="s">
        <v>11317</v>
      </c>
      <c r="AV876" s="8" t="s">
        <v>13</v>
      </c>
      <c r="AW876" s="7" t="s">
        <v>318</v>
      </c>
      <c r="AX876" s="6" t="s">
        <v>10098</v>
      </c>
      <c r="AY876" s="7" t="s">
        <v>327</v>
      </c>
      <c r="AZ876" s="7" t="s">
        <v>8559</v>
      </c>
      <c r="BA876" s="6" t="s">
        <v>6376</v>
      </c>
      <c r="BB876" s="6" t="s">
        <v>7559</v>
      </c>
      <c r="BC876" s="7" t="s">
        <v>10099</v>
      </c>
      <c r="BD876" s="6" t="s">
        <v>8808</v>
      </c>
      <c r="BE876" s="6" t="s">
        <v>6376</v>
      </c>
      <c r="BF876" s="6"/>
    </row>
    <row r="877" spans="1:58">
      <c r="A877" s="6" t="s">
        <v>3566</v>
      </c>
      <c r="B877" s="6" t="s">
        <v>4229</v>
      </c>
      <c r="C877" s="271" t="s">
        <v>11317</v>
      </c>
      <c r="D877" s="6" t="s">
        <v>14</v>
      </c>
      <c r="E877" s="271" t="s">
        <v>2536</v>
      </c>
      <c r="F877" s="6" t="s">
        <v>4159</v>
      </c>
      <c r="G877" s="6" t="s">
        <v>4228</v>
      </c>
      <c r="H877" s="6" t="s">
        <v>9</v>
      </c>
      <c r="I877" s="6" t="s">
        <v>4227</v>
      </c>
      <c r="J877" s="6" t="s">
        <v>3550</v>
      </c>
      <c r="K877" s="6" t="s">
        <v>8</v>
      </c>
      <c r="L877" s="271" t="s">
        <v>6376</v>
      </c>
      <c r="M877" s="6" t="s">
        <v>7559</v>
      </c>
      <c r="N877" s="271" t="s">
        <v>8473</v>
      </c>
      <c r="O877" s="6"/>
      <c r="Q877" s="6" t="s">
        <v>4159</v>
      </c>
      <c r="R877" s="6" t="s">
        <v>4228</v>
      </c>
      <c r="S877" s="6" t="s">
        <v>8</v>
      </c>
      <c r="T877" s="6" t="s">
        <v>9</v>
      </c>
      <c r="U877" s="6" t="s">
        <v>3566</v>
      </c>
      <c r="V877" s="6" t="s">
        <v>4229</v>
      </c>
      <c r="W877" s="6" t="s">
        <v>11317</v>
      </c>
      <c r="X877" s="6" t="s">
        <v>2536</v>
      </c>
      <c r="Y877" s="6" t="s">
        <v>14</v>
      </c>
      <c r="Z877" s="6" t="s">
        <v>3550</v>
      </c>
      <c r="AA877" s="6" t="s">
        <v>4227</v>
      </c>
      <c r="AB877" s="6" t="s">
        <v>6376</v>
      </c>
      <c r="AD877" t="b">
        <f t="shared" si="140"/>
        <v>0</v>
      </c>
      <c r="AE877" t="b">
        <f t="shared" si="141"/>
        <v>1</v>
      </c>
      <c r="AF877" t="b">
        <f t="shared" si="142"/>
        <v>1</v>
      </c>
      <c r="AG877" t="b">
        <f t="shared" si="143"/>
        <v>1</v>
      </c>
      <c r="AH877" t="b">
        <f t="shared" si="144"/>
        <v>1</v>
      </c>
      <c r="AI877" t="b">
        <f t="shared" si="145"/>
        <v>1</v>
      </c>
      <c r="AJ877" t="b">
        <f t="shared" si="146"/>
        <v>1</v>
      </c>
      <c r="AK877" t="b">
        <f t="shared" si="147"/>
        <v>1</v>
      </c>
      <c r="AL877" t="b">
        <f t="shared" si="148"/>
        <v>1</v>
      </c>
      <c r="AM877" t="b">
        <f t="shared" si="149"/>
        <v>1</v>
      </c>
      <c r="AO877" s="6" t="s">
        <v>9</v>
      </c>
      <c r="AP877" s="6" t="s">
        <v>8473</v>
      </c>
      <c r="AQ877" s="6"/>
      <c r="AR877" s="7" t="s">
        <v>4228</v>
      </c>
      <c r="AS877" s="7" t="s">
        <v>3566</v>
      </c>
      <c r="AT877" s="7" t="s">
        <v>4229</v>
      </c>
      <c r="AU877" s="8" t="s">
        <v>11317</v>
      </c>
      <c r="AV877" s="8" t="s">
        <v>2536</v>
      </c>
      <c r="AW877" s="7" t="s">
        <v>14</v>
      </c>
      <c r="AX877" s="6" t="s">
        <v>10098</v>
      </c>
      <c r="AY877" s="7" t="s">
        <v>3550</v>
      </c>
      <c r="AZ877" s="7" t="s">
        <v>8559</v>
      </c>
      <c r="BA877" s="6" t="s">
        <v>6376</v>
      </c>
      <c r="BB877" s="6" t="s">
        <v>7559</v>
      </c>
      <c r="BC877" s="7" t="s">
        <v>10100</v>
      </c>
      <c r="BD877" s="6" t="s">
        <v>8808</v>
      </c>
      <c r="BE877" s="6" t="s">
        <v>6376</v>
      </c>
      <c r="BF877" s="6"/>
    </row>
    <row r="878" spans="1:58">
      <c r="A878" s="6" t="s">
        <v>3566</v>
      </c>
      <c r="B878" s="6" t="s">
        <v>4617</v>
      </c>
      <c r="C878" s="271" t="s">
        <v>11317</v>
      </c>
      <c r="D878" s="6" t="s">
        <v>1882</v>
      </c>
      <c r="E878" s="271" t="s">
        <v>2536</v>
      </c>
      <c r="F878" s="6" t="s">
        <v>4525</v>
      </c>
      <c r="G878" s="6" t="s">
        <v>4616</v>
      </c>
      <c r="H878" s="6" t="s">
        <v>9</v>
      </c>
      <c r="I878" s="6" t="s">
        <v>4567</v>
      </c>
      <c r="J878" s="6" t="s">
        <v>3544</v>
      </c>
      <c r="K878" s="6" t="s">
        <v>8</v>
      </c>
      <c r="L878" s="271" t="s">
        <v>6376</v>
      </c>
      <c r="M878" s="6" t="s">
        <v>8872</v>
      </c>
      <c r="N878" s="271" t="s">
        <v>8473</v>
      </c>
      <c r="O878" s="6"/>
      <c r="Q878" s="6" t="s">
        <v>4525</v>
      </c>
      <c r="R878" s="6" t="s">
        <v>4616</v>
      </c>
      <c r="S878" s="6" t="s">
        <v>8</v>
      </c>
      <c r="T878" s="6" t="s">
        <v>9</v>
      </c>
      <c r="U878" s="6" t="s">
        <v>3566</v>
      </c>
      <c r="V878" s="6" t="s">
        <v>4617</v>
      </c>
      <c r="W878" s="6" t="s">
        <v>11317</v>
      </c>
      <c r="X878" s="6" t="s">
        <v>2536</v>
      </c>
      <c r="Y878" s="6" t="s">
        <v>1882</v>
      </c>
      <c r="Z878" s="6" t="s">
        <v>3544</v>
      </c>
      <c r="AA878" s="6" t="s">
        <v>4567</v>
      </c>
      <c r="AB878" s="6" t="s">
        <v>6376</v>
      </c>
      <c r="AD878" t="b">
        <f t="shared" si="140"/>
        <v>0</v>
      </c>
      <c r="AE878" t="b">
        <f t="shared" si="141"/>
        <v>1</v>
      </c>
      <c r="AF878" t="b">
        <f t="shared" si="142"/>
        <v>1</v>
      </c>
      <c r="AG878" t="b">
        <f t="shared" si="143"/>
        <v>1</v>
      </c>
      <c r="AH878" t="b">
        <f t="shared" si="144"/>
        <v>1</v>
      </c>
      <c r="AI878" t="b">
        <f t="shared" si="145"/>
        <v>1</v>
      </c>
      <c r="AJ878" t="b">
        <f t="shared" si="146"/>
        <v>1</v>
      </c>
      <c r="AK878" t="b">
        <f t="shared" si="147"/>
        <v>1</v>
      </c>
      <c r="AL878" t="b">
        <f t="shared" si="148"/>
        <v>1</v>
      </c>
      <c r="AM878" t="b">
        <f t="shared" si="149"/>
        <v>1</v>
      </c>
      <c r="AO878" s="6" t="s">
        <v>9</v>
      </c>
      <c r="AP878" s="6" t="s">
        <v>8473</v>
      </c>
      <c r="AQ878" s="6"/>
      <c r="AR878" s="7" t="s">
        <v>4616</v>
      </c>
      <c r="AS878" s="7" t="s">
        <v>3566</v>
      </c>
      <c r="AT878" s="7" t="s">
        <v>4617</v>
      </c>
      <c r="AU878" s="8" t="s">
        <v>11317</v>
      </c>
      <c r="AV878" s="8" t="s">
        <v>2536</v>
      </c>
      <c r="AW878" s="7" t="s">
        <v>1882</v>
      </c>
      <c r="AX878" s="6" t="s">
        <v>4567</v>
      </c>
      <c r="AY878" s="7" t="s">
        <v>3544</v>
      </c>
      <c r="AZ878" s="7" t="s">
        <v>8700</v>
      </c>
      <c r="BA878" s="6" t="s">
        <v>6376</v>
      </c>
      <c r="BB878" s="6" t="s">
        <v>8872</v>
      </c>
      <c r="BC878" s="7" t="s">
        <v>8873</v>
      </c>
      <c r="BD878" s="6" t="s">
        <v>8808</v>
      </c>
      <c r="BE878" s="6" t="s">
        <v>6376</v>
      </c>
      <c r="BF878" s="6"/>
    </row>
    <row r="879" spans="1:58">
      <c r="A879" s="6" t="s">
        <v>3566</v>
      </c>
      <c r="B879" s="6" t="s">
        <v>4787</v>
      </c>
      <c r="C879" s="271" t="s">
        <v>11317</v>
      </c>
      <c r="D879" s="6" t="s">
        <v>1882</v>
      </c>
      <c r="E879" s="271" t="s">
        <v>2536</v>
      </c>
      <c r="F879" s="6" t="s">
        <v>4704</v>
      </c>
      <c r="G879" s="6" t="s">
        <v>4786</v>
      </c>
      <c r="H879" s="6" t="s">
        <v>9</v>
      </c>
      <c r="I879" s="6" t="s">
        <v>4779</v>
      </c>
      <c r="J879" s="6" t="s">
        <v>3544</v>
      </c>
      <c r="K879" s="6" t="s">
        <v>8</v>
      </c>
      <c r="L879" s="271" t="s">
        <v>6376</v>
      </c>
      <c r="M879" s="6" t="s">
        <v>8806</v>
      </c>
      <c r="N879" s="271" t="s">
        <v>8473</v>
      </c>
      <c r="O879" s="6"/>
      <c r="Q879" s="6" t="s">
        <v>4704</v>
      </c>
      <c r="R879" s="6" t="s">
        <v>4786</v>
      </c>
      <c r="S879" s="6" t="s">
        <v>8</v>
      </c>
      <c r="T879" s="6" t="s">
        <v>9</v>
      </c>
      <c r="U879" s="6" t="s">
        <v>3566</v>
      </c>
      <c r="V879" s="6" t="s">
        <v>4787</v>
      </c>
      <c r="W879" s="6" t="s">
        <v>11317</v>
      </c>
      <c r="X879" s="6" t="s">
        <v>2536</v>
      </c>
      <c r="Y879" s="6" t="s">
        <v>1882</v>
      </c>
      <c r="Z879" s="6" t="s">
        <v>3544</v>
      </c>
      <c r="AA879" s="6" t="s">
        <v>4779</v>
      </c>
      <c r="AB879" s="6" t="s">
        <v>6376</v>
      </c>
      <c r="AD879" t="b">
        <f t="shared" si="140"/>
        <v>0</v>
      </c>
      <c r="AE879" t="b">
        <f t="shared" si="141"/>
        <v>1</v>
      </c>
      <c r="AF879" t="b">
        <f t="shared" si="142"/>
        <v>1</v>
      </c>
      <c r="AG879" t="b">
        <f t="shared" si="143"/>
        <v>1</v>
      </c>
      <c r="AH879" t="b">
        <f t="shared" si="144"/>
        <v>1</v>
      </c>
      <c r="AI879" t="b">
        <f t="shared" si="145"/>
        <v>1</v>
      </c>
      <c r="AJ879" t="b">
        <f t="shared" si="146"/>
        <v>1</v>
      </c>
      <c r="AK879" t="b">
        <f t="shared" si="147"/>
        <v>1</v>
      </c>
      <c r="AL879" t="b">
        <f t="shared" si="148"/>
        <v>1</v>
      </c>
      <c r="AM879" t="b">
        <f t="shared" si="149"/>
        <v>1</v>
      </c>
      <c r="AO879" s="6" t="s">
        <v>9</v>
      </c>
      <c r="AP879" s="6" t="s">
        <v>8473</v>
      </c>
      <c r="AQ879" s="6"/>
      <c r="AR879" s="7" t="s">
        <v>4786</v>
      </c>
      <c r="AS879" s="7" t="s">
        <v>3566</v>
      </c>
      <c r="AT879" s="7" t="s">
        <v>4787</v>
      </c>
      <c r="AU879" s="8" t="s">
        <v>11317</v>
      </c>
      <c r="AV879" s="8" t="s">
        <v>2536</v>
      </c>
      <c r="AW879" s="7" t="s">
        <v>1882</v>
      </c>
      <c r="AX879" s="6" t="s">
        <v>4779</v>
      </c>
      <c r="AY879" s="7" t="s">
        <v>3544</v>
      </c>
      <c r="AZ879" s="7" t="s">
        <v>8700</v>
      </c>
      <c r="BA879" s="6" t="s">
        <v>6376</v>
      </c>
      <c r="BB879" s="6" t="s">
        <v>8806</v>
      </c>
      <c r="BC879" s="7" t="s">
        <v>8874</v>
      </c>
      <c r="BD879" s="6" t="s">
        <v>8808</v>
      </c>
      <c r="BE879" s="6" t="s">
        <v>6376</v>
      </c>
      <c r="BF879" s="6"/>
    </row>
    <row r="880" spans="1:58">
      <c r="A880" s="6" t="s">
        <v>3566</v>
      </c>
      <c r="B880" s="6" t="s">
        <v>4231</v>
      </c>
      <c r="C880" s="271" t="s">
        <v>11317</v>
      </c>
      <c r="D880" s="6" t="s">
        <v>1882</v>
      </c>
      <c r="E880" s="271" t="s">
        <v>2536</v>
      </c>
      <c r="F880" s="6" t="s">
        <v>4159</v>
      </c>
      <c r="G880" s="6" t="s">
        <v>4230</v>
      </c>
      <c r="H880" s="6" t="s">
        <v>9</v>
      </c>
      <c r="I880" s="6" t="s">
        <v>4222</v>
      </c>
      <c r="J880" s="6" t="s">
        <v>3544</v>
      </c>
      <c r="K880" s="6" t="s">
        <v>8</v>
      </c>
      <c r="L880" s="271" t="s">
        <v>6376</v>
      </c>
      <c r="M880" s="6" t="s">
        <v>7559</v>
      </c>
      <c r="N880" s="271" t="s">
        <v>8473</v>
      </c>
      <c r="O880" s="6"/>
      <c r="Q880" s="6" t="s">
        <v>4159</v>
      </c>
      <c r="R880" s="6" t="s">
        <v>4230</v>
      </c>
      <c r="S880" s="6" t="s">
        <v>8</v>
      </c>
      <c r="T880" s="6" t="s">
        <v>9</v>
      </c>
      <c r="U880" s="6" t="s">
        <v>3566</v>
      </c>
      <c r="V880" s="6" t="s">
        <v>4231</v>
      </c>
      <c r="W880" s="6" t="s">
        <v>11317</v>
      </c>
      <c r="X880" s="6" t="s">
        <v>2536</v>
      </c>
      <c r="Y880" s="6" t="s">
        <v>1882</v>
      </c>
      <c r="Z880" s="6" t="s">
        <v>3544</v>
      </c>
      <c r="AA880" s="6" t="s">
        <v>4222</v>
      </c>
      <c r="AB880" s="6" t="s">
        <v>6376</v>
      </c>
      <c r="AD880" t="b">
        <f t="shared" si="140"/>
        <v>0</v>
      </c>
      <c r="AE880" t="b">
        <f t="shared" si="141"/>
        <v>1</v>
      </c>
      <c r="AF880" t="b">
        <f t="shared" si="142"/>
        <v>1</v>
      </c>
      <c r="AG880" t="b">
        <f t="shared" si="143"/>
        <v>1</v>
      </c>
      <c r="AH880" t="b">
        <f t="shared" si="144"/>
        <v>1</v>
      </c>
      <c r="AI880" t="b">
        <f t="shared" si="145"/>
        <v>1</v>
      </c>
      <c r="AJ880" t="b">
        <f t="shared" si="146"/>
        <v>1</v>
      </c>
      <c r="AK880" t="b">
        <f t="shared" si="147"/>
        <v>1</v>
      </c>
      <c r="AL880" t="b">
        <f t="shared" si="148"/>
        <v>1</v>
      </c>
      <c r="AM880" t="b">
        <f t="shared" si="149"/>
        <v>1</v>
      </c>
      <c r="AO880" s="6" t="s">
        <v>9</v>
      </c>
      <c r="AP880" s="6" t="s">
        <v>8473</v>
      </c>
      <c r="AQ880" s="6"/>
      <c r="AR880" s="7" t="s">
        <v>4230</v>
      </c>
      <c r="AS880" s="7" t="s">
        <v>3566</v>
      </c>
      <c r="AT880" s="7" t="s">
        <v>4231</v>
      </c>
      <c r="AU880" s="8" t="s">
        <v>11317</v>
      </c>
      <c r="AV880" s="8" t="s">
        <v>2536</v>
      </c>
      <c r="AW880" s="7" t="s">
        <v>1882</v>
      </c>
      <c r="AX880" s="6" t="s">
        <v>10095</v>
      </c>
      <c r="AY880" s="7" t="s">
        <v>3544</v>
      </c>
      <c r="AZ880" s="7" t="s">
        <v>8559</v>
      </c>
      <c r="BA880" s="6" t="s">
        <v>6376</v>
      </c>
      <c r="BB880" s="6" t="s">
        <v>7559</v>
      </c>
      <c r="BC880" s="7" t="s">
        <v>10101</v>
      </c>
      <c r="BD880" s="6" t="s">
        <v>8808</v>
      </c>
      <c r="BE880" s="6" t="s">
        <v>6376</v>
      </c>
      <c r="BF880" s="6"/>
    </row>
    <row r="881" spans="1:58">
      <c r="A881" s="6" t="s">
        <v>3566</v>
      </c>
      <c r="B881" s="6" t="s">
        <v>4233</v>
      </c>
      <c r="C881" s="271" t="s">
        <v>11317</v>
      </c>
      <c r="D881" s="6" t="s">
        <v>1882</v>
      </c>
      <c r="E881" s="271" t="s">
        <v>2536</v>
      </c>
      <c r="F881" s="6" t="s">
        <v>4159</v>
      </c>
      <c r="G881" s="6" t="s">
        <v>4232</v>
      </c>
      <c r="H881" s="6" t="s">
        <v>9</v>
      </c>
      <c r="I881" s="6" t="s">
        <v>4227</v>
      </c>
      <c r="J881" s="6" t="s">
        <v>3544</v>
      </c>
      <c r="K881" s="6" t="s">
        <v>8</v>
      </c>
      <c r="L881" s="271" t="s">
        <v>6376</v>
      </c>
      <c r="M881" s="6" t="s">
        <v>7559</v>
      </c>
      <c r="N881" s="271" t="s">
        <v>8473</v>
      </c>
      <c r="O881" s="6"/>
      <c r="Q881" s="6" t="s">
        <v>4159</v>
      </c>
      <c r="R881" s="6" t="s">
        <v>4232</v>
      </c>
      <c r="S881" s="6" t="s">
        <v>8</v>
      </c>
      <c r="T881" s="6" t="s">
        <v>9</v>
      </c>
      <c r="U881" s="6" t="s">
        <v>3566</v>
      </c>
      <c r="V881" s="6" t="s">
        <v>4233</v>
      </c>
      <c r="W881" s="6" t="s">
        <v>11317</v>
      </c>
      <c r="X881" s="6" t="s">
        <v>2536</v>
      </c>
      <c r="Y881" s="6" t="s">
        <v>1882</v>
      </c>
      <c r="Z881" s="6" t="s">
        <v>3544</v>
      </c>
      <c r="AA881" s="6" t="s">
        <v>4227</v>
      </c>
      <c r="AB881" s="6" t="s">
        <v>6376</v>
      </c>
      <c r="AD881" t="b">
        <f t="shared" si="140"/>
        <v>0</v>
      </c>
      <c r="AE881" t="b">
        <f t="shared" si="141"/>
        <v>1</v>
      </c>
      <c r="AF881" t="b">
        <f t="shared" si="142"/>
        <v>1</v>
      </c>
      <c r="AG881" t="b">
        <f t="shared" si="143"/>
        <v>1</v>
      </c>
      <c r="AH881" t="b">
        <f t="shared" si="144"/>
        <v>1</v>
      </c>
      <c r="AI881" t="b">
        <f t="shared" si="145"/>
        <v>1</v>
      </c>
      <c r="AJ881" t="b">
        <f t="shared" si="146"/>
        <v>1</v>
      </c>
      <c r="AK881" t="b">
        <f t="shared" si="147"/>
        <v>1</v>
      </c>
      <c r="AL881" t="b">
        <f t="shared" si="148"/>
        <v>1</v>
      </c>
      <c r="AM881" t="b">
        <f t="shared" si="149"/>
        <v>1</v>
      </c>
      <c r="AO881" s="6" t="s">
        <v>9</v>
      </c>
      <c r="AP881" s="6" t="s">
        <v>8473</v>
      </c>
      <c r="AQ881" s="6"/>
      <c r="AR881" s="7" t="s">
        <v>4232</v>
      </c>
      <c r="AS881" s="7" t="s">
        <v>3566</v>
      </c>
      <c r="AT881" s="7" t="s">
        <v>4233</v>
      </c>
      <c r="AU881" s="8" t="s">
        <v>11317</v>
      </c>
      <c r="AV881" s="8" t="s">
        <v>2536</v>
      </c>
      <c r="AW881" s="7" t="s">
        <v>1882</v>
      </c>
      <c r="AX881" s="6" t="s">
        <v>10102</v>
      </c>
      <c r="AY881" s="7" t="s">
        <v>3544</v>
      </c>
      <c r="AZ881" s="7" t="s">
        <v>8559</v>
      </c>
      <c r="BA881" s="6" t="s">
        <v>6376</v>
      </c>
      <c r="BB881" s="6" t="s">
        <v>7559</v>
      </c>
      <c r="BC881" s="7" t="s">
        <v>10103</v>
      </c>
      <c r="BD881" s="6" t="s">
        <v>8808</v>
      </c>
      <c r="BE881" s="6" t="s">
        <v>6376</v>
      </c>
      <c r="BF881" s="6"/>
    </row>
    <row r="882" spans="1:58">
      <c r="A882" s="6" t="s">
        <v>3566</v>
      </c>
      <c r="B882" s="6" t="s">
        <v>4800</v>
      </c>
      <c r="C882" s="271" t="s">
        <v>70</v>
      </c>
      <c r="D882" s="6" t="s">
        <v>1882</v>
      </c>
      <c r="E882" s="271" t="s">
        <v>2536</v>
      </c>
      <c r="F882" s="6" t="s">
        <v>4704</v>
      </c>
      <c r="G882" s="6" t="s">
        <v>4799</v>
      </c>
      <c r="H882" s="6" t="s">
        <v>9</v>
      </c>
      <c r="I882" s="6" t="s">
        <v>4791</v>
      </c>
      <c r="J882" s="6" t="s">
        <v>3544</v>
      </c>
      <c r="K882" s="6" t="s">
        <v>8</v>
      </c>
      <c r="L882" s="271" t="s">
        <v>6376</v>
      </c>
      <c r="M882" s="6" t="s">
        <v>7677</v>
      </c>
      <c r="N882" s="271" t="s">
        <v>8473</v>
      </c>
      <c r="O882" s="6"/>
      <c r="Q882" s="6" t="s">
        <v>4704</v>
      </c>
      <c r="R882" s="6" t="s">
        <v>4799</v>
      </c>
      <c r="S882" s="6" t="s">
        <v>8</v>
      </c>
      <c r="T882" s="6" t="s">
        <v>9</v>
      </c>
      <c r="U882" s="6" t="s">
        <v>3566</v>
      </c>
      <c r="V882" s="6" t="s">
        <v>4800</v>
      </c>
      <c r="W882" s="6" t="s">
        <v>70</v>
      </c>
      <c r="X882" s="6" t="s">
        <v>2536</v>
      </c>
      <c r="Y882" s="6" t="s">
        <v>1882</v>
      </c>
      <c r="Z882" s="6" t="s">
        <v>3544</v>
      </c>
      <c r="AA882" s="6" t="s">
        <v>4791</v>
      </c>
      <c r="AB882" s="6" t="s">
        <v>6376</v>
      </c>
      <c r="AD882" t="b">
        <f t="shared" si="140"/>
        <v>0</v>
      </c>
      <c r="AE882" t="b">
        <f t="shared" si="141"/>
        <v>1</v>
      </c>
      <c r="AF882" t="b">
        <f t="shared" si="142"/>
        <v>1</v>
      </c>
      <c r="AG882" t="b">
        <f t="shared" si="143"/>
        <v>1</v>
      </c>
      <c r="AH882" t="b">
        <f t="shared" si="144"/>
        <v>1</v>
      </c>
      <c r="AI882" t="b">
        <f t="shared" si="145"/>
        <v>1</v>
      </c>
      <c r="AJ882" t="b">
        <f t="shared" si="146"/>
        <v>1</v>
      </c>
      <c r="AK882" t="b">
        <f t="shared" si="147"/>
        <v>1</v>
      </c>
      <c r="AL882" t="b">
        <f t="shared" si="148"/>
        <v>1</v>
      </c>
      <c r="AM882" t="b">
        <f t="shared" si="149"/>
        <v>1</v>
      </c>
      <c r="AO882" s="6" t="s">
        <v>9</v>
      </c>
      <c r="AP882" s="6" t="s">
        <v>8473</v>
      </c>
      <c r="AQ882" s="6"/>
      <c r="AR882" s="7" t="s">
        <v>4799</v>
      </c>
      <c r="AS882" s="7" t="s">
        <v>3566</v>
      </c>
      <c r="AT882" s="7" t="s">
        <v>4800</v>
      </c>
      <c r="AU882" s="8" t="s">
        <v>70</v>
      </c>
      <c r="AV882" s="8" t="s">
        <v>2536</v>
      </c>
      <c r="AW882" s="7" t="s">
        <v>1882</v>
      </c>
      <c r="AX882" s="6" t="s">
        <v>4791</v>
      </c>
      <c r="AY882" s="7" t="s">
        <v>3544</v>
      </c>
      <c r="AZ882" s="7" t="s">
        <v>8489</v>
      </c>
      <c r="BA882" s="6" t="s">
        <v>6376</v>
      </c>
      <c r="BB882" s="6" t="s">
        <v>7677</v>
      </c>
      <c r="BC882" s="7" t="s">
        <v>10104</v>
      </c>
      <c r="BD882" s="6" t="s">
        <v>8743</v>
      </c>
      <c r="BE882" s="6" t="s">
        <v>6376</v>
      </c>
      <c r="BF882" s="6"/>
    </row>
    <row r="883" spans="1:58">
      <c r="A883" s="6" t="s">
        <v>3566</v>
      </c>
      <c r="B883" s="6" t="s">
        <v>4701</v>
      </c>
      <c r="C883" s="271" t="s">
        <v>11317</v>
      </c>
      <c r="D883" s="6" t="s">
        <v>1882</v>
      </c>
      <c r="E883" s="271" t="s">
        <v>2536</v>
      </c>
      <c r="F883" s="6" t="s">
        <v>4623</v>
      </c>
      <c r="G883" s="6" t="s">
        <v>4700</v>
      </c>
      <c r="H883" s="6" t="s">
        <v>9</v>
      </c>
      <c r="I883" s="6" t="s">
        <v>4699</v>
      </c>
      <c r="J883" s="6" t="s">
        <v>3544</v>
      </c>
      <c r="K883" s="6" t="s">
        <v>8</v>
      </c>
      <c r="L883" s="271" t="s">
        <v>6376</v>
      </c>
      <c r="M883" s="6" t="s">
        <v>8875</v>
      </c>
      <c r="N883" s="271" t="s">
        <v>8473</v>
      </c>
      <c r="O883" s="6"/>
      <c r="Q883" s="6" t="s">
        <v>4623</v>
      </c>
      <c r="R883" s="6" t="s">
        <v>4700</v>
      </c>
      <c r="S883" s="6" t="s">
        <v>8</v>
      </c>
      <c r="T883" s="6" t="s">
        <v>9</v>
      </c>
      <c r="U883" s="6" t="s">
        <v>3566</v>
      </c>
      <c r="V883" s="6" t="s">
        <v>4701</v>
      </c>
      <c r="W883" s="6" t="s">
        <v>11317</v>
      </c>
      <c r="X883" s="6" t="s">
        <v>2536</v>
      </c>
      <c r="Y883" s="6" t="s">
        <v>1882</v>
      </c>
      <c r="Z883" s="6" t="s">
        <v>3544</v>
      </c>
      <c r="AA883" s="6" t="s">
        <v>4699</v>
      </c>
      <c r="AB883" s="6" t="s">
        <v>6376</v>
      </c>
      <c r="AD883" t="b">
        <f t="shared" si="140"/>
        <v>0</v>
      </c>
      <c r="AE883" t="b">
        <f t="shared" si="141"/>
        <v>1</v>
      </c>
      <c r="AF883" t="b">
        <f t="shared" si="142"/>
        <v>1</v>
      </c>
      <c r="AG883" t="b">
        <f t="shared" si="143"/>
        <v>1</v>
      </c>
      <c r="AH883" t="b">
        <f t="shared" si="144"/>
        <v>1</v>
      </c>
      <c r="AI883" t="b">
        <f t="shared" si="145"/>
        <v>1</v>
      </c>
      <c r="AJ883" t="b">
        <f t="shared" si="146"/>
        <v>1</v>
      </c>
      <c r="AK883" t="b">
        <f t="shared" si="147"/>
        <v>1</v>
      </c>
      <c r="AL883" t="b">
        <f t="shared" si="148"/>
        <v>1</v>
      </c>
      <c r="AM883" t="b">
        <f t="shared" si="149"/>
        <v>1</v>
      </c>
      <c r="AO883" s="6" t="s">
        <v>9</v>
      </c>
      <c r="AP883" s="6" t="s">
        <v>8473</v>
      </c>
      <c r="AQ883" s="6"/>
      <c r="AR883" s="7" t="s">
        <v>4700</v>
      </c>
      <c r="AS883" s="7" t="s">
        <v>3566</v>
      </c>
      <c r="AT883" s="7" t="s">
        <v>4701</v>
      </c>
      <c r="AU883" s="8" t="s">
        <v>11317</v>
      </c>
      <c r="AV883" s="8" t="s">
        <v>2536</v>
      </c>
      <c r="AW883" s="7" t="s">
        <v>1882</v>
      </c>
      <c r="AX883" s="6" t="s">
        <v>4699</v>
      </c>
      <c r="AY883" s="7" t="s">
        <v>3544</v>
      </c>
      <c r="AZ883" s="7" t="s">
        <v>8692</v>
      </c>
      <c r="BA883" s="6" t="s">
        <v>6376</v>
      </c>
      <c r="BB883" s="6" t="s">
        <v>8875</v>
      </c>
      <c r="BC883" s="7" t="s">
        <v>8876</v>
      </c>
      <c r="BD883" s="6" t="s">
        <v>6509</v>
      </c>
      <c r="BE883" s="6" t="s">
        <v>6376</v>
      </c>
      <c r="BF883" s="6"/>
    </row>
    <row r="884" spans="1:58">
      <c r="A884" s="6" t="s">
        <v>3566</v>
      </c>
      <c r="B884" s="6" t="s">
        <v>4404</v>
      </c>
      <c r="C884" s="271" t="s">
        <v>11317</v>
      </c>
      <c r="D884" s="6" t="s">
        <v>14</v>
      </c>
      <c r="E884" s="271" t="s">
        <v>13</v>
      </c>
      <c r="F884" s="6" t="s">
        <v>4402</v>
      </c>
      <c r="G884" s="6" t="s">
        <v>4403</v>
      </c>
      <c r="H884" s="6" t="s">
        <v>9</v>
      </c>
      <c r="I884" s="6" t="s">
        <v>4405</v>
      </c>
      <c r="J884" s="6" t="s">
        <v>3550</v>
      </c>
      <c r="K884" s="6" t="s">
        <v>8</v>
      </c>
      <c r="L884" s="271" t="s">
        <v>6376</v>
      </c>
      <c r="M884" s="6" t="s">
        <v>6630</v>
      </c>
      <c r="N884" s="271" t="s">
        <v>8473</v>
      </c>
      <c r="O884" s="6"/>
      <c r="Q884" s="6" t="s">
        <v>4402</v>
      </c>
      <c r="R884" s="6" t="s">
        <v>4403</v>
      </c>
      <c r="S884" s="6" t="s">
        <v>8</v>
      </c>
      <c r="T884" s="6" t="s">
        <v>9</v>
      </c>
      <c r="U884" s="6" t="s">
        <v>3566</v>
      </c>
      <c r="V884" s="6" t="s">
        <v>4404</v>
      </c>
      <c r="W884" s="6" t="s">
        <v>11317</v>
      </c>
      <c r="X884" s="6" t="s">
        <v>13</v>
      </c>
      <c r="Y884" s="6" t="s">
        <v>14</v>
      </c>
      <c r="Z884" s="6" t="s">
        <v>3550</v>
      </c>
      <c r="AA884" s="6" t="s">
        <v>4405</v>
      </c>
      <c r="AB884" s="6" t="s">
        <v>6376</v>
      </c>
      <c r="AD884" t="b">
        <f t="shared" si="140"/>
        <v>0</v>
      </c>
      <c r="AE884" t="b">
        <f t="shared" si="141"/>
        <v>1</v>
      </c>
      <c r="AF884" t="b">
        <f t="shared" si="142"/>
        <v>1</v>
      </c>
      <c r="AG884" t="b">
        <f t="shared" si="143"/>
        <v>1</v>
      </c>
      <c r="AH884" t="b">
        <f t="shared" si="144"/>
        <v>1</v>
      </c>
      <c r="AI884" t="b">
        <f t="shared" si="145"/>
        <v>1</v>
      </c>
      <c r="AJ884" t="b">
        <f t="shared" si="146"/>
        <v>1</v>
      </c>
      <c r="AK884" t="b">
        <f t="shared" si="147"/>
        <v>1</v>
      </c>
      <c r="AL884" t="b">
        <f t="shared" si="148"/>
        <v>1</v>
      </c>
      <c r="AM884" t="b">
        <f t="shared" si="149"/>
        <v>1</v>
      </c>
      <c r="AO884" s="6" t="s">
        <v>9</v>
      </c>
      <c r="AP884" s="6" t="s">
        <v>8473</v>
      </c>
      <c r="AQ884" s="6"/>
      <c r="AR884" s="7" t="s">
        <v>4403</v>
      </c>
      <c r="AS884" s="7" t="s">
        <v>3566</v>
      </c>
      <c r="AT884" s="7" t="s">
        <v>4404</v>
      </c>
      <c r="AU884" s="8" t="s">
        <v>11317</v>
      </c>
      <c r="AV884" s="8" t="s">
        <v>13</v>
      </c>
      <c r="AW884" s="7" t="s">
        <v>14</v>
      </c>
      <c r="AX884" s="6" t="s">
        <v>10105</v>
      </c>
      <c r="AY884" s="7" t="s">
        <v>3550</v>
      </c>
      <c r="AZ884" s="7" t="s">
        <v>8708</v>
      </c>
      <c r="BA884" s="6" t="s">
        <v>6376</v>
      </c>
      <c r="BB884" s="6" t="s">
        <v>6630</v>
      </c>
      <c r="BC884" s="7" t="s">
        <v>10106</v>
      </c>
      <c r="BD884" s="6" t="s">
        <v>10107</v>
      </c>
      <c r="BE884" s="6" t="s">
        <v>6376</v>
      </c>
      <c r="BF884" s="6"/>
    </row>
    <row r="885" spans="1:58">
      <c r="A885" s="6" t="s">
        <v>3566</v>
      </c>
      <c r="B885" s="6" t="s">
        <v>4407</v>
      </c>
      <c r="C885" s="271" t="s">
        <v>11317</v>
      </c>
      <c r="D885" s="6" t="s">
        <v>1882</v>
      </c>
      <c r="E885" s="271" t="s">
        <v>2536</v>
      </c>
      <c r="F885" s="6" t="s">
        <v>4402</v>
      </c>
      <c r="G885" s="6" t="s">
        <v>4406</v>
      </c>
      <c r="H885" s="6" t="s">
        <v>9</v>
      </c>
      <c r="I885" s="6" t="s">
        <v>4408</v>
      </c>
      <c r="J885" s="6" t="s">
        <v>3544</v>
      </c>
      <c r="K885" s="6" t="s">
        <v>8</v>
      </c>
      <c r="L885" s="271" t="s">
        <v>6376</v>
      </c>
      <c r="M885" s="6" t="s">
        <v>6630</v>
      </c>
      <c r="N885" s="271" t="s">
        <v>8473</v>
      </c>
      <c r="O885" s="6"/>
      <c r="Q885" s="6" t="s">
        <v>4402</v>
      </c>
      <c r="R885" s="6" t="s">
        <v>4406</v>
      </c>
      <c r="S885" s="6" t="s">
        <v>8</v>
      </c>
      <c r="T885" s="6" t="s">
        <v>9</v>
      </c>
      <c r="U885" s="6" t="s">
        <v>3566</v>
      </c>
      <c r="V885" s="6" t="s">
        <v>4407</v>
      </c>
      <c r="W885" s="6" t="s">
        <v>11317</v>
      </c>
      <c r="X885" s="6" t="s">
        <v>2536</v>
      </c>
      <c r="Y885" s="6" t="s">
        <v>1882</v>
      </c>
      <c r="Z885" s="6" t="s">
        <v>3544</v>
      </c>
      <c r="AA885" s="6" t="s">
        <v>4408</v>
      </c>
      <c r="AB885" s="6" t="s">
        <v>6376</v>
      </c>
      <c r="AD885" t="b">
        <f t="shared" si="140"/>
        <v>0</v>
      </c>
      <c r="AE885" t="b">
        <f t="shared" si="141"/>
        <v>1</v>
      </c>
      <c r="AF885" t="b">
        <f t="shared" si="142"/>
        <v>1</v>
      </c>
      <c r="AG885" t="b">
        <f t="shared" si="143"/>
        <v>1</v>
      </c>
      <c r="AH885" t="b">
        <f t="shared" si="144"/>
        <v>1</v>
      </c>
      <c r="AI885" t="b">
        <f t="shared" si="145"/>
        <v>1</v>
      </c>
      <c r="AJ885" t="b">
        <f t="shared" si="146"/>
        <v>1</v>
      </c>
      <c r="AK885" t="b">
        <f t="shared" si="147"/>
        <v>1</v>
      </c>
      <c r="AL885" t="b">
        <f t="shared" si="148"/>
        <v>1</v>
      </c>
      <c r="AM885" t="b">
        <f t="shared" si="149"/>
        <v>1</v>
      </c>
      <c r="AO885" s="6" t="s">
        <v>9</v>
      </c>
      <c r="AP885" s="6" t="s">
        <v>8473</v>
      </c>
      <c r="AQ885" s="6"/>
      <c r="AR885" s="7" t="s">
        <v>4406</v>
      </c>
      <c r="AS885" s="7" t="s">
        <v>3566</v>
      </c>
      <c r="AT885" s="7" t="s">
        <v>4407</v>
      </c>
      <c r="AU885" s="8" t="s">
        <v>11317</v>
      </c>
      <c r="AV885" s="8" t="s">
        <v>2536</v>
      </c>
      <c r="AW885" s="7" t="s">
        <v>1882</v>
      </c>
      <c r="AX885" s="6" t="s">
        <v>10108</v>
      </c>
      <c r="AY885" s="7" t="s">
        <v>3544</v>
      </c>
      <c r="AZ885" s="7" t="s">
        <v>8708</v>
      </c>
      <c r="BA885" s="6" t="s">
        <v>6376</v>
      </c>
      <c r="BB885" s="6" t="s">
        <v>6630</v>
      </c>
      <c r="BC885" s="7" t="s">
        <v>10109</v>
      </c>
      <c r="BD885" s="6" t="s">
        <v>10107</v>
      </c>
      <c r="BE885" s="6" t="s">
        <v>6376</v>
      </c>
      <c r="BF885" s="6"/>
    </row>
    <row r="886" spans="1:58">
      <c r="A886" s="6" t="s">
        <v>3566</v>
      </c>
      <c r="B886" s="6" t="s">
        <v>4813</v>
      </c>
      <c r="C886" s="271" t="s">
        <v>70</v>
      </c>
      <c r="D886" s="6" t="s">
        <v>1882</v>
      </c>
      <c r="E886" s="271" t="s">
        <v>2536</v>
      </c>
      <c r="F886" s="6" t="s">
        <v>4704</v>
      </c>
      <c r="G886" s="6" t="s">
        <v>4812</v>
      </c>
      <c r="H886" s="6" t="s">
        <v>9</v>
      </c>
      <c r="I886" s="6" t="s">
        <v>4798</v>
      </c>
      <c r="J886" s="6" t="s">
        <v>3544</v>
      </c>
      <c r="K886" s="6" t="s">
        <v>8</v>
      </c>
      <c r="L886" s="271" t="s">
        <v>6376</v>
      </c>
      <c r="M886" s="6" t="s">
        <v>7677</v>
      </c>
      <c r="N886" s="271" t="s">
        <v>8473</v>
      </c>
      <c r="O886" s="6"/>
      <c r="Q886" s="6" t="s">
        <v>4704</v>
      </c>
      <c r="R886" s="6" t="s">
        <v>4812</v>
      </c>
      <c r="S886" s="6" t="s">
        <v>8</v>
      </c>
      <c r="T886" s="6" t="s">
        <v>9</v>
      </c>
      <c r="U886" s="6" t="s">
        <v>3566</v>
      </c>
      <c r="V886" s="6" t="s">
        <v>4813</v>
      </c>
      <c r="W886" s="6" t="s">
        <v>70</v>
      </c>
      <c r="X886" s="6" t="s">
        <v>2536</v>
      </c>
      <c r="Y886" s="6" t="s">
        <v>1882</v>
      </c>
      <c r="Z886" s="6" t="s">
        <v>3544</v>
      </c>
      <c r="AA886" s="6" t="s">
        <v>4798</v>
      </c>
      <c r="AB886" s="6" t="s">
        <v>6376</v>
      </c>
      <c r="AD886" t="b">
        <f t="shared" si="140"/>
        <v>0</v>
      </c>
      <c r="AE886" t="b">
        <f t="shared" si="141"/>
        <v>1</v>
      </c>
      <c r="AF886" t="b">
        <f t="shared" si="142"/>
        <v>1</v>
      </c>
      <c r="AG886" t="b">
        <f t="shared" si="143"/>
        <v>1</v>
      </c>
      <c r="AH886" t="b">
        <f t="shared" si="144"/>
        <v>1</v>
      </c>
      <c r="AI886" t="b">
        <f t="shared" si="145"/>
        <v>1</v>
      </c>
      <c r="AJ886" t="b">
        <f t="shared" si="146"/>
        <v>1</v>
      </c>
      <c r="AK886" t="b">
        <f t="shared" si="147"/>
        <v>1</v>
      </c>
      <c r="AL886" t="b">
        <f t="shared" si="148"/>
        <v>1</v>
      </c>
      <c r="AM886" t="b">
        <f t="shared" si="149"/>
        <v>1</v>
      </c>
      <c r="AO886" s="6" t="s">
        <v>9</v>
      </c>
      <c r="AP886" s="6" t="s">
        <v>8473</v>
      </c>
      <c r="AQ886" s="6"/>
      <c r="AR886" s="7" t="s">
        <v>4812</v>
      </c>
      <c r="AS886" s="7" t="s">
        <v>3566</v>
      </c>
      <c r="AT886" s="7" t="s">
        <v>4813</v>
      </c>
      <c r="AU886" s="8" t="s">
        <v>70</v>
      </c>
      <c r="AV886" s="8" t="s">
        <v>2536</v>
      </c>
      <c r="AW886" s="7" t="s">
        <v>1882</v>
      </c>
      <c r="AX886" s="6" t="s">
        <v>9995</v>
      </c>
      <c r="AY886" s="7" t="s">
        <v>3544</v>
      </c>
      <c r="AZ886" s="7" t="s">
        <v>8559</v>
      </c>
      <c r="BA886" s="6" t="s">
        <v>6376</v>
      </c>
      <c r="BB886" s="6" t="s">
        <v>7677</v>
      </c>
      <c r="BC886" s="7" t="s">
        <v>10110</v>
      </c>
      <c r="BD886" s="6" t="s">
        <v>8808</v>
      </c>
      <c r="BE886" s="6" t="s">
        <v>6376</v>
      </c>
      <c r="BF886" s="6"/>
    </row>
    <row r="887" spans="1:58">
      <c r="A887" s="6" t="s">
        <v>3566</v>
      </c>
      <c r="B887" s="6" t="s">
        <v>4622</v>
      </c>
      <c r="C887" s="271" t="s">
        <v>11317</v>
      </c>
      <c r="D887" s="6" t="s">
        <v>1882</v>
      </c>
      <c r="E887" s="271" t="s">
        <v>2536</v>
      </c>
      <c r="F887" s="6" t="s">
        <v>4525</v>
      </c>
      <c r="G887" s="6" t="s">
        <v>4621</v>
      </c>
      <c r="H887" s="6" t="s">
        <v>9</v>
      </c>
      <c r="I887" s="6" t="s">
        <v>4615</v>
      </c>
      <c r="J887" s="6" t="s">
        <v>3544</v>
      </c>
      <c r="K887" s="6" t="s">
        <v>8</v>
      </c>
      <c r="L887" s="271" t="s">
        <v>6376</v>
      </c>
      <c r="M887" s="6" t="s">
        <v>7670</v>
      </c>
      <c r="N887" s="271" t="s">
        <v>8473</v>
      </c>
      <c r="O887" s="6"/>
      <c r="Q887" s="6" t="s">
        <v>4525</v>
      </c>
      <c r="R887" s="6" t="s">
        <v>4621</v>
      </c>
      <c r="S887" s="6" t="s">
        <v>8</v>
      </c>
      <c r="T887" s="6" t="s">
        <v>9</v>
      </c>
      <c r="U887" s="6" t="s">
        <v>3566</v>
      </c>
      <c r="V887" s="6" t="s">
        <v>4622</v>
      </c>
      <c r="W887" s="6" t="s">
        <v>11317</v>
      </c>
      <c r="X887" s="6" t="s">
        <v>2536</v>
      </c>
      <c r="Y887" s="6" t="s">
        <v>1882</v>
      </c>
      <c r="Z887" s="6" t="s">
        <v>3544</v>
      </c>
      <c r="AA887" s="6" t="s">
        <v>4615</v>
      </c>
      <c r="AB887" s="6" t="s">
        <v>6376</v>
      </c>
      <c r="AD887" t="b">
        <f t="shared" ref="AD887:AD897" si="150">EXACT(Q887,AQ887)</f>
        <v>0</v>
      </c>
      <c r="AE887" t="b">
        <f t="shared" ref="AE887:AE897" si="151">EXACT(R887,AR887)</f>
        <v>1</v>
      </c>
      <c r="AF887" t="b">
        <f t="shared" ref="AF887:AF897" si="152">EXACT(U887,AS887)</f>
        <v>1</v>
      </c>
      <c r="AG887" t="b">
        <f t="shared" ref="AG887:AG897" si="153">EXACT(V887,AT887)</f>
        <v>1</v>
      </c>
      <c r="AH887" t="b">
        <f t="shared" ref="AH887:AH897" si="154">EXACT(W887,AU887)</f>
        <v>1</v>
      </c>
      <c r="AI887" t="b">
        <f t="shared" ref="AI887:AI897" si="155">EXACT(X887,AV887)</f>
        <v>1</v>
      </c>
      <c r="AJ887" t="b">
        <f t="shared" ref="AJ887:AJ897" si="156">EXACT(Y887,AW887)</f>
        <v>1</v>
      </c>
      <c r="AK887" t="b">
        <f t="shared" ref="AK887:AK897" si="157">EXACT(Z887,AY887)</f>
        <v>1</v>
      </c>
      <c r="AL887" t="b">
        <f t="shared" ref="AL887:AL897" si="158">EXACT(AB887,BE887)</f>
        <v>1</v>
      </c>
      <c r="AM887" t="b">
        <f t="shared" ref="AM887:AM897" si="159">EXACT(T887,AO887)</f>
        <v>1</v>
      </c>
      <c r="AO887" s="6" t="s">
        <v>9</v>
      </c>
      <c r="AP887" s="6" t="s">
        <v>8473</v>
      </c>
      <c r="AQ887" s="6"/>
      <c r="AR887" s="7" t="s">
        <v>4621</v>
      </c>
      <c r="AS887" s="7" t="s">
        <v>3566</v>
      </c>
      <c r="AT887" s="7" t="s">
        <v>4622</v>
      </c>
      <c r="AU887" s="8" t="s">
        <v>11317</v>
      </c>
      <c r="AV887" s="8" t="s">
        <v>2536</v>
      </c>
      <c r="AW887" s="7" t="s">
        <v>1882</v>
      </c>
      <c r="AX887" s="6" t="s">
        <v>4615</v>
      </c>
      <c r="AY887" s="7" t="s">
        <v>3544</v>
      </c>
      <c r="AZ887" s="7" t="s">
        <v>8877</v>
      </c>
      <c r="BA887" s="6" t="s">
        <v>6376</v>
      </c>
      <c r="BB887" s="6" t="s">
        <v>7670</v>
      </c>
      <c r="BC887" s="7" t="s">
        <v>8878</v>
      </c>
      <c r="BD887" s="6" t="s">
        <v>6586</v>
      </c>
      <c r="BE887" s="6" t="s">
        <v>6376</v>
      </c>
      <c r="BF887" s="6"/>
    </row>
    <row r="888" spans="1:58">
      <c r="A888" s="6" t="s">
        <v>3772</v>
      </c>
      <c r="B888" s="6" t="s">
        <v>3678</v>
      </c>
      <c r="C888" s="271" t="s">
        <v>36</v>
      </c>
      <c r="D888" s="6" t="s">
        <v>14</v>
      </c>
      <c r="E888" s="271" t="s">
        <v>13</v>
      </c>
      <c r="F888" s="6" t="s">
        <v>4352</v>
      </c>
      <c r="G888" s="6" t="s">
        <v>4356</v>
      </c>
      <c r="H888" s="6" t="s">
        <v>9</v>
      </c>
      <c r="I888" s="6" t="s">
        <v>4357</v>
      </c>
      <c r="J888" s="6" t="s">
        <v>3550</v>
      </c>
      <c r="K888" s="6" t="s">
        <v>8</v>
      </c>
      <c r="L888" s="271" t="s">
        <v>6376</v>
      </c>
      <c r="M888" s="6" t="s">
        <v>7864</v>
      </c>
      <c r="N888" s="271" t="s">
        <v>8473</v>
      </c>
      <c r="O888" s="6"/>
      <c r="Q888" s="6" t="s">
        <v>4352</v>
      </c>
      <c r="R888" s="6" t="s">
        <v>4356</v>
      </c>
      <c r="S888" s="6" t="s">
        <v>8</v>
      </c>
      <c r="T888" s="6" t="s">
        <v>9</v>
      </c>
      <c r="U888" s="6" t="s">
        <v>3772</v>
      </c>
      <c r="V888" s="6" t="s">
        <v>3678</v>
      </c>
      <c r="W888" s="6" t="s">
        <v>36</v>
      </c>
      <c r="X888" s="6" t="s">
        <v>13</v>
      </c>
      <c r="Y888" s="6" t="s">
        <v>14</v>
      </c>
      <c r="Z888" s="6" t="s">
        <v>3550</v>
      </c>
      <c r="AA888" s="6" t="s">
        <v>4357</v>
      </c>
      <c r="AB888" s="6" t="s">
        <v>6376</v>
      </c>
      <c r="AD888" t="b">
        <f t="shared" si="150"/>
        <v>0</v>
      </c>
      <c r="AE888" t="b">
        <f t="shared" si="151"/>
        <v>1</v>
      </c>
      <c r="AF888" t="b">
        <f t="shared" si="152"/>
        <v>1</v>
      </c>
      <c r="AG888" t="b">
        <f t="shared" si="153"/>
        <v>1</v>
      </c>
      <c r="AH888" t="b">
        <f t="shared" si="154"/>
        <v>1</v>
      </c>
      <c r="AI888" t="b">
        <f t="shared" si="155"/>
        <v>1</v>
      </c>
      <c r="AJ888" t="b">
        <f t="shared" si="156"/>
        <v>1</v>
      </c>
      <c r="AK888" t="b">
        <f t="shared" si="157"/>
        <v>1</v>
      </c>
      <c r="AL888" t="b">
        <f t="shared" si="158"/>
        <v>1</v>
      </c>
      <c r="AM888" t="b">
        <f t="shared" si="159"/>
        <v>1</v>
      </c>
      <c r="AO888" s="6" t="s">
        <v>9</v>
      </c>
      <c r="AP888" s="6" t="s">
        <v>8473</v>
      </c>
      <c r="AQ888" s="6"/>
      <c r="AR888" s="7" t="s">
        <v>4356</v>
      </c>
      <c r="AS888" s="7" t="s">
        <v>3772</v>
      </c>
      <c r="AT888" s="7" t="s">
        <v>3678</v>
      </c>
      <c r="AU888" s="8" t="s">
        <v>36</v>
      </c>
      <c r="AV888" s="8" t="s">
        <v>13</v>
      </c>
      <c r="AW888" s="7" t="s">
        <v>14</v>
      </c>
      <c r="AX888" s="6" t="s">
        <v>4357</v>
      </c>
      <c r="AY888" s="7" t="s">
        <v>3550</v>
      </c>
      <c r="AZ888" s="7" t="s">
        <v>8619</v>
      </c>
      <c r="BA888" s="6" t="s">
        <v>6376</v>
      </c>
      <c r="BB888" s="6" t="s">
        <v>7864</v>
      </c>
      <c r="BC888" s="7" t="s">
        <v>10111</v>
      </c>
      <c r="BD888" s="6" t="s">
        <v>7413</v>
      </c>
      <c r="BE888" s="6" t="s">
        <v>6376</v>
      </c>
      <c r="BF888" s="6"/>
    </row>
    <row r="889" spans="1:58">
      <c r="A889" s="6" t="s">
        <v>3772</v>
      </c>
      <c r="B889" s="6" t="s">
        <v>973</v>
      </c>
      <c r="C889" s="272" t="s">
        <v>11317</v>
      </c>
      <c r="D889" s="6" t="s">
        <v>14</v>
      </c>
      <c r="E889" s="271" t="s">
        <v>13</v>
      </c>
      <c r="F889" s="6" t="s">
        <v>4452</v>
      </c>
      <c r="G889" s="6" t="s">
        <v>4467</v>
      </c>
      <c r="H889" s="6" t="s">
        <v>9</v>
      </c>
      <c r="I889" s="6" t="s">
        <v>4468</v>
      </c>
      <c r="J889" s="6" t="s">
        <v>3550</v>
      </c>
      <c r="K889" s="6" t="s">
        <v>8</v>
      </c>
      <c r="L889" s="271" t="s">
        <v>6376</v>
      </c>
      <c r="M889" s="6" t="s">
        <v>10113</v>
      </c>
      <c r="N889" s="271" t="s">
        <v>8473</v>
      </c>
      <c r="O889" s="6" t="s">
        <v>11399</v>
      </c>
      <c r="Q889" s="6" t="s">
        <v>4452</v>
      </c>
      <c r="R889" s="6" t="s">
        <v>4467</v>
      </c>
      <c r="S889" s="6" t="s">
        <v>8</v>
      </c>
      <c r="T889" s="6" t="s">
        <v>9</v>
      </c>
      <c r="U889" s="6" t="s">
        <v>3772</v>
      </c>
      <c r="V889" s="6" t="s">
        <v>973</v>
      </c>
      <c r="W889" s="6" t="s">
        <v>11317</v>
      </c>
      <c r="X889" s="6" t="s">
        <v>13</v>
      </c>
      <c r="Y889" s="6" t="s">
        <v>14</v>
      </c>
      <c r="Z889" s="6" t="s">
        <v>3550</v>
      </c>
      <c r="AA889" s="6" t="s">
        <v>4468</v>
      </c>
      <c r="AB889" s="6" t="s">
        <v>6376</v>
      </c>
      <c r="AC889" s="268" t="s">
        <v>8468</v>
      </c>
      <c r="AD889" t="b">
        <f t="shared" si="150"/>
        <v>0</v>
      </c>
      <c r="AE889" t="b">
        <f t="shared" si="151"/>
        <v>1</v>
      </c>
      <c r="AF889" t="b">
        <f t="shared" si="152"/>
        <v>1</v>
      </c>
      <c r="AG889" t="b">
        <f t="shared" si="153"/>
        <v>1</v>
      </c>
      <c r="AH889" t="b">
        <f t="shared" si="154"/>
        <v>0</v>
      </c>
      <c r="AI889" t="b">
        <f t="shared" si="155"/>
        <v>1</v>
      </c>
      <c r="AJ889" t="b">
        <f t="shared" si="156"/>
        <v>1</v>
      </c>
      <c r="AK889" t="b">
        <f t="shared" si="157"/>
        <v>1</v>
      </c>
      <c r="AL889" t="b">
        <f t="shared" si="158"/>
        <v>1</v>
      </c>
      <c r="AM889" t="b">
        <f t="shared" si="159"/>
        <v>1</v>
      </c>
      <c r="AO889" s="6" t="s">
        <v>9</v>
      </c>
      <c r="AP889" s="6" t="s">
        <v>8473</v>
      </c>
      <c r="AQ889" s="6"/>
      <c r="AR889" s="7" t="s">
        <v>4467</v>
      </c>
      <c r="AS889" s="7" t="s">
        <v>3772</v>
      </c>
      <c r="AT889" s="7" t="s">
        <v>973</v>
      </c>
      <c r="AU889" s="8" t="s">
        <v>36</v>
      </c>
      <c r="AV889" s="8" t="s">
        <v>13</v>
      </c>
      <c r="AW889" s="7" t="s">
        <v>14</v>
      </c>
      <c r="AX889" s="6" t="s">
        <v>10112</v>
      </c>
      <c r="AY889" s="7" t="s">
        <v>3550</v>
      </c>
      <c r="AZ889" s="7" t="s">
        <v>8626</v>
      </c>
      <c r="BA889" s="6" t="s">
        <v>6376</v>
      </c>
      <c r="BB889" s="6" t="s">
        <v>10113</v>
      </c>
      <c r="BC889" s="7" t="s">
        <v>10114</v>
      </c>
      <c r="BD889" s="6" t="s">
        <v>6418</v>
      </c>
      <c r="BE889" s="6" t="s">
        <v>6376</v>
      </c>
      <c r="BF889" s="6" t="s">
        <v>11399</v>
      </c>
    </row>
    <row r="890" spans="1:58">
      <c r="A890" s="6" t="s">
        <v>3772</v>
      </c>
      <c r="B890" s="6" t="s">
        <v>1667</v>
      </c>
      <c r="C890" s="271" t="s">
        <v>11317</v>
      </c>
      <c r="D890" s="6" t="s">
        <v>1882</v>
      </c>
      <c r="E890" s="271" t="s">
        <v>2536</v>
      </c>
      <c r="F890" s="6" t="s">
        <v>4452</v>
      </c>
      <c r="G890" s="6" t="s">
        <v>4469</v>
      </c>
      <c r="H890" s="6" t="s">
        <v>9</v>
      </c>
      <c r="I890" s="6" t="s">
        <v>4470</v>
      </c>
      <c r="J890" s="6" t="s">
        <v>3544</v>
      </c>
      <c r="K890" s="6" t="s">
        <v>8</v>
      </c>
      <c r="L890" s="271" t="s">
        <v>6376</v>
      </c>
      <c r="M890" s="6" t="s">
        <v>10113</v>
      </c>
      <c r="N890" s="271" t="s">
        <v>8473</v>
      </c>
      <c r="O890" s="6"/>
      <c r="Q890" s="6" t="s">
        <v>4452</v>
      </c>
      <c r="R890" s="6" t="s">
        <v>4469</v>
      </c>
      <c r="S890" s="6" t="s">
        <v>8</v>
      </c>
      <c r="T890" s="6" t="s">
        <v>9</v>
      </c>
      <c r="U890" s="6" t="s">
        <v>3772</v>
      </c>
      <c r="V890" s="6" t="s">
        <v>1667</v>
      </c>
      <c r="W890" s="6" t="s">
        <v>11317</v>
      </c>
      <c r="X890" s="6" t="s">
        <v>2536</v>
      </c>
      <c r="Y890" s="6" t="s">
        <v>1882</v>
      </c>
      <c r="Z890" s="6" t="s">
        <v>3544</v>
      </c>
      <c r="AA890" s="6" t="s">
        <v>4470</v>
      </c>
      <c r="AB890" s="6" t="s">
        <v>6376</v>
      </c>
      <c r="AD890" t="b">
        <f t="shared" si="150"/>
        <v>0</v>
      </c>
      <c r="AE890" t="b">
        <f t="shared" si="151"/>
        <v>1</v>
      </c>
      <c r="AF890" t="b">
        <f t="shared" si="152"/>
        <v>1</v>
      </c>
      <c r="AG890" t="b">
        <f t="shared" si="153"/>
        <v>1</v>
      </c>
      <c r="AH890" t="b">
        <f t="shared" si="154"/>
        <v>1</v>
      </c>
      <c r="AI890" t="b">
        <f t="shared" si="155"/>
        <v>1</v>
      </c>
      <c r="AJ890" t="b">
        <f t="shared" si="156"/>
        <v>1</v>
      </c>
      <c r="AK890" t="b">
        <f t="shared" si="157"/>
        <v>1</v>
      </c>
      <c r="AL890" t="b">
        <f t="shared" si="158"/>
        <v>1</v>
      </c>
      <c r="AM890" t="b">
        <f t="shared" si="159"/>
        <v>1</v>
      </c>
      <c r="AO890" s="6" t="s">
        <v>9</v>
      </c>
      <c r="AP890" s="6" t="s">
        <v>8473</v>
      </c>
      <c r="AQ890" s="6"/>
      <c r="AR890" s="7" t="s">
        <v>4469</v>
      </c>
      <c r="AS890" s="7" t="s">
        <v>3772</v>
      </c>
      <c r="AT890" s="7" t="s">
        <v>1667</v>
      </c>
      <c r="AU890" s="8" t="s">
        <v>11317</v>
      </c>
      <c r="AV890" s="8" t="s">
        <v>2536</v>
      </c>
      <c r="AW890" s="7" t="s">
        <v>1882</v>
      </c>
      <c r="AX890" s="6" t="s">
        <v>10112</v>
      </c>
      <c r="AY890" s="7" t="s">
        <v>3544</v>
      </c>
      <c r="AZ890" s="7" t="s">
        <v>8584</v>
      </c>
      <c r="BA890" s="6" t="s">
        <v>6376</v>
      </c>
      <c r="BB890" s="6" t="s">
        <v>10113</v>
      </c>
      <c r="BC890" s="7" t="s">
        <v>10115</v>
      </c>
      <c r="BD890" s="6" t="s">
        <v>6418</v>
      </c>
      <c r="BE890" s="6" t="s">
        <v>6376</v>
      </c>
      <c r="BF890" s="6"/>
    </row>
    <row r="891" spans="1:58">
      <c r="A891" s="6" t="s">
        <v>3772</v>
      </c>
      <c r="B891" s="6" t="s">
        <v>506</v>
      </c>
      <c r="C891" s="272" t="s">
        <v>11317</v>
      </c>
      <c r="D891" s="6" t="s">
        <v>14</v>
      </c>
      <c r="E891" s="271" t="s">
        <v>13</v>
      </c>
      <c r="F891" s="6" t="s">
        <v>4623</v>
      </c>
      <c r="G891" s="6" t="s">
        <v>4643</v>
      </c>
      <c r="H891" s="6" t="s">
        <v>9</v>
      </c>
      <c r="I891" s="6" t="s">
        <v>4644</v>
      </c>
      <c r="J891" s="6" t="s">
        <v>3550</v>
      </c>
      <c r="K891" s="6" t="s">
        <v>8</v>
      </c>
      <c r="L891" s="271" t="s">
        <v>6376</v>
      </c>
      <c r="M891" s="6" t="s">
        <v>8845</v>
      </c>
      <c r="N891" s="271" t="s">
        <v>8473</v>
      </c>
      <c r="O891" s="6" t="s">
        <v>11399</v>
      </c>
      <c r="Q891" s="6" t="s">
        <v>4623</v>
      </c>
      <c r="R891" s="6" t="s">
        <v>4643</v>
      </c>
      <c r="S891" s="6" t="s">
        <v>8</v>
      </c>
      <c r="T891" s="6" t="s">
        <v>9</v>
      </c>
      <c r="U891" s="6" t="s">
        <v>3772</v>
      </c>
      <c r="V891" s="6" t="s">
        <v>506</v>
      </c>
      <c r="W891" s="6" t="s">
        <v>11317</v>
      </c>
      <c r="X891" s="6" t="s">
        <v>13</v>
      </c>
      <c r="Y891" s="6" t="s">
        <v>14</v>
      </c>
      <c r="Z891" s="6" t="s">
        <v>3550</v>
      </c>
      <c r="AA891" s="6" t="s">
        <v>4644</v>
      </c>
      <c r="AB891" s="6" t="s">
        <v>6376</v>
      </c>
      <c r="AC891" s="268" t="s">
        <v>8468</v>
      </c>
      <c r="AD891" t="b">
        <f t="shared" si="150"/>
        <v>0</v>
      </c>
      <c r="AE891" t="b">
        <f t="shared" si="151"/>
        <v>1</v>
      </c>
      <c r="AF891" t="b">
        <f t="shared" si="152"/>
        <v>1</v>
      </c>
      <c r="AG891" t="b">
        <f t="shared" si="153"/>
        <v>1</v>
      </c>
      <c r="AH891" t="b">
        <f t="shared" si="154"/>
        <v>0</v>
      </c>
      <c r="AI891" t="b">
        <f t="shared" si="155"/>
        <v>1</v>
      </c>
      <c r="AJ891" t="b">
        <f t="shared" si="156"/>
        <v>1</v>
      </c>
      <c r="AK891" t="b">
        <f t="shared" si="157"/>
        <v>1</v>
      </c>
      <c r="AL891" t="b">
        <f t="shared" si="158"/>
        <v>1</v>
      </c>
      <c r="AM891" t="b">
        <f t="shared" si="159"/>
        <v>1</v>
      </c>
      <c r="AO891" s="6" t="s">
        <v>9</v>
      </c>
      <c r="AP891" s="6" t="s">
        <v>8473</v>
      </c>
      <c r="AQ891" s="6"/>
      <c r="AR891" s="7" t="s">
        <v>4643</v>
      </c>
      <c r="AS891" s="7" t="s">
        <v>3772</v>
      </c>
      <c r="AT891" s="7" t="s">
        <v>506</v>
      </c>
      <c r="AU891" s="8" t="s">
        <v>36</v>
      </c>
      <c r="AV891" s="8" t="s">
        <v>13</v>
      </c>
      <c r="AW891" s="7" t="s">
        <v>14</v>
      </c>
      <c r="AX891" s="6" t="s">
        <v>10116</v>
      </c>
      <c r="AY891" s="7" t="s">
        <v>3550</v>
      </c>
      <c r="AZ891" s="7" t="s">
        <v>8626</v>
      </c>
      <c r="BA891" s="6" t="s">
        <v>6376</v>
      </c>
      <c r="BB891" s="6" t="s">
        <v>8845</v>
      </c>
      <c r="BC891" s="7" t="s">
        <v>10117</v>
      </c>
      <c r="BD891" s="6" t="s">
        <v>6418</v>
      </c>
      <c r="BE891" s="6" t="s">
        <v>6376</v>
      </c>
      <c r="BF891" s="6" t="s">
        <v>11399</v>
      </c>
    </row>
    <row r="892" spans="1:58">
      <c r="A892" s="6" t="s">
        <v>3772</v>
      </c>
      <c r="B892" s="6" t="s">
        <v>277</v>
      </c>
      <c r="C892" s="271" t="s">
        <v>11317</v>
      </c>
      <c r="D892" s="6" t="s">
        <v>1882</v>
      </c>
      <c r="E892" s="271" t="s">
        <v>2536</v>
      </c>
      <c r="F892" s="6" t="s">
        <v>4623</v>
      </c>
      <c r="G892" s="6" t="s">
        <v>4645</v>
      </c>
      <c r="H892" s="6" t="s">
        <v>9</v>
      </c>
      <c r="I892" s="6" t="s">
        <v>4646</v>
      </c>
      <c r="J892" s="6" t="s">
        <v>3544</v>
      </c>
      <c r="K892" s="6" t="s">
        <v>8</v>
      </c>
      <c r="L892" s="271" t="s">
        <v>6376</v>
      </c>
      <c r="M892" s="6" t="s">
        <v>8845</v>
      </c>
      <c r="N892" s="271" t="s">
        <v>8473</v>
      </c>
      <c r="O892" s="6"/>
      <c r="Q892" s="6" t="s">
        <v>4623</v>
      </c>
      <c r="R892" s="6" t="s">
        <v>4645</v>
      </c>
      <c r="S892" s="6" t="s">
        <v>8</v>
      </c>
      <c r="T892" s="6" t="s">
        <v>9</v>
      </c>
      <c r="U892" s="6" t="s">
        <v>3772</v>
      </c>
      <c r="V892" s="6" t="s">
        <v>277</v>
      </c>
      <c r="W892" s="6" t="s">
        <v>11317</v>
      </c>
      <c r="X892" s="6" t="s">
        <v>2536</v>
      </c>
      <c r="Y892" s="6" t="s">
        <v>1882</v>
      </c>
      <c r="Z892" s="6" t="s">
        <v>3544</v>
      </c>
      <c r="AA892" s="6" t="s">
        <v>4646</v>
      </c>
      <c r="AB892" s="6" t="s">
        <v>6376</v>
      </c>
      <c r="AD892" t="b">
        <f t="shared" si="150"/>
        <v>0</v>
      </c>
      <c r="AE892" t="b">
        <f t="shared" si="151"/>
        <v>1</v>
      </c>
      <c r="AF892" t="b">
        <f t="shared" si="152"/>
        <v>1</v>
      </c>
      <c r="AG892" t="b">
        <f t="shared" si="153"/>
        <v>1</v>
      </c>
      <c r="AH892" t="b">
        <f t="shared" si="154"/>
        <v>1</v>
      </c>
      <c r="AI892" t="b">
        <f t="shared" si="155"/>
        <v>1</v>
      </c>
      <c r="AJ892" t="b">
        <f t="shared" si="156"/>
        <v>1</v>
      </c>
      <c r="AK892" t="b">
        <f t="shared" si="157"/>
        <v>1</v>
      </c>
      <c r="AL892" t="b">
        <f t="shared" si="158"/>
        <v>1</v>
      </c>
      <c r="AM892" t="b">
        <f t="shared" si="159"/>
        <v>1</v>
      </c>
      <c r="AO892" s="6" t="s">
        <v>9</v>
      </c>
      <c r="AP892" s="6" t="s">
        <v>8473</v>
      </c>
      <c r="AQ892" s="6"/>
      <c r="AR892" s="7" t="s">
        <v>4645</v>
      </c>
      <c r="AS892" s="7" t="s">
        <v>3772</v>
      </c>
      <c r="AT892" s="7" t="s">
        <v>277</v>
      </c>
      <c r="AU892" s="8" t="s">
        <v>11317</v>
      </c>
      <c r="AV892" s="8" t="s">
        <v>2536</v>
      </c>
      <c r="AW892" s="7" t="s">
        <v>1882</v>
      </c>
      <c r="AX892" s="6" t="s">
        <v>10116</v>
      </c>
      <c r="AY892" s="7" t="s">
        <v>3544</v>
      </c>
      <c r="AZ892" s="7" t="s">
        <v>8584</v>
      </c>
      <c r="BA892" s="6" t="s">
        <v>6376</v>
      </c>
      <c r="BB892" s="6" t="s">
        <v>8845</v>
      </c>
      <c r="BC892" s="7" t="s">
        <v>10118</v>
      </c>
      <c r="BD892" s="6" t="s">
        <v>6418</v>
      </c>
      <c r="BE892" s="6" t="s">
        <v>6376</v>
      </c>
      <c r="BF892" s="6"/>
    </row>
    <row r="893" spans="1:58">
      <c r="A893" s="6" t="s">
        <v>3772</v>
      </c>
      <c r="B893" s="6" t="s">
        <v>280</v>
      </c>
      <c r="C893" s="271" t="s">
        <v>36</v>
      </c>
      <c r="D893" s="6" t="s">
        <v>1882</v>
      </c>
      <c r="E893" s="271" t="s">
        <v>1934</v>
      </c>
      <c r="F893" s="6" t="s">
        <v>5231</v>
      </c>
      <c r="G893" s="6" t="s">
        <v>5265</v>
      </c>
      <c r="H893" s="6" t="s">
        <v>9</v>
      </c>
      <c r="I893" s="6" t="s">
        <v>5266</v>
      </c>
      <c r="J893" s="6" t="s">
        <v>3544</v>
      </c>
      <c r="K893" s="6" t="s">
        <v>8</v>
      </c>
      <c r="L893" s="271" t="s">
        <v>6376</v>
      </c>
      <c r="M893" s="6" t="s">
        <v>9420</v>
      </c>
      <c r="N893" s="271" t="s">
        <v>8473</v>
      </c>
      <c r="O893" s="6"/>
      <c r="Q893" s="6" t="s">
        <v>5231</v>
      </c>
      <c r="R893" s="6" t="s">
        <v>5265</v>
      </c>
      <c r="S893" s="6" t="s">
        <v>8</v>
      </c>
      <c r="T893" s="6" t="s">
        <v>9</v>
      </c>
      <c r="U893" s="6" t="s">
        <v>3772</v>
      </c>
      <c r="V893" s="6" t="s">
        <v>280</v>
      </c>
      <c r="W893" s="6" t="s">
        <v>36</v>
      </c>
      <c r="X893" s="6" t="s">
        <v>1934</v>
      </c>
      <c r="Y893" s="6" t="s">
        <v>1882</v>
      </c>
      <c r="Z893" s="6" t="s">
        <v>3544</v>
      </c>
      <c r="AA893" s="6" t="s">
        <v>5266</v>
      </c>
      <c r="AB893" s="6" t="s">
        <v>6376</v>
      </c>
      <c r="AD893" t="b">
        <f t="shared" si="150"/>
        <v>0</v>
      </c>
      <c r="AE893" t="b">
        <f t="shared" si="151"/>
        <v>1</v>
      </c>
      <c r="AF893" t="b">
        <f t="shared" si="152"/>
        <v>1</v>
      </c>
      <c r="AG893" t="b">
        <f t="shared" si="153"/>
        <v>1</v>
      </c>
      <c r="AH893" t="b">
        <f t="shared" si="154"/>
        <v>1</v>
      </c>
      <c r="AI893" t="b">
        <f t="shared" si="155"/>
        <v>1</v>
      </c>
      <c r="AJ893" t="b">
        <f t="shared" si="156"/>
        <v>1</v>
      </c>
      <c r="AK893" t="b">
        <f t="shared" si="157"/>
        <v>1</v>
      </c>
      <c r="AL893" t="b">
        <f t="shared" si="158"/>
        <v>1</v>
      </c>
      <c r="AM893" t="b">
        <f t="shared" si="159"/>
        <v>1</v>
      </c>
      <c r="AO893" s="6" t="s">
        <v>9</v>
      </c>
      <c r="AP893" s="6" t="s">
        <v>8473</v>
      </c>
      <c r="AQ893" s="6"/>
      <c r="AR893" s="7" t="s">
        <v>5265</v>
      </c>
      <c r="AS893" s="7" t="s">
        <v>3772</v>
      </c>
      <c r="AT893" s="7" t="s">
        <v>280</v>
      </c>
      <c r="AU893" s="8" t="s">
        <v>36</v>
      </c>
      <c r="AV893" s="8" t="s">
        <v>1934</v>
      </c>
      <c r="AW893" s="7" t="s">
        <v>1882</v>
      </c>
      <c r="AX893" s="6" t="s">
        <v>5266</v>
      </c>
      <c r="AY893" s="7" t="s">
        <v>3544</v>
      </c>
      <c r="AZ893" s="7" t="s">
        <v>8489</v>
      </c>
      <c r="BA893" s="6" t="s">
        <v>6376</v>
      </c>
      <c r="BB893" s="6" t="s">
        <v>9420</v>
      </c>
      <c r="BC893" s="7" t="s">
        <v>10119</v>
      </c>
      <c r="BD893" s="6" t="s">
        <v>6509</v>
      </c>
      <c r="BE893" s="6" t="s">
        <v>6376</v>
      </c>
      <c r="BF893" s="6"/>
    </row>
    <row r="894" spans="1:58">
      <c r="A894" s="6" t="s">
        <v>3772</v>
      </c>
      <c r="B894" s="6" t="s">
        <v>1503</v>
      </c>
      <c r="C894" s="271" t="s">
        <v>36</v>
      </c>
      <c r="D894" s="6" t="s">
        <v>318</v>
      </c>
      <c r="E894" s="271" t="s">
        <v>13</v>
      </c>
      <c r="F894" s="6" t="s">
        <v>4159</v>
      </c>
      <c r="G894" s="6" t="s">
        <v>4208</v>
      </c>
      <c r="H894" s="6" t="s">
        <v>9</v>
      </c>
      <c r="I894" s="6" t="s">
        <v>4209</v>
      </c>
      <c r="J894" s="6" t="s">
        <v>327</v>
      </c>
      <c r="K894" s="6" t="s">
        <v>8</v>
      </c>
      <c r="L894" s="271" t="s">
        <v>6376</v>
      </c>
      <c r="M894" s="6" t="s">
        <v>8763</v>
      </c>
      <c r="N894" s="271" t="s">
        <v>8473</v>
      </c>
      <c r="O894" s="6"/>
      <c r="Q894" s="6" t="s">
        <v>4159</v>
      </c>
      <c r="R894" s="6" t="s">
        <v>4208</v>
      </c>
      <c r="S894" s="6" t="s">
        <v>8</v>
      </c>
      <c r="T894" s="6" t="s">
        <v>9</v>
      </c>
      <c r="U894" s="6" t="s">
        <v>3772</v>
      </c>
      <c r="V894" s="6" t="s">
        <v>1503</v>
      </c>
      <c r="W894" s="6" t="s">
        <v>36</v>
      </c>
      <c r="X894" s="6" t="s">
        <v>13</v>
      </c>
      <c r="Y894" s="6" t="s">
        <v>318</v>
      </c>
      <c r="Z894" s="6" t="s">
        <v>327</v>
      </c>
      <c r="AA894" s="6" t="s">
        <v>4209</v>
      </c>
      <c r="AB894" s="6" t="s">
        <v>6376</v>
      </c>
      <c r="AD894" t="b">
        <f t="shared" si="150"/>
        <v>0</v>
      </c>
      <c r="AE894" t="b">
        <f t="shared" si="151"/>
        <v>1</v>
      </c>
      <c r="AF894" t="b">
        <f t="shared" si="152"/>
        <v>1</v>
      </c>
      <c r="AG894" t="b">
        <f t="shared" si="153"/>
        <v>1</v>
      </c>
      <c r="AH894" t="b">
        <f t="shared" si="154"/>
        <v>1</v>
      </c>
      <c r="AI894" t="b">
        <f t="shared" si="155"/>
        <v>1</v>
      </c>
      <c r="AJ894" t="b">
        <f t="shared" si="156"/>
        <v>1</v>
      </c>
      <c r="AK894" t="b">
        <f t="shared" si="157"/>
        <v>1</v>
      </c>
      <c r="AL894" t="b">
        <f t="shared" si="158"/>
        <v>1</v>
      </c>
      <c r="AM894" t="b">
        <f t="shared" si="159"/>
        <v>1</v>
      </c>
      <c r="AO894" s="6" t="s">
        <v>9</v>
      </c>
      <c r="AP894" s="6" t="s">
        <v>8473</v>
      </c>
      <c r="AQ894" s="6"/>
      <c r="AR894" s="7" t="s">
        <v>4208</v>
      </c>
      <c r="AS894" s="7" t="s">
        <v>3772</v>
      </c>
      <c r="AT894" s="7" t="s">
        <v>1503</v>
      </c>
      <c r="AU894" s="8" t="s">
        <v>36</v>
      </c>
      <c r="AV894" s="8" t="s">
        <v>13</v>
      </c>
      <c r="AW894" s="7" t="s">
        <v>318</v>
      </c>
      <c r="AX894" s="6" t="s">
        <v>4209</v>
      </c>
      <c r="AY894" s="7" t="s">
        <v>327</v>
      </c>
      <c r="AZ894" s="7" t="s">
        <v>8762</v>
      </c>
      <c r="BA894" s="6" t="s">
        <v>6376</v>
      </c>
      <c r="BB894" s="6" t="s">
        <v>8763</v>
      </c>
      <c r="BC894" s="7" t="s">
        <v>8879</v>
      </c>
      <c r="BD894" s="6" t="s">
        <v>8765</v>
      </c>
      <c r="BE894" s="6" t="s">
        <v>6376</v>
      </c>
      <c r="BF894" s="6"/>
    </row>
    <row r="895" spans="1:58">
      <c r="A895" s="6" t="s">
        <v>3772</v>
      </c>
      <c r="B895" s="6" t="s">
        <v>979</v>
      </c>
      <c r="C895" s="271" t="s">
        <v>36</v>
      </c>
      <c r="D895" s="6" t="s">
        <v>14</v>
      </c>
      <c r="E895" s="271" t="s">
        <v>13</v>
      </c>
      <c r="F895" s="6" t="s">
        <v>4159</v>
      </c>
      <c r="G895" s="6" t="s">
        <v>4210</v>
      </c>
      <c r="H895" s="6" t="s">
        <v>9</v>
      </c>
      <c r="I895" s="6" t="s">
        <v>4211</v>
      </c>
      <c r="J895" s="6" t="s">
        <v>3550</v>
      </c>
      <c r="K895" s="6" t="s">
        <v>8</v>
      </c>
      <c r="L895" s="271" t="s">
        <v>6376</v>
      </c>
      <c r="M895" s="6" t="s">
        <v>8763</v>
      </c>
      <c r="N895" s="271" t="s">
        <v>8473</v>
      </c>
      <c r="O895" s="6"/>
      <c r="Q895" s="6" t="s">
        <v>4159</v>
      </c>
      <c r="R895" s="6" t="s">
        <v>4210</v>
      </c>
      <c r="S895" s="6" t="s">
        <v>8</v>
      </c>
      <c r="T895" s="6" t="s">
        <v>9</v>
      </c>
      <c r="U895" s="6" t="s">
        <v>3772</v>
      </c>
      <c r="V895" s="6" t="s">
        <v>979</v>
      </c>
      <c r="W895" s="6" t="s">
        <v>36</v>
      </c>
      <c r="X895" s="6" t="s">
        <v>13</v>
      </c>
      <c r="Y895" s="6" t="s">
        <v>14</v>
      </c>
      <c r="Z895" s="6" t="s">
        <v>3550</v>
      </c>
      <c r="AA895" s="6" t="s">
        <v>4211</v>
      </c>
      <c r="AB895" s="6" t="s">
        <v>6376</v>
      </c>
      <c r="AD895" t="b">
        <f t="shared" si="150"/>
        <v>0</v>
      </c>
      <c r="AE895" t="b">
        <f t="shared" si="151"/>
        <v>1</v>
      </c>
      <c r="AF895" t="b">
        <f t="shared" si="152"/>
        <v>1</v>
      </c>
      <c r="AG895" t="b">
        <f t="shared" si="153"/>
        <v>1</v>
      </c>
      <c r="AH895" t="b">
        <f t="shared" si="154"/>
        <v>1</v>
      </c>
      <c r="AI895" t="b">
        <f t="shared" si="155"/>
        <v>1</v>
      </c>
      <c r="AJ895" t="b">
        <f t="shared" si="156"/>
        <v>1</v>
      </c>
      <c r="AK895" t="b">
        <f t="shared" si="157"/>
        <v>1</v>
      </c>
      <c r="AL895" t="b">
        <f t="shared" si="158"/>
        <v>1</v>
      </c>
      <c r="AM895" t="b">
        <f t="shared" si="159"/>
        <v>1</v>
      </c>
      <c r="AO895" s="6" t="s">
        <v>9</v>
      </c>
      <c r="AP895" s="6" t="s">
        <v>8473</v>
      </c>
      <c r="AQ895" s="6"/>
      <c r="AR895" s="7" t="s">
        <v>4210</v>
      </c>
      <c r="AS895" s="7" t="s">
        <v>3772</v>
      </c>
      <c r="AT895" s="7" t="s">
        <v>979</v>
      </c>
      <c r="AU895" s="8" t="s">
        <v>36</v>
      </c>
      <c r="AV895" s="8" t="s">
        <v>13</v>
      </c>
      <c r="AW895" s="7" t="s">
        <v>14</v>
      </c>
      <c r="AX895" s="6" t="s">
        <v>4211</v>
      </c>
      <c r="AY895" s="7" t="s">
        <v>3550</v>
      </c>
      <c r="AZ895" s="7" t="s">
        <v>8762</v>
      </c>
      <c r="BA895" s="6" t="s">
        <v>6376</v>
      </c>
      <c r="BB895" s="6" t="s">
        <v>8763</v>
      </c>
      <c r="BC895" s="7" t="s">
        <v>8880</v>
      </c>
      <c r="BD895" s="6" t="s">
        <v>8765</v>
      </c>
      <c r="BE895" s="6" t="s">
        <v>6376</v>
      </c>
      <c r="BF895" s="6"/>
    </row>
    <row r="896" spans="1:58">
      <c r="A896" s="6" t="s">
        <v>3772</v>
      </c>
      <c r="B896" s="12" t="s">
        <v>983</v>
      </c>
      <c r="C896" s="271" t="s">
        <v>11317</v>
      </c>
      <c r="D896" s="6" t="s">
        <v>1882</v>
      </c>
      <c r="E896" s="271" t="s">
        <v>2536</v>
      </c>
      <c r="F896" s="6" t="s">
        <v>4159</v>
      </c>
      <c r="G896" s="6" t="s">
        <v>4169</v>
      </c>
      <c r="H896" s="6" t="s">
        <v>9</v>
      </c>
      <c r="I896" s="6" t="s">
        <v>4170</v>
      </c>
      <c r="J896" s="6" t="s">
        <v>3544</v>
      </c>
      <c r="K896" s="6" t="s">
        <v>8</v>
      </c>
      <c r="L896" s="271" t="s">
        <v>6376</v>
      </c>
      <c r="M896" s="6" t="s">
        <v>8763</v>
      </c>
      <c r="N896" s="271" t="s">
        <v>8473</v>
      </c>
      <c r="O896" s="6" t="s">
        <v>11406</v>
      </c>
      <c r="Q896" s="6" t="s">
        <v>4159</v>
      </c>
      <c r="R896" s="6" t="s">
        <v>4169</v>
      </c>
      <c r="S896" s="6" t="s">
        <v>8</v>
      </c>
      <c r="T896" s="6" t="s">
        <v>9</v>
      </c>
      <c r="U896" s="6" t="s">
        <v>3772</v>
      </c>
      <c r="V896" s="6" t="s">
        <v>983</v>
      </c>
      <c r="W896" s="6" t="s">
        <v>11317</v>
      </c>
      <c r="X896" s="6" t="s">
        <v>2536</v>
      </c>
      <c r="Y896" s="6" t="s">
        <v>1882</v>
      </c>
      <c r="Z896" s="6" t="s">
        <v>3544</v>
      </c>
      <c r="AA896" s="6" t="s">
        <v>4170</v>
      </c>
      <c r="AB896" s="6" t="s">
        <v>6376</v>
      </c>
      <c r="AC896" s="268" t="s">
        <v>2</v>
      </c>
      <c r="AD896" t="b">
        <f t="shared" si="150"/>
        <v>0</v>
      </c>
      <c r="AE896" t="b">
        <f t="shared" si="151"/>
        <v>1</v>
      </c>
      <c r="AF896" t="b">
        <f t="shared" si="152"/>
        <v>1</v>
      </c>
      <c r="AG896" t="b">
        <f t="shared" si="153"/>
        <v>0</v>
      </c>
      <c r="AH896" t="b">
        <f t="shared" si="154"/>
        <v>1</v>
      </c>
      <c r="AI896" t="b">
        <f t="shared" si="155"/>
        <v>1</v>
      </c>
      <c r="AJ896" t="b">
        <f t="shared" si="156"/>
        <v>1</v>
      </c>
      <c r="AK896" t="b">
        <f t="shared" si="157"/>
        <v>1</v>
      </c>
      <c r="AL896" t="b">
        <f t="shared" si="158"/>
        <v>1</v>
      </c>
      <c r="AM896" t="b">
        <f t="shared" si="159"/>
        <v>1</v>
      </c>
      <c r="AO896" s="6" t="s">
        <v>9</v>
      </c>
      <c r="AP896" s="6" t="s">
        <v>8473</v>
      </c>
      <c r="AQ896" s="6"/>
      <c r="AR896" s="7" t="s">
        <v>4169</v>
      </c>
      <c r="AS896" s="7" t="s">
        <v>3772</v>
      </c>
      <c r="AT896" s="11" t="s">
        <v>979</v>
      </c>
      <c r="AU896" s="8" t="s">
        <v>11317</v>
      </c>
      <c r="AV896" s="8" t="s">
        <v>2536</v>
      </c>
      <c r="AW896" s="7" t="s">
        <v>1882</v>
      </c>
      <c r="AX896" s="6" t="s">
        <v>4170</v>
      </c>
      <c r="AY896" s="7" t="s">
        <v>3544</v>
      </c>
      <c r="AZ896" s="7" t="s">
        <v>8762</v>
      </c>
      <c r="BA896" s="6" t="s">
        <v>6376</v>
      </c>
      <c r="BB896" s="6" t="s">
        <v>8763</v>
      </c>
      <c r="BC896" s="7" t="s">
        <v>8881</v>
      </c>
      <c r="BD896" s="6" t="s">
        <v>8765</v>
      </c>
      <c r="BE896" s="6" t="s">
        <v>6376</v>
      </c>
      <c r="BF896" s="6" t="s">
        <v>11406</v>
      </c>
    </row>
    <row r="897" spans="1:58">
      <c r="A897" s="6" t="s">
        <v>3772</v>
      </c>
      <c r="B897" s="6" t="s">
        <v>393</v>
      </c>
      <c r="C897" s="271" t="s">
        <v>11317</v>
      </c>
      <c r="D897" s="6" t="s">
        <v>318</v>
      </c>
      <c r="E897" s="271" t="s">
        <v>13</v>
      </c>
      <c r="F897" s="6" t="s">
        <v>3726</v>
      </c>
      <c r="G897" s="6" t="s">
        <v>3771</v>
      </c>
      <c r="H897" s="6" t="s">
        <v>9</v>
      </c>
      <c r="I897" s="6" t="s">
        <v>3773</v>
      </c>
      <c r="J897" s="6" t="s">
        <v>327</v>
      </c>
      <c r="K897" s="6" t="s">
        <v>8</v>
      </c>
      <c r="L897" s="271" t="s">
        <v>6376</v>
      </c>
      <c r="M897" s="6" t="s">
        <v>10120</v>
      </c>
      <c r="N897" s="271" t="s">
        <v>8473</v>
      </c>
      <c r="O897" s="6"/>
      <c r="Q897" s="6" t="s">
        <v>3726</v>
      </c>
      <c r="R897" s="6" t="s">
        <v>3771</v>
      </c>
      <c r="S897" s="6" t="s">
        <v>8</v>
      </c>
      <c r="T897" s="6" t="s">
        <v>9</v>
      </c>
      <c r="U897" s="6" t="s">
        <v>3772</v>
      </c>
      <c r="V897" s="6" t="s">
        <v>393</v>
      </c>
      <c r="W897" s="6" t="s">
        <v>11317</v>
      </c>
      <c r="X897" s="6" t="s">
        <v>13</v>
      </c>
      <c r="Y897" s="6" t="s">
        <v>318</v>
      </c>
      <c r="Z897" s="6" t="s">
        <v>327</v>
      </c>
      <c r="AA897" s="6" t="s">
        <v>3773</v>
      </c>
      <c r="AB897" s="6" t="s">
        <v>6376</v>
      </c>
      <c r="AD897" t="b">
        <f t="shared" si="150"/>
        <v>0</v>
      </c>
      <c r="AE897" t="b">
        <f t="shared" si="151"/>
        <v>1</v>
      </c>
      <c r="AF897" t="b">
        <f t="shared" si="152"/>
        <v>1</v>
      </c>
      <c r="AG897" t="b">
        <f t="shared" si="153"/>
        <v>1</v>
      </c>
      <c r="AH897" t="b">
        <f t="shared" si="154"/>
        <v>1</v>
      </c>
      <c r="AI897" t="b">
        <f t="shared" si="155"/>
        <v>1</v>
      </c>
      <c r="AJ897" t="b">
        <f t="shared" si="156"/>
        <v>1</v>
      </c>
      <c r="AK897" t="b">
        <f t="shared" si="157"/>
        <v>1</v>
      </c>
      <c r="AL897" t="b">
        <f t="shared" si="158"/>
        <v>1</v>
      </c>
      <c r="AM897" t="b">
        <f t="shared" si="159"/>
        <v>1</v>
      </c>
      <c r="AO897" s="6" t="s">
        <v>9</v>
      </c>
      <c r="AP897" s="6" t="s">
        <v>8473</v>
      </c>
      <c r="AQ897" s="6"/>
      <c r="AR897" s="7" t="s">
        <v>3771</v>
      </c>
      <c r="AS897" s="7" t="s">
        <v>3772</v>
      </c>
      <c r="AT897" s="7" t="s">
        <v>393</v>
      </c>
      <c r="AU897" s="8" t="s">
        <v>11317</v>
      </c>
      <c r="AV897" s="8" t="s">
        <v>13</v>
      </c>
      <c r="AW897" s="7" t="s">
        <v>318</v>
      </c>
      <c r="AX897" s="6" t="s">
        <v>3773</v>
      </c>
      <c r="AY897" s="7" t="s">
        <v>327</v>
      </c>
      <c r="AZ897" s="7" t="s">
        <v>8591</v>
      </c>
      <c r="BA897" s="6" t="s">
        <v>6376</v>
      </c>
      <c r="BB897" s="6" t="s">
        <v>10120</v>
      </c>
      <c r="BC897" s="7" t="s">
        <v>10121</v>
      </c>
      <c r="BD897" s="6" t="s">
        <v>8590</v>
      </c>
      <c r="BE897" s="6" t="s">
        <v>6376</v>
      </c>
      <c r="BF897" s="6"/>
    </row>
    <row r="898" spans="1:58">
      <c r="A898" s="6" t="s">
        <v>3772</v>
      </c>
      <c r="B898" s="6" t="s">
        <v>1719</v>
      </c>
      <c r="C898" s="271" t="s">
        <v>11317</v>
      </c>
      <c r="D898" s="6" t="s">
        <v>14</v>
      </c>
      <c r="E898" s="271" t="s">
        <v>2536</v>
      </c>
      <c r="F898" s="6" t="s">
        <v>3726</v>
      </c>
      <c r="G898" s="6" t="s">
        <v>3774</v>
      </c>
      <c r="H898" s="6" t="s">
        <v>9</v>
      </c>
      <c r="I898" s="6" t="s">
        <v>3775</v>
      </c>
      <c r="J898" s="6" t="s">
        <v>3550</v>
      </c>
      <c r="K898" s="6" t="s">
        <v>8</v>
      </c>
      <c r="L898" s="271" t="s">
        <v>6376</v>
      </c>
      <c r="M898" s="6" t="s">
        <v>10120</v>
      </c>
      <c r="N898" s="271" t="s">
        <v>8473</v>
      </c>
      <c r="O898" s="6"/>
      <c r="Q898" s="6" t="s">
        <v>3726</v>
      </c>
      <c r="R898" s="6" t="s">
        <v>3774</v>
      </c>
      <c r="S898" s="6" t="s">
        <v>8</v>
      </c>
      <c r="T898" s="6" t="s">
        <v>9</v>
      </c>
      <c r="U898" s="6" t="s">
        <v>3772</v>
      </c>
      <c r="V898" s="6" t="s">
        <v>1719</v>
      </c>
      <c r="W898" s="6" t="s">
        <v>11317</v>
      </c>
      <c r="X898" s="6" t="s">
        <v>2536</v>
      </c>
      <c r="Y898" s="6" t="s">
        <v>14</v>
      </c>
      <c r="Z898" s="6" t="s">
        <v>3550</v>
      </c>
      <c r="AA898" s="6" t="s">
        <v>3775</v>
      </c>
      <c r="AB898" s="6" t="s">
        <v>6376</v>
      </c>
      <c r="AD898" t="b">
        <f t="shared" si="140"/>
        <v>0</v>
      </c>
      <c r="AE898" t="b">
        <f t="shared" si="141"/>
        <v>1</v>
      </c>
      <c r="AF898" t="b">
        <f t="shared" si="142"/>
        <v>1</v>
      </c>
      <c r="AG898" t="b">
        <f t="shared" si="143"/>
        <v>1</v>
      </c>
      <c r="AH898" t="b">
        <f t="shared" si="144"/>
        <v>1</v>
      </c>
      <c r="AI898" t="b">
        <f t="shared" si="145"/>
        <v>1</v>
      </c>
      <c r="AJ898" t="b">
        <f t="shared" si="146"/>
        <v>1</v>
      </c>
      <c r="AK898" t="b">
        <f t="shared" si="147"/>
        <v>1</v>
      </c>
      <c r="AL898" t="b">
        <f t="shared" si="148"/>
        <v>1</v>
      </c>
      <c r="AM898" t="b">
        <f t="shared" si="149"/>
        <v>1</v>
      </c>
      <c r="AO898" s="6" t="s">
        <v>9</v>
      </c>
      <c r="AP898" s="6" t="s">
        <v>8473</v>
      </c>
      <c r="AQ898" s="6"/>
      <c r="AR898" s="7" t="s">
        <v>3774</v>
      </c>
      <c r="AS898" s="7" t="s">
        <v>3772</v>
      </c>
      <c r="AT898" s="7" t="s">
        <v>1719</v>
      </c>
      <c r="AU898" s="8" t="s">
        <v>11317</v>
      </c>
      <c r="AV898" s="8" t="s">
        <v>2536</v>
      </c>
      <c r="AW898" s="7" t="s">
        <v>14</v>
      </c>
      <c r="AX898" s="6" t="s">
        <v>3775</v>
      </c>
      <c r="AY898" s="7" t="s">
        <v>3550</v>
      </c>
      <c r="AZ898" s="7" t="s">
        <v>8591</v>
      </c>
      <c r="BA898" s="6" t="s">
        <v>6376</v>
      </c>
      <c r="BB898" s="6" t="s">
        <v>10120</v>
      </c>
      <c r="BC898" s="7" t="s">
        <v>10122</v>
      </c>
      <c r="BD898" s="6" t="s">
        <v>8590</v>
      </c>
      <c r="BE898" s="6" t="s">
        <v>6376</v>
      </c>
      <c r="BF898" s="6"/>
    </row>
    <row r="899" spans="1:58">
      <c r="A899" s="6" t="s">
        <v>3772</v>
      </c>
      <c r="B899" s="6" t="s">
        <v>851</v>
      </c>
      <c r="C899" s="271" t="s">
        <v>11317</v>
      </c>
      <c r="D899" s="6" t="s">
        <v>1882</v>
      </c>
      <c r="E899" s="271" t="s">
        <v>2536</v>
      </c>
      <c r="F899" s="6" t="s">
        <v>3726</v>
      </c>
      <c r="G899" s="6" t="s">
        <v>3776</v>
      </c>
      <c r="H899" s="6" t="s">
        <v>9</v>
      </c>
      <c r="I899" s="6" t="s">
        <v>3775</v>
      </c>
      <c r="J899" s="6" t="s">
        <v>3544</v>
      </c>
      <c r="K899" s="6" t="s">
        <v>8</v>
      </c>
      <c r="L899" s="271" t="s">
        <v>6376</v>
      </c>
      <c r="M899" s="6" t="s">
        <v>10120</v>
      </c>
      <c r="N899" s="271" t="s">
        <v>8473</v>
      </c>
      <c r="O899" s="6"/>
      <c r="Q899" s="6" t="s">
        <v>3726</v>
      </c>
      <c r="R899" s="6" t="s">
        <v>3776</v>
      </c>
      <c r="S899" s="6" t="s">
        <v>8</v>
      </c>
      <c r="T899" s="6" t="s">
        <v>9</v>
      </c>
      <c r="U899" s="6" t="s">
        <v>3772</v>
      </c>
      <c r="V899" s="6" t="s">
        <v>851</v>
      </c>
      <c r="W899" s="6" t="s">
        <v>11317</v>
      </c>
      <c r="X899" s="6" t="s">
        <v>2536</v>
      </c>
      <c r="Y899" s="6" t="s">
        <v>1882</v>
      </c>
      <c r="Z899" s="6" t="s">
        <v>3544</v>
      </c>
      <c r="AA899" s="6" t="s">
        <v>3775</v>
      </c>
      <c r="AB899" s="6" t="s">
        <v>6376</v>
      </c>
      <c r="AD899" t="b">
        <f t="shared" ref="AD899:AD962" si="160">EXACT(Q899,AQ899)</f>
        <v>0</v>
      </c>
      <c r="AE899" t="b">
        <f t="shared" ref="AE899:AE962" si="161">EXACT(R899,AR899)</f>
        <v>1</v>
      </c>
      <c r="AF899" t="b">
        <f t="shared" ref="AF899:AF962" si="162">EXACT(U899,AS899)</f>
        <v>1</v>
      </c>
      <c r="AG899" t="b">
        <f t="shared" ref="AG899:AG962" si="163">EXACT(V899,AT899)</f>
        <v>1</v>
      </c>
      <c r="AH899" t="b">
        <f t="shared" ref="AH899:AH962" si="164">EXACT(W899,AU899)</f>
        <v>1</v>
      </c>
      <c r="AI899" t="b">
        <f t="shared" ref="AI899:AI962" si="165">EXACT(X899,AV899)</f>
        <v>1</v>
      </c>
      <c r="AJ899" t="b">
        <f t="shared" ref="AJ899:AJ962" si="166">EXACT(Y899,AW899)</f>
        <v>1</v>
      </c>
      <c r="AK899" t="b">
        <f t="shared" ref="AK899:AK962" si="167">EXACT(Z899,AY899)</f>
        <v>1</v>
      </c>
      <c r="AL899" t="b">
        <f t="shared" ref="AL899:AL962" si="168">EXACT(AB899,BE899)</f>
        <v>1</v>
      </c>
      <c r="AM899" t="b">
        <f t="shared" ref="AM899:AM962" si="169">EXACT(T899,AO899)</f>
        <v>1</v>
      </c>
      <c r="AO899" s="6" t="s">
        <v>9</v>
      </c>
      <c r="AP899" s="6" t="s">
        <v>8473</v>
      </c>
      <c r="AQ899" s="6"/>
      <c r="AR899" s="7" t="s">
        <v>3776</v>
      </c>
      <c r="AS899" s="7" t="s">
        <v>3772</v>
      </c>
      <c r="AT899" s="7" t="s">
        <v>851</v>
      </c>
      <c r="AU899" s="8" t="s">
        <v>11317</v>
      </c>
      <c r="AV899" s="8" t="s">
        <v>2536</v>
      </c>
      <c r="AW899" s="7" t="s">
        <v>1882</v>
      </c>
      <c r="AX899" s="6" t="s">
        <v>3775</v>
      </c>
      <c r="AY899" s="7" t="s">
        <v>3544</v>
      </c>
      <c r="AZ899" s="7" t="s">
        <v>8591</v>
      </c>
      <c r="BA899" s="6" t="s">
        <v>6376</v>
      </c>
      <c r="BB899" s="6" t="s">
        <v>10120</v>
      </c>
      <c r="BC899" s="7" t="s">
        <v>10123</v>
      </c>
      <c r="BD899" s="6" t="s">
        <v>8590</v>
      </c>
      <c r="BE899" s="6" t="s">
        <v>6376</v>
      </c>
      <c r="BF899" s="6"/>
    </row>
    <row r="900" spans="1:58">
      <c r="A900" s="6" t="s">
        <v>3772</v>
      </c>
      <c r="B900" s="6" t="s">
        <v>1023</v>
      </c>
      <c r="C900" s="271" t="s">
        <v>11317</v>
      </c>
      <c r="D900" s="6" t="s">
        <v>14</v>
      </c>
      <c r="E900" s="271" t="s">
        <v>13</v>
      </c>
      <c r="F900" s="6" t="s">
        <v>4525</v>
      </c>
      <c r="G900" s="6" t="s">
        <v>4583</v>
      </c>
      <c r="H900" s="6" t="s">
        <v>9</v>
      </c>
      <c r="I900" s="6" t="s">
        <v>4584</v>
      </c>
      <c r="J900" s="6" t="s">
        <v>3550</v>
      </c>
      <c r="K900" s="6" t="s">
        <v>8</v>
      </c>
      <c r="L900" s="271" t="s">
        <v>6376</v>
      </c>
      <c r="M900" s="6" t="s">
        <v>8882</v>
      </c>
      <c r="N900" s="271" t="s">
        <v>8473</v>
      </c>
      <c r="O900" s="6"/>
      <c r="Q900" s="6" t="s">
        <v>4525</v>
      </c>
      <c r="R900" s="6" t="s">
        <v>4583</v>
      </c>
      <c r="S900" s="6" t="s">
        <v>8</v>
      </c>
      <c r="T900" s="6" t="s">
        <v>9</v>
      </c>
      <c r="U900" s="6" t="s">
        <v>3772</v>
      </c>
      <c r="V900" s="6" t="s">
        <v>1023</v>
      </c>
      <c r="W900" s="6" t="s">
        <v>11317</v>
      </c>
      <c r="X900" s="6" t="s">
        <v>13</v>
      </c>
      <c r="Y900" s="6" t="s">
        <v>14</v>
      </c>
      <c r="Z900" s="6" t="s">
        <v>3550</v>
      </c>
      <c r="AA900" s="6" t="s">
        <v>4584</v>
      </c>
      <c r="AB900" s="6" t="s">
        <v>6376</v>
      </c>
      <c r="AD900" t="b">
        <f t="shared" si="160"/>
        <v>0</v>
      </c>
      <c r="AE900" t="b">
        <f t="shared" si="161"/>
        <v>1</v>
      </c>
      <c r="AF900" t="b">
        <f t="shared" si="162"/>
        <v>1</v>
      </c>
      <c r="AG900" t="b">
        <f t="shared" si="163"/>
        <v>1</v>
      </c>
      <c r="AH900" t="b">
        <f t="shared" si="164"/>
        <v>1</v>
      </c>
      <c r="AI900" t="b">
        <f t="shared" si="165"/>
        <v>1</v>
      </c>
      <c r="AJ900" t="b">
        <f t="shared" si="166"/>
        <v>1</v>
      </c>
      <c r="AK900" t="b">
        <f t="shared" si="167"/>
        <v>1</v>
      </c>
      <c r="AL900" t="b">
        <f t="shared" si="168"/>
        <v>1</v>
      </c>
      <c r="AM900" t="b">
        <f t="shared" si="169"/>
        <v>1</v>
      </c>
      <c r="AO900" s="6" t="s">
        <v>9</v>
      </c>
      <c r="AP900" s="6" t="s">
        <v>8473</v>
      </c>
      <c r="AQ900" s="6"/>
      <c r="AR900" s="7" t="s">
        <v>4583</v>
      </c>
      <c r="AS900" s="7" t="s">
        <v>3772</v>
      </c>
      <c r="AT900" s="7" t="s">
        <v>1023</v>
      </c>
      <c r="AU900" s="8" t="s">
        <v>11317</v>
      </c>
      <c r="AV900" s="8" t="s">
        <v>13</v>
      </c>
      <c r="AW900" s="7" t="s">
        <v>14</v>
      </c>
      <c r="AX900" s="6" t="s">
        <v>4584</v>
      </c>
      <c r="AY900" s="7" t="s">
        <v>3550</v>
      </c>
      <c r="AZ900" s="7" t="s">
        <v>8762</v>
      </c>
      <c r="BA900" s="6" t="s">
        <v>6376</v>
      </c>
      <c r="BB900" s="6" t="s">
        <v>8882</v>
      </c>
      <c r="BC900" s="7" t="s">
        <v>8883</v>
      </c>
      <c r="BD900" s="6" t="s">
        <v>6885</v>
      </c>
      <c r="BE900" s="6" t="s">
        <v>6376</v>
      </c>
      <c r="BF900" s="6"/>
    </row>
    <row r="901" spans="1:58">
      <c r="A901" s="6" t="s">
        <v>3772</v>
      </c>
      <c r="B901" s="6" t="s">
        <v>960</v>
      </c>
      <c r="C901" s="271" t="s">
        <v>11317</v>
      </c>
      <c r="D901" s="6" t="s">
        <v>1882</v>
      </c>
      <c r="E901" s="271" t="s">
        <v>2536</v>
      </c>
      <c r="F901" s="6" t="s">
        <v>4525</v>
      </c>
      <c r="G901" s="6" t="s">
        <v>4585</v>
      </c>
      <c r="H901" s="6" t="s">
        <v>9</v>
      </c>
      <c r="I901" s="6" t="s">
        <v>4586</v>
      </c>
      <c r="J901" s="6" t="s">
        <v>3544</v>
      </c>
      <c r="K901" s="6" t="s">
        <v>8</v>
      </c>
      <c r="L901" s="271" t="s">
        <v>6376</v>
      </c>
      <c r="M901" s="6" t="s">
        <v>8882</v>
      </c>
      <c r="N901" s="271" t="s">
        <v>8473</v>
      </c>
      <c r="O901" s="6"/>
      <c r="Q901" s="6" t="s">
        <v>4525</v>
      </c>
      <c r="R901" s="6" t="s">
        <v>4585</v>
      </c>
      <c r="S901" s="6" t="s">
        <v>8</v>
      </c>
      <c r="T901" s="6" t="s">
        <v>9</v>
      </c>
      <c r="U901" s="6" t="s">
        <v>3772</v>
      </c>
      <c r="V901" s="6" t="s">
        <v>960</v>
      </c>
      <c r="W901" s="6" t="s">
        <v>11317</v>
      </c>
      <c r="X901" s="6" t="s">
        <v>2536</v>
      </c>
      <c r="Y901" s="6" t="s">
        <v>1882</v>
      </c>
      <c r="Z901" s="6" t="s">
        <v>3544</v>
      </c>
      <c r="AA901" s="6" t="s">
        <v>4586</v>
      </c>
      <c r="AB901" s="6" t="s">
        <v>6376</v>
      </c>
      <c r="AD901" t="b">
        <f t="shared" si="160"/>
        <v>0</v>
      </c>
      <c r="AE901" t="b">
        <f t="shared" si="161"/>
        <v>1</v>
      </c>
      <c r="AF901" t="b">
        <f t="shared" si="162"/>
        <v>1</v>
      </c>
      <c r="AG901" t="b">
        <f t="shared" si="163"/>
        <v>1</v>
      </c>
      <c r="AH901" t="b">
        <f t="shared" si="164"/>
        <v>1</v>
      </c>
      <c r="AI901" t="b">
        <f t="shared" si="165"/>
        <v>1</v>
      </c>
      <c r="AJ901" t="b">
        <f t="shared" si="166"/>
        <v>1</v>
      </c>
      <c r="AK901" t="b">
        <f t="shared" si="167"/>
        <v>1</v>
      </c>
      <c r="AL901" t="b">
        <f t="shared" si="168"/>
        <v>1</v>
      </c>
      <c r="AM901" t="b">
        <f t="shared" si="169"/>
        <v>1</v>
      </c>
      <c r="AO901" s="6" t="s">
        <v>9</v>
      </c>
      <c r="AP901" s="6" t="s">
        <v>8473</v>
      </c>
      <c r="AQ901" s="6"/>
      <c r="AR901" s="7" t="s">
        <v>4585</v>
      </c>
      <c r="AS901" s="7" t="s">
        <v>3772</v>
      </c>
      <c r="AT901" s="7" t="s">
        <v>960</v>
      </c>
      <c r="AU901" s="8" t="s">
        <v>11317</v>
      </c>
      <c r="AV901" s="8" t="s">
        <v>2536</v>
      </c>
      <c r="AW901" s="7" t="s">
        <v>1882</v>
      </c>
      <c r="AX901" s="6" t="s">
        <v>4586</v>
      </c>
      <c r="AY901" s="7" t="s">
        <v>3544</v>
      </c>
      <c r="AZ901" s="7" t="s">
        <v>8762</v>
      </c>
      <c r="BA901" s="6" t="s">
        <v>6376</v>
      </c>
      <c r="BB901" s="6" t="s">
        <v>8882</v>
      </c>
      <c r="BC901" s="7" t="s">
        <v>8884</v>
      </c>
      <c r="BD901" s="6" t="s">
        <v>6885</v>
      </c>
      <c r="BE901" s="6" t="s">
        <v>6376</v>
      </c>
      <c r="BF901" s="6"/>
    </row>
    <row r="902" spans="1:58">
      <c r="A902" s="6" t="s">
        <v>3772</v>
      </c>
      <c r="B902" s="6" t="s">
        <v>1600</v>
      </c>
      <c r="C902" s="272" t="s">
        <v>11317</v>
      </c>
      <c r="D902" s="6" t="s">
        <v>1882</v>
      </c>
      <c r="E902" s="271" t="s">
        <v>2536</v>
      </c>
      <c r="F902" s="6" t="s">
        <v>4352</v>
      </c>
      <c r="G902" s="6" t="s">
        <v>4369</v>
      </c>
      <c r="H902" s="6" t="s">
        <v>9</v>
      </c>
      <c r="I902" s="6" t="s">
        <v>4357</v>
      </c>
      <c r="J902" s="6" t="s">
        <v>3544</v>
      </c>
      <c r="K902" s="6" t="s">
        <v>8</v>
      </c>
      <c r="L902" s="271" t="s">
        <v>6376</v>
      </c>
      <c r="M902" s="6" t="s">
        <v>7864</v>
      </c>
      <c r="N902" s="271" t="s">
        <v>8473</v>
      </c>
      <c r="O902" s="6" t="s">
        <v>11399</v>
      </c>
      <c r="Q902" s="6" t="s">
        <v>4352</v>
      </c>
      <c r="R902" s="6" t="s">
        <v>4369</v>
      </c>
      <c r="S902" s="6" t="s">
        <v>8</v>
      </c>
      <c r="T902" s="6" t="s">
        <v>9</v>
      </c>
      <c r="U902" s="6" t="s">
        <v>3772</v>
      </c>
      <c r="V902" s="6" t="s">
        <v>1600</v>
      </c>
      <c r="W902" s="6" t="s">
        <v>11317</v>
      </c>
      <c r="X902" s="6" t="s">
        <v>2536</v>
      </c>
      <c r="Y902" s="6" t="s">
        <v>1882</v>
      </c>
      <c r="Z902" s="6" t="s">
        <v>3544</v>
      </c>
      <c r="AA902" s="6" t="s">
        <v>4357</v>
      </c>
      <c r="AB902" s="6" t="s">
        <v>6376</v>
      </c>
      <c r="AC902" s="268" t="s">
        <v>8468</v>
      </c>
      <c r="AD902" t="b">
        <f t="shared" si="160"/>
        <v>0</v>
      </c>
      <c r="AE902" t="b">
        <f t="shared" si="161"/>
        <v>1</v>
      </c>
      <c r="AF902" t="b">
        <f t="shared" si="162"/>
        <v>1</v>
      </c>
      <c r="AG902" t="b">
        <f t="shared" si="163"/>
        <v>1</v>
      </c>
      <c r="AH902" t="b">
        <f t="shared" si="164"/>
        <v>0</v>
      </c>
      <c r="AI902" t="b">
        <f t="shared" si="165"/>
        <v>1</v>
      </c>
      <c r="AJ902" t="b">
        <f t="shared" si="166"/>
        <v>1</v>
      </c>
      <c r="AK902" t="b">
        <f t="shared" si="167"/>
        <v>1</v>
      </c>
      <c r="AL902" t="b">
        <f t="shared" si="168"/>
        <v>1</v>
      </c>
      <c r="AM902" t="b">
        <f t="shared" si="169"/>
        <v>1</v>
      </c>
      <c r="AO902" s="6" t="s">
        <v>9</v>
      </c>
      <c r="AP902" s="6" t="s">
        <v>8473</v>
      </c>
      <c r="AQ902" s="6"/>
      <c r="AR902" s="7" t="s">
        <v>4369</v>
      </c>
      <c r="AS902" s="7" t="s">
        <v>3772</v>
      </c>
      <c r="AT902" s="7" t="s">
        <v>1600</v>
      </c>
      <c r="AU902" s="8" t="s">
        <v>36</v>
      </c>
      <c r="AV902" s="8" t="s">
        <v>2536</v>
      </c>
      <c r="AW902" s="7" t="s">
        <v>1882</v>
      </c>
      <c r="AX902" s="6" t="s">
        <v>4357</v>
      </c>
      <c r="AY902" s="7" t="s">
        <v>3544</v>
      </c>
      <c r="AZ902" s="7" t="s">
        <v>8782</v>
      </c>
      <c r="BA902" s="6" t="s">
        <v>6376</v>
      </c>
      <c r="BB902" s="6" t="s">
        <v>7864</v>
      </c>
      <c r="BC902" s="7" t="s">
        <v>10124</v>
      </c>
      <c r="BD902" s="6" t="s">
        <v>7413</v>
      </c>
      <c r="BE902" s="6" t="s">
        <v>6376</v>
      </c>
      <c r="BF902" s="6" t="s">
        <v>11399</v>
      </c>
    </row>
    <row r="903" spans="1:58">
      <c r="A903" s="6" t="s">
        <v>4081</v>
      </c>
      <c r="B903" s="6" t="s">
        <v>2556</v>
      </c>
      <c r="C903" s="271" t="s">
        <v>11317</v>
      </c>
      <c r="D903" s="6" t="s">
        <v>14</v>
      </c>
      <c r="E903" s="271" t="s">
        <v>13</v>
      </c>
      <c r="F903" s="6" t="s">
        <v>4452</v>
      </c>
      <c r="G903" s="6" t="s">
        <v>4457</v>
      </c>
      <c r="H903" s="6" t="s">
        <v>9</v>
      </c>
      <c r="I903" s="6" t="s">
        <v>4458</v>
      </c>
      <c r="J903" s="6" t="s">
        <v>3550</v>
      </c>
      <c r="K903" s="6" t="s">
        <v>8</v>
      </c>
      <c r="L903" s="271" t="s">
        <v>6376</v>
      </c>
      <c r="M903" s="6" t="s">
        <v>9894</v>
      </c>
      <c r="N903" s="271" t="s">
        <v>8473</v>
      </c>
      <c r="O903" s="6"/>
      <c r="Q903" s="6" t="s">
        <v>4452</v>
      </c>
      <c r="R903" s="6" t="s">
        <v>4457</v>
      </c>
      <c r="S903" s="6" t="s">
        <v>8</v>
      </c>
      <c r="T903" s="6" t="s">
        <v>9</v>
      </c>
      <c r="U903" s="6" t="s">
        <v>4081</v>
      </c>
      <c r="V903" s="6" t="s">
        <v>2556</v>
      </c>
      <c r="W903" s="6" t="s">
        <v>11317</v>
      </c>
      <c r="X903" s="6" t="s">
        <v>13</v>
      </c>
      <c r="Y903" s="6" t="s">
        <v>14</v>
      </c>
      <c r="Z903" s="6" t="s">
        <v>3550</v>
      </c>
      <c r="AA903" s="6" t="s">
        <v>4458</v>
      </c>
      <c r="AB903" s="6" t="s">
        <v>6376</v>
      </c>
      <c r="AD903" t="b">
        <f t="shared" si="160"/>
        <v>0</v>
      </c>
      <c r="AE903" t="b">
        <f t="shared" si="161"/>
        <v>1</v>
      </c>
      <c r="AF903" t="b">
        <f t="shared" si="162"/>
        <v>1</v>
      </c>
      <c r="AG903" t="b">
        <f t="shared" si="163"/>
        <v>1</v>
      </c>
      <c r="AH903" t="b">
        <f t="shared" si="164"/>
        <v>1</v>
      </c>
      <c r="AI903" t="b">
        <f t="shared" si="165"/>
        <v>1</v>
      </c>
      <c r="AJ903" t="b">
        <f t="shared" si="166"/>
        <v>1</v>
      </c>
      <c r="AK903" t="b">
        <f t="shared" si="167"/>
        <v>1</v>
      </c>
      <c r="AL903" t="b">
        <f t="shared" si="168"/>
        <v>1</v>
      </c>
      <c r="AM903" t="b">
        <f t="shared" si="169"/>
        <v>1</v>
      </c>
      <c r="AO903" s="6" t="s">
        <v>9</v>
      </c>
      <c r="AP903" s="6" t="s">
        <v>8473</v>
      </c>
      <c r="AQ903" s="6"/>
      <c r="AR903" s="7" t="s">
        <v>4457</v>
      </c>
      <c r="AS903" s="7" t="s">
        <v>4081</v>
      </c>
      <c r="AT903" s="7" t="s">
        <v>2556</v>
      </c>
      <c r="AU903" s="8" t="s">
        <v>11317</v>
      </c>
      <c r="AV903" s="8" t="s">
        <v>13</v>
      </c>
      <c r="AW903" s="7" t="s">
        <v>14</v>
      </c>
      <c r="AX903" s="6" t="s">
        <v>4458</v>
      </c>
      <c r="AY903" s="7" t="s">
        <v>3550</v>
      </c>
      <c r="AZ903" s="7" t="s">
        <v>9275</v>
      </c>
      <c r="BA903" s="6" t="s">
        <v>6376</v>
      </c>
      <c r="BB903" s="6" t="s">
        <v>9894</v>
      </c>
      <c r="BC903" s="7" t="s">
        <v>10125</v>
      </c>
      <c r="BD903" s="6" t="s">
        <v>10126</v>
      </c>
      <c r="BE903" s="6" t="s">
        <v>6376</v>
      </c>
      <c r="BF903" s="6"/>
    </row>
    <row r="904" spans="1:58">
      <c r="A904" s="6" t="s">
        <v>4081</v>
      </c>
      <c r="B904" s="6" t="s">
        <v>3221</v>
      </c>
      <c r="C904" s="271" t="s">
        <v>11317</v>
      </c>
      <c r="D904" s="6" t="s">
        <v>1882</v>
      </c>
      <c r="E904" s="271" t="s">
        <v>2536</v>
      </c>
      <c r="F904" s="6" t="s">
        <v>4452</v>
      </c>
      <c r="G904" s="6" t="s">
        <v>4459</v>
      </c>
      <c r="H904" s="6" t="s">
        <v>9</v>
      </c>
      <c r="I904" s="6" t="s">
        <v>4460</v>
      </c>
      <c r="J904" s="6" t="s">
        <v>3544</v>
      </c>
      <c r="K904" s="6" t="s">
        <v>8</v>
      </c>
      <c r="L904" s="271" t="s">
        <v>6376</v>
      </c>
      <c r="M904" s="6" t="s">
        <v>9894</v>
      </c>
      <c r="N904" s="271" t="s">
        <v>8473</v>
      </c>
      <c r="O904" s="6"/>
      <c r="Q904" s="6" t="s">
        <v>4452</v>
      </c>
      <c r="R904" s="6" t="s">
        <v>4459</v>
      </c>
      <c r="S904" s="6" t="s">
        <v>8</v>
      </c>
      <c r="T904" s="6" t="s">
        <v>9</v>
      </c>
      <c r="U904" s="6" t="s">
        <v>4081</v>
      </c>
      <c r="V904" s="6" t="s">
        <v>3221</v>
      </c>
      <c r="W904" s="6" t="s">
        <v>11317</v>
      </c>
      <c r="X904" s="6" t="s">
        <v>2536</v>
      </c>
      <c r="Y904" s="6" t="s">
        <v>1882</v>
      </c>
      <c r="Z904" s="6" t="s">
        <v>3544</v>
      </c>
      <c r="AA904" s="6" t="s">
        <v>4460</v>
      </c>
      <c r="AB904" s="6" t="s">
        <v>6376</v>
      </c>
      <c r="AD904" t="b">
        <f t="shared" si="160"/>
        <v>0</v>
      </c>
      <c r="AE904" t="b">
        <f t="shared" si="161"/>
        <v>1</v>
      </c>
      <c r="AF904" t="b">
        <f t="shared" si="162"/>
        <v>1</v>
      </c>
      <c r="AG904" t="b">
        <f t="shared" si="163"/>
        <v>1</v>
      </c>
      <c r="AH904" t="b">
        <f t="shared" si="164"/>
        <v>1</v>
      </c>
      <c r="AI904" t="b">
        <f t="shared" si="165"/>
        <v>1</v>
      </c>
      <c r="AJ904" t="b">
        <f t="shared" si="166"/>
        <v>1</v>
      </c>
      <c r="AK904" t="b">
        <f t="shared" si="167"/>
        <v>1</v>
      </c>
      <c r="AL904" t="b">
        <f t="shared" si="168"/>
        <v>1</v>
      </c>
      <c r="AM904" t="b">
        <f t="shared" si="169"/>
        <v>1</v>
      </c>
      <c r="AO904" s="6" t="s">
        <v>9</v>
      </c>
      <c r="AP904" s="6" t="s">
        <v>8473</v>
      </c>
      <c r="AQ904" s="6"/>
      <c r="AR904" s="7" t="s">
        <v>4459</v>
      </c>
      <c r="AS904" s="7" t="s">
        <v>4081</v>
      </c>
      <c r="AT904" s="7" t="s">
        <v>3221</v>
      </c>
      <c r="AU904" s="8" t="s">
        <v>11317</v>
      </c>
      <c r="AV904" s="8" t="s">
        <v>2536</v>
      </c>
      <c r="AW904" s="7" t="s">
        <v>1882</v>
      </c>
      <c r="AX904" s="6" t="s">
        <v>4460</v>
      </c>
      <c r="AY904" s="7" t="s">
        <v>3544</v>
      </c>
      <c r="AZ904" s="7" t="s">
        <v>8584</v>
      </c>
      <c r="BA904" s="6" t="s">
        <v>6376</v>
      </c>
      <c r="BB904" s="6" t="s">
        <v>9894</v>
      </c>
      <c r="BC904" s="7" t="s">
        <v>10127</v>
      </c>
      <c r="BD904" s="6" t="s">
        <v>10126</v>
      </c>
      <c r="BE904" s="6" t="s">
        <v>6376</v>
      </c>
      <c r="BF904" s="6"/>
    </row>
    <row r="905" spans="1:58">
      <c r="A905" s="6" t="s">
        <v>4081</v>
      </c>
      <c r="B905" s="6" t="s">
        <v>2562</v>
      </c>
      <c r="C905" s="271" t="s">
        <v>11317</v>
      </c>
      <c r="D905" s="6" t="s">
        <v>14</v>
      </c>
      <c r="E905" s="271" t="s">
        <v>1934</v>
      </c>
      <c r="F905" s="6" t="s">
        <v>4374</v>
      </c>
      <c r="G905" s="6" t="s">
        <v>4378</v>
      </c>
      <c r="H905" s="6" t="s">
        <v>9</v>
      </c>
      <c r="I905" s="6" t="s">
        <v>4379</v>
      </c>
      <c r="J905" s="6" t="s">
        <v>3550</v>
      </c>
      <c r="K905" s="6" t="s">
        <v>8</v>
      </c>
      <c r="L905" s="271" t="s">
        <v>6376</v>
      </c>
      <c r="M905" s="6" t="s">
        <v>7867</v>
      </c>
      <c r="N905" s="271" t="s">
        <v>8473</v>
      </c>
      <c r="O905" s="6"/>
      <c r="Q905" s="6" t="s">
        <v>4374</v>
      </c>
      <c r="R905" s="6" t="s">
        <v>4378</v>
      </c>
      <c r="S905" s="6" t="s">
        <v>8</v>
      </c>
      <c r="T905" s="6" t="s">
        <v>9</v>
      </c>
      <c r="U905" s="6" t="s">
        <v>4081</v>
      </c>
      <c r="V905" s="6" t="s">
        <v>2562</v>
      </c>
      <c r="W905" s="6" t="s">
        <v>11317</v>
      </c>
      <c r="X905" s="6" t="s">
        <v>1934</v>
      </c>
      <c r="Y905" s="6" t="s">
        <v>14</v>
      </c>
      <c r="Z905" s="6" t="s">
        <v>3550</v>
      </c>
      <c r="AA905" s="6" t="s">
        <v>4379</v>
      </c>
      <c r="AB905" s="6" t="s">
        <v>6376</v>
      </c>
      <c r="AD905" t="b">
        <f t="shared" si="160"/>
        <v>0</v>
      </c>
      <c r="AE905" t="b">
        <f t="shared" si="161"/>
        <v>1</v>
      </c>
      <c r="AF905" t="b">
        <f t="shared" si="162"/>
        <v>1</v>
      </c>
      <c r="AG905" t="b">
        <f t="shared" si="163"/>
        <v>1</v>
      </c>
      <c r="AH905" t="b">
        <f t="shared" si="164"/>
        <v>1</v>
      </c>
      <c r="AI905" t="b">
        <f t="shared" si="165"/>
        <v>1</v>
      </c>
      <c r="AJ905" t="b">
        <f t="shared" si="166"/>
        <v>1</v>
      </c>
      <c r="AK905" t="b">
        <f t="shared" si="167"/>
        <v>1</v>
      </c>
      <c r="AL905" t="b">
        <f t="shared" si="168"/>
        <v>1</v>
      </c>
      <c r="AM905" t="b">
        <f t="shared" si="169"/>
        <v>1</v>
      </c>
      <c r="AO905" s="6" t="s">
        <v>9</v>
      </c>
      <c r="AP905" s="6" t="s">
        <v>8473</v>
      </c>
      <c r="AQ905" s="6"/>
      <c r="AR905" s="7" t="s">
        <v>4378</v>
      </c>
      <c r="AS905" s="7" t="s">
        <v>4081</v>
      </c>
      <c r="AT905" s="7" t="s">
        <v>2562</v>
      </c>
      <c r="AU905" s="8" t="s">
        <v>11317</v>
      </c>
      <c r="AV905" s="8" t="s">
        <v>1934</v>
      </c>
      <c r="AW905" s="7" t="s">
        <v>14</v>
      </c>
      <c r="AX905" s="6" t="s">
        <v>4379</v>
      </c>
      <c r="AY905" s="7" t="s">
        <v>3550</v>
      </c>
      <c r="AZ905" s="7" t="s">
        <v>9897</v>
      </c>
      <c r="BA905" s="6" t="s">
        <v>6376</v>
      </c>
      <c r="BB905" s="6" t="s">
        <v>7867</v>
      </c>
      <c r="BC905" s="7" t="s">
        <v>10128</v>
      </c>
      <c r="BD905" s="6" t="s">
        <v>9899</v>
      </c>
      <c r="BE905" s="6" t="s">
        <v>6376</v>
      </c>
      <c r="BF905" s="6"/>
    </row>
    <row r="906" spans="1:58">
      <c r="A906" s="6" t="s">
        <v>4081</v>
      </c>
      <c r="B906" s="6" t="s">
        <v>484</v>
      </c>
      <c r="C906" s="271" t="s">
        <v>11317</v>
      </c>
      <c r="D906" s="6" t="s">
        <v>1882</v>
      </c>
      <c r="E906" s="271" t="s">
        <v>2536</v>
      </c>
      <c r="F906" s="6" t="s">
        <v>4374</v>
      </c>
      <c r="G906" s="6" t="s">
        <v>4380</v>
      </c>
      <c r="H906" s="6" t="s">
        <v>9</v>
      </c>
      <c r="I906" s="6" t="s">
        <v>4379</v>
      </c>
      <c r="J906" s="6" t="s">
        <v>3544</v>
      </c>
      <c r="K906" s="6" t="s">
        <v>8</v>
      </c>
      <c r="L906" s="271" t="s">
        <v>6376</v>
      </c>
      <c r="M906" s="6" t="s">
        <v>7867</v>
      </c>
      <c r="N906" s="271" t="s">
        <v>8473</v>
      </c>
      <c r="O906" s="6"/>
      <c r="Q906" s="6" t="s">
        <v>4374</v>
      </c>
      <c r="R906" s="6" t="s">
        <v>4380</v>
      </c>
      <c r="S906" s="6" t="s">
        <v>8</v>
      </c>
      <c r="T906" s="6" t="s">
        <v>9</v>
      </c>
      <c r="U906" s="6" t="s">
        <v>4081</v>
      </c>
      <c r="V906" s="6" t="s">
        <v>484</v>
      </c>
      <c r="W906" s="6" t="s">
        <v>11317</v>
      </c>
      <c r="X906" s="6" t="s">
        <v>2536</v>
      </c>
      <c r="Y906" s="6" t="s">
        <v>1882</v>
      </c>
      <c r="Z906" s="6" t="s">
        <v>3544</v>
      </c>
      <c r="AA906" s="6" t="s">
        <v>4379</v>
      </c>
      <c r="AB906" s="6" t="s">
        <v>6376</v>
      </c>
      <c r="AD906" t="b">
        <f t="shared" si="160"/>
        <v>0</v>
      </c>
      <c r="AE906" t="b">
        <f t="shared" si="161"/>
        <v>1</v>
      </c>
      <c r="AF906" t="b">
        <f t="shared" si="162"/>
        <v>1</v>
      </c>
      <c r="AG906" t="b">
        <f t="shared" si="163"/>
        <v>1</v>
      </c>
      <c r="AH906" t="b">
        <f t="shared" si="164"/>
        <v>1</v>
      </c>
      <c r="AI906" t="b">
        <f t="shared" si="165"/>
        <v>1</v>
      </c>
      <c r="AJ906" t="b">
        <f t="shared" si="166"/>
        <v>1</v>
      </c>
      <c r="AK906" t="b">
        <f t="shared" si="167"/>
        <v>1</v>
      </c>
      <c r="AL906" t="b">
        <f t="shared" si="168"/>
        <v>1</v>
      </c>
      <c r="AM906" t="b">
        <f t="shared" si="169"/>
        <v>1</v>
      </c>
      <c r="AO906" s="6" t="s">
        <v>9</v>
      </c>
      <c r="AP906" s="6" t="s">
        <v>8473</v>
      </c>
      <c r="AQ906" s="6"/>
      <c r="AR906" s="7" t="s">
        <v>4380</v>
      </c>
      <c r="AS906" s="7" t="s">
        <v>4081</v>
      </c>
      <c r="AT906" s="7" t="s">
        <v>484</v>
      </c>
      <c r="AU906" s="8" t="s">
        <v>11317</v>
      </c>
      <c r="AV906" s="8" t="s">
        <v>2536</v>
      </c>
      <c r="AW906" s="7" t="s">
        <v>1882</v>
      </c>
      <c r="AX906" s="6" t="s">
        <v>4379</v>
      </c>
      <c r="AY906" s="7" t="s">
        <v>3544</v>
      </c>
      <c r="AZ906" s="7" t="s">
        <v>9897</v>
      </c>
      <c r="BA906" s="6" t="s">
        <v>6376</v>
      </c>
      <c r="BB906" s="6" t="s">
        <v>7867</v>
      </c>
      <c r="BC906" s="7" t="s">
        <v>10129</v>
      </c>
      <c r="BD906" s="6" t="s">
        <v>9899</v>
      </c>
      <c r="BE906" s="6" t="s">
        <v>6376</v>
      </c>
      <c r="BF906" s="6"/>
    </row>
    <row r="907" spans="1:58">
      <c r="A907" s="6" t="s">
        <v>4081</v>
      </c>
      <c r="B907" s="6" t="s">
        <v>745</v>
      </c>
      <c r="C907" s="271" t="s">
        <v>11317</v>
      </c>
      <c r="D907" s="6" t="s">
        <v>2282</v>
      </c>
      <c r="E907" s="271" t="s">
        <v>13</v>
      </c>
      <c r="F907" s="6" t="s">
        <v>4070</v>
      </c>
      <c r="G907" s="6" t="s">
        <v>4080</v>
      </c>
      <c r="H907" s="6" t="s">
        <v>9</v>
      </c>
      <c r="I907" s="6" t="s">
        <v>4083</v>
      </c>
      <c r="J907" s="6" t="s">
        <v>4082</v>
      </c>
      <c r="K907" s="6" t="s">
        <v>8</v>
      </c>
      <c r="L907" s="271" t="s">
        <v>6376</v>
      </c>
      <c r="M907" s="6" t="s">
        <v>7857</v>
      </c>
      <c r="N907" s="271" t="s">
        <v>8473</v>
      </c>
      <c r="O907" s="6"/>
      <c r="Q907" s="6" t="s">
        <v>4070</v>
      </c>
      <c r="R907" s="6" t="s">
        <v>4080</v>
      </c>
      <c r="S907" s="6" t="s">
        <v>8</v>
      </c>
      <c r="T907" s="6" t="s">
        <v>9</v>
      </c>
      <c r="U907" s="6" t="s">
        <v>4081</v>
      </c>
      <c r="V907" s="6" t="s">
        <v>745</v>
      </c>
      <c r="W907" s="6" t="s">
        <v>11317</v>
      </c>
      <c r="X907" s="6" t="s">
        <v>13</v>
      </c>
      <c r="Y907" s="6" t="s">
        <v>2282</v>
      </c>
      <c r="Z907" s="6" t="s">
        <v>4082</v>
      </c>
      <c r="AA907" s="6" t="s">
        <v>4083</v>
      </c>
      <c r="AB907" s="6" t="s">
        <v>6376</v>
      </c>
      <c r="AD907" t="b">
        <f t="shared" si="160"/>
        <v>0</v>
      </c>
      <c r="AE907" t="b">
        <f t="shared" si="161"/>
        <v>1</v>
      </c>
      <c r="AF907" t="b">
        <f t="shared" si="162"/>
        <v>1</v>
      </c>
      <c r="AG907" t="b">
        <f t="shared" si="163"/>
        <v>1</v>
      </c>
      <c r="AH907" t="b">
        <f t="shared" si="164"/>
        <v>1</v>
      </c>
      <c r="AI907" t="b">
        <f t="shared" si="165"/>
        <v>1</v>
      </c>
      <c r="AJ907" t="b">
        <f t="shared" si="166"/>
        <v>1</v>
      </c>
      <c r="AK907" t="b">
        <f t="shared" si="167"/>
        <v>1</v>
      </c>
      <c r="AL907" t="b">
        <f t="shared" si="168"/>
        <v>1</v>
      </c>
      <c r="AM907" t="b">
        <f t="shared" si="169"/>
        <v>1</v>
      </c>
      <c r="AO907" s="6" t="s">
        <v>9</v>
      </c>
      <c r="AP907" s="6" t="s">
        <v>8473</v>
      </c>
      <c r="AQ907" s="6"/>
      <c r="AR907" s="7" t="s">
        <v>4080</v>
      </c>
      <c r="AS907" s="7" t="s">
        <v>4081</v>
      </c>
      <c r="AT907" s="7" t="s">
        <v>745</v>
      </c>
      <c r="AU907" s="8" t="s">
        <v>11317</v>
      </c>
      <c r="AV907" s="8" t="s">
        <v>13</v>
      </c>
      <c r="AW907" s="7" t="s">
        <v>2282</v>
      </c>
      <c r="AX907" s="6" t="s">
        <v>4083</v>
      </c>
      <c r="AY907" s="7" t="s">
        <v>4082</v>
      </c>
      <c r="AZ907" s="7" t="s">
        <v>8475</v>
      </c>
      <c r="BA907" s="6" t="s">
        <v>6376</v>
      </c>
      <c r="BB907" s="6" t="s">
        <v>7857</v>
      </c>
      <c r="BC907" s="7" t="s">
        <v>10130</v>
      </c>
      <c r="BD907" s="6" t="s">
        <v>7485</v>
      </c>
      <c r="BE907" s="6" t="s">
        <v>6376</v>
      </c>
      <c r="BF907" s="6"/>
    </row>
    <row r="908" spans="1:58">
      <c r="A908" s="6" t="s">
        <v>4081</v>
      </c>
      <c r="B908" s="6" t="s">
        <v>23</v>
      </c>
      <c r="C908" s="271" t="s">
        <v>11317</v>
      </c>
      <c r="D908" s="6" t="s">
        <v>318</v>
      </c>
      <c r="E908" s="271" t="s">
        <v>2536</v>
      </c>
      <c r="F908" s="6" t="s">
        <v>4070</v>
      </c>
      <c r="G908" s="6" t="s">
        <v>4084</v>
      </c>
      <c r="H908" s="6" t="s">
        <v>9</v>
      </c>
      <c r="I908" s="6" t="s">
        <v>4083</v>
      </c>
      <c r="J908" s="6" t="s">
        <v>327</v>
      </c>
      <c r="K908" s="6" t="s">
        <v>8</v>
      </c>
      <c r="L908" s="271" t="s">
        <v>6376</v>
      </c>
      <c r="M908" s="6" t="s">
        <v>7857</v>
      </c>
      <c r="N908" s="271" t="s">
        <v>8473</v>
      </c>
      <c r="O908" s="6"/>
      <c r="Q908" s="6" t="s">
        <v>4070</v>
      </c>
      <c r="R908" s="6" t="s">
        <v>4084</v>
      </c>
      <c r="S908" s="6" t="s">
        <v>8</v>
      </c>
      <c r="T908" s="6" t="s">
        <v>9</v>
      </c>
      <c r="U908" s="6" t="s">
        <v>4081</v>
      </c>
      <c r="V908" s="6" t="s">
        <v>23</v>
      </c>
      <c r="W908" s="6" t="s">
        <v>11317</v>
      </c>
      <c r="X908" s="6" t="s">
        <v>2536</v>
      </c>
      <c r="Y908" s="6" t="s">
        <v>318</v>
      </c>
      <c r="Z908" s="6" t="s">
        <v>327</v>
      </c>
      <c r="AA908" s="6" t="s">
        <v>4083</v>
      </c>
      <c r="AB908" s="6" t="s">
        <v>6376</v>
      </c>
      <c r="AD908" t="b">
        <f t="shared" si="160"/>
        <v>0</v>
      </c>
      <c r="AE908" t="b">
        <f t="shared" si="161"/>
        <v>1</v>
      </c>
      <c r="AF908" t="b">
        <f t="shared" si="162"/>
        <v>1</v>
      </c>
      <c r="AG908" t="b">
        <f t="shared" si="163"/>
        <v>1</v>
      </c>
      <c r="AH908" t="b">
        <f t="shared" si="164"/>
        <v>1</v>
      </c>
      <c r="AI908" t="b">
        <f t="shared" si="165"/>
        <v>1</v>
      </c>
      <c r="AJ908" t="b">
        <f t="shared" si="166"/>
        <v>1</v>
      </c>
      <c r="AK908" t="b">
        <f t="shared" si="167"/>
        <v>1</v>
      </c>
      <c r="AL908" t="b">
        <f t="shared" si="168"/>
        <v>1</v>
      </c>
      <c r="AM908" t="b">
        <f t="shared" si="169"/>
        <v>1</v>
      </c>
      <c r="AO908" s="6" t="s">
        <v>9</v>
      </c>
      <c r="AP908" s="6" t="s">
        <v>8473</v>
      </c>
      <c r="AQ908" s="6"/>
      <c r="AR908" s="7" t="s">
        <v>4084</v>
      </c>
      <c r="AS908" s="7" t="s">
        <v>4081</v>
      </c>
      <c r="AT908" s="7" t="s">
        <v>23</v>
      </c>
      <c r="AU908" s="8" t="s">
        <v>11317</v>
      </c>
      <c r="AV908" s="8" t="s">
        <v>2536</v>
      </c>
      <c r="AW908" s="7" t="s">
        <v>318</v>
      </c>
      <c r="AX908" s="6" t="s">
        <v>4083</v>
      </c>
      <c r="AY908" s="7" t="s">
        <v>327</v>
      </c>
      <c r="AZ908" s="7" t="s">
        <v>8475</v>
      </c>
      <c r="BA908" s="6" t="s">
        <v>6376</v>
      </c>
      <c r="BB908" s="6" t="s">
        <v>7857</v>
      </c>
      <c r="BC908" s="7" t="s">
        <v>10131</v>
      </c>
      <c r="BD908" s="6" t="s">
        <v>7485</v>
      </c>
      <c r="BE908" s="6" t="s">
        <v>6376</v>
      </c>
      <c r="BF908" s="6"/>
    </row>
    <row r="909" spans="1:58">
      <c r="A909" s="6" t="s">
        <v>4081</v>
      </c>
      <c r="B909" s="6" t="s">
        <v>3438</v>
      </c>
      <c r="C909" s="271" t="s">
        <v>11317</v>
      </c>
      <c r="D909" s="6" t="s">
        <v>14</v>
      </c>
      <c r="E909" s="271" t="s">
        <v>2536</v>
      </c>
      <c r="F909" s="6" t="s">
        <v>4070</v>
      </c>
      <c r="G909" s="6" t="s">
        <v>4085</v>
      </c>
      <c r="H909" s="6" t="s">
        <v>9</v>
      </c>
      <c r="I909" s="6" t="s">
        <v>4083</v>
      </c>
      <c r="J909" s="6" t="s">
        <v>3550</v>
      </c>
      <c r="K909" s="6" t="s">
        <v>8</v>
      </c>
      <c r="L909" s="271" t="s">
        <v>6376</v>
      </c>
      <c r="M909" s="6" t="s">
        <v>7857</v>
      </c>
      <c r="N909" s="271" t="s">
        <v>8473</v>
      </c>
      <c r="O909" s="6"/>
      <c r="Q909" s="6" t="s">
        <v>4070</v>
      </c>
      <c r="R909" s="6" t="s">
        <v>4085</v>
      </c>
      <c r="S909" s="6" t="s">
        <v>8</v>
      </c>
      <c r="T909" s="6" t="s">
        <v>9</v>
      </c>
      <c r="U909" s="6" t="s">
        <v>4081</v>
      </c>
      <c r="V909" s="6" t="s">
        <v>3438</v>
      </c>
      <c r="W909" s="6" t="s">
        <v>11317</v>
      </c>
      <c r="X909" s="6" t="s">
        <v>2536</v>
      </c>
      <c r="Y909" s="6" t="s">
        <v>14</v>
      </c>
      <c r="Z909" s="6" t="s">
        <v>3550</v>
      </c>
      <c r="AA909" s="6" t="s">
        <v>4083</v>
      </c>
      <c r="AB909" s="6" t="s">
        <v>6376</v>
      </c>
      <c r="AD909" t="b">
        <f t="shared" si="160"/>
        <v>0</v>
      </c>
      <c r="AE909" t="b">
        <f t="shared" si="161"/>
        <v>1</v>
      </c>
      <c r="AF909" t="b">
        <f t="shared" si="162"/>
        <v>1</v>
      </c>
      <c r="AG909" t="b">
        <f t="shared" si="163"/>
        <v>1</v>
      </c>
      <c r="AH909" t="b">
        <f t="shared" si="164"/>
        <v>1</v>
      </c>
      <c r="AI909" t="b">
        <f t="shared" si="165"/>
        <v>1</v>
      </c>
      <c r="AJ909" t="b">
        <f t="shared" si="166"/>
        <v>1</v>
      </c>
      <c r="AK909" t="b">
        <f t="shared" si="167"/>
        <v>1</v>
      </c>
      <c r="AL909" t="b">
        <f t="shared" si="168"/>
        <v>1</v>
      </c>
      <c r="AM909" t="b">
        <f t="shared" si="169"/>
        <v>1</v>
      </c>
      <c r="AO909" s="6" t="s">
        <v>9</v>
      </c>
      <c r="AP909" s="6" t="s">
        <v>8473</v>
      </c>
      <c r="AQ909" s="6"/>
      <c r="AR909" s="7" t="s">
        <v>4085</v>
      </c>
      <c r="AS909" s="7" t="s">
        <v>4081</v>
      </c>
      <c r="AT909" s="7" t="s">
        <v>3438</v>
      </c>
      <c r="AU909" s="8" t="s">
        <v>11317</v>
      </c>
      <c r="AV909" s="8" t="s">
        <v>2536</v>
      </c>
      <c r="AW909" s="7" t="s">
        <v>14</v>
      </c>
      <c r="AX909" s="6" t="s">
        <v>4083</v>
      </c>
      <c r="AY909" s="7" t="s">
        <v>3550</v>
      </c>
      <c r="AZ909" s="7" t="s">
        <v>8475</v>
      </c>
      <c r="BA909" s="6" t="s">
        <v>6376</v>
      </c>
      <c r="BB909" s="6" t="s">
        <v>7857</v>
      </c>
      <c r="BC909" s="7" t="s">
        <v>10132</v>
      </c>
      <c r="BD909" s="6" t="s">
        <v>7485</v>
      </c>
      <c r="BE909" s="6" t="s">
        <v>6376</v>
      </c>
      <c r="BF909" s="6"/>
    </row>
    <row r="910" spans="1:58">
      <c r="A910" s="6" t="s">
        <v>4081</v>
      </c>
      <c r="B910" s="6" t="s">
        <v>1820</v>
      </c>
      <c r="C910" s="271" t="s">
        <v>11317</v>
      </c>
      <c r="D910" s="6" t="s">
        <v>1882</v>
      </c>
      <c r="E910" s="271" t="s">
        <v>2536</v>
      </c>
      <c r="F910" s="6" t="s">
        <v>4070</v>
      </c>
      <c r="G910" s="6" t="s">
        <v>4086</v>
      </c>
      <c r="H910" s="6" t="s">
        <v>9</v>
      </c>
      <c r="I910" s="6" t="s">
        <v>4083</v>
      </c>
      <c r="J910" s="6" t="s">
        <v>3544</v>
      </c>
      <c r="K910" s="6" t="s">
        <v>8</v>
      </c>
      <c r="L910" s="271" t="s">
        <v>6376</v>
      </c>
      <c r="M910" s="6" t="s">
        <v>7857</v>
      </c>
      <c r="N910" s="271" t="s">
        <v>8473</v>
      </c>
      <c r="O910" s="6"/>
      <c r="Q910" s="6" t="s">
        <v>4070</v>
      </c>
      <c r="R910" s="6" t="s">
        <v>4086</v>
      </c>
      <c r="S910" s="6" t="s">
        <v>8</v>
      </c>
      <c r="T910" s="6" t="s">
        <v>9</v>
      </c>
      <c r="U910" s="6" t="s">
        <v>4081</v>
      </c>
      <c r="V910" s="6" t="s">
        <v>1820</v>
      </c>
      <c r="W910" s="6" t="s">
        <v>11317</v>
      </c>
      <c r="X910" s="6" t="s">
        <v>2536</v>
      </c>
      <c r="Y910" s="6" t="s">
        <v>1882</v>
      </c>
      <c r="Z910" s="6" t="s">
        <v>3544</v>
      </c>
      <c r="AA910" s="6" t="s">
        <v>4083</v>
      </c>
      <c r="AB910" s="6" t="s">
        <v>6376</v>
      </c>
      <c r="AD910" t="b">
        <f t="shared" si="160"/>
        <v>0</v>
      </c>
      <c r="AE910" t="b">
        <f t="shared" si="161"/>
        <v>1</v>
      </c>
      <c r="AF910" t="b">
        <f t="shared" si="162"/>
        <v>1</v>
      </c>
      <c r="AG910" t="b">
        <f t="shared" si="163"/>
        <v>1</v>
      </c>
      <c r="AH910" t="b">
        <f t="shared" si="164"/>
        <v>1</v>
      </c>
      <c r="AI910" t="b">
        <f t="shared" si="165"/>
        <v>1</v>
      </c>
      <c r="AJ910" t="b">
        <f t="shared" si="166"/>
        <v>1</v>
      </c>
      <c r="AK910" t="b">
        <f t="shared" si="167"/>
        <v>1</v>
      </c>
      <c r="AL910" t="b">
        <f t="shared" si="168"/>
        <v>1</v>
      </c>
      <c r="AM910" t="b">
        <f t="shared" si="169"/>
        <v>1</v>
      </c>
      <c r="AO910" s="6" t="s">
        <v>9</v>
      </c>
      <c r="AP910" s="6" t="s">
        <v>8473</v>
      </c>
      <c r="AQ910" s="6"/>
      <c r="AR910" s="7" t="s">
        <v>4086</v>
      </c>
      <c r="AS910" s="7" t="s">
        <v>4081</v>
      </c>
      <c r="AT910" s="7" t="s">
        <v>1820</v>
      </c>
      <c r="AU910" s="8" t="s">
        <v>11317</v>
      </c>
      <c r="AV910" s="8" t="s">
        <v>2536</v>
      </c>
      <c r="AW910" s="7" t="s">
        <v>1882</v>
      </c>
      <c r="AX910" s="6" t="s">
        <v>4083</v>
      </c>
      <c r="AY910" s="7" t="s">
        <v>3544</v>
      </c>
      <c r="AZ910" s="7" t="s">
        <v>8475</v>
      </c>
      <c r="BA910" s="6" t="s">
        <v>6376</v>
      </c>
      <c r="BB910" s="6" t="s">
        <v>7857</v>
      </c>
      <c r="BC910" s="7" t="s">
        <v>10133</v>
      </c>
      <c r="BD910" s="6" t="s">
        <v>7485</v>
      </c>
      <c r="BE910" s="6" t="s">
        <v>6376</v>
      </c>
      <c r="BF910" s="6"/>
    </row>
    <row r="911" spans="1:58">
      <c r="A911" s="6" t="s">
        <v>4081</v>
      </c>
      <c r="B911" s="6" t="s">
        <v>1751</v>
      </c>
      <c r="C911" s="271" t="s">
        <v>36</v>
      </c>
      <c r="D911" s="6" t="s">
        <v>2282</v>
      </c>
      <c r="E911" s="271" t="s">
        <v>13</v>
      </c>
      <c r="F911" s="6" t="s">
        <v>4070</v>
      </c>
      <c r="G911" s="6" t="s">
        <v>4149</v>
      </c>
      <c r="H911" s="6" t="s">
        <v>9</v>
      </c>
      <c r="I911" s="6" t="s">
        <v>4088</v>
      </c>
      <c r="J911" s="6" t="s">
        <v>4082</v>
      </c>
      <c r="K911" s="6" t="s">
        <v>8</v>
      </c>
      <c r="L911" s="271" t="s">
        <v>6376</v>
      </c>
      <c r="M911" s="6" t="s">
        <v>7857</v>
      </c>
      <c r="N911" s="271" t="s">
        <v>8473</v>
      </c>
      <c r="O911" s="6"/>
      <c r="Q911" s="6" t="s">
        <v>4070</v>
      </c>
      <c r="R911" s="6" t="s">
        <v>4149</v>
      </c>
      <c r="S911" s="6" t="s">
        <v>8</v>
      </c>
      <c r="T911" s="6" t="s">
        <v>9</v>
      </c>
      <c r="U911" s="6" t="s">
        <v>4081</v>
      </c>
      <c r="V911" s="6" t="s">
        <v>1751</v>
      </c>
      <c r="W911" s="6" t="s">
        <v>36</v>
      </c>
      <c r="X911" s="6" t="s">
        <v>13</v>
      </c>
      <c r="Y911" s="6" t="s">
        <v>2282</v>
      </c>
      <c r="Z911" s="6" t="s">
        <v>4082</v>
      </c>
      <c r="AA911" s="6" t="s">
        <v>4088</v>
      </c>
      <c r="AB911" s="6" t="s">
        <v>6376</v>
      </c>
      <c r="AD911" t="b">
        <f t="shared" si="160"/>
        <v>0</v>
      </c>
      <c r="AE911" t="b">
        <f t="shared" si="161"/>
        <v>1</v>
      </c>
      <c r="AF911" t="b">
        <f t="shared" si="162"/>
        <v>1</v>
      </c>
      <c r="AG911" t="b">
        <f t="shared" si="163"/>
        <v>1</v>
      </c>
      <c r="AH911" t="b">
        <f t="shared" si="164"/>
        <v>1</v>
      </c>
      <c r="AI911" t="b">
        <f t="shared" si="165"/>
        <v>1</v>
      </c>
      <c r="AJ911" t="b">
        <f t="shared" si="166"/>
        <v>1</v>
      </c>
      <c r="AK911" t="b">
        <f t="shared" si="167"/>
        <v>1</v>
      </c>
      <c r="AL911" t="b">
        <f t="shared" si="168"/>
        <v>1</v>
      </c>
      <c r="AM911" t="b">
        <f t="shared" si="169"/>
        <v>1</v>
      </c>
      <c r="AO911" s="6" t="s">
        <v>9</v>
      </c>
      <c r="AP911" s="6" t="s">
        <v>8473</v>
      </c>
      <c r="AQ911" s="6"/>
      <c r="AR911" s="7" t="s">
        <v>4149</v>
      </c>
      <c r="AS911" s="7" t="s">
        <v>4081</v>
      </c>
      <c r="AT911" s="7" t="s">
        <v>1751</v>
      </c>
      <c r="AU911" s="8" t="s">
        <v>36</v>
      </c>
      <c r="AV911" s="8" t="s">
        <v>13</v>
      </c>
      <c r="AW911" s="7" t="s">
        <v>2282</v>
      </c>
      <c r="AX911" s="6" t="s">
        <v>4088</v>
      </c>
      <c r="AY911" s="7" t="s">
        <v>4082</v>
      </c>
      <c r="AZ911" s="7" t="s">
        <v>8584</v>
      </c>
      <c r="BA911" s="6" t="s">
        <v>6376</v>
      </c>
      <c r="BB911" s="6" t="s">
        <v>7857</v>
      </c>
      <c r="BC911" s="7" t="s">
        <v>10134</v>
      </c>
      <c r="BD911" s="6" t="s">
        <v>8488</v>
      </c>
      <c r="BE911" s="6" t="s">
        <v>6376</v>
      </c>
      <c r="BF911" s="6"/>
    </row>
    <row r="912" spans="1:58">
      <c r="A912" s="6" t="s">
        <v>4081</v>
      </c>
      <c r="B912" s="6" t="s">
        <v>998</v>
      </c>
      <c r="C912" s="271" t="s">
        <v>11317</v>
      </c>
      <c r="D912" s="6" t="s">
        <v>14</v>
      </c>
      <c r="E912" s="271" t="s">
        <v>2536</v>
      </c>
      <c r="F912" s="6" t="s">
        <v>4070</v>
      </c>
      <c r="G912" s="6" t="s">
        <v>4087</v>
      </c>
      <c r="H912" s="6" t="s">
        <v>9</v>
      </c>
      <c r="I912" s="6" t="s">
        <v>4088</v>
      </c>
      <c r="J912" s="6" t="s">
        <v>3550</v>
      </c>
      <c r="K912" s="6" t="s">
        <v>8</v>
      </c>
      <c r="L912" s="271" t="s">
        <v>6376</v>
      </c>
      <c r="M912" s="6" t="s">
        <v>7857</v>
      </c>
      <c r="N912" s="271" t="s">
        <v>8473</v>
      </c>
      <c r="O912" s="6"/>
      <c r="Q912" s="6" t="s">
        <v>4070</v>
      </c>
      <c r="R912" s="6" t="s">
        <v>4087</v>
      </c>
      <c r="S912" s="6" t="s">
        <v>8</v>
      </c>
      <c r="T912" s="6" t="s">
        <v>9</v>
      </c>
      <c r="U912" s="6" t="s">
        <v>4081</v>
      </c>
      <c r="V912" s="6" t="s">
        <v>998</v>
      </c>
      <c r="W912" s="6" t="s">
        <v>11317</v>
      </c>
      <c r="X912" s="6" t="s">
        <v>2536</v>
      </c>
      <c r="Y912" s="6" t="s">
        <v>14</v>
      </c>
      <c r="Z912" s="6" t="s">
        <v>3550</v>
      </c>
      <c r="AA912" s="6" t="s">
        <v>4088</v>
      </c>
      <c r="AB912" s="6" t="s">
        <v>6376</v>
      </c>
      <c r="AD912" t="b">
        <f t="shared" si="160"/>
        <v>0</v>
      </c>
      <c r="AE912" t="b">
        <f t="shared" si="161"/>
        <v>1</v>
      </c>
      <c r="AF912" t="b">
        <f t="shared" si="162"/>
        <v>1</v>
      </c>
      <c r="AG912" t="b">
        <f t="shared" si="163"/>
        <v>1</v>
      </c>
      <c r="AH912" t="b">
        <f t="shared" si="164"/>
        <v>1</v>
      </c>
      <c r="AI912" t="b">
        <f t="shared" si="165"/>
        <v>1</v>
      </c>
      <c r="AJ912" t="b">
        <f t="shared" si="166"/>
        <v>1</v>
      </c>
      <c r="AK912" t="b">
        <f t="shared" si="167"/>
        <v>1</v>
      </c>
      <c r="AL912" t="b">
        <f t="shared" si="168"/>
        <v>1</v>
      </c>
      <c r="AM912" t="b">
        <f t="shared" si="169"/>
        <v>1</v>
      </c>
      <c r="AO912" s="6" t="s">
        <v>9</v>
      </c>
      <c r="AP912" s="6" t="s">
        <v>8473</v>
      </c>
      <c r="AQ912" s="6"/>
      <c r="AR912" s="7" t="s">
        <v>4087</v>
      </c>
      <c r="AS912" s="7" t="s">
        <v>4081</v>
      </c>
      <c r="AT912" s="7" t="s">
        <v>998</v>
      </c>
      <c r="AU912" s="8" t="s">
        <v>11317</v>
      </c>
      <c r="AV912" s="8" t="s">
        <v>2536</v>
      </c>
      <c r="AW912" s="7" t="s">
        <v>14</v>
      </c>
      <c r="AX912" s="6" t="s">
        <v>4088</v>
      </c>
      <c r="AY912" s="7" t="s">
        <v>3550</v>
      </c>
      <c r="AZ912" s="7" t="s">
        <v>8584</v>
      </c>
      <c r="BA912" s="6" t="s">
        <v>6376</v>
      </c>
      <c r="BB912" s="6" t="s">
        <v>7857</v>
      </c>
      <c r="BC912" s="7" t="s">
        <v>10135</v>
      </c>
      <c r="BD912" s="6" t="s">
        <v>8488</v>
      </c>
      <c r="BE912" s="6" t="s">
        <v>6376</v>
      </c>
      <c r="BF912" s="6"/>
    </row>
    <row r="913" spans="1:58">
      <c r="A913" s="6" t="s">
        <v>4081</v>
      </c>
      <c r="B913" s="6" t="s">
        <v>3417</v>
      </c>
      <c r="C913" s="271" t="s">
        <v>11317</v>
      </c>
      <c r="D913" s="12" t="s">
        <v>1882</v>
      </c>
      <c r="E913" s="271" t="s">
        <v>2536</v>
      </c>
      <c r="F913" s="6" t="s">
        <v>4070</v>
      </c>
      <c r="G913" s="6" t="s">
        <v>4089</v>
      </c>
      <c r="H913" s="6" t="s">
        <v>9</v>
      </c>
      <c r="I913" s="6" t="s">
        <v>4088</v>
      </c>
      <c r="J913" s="6" t="s">
        <v>3544</v>
      </c>
      <c r="K913" s="6" t="s">
        <v>8</v>
      </c>
      <c r="L913" s="271" t="s">
        <v>6376</v>
      </c>
      <c r="M913" s="6" t="s">
        <v>7857</v>
      </c>
      <c r="N913" s="271" t="s">
        <v>8473</v>
      </c>
      <c r="O913" s="6" t="s">
        <v>11389</v>
      </c>
      <c r="Q913" s="6" t="s">
        <v>4070</v>
      </c>
      <c r="R913" s="6" t="s">
        <v>4089</v>
      </c>
      <c r="S913" s="6" t="s">
        <v>8</v>
      </c>
      <c r="T913" s="6" t="s">
        <v>9</v>
      </c>
      <c r="U913" s="6" t="s">
        <v>4081</v>
      </c>
      <c r="V913" s="6" t="s">
        <v>3417</v>
      </c>
      <c r="W913" s="6" t="s">
        <v>11317</v>
      </c>
      <c r="X913" s="6" t="s">
        <v>2536</v>
      </c>
      <c r="Y913" s="6" t="s">
        <v>1882</v>
      </c>
      <c r="Z913" s="6" t="s">
        <v>3544</v>
      </c>
      <c r="AA913" s="6" t="s">
        <v>4088</v>
      </c>
      <c r="AB913" s="6" t="s">
        <v>6376</v>
      </c>
      <c r="AC913" s="268" t="s">
        <v>8469</v>
      </c>
      <c r="AD913" t="b">
        <f t="shared" si="160"/>
        <v>0</v>
      </c>
      <c r="AE913" t="b">
        <f t="shared" si="161"/>
        <v>1</v>
      </c>
      <c r="AF913" t="b">
        <f t="shared" si="162"/>
        <v>1</v>
      </c>
      <c r="AG913" t="b">
        <f t="shared" si="163"/>
        <v>1</v>
      </c>
      <c r="AH913" t="b">
        <f t="shared" si="164"/>
        <v>1</v>
      </c>
      <c r="AI913" t="b">
        <f t="shared" si="165"/>
        <v>1</v>
      </c>
      <c r="AJ913" t="b">
        <f t="shared" si="166"/>
        <v>0</v>
      </c>
      <c r="AK913" t="b">
        <f t="shared" si="167"/>
        <v>1</v>
      </c>
      <c r="AL913" t="b">
        <f t="shared" si="168"/>
        <v>1</v>
      </c>
      <c r="AM913" t="b">
        <f t="shared" si="169"/>
        <v>1</v>
      </c>
      <c r="AO913" s="6" t="s">
        <v>9</v>
      </c>
      <c r="AP913" s="6" t="s">
        <v>8473</v>
      </c>
      <c r="AQ913" s="6"/>
      <c r="AR913" s="7" t="s">
        <v>4089</v>
      </c>
      <c r="AS913" s="7" t="s">
        <v>4081</v>
      </c>
      <c r="AT913" s="7" t="s">
        <v>3417</v>
      </c>
      <c r="AU913" s="8" t="s">
        <v>11317</v>
      </c>
      <c r="AV913" s="8" t="s">
        <v>2536</v>
      </c>
      <c r="AW913" s="11" t="s">
        <v>318</v>
      </c>
      <c r="AX913" s="6" t="s">
        <v>4088</v>
      </c>
      <c r="AY913" s="7" t="s">
        <v>3544</v>
      </c>
      <c r="AZ913" s="7" t="s">
        <v>8584</v>
      </c>
      <c r="BA913" s="6" t="s">
        <v>6376</v>
      </c>
      <c r="BB913" s="6" t="s">
        <v>7857</v>
      </c>
      <c r="BC913" s="7" t="s">
        <v>10136</v>
      </c>
      <c r="BD913" s="6" t="s">
        <v>8488</v>
      </c>
      <c r="BE913" s="6" t="s">
        <v>6376</v>
      </c>
      <c r="BF913" s="6" t="s">
        <v>11389</v>
      </c>
    </row>
    <row r="914" spans="1:58">
      <c r="A914" s="6" t="s">
        <v>4081</v>
      </c>
      <c r="B914" s="6" t="s">
        <v>1129</v>
      </c>
      <c r="C914" s="271" t="s">
        <v>36</v>
      </c>
      <c r="D914" s="6" t="s">
        <v>1882</v>
      </c>
      <c r="E914" s="271" t="s">
        <v>1934</v>
      </c>
      <c r="F914" s="6" t="s">
        <v>5231</v>
      </c>
      <c r="G914" s="6" t="s">
        <v>5263</v>
      </c>
      <c r="H914" s="6" t="s">
        <v>9</v>
      </c>
      <c r="I914" s="6" t="s">
        <v>5264</v>
      </c>
      <c r="J914" s="6" t="s">
        <v>3544</v>
      </c>
      <c r="K914" s="6" t="s">
        <v>8</v>
      </c>
      <c r="L914" s="271" t="s">
        <v>6376</v>
      </c>
      <c r="M914" s="6" t="s">
        <v>9420</v>
      </c>
      <c r="N914" s="271" t="s">
        <v>8473</v>
      </c>
      <c r="O914" s="6"/>
      <c r="Q914" s="6" t="s">
        <v>5231</v>
      </c>
      <c r="R914" s="6" t="s">
        <v>5263</v>
      </c>
      <c r="S914" s="6" t="s">
        <v>8</v>
      </c>
      <c r="T914" s="6" t="s">
        <v>9</v>
      </c>
      <c r="U914" s="6" t="s">
        <v>4081</v>
      </c>
      <c r="V914" s="6" t="s">
        <v>1129</v>
      </c>
      <c r="W914" s="6" t="s">
        <v>36</v>
      </c>
      <c r="X914" s="6" t="s">
        <v>1934</v>
      </c>
      <c r="Y914" s="6" t="s">
        <v>1882</v>
      </c>
      <c r="Z914" s="6" t="s">
        <v>3544</v>
      </c>
      <c r="AA914" s="6" t="s">
        <v>5264</v>
      </c>
      <c r="AB914" s="6" t="s">
        <v>6376</v>
      </c>
      <c r="AD914" t="b">
        <f t="shared" si="160"/>
        <v>0</v>
      </c>
      <c r="AE914" t="b">
        <f t="shared" si="161"/>
        <v>1</v>
      </c>
      <c r="AF914" t="b">
        <f t="shared" si="162"/>
        <v>1</v>
      </c>
      <c r="AG914" t="b">
        <f t="shared" si="163"/>
        <v>1</v>
      </c>
      <c r="AH914" t="b">
        <f t="shared" si="164"/>
        <v>1</v>
      </c>
      <c r="AI914" t="b">
        <f t="shared" si="165"/>
        <v>1</v>
      </c>
      <c r="AJ914" t="b">
        <f t="shared" si="166"/>
        <v>1</v>
      </c>
      <c r="AK914" t="b">
        <f t="shared" si="167"/>
        <v>1</v>
      </c>
      <c r="AL914" t="b">
        <f t="shared" si="168"/>
        <v>1</v>
      </c>
      <c r="AM914" t="b">
        <f t="shared" si="169"/>
        <v>1</v>
      </c>
      <c r="AO914" s="6" t="s">
        <v>9</v>
      </c>
      <c r="AP914" s="6" t="s">
        <v>8473</v>
      </c>
      <c r="AQ914" s="6"/>
      <c r="AR914" s="7" t="s">
        <v>5263</v>
      </c>
      <c r="AS914" s="7" t="s">
        <v>4081</v>
      </c>
      <c r="AT914" s="7" t="s">
        <v>1129</v>
      </c>
      <c r="AU914" s="8" t="s">
        <v>36</v>
      </c>
      <c r="AV914" s="8" t="s">
        <v>1934</v>
      </c>
      <c r="AW914" s="7" t="s">
        <v>1882</v>
      </c>
      <c r="AX914" s="6" t="s">
        <v>5264</v>
      </c>
      <c r="AY914" s="7" t="s">
        <v>3544</v>
      </c>
      <c r="AZ914" s="7" t="s">
        <v>8489</v>
      </c>
      <c r="BA914" s="6" t="s">
        <v>6376</v>
      </c>
      <c r="BB914" s="6" t="s">
        <v>9420</v>
      </c>
      <c r="BC914" s="7" t="s">
        <v>10137</v>
      </c>
      <c r="BD914" s="6" t="s">
        <v>6509</v>
      </c>
      <c r="BE914" s="6" t="s">
        <v>6376</v>
      </c>
      <c r="BF914" s="6"/>
    </row>
    <row r="915" spans="1:58">
      <c r="A915" s="6" t="s">
        <v>4081</v>
      </c>
      <c r="B915" s="6" t="s">
        <v>303</v>
      </c>
      <c r="C915" s="271" t="s">
        <v>36</v>
      </c>
      <c r="D915" s="6" t="s">
        <v>318</v>
      </c>
      <c r="E915" s="271" t="s">
        <v>13</v>
      </c>
      <c r="F915" s="6" t="s">
        <v>4159</v>
      </c>
      <c r="G915" s="6" t="s">
        <v>4212</v>
      </c>
      <c r="H915" s="6" t="s">
        <v>9</v>
      </c>
      <c r="I915" s="6" t="s">
        <v>4213</v>
      </c>
      <c r="J915" s="6" t="s">
        <v>327</v>
      </c>
      <c r="K915" s="6" t="s">
        <v>8</v>
      </c>
      <c r="L915" s="271" t="s">
        <v>6376</v>
      </c>
      <c r="M915" s="6" t="s">
        <v>8763</v>
      </c>
      <c r="N915" s="271" t="s">
        <v>8473</v>
      </c>
      <c r="O915" s="6"/>
      <c r="Q915" s="6" t="s">
        <v>4159</v>
      </c>
      <c r="R915" s="6" t="s">
        <v>4212</v>
      </c>
      <c r="S915" s="6" t="s">
        <v>8</v>
      </c>
      <c r="T915" s="6" t="s">
        <v>9</v>
      </c>
      <c r="U915" s="6" t="s">
        <v>4081</v>
      </c>
      <c r="V915" s="6" t="s">
        <v>303</v>
      </c>
      <c r="W915" s="6" t="s">
        <v>36</v>
      </c>
      <c r="X915" s="6" t="s">
        <v>13</v>
      </c>
      <c r="Y915" s="6" t="s">
        <v>318</v>
      </c>
      <c r="Z915" s="6" t="s">
        <v>327</v>
      </c>
      <c r="AA915" s="6" t="s">
        <v>4213</v>
      </c>
      <c r="AB915" s="6" t="s">
        <v>6376</v>
      </c>
      <c r="AD915" t="b">
        <f t="shared" si="160"/>
        <v>0</v>
      </c>
      <c r="AE915" t="b">
        <f t="shared" si="161"/>
        <v>1</v>
      </c>
      <c r="AF915" t="b">
        <f t="shared" si="162"/>
        <v>1</v>
      </c>
      <c r="AG915" t="b">
        <f t="shared" si="163"/>
        <v>1</v>
      </c>
      <c r="AH915" t="b">
        <f t="shared" si="164"/>
        <v>1</v>
      </c>
      <c r="AI915" t="b">
        <f t="shared" si="165"/>
        <v>1</v>
      </c>
      <c r="AJ915" t="b">
        <f t="shared" si="166"/>
        <v>1</v>
      </c>
      <c r="AK915" t="b">
        <f t="shared" si="167"/>
        <v>1</v>
      </c>
      <c r="AL915" t="b">
        <f t="shared" si="168"/>
        <v>1</v>
      </c>
      <c r="AM915" t="b">
        <f t="shared" si="169"/>
        <v>1</v>
      </c>
      <c r="AO915" s="6" t="s">
        <v>9</v>
      </c>
      <c r="AP915" s="6" t="s">
        <v>8473</v>
      </c>
      <c r="AQ915" s="6"/>
      <c r="AR915" s="7" t="s">
        <v>4212</v>
      </c>
      <c r="AS915" s="7" t="s">
        <v>4081</v>
      </c>
      <c r="AT915" s="7" t="s">
        <v>303</v>
      </c>
      <c r="AU915" s="8" t="s">
        <v>36</v>
      </c>
      <c r="AV915" s="8" t="s">
        <v>13</v>
      </c>
      <c r="AW915" s="7" t="s">
        <v>318</v>
      </c>
      <c r="AX915" s="6" t="s">
        <v>4213</v>
      </c>
      <c r="AY915" s="7" t="s">
        <v>327</v>
      </c>
      <c r="AZ915" s="7" t="s">
        <v>8762</v>
      </c>
      <c r="BA915" s="6" t="s">
        <v>6376</v>
      </c>
      <c r="BB915" s="6" t="s">
        <v>8763</v>
      </c>
      <c r="BC915" s="7" t="s">
        <v>8885</v>
      </c>
      <c r="BD915" s="6" t="s">
        <v>8765</v>
      </c>
      <c r="BE915" s="6" t="s">
        <v>6376</v>
      </c>
      <c r="BF915" s="6"/>
    </row>
    <row r="916" spans="1:58">
      <c r="A916" s="6" t="s">
        <v>4081</v>
      </c>
      <c r="B916" s="6" t="s">
        <v>307</v>
      </c>
      <c r="C916" s="271" t="s">
        <v>36</v>
      </c>
      <c r="D916" s="6" t="s">
        <v>14</v>
      </c>
      <c r="E916" s="271" t="s">
        <v>13</v>
      </c>
      <c r="F916" s="6" t="s">
        <v>4159</v>
      </c>
      <c r="G916" s="6" t="s">
        <v>4214</v>
      </c>
      <c r="H916" s="6" t="s">
        <v>9</v>
      </c>
      <c r="I916" s="6" t="s">
        <v>4215</v>
      </c>
      <c r="J916" s="6" t="s">
        <v>3550</v>
      </c>
      <c r="K916" s="6" t="s">
        <v>8</v>
      </c>
      <c r="L916" s="271" t="s">
        <v>6376</v>
      </c>
      <c r="M916" s="6" t="s">
        <v>8763</v>
      </c>
      <c r="N916" s="271" t="s">
        <v>8473</v>
      </c>
      <c r="O916" s="6"/>
      <c r="Q916" s="6" t="s">
        <v>4159</v>
      </c>
      <c r="R916" s="6" t="s">
        <v>4214</v>
      </c>
      <c r="S916" s="6" t="s">
        <v>8</v>
      </c>
      <c r="T916" s="6" t="s">
        <v>9</v>
      </c>
      <c r="U916" s="6" t="s">
        <v>4081</v>
      </c>
      <c r="V916" s="6" t="s">
        <v>307</v>
      </c>
      <c r="W916" s="6" t="s">
        <v>36</v>
      </c>
      <c r="X916" s="6" t="s">
        <v>13</v>
      </c>
      <c r="Y916" s="6" t="s">
        <v>14</v>
      </c>
      <c r="Z916" s="6" t="s">
        <v>3550</v>
      </c>
      <c r="AA916" s="6" t="s">
        <v>4215</v>
      </c>
      <c r="AB916" s="6" t="s">
        <v>6376</v>
      </c>
      <c r="AD916" t="b">
        <f t="shared" si="160"/>
        <v>0</v>
      </c>
      <c r="AE916" t="b">
        <f t="shared" si="161"/>
        <v>1</v>
      </c>
      <c r="AF916" t="b">
        <f t="shared" si="162"/>
        <v>1</v>
      </c>
      <c r="AG916" t="b">
        <f t="shared" si="163"/>
        <v>1</v>
      </c>
      <c r="AH916" t="b">
        <f t="shared" si="164"/>
        <v>1</v>
      </c>
      <c r="AI916" t="b">
        <f t="shared" si="165"/>
        <v>1</v>
      </c>
      <c r="AJ916" t="b">
        <f t="shared" si="166"/>
        <v>1</v>
      </c>
      <c r="AK916" t="b">
        <f t="shared" si="167"/>
        <v>1</v>
      </c>
      <c r="AL916" t="b">
        <f t="shared" si="168"/>
        <v>1</v>
      </c>
      <c r="AM916" t="b">
        <f t="shared" si="169"/>
        <v>1</v>
      </c>
      <c r="AO916" s="6" t="s">
        <v>9</v>
      </c>
      <c r="AP916" s="6" t="s">
        <v>8473</v>
      </c>
      <c r="AQ916" s="6"/>
      <c r="AR916" s="7" t="s">
        <v>4214</v>
      </c>
      <c r="AS916" s="7" t="s">
        <v>4081</v>
      </c>
      <c r="AT916" s="7" t="s">
        <v>307</v>
      </c>
      <c r="AU916" s="8" t="s">
        <v>36</v>
      </c>
      <c r="AV916" s="8" t="s">
        <v>13</v>
      </c>
      <c r="AW916" s="7" t="s">
        <v>14</v>
      </c>
      <c r="AX916" s="6" t="s">
        <v>4215</v>
      </c>
      <c r="AY916" s="7" t="s">
        <v>3550</v>
      </c>
      <c r="AZ916" s="7" t="s">
        <v>8762</v>
      </c>
      <c r="BA916" s="6" t="s">
        <v>6376</v>
      </c>
      <c r="BB916" s="6" t="s">
        <v>8763</v>
      </c>
      <c r="BC916" s="7" t="s">
        <v>8886</v>
      </c>
      <c r="BD916" s="6" t="s">
        <v>8765</v>
      </c>
      <c r="BE916" s="6" t="s">
        <v>6376</v>
      </c>
      <c r="BF916" s="6"/>
    </row>
    <row r="917" spans="1:58">
      <c r="A917" s="6" t="s">
        <v>4081</v>
      </c>
      <c r="B917" s="6" t="s">
        <v>354</v>
      </c>
      <c r="C917" s="271" t="s">
        <v>11317</v>
      </c>
      <c r="D917" s="6" t="s">
        <v>1882</v>
      </c>
      <c r="E917" s="271" t="s">
        <v>2536</v>
      </c>
      <c r="F917" s="6" t="s">
        <v>4159</v>
      </c>
      <c r="G917" s="6" t="s">
        <v>4171</v>
      </c>
      <c r="H917" s="6" t="s">
        <v>9</v>
      </c>
      <c r="I917" s="6" t="s">
        <v>4172</v>
      </c>
      <c r="J917" s="6" t="s">
        <v>3544</v>
      </c>
      <c r="K917" s="6" t="s">
        <v>8</v>
      </c>
      <c r="L917" s="271" t="s">
        <v>6376</v>
      </c>
      <c r="M917" s="6" t="s">
        <v>8763</v>
      </c>
      <c r="N917" s="271" t="s">
        <v>8473</v>
      </c>
      <c r="O917" s="6"/>
      <c r="Q917" s="6" t="s">
        <v>4159</v>
      </c>
      <c r="R917" s="6" t="s">
        <v>4171</v>
      </c>
      <c r="S917" s="6" t="s">
        <v>8</v>
      </c>
      <c r="T917" s="6" t="s">
        <v>9</v>
      </c>
      <c r="U917" s="6" t="s">
        <v>4081</v>
      </c>
      <c r="V917" s="6" t="s">
        <v>354</v>
      </c>
      <c r="W917" s="6" t="s">
        <v>11317</v>
      </c>
      <c r="X917" s="6" t="s">
        <v>2536</v>
      </c>
      <c r="Y917" s="6" t="s">
        <v>1882</v>
      </c>
      <c r="Z917" s="6" t="s">
        <v>3544</v>
      </c>
      <c r="AA917" s="6" t="s">
        <v>4172</v>
      </c>
      <c r="AB917" s="6" t="s">
        <v>6376</v>
      </c>
      <c r="AD917" t="b">
        <f t="shared" si="160"/>
        <v>0</v>
      </c>
      <c r="AE917" t="b">
        <f t="shared" si="161"/>
        <v>1</v>
      </c>
      <c r="AF917" t="b">
        <f t="shared" si="162"/>
        <v>1</v>
      </c>
      <c r="AG917" t="b">
        <f t="shared" si="163"/>
        <v>1</v>
      </c>
      <c r="AH917" t="b">
        <f t="shared" si="164"/>
        <v>1</v>
      </c>
      <c r="AI917" t="b">
        <f t="shared" si="165"/>
        <v>1</v>
      </c>
      <c r="AJ917" t="b">
        <f t="shared" si="166"/>
        <v>1</v>
      </c>
      <c r="AK917" t="b">
        <f t="shared" si="167"/>
        <v>1</v>
      </c>
      <c r="AL917" t="b">
        <f t="shared" si="168"/>
        <v>1</v>
      </c>
      <c r="AM917" t="b">
        <f t="shared" si="169"/>
        <v>1</v>
      </c>
      <c r="AO917" s="6" t="s">
        <v>9</v>
      </c>
      <c r="AP917" s="6" t="s">
        <v>8473</v>
      </c>
      <c r="AQ917" s="6"/>
      <c r="AR917" s="7" t="s">
        <v>4171</v>
      </c>
      <c r="AS917" s="7" t="s">
        <v>4081</v>
      </c>
      <c r="AT917" s="7" t="s">
        <v>354</v>
      </c>
      <c r="AU917" s="8" t="s">
        <v>11317</v>
      </c>
      <c r="AV917" s="8" t="s">
        <v>2536</v>
      </c>
      <c r="AW917" s="7" t="s">
        <v>1882</v>
      </c>
      <c r="AX917" s="6" t="s">
        <v>4172</v>
      </c>
      <c r="AY917" s="7" t="s">
        <v>3544</v>
      </c>
      <c r="AZ917" s="7" t="s">
        <v>8762</v>
      </c>
      <c r="BA917" s="6" t="s">
        <v>6376</v>
      </c>
      <c r="BB917" s="6" t="s">
        <v>8763</v>
      </c>
      <c r="BC917" s="7" t="s">
        <v>8887</v>
      </c>
      <c r="BD917" s="6" t="s">
        <v>8765</v>
      </c>
      <c r="BE917" s="6" t="s">
        <v>6376</v>
      </c>
      <c r="BF917" s="6"/>
    </row>
    <row r="918" spans="1:58">
      <c r="A918" s="6" t="s">
        <v>4081</v>
      </c>
      <c r="B918" s="6" t="s">
        <v>310</v>
      </c>
      <c r="C918" s="271" t="s">
        <v>11317</v>
      </c>
      <c r="D918" s="6" t="s">
        <v>14</v>
      </c>
      <c r="E918" s="271" t="s">
        <v>13</v>
      </c>
      <c r="F918" s="6" t="s">
        <v>4452</v>
      </c>
      <c r="G918" s="6" t="s">
        <v>4471</v>
      </c>
      <c r="H918" s="6" t="s">
        <v>9</v>
      </c>
      <c r="I918" s="6" t="s">
        <v>4472</v>
      </c>
      <c r="J918" s="6" t="s">
        <v>3550</v>
      </c>
      <c r="K918" s="6" t="s">
        <v>8</v>
      </c>
      <c r="L918" s="271" t="s">
        <v>6376</v>
      </c>
      <c r="M918" s="6" t="s">
        <v>9906</v>
      </c>
      <c r="N918" s="271" t="s">
        <v>8473</v>
      </c>
      <c r="O918" s="6"/>
      <c r="Q918" s="6" t="s">
        <v>4452</v>
      </c>
      <c r="R918" s="6" t="s">
        <v>4471</v>
      </c>
      <c r="S918" s="6" t="s">
        <v>8</v>
      </c>
      <c r="T918" s="6" t="s">
        <v>9</v>
      </c>
      <c r="U918" s="6" t="s">
        <v>4081</v>
      </c>
      <c r="V918" s="6" t="s">
        <v>310</v>
      </c>
      <c r="W918" s="6" t="s">
        <v>11317</v>
      </c>
      <c r="X918" s="6" t="s">
        <v>13</v>
      </c>
      <c r="Y918" s="6" t="s">
        <v>14</v>
      </c>
      <c r="Z918" s="6" t="s">
        <v>3550</v>
      </c>
      <c r="AA918" s="6" t="s">
        <v>4472</v>
      </c>
      <c r="AB918" s="6" t="s">
        <v>6376</v>
      </c>
      <c r="AD918" t="b">
        <f t="shared" si="160"/>
        <v>0</v>
      </c>
      <c r="AE918" t="b">
        <f t="shared" si="161"/>
        <v>1</v>
      </c>
      <c r="AF918" t="b">
        <f t="shared" si="162"/>
        <v>1</v>
      </c>
      <c r="AG918" t="b">
        <f t="shared" si="163"/>
        <v>1</v>
      </c>
      <c r="AH918" t="b">
        <f t="shared" si="164"/>
        <v>1</v>
      </c>
      <c r="AI918" t="b">
        <f t="shared" si="165"/>
        <v>1</v>
      </c>
      <c r="AJ918" t="b">
        <f t="shared" si="166"/>
        <v>1</v>
      </c>
      <c r="AK918" t="b">
        <f t="shared" si="167"/>
        <v>1</v>
      </c>
      <c r="AL918" t="b">
        <f t="shared" si="168"/>
        <v>1</v>
      </c>
      <c r="AM918" t="b">
        <f t="shared" si="169"/>
        <v>1</v>
      </c>
      <c r="AO918" s="6" t="s">
        <v>9</v>
      </c>
      <c r="AP918" s="6" t="s">
        <v>8473</v>
      </c>
      <c r="AQ918" s="6"/>
      <c r="AR918" s="7" t="s">
        <v>4471</v>
      </c>
      <c r="AS918" s="7" t="s">
        <v>4081</v>
      </c>
      <c r="AT918" s="7" t="s">
        <v>310</v>
      </c>
      <c r="AU918" s="8" t="s">
        <v>11317</v>
      </c>
      <c r="AV918" s="8" t="s">
        <v>13</v>
      </c>
      <c r="AW918" s="7" t="s">
        <v>14</v>
      </c>
      <c r="AX918" s="6" t="s">
        <v>4472</v>
      </c>
      <c r="AY918" s="7" t="s">
        <v>3550</v>
      </c>
      <c r="AZ918" s="7" t="s">
        <v>8700</v>
      </c>
      <c r="BA918" s="6" t="s">
        <v>6376</v>
      </c>
      <c r="BB918" s="6" t="s">
        <v>9906</v>
      </c>
      <c r="BC918" s="7" t="s">
        <v>10138</v>
      </c>
      <c r="BD918" s="6" t="s">
        <v>7626</v>
      </c>
      <c r="BE918" s="6" t="s">
        <v>6376</v>
      </c>
      <c r="BF918" s="6"/>
    </row>
    <row r="919" spans="1:58">
      <c r="A919" s="6" t="s">
        <v>4081</v>
      </c>
      <c r="B919" s="6" t="s">
        <v>313</v>
      </c>
      <c r="C919" s="271" t="s">
        <v>11317</v>
      </c>
      <c r="D919" s="6" t="s">
        <v>1882</v>
      </c>
      <c r="E919" s="271" t="s">
        <v>2536</v>
      </c>
      <c r="F919" s="6" t="s">
        <v>4452</v>
      </c>
      <c r="G919" s="6" t="s">
        <v>4473</v>
      </c>
      <c r="H919" s="6" t="s">
        <v>9</v>
      </c>
      <c r="I919" s="6" t="s">
        <v>4472</v>
      </c>
      <c r="J919" s="6" t="s">
        <v>3544</v>
      </c>
      <c r="K919" s="6" t="s">
        <v>8</v>
      </c>
      <c r="L919" s="271" t="s">
        <v>6376</v>
      </c>
      <c r="M919" s="6" t="s">
        <v>9906</v>
      </c>
      <c r="N919" s="271" t="s">
        <v>8473</v>
      </c>
      <c r="O919" s="6"/>
      <c r="Q919" s="6" t="s">
        <v>4452</v>
      </c>
      <c r="R919" s="6" t="s">
        <v>4473</v>
      </c>
      <c r="S919" s="6" t="s">
        <v>8</v>
      </c>
      <c r="T919" s="6" t="s">
        <v>9</v>
      </c>
      <c r="U919" s="6" t="s">
        <v>4081</v>
      </c>
      <c r="V919" s="6" t="s">
        <v>313</v>
      </c>
      <c r="W919" s="6" t="s">
        <v>11317</v>
      </c>
      <c r="X919" s="6" t="s">
        <v>2536</v>
      </c>
      <c r="Y919" s="6" t="s">
        <v>1882</v>
      </c>
      <c r="Z919" s="6" t="s">
        <v>3544</v>
      </c>
      <c r="AA919" s="6" t="s">
        <v>4472</v>
      </c>
      <c r="AB919" s="6" t="s">
        <v>6376</v>
      </c>
      <c r="AD919" t="b">
        <f t="shared" si="160"/>
        <v>0</v>
      </c>
      <c r="AE919" t="b">
        <f t="shared" si="161"/>
        <v>1</v>
      </c>
      <c r="AF919" t="b">
        <f t="shared" si="162"/>
        <v>1</v>
      </c>
      <c r="AG919" t="b">
        <f t="shared" si="163"/>
        <v>1</v>
      </c>
      <c r="AH919" t="b">
        <f t="shared" si="164"/>
        <v>1</v>
      </c>
      <c r="AI919" t="b">
        <f t="shared" si="165"/>
        <v>1</v>
      </c>
      <c r="AJ919" t="b">
        <f t="shared" si="166"/>
        <v>1</v>
      </c>
      <c r="AK919" t="b">
        <f t="shared" si="167"/>
        <v>1</v>
      </c>
      <c r="AL919" t="b">
        <f t="shared" si="168"/>
        <v>1</v>
      </c>
      <c r="AM919" t="b">
        <f t="shared" si="169"/>
        <v>1</v>
      </c>
      <c r="AO919" s="6" t="s">
        <v>9</v>
      </c>
      <c r="AP919" s="6" t="s">
        <v>8473</v>
      </c>
      <c r="AQ919" s="6"/>
      <c r="AR919" s="7" t="s">
        <v>4473</v>
      </c>
      <c r="AS919" s="7" t="s">
        <v>4081</v>
      </c>
      <c r="AT919" s="7" t="s">
        <v>313</v>
      </c>
      <c r="AU919" s="8" t="s">
        <v>11317</v>
      </c>
      <c r="AV919" s="8" t="s">
        <v>2536</v>
      </c>
      <c r="AW919" s="7" t="s">
        <v>1882</v>
      </c>
      <c r="AX919" s="6" t="s">
        <v>4472</v>
      </c>
      <c r="AY919" s="7" t="s">
        <v>3544</v>
      </c>
      <c r="AZ919" s="7" t="s">
        <v>8819</v>
      </c>
      <c r="BA919" s="6" t="s">
        <v>6376</v>
      </c>
      <c r="BB919" s="6" t="s">
        <v>9906</v>
      </c>
      <c r="BC919" s="7" t="s">
        <v>10139</v>
      </c>
      <c r="BD919" s="6" t="s">
        <v>7626</v>
      </c>
      <c r="BE919" s="6" t="s">
        <v>6376</v>
      </c>
      <c r="BF919" s="6"/>
    </row>
    <row r="920" spans="1:58">
      <c r="A920" s="6" t="s">
        <v>4081</v>
      </c>
      <c r="B920" s="6" t="s">
        <v>357</v>
      </c>
      <c r="C920" s="271" t="s">
        <v>11317</v>
      </c>
      <c r="D920" s="6" t="s">
        <v>14</v>
      </c>
      <c r="E920" s="271" t="s">
        <v>13</v>
      </c>
      <c r="F920" s="6" t="s">
        <v>4452</v>
      </c>
      <c r="G920" s="6" t="s">
        <v>4477</v>
      </c>
      <c r="H920" s="6" t="s">
        <v>9</v>
      </c>
      <c r="I920" s="6" t="s">
        <v>4478</v>
      </c>
      <c r="J920" s="6" t="s">
        <v>3550</v>
      </c>
      <c r="K920" s="6" t="s">
        <v>8</v>
      </c>
      <c r="L920" s="271" t="s">
        <v>6376</v>
      </c>
      <c r="M920" s="6" t="s">
        <v>9906</v>
      </c>
      <c r="N920" s="271" t="s">
        <v>8473</v>
      </c>
      <c r="O920" s="6"/>
      <c r="Q920" s="6" t="s">
        <v>4452</v>
      </c>
      <c r="R920" s="6" t="s">
        <v>4477</v>
      </c>
      <c r="S920" s="6" t="s">
        <v>8</v>
      </c>
      <c r="T920" s="6" t="s">
        <v>9</v>
      </c>
      <c r="U920" s="6" t="s">
        <v>4081</v>
      </c>
      <c r="V920" s="6" t="s">
        <v>357</v>
      </c>
      <c r="W920" s="6" t="s">
        <v>11317</v>
      </c>
      <c r="X920" s="6" t="s">
        <v>13</v>
      </c>
      <c r="Y920" s="6" t="s">
        <v>14</v>
      </c>
      <c r="Z920" s="6" t="s">
        <v>3550</v>
      </c>
      <c r="AA920" s="6" t="s">
        <v>4478</v>
      </c>
      <c r="AB920" s="6" t="s">
        <v>6376</v>
      </c>
      <c r="AD920" t="b">
        <f t="shared" si="160"/>
        <v>0</v>
      </c>
      <c r="AE920" t="b">
        <f t="shared" si="161"/>
        <v>1</v>
      </c>
      <c r="AF920" t="b">
        <f t="shared" si="162"/>
        <v>1</v>
      </c>
      <c r="AG920" t="b">
        <f t="shared" si="163"/>
        <v>1</v>
      </c>
      <c r="AH920" t="b">
        <f t="shared" si="164"/>
        <v>1</v>
      </c>
      <c r="AI920" t="b">
        <f t="shared" si="165"/>
        <v>1</v>
      </c>
      <c r="AJ920" t="b">
        <f t="shared" si="166"/>
        <v>1</v>
      </c>
      <c r="AK920" t="b">
        <f t="shared" si="167"/>
        <v>1</v>
      </c>
      <c r="AL920" t="b">
        <f t="shared" si="168"/>
        <v>1</v>
      </c>
      <c r="AM920" t="b">
        <f t="shared" si="169"/>
        <v>1</v>
      </c>
      <c r="AO920" s="6" t="s">
        <v>9</v>
      </c>
      <c r="AP920" s="6" t="s">
        <v>8473</v>
      </c>
      <c r="AQ920" s="6"/>
      <c r="AR920" s="7" t="s">
        <v>4477</v>
      </c>
      <c r="AS920" s="7" t="s">
        <v>4081</v>
      </c>
      <c r="AT920" s="7" t="s">
        <v>357</v>
      </c>
      <c r="AU920" s="8" t="s">
        <v>11317</v>
      </c>
      <c r="AV920" s="8" t="s">
        <v>13</v>
      </c>
      <c r="AW920" s="7" t="s">
        <v>14</v>
      </c>
      <c r="AX920" s="6" t="s">
        <v>4478</v>
      </c>
      <c r="AY920" s="7" t="s">
        <v>3550</v>
      </c>
      <c r="AZ920" s="7" t="s">
        <v>8591</v>
      </c>
      <c r="BA920" s="6" t="s">
        <v>6376</v>
      </c>
      <c r="BB920" s="6" t="s">
        <v>9906</v>
      </c>
      <c r="BC920" s="7" t="s">
        <v>10140</v>
      </c>
      <c r="BD920" s="6" t="s">
        <v>8590</v>
      </c>
      <c r="BE920" s="6" t="s">
        <v>6376</v>
      </c>
      <c r="BF920" s="6"/>
    </row>
    <row r="921" spans="1:58">
      <c r="A921" s="6" t="s">
        <v>4081</v>
      </c>
      <c r="B921" s="6" t="s">
        <v>3469</v>
      </c>
      <c r="C921" s="271" t="s">
        <v>11317</v>
      </c>
      <c r="D921" s="6" t="s">
        <v>1882</v>
      </c>
      <c r="E921" s="271" t="s">
        <v>2536</v>
      </c>
      <c r="F921" s="6" t="s">
        <v>4452</v>
      </c>
      <c r="G921" s="6" t="s">
        <v>4479</v>
      </c>
      <c r="H921" s="6" t="s">
        <v>9</v>
      </c>
      <c r="I921" s="6" t="s">
        <v>4478</v>
      </c>
      <c r="J921" s="6" t="s">
        <v>3544</v>
      </c>
      <c r="K921" s="6" t="s">
        <v>8</v>
      </c>
      <c r="L921" s="271" t="s">
        <v>6376</v>
      </c>
      <c r="M921" s="6" t="s">
        <v>9906</v>
      </c>
      <c r="N921" s="271" t="s">
        <v>8473</v>
      </c>
      <c r="O921" s="6"/>
      <c r="Q921" s="6" t="s">
        <v>4452</v>
      </c>
      <c r="R921" s="6" t="s">
        <v>4479</v>
      </c>
      <c r="S921" s="6" t="s">
        <v>8</v>
      </c>
      <c r="T921" s="6" t="s">
        <v>9</v>
      </c>
      <c r="U921" s="6" t="s">
        <v>4081</v>
      </c>
      <c r="V921" s="6" t="s">
        <v>3469</v>
      </c>
      <c r="W921" s="6" t="s">
        <v>11317</v>
      </c>
      <c r="X921" s="6" t="s">
        <v>2536</v>
      </c>
      <c r="Y921" s="6" t="s">
        <v>1882</v>
      </c>
      <c r="Z921" s="6" t="s">
        <v>3544</v>
      </c>
      <c r="AA921" s="6" t="s">
        <v>4478</v>
      </c>
      <c r="AB921" s="6" t="s">
        <v>6376</v>
      </c>
      <c r="AD921" t="b">
        <f t="shared" si="160"/>
        <v>0</v>
      </c>
      <c r="AE921" t="b">
        <f t="shared" si="161"/>
        <v>1</v>
      </c>
      <c r="AF921" t="b">
        <f t="shared" si="162"/>
        <v>1</v>
      </c>
      <c r="AG921" t="b">
        <f t="shared" si="163"/>
        <v>1</v>
      </c>
      <c r="AH921" t="b">
        <f t="shared" si="164"/>
        <v>1</v>
      </c>
      <c r="AI921" t="b">
        <f t="shared" si="165"/>
        <v>1</v>
      </c>
      <c r="AJ921" t="b">
        <f t="shared" si="166"/>
        <v>1</v>
      </c>
      <c r="AK921" t="b">
        <f t="shared" si="167"/>
        <v>1</v>
      </c>
      <c r="AL921" t="b">
        <f t="shared" si="168"/>
        <v>1</v>
      </c>
      <c r="AM921" t="b">
        <f t="shared" si="169"/>
        <v>1</v>
      </c>
      <c r="AO921" s="6" t="s">
        <v>9</v>
      </c>
      <c r="AP921" s="6" t="s">
        <v>8473</v>
      </c>
      <c r="AQ921" s="6"/>
      <c r="AR921" s="7" t="s">
        <v>4479</v>
      </c>
      <c r="AS921" s="7" t="s">
        <v>4081</v>
      </c>
      <c r="AT921" s="7" t="s">
        <v>3469</v>
      </c>
      <c r="AU921" s="8" t="s">
        <v>11317</v>
      </c>
      <c r="AV921" s="8" t="s">
        <v>2536</v>
      </c>
      <c r="AW921" s="7" t="s">
        <v>1882</v>
      </c>
      <c r="AX921" s="6" t="s">
        <v>4478</v>
      </c>
      <c r="AY921" s="7" t="s">
        <v>3544</v>
      </c>
      <c r="AZ921" s="7" t="s">
        <v>8591</v>
      </c>
      <c r="BA921" s="6" t="s">
        <v>6376</v>
      </c>
      <c r="BB921" s="6" t="s">
        <v>9906</v>
      </c>
      <c r="BC921" s="7" t="s">
        <v>10141</v>
      </c>
      <c r="BD921" s="6" t="s">
        <v>8590</v>
      </c>
      <c r="BE921" s="6" t="s">
        <v>6376</v>
      </c>
      <c r="BF921" s="6"/>
    </row>
    <row r="922" spans="1:58">
      <c r="A922" s="6" t="s">
        <v>4081</v>
      </c>
      <c r="B922" s="6" t="s">
        <v>2857</v>
      </c>
      <c r="C922" s="271" t="s">
        <v>11317</v>
      </c>
      <c r="D922" s="6" t="s">
        <v>14</v>
      </c>
      <c r="E922" s="271" t="s">
        <v>13</v>
      </c>
      <c r="F922" s="6" t="s">
        <v>4452</v>
      </c>
      <c r="G922" s="6" t="s">
        <v>4484</v>
      </c>
      <c r="H922" s="6" t="s">
        <v>9</v>
      </c>
      <c r="I922" s="6" t="s">
        <v>4485</v>
      </c>
      <c r="J922" s="6" t="s">
        <v>3550</v>
      </c>
      <c r="K922" s="6" t="s">
        <v>8</v>
      </c>
      <c r="L922" s="271" t="s">
        <v>6376</v>
      </c>
      <c r="M922" s="6" t="s">
        <v>10142</v>
      </c>
      <c r="N922" s="271" t="s">
        <v>8473</v>
      </c>
      <c r="O922" s="6"/>
      <c r="Q922" s="6" t="s">
        <v>4452</v>
      </c>
      <c r="R922" s="6" t="s">
        <v>4484</v>
      </c>
      <c r="S922" s="6" t="s">
        <v>8</v>
      </c>
      <c r="T922" s="6" t="s">
        <v>9</v>
      </c>
      <c r="U922" s="6" t="s">
        <v>4081</v>
      </c>
      <c r="V922" s="6" t="s">
        <v>2857</v>
      </c>
      <c r="W922" s="6" t="s">
        <v>11317</v>
      </c>
      <c r="X922" s="6" t="s">
        <v>13</v>
      </c>
      <c r="Y922" s="6" t="s">
        <v>14</v>
      </c>
      <c r="Z922" s="6" t="s">
        <v>3550</v>
      </c>
      <c r="AA922" s="6" t="s">
        <v>4485</v>
      </c>
      <c r="AB922" s="6" t="s">
        <v>6376</v>
      </c>
      <c r="AD922" t="b">
        <f t="shared" si="160"/>
        <v>0</v>
      </c>
      <c r="AE922" t="b">
        <f t="shared" si="161"/>
        <v>1</v>
      </c>
      <c r="AF922" t="b">
        <f t="shared" si="162"/>
        <v>1</v>
      </c>
      <c r="AG922" t="b">
        <f t="shared" si="163"/>
        <v>1</v>
      </c>
      <c r="AH922" t="b">
        <f t="shared" si="164"/>
        <v>1</v>
      </c>
      <c r="AI922" t="b">
        <f t="shared" si="165"/>
        <v>1</v>
      </c>
      <c r="AJ922" t="b">
        <f t="shared" si="166"/>
        <v>1</v>
      </c>
      <c r="AK922" t="b">
        <f t="shared" si="167"/>
        <v>1</v>
      </c>
      <c r="AL922" t="b">
        <f t="shared" si="168"/>
        <v>1</v>
      </c>
      <c r="AM922" t="b">
        <f t="shared" si="169"/>
        <v>1</v>
      </c>
      <c r="AO922" s="6" t="s">
        <v>9</v>
      </c>
      <c r="AP922" s="6" t="s">
        <v>8473</v>
      </c>
      <c r="AQ922" s="6"/>
      <c r="AR922" s="7" t="s">
        <v>4484</v>
      </c>
      <c r="AS922" s="7" t="s">
        <v>4081</v>
      </c>
      <c r="AT922" s="7" t="s">
        <v>2857</v>
      </c>
      <c r="AU922" s="8" t="s">
        <v>11317</v>
      </c>
      <c r="AV922" s="8" t="s">
        <v>13</v>
      </c>
      <c r="AW922" s="7" t="s">
        <v>14</v>
      </c>
      <c r="AX922" s="6" t="s">
        <v>4485</v>
      </c>
      <c r="AY922" s="7" t="s">
        <v>3550</v>
      </c>
      <c r="AZ922" s="7" t="s">
        <v>8591</v>
      </c>
      <c r="BA922" s="6" t="s">
        <v>6376</v>
      </c>
      <c r="BB922" s="6" t="s">
        <v>10142</v>
      </c>
      <c r="BC922" s="7" t="s">
        <v>10143</v>
      </c>
      <c r="BD922" s="6" t="s">
        <v>8590</v>
      </c>
      <c r="BE922" s="6" t="s">
        <v>6376</v>
      </c>
      <c r="BF922" s="6"/>
    </row>
    <row r="923" spans="1:58">
      <c r="A923" s="6" t="s">
        <v>4081</v>
      </c>
      <c r="B923" s="6" t="s">
        <v>2878</v>
      </c>
      <c r="C923" s="271" t="s">
        <v>11317</v>
      </c>
      <c r="D923" s="6" t="s">
        <v>1882</v>
      </c>
      <c r="E923" s="271" t="s">
        <v>2536</v>
      </c>
      <c r="F923" s="6" t="s">
        <v>4452</v>
      </c>
      <c r="G923" s="6" t="s">
        <v>4486</v>
      </c>
      <c r="H923" s="6" t="s">
        <v>9</v>
      </c>
      <c r="I923" s="6" t="s">
        <v>4485</v>
      </c>
      <c r="J923" s="6" t="s">
        <v>3544</v>
      </c>
      <c r="K923" s="6" t="s">
        <v>8</v>
      </c>
      <c r="L923" s="271" t="s">
        <v>6376</v>
      </c>
      <c r="M923" s="6" t="s">
        <v>10142</v>
      </c>
      <c r="N923" s="271" t="s">
        <v>8473</v>
      </c>
      <c r="O923" s="6"/>
      <c r="Q923" s="6" t="s">
        <v>4452</v>
      </c>
      <c r="R923" s="6" t="s">
        <v>4486</v>
      </c>
      <c r="S923" s="6" t="s">
        <v>8</v>
      </c>
      <c r="T923" s="6" t="s">
        <v>9</v>
      </c>
      <c r="U923" s="6" t="s">
        <v>4081</v>
      </c>
      <c r="V923" s="6" t="s">
        <v>2878</v>
      </c>
      <c r="W923" s="6" t="s">
        <v>11317</v>
      </c>
      <c r="X923" s="6" t="s">
        <v>2536</v>
      </c>
      <c r="Y923" s="6" t="s">
        <v>1882</v>
      </c>
      <c r="Z923" s="6" t="s">
        <v>3544</v>
      </c>
      <c r="AA923" s="6" t="s">
        <v>4485</v>
      </c>
      <c r="AB923" s="6" t="s">
        <v>6376</v>
      </c>
      <c r="AD923" t="b">
        <f t="shared" si="160"/>
        <v>0</v>
      </c>
      <c r="AE923" t="b">
        <f t="shared" si="161"/>
        <v>1</v>
      </c>
      <c r="AF923" t="b">
        <f t="shared" si="162"/>
        <v>1</v>
      </c>
      <c r="AG923" t="b">
        <f t="shared" si="163"/>
        <v>1</v>
      </c>
      <c r="AH923" t="b">
        <f t="shared" si="164"/>
        <v>1</v>
      </c>
      <c r="AI923" t="b">
        <f t="shared" si="165"/>
        <v>1</v>
      </c>
      <c r="AJ923" t="b">
        <f t="shared" si="166"/>
        <v>1</v>
      </c>
      <c r="AK923" t="b">
        <f t="shared" si="167"/>
        <v>1</v>
      </c>
      <c r="AL923" t="b">
        <f t="shared" si="168"/>
        <v>1</v>
      </c>
      <c r="AM923" t="b">
        <f t="shared" si="169"/>
        <v>1</v>
      </c>
      <c r="AO923" s="6" t="s">
        <v>9</v>
      </c>
      <c r="AP923" s="6" t="s">
        <v>8473</v>
      </c>
      <c r="AQ923" s="6"/>
      <c r="AR923" s="7" t="s">
        <v>4486</v>
      </c>
      <c r="AS923" s="7" t="s">
        <v>4081</v>
      </c>
      <c r="AT923" s="7" t="s">
        <v>2878</v>
      </c>
      <c r="AU923" s="8" t="s">
        <v>11317</v>
      </c>
      <c r="AV923" s="8" t="s">
        <v>2536</v>
      </c>
      <c r="AW923" s="7" t="s">
        <v>1882</v>
      </c>
      <c r="AX923" s="6" t="s">
        <v>4485</v>
      </c>
      <c r="AY923" s="7" t="s">
        <v>3544</v>
      </c>
      <c r="AZ923" s="7" t="s">
        <v>8591</v>
      </c>
      <c r="BA923" s="6" t="s">
        <v>6376</v>
      </c>
      <c r="BB923" s="6" t="s">
        <v>10142</v>
      </c>
      <c r="BC923" s="7" t="s">
        <v>10144</v>
      </c>
      <c r="BD923" s="6" t="s">
        <v>8590</v>
      </c>
      <c r="BE923" s="6" t="s">
        <v>6376</v>
      </c>
      <c r="BF923" s="6"/>
    </row>
    <row r="924" spans="1:58">
      <c r="A924" s="6" t="s">
        <v>4081</v>
      </c>
      <c r="B924" s="6" t="s">
        <v>3387</v>
      </c>
      <c r="C924" s="271" t="s">
        <v>11317</v>
      </c>
      <c r="D924" s="6" t="s">
        <v>14</v>
      </c>
      <c r="E924" s="271" t="s">
        <v>13</v>
      </c>
      <c r="F924" s="6" t="s">
        <v>4525</v>
      </c>
      <c r="G924" s="6" t="s">
        <v>4587</v>
      </c>
      <c r="H924" s="6" t="s">
        <v>9</v>
      </c>
      <c r="I924" s="6" t="s">
        <v>4588</v>
      </c>
      <c r="J924" s="6" t="s">
        <v>3550</v>
      </c>
      <c r="K924" s="6" t="s">
        <v>8</v>
      </c>
      <c r="L924" s="271" t="s">
        <v>6376</v>
      </c>
      <c r="M924" s="6" t="s">
        <v>8882</v>
      </c>
      <c r="N924" s="271" t="s">
        <v>8473</v>
      </c>
      <c r="O924" s="6"/>
      <c r="Q924" s="6" t="s">
        <v>4525</v>
      </c>
      <c r="R924" s="6" t="s">
        <v>4587</v>
      </c>
      <c r="S924" s="6" t="s">
        <v>8</v>
      </c>
      <c r="T924" s="6" t="s">
        <v>9</v>
      </c>
      <c r="U924" s="6" t="s">
        <v>4081</v>
      </c>
      <c r="V924" s="6" t="s">
        <v>3387</v>
      </c>
      <c r="W924" s="6" t="s">
        <v>11317</v>
      </c>
      <c r="X924" s="6" t="s">
        <v>13</v>
      </c>
      <c r="Y924" s="6" t="s">
        <v>14</v>
      </c>
      <c r="Z924" s="6" t="s">
        <v>3550</v>
      </c>
      <c r="AA924" s="6" t="s">
        <v>4588</v>
      </c>
      <c r="AB924" s="6" t="s">
        <v>6376</v>
      </c>
      <c r="AD924" t="b">
        <f t="shared" si="160"/>
        <v>0</v>
      </c>
      <c r="AE924" t="b">
        <f t="shared" si="161"/>
        <v>1</v>
      </c>
      <c r="AF924" t="b">
        <f t="shared" si="162"/>
        <v>1</v>
      </c>
      <c r="AG924" t="b">
        <f t="shared" si="163"/>
        <v>1</v>
      </c>
      <c r="AH924" t="b">
        <f t="shared" si="164"/>
        <v>1</v>
      </c>
      <c r="AI924" t="b">
        <f t="shared" si="165"/>
        <v>1</v>
      </c>
      <c r="AJ924" t="b">
        <f t="shared" si="166"/>
        <v>1</v>
      </c>
      <c r="AK924" t="b">
        <f t="shared" si="167"/>
        <v>1</v>
      </c>
      <c r="AL924" t="b">
        <f t="shared" si="168"/>
        <v>1</v>
      </c>
      <c r="AM924" t="b">
        <f t="shared" si="169"/>
        <v>1</v>
      </c>
      <c r="AO924" s="6" t="s">
        <v>9</v>
      </c>
      <c r="AP924" s="6" t="s">
        <v>8473</v>
      </c>
      <c r="AQ924" s="6"/>
      <c r="AR924" s="7" t="s">
        <v>4587</v>
      </c>
      <c r="AS924" s="7" t="s">
        <v>4081</v>
      </c>
      <c r="AT924" s="7" t="s">
        <v>3387</v>
      </c>
      <c r="AU924" s="8" t="s">
        <v>11317</v>
      </c>
      <c r="AV924" s="8" t="s">
        <v>13</v>
      </c>
      <c r="AW924" s="7" t="s">
        <v>14</v>
      </c>
      <c r="AX924" s="6" t="s">
        <v>4588</v>
      </c>
      <c r="AY924" s="7" t="s">
        <v>3550</v>
      </c>
      <c r="AZ924" s="7" t="s">
        <v>8762</v>
      </c>
      <c r="BA924" s="6" t="s">
        <v>6376</v>
      </c>
      <c r="BB924" s="6" t="s">
        <v>8882</v>
      </c>
      <c r="BC924" s="7" t="s">
        <v>8888</v>
      </c>
      <c r="BD924" s="6" t="s">
        <v>6885</v>
      </c>
      <c r="BE924" s="6" t="s">
        <v>6376</v>
      </c>
      <c r="BF924" s="6"/>
    </row>
    <row r="925" spans="1:58">
      <c r="A925" s="6" t="s">
        <v>4081</v>
      </c>
      <c r="B925" s="6" t="s">
        <v>2866</v>
      </c>
      <c r="C925" s="271" t="s">
        <v>11317</v>
      </c>
      <c r="D925" s="6" t="s">
        <v>1882</v>
      </c>
      <c r="E925" s="271" t="s">
        <v>2536</v>
      </c>
      <c r="F925" s="6" t="s">
        <v>4525</v>
      </c>
      <c r="G925" s="6" t="s">
        <v>4589</v>
      </c>
      <c r="H925" s="6" t="s">
        <v>9</v>
      </c>
      <c r="I925" s="6" t="s">
        <v>4590</v>
      </c>
      <c r="J925" s="6" t="s">
        <v>3544</v>
      </c>
      <c r="K925" s="6" t="s">
        <v>8</v>
      </c>
      <c r="L925" s="271" t="s">
        <v>6376</v>
      </c>
      <c r="M925" s="6" t="s">
        <v>8882</v>
      </c>
      <c r="N925" s="271" t="s">
        <v>8473</v>
      </c>
      <c r="O925" s="6"/>
      <c r="Q925" s="6" t="s">
        <v>4525</v>
      </c>
      <c r="R925" s="6" t="s">
        <v>4589</v>
      </c>
      <c r="S925" s="6" t="s">
        <v>8</v>
      </c>
      <c r="T925" s="6" t="s">
        <v>9</v>
      </c>
      <c r="U925" s="6" t="s">
        <v>4081</v>
      </c>
      <c r="V925" s="6" t="s">
        <v>2866</v>
      </c>
      <c r="W925" s="6" t="s">
        <v>11317</v>
      </c>
      <c r="X925" s="6" t="s">
        <v>2536</v>
      </c>
      <c r="Y925" s="6" t="s">
        <v>1882</v>
      </c>
      <c r="Z925" s="6" t="s">
        <v>3544</v>
      </c>
      <c r="AA925" s="6" t="s">
        <v>4590</v>
      </c>
      <c r="AB925" s="6" t="s">
        <v>6376</v>
      </c>
      <c r="AD925" t="b">
        <f t="shared" si="160"/>
        <v>0</v>
      </c>
      <c r="AE925" t="b">
        <f t="shared" si="161"/>
        <v>1</v>
      </c>
      <c r="AF925" t="b">
        <f t="shared" si="162"/>
        <v>1</v>
      </c>
      <c r="AG925" t="b">
        <f t="shared" si="163"/>
        <v>1</v>
      </c>
      <c r="AH925" t="b">
        <f t="shared" si="164"/>
        <v>1</v>
      </c>
      <c r="AI925" t="b">
        <f t="shared" si="165"/>
        <v>1</v>
      </c>
      <c r="AJ925" t="b">
        <f t="shared" si="166"/>
        <v>1</v>
      </c>
      <c r="AK925" t="b">
        <f t="shared" si="167"/>
        <v>1</v>
      </c>
      <c r="AL925" t="b">
        <f t="shared" si="168"/>
        <v>1</v>
      </c>
      <c r="AM925" t="b">
        <f t="shared" si="169"/>
        <v>1</v>
      </c>
      <c r="AO925" s="6" t="s">
        <v>9</v>
      </c>
      <c r="AP925" s="6" t="s">
        <v>8473</v>
      </c>
      <c r="AQ925" s="6"/>
      <c r="AR925" s="7" t="s">
        <v>4589</v>
      </c>
      <c r="AS925" s="7" t="s">
        <v>4081</v>
      </c>
      <c r="AT925" s="7" t="s">
        <v>2866</v>
      </c>
      <c r="AU925" s="8" t="s">
        <v>11317</v>
      </c>
      <c r="AV925" s="8" t="s">
        <v>2536</v>
      </c>
      <c r="AW925" s="7" t="s">
        <v>1882</v>
      </c>
      <c r="AX925" s="6" t="s">
        <v>4590</v>
      </c>
      <c r="AY925" s="7" t="s">
        <v>3544</v>
      </c>
      <c r="AZ925" s="7" t="s">
        <v>8762</v>
      </c>
      <c r="BA925" s="6" t="s">
        <v>6376</v>
      </c>
      <c r="BB925" s="6" t="s">
        <v>8882</v>
      </c>
      <c r="BC925" s="7" t="s">
        <v>8889</v>
      </c>
      <c r="BD925" s="6" t="s">
        <v>6885</v>
      </c>
      <c r="BE925" s="6" t="s">
        <v>6376</v>
      </c>
      <c r="BF925" s="6"/>
    </row>
    <row r="926" spans="1:58">
      <c r="A926" s="6" t="s">
        <v>4081</v>
      </c>
      <c r="B926" s="6" t="s">
        <v>2893</v>
      </c>
      <c r="C926" s="271" t="s">
        <v>36</v>
      </c>
      <c r="D926" s="6" t="s">
        <v>14</v>
      </c>
      <c r="E926" s="271" t="s">
        <v>1934</v>
      </c>
      <c r="F926" s="6" t="s">
        <v>4374</v>
      </c>
      <c r="G926" s="6" t="s">
        <v>4393</v>
      </c>
      <c r="H926" s="6" t="s">
        <v>9</v>
      </c>
      <c r="I926" s="6" t="s">
        <v>4394</v>
      </c>
      <c r="J926" s="6" t="s">
        <v>3550</v>
      </c>
      <c r="K926" s="6" t="s">
        <v>8</v>
      </c>
      <c r="L926" s="271" t="s">
        <v>6376</v>
      </c>
      <c r="M926" s="6" t="s">
        <v>7867</v>
      </c>
      <c r="N926" s="271" t="s">
        <v>8473</v>
      </c>
      <c r="O926" s="6"/>
      <c r="Q926" s="6" t="s">
        <v>4374</v>
      </c>
      <c r="R926" s="6" t="s">
        <v>4393</v>
      </c>
      <c r="S926" s="6" t="s">
        <v>8</v>
      </c>
      <c r="T926" s="6" t="s">
        <v>9</v>
      </c>
      <c r="U926" s="6" t="s">
        <v>4081</v>
      </c>
      <c r="V926" s="6" t="s">
        <v>2893</v>
      </c>
      <c r="W926" s="6" t="s">
        <v>36</v>
      </c>
      <c r="X926" s="6" t="s">
        <v>1934</v>
      </c>
      <c r="Y926" s="6" t="s">
        <v>14</v>
      </c>
      <c r="Z926" s="6" t="s">
        <v>3550</v>
      </c>
      <c r="AA926" s="6" t="s">
        <v>4394</v>
      </c>
      <c r="AB926" s="6" t="s">
        <v>6376</v>
      </c>
      <c r="AD926" t="b">
        <f t="shared" si="160"/>
        <v>0</v>
      </c>
      <c r="AE926" t="b">
        <f t="shared" si="161"/>
        <v>1</v>
      </c>
      <c r="AF926" t="b">
        <f t="shared" si="162"/>
        <v>1</v>
      </c>
      <c r="AG926" t="b">
        <f t="shared" si="163"/>
        <v>1</v>
      </c>
      <c r="AH926" t="b">
        <f t="shared" si="164"/>
        <v>1</v>
      </c>
      <c r="AI926" t="b">
        <f t="shared" si="165"/>
        <v>1</v>
      </c>
      <c r="AJ926" t="b">
        <f t="shared" si="166"/>
        <v>1</v>
      </c>
      <c r="AK926" t="b">
        <f t="shared" si="167"/>
        <v>1</v>
      </c>
      <c r="AL926" t="b">
        <f t="shared" si="168"/>
        <v>1</v>
      </c>
      <c r="AM926" t="b">
        <f t="shared" si="169"/>
        <v>1</v>
      </c>
      <c r="AO926" s="6" t="s">
        <v>9</v>
      </c>
      <c r="AP926" s="6" t="s">
        <v>8473</v>
      </c>
      <c r="AQ926" s="6"/>
      <c r="AR926" s="7" t="s">
        <v>4393</v>
      </c>
      <c r="AS926" s="7" t="s">
        <v>4081</v>
      </c>
      <c r="AT926" s="7" t="s">
        <v>2893</v>
      </c>
      <c r="AU926" s="8" t="s">
        <v>36</v>
      </c>
      <c r="AV926" s="8" t="s">
        <v>1934</v>
      </c>
      <c r="AW926" s="7" t="s">
        <v>14</v>
      </c>
      <c r="AX926" s="6" t="s">
        <v>4394</v>
      </c>
      <c r="AY926" s="7" t="s">
        <v>3550</v>
      </c>
      <c r="AZ926" s="7" t="s">
        <v>8890</v>
      </c>
      <c r="BA926" s="6" t="s">
        <v>6376</v>
      </c>
      <c r="BB926" s="6" t="s">
        <v>7867</v>
      </c>
      <c r="BC926" s="7" t="s">
        <v>8891</v>
      </c>
      <c r="BD926" s="6" t="s">
        <v>7626</v>
      </c>
      <c r="BE926" s="6" t="s">
        <v>6376</v>
      </c>
      <c r="BF926" s="6"/>
    </row>
    <row r="927" spans="1:58">
      <c r="A927" s="6" t="s">
        <v>4081</v>
      </c>
      <c r="B927" s="6" t="s">
        <v>2817</v>
      </c>
      <c r="C927" s="271" t="s">
        <v>36</v>
      </c>
      <c r="D927" s="6" t="s">
        <v>14</v>
      </c>
      <c r="E927" s="271" t="s">
        <v>13</v>
      </c>
      <c r="F927" s="6" t="s">
        <v>4623</v>
      </c>
      <c r="G927" s="6" t="s">
        <v>4682</v>
      </c>
      <c r="H927" s="6" t="s">
        <v>9</v>
      </c>
      <c r="I927" s="6" t="s">
        <v>4678</v>
      </c>
      <c r="J927" s="6" t="s">
        <v>3550</v>
      </c>
      <c r="K927" s="6" t="s">
        <v>8</v>
      </c>
      <c r="L927" s="271" t="s">
        <v>6376</v>
      </c>
      <c r="M927" s="6" t="s">
        <v>8868</v>
      </c>
      <c r="N927" s="271" t="s">
        <v>8473</v>
      </c>
      <c r="O927" s="6"/>
      <c r="Q927" s="6" t="s">
        <v>4623</v>
      </c>
      <c r="R927" s="6" t="s">
        <v>4682</v>
      </c>
      <c r="S927" s="6" t="s">
        <v>8</v>
      </c>
      <c r="T927" s="6" t="s">
        <v>9</v>
      </c>
      <c r="U927" s="6" t="s">
        <v>4081</v>
      </c>
      <c r="V927" s="6" t="s">
        <v>2817</v>
      </c>
      <c r="W927" s="6" t="s">
        <v>36</v>
      </c>
      <c r="X927" s="6" t="s">
        <v>13</v>
      </c>
      <c r="Y927" s="6" t="s">
        <v>14</v>
      </c>
      <c r="Z927" s="6" t="s">
        <v>3550</v>
      </c>
      <c r="AA927" s="6" t="s">
        <v>4678</v>
      </c>
      <c r="AB927" s="6" t="s">
        <v>6376</v>
      </c>
      <c r="AD927" t="b">
        <f t="shared" si="160"/>
        <v>0</v>
      </c>
      <c r="AE927" t="b">
        <f t="shared" si="161"/>
        <v>1</v>
      </c>
      <c r="AF927" t="b">
        <f t="shared" si="162"/>
        <v>1</v>
      </c>
      <c r="AG927" t="b">
        <f t="shared" si="163"/>
        <v>1</v>
      </c>
      <c r="AH927" t="b">
        <f t="shared" si="164"/>
        <v>1</v>
      </c>
      <c r="AI927" t="b">
        <f t="shared" si="165"/>
        <v>1</v>
      </c>
      <c r="AJ927" t="b">
        <f t="shared" si="166"/>
        <v>1</v>
      </c>
      <c r="AK927" t="b">
        <f t="shared" si="167"/>
        <v>1</v>
      </c>
      <c r="AL927" t="b">
        <f t="shared" si="168"/>
        <v>1</v>
      </c>
      <c r="AM927" t="b">
        <f t="shared" si="169"/>
        <v>1</v>
      </c>
      <c r="AO927" s="6" t="s">
        <v>9</v>
      </c>
      <c r="AP927" s="6" t="s">
        <v>8473</v>
      </c>
      <c r="AQ927" s="6"/>
      <c r="AR927" s="7" t="s">
        <v>4682</v>
      </c>
      <c r="AS927" s="7" t="s">
        <v>4081</v>
      </c>
      <c r="AT927" s="7" t="s">
        <v>2817</v>
      </c>
      <c r="AU927" s="8" t="s">
        <v>36</v>
      </c>
      <c r="AV927" s="8" t="s">
        <v>13</v>
      </c>
      <c r="AW927" s="7" t="s">
        <v>14</v>
      </c>
      <c r="AX927" s="6" t="s">
        <v>4678</v>
      </c>
      <c r="AY927" s="7" t="s">
        <v>3550</v>
      </c>
      <c r="AZ927" s="7" t="s">
        <v>8819</v>
      </c>
      <c r="BA927" s="6" t="s">
        <v>6376</v>
      </c>
      <c r="BB927" s="6" t="s">
        <v>8868</v>
      </c>
      <c r="BC927" s="7" t="s">
        <v>10145</v>
      </c>
      <c r="BD927" s="6" t="s">
        <v>8488</v>
      </c>
      <c r="BE927" s="6" t="s">
        <v>6376</v>
      </c>
      <c r="BF927" s="6"/>
    </row>
    <row r="928" spans="1:58">
      <c r="A928" s="6" t="s">
        <v>4081</v>
      </c>
      <c r="B928" s="6" t="s">
        <v>1438</v>
      </c>
      <c r="C928" s="271" t="s">
        <v>11317</v>
      </c>
      <c r="D928" s="6" t="s">
        <v>14</v>
      </c>
      <c r="E928" s="271" t="s">
        <v>13</v>
      </c>
      <c r="F928" s="6" t="s">
        <v>4452</v>
      </c>
      <c r="G928" s="6" t="s">
        <v>4507</v>
      </c>
      <c r="H928" s="6" t="s">
        <v>9</v>
      </c>
      <c r="I928" s="6" t="s">
        <v>4508</v>
      </c>
      <c r="J928" s="6" t="s">
        <v>3550</v>
      </c>
      <c r="K928" s="6" t="s">
        <v>8</v>
      </c>
      <c r="L928" s="271" t="s">
        <v>6376</v>
      </c>
      <c r="M928" s="6" t="s">
        <v>9894</v>
      </c>
      <c r="N928" s="271" t="s">
        <v>8473</v>
      </c>
      <c r="O928" s="6"/>
      <c r="Q928" s="6" t="s">
        <v>4452</v>
      </c>
      <c r="R928" s="6" t="s">
        <v>4507</v>
      </c>
      <c r="S928" s="6" t="s">
        <v>8</v>
      </c>
      <c r="T928" s="6" t="s">
        <v>9</v>
      </c>
      <c r="U928" s="6" t="s">
        <v>4081</v>
      </c>
      <c r="V928" s="6" t="s">
        <v>1438</v>
      </c>
      <c r="W928" s="6" t="s">
        <v>11317</v>
      </c>
      <c r="X928" s="6" t="s">
        <v>13</v>
      </c>
      <c r="Y928" s="6" t="s">
        <v>14</v>
      </c>
      <c r="Z928" s="6" t="s">
        <v>3550</v>
      </c>
      <c r="AA928" s="6" t="s">
        <v>4508</v>
      </c>
      <c r="AB928" s="6" t="s">
        <v>6376</v>
      </c>
      <c r="AD928" t="b">
        <f t="shared" si="160"/>
        <v>0</v>
      </c>
      <c r="AE928" t="b">
        <f t="shared" si="161"/>
        <v>1</v>
      </c>
      <c r="AF928" t="b">
        <f t="shared" si="162"/>
        <v>1</v>
      </c>
      <c r="AG928" t="b">
        <f t="shared" si="163"/>
        <v>1</v>
      </c>
      <c r="AH928" t="b">
        <f t="shared" si="164"/>
        <v>1</v>
      </c>
      <c r="AI928" t="b">
        <f t="shared" si="165"/>
        <v>1</v>
      </c>
      <c r="AJ928" t="b">
        <f t="shared" si="166"/>
        <v>1</v>
      </c>
      <c r="AK928" t="b">
        <f t="shared" si="167"/>
        <v>1</v>
      </c>
      <c r="AL928" t="b">
        <f t="shared" si="168"/>
        <v>1</v>
      </c>
      <c r="AM928" t="b">
        <f t="shared" si="169"/>
        <v>1</v>
      </c>
      <c r="AO928" s="6" t="s">
        <v>9</v>
      </c>
      <c r="AP928" s="6" t="s">
        <v>8473</v>
      </c>
      <c r="AQ928" s="6"/>
      <c r="AR928" s="7" t="s">
        <v>4507</v>
      </c>
      <c r="AS928" s="7" t="s">
        <v>4081</v>
      </c>
      <c r="AT928" s="7" t="s">
        <v>1438</v>
      </c>
      <c r="AU928" s="8" t="s">
        <v>11317</v>
      </c>
      <c r="AV928" s="8" t="s">
        <v>13</v>
      </c>
      <c r="AW928" s="7" t="s">
        <v>14</v>
      </c>
      <c r="AX928" s="6" t="s">
        <v>4508</v>
      </c>
      <c r="AY928" s="7" t="s">
        <v>3550</v>
      </c>
      <c r="AZ928" s="7" t="s">
        <v>8489</v>
      </c>
      <c r="BA928" s="6" t="s">
        <v>6376</v>
      </c>
      <c r="BB928" s="6" t="s">
        <v>9894</v>
      </c>
      <c r="BC928" s="7" t="s">
        <v>10146</v>
      </c>
      <c r="BD928" s="6" t="s">
        <v>6586</v>
      </c>
      <c r="BE928" s="6" t="s">
        <v>6376</v>
      </c>
      <c r="BF928" s="6"/>
    </row>
    <row r="929" spans="1:58">
      <c r="A929" s="6" t="s">
        <v>4081</v>
      </c>
      <c r="B929" s="6" t="s">
        <v>1396</v>
      </c>
      <c r="C929" s="271" t="s">
        <v>11317</v>
      </c>
      <c r="D929" s="6" t="s">
        <v>14</v>
      </c>
      <c r="E929" s="271" t="s">
        <v>13</v>
      </c>
      <c r="F929" s="6" t="s">
        <v>4623</v>
      </c>
      <c r="G929" s="6" t="s">
        <v>4664</v>
      </c>
      <c r="H929" s="6" t="s">
        <v>9</v>
      </c>
      <c r="I929" s="6" t="s">
        <v>4665</v>
      </c>
      <c r="J929" s="6" t="s">
        <v>3550</v>
      </c>
      <c r="K929" s="6" t="s">
        <v>8</v>
      </c>
      <c r="L929" s="271" t="s">
        <v>6376</v>
      </c>
      <c r="M929" s="6" t="s">
        <v>8845</v>
      </c>
      <c r="N929" s="271" t="s">
        <v>8473</v>
      </c>
      <c r="O929" s="6"/>
      <c r="Q929" s="6" t="s">
        <v>4623</v>
      </c>
      <c r="R929" s="6" t="s">
        <v>4664</v>
      </c>
      <c r="S929" s="6" t="s">
        <v>8</v>
      </c>
      <c r="T929" s="6" t="s">
        <v>9</v>
      </c>
      <c r="U929" s="6" t="s">
        <v>4081</v>
      </c>
      <c r="V929" s="6" t="s">
        <v>1396</v>
      </c>
      <c r="W929" s="6" t="s">
        <v>11317</v>
      </c>
      <c r="X929" s="6" t="s">
        <v>13</v>
      </c>
      <c r="Y929" s="6" t="s">
        <v>14</v>
      </c>
      <c r="Z929" s="6" t="s">
        <v>3550</v>
      </c>
      <c r="AA929" s="6" t="s">
        <v>4665</v>
      </c>
      <c r="AB929" s="6" t="s">
        <v>6376</v>
      </c>
      <c r="AD929" t="b">
        <f t="shared" si="160"/>
        <v>0</v>
      </c>
      <c r="AE929" t="b">
        <f t="shared" si="161"/>
        <v>1</v>
      </c>
      <c r="AF929" t="b">
        <f t="shared" si="162"/>
        <v>1</v>
      </c>
      <c r="AG929" t="b">
        <f t="shared" si="163"/>
        <v>1</v>
      </c>
      <c r="AH929" t="b">
        <f t="shared" si="164"/>
        <v>1</v>
      </c>
      <c r="AI929" t="b">
        <f t="shared" si="165"/>
        <v>1</v>
      </c>
      <c r="AJ929" t="b">
        <f t="shared" si="166"/>
        <v>1</v>
      </c>
      <c r="AK929" t="b">
        <f t="shared" si="167"/>
        <v>1</v>
      </c>
      <c r="AL929" t="b">
        <f t="shared" si="168"/>
        <v>1</v>
      </c>
      <c r="AM929" t="b">
        <f t="shared" si="169"/>
        <v>1</v>
      </c>
      <c r="AO929" s="6" t="s">
        <v>9</v>
      </c>
      <c r="AP929" s="6" t="s">
        <v>8473</v>
      </c>
      <c r="AQ929" s="6"/>
      <c r="AR929" s="7" t="s">
        <v>4664</v>
      </c>
      <c r="AS929" s="7" t="s">
        <v>4081</v>
      </c>
      <c r="AT929" s="7" t="s">
        <v>1396</v>
      </c>
      <c r="AU929" s="8" t="s">
        <v>11317</v>
      </c>
      <c r="AV929" s="8" t="s">
        <v>13</v>
      </c>
      <c r="AW929" s="7" t="s">
        <v>14</v>
      </c>
      <c r="AX929" s="6" t="s">
        <v>4665</v>
      </c>
      <c r="AY929" s="7" t="s">
        <v>3550</v>
      </c>
      <c r="AZ929" s="7" t="s">
        <v>8489</v>
      </c>
      <c r="BA929" s="6" t="s">
        <v>6376</v>
      </c>
      <c r="BB929" s="6" t="s">
        <v>8845</v>
      </c>
      <c r="BC929" s="7" t="s">
        <v>10147</v>
      </c>
      <c r="BD929" s="6" t="s">
        <v>6586</v>
      </c>
      <c r="BE929" s="6" t="s">
        <v>6376</v>
      </c>
      <c r="BF929" s="6"/>
    </row>
    <row r="930" spans="1:58">
      <c r="A930" s="6" t="s">
        <v>4081</v>
      </c>
      <c r="B930" s="6" t="s">
        <v>1399</v>
      </c>
      <c r="C930" s="271" t="s">
        <v>11317</v>
      </c>
      <c r="D930" s="6" t="s">
        <v>1882</v>
      </c>
      <c r="E930" s="271" t="s">
        <v>2536</v>
      </c>
      <c r="F930" s="6" t="s">
        <v>4452</v>
      </c>
      <c r="G930" s="6" t="s">
        <v>4509</v>
      </c>
      <c r="H930" s="6" t="s">
        <v>9</v>
      </c>
      <c r="I930" s="6" t="s">
        <v>4508</v>
      </c>
      <c r="J930" s="6" t="s">
        <v>3544</v>
      </c>
      <c r="K930" s="6" t="s">
        <v>8</v>
      </c>
      <c r="L930" s="271" t="s">
        <v>6376</v>
      </c>
      <c r="M930" s="6" t="s">
        <v>9894</v>
      </c>
      <c r="N930" s="271" t="s">
        <v>8473</v>
      </c>
      <c r="O930" s="6"/>
      <c r="Q930" s="6" t="s">
        <v>4452</v>
      </c>
      <c r="R930" s="6" t="s">
        <v>4509</v>
      </c>
      <c r="S930" s="6" t="s">
        <v>8</v>
      </c>
      <c r="T930" s="6" t="s">
        <v>9</v>
      </c>
      <c r="U930" s="6" t="s">
        <v>4081</v>
      </c>
      <c r="V930" s="6" t="s">
        <v>1399</v>
      </c>
      <c r="W930" s="6" t="s">
        <v>11317</v>
      </c>
      <c r="X930" s="6" t="s">
        <v>2536</v>
      </c>
      <c r="Y930" s="6" t="s">
        <v>1882</v>
      </c>
      <c r="Z930" s="6" t="s">
        <v>3544</v>
      </c>
      <c r="AA930" s="6" t="s">
        <v>4508</v>
      </c>
      <c r="AB930" s="6" t="s">
        <v>6376</v>
      </c>
      <c r="AD930" t="b">
        <f t="shared" si="160"/>
        <v>0</v>
      </c>
      <c r="AE930" t="b">
        <f t="shared" si="161"/>
        <v>1</v>
      </c>
      <c r="AF930" t="b">
        <f t="shared" si="162"/>
        <v>1</v>
      </c>
      <c r="AG930" t="b">
        <f t="shared" si="163"/>
        <v>1</v>
      </c>
      <c r="AH930" t="b">
        <f t="shared" si="164"/>
        <v>1</v>
      </c>
      <c r="AI930" t="b">
        <f t="shared" si="165"/>
        <v>1</v>
      </c>
      <c r="AJ930" t="b">
        <f t="shared" si="166"/>
        <v>1</v>
      </c>
      <c r="AK930" t="b">
        <f t="shared" si="167"/>
        <v>1</v>
      </c>
      <c r="AL930" t="b">
        <f t="shared" si="168"/>
        <v>1</v>
      </c>
      <c r="AM930" t="b">
        <f t="shared" si="169"/>
        <v>1</v>
      </c>
      <c r="AO930" s="6" t="s">
        <v>9</v>
      </c>
      <c r="AP930" s="6" t="s">
        <v>8473</v>
      </c>
      <c r="AQ930" s="6"/>
      <c r="AR930" s="7" t="s">
        <v>4509</v>
      </c>
      <c r="AS930" s="7" t="s">
        <v>4081</v>
      </c>
      <c r="AT930" s="7" t="s">
        <v>1399</v>
      </c>
      <c r="AU930" s="8" t="s">
        <v>11317</v>
      </c>
      <c r="AV930" s="8" t="s">
        <v>2536</v>
      </c>
      <c r="AW930" s="7" t="s">
        <v>1882</v>
      </c>
      <c r="AX930" s="6" t="s">
        <v>4508</v>
      </c>
      <c r="AY930" s="7" t="s">
        <v>3544</v>
      </c>
      <c r="AZ930" s="7" t="s">
        <v>8489</v>
      </c>
      <c r="BA930" s="6" t="s">
        <v>6376</v>
      </c>
      <c r="BB930" s="6" t="s">
        <v>9894</v>
      </c>
      <c r="BC930" s="7" t="s">
        <v>10148</v>
      </c>
      <c r="BD930" s="6" t="s">
        <v>6586</v>
      </c>
      <c r="BE930" s="6" t="s">
        <v>6376</v>
      </c>
      <c r="BF930" s="6"/>
    </row>
    <row r="931" spans="1:58">
      <c r="A931" s="6" t="s">
        <v>4081</v>
      </c>
      <c r="B931" s="6" t="s">
        <v>1402</v>
      </c>
      <c r="C931" s="271" t="s">
        <v>11317</v>
      </c>
      <c r="D931" s="6" t="s">
        <v>1882</v>
      </c>
      <c r="E931" s="271" t="s">
        <v>2536</v>
      </c>
      <c r="F931" s="6" t="s">
        <v>4623</v>
      </c>
      <c r="G931" s="6" t="s">
        <v>4666</v>
      </c>
      <c r="H931" s="6" t="s">
        <v>9</v>
      </c>
      <c r="I931" s="6" t="s">
        <v>4667</v>
      </c>
      <c r="J931" s="6" t="s">
        <v>3544</v>
      </c>
      <c r="K931" s="6" t="s">
        <v>8</v>
      </c>
      <c r="L931" s="271" t="s">
        <v>6376</v>
      </c>
      <c r="M931" s="6" t="s">
        <v>8845</v>
      </c>
      <c r="N931" s="271" t="s">
        <v>8473</v>
      </c>
      <c r="O931" s="6"/>
      <c r="Q931" s="6" t="s">
        <v>4623</v>
      </c>
      <c r="R931" s="6" t="s">
        <v>4666</v>
      </c>
      <c r="S931" s="6" t="s">
        <v>8</v>
      </c>
      <c r="T931" s="6" t="s">
        <v>9</v>
      </c>
      <c r="U931" s="6" t="s">
        <v>4081</v>
      </c>
      <c r="V931" s="6" t="s">
        <v>1402</v>
      </c>
      <c r="W931" s="6" t="s">
        <v>11317</v>
      </c>
      <c r="X931" s="6" t="s">
        <v>2536</v>
      </c>
      <c r="Y931" s="6" t="s">
        <v>1882</v>
      </c>
      <c r="Z931" s="6" t="s">
        <v>3544</v>
      </c>
      <c r="AA931" s="6" t="s">
        <v>4667</v>
      </c>
      <c r="AB931" s="6" t="s">
        <v>6376</v>
      </c>
      <c r="AD931" t="b">
        <f t="shared" si="160"/>
        <v>0</v>
      </c>
      <c r="AE931" t="b">
        <f t="shared" si="161"/>
        <v>1</v>
      </c>
      <c r="AF931" t="b">
        <f t="shared" si="162"/>
        <v>1</v>
      </c>
      <c r="AG931" t="b">
        <f t="shared" si="163"/>
        <v>1</v>
      </c>
      <c r="AH931" t="b">
        <f t="shared" si="164"/>
        <v>1</v>
      </c>
      <c r="AI931" t="b">
        <f t="shared" si="165"/>
        <v>1</v>
      </c>
      <c r="AJ931" t="b">
        <f t="shared" si="166"/>
        <v>1</v>
      </c>
      <c r="AK931" t="b">
        <f t="shared" si="167"/>
        <v>1</v>
      </c>
      <c r="AL931" t="b">
        <f t="shared" si="168"/>
        <v>1</v>
      </c>
      <c r="AM931" t="b">
        <f t="shared" si="169"/>
        <v>1</v>
      </c>
      <c r="AO931" s="6" t="s">
        <v>9</v>
      </c>
      <c r="AP931" s="6" t="s">
        <v>8473</v>
      </c>
      <c r="AQ931" s="6"/>
      <c r="AR931" s="7" t="s">
        <v>4666</v>
      </c>
      <c r="AS931" s="7" t="s">
        <v>4081</v>
      </c>
      <c r="AT931" s="7" t="s">
        <v>1402</v>
      </c>
      <c r="AU931" s="8" t="s">
        <v>11317</v>
      </c>
      <c r="AV931" s="8" t="s">
        <v>2536</v>
      </c>
      <c r="AW931" s="7" t="s">
        <v>1882</v>
      </c>
      <c r="AX931" s="6" t="s">
        <v>4665</v>
      </c>
      <c r="AY931" s="7" t="s">
        <v>3544</v>
      </c>
      <c r="AZ931" s="7" t="s">
        <v>8489</v>
      </c>
      <c r="BA931" s="6" t="s">
        <v>6376</v>
      </c>
      <c r="BB931" s="6" t="s">
        <v>8845</v>
      </c>
      <c r="BC931" s="7" t="s">
        <v>10149</v>
      </c>
      <c r="BD931" s="6" t="s">
        <v>6586</v>
      </c>
      <c r="BE931" s="6" t="s">
        <v>6376</v>
      </c>
      <c r="BF931" s="6"/>
    </row>
    <row r="932" spans="1:58">
      <c r="A932" s="6" t="s">
        <v>4081</v>
      </c>
      <c r="B932" s="6" t="s">
        <v>1405</v>
      </c>
      <c r="C932" s="271" t="s">
        <v>11317</v>
      </c>
      <c r="D932" s="6" t="s">
        <v>1882</v>
      </c>
      <c r="E932" s="271" t="s">
        <v>2536</v>
      </c>
      <c r="F932" s="6" t="s">
        <v>4623</v>
      </c>
      <c r="G932" s="6" t="s">
        <v>4677</v>
      </c>
      <c r="H932" s="6" t="s">
        <v>9</v>
      </c>
      <c r="I932" s="6" t="s">
        <v>4678</v>
      </c>
      <c r="J932" s="6" t="s">
        <v>3544</v>
      </c>
      <c r="K932" s="6" t="s">
        <v>8</v>
      </c>
      <c r="L932" s="271" t="s">
        <v>6376</v>
      </c>
      <c r="M932" s="6" t="s">
        <v>8868</v>
      </c>
      <c r="N932" s="271" t="s">
        <v>8473</v>
      </c>
      <c r="O932" s="6"/>
      <c r="Q932" s="6" t="s">
        <v>4623</v>
      </c>
      <c r="R932" s="6" t="s">
        <v>4677</v>
      </c>
      <c r="S932" s="6" t="s">
        <v>8</v>
      </c>
      <c r="T932" s="6" t="s">
        <v>9</v>
      </c>
      <c r="U932" s="6" t="s">
        <v>4081</v>
      </c>
      <c r="V932" s="6" t="s">
        <v>1405</v>
      </c>
      <c r="W932" s="6" t="s">
        <v>11317</v>
      </c>
      <c r="X932" s="6" t="s">
        <v>2536</v>
      </c>
      <c r="Y932" s="6" t="s">
        <v>1882</v>
      </c>
      <c r="Z932" s="6" t="s">
        <v>3544</v>
      </c>
      <c r="AA932" s="6" t="s">
        <v>4678</v>
      </c>
      <c r="AB932" s="6" t="s">
        <v>6376</v>
      </c>
      <c r="AD932" t="b">
        <f t="shared" si="160"/>
        <v>0</v>
      </c>
      <c r="AE932" t="b">
        <f t="shared" si="161"/>
        <v>1</v>
      </c>
      <c r="AF932" t="b">
        <f t="shared" si="162"/>
        <v>1</v>
      </c>
      <c r="AG932" t="b">
        <f t="shared" si="163"/>
        <v>1</v>
      </c>
      <c r="AH932" t="b">
        <f t="shared" si="164"/>
        <v>1</v>
      </c>
      <c r="AI932" t="b">
        <f t="shared" si="165"/>
        <v>1</v>
      </c>
      <c r="AJ932" t="b">
        <f t="shared" si="166"/>
        <v>1</v>
      </c>
      <c r="AK932" t="b">
        <f t="shared" si="167"/>
        <v>1</v>
      </c>
      <c r="AL932" t="b">
        <f t="shared" si="168"/>
        <v>1</v>
      </c>
      <c r="AM932" t="b">
        <f t="shared" si="169"/>
        <v>1</v>
      </c>
      <c r="AO932" s="6" t="s">
        <v>9</v>
      </c>
      <c r="AP932" s="6" t="s">
        <v>8473</v>
      </c>
      <c r="AQ932" s="6"/>
      <c r="AR932" s="7" t="s">
        <v>4677</v>
      </c>
      <c r="AS932" s="7" t="s">
        <v>4081</v>
      </c>
      <c r="AT932" s="7" t="s">
        <v>1405</v>
      </c>
      <c r="AU932" s="8" t="s">
        <v>11317</v>
      </c>
      <c r="AV932" s="8" t="s">
        <v>2536</v>
      </c>
      <c r="AW932" s="7" t="s">
        <v>1882</v>
      </c>
      <c r="AX932" s="6" t="s">
        <v>4678</v>
      </c>
      <c r="AY932" s="7" t="s">
        <v>3544</v>
      </c>
      <c r="AZ932" s="7" t="s">
        <v>8819</v>
      </c>
      <c r="BA932" s="6" t="s">
        <v>6376</v>
      </c>
      <c r="BB932" s="6" t="s">
        <v>8868</v>
      </c>
      <c r="BC932" s="7" t="s">
        <v>10150</v>
      </c>
      <c r="BD932" s="6" t="s">
        <v>8488</v>
      </c>
      <c r="BE932" s="6" t="s">
        <v>6376</v>
      </c>
      <c r="BF932" s="6"/>
    </row>
    <row r="933" spans="1:58">
      <c r="A933" s="6" t="s">
        <v>4081</v>
      </c>
      <c r="B933" s="6" t="s">
        <v>1411</v>
      </c>
      <c r="C933" s="271" t="s">
        <v>11317</v>
      </c>
      <c r="D933" s="6" t="s">
        <v>1882</v>
      </c>
      <c r="E933" s="271" t="s">
        <v>2536</v>
      </c>
      <c r="F933" s="6" t="s">
        <v>4374</v>
      </c>
      <c r="G933" s="6" t="s">
        <v>4395</v>
      </c>
      <c r="H933" s="6" t="s">
        <v>9</v>
      </c>
      <c r="I933" s="6" t="s">
        <v>4396</v>
      </c>
      <c r="J933" s="6" t="s">
        <v>3544</v>
      </c>
      <c r="K933" s="6" t="s">
        <v>8</v>
      </c>
      <c r="L933" s="271" t="s">
        <v>6376</v>
      </c>
      <c r="M933" s="6" t="s">
        <v>7867</v>
      </c>
      <c r="N933" s="271" t="s">
        <v>8473</v>
      </c>
      <c r="O933" s="6"/>
      <c r="Q933" s="6" t="s">
        <v>4374</v>
      </c>
      <c r="R933" s="6" t="s">
        <v>4395</v>
      </c>
      <c r="S933" s="6" t="s">
        <v>8</v>
      </c>
      <c r="T933" s="6" t="s">
        <v>9</v>
      </c>
      <c r="U933" s="6" t="s">
        <v>4081</v>
      </c>
      <c r="V933" s="6" t="s">
        <v>1411</v>
      </c>
      <c r="W933" s="6" t="s">
        <v>11317</v>
      </c>
      <c r="X933" s="6" t="s">
        <v>2536</v>
      </c>
      <c r="Y933" s="6" t="s">
        <v>1882</v>
      </c>
      <c r="Z933" s="6" t="s">
        <v>3544</v>
      </c>
      <c r="AA933" s="6" t="s">
        <v>4396</v>
      </c>
      <c r="AB933" s="6" t="s">
        <v>6376</v>
      </c>
      <c r="AD933" t="b">
        <f t="shared" si="160"/>
        <v>0</v>
      </c>
      <c r="AE933" t="b">
        <f t="shared" si="161"/>
        <v>1</v>
      </c>
      <c r="AF933" t="b">
        <f t="shared" si="162"/>
        <v>1</v>
      </c>
      <c r="AG933" t="b">
        <f t="shared" si="163"/>
        <v>1</v>
      </c>
      <c r="AH933" t="b">
        <f t="shared" si="164"/>
        <v>1</v>
      </c>
      <c r="AI933" t="b">
        <f t="shared" si="165"/>
        <v>1</v>
      </c>
      <c r="AJ933" t="b">
        <f t="shared" si="166"/>
        <v>1</v>
      </c>
      <c r="AK933" t="b">
        <f t="shared" si="167"/>
        <v>1</v>
      </c>
      <c r="AL933" t="b">
        <f t="shared" si="168"/>
        <v>1</v>
      </c>
      <c r="AM933" t="b">
        <f t="shared" si="169"/>
        <v>1</v>
      </c>
      <c r="AO933" s="6" t="s">
        <v>9</v>
      </c>
      <c r="AP933" s="6" t="s">
        <v>8473</v>
      </c>
      <c r="AQ933" s="6"/>
      <c r="AR933" s="7" t="s">
        <v>4395</v>
      </c>
      <c r="AS933" s="7" t="s">
        <v>4081</v>
      </c>
      <c r="AT933" s="7" t="s">
        <v>1411</v>
      </c>
      <c r="AU933" s="8" t="s">
        <v>11317</v>
      </c>
      <c r="AV933" s="8" t="s">
        <v>2536</v>
      </c>
      <c r="AW933" s="7" t="s">
        <v>1882</v>
      </c>
      <c r="AX933" s="6" t="s">
        <v>4396</v>
      </c>
      <c r="AY933" s="7" t="s">
        <v>3544</v>
      </c>
      <c r="AZ933" s="7" t="s">
        <v>8890</v>
      </c>
      <c r="BA933" s="6" t="s">
        <v>6376</v>
      </c>
      <c r="BB933" s="6" t="s">
        <v>7867</v>
      </c>
      <c r="BC933" s="7" t="s">
        <v>8892</v>
      </c>
      <c r="BD933" s="6" t="s">
        <v>7626</v>
      </c>
      <c r="BE933" s="6" t="s">
        <v>6376</v>
      </c>
      <c r="BF933" s="6"/>
    </row>
    <row r="934" spans="1:58">
      <c r="A934" s="6" t="s">
        <v>4581</v>
      </c>
      <c r="B934" s="6" t="s">
        <v>4482</v>
      </c>
      <c r="C934" s="271" t="s">
        <v>11317</v>
      </c>
      <c r="D934" s="6" t="s">
        <v>14</v>
      </c>
      <c r="E934" s="271" t="s">
        <v>13</v>
      </c>
      <c r="F934" s="6" t="s">
        <v>4525</v>
      </c>
      <c r="G934" s="6" t="s">
        <v>4580</v>
      </c>
      <c r="H934" s="6" t="s">
        <v>9</v>
      </c>
      <c r="I934" s="6" t="s">
        <v>4582</v>
      </c>
      <c r="J934" s="6" t="s">
        <v>210</v>
      </c>
      <c r="K934" s="6" t="s">
        <v>8</v>
      </c>
      <c r="L934" s="271" t="s">
        <v>6376</v>
      </c>
      <c r="M934" s="6" t="s">
        <v>10151</v>
      </c>
      <c r="N934" s="271" t="s">
        <v>8473</v>
      </c>
      <c r="O934" s="6"/>
      <c r="Q934" s="6" t="s">
        <v>4525</v>
      </c>
      <c r="R934" s="6" t="s">
        <v>4580</v>
      </c>
      <c r="S934" s="6" t="s">
        <v>8</v>
      </c>
      <c r="T934" s="6" t="s">
        <v>9</v>
      </c>
      <c r="U934" s="6" t="s">
        <v>4581</v>
      </c>
      <c r="V934" s="6" t="s">
        <v>4482</v>
      </c>
      <c r="W934" s="6" t="s">
        <v>11317</v>
      </c>
      <c r="X934" s="6" t="s">
        <v>13</v>
      </c>
      <c r="Y934" s="6" t="s">
        <v>14</v>
      </c>
      <c r="Z934" s="6" t="s">
        <v>210</v>
      </c>
      <c r="AA934" s="6" t="s">
        <v>4582</v>
      </c>
      <c r="AB934" s="6" t="s">
        <v>6376</v>
      </c>
      <c r="AD934" t="b">
        <f t="shared" si="160"/>
        <v>0</v>
      </c>
      <c r="AE934" t="b">
        <f t="shared" si="161"/>
        <v>1</v>
      </c>
      <c r="AF934" t="b">
        <f t="shared" si="162"/>
        <v>1</v>
      </c>
      <c r="AG934" t="b">
        <f t="shared" si="163"/>
        <v>1</v>
      </c>
      <c r="AH934" t="b">
        <f t="shared" si="164"/>
        <v>1</v>
      </c>
      <c r="AI934" t="b">
        <f t="shared" si="165"/>
        <v>1</v>
      </c>
      <c r="AJ934" t="b">
        <f t="shared" si="166"/>
        <v>1</v>
      </c>
      <c r="AK934" t="b">
        <f t="shared" si="167"/>
        <v>1</v>
      </c>
      <c r="AL934" t="b">
        <f t="shared" si="168"/>
        <v>1</v>
      </c>
      <c r="AM934" t="b">
        <f t="shared" si="169"/>
        <v>1</v>
      </c>
      <c r="AO934" s="6" t="s">
        <v>9</v>
      </c>
      <c r="AP934" s="6" t="s">
        <v>8473</v>
      </c>
      <c r="AQ934" s="6"/>
      <c r="AR934" s="7" t="s">
        <v>4580</v>
      </c>
      <c r="AS934" s="7" t="s">
        <v>4581</v>
      </c>
      <c r="AT934" s="7" t="s">
        <v>4482</v>
      </c>
      <c r="AU934" s="8" t="s">
        <v>11317</v>
      </c>
      <c r="AV934" s="8" t="s">
        <v>13</v>
      </c>
      <c r="AW934" s="7" t="s">
        <v>14</v>
      </c>
      <c r="AX934" s="6" t="s">
        <v>4582</v>
      </c>
      <c r="AY934" s="7" t="s">
        <v>210</v>
      </c>
      <c r="AZ934" s="7" t="s">
        <v>8475</v>
      </c>
      <c r="BA934" s="6" t="s">
        <v>6376</v>
      </c>
      <c r="BB934" s="6" t="s">
        <v>10151</v>
      </c>
      <c r="BC934" s="7" t="s">
        <v>10152</v>
      </c>
      <c r="BD934" s="6" t="s">
        <v>7441</v>
      </c>
      <c r="BE934" s="6" t="s">
        <v>6376</v>
      </c>
      <c r="BF934" s="6"/>
    </row>
    <row r="935" spans="1:58">
      <c r="A935" s="6" t="s">
        <v>4669</v>
      </c>
      <c r="B935" s="6" t="s">
        <v>5270</v>
      </c>
      <c r="C935" s="271" t="s">
        <v>36</v>
      </c>
      <c r="D935" s="6" t="s">
        <v>1882</v>
      </c>
      <c r="E935" s="271" t="s">
        <v>1934</v>
      </c>
      <c r="F935" s="6" t="s">
        <v>5231</v>
      </c>
      <c r="G935" s="6" t="s">
        <v>5269</v>
      </c>
      <c r="H935" s="6" t="s">
        <v>9</v>
      </c>
      <c r="I935" s="6" t="s">
        <v>5271</v>
      </c>
      <c r="J935" s="6" t="s">
        <v>2539</v>
      </c>
      <c r="K935" s="6" t="s">
        <v>8</v>
      </c>
      <c r="L935" s="271" t="s">
        <v>6376</v>
      </c>
      <c r="M935" s="6" t="s">
        <v>9412</v>
      </c>
      <c r="N935" s="271" t="s">
        <v>8473</v>
      </c>
      <c r="O935" s="6"/>
      <c r="Q935" s="6" t="s">
        <v>5231</v>
      </c>
      <c r="R935" s="6" t="s">
        <v>5269</v>
      </c>
      <c r="S935" s="6" t="s">
        <v>8</v>
      </c>
      <c r="T935" s="6" t="s">
        <v>9</v>
      </c>
      <c r="U935" s="6" t="s">
        <v>4669</v>
      </c>
      <c r="V935" s="6" t="s">
        <v>5270</v>
      </c>
      <c r="W935" s="6" t="s">
        <v>36</v>
      </c>
      <c r="X935" s="6" t="s">
        <v>1934</v>
      </c>
      <c r="Y935" s="6" t="s">
        <v>1882</v>
      </c>
      <c r="Z935" s="6" t="s">
        <v>2539</v>
      </c>
      <c r="AA935" s="6" t="s">
        <v>5271</v>
      </c>
      <c r="AB935" s="6" t="s">
        <v>6376</v>
      </c>
      <c r="AD935" t="b">
        <f t="shared" si="160"/>
        <v>0</v>
      </c>
      <c r="AE935" t="b">
        <f t="shared" si="161"/>
        <v>1</v>
      </c>
      <c r="AF935" t="b">
        <f t="shared" si="162"/>
        <v>1</v>
      </c>
      <c r="AG935" t="b">
        <f t="shared" si="163"/>
        <v>1</v>
      </c>
      <c r="AH935" t="b">
        <f t="shared" si="164"/>
        <v>1</v>
      </c>
      <c r="AI935" t="b">
        <f t="shared" si="165"/>
        <v>1</v>
      </c>
      <c r="AJ935" t="b">
        <f t="shared" si="166"/>
        <v>1</v>
      </c>
      <c r="AK935" t="b">
        <f t="shared" si="167"/>
        <v>1</v>
      </c>
      <c r="AL935" t="b">
        <f t="shared" si="168"/>
        <v>1</v>
      </c>
      <c r="AM935" t="b">
        <f t="shared" si="169"/>
        <v>1</v>
      </c>
      <c r="AO935" s="6" t="s">
        <v>9</v>
      </c>
      <c r="AP935" s="6" t="s">
        <v>8473</v>
      </c>
      <c r="AQ935" s="6"/>
      <c r="AR935" s="7" t="s">
        <v>5269</v>
      </c>
      <c r="AS935" s="7" t="s">
        <v>4669</v>
      </c>
      <c r="AT935" s="7" t="s">
        <v>5270</v>
      </c>
      <c r="AU935" s="8" t="s">
        <v>36</v>
      </c>
      <c r="AV935" s="8" t="s">
        <v>1934</v>
      </c>
      <c r="AW935" s="7" t="s">
        <v>1882</v>
      </c>
      <c r="AX935" s="6" t="s">
        <v>5271</v>
      </c>
      <c r="AY935" s="7" t="s">
        <v>2539</v>
      </c>
      <c r="AZ935" s="7" t="s">
        <v>8489</v>
      </c>
      <c r="BA935" s="6" t="s">
        <v>6376</v>
      </c>
      <c r="BB935" s="6" t="s">
        <v>9412</v>
      </c>
      <c r="BC935" s="7" t="s">
        <v>10153</v>
      </c>
      <c r="BD935" s="6" t="s">
        <v>6509</v>
      </c>
      <c r="BE935" s="6" t="s">
        <v>6376</v>
      </c>
      <c r="BF935" s="6"/>
    </row>
    <row r="936" spans="1:58">
      <c r="A936" s="6" t="s">
        <v>4669</v>
      </c>
      <c r="B936" s="6" t="s">
        <v>5210</v>
      </c>
      <c r="C936" s="271" t="s">
        <v>11317</v>
      </c>
      <c r="D936" s="6" t="s">
        <v>1882</v>
      </c>
      <c r="E936" s="271" t="s">
        <v>1934</v>
      </c>
      <c r="F936" s="6" t="s">
        <v>5208</v>
      </c>
      <c r="G936" s="6" t="s">
        <v>5209</v>
      </c>
      <c r="H936" s="6" t="s">
        <v>9</v>
      </c>
      <c r="I936" s="6" t="s">
        <v>5211</v>
      </c>
      <c r="J936" s="6" t="s">
        <v>2539</v>
      </c>
      <c r="K936" s="6" t="s">
        <v>8</v>
      </c>
      <c r="L936" s="271" t="s">
        <v>6376</v>
      </c>
      <c r="M936" s="6" t="s">
        <v>6380</v>
      </c>
      <c r="N936" s="271" t="s">
        <v>8473</v>
      </c>
      <c r="O936" s="6"/>
      <c r="Q936" s="6" t="s">
        <v>5208</v>
      </c>
      <c r="R936" s="6" t="s">
        <v>5209</v>
      </c>
      <c r="S936" s="6" t="s">
        <v>8</v>
      </c>
      <c r="T936" s="6" t="s">
        <v>9</v>
      </c>
      <c r="U936" s="6" t="s">
        <v>4669</v>
      </c>
      <c r="V936" s="6" t="s">
        <v>5210</v>
      </c>
      <c r="W936" s="6" t="s">
        <v>11317</v>
      </c>
      <c r="X936" s="6" t="s">
        <v>1934</v>
      </c>
      <c r="Y936" s="6" t="s">
        <v>1882</v>
      </c>
      <c r="Z936" s="6" t="s">
        <v>2539</v>
      </c>
      <c r="AA936" s="6" t="s">
        <v>5211</v>
      </c>
      <c r="AB936" s="6" t="s">
        <v>6376</v>
      </c>
      <c r="AD936" t="b">
        <f t="shared" si="160"/>
        <v>0</v>
      </c>
      <c r="AE936" t="b">
        <f t="shared" si="161"/>
        <v>1</v>
      </c>
      <c r="AF936" t="b">
        <f t="shared" si="162"/>
        <v>1</v>
      </c>
      <c r="AG936" t="b">
        <f t="shared" si="163"/>
        <v>1</v>
      </c>
      <c r="AH936" t="b">
        <f t="shared" si="164"/>
        <v>1</v>
      </c>
      <c r="AI936" t="b">
        <f t="shared" si="165"/>
        <v>1</v>
      </c>
      <c r="AJ936" t="b">
        <f t="shared" si="166"/>
        <v>1</v>
      </c>
      <c r="AK936" t="b">
        <f t="shared" si="167"/>
        <v>1</v>
      </c>
      <c r="AL936" t="b">
        <f t="shared" si="168"/>
        <v>1</v>
      </c>
      <c r="AM936" t="b">
        <f t="shared" si="169"/>
        <v>1</v>
      </c>
      <c r="AO936" s="6" t="s">
        <v>9</v>
      </c>
      <c r="AP936" s="6" t="s">
        <v>8473</v>
      </c>
      <c r="AQ936" s="6"/>
      <c r="AR936" s="7" t="s">
        <v>5209</v>
      </c>
      <c r="AS936" s="7" t="s">
        <v>4669</v>
      </c>
      <c r="AT936" s="7" t="s">
        <v>5210</v>
      </c>
      <c r="AU936" s="8" t="s">
        <v>11317</v>
      </c>
      <c r="AV936" s="8" t="s">
        <v>1934</v>
      </c>
      <c r="AW936" s="7" t="s">
        <v>1882</v>
      </c>
      <c r="AX936" s="6" t="s">
        <v>5211</v>
      </c>
      <c r="AY936" s="7" t="s">
        <v>2539</v>
      </c>
      <c r="AZ936" s="7" t="s">
        <v>8527</v>
      </c>
      <c r="BA936" s="6" t="s">
        <v>6376</v>
      </c>
      <c r="BB936" s="6" t="s">
        <v>6380</v>
      </c>
      <c r="BC936" s="7" t="s">
        <v>10154</v>
      </c>
      <c r="BD936" s="6" t="s">
        <v>6418</v>
      </c>
      <c r="BE936" s="6" t="s">
        <v>6376</v>
      </c>
      <c r="BF936" s="6"/>
    </row>
    <row r="937" spans="1:58">
      <c r="A937" s="6" t="s">
        <v>4669</v>
      </c>
      <c r="B937" s="6" t="s">
        <v>3535</v>
      </c>
      <c r="C937" s="271" t="s">
        <v>11317</v>
      </c>
      <c r="D937" s="6" t="s">
        <v>14</v>
      </c>
      <c r="E937" s="271" t="s">
        <v>13</v>
      </c>
      <c r="F937" s="6" t="s">
        <v>4623</v>
      </c>
      <c r="G937" s="6" t="s">
        <v>4668</v>
      </c>
      <c r="H937" s="6" t="s">
        <v>9</v>
      </c>
      <c r="I937" s="6" t="s">
        <v>4670</v>
      </c>
      <c r="J937" s="6" t="s">
        <v>2539</v>
      </c>
      <c r="K937" s="6" t="s">
        <v>8</v>
      </c>
      <c r="L937" s="271" t="s">
        <v>6376</v>
      </c>
      <c r="M937" s="6" t="s">
        <v>10155</v>
      </c>
      <c r="N937" s="271" t="s">
        <v>8473</v>
      </c>
      <c r="O937" s="6"/>
      <c r="Q937" s="6" t="s">
        <v>4623</v>
      </c>
      <c r="R937" s="6" t="s">
        <v>4668</v>
      </c>
      <c r="S937" s="6" t="s">
        <v>8</v>
      </c>
      <c r="T937" s="6" t="s">
        <v>9</v>
      </c>
      <c r="U937" s="6" t="s">
        <v>4669</v>
      </c>
      <c r="V937" s="6" t="s">
        <v>3535</v>
      </c>
      <c r="W937" s="6" t="s">
        <v>11317</v>
      </c>
      <c r="X937" s="6" t="s">
        <v>13</v>
      </c>
      <c r="Y937" s="6" t="s">
        <v>14</v>
      </c>
      <c r="Z937" s="6" t="s">
        <v>2539</v>
      </c>
      <c r="AA937" s="6" t="s">
        <v>4670</v>
      </c>
      <c r="AB937" s="6" t="s">
        <v>6376</v>
      </c>
      <c r="AD937" t="b">
        <f t="shared" si="160"/>
        <v>0</v>
      </c>
      <c r="AE937" t="b">
        <f t="shared" si="161"/>
        <v>1</v>
      </c>
      <c r="AF937" t="b">
        <f t="shared" si="162"/>
        <v>1</v>
      </c>
      <c r="AG937" t="b">
        <f t="shared" si="163"/>
        <v>1</v>
      </c>
      <c r="AH937" t="b">
        <f t="shared" si="164"/>
        <v>1</v>
      </c>
      <c r="AI937" t="b">
        <f t="shared" si="165"/>
        <v>1</v>
      </c>
      <c r="AJ937" t="b">
        <f t="shared" si="166"/>
        <v>1</v>
      </c>
      <c r="AK937" t="b">
        <f t="shared" si="167"/>
        <v>1</v>
      </c>
      <c r="AL937" t="b">
        <f t="shared" si="168"/>
        <v>1</v>
      </c>
      <c r="AM937" t="b">
        <f t="shared" si="169"/>
        <v>1</v>
      </c>
      <c r="AO937" s="6" t="s">
        <v>9</v>
      </c>
      <c r="AP937" s="6" t="s">
        <v>8473</v>
      </c>
      <c r="AQ937" s="6"/>
      <c r="AR937" s="7" t="s">
        <v>4668</v>
      </c>
      <c r="AS937" s="7" t="s">
        <v>4669</v>
      </c>
      <c r="AT937" s="7" t="s">
        <v>3535</v>
      </c>
      <c r="AU937" s="8" t="s">
        <v>11317</v>
      </c>
      <c r="AV937" s="8" t="s">
        <v>13</v>
      </c>
      <c r="AW937" s="7" t="s">
        <v>14</v>
      </c>
      <c r="AX937" s="6" t="s">
        <v>4670</v>
      </c>
      <c r="AY937" s="7" t="s">
        <v>2539</v>
      </c>
      <c r="AZ937" s="7" t="s">
        <v>8514</v>
      </c>
      <c r="BA937" s="6" t="s">
        <v>6376</v>
      </c>
      <c r="BB937" s="6" t="s">
        <v>10155</v>
      </c>
      <c r="BC937" s="7" t="s">
        <v>10156</v>
      </c>
      <c r="BD937" s="6" t="s">
        <v>6418</v>
      </c>
      <c r="BE937" s="6" t="s">
        <v>6376</v>
      </c>
      <c r="BF937" s="6"/>
    </row>
    <row r="938" spans="1:58">
      <c r="A938" s="6" t="s">
        <v>3818</v>
      </c>
      <c r="B938" s="6" t="s">
        <v>3819</v>
      </c>
      <c r="C938" s="271" t="s">
        <v>11317</v>
      </c>
      <c r="D938" s="6" t="s">
        <v>318</v>
      </c>
      <c r="E938" s="271" t="s">
        <v>13</v>
      </c>
      <c r="F938" s="6" t="s">
        <v>3810</v>
      </c>
      <c r="G938" s="6" t="s">
        <v>3817</v>
      </c>
      <c r="H938" s="6" t="s">
        <v>9</v>
      </c>
      <c r="I938" s="6" t="s">
        <v>3820</v>
      </c>
      <c r="J938" s="6" t="s">
        <v>2294</v>
      </c>
      <c r="K938" s="6" t="s">
        <v>8</v>
      </c>
      <c r="L938" s="271" t="s">
        <v>6376</v>
      </c>
      <c r="M938" s="6" t="s">
        <v>7852</v>
      </c>
      <c r="N938" s="271" t="s">
        <v>8473</v>
      </c>
      <c r="O938" s="6"/>
      <c r="Q938" s="6" t="s">
        <v>3810</v>
      </c>
      <c r="R938" s="6" t="s">
        <v>3817</v>
      </c>
      <c r="S938" s="6" t="s">
        <v>8</v>
      </c>
      <c r="T938" s="6" t="s">
        <v>9</v>
      </c>
      <c r="U938" s="6" t="s">
        <v>3818</v>
      </c>
      <c r="V938" s="6" t="s">
        <v>3819</v>
      </c>
      <c r="W938" s="6" t="s">
        <v>11317</v>
      </c>
      <c r="X938" s="6" t="s">
        <v>13</v>
      </c>
      <c r="Y938" s="6" t="s">
        <v>318</v>
      </c>
      <c r="Z938" s="6" t="s">
        <v>2294</v>
      </c>
      <c r="AA938" s="6" t="s">
        <v>3820</v>
      </c>
      <c r="AB938" s="6" t="s">
        <v>6376</v>
      </c>
      <c r="AD938" t="b">
        <f t="shared" si="160"/>
        <v>0</v>
      </c>
      <c r="AE938" t="b">
        <f t="shared" si="161"/>
        <v>1</v>
      </c>
      <c r="AF938" t="b">
        <f t="shared" si="162"/>
        <v>1</v>
      </c>
      <c r="AG938" t="b">
        <f t="shared" si="163"/>
        <v>1</v>
      </c>
      <c r="AH938" t="b">
        <f t="shared" si="164"/>
        <v>1</v>
      </c>
      <c r="AI938" t="b">
        <f t="shared" si="165"/>
        <v>1</v>
      </c>
      <c r="AJ938" t="b">
        <f t="shared" si="166"/>
        <v>1</v>
      </c>
      <c r="AK938" t="b">
        <f t="shared" si="167"/>
        <v>1</v>
      </c>
      <c r="AL938" t="b">
        <f t="shared" si="168"/>
        <v>1</v>
      </c>
      <c r="AM938" t="b">
        <f t="shared" si="169"/>
        <v>1</v>
      </c>
      <c r="AO938" s="6" t="s">
        <v>9</v>
      </c>
      <c r="AP938" s="6" t="s">
        <v>8473</v>
      </c>
      <c r="AQ938" s="6"/>
      <c r="AR938" s="7" t="s">
        <v>3817</v>
      </c>
      <c r="AS938" s="7" t="s">
        <v>3818</v>
      </c>
      <c r="AT938" s="7" t="s">
        <v>3819</v>
      </c>
      <c r="AU938" s="8" t="s">
        <v>11317</v>
      </c>
      <c r="AV938" s="8" t="s">
        <v>13</v>
      </c>
      <c r="AW938" s="7" t="s">
        <v>318</v>
      </c>
      <c r="AX938" s="6" t="s">
        <v>3820</v>
      </c>
      <c r="AY938" s="7" t="s">
        <v>2294</v>
      </c>
      <c r="AZ938" s="7" t="s">
        <v>8762</v>
      </c>
      <c r="BA938" s="6" t="s">
        <v>6376</v>
      </c>
      <c r="BB938" s="6" t="s">
        <v>7852</v>
      </c>
      <c r="BC938" s="7" t="s">
        <v>10157</v>
      </c>
      <c r="BD938" s="6" t="s">
        <v>8808</v>
      </c>
      <c r="BE938" s="6" t="s">
        <v>6376</v>
      </c>
      <c r="BF938" s="6"/>
    </row>
    <row r="939" spans="1:58">
      <c r="A939" s="6" t="s">
        <v>3818</v>
      </c>
      <c r="B939" s="6" t="s">
        <v>3822</v>
      </c>
      <c r="C939" s="271" t="s">
        <v>11317</v>
      </c>
      <c r="D939" s="6" t="s">
        <v>14</v>
      </c>
      <c r="E939" s="271" t="s">
        <v>2536</v>
      </c>
      <c r="F939" s="6" t="s">
        <v>3810</v>
      </c>
      <c r="G939" s="6" t="s">
        <v>3821</v>
      </c>
      <c r="H939" s="6" t="s">
        <v>9</v>
      </c>
      <c r="I939" s="6" t="s">
        <v>3823</v>
      </c>
      <c r="J939" s="6" t="s">
        <v>210</v>
      </c>
      <c r="K939" s="6" t="s">
        <v>8</v>
      </c>
      <c r="L939" s="271" t="s">
        <v>6376</v>
      </c>
      <c r="M939" s="6" t="s">
        <v>7852</v>
      </c>
      <c r="N939" s="271" t="s">
        <v>8473</v>
      </c>
      <c r="O939" s="6"/>
      <c r="Q939" s="6" t="s">
        <v>3810</v>
      </c>
      <c r="R939" s="6" t="s">
        <v>3821</v>
      </c>
      <c r="S939" s="6" t="s">
        <v>8</v>
      </c>
      <c r="T939" s="6" t="s">
        <v>9</v>
      </c>
      <c r="U939" s="6" t="s">
        <v>3818</v>
      </c>
      <c r="V939" s="6" t="s">
        <v>3822</v>
      </c>
      <c r="W939" s="6" t="s">
        <v>11317</v>
      </c>
      <c r="X939" s="6" t="s">
        <v>2536</v>
      </c>
      <c r="Y939" s="6" t="s">
        <v>14</v>
      </c>
      <c r="Z939" s="6" t="s">
        <v>210</v>
      </c>
      <c r="AA939" s="6" t="s">
        <v>3823</v>
      </c>
      <c r="AB939" s="6" t="s">
        <v>6376</v>
      </c>
      <c r="AD939" t="b">
        <f t="shared" si="160"/>
        <v>0</v>
      </c>
      <c r="AE939" t="b">
        <f t="shared" si="161"/>
        <v>1</v>
      </c>
      <c r="AF939" t="b">
        <f t="shared" si="162"/>
        <v>1</v>
      </c>
      <c r="AG939" t="b">
        <f t="shared" si="163"/>
        <v>1</v>
      </c>
      <c r="AH939" t="b">
        <f t="shared" si="164"/>
        <v>1</v>
      </c>
      <c r="AI939" t="b">
        <f t="shared" si="165"/>
        <v>1</v>
      </c>
      <c r="AJ939" t="b">
        <f t="shared" si="166"/>
        <v>1</v>
      </c>
      <c r="AK939" t="b">
        <f t="shared" si="167"/>
        <v>1</v>
      </c>
      <c r="AL939" t="b">
        <f t="shared" si="168"/>
        <v>1</v>
      </c>
      <c r="AM939" t="b">
        <f t="shared" si="169"/>
        <v>1</v>
      </c>
      <c r="AO939" s="6" t="s">
        <v>9</v>
      </c>
      <c r="AP939" s="6" t="s">
        <v>8473</v>
      </c>
      <c r="AQ939" s="6"/>
      <c r="AR939" s="7" t="s">
        <v>3821</v>
      </c>
      <c r="AS939" s="7" t="s">
        <v>3818</v>
      </c>
      <c r="AT939" s="7" t="s">
        <v>3822</v>
      </c>
      <c r="AU939" s="8" t="s">
        <v>11317</v>
      </c>
      <c r="AV939" s="8" t="s">
        <v>2536</v>
      </c>
      <c r="AW939" s="7" t="s">
        <v>14</v>
      </c>
      <c r="AX939" s="6" t="s">
        <v>3823</v>
      </c>
      <c r="AY939" s="7" t="s">
        <v>210</v>
      </c>
      <c r="AZ939" s="7" t="s">
        <v>8762</v>
      </c>
      <c r="BA939" s="6" t="s">
        <v>6376</v>
      </c>
      <c r="BB939" s="6" t="s">
        <v>7852</v>
      </c>
      <c r="BC939" s="7" t="s">
        <v>10158</v>
      </c>
      <c r="BD939" s="6" t="s">
        <v>8808</v>
      </c>
      <c r="BE939" s="6" t="s">
        <v>6376</v>
      </c>
      <c r="BF939" s="6"/>
    </row>
    <row r="940" spans="1:58">
      <c r="A940" s="6" t="s">
        <v>3818</v>
      </c>
      <c r="B940" s="12" t="s">
        <v>2348</v>
      </c>
      <c r="C940" s="271" t="s">
        <v>11317</v>
      </c>
      <c r="D940" s="12" t="s">
        <v>14</v>
      </c>
      <c r="E940" s="272" t="s">
        <v>2536</v>
      </c>
      <c r="F940" s="6" t="s">
        <v>4623</v>
      </c>
      <c r="G940" s="12" t="s">
        <v>4661</v>
      </c>
      <c r="H940" s="6" t="s">
        <v>9</v>
      </c>
      <c r="I940" s="6" t="s">
        <v>4662</v>
      </c>
      <c r="J940" s="12" t="s">
        <v>210</v>
      </c>
      <c r="K940" s="6" t="s">
        <v>8</v>
      </c>
      <c r="L940" s="271" t="s">
        <v>6376</v>
      </c>
      <c r="M940" s="6" t="s">
        <v>10160</v>
      </c>
      <c r="N940" s="271" t="s">
        <v>8473</v>
      </c>
      <c r="O940" s="6" t="s">
        <v>12054</v>
      </c>
      <c r="Q940" s="6" t="s">
        <v>4623</v>
      </c>
      <c r="R940" s="6" t="s">
        <v>4661</v>
      </c>
      <c r="S940" s="6" t="s">
        <v>8</v>
      </c>
      <c r="T940" s="6" t="s">
        <v>9</v>
      </c>
      <c r="U940" s="6" t="s">
        <v>3818</v>
      </c>
      <c r="V940" s="6" t="s">
        <v>2348</v>
      </c>
      <c r="W940" s="6" t="s">
        <v>11317</v>
      </c>
      <c r="X940" s="6" t="s">
        <v>2536</v>
      </c>
      <c r="Y940" s="6" t="s">
        <v>14</v>
      </c>
      <c r="Z940" s="6" t="s">
        <v>210</v>
      </c>
      <c r="AA940" s="6" t="s">
        <v>4662</v>
      </c>
      <c r="AB940" s="6" t="s">
        <v>6376</v>
      </c>
      <c r="AC940" s="268" t="s">
        <v>12041</v>
      </c>
      <c r="AD940" t="b">
        <f t="shared" si="160"/>
        <v>0</v>
      </c>
      <c r="AE940" t="b">
        <f t="shared" si="161"/>
        <v>0</v>
      </c>
      <c r="AF940" t="b">
        <f t="shared" si="162"/>
        <v>1</v>
      </c>
      <c r="AG940" t="b">
        <f t="shared" si="163"/>
        <v>0</v>
      </c>
      <c r="AH940" t="b">
        <f t="shared" si="164"/>
        <v>1</v>
      </c>
      <c r="AI940" t="b">
        <f t="shared" si="165"/>
        <v>0</v>
      </c>
      <c r="AJ940" t="b">
        <f t="shared" si="166"/>
        <v>0</v>
      </c>
      <c r="AK940" t="b">
        <f t="shared" si="167"/>
        <v>0</v>
      </c>
      <c r="AL940" t="b">
        <f t="shared" si="168"/>
        <v>1</v>
      </c>
      <c r="AM940" t="b">
        <f t="shared" si="169"/>
        <v>1</v>
      </c>
      <c r="AO940" s="6" t="s">
        <v>9</v>
      </c>
      <c r="AP940" s="6" t="s">
        <v>8473</v>
      </c>
      <c r="AQ940" s="6"/>
      <c r="AR940" s="11" t="s">
        <v>4663</v>
      </c>
      <c r="AS940" s="7" t="s">
        <v>3818</v>
      </c>
      <c r="AT940" s="11" t="s">
        <v>604</v>
      </c>
      <c r="AU940" s="8" t="s">
        <v>11317</v>
      </c>
      <c r="AV940" s="269" t="s">
        <v>13</v>
      </c>
      <c r="AW940" s="7" t="s">
        <v>318</v>
      </c>
      <c r="AX940" s="6" t="s">
        <v>4662</v>
      </c>
      <c r="AY940" s="7" t="s">
        <v>2294</v>
      </c>
      <c r="AZ940" s="7" t="s">
        <v>8489</v>
      </c>
      <c r="BA940" s="6" t="s">
        <v>6376</v>
      </c>
      <c r="BB940" s="6" t="s">
        <v>10160</v>
      </c>
      <c r="BC940" s="7" t="s">
        <v>11192</v>
      </c>
      <c r="BD940" s="6" t="s">
        <v>6418</v>
      </c>
      <c r="BE940" s="6" t="s">
        <v>6376</v>
      </c>
      <c r="BF940" s="6" t="s">
        <v>12054</v>
      </c>
    </row>
    <row r="941" spans="1:58">
      <c r="A941" s="6" t="s">
        <v>3818</v>
      </c>
      <c r="B941" s="6" t="s">
        <v>604</v>
      </c>
      <c r="C941" s="271" t="s">
        <v>11317</v>
      </c>
      <c r="D941" s="6" t="s">
        <v>318</v>
      </c>
      <c r="E941" s="271" t="s">
        <v>13</v>
      </c>
      <c r="F941" s="6" t="s">
        <v>4623</v>
      </c>
      <c r="G941" s="6" t="s">
        <v>4663</v>
      </c>
      <c r="H941" s="6" t="s">
        <v>9</v>
      </c>
      <c r="I941" s="6" t="s">
        <v>4662</v>
      </c>
      <c r="J941" s="6" t="s">
        <v>2294</v>
      </c>
      <c r="K941" s="6" t="s">
        <v>8</v>
      </c>
      <c r="L941" s="271" t="s">
        <v>6376</v>
      </c>
      <c r="M941" s="6" t="s">
        <v>10160</v>
      </c>
      <c r="N941" s="271" t="s">
        <v>8473</v>
      </c>
      <c r="O941" s="6" t="s">
        <v>12055</v>
      </c>
      <c r="Q941" s="6" t="s">
        <v>4623</v>
      </c>
      <c r="R941" s="6" t="s">
        <v>4663</v>
      </c>
      <c r="S941" s="6" t="s">
        <v>8</v>
      </c>
      <c r="T941" s="6" t="s">
        <v>9</v>
      </c>
      <c r="U941" s="6" t="s">
        <v>3818</v>
      </c>
      <c r="V941" s="6" t="s">
        <v>604</v>
      </c>
      <c r="W941" s="6" t="s">
        <v>11317</v>
      </c>
      <c r="X941" s="6" t="s">
        <v>13</v>
      </c>
      <c r="Y941" s="6" t="s">
        <v>318</v>
      </c>
      <c r="Z941" s="6" t="s">
        <v>2294</v>
      </c>
      <c r="AA941" s="6" t="s">
        <v>4662</v>
      </c>
      <c r="AB941" s="6" t="s">
        <v>6376</v>
      </c>
      <c r="AD941" t="b">
        <f t="shared" si="160"/>
        <v>0</v>
      </c>
      <c r="AE941" t="b">
        <f t="shared" si="161"/>
        <v>1</v>
      </c>
      <c r="AF941" t="b">
        <f t="shared" si="162"/>
        <v>1</v>
      </c>
      <c r="AG941" t="b">
        <f t="shared" si="163"/>
        <v>1</v>
      </c>
      <c r="AH941" t="b">
        <f t="shared" si="164"/>
        <v>1</v>
      </c>
      <c r="AI941" t="b">
        <f t="shared" si="165"/>
        <v>1</v>
      </c>
      <c r="AJ941" t="b">
        <f t="shared" si="166"/>
        <v>1</v>
      </c>
      <c r="AK941" t="b">
        <f t="shared" si="167"/>
        <v>1</v>
      </c>
      <c r="AL941" t="b">
        <f t="shared" si="168"/>
        <v>1</v>
      </c>
      <c r="AM941" t="b">
        <f t="shared" si="169"/>
        <v>1</v>
      </c>
      <c r="AO941" s="6" t="s">
        <v>9</v>
      </c>
      <c r="AP941" s="6" t="s">
        <v>8473</v>
      </c>
      <c r="AQ941" s="6"/>
      <c r="AR941" s="7" t="s">
        <v>4663</v>
      </c>
      <c r="AS941" s="7" t="s">
        <v>3818</v>
      </c>
      <c r="AT941" s="7" t="s">
        <v>604</v>
      </c>
      <c r="AU941" s="8" t="s">
        <v>11317</v>
      </c>
      <c r="AV941" s="8" t="s">
        <v>13</v>
      </c>
      <c r="AW941" s="7" t="s">
        <v>318</v>
      </c>
      <c r="AX941" s="6" t="s">
        <v>4662</v>
      </c>
      <c r="AY941" s="7" t="s">
        <v>2294</v>
      </c>
      <c r="AZ941" s="7" t="s">
        <v>8489</v>
      </c>
      <c r="BA941" s="6" t="s">
        <v>6376</v>
      </c>
      <c r="BB941" s="6" t="s">
        <v>10160</v>
      </c>
      <c r="BC941" s="7" t="s">
        <v>11197</v>
      </c>
      <c r="BD941" s="6" t="s">
        <v>6418</v>
      </c>
      <c r="BE941" s="6" t="s">
        <v>6376</v>
      </c>
      <c r="BF941" s="6" t="s">
        <v>12055</v>
      </c>
    </row>
    <row r="942" spans="1:58">
      <c r="A942" s="6" t="s">
        <v>4634</v>
      </c>
      <c r="B942" s="6" t="s">
        <v>4681</v>
      </c>
      <c r="C942" s="271" t="s">
        <v>36</v>
      </c>
      <c r="D942" s="6" t="s">
        <v>318</v>
      </c>
      <c r="E942" s="271" t="s">
        <v>13</v>
      </c>
      <c r="F942" s="6" t="s">
        <v>4623</v>
      </c>
      <c r="G942" s="6" t="s">
        <v>4680</v>
      </c>
      <c r="H942" s="6" t="s">
        <v>9</v>
      </c>
      <c r="I942" s="6" t="s">
        <v>4636</v>
      </c>
      <c r="J942" s="6" t="s">
        <v>2294</v>
      </c>
      <c r="K942" s="6" t="s">
        <v>8</v>
      </c>
      <c r="L942" s="271" t="s">
        <v>6376</v>
      </c>
      <c r="M942" s="6" t="s">
        <v>10160</v>
      </c>
      <c r="N942" s="271" t="s">
        <v>8473</v>
      </c>
      <c r="O942" s="6"/>
      <c r="Q942" s="6" t="s">
        <v>4623</v>
      </c>
      <c r="R942" s="6" t="s">
        <v>4680</v>
      </c>
      <c r="S942" s="6" t="s">
        <v>8</v>
      </c>
      <c r="T942" s="6" t="s">
        <v>9</v>
      </c>
      <c r="U942" s="6" t="s">
        <v>4634</v>
      </c>
      <c r="V942" s="6" t="s">
        <v>4681</v>
      </c>
      <c r="W942" s="6" t="s">
        <v>36</v>
      </c>
      <c r="X942" s="6" t="s">
        <v>13</v>
      </c>
      <c r="Y942" s="6" t="s">
        <v>318</v>
      </c>
      <c r="Z942" s="6" t="s">
        <v>2294</v>
      </c>
      <c r="AA942" s="6" t="s">
        <v>4636</v>
      </c>
      <c r="AB942" s="6" t="s">
        <v>6376</v>
      </c>
      <c r="AD942" t="b">
        <f t="shared" si="160"/>
        <v>0</v>
      </c>
      <c r="AE942" t="b">
        <f t="shared" si="161"/>
        <v>1</v>
      </c>
      <c r="AF942" t="b">
        <f t="shared" si="162"/>
        <v>1</v>
      </c>
      <c r="AG942" t="b">
        <f t="shared" si="163"/>
        <v>1</v>
      </c>
      <c r="AH942" t="b">
        <f t="shared" si="164"/>
        <v>1</v>
      </c>
      <c r="AI942" t="b">
        <f t="shared" si="165"/>
        <v>1</v>
      </c>
      <c r="AJ942" t="b">
        <f t="shared" si="166"/>
        <v>1</v>
      </c>
      <c r="AK942" t="b">
        <f t="shared" si="167"/>
        <v>1</v>
      </c>
      <c r="AL942" t="b">
        <f t="shared" si="168"/>
        <v>1</v>
      </c>
      <c r="AM942" t="b">
        <f t="shared" si="169"/>
        <v>1</v>
      </c>
      <c r="AO942" s="6" t="s">
        <v>9</v>
      </c>
      <c r="AP942" s="6" t="s">
        <v>8473</v>
      </c>
      <c r="AQ942" s="6"/>
      <c r="AR942" s="7" t="s">
        <v>4680</v>
      </c>
      <c r="AS942" s="7" t="s">
        <v>4634</v>
      </c>
      <c r="AT942" s="7" t="s">
        <v>4681</v>
      </c>
      <c r="AU942" s="8" t="s">
        <v>36</v>
      </c>
      <c r="AV942" s="8" t="s">
        <v>13</v>
      </c>
      <c r="AW942" s="7" t="s">
        <v>318</v>
      </c>
      <c r="AX942" s="6" t="s">
        <v>4636</v>
      </c>
      <c r="AY942" s="7" t="s">
        <v>2294</v>
      </c>
      <c r="AZ942" s="7" t="s">
        <v>10159</v>
      </c>
      <c r="BA942" s="6" t="s">
        <v>6376</v>
      </c>
      <c r="BB942" s="6" t="s">
        <v>10160</v>
      </c>
      <c r="BC942" s="7" t="s">
        <v>10161</v>
      </c>
      <c r="BD942" s="6" t="s">
        <v>6509</v>
      </c>
      <c r="BE942" s="6" t="s">
        <v>6376</v>
      </c>
      <c r="BF942" s="6"/>
    </row>
    <row r="943" spans="1:58">
      <c r="A943" s="6" t="s">
        <v>4634</v>
      </c>
      <c r="B943" s="6" t="s">
        <v>4635</v>
      </c>
      <c r="C943" s="271" t="s">
        <v>11317</v>
      </c>
      <c r="D943" s="6" t="s">
        <v>14</v>
      </c>
      <c r="E943" s="271" t="s">
        <v>2536</v>
      </c>
      <c r="F943" s="6" t="s">
        <v>4623</v>
      </c>
      <c r="G943" s="6" t="s">
        <v>4633</v>
      </c>
      <c r="H943" s="6" t="s">
        <v>9</v>
      </c>
      <c r="I943" s="6" t="s">
        <v>4636</v>
      </c>
      <c r="J943" s="6" t="s">
        <v>4631</v>
      </c>
      <c r="K943" s="6" t="s">
        <v>8</v>
      </c>
      <c r="L943" s="271" t="s">
        <v>6376</v>
      </c>
      <c r="M943" s="6" t="s">
        <v>10160</v>
      </c>
      <c r="N943" s="271" t="s">
        <v>8473</v>
      </c>
      <c r="O943" s="6"/>
      <c r="Q943" s="6" t="s">
        <v>4623</v>
      </c>
      <c r="R943" s="6" t="s">
        <v>4633</v>
      </c>
      <c r="S943" s="6" t="s">
        <v>8</v>
      </c>
      <c r="T943" s="6" t="s">
        <v>9</v>
      </c>
      <c r="U943" s="6" t="s">
        <v>4634</v>
      </c>
      <c r="V943" s="6" t="s">
        <v>4635</v>
      </c>
      <c r="W943" s="6" t="s">
        <v>11317</v>
      </c>
      <c r="X943" s="6" t="s">
        <v>2536</v>
      </c>
      <c r="Y943" s="6" t="s">
        <v>14</v>
      </c>
      <c r="Z943" s="6" t="s">
        <v>4631</v>
      </c>
      <c r="AA943" s="6" t="s">
        <v>4636</v>
      </c>
      <c r="AB943" s="6" t="s">
        <v>6376</v>
      </c>
      <c r="AD943" t="b">
        <f t="shared" si="160"/>
        <v>0</v>
      </c>
      <c r="AE943" t="b">
        <f t="shared" si="161"/>
        <v>1</v>
      </c>
      <c r="AF943" t="b">
        <f t="shared" si="162"/>
        <v>1</v>
      </c>
      <c r="AG943" t="b">
        <f t="shared" si="163"/>
        <v>1</v>
      </c>
      <c r="AH943" t="b">
        <f t="shared" si="164"/>
        <v>1</v>
      </c>
      <c r="AI943" t="b">
        <f t="shared" si="165"/>
        <v>1</v>
      </c>
      <c r="AJ943" t="b">
        <f t="shared" si="166"/>
        <v>1</v>
      </c>
      <c r="AK943" t="b">
        <f t="shared" si="167"/>
        <v>1</v>
      </c>
      <c r="AL943" t="b">
        <f t="shared" si="168"/>
        <v>1</v>
      </c>
      <c r="AM943" t="b">
        <f t="shared" si="169"/>
        <v>1</v>
      </c>
      <c r="AO943" s="6" t="s">
        <v>9</v>
      </c>
      <c r="AP943" s="6" t="s">
        <v>8473</v>
      </c>
      <c r="AQ943" s="6"/>
      <c r="AR943" s="7" t="s">
        <v>4633</v>
      </c>
      <c r="AS943" s="7" t="s">
        <v>4634</v>
      </c>
      <c r="AT943" s="7" t="s">
        <v>4635</v>
      </c>
      <c r="AU943" s="8" t="s">
        <v>11317</v>
      </c>
      <c r="AV943" s="8" t="s">
        <v>2536</v>
      </c>
      <c r="AW943" s="7" t="s">
        <v>14</v>
      </c>
      <c r="AX943" s="6" t="s">
        <v>4636</v>
      </c>
      <c r="AY943" s="7" t="s">
        <v>4631</v>
      </c>
      <c r="AZ943" s="7" t="s">
        <v>10159</v>
      </c>
      <c r="BA943" s="6" t="s">
        <v>6376</v>
      </c>
      <c r="BB943" s="6" t="s">
        <v>10160</v>
      </c>
      <c r="BC943" s="7" t="s">
        <v>10162</v>
      </c>
      <c r="BD943" s="6" t="s">
        <v>6509</v>
      </c>
      <c r="BE943" s="6" t="s">
        <v>6376</v>
      </c>
      <c r="BF943" s="6"/>
    </row>
    <row r="944" spans="1:58">
      <c r="A944" s="6" t="s">
        <v>4634</v>
      </c>
      <c r="B944" s="6" t="s">
        <v>4638</v>
      </c>
      <c r="C944" s="271" t="s">
        <v>11317</v>
      </c>
      <c r="D944" s="6" t="s">
        <v>14</v>
      </c>
      <c r="E944" s="271" t="s">
        <v>13</v>
      </c>
      <c r="F944" s="6" t="s">
        <v>4623</v>
      </c>
      <c r="G944" s="6" t="s">
        <v>4637</v>
      </c>
      <c r="H944" s="6" t="s">
        <v>9</v>
      </c>
      <c r="I944" s="6" t="s">
        <v>4639</v>
      </c>
      <c r="J944" s="6" t="s">
        <v>4631</v>
      </c>
      <c r="K944" s="6" t="s">
        <v>8</v>
      </c>
      <c r="L944" s="271" t="s">
        <v>6376</v>
      </c>
      <c r="M944" s="6" t="s">
        <v>10163</v>
      </c>
      <c r="N944" s="271" t="s">
        <v>8473</v>
      </c>
      <c r="O944" s="6"/>
      <c r="Q944" s="6" t="s">
        <v>4623</v>
      </c>
      <c r="R944" s="6" t="s">
        <v>4637</v>
      </c>
      <c r="S944" s="6" t="s">
        <v>8</v>
      </c>
      <c r="T944" s="6" t="s">
        <v>9</v>
      </c>
      <c r="U944" s="6" t="s">
        <v>4634</v>
      </c>
      <c r="V944" s="6" t="s">
        <v>4638</v>
      </c>
      <c r="W944" s="6" t="s">
        <v>11317</v>
      </c>
      <c r="X944" s="6" t="s">
        <v>13</v>
      </c>
      <c r="Y944" s="6" t="s">
        <v>14</v>
      </c>
      <c r="Z944" s="6" t="s">
        <v>4631</v>
      </c>
      <c r="AA944" s="6" t="s">
        <v>4639</v>
      </c>
      <c r="AB944" s="6" t="s">
        <v>6376</v>
      </c>
      <c r="AD944" t="b">
        <f t="shared" si="160"/>
        <v>0</v>
      </c>
      <c r="AE944" t="b">
        <f t="shared" si="161"/>
        <v>1</v>
      </c>
      <c r="AF944" t="b">
        <f t="shared" si="162"/>
        <v>1</v>
      </c>
      <c r="AG944" t="b">
        <f t="shared" si="163"/>
        <v>1</v>
      </c>
      <c r="AH944" t="b">
        <f t="shared" si="164"/>
        <v>1</v>
      </c>
      <c r="AI944" t="b">
        <f t="shared" si="165"/>
        <v>1</v>
      </c>
      <c r="AJ944" t="b">
        <f t="shared" si="166"/>
        <v>1</v>
      </c>
      <c r="AK944" t="b">
        <f t="shared" si="167"/>
        <v>1</v>
      </c>
      <c r="AL944" t="b">
        <f t="shared" si="168"/>
        <v>1</v>
      </c>
      <c r="AM944" t="b">
        <f t="shared" si="169"/>
        <v>1</v>
      </c>
      <c r="AO944" s="6" t="s">
        <v>9</v>
      </c>
      <c r="AP944" s="6" t="s">
        <v>8473</v>
      </c>
      <c r="AQ944" s="6"/>
      <c r="AR944" s="7" t="s">
        <v>4637</v>
      </c>
      <c r="AS944" s="7" t="s">
        <v>4634</v>
      </c>
      <c r="AT944" s="7" t="s">
        <v>4638</v>
      </c>
      <c r="AU944" s="8" t="s">
        <v>11317</v>
      </c>
      <c r="AV944" s="8" t="s">
        <v>13</v>
      </c>
      <c r="AW944" s="7" t="s">
        <v>14</v>
      </c>
      <c r="AX944" s="6" t="s">
        <v>4639</v>
      </c>
      <c r="AY944" s="7" t="s">
        <v>4631</v>
      </c>
      <c r="AZ944" s="7" t="s">
        <v>10159</v>
      </c>
      <c r="BA944" s="6" t="s">
        <v>6376</v>
      </c>
      <c r="BB944" s="6" t="s">
        <v>10163</v>
      </c>
      <c r="BC944" s="7" t="s">
        <v>10164</v>
      </c>
      <c r="BD944" s="6" t="s">
        <v>6509</v>
      </c>
      <c r="BE944" s="6" t="s">
        <v>6376</v>
      </c>
      <c r="BF944" s="6"/>
    </row>
    <row r="945" spans="1:58">
      <c r="A945" s="6" t="s">
        <v>4634</v>
      </c>
      <c r="B945" s="6" t="s">
        <v>4630</v>
      </c>
      <c r="C945" s="271" t="s">
        <v>11317</v>
      </c>
      <c r="D945" s="6" t="s">
        <v>1882</v>
      </c>
      <c r="E945" s="271" t="s">
        <v>1934</v>
      </c>
      <c r="F945" s="6" t="s">
        <v>5231</v>
      </c>
      <c r="G945" s="6" t="s">
        <v>5238</v>
      </c>
      <c r="H945" s="6" t="s">
        <v>9</v>
      </c>
      <c r="I945" s="6" t="s">
        <v>5239</v>
      </c>
      <c r="J945" s="6" t="s">
        <v>4631</v>
      </c>
      <c r="K945" s="6" t="s">
        <v>8</v>
      </c>
      <c r="L945" s="271" t="s">
        <v>6376</v>
      </c>
      <c r="M945" s="6" t="s">
        <v>9420</v>
      </c>
      <c r="N945" s="271" t="s">
        <v>8473</v>
      </c>
      <c r="O945" s="6"/>
      <c r="Q945" s="6" t="s">
        <v>5231</v>
      </c>
      <c r="R945" s="6" t="s">
        <v>5238</v>
      </c>
      <c r="S945" s="6" t="s">
        <v>8</v>
      </c>
      <c r="T945" s="6" t="s">
        <v>9</v>
      </c>
      <c r="U945" s="6" t="s">
        <v>4634</v>
      </c>
      <c r="V945" s="6" t="s">
        <v>4630</v>
      </c>
      <c r="W945" s="6" t="s">
        <v>11317</v>
      </c>
      <c r="X945" s="6" t="s">
        <v>1934</v>
      </c>
      <c r="Y945" s="6" t="s">
        <v>1882</v>
      </c>
      <c r="Z945" s="6" t="s">
        <v>4631</v>
      </c>
      <c r="AA945" s="6" t="s">
        <v>5239</v>
      </c>
      <c r="AB945" s="6" t="s">
        <v>6376</v>
      </c>
      <c r="AD945" t="b">
        <f t="shared" si="160"/>
        <v>0</v>
      </c>
      <c r="AE945" t="b">
        <f t="shared" si="161"/>
        <v>1</v>
      </c>
      <c r="AF945" t="b">
        <f t="shared" si="162"/>
        <v>1</v>
      </c>
      <c r="AG945" t="b">
        <f t="shared" si="163"/>
        <v>1</v>
      </c>
      <c r="AH945" t="b">
        <f t="shared" si="164"/>
        <v>1</v>
      </c>
      <c r="AI945" t="b">
        <f t="shared" si="165"/>
        <v>1</v>
      </c>
      <c r="AJ945" t="b">
        <f t="shared" si="166"/>
        <v>1</v>
      </c>
      <c r="AK945" t="b">
        <f t="shared" si="167"/>
        <v>1</v>
      </c>
      <c r="AL945" t="b">
        <f t="shared" si="168"/>
        <v>1</v>
      </c>
      <c r="AM945" t="b">
        <f t="shared" si="169"/>
        <v>1</v>
      </c>
      <c r="AO945" s="6" t="s">
        <v>9</v>
      </c>
      <c r="AP945" s="6" t="s">
        <v>8473</v>
      </c>
      <c r="AQ945" s="6"/>
      <c r="AR945" s="7" t="s">
        <v>5238</v>
      </c>
      <c r="AS945" s="7" t="s">
        <v>4634</v>
      </c>
      <c r="AT945" s="7" t="s">
        <v>4630</v>
      </c>
      <c r="AU945" s="8" t="s">
        <v>11317</v>
      </c>
      <c r="AV945" s="8" t="s">
        <v>1934</v>
      </c>
      <c r="AW945" s="7" t="s">
        <v>1882</v>
      </c>
      <c r="AX945" s="6" t="s">
        <v>5239</v>
      </c>
      <c r="AY945" s="7" t="s">
        <v>4631</v>
      </c>
      <c r="AZ945" s="7" t="s">
        <v>8489</v>
      </c>
      <c r="BA945" s="6" t="s">
        <v>6376</v>
      </c>
      <c r="BB945" s="6" t="s">
        <v>9420</v>
      </c>
      <c r="BC945" s="7" t="s">
        <v>10165</v>
      </c>
      <c r="BD945" s="6" t="s">
        <v>6509</v>
      </c>
      <c r="BE945" s="6" t="s">
        <v>6376</v>
      </c>
      <c r="BF945" s="6"/>
    </row>
    <row r="946" spans="1:58">
      <c r="A946" s="6" t="s">
        <v>4634</v>
      </c>
      <c r="B946" s="6" t="s">
        <v>4641</v>
      </c>
      <c r="C946" s="271" t="s">
        <v>11317</v>
      </c>
      <c r="D946" s="6" t="s">
        <v>1882</v>
      </c>
      <c r="E946" s="271" t="s">
        <v>1934</v>
      </c>
      <c r="F946" s="6" t="s">
        <v>5208</v>
      </c>
      <c r="G946" s="6" t="s">
        <v>5212</v>
      </c>
      <c r="H946" s="6" t="s">
        <v>9</v>
      </c>
      <c r="I946" s="6" t="s">
        <v>5213</v>
      </c>
      <c r="J946" s="6" t="s">
        <v>4631</v>
      </c>
      <c r="K946" s="6" t="s">
        <v>8</v>
      </c>
      <c r="L946" s="271" t="s">
        <v>6376</v>
      </c>
      <c r="M946" s="6" t="s">
        <v>8554</v>
      </c>
      <c r="N946" s="271" t="s">
        <v>8473</v>
      </c>
      <c r="O946" s="6"/>
      <c r="Q946" s="6" t="s">
        <v>5208</v>
      </c>
      <c r="R946" s="6" t="s">
        <v>5212</v>
      </c>
      <c r="S946" s="6" t="s">
        <v>8</v>
      </c>
      <c r="T946" s="6" t="s">
        <v>9</v>
      </c>
      <c r="U946" s="6" t="s">
        <v>4634</v>
      </c>
      <c r="V946" s="6" t="s">
        <v>4641</v>
      </c>
      <c r="W946" s="6" t="s">
        <v>11317</v>
      </c>
      <c r="X946" s="6" t="s">
        <v>1934</v>
      </c>
      <c r="Y946" s="6" t="s">
        <v>1882</v>
      </c>
      <c r="Z946" s="6" t="s">
        <v>4631</v>
      </c>
      <c r="AA946" s="6" t="s">
        <v>5213</v>
      </c>
      <c r="AB946" s="6" t="s">
        <v>6376</v>
      </c>
      <c r="AD946" t="b">
        <f t="shared" si="160"/>
        <v>0</v>
      </c>
      <c r="AE946" t="b">
        <f t="shared" si="161"/>
        <v>1</v>
      </c>
      <c r="AF946" t="b">
        <f t="shared" si="162"/>
        <v>1</v>
      </c>
      <c r="AG946" t="b">
        <f t="shared" si="163"/>
        <v>1</v>
      </c>
      <c r="AH946" t="b">
        <f t="shared" si="164"/>
        <v>1</v>
      </c>
      <c r="AI946" t="b">
        <f t="shared" si="165"/>
        <v>1</v>
      </c>
      <c r="AJ946" t="b">
        <f t="shared" si="166"/>
        <v>1</v>
      </c>
      <c r="AK946" t="b">
        <f t="shared" si="167"/>
        <v>1</v>
      </c>
      <c r="AL946" t="b">
        <f t="shared" si="168"/>
        <v>1</v>
      </c>
      <c r="AM946" t="b">
        <f t="shared" si="169"/>
        <v>1</v>
      </c>
      <c r="AO946" s="6" t="s">
        <v>9</v>
      </c>
      <c r="AP946" s="6" t="s">
        <v>8473</v>
      </c>
      <c r="AQ946" s="6"/>
      <c r="AR946" s="7" t="s">
        <v>5212</v>
      </c>
      <c r="AS946" s="7" t="s">
        <v>4634</v>
      </c>
      <c r="AT946" s="7" t="s">
        <v>4641</v>
      </c>
      <c r="AU946" s="8" t="s">
        <v>11317</v>
      </c>
      <c r="AV946" s="8" t="s">
        <v>1934</v>
      </c>
      <c r="AW946" s="7" t="s">
        <v>1882</v>
      </c>
      <c r="AX946" s="6" t="s">
        <v>10166</v>
      </c>
      <c r="AY946" s="7" t="s">
        <v>4631</v>
      </c>
      <c r="AZ946" s="7" t="s">
        <v>8527</v>
      </c>
      <c r="BA946" s="6" t="s">
        <v>6376</v>
      </c>
      <c r="BB946" s="6" t="s">
        <v>8554</v>
      </c>
      <c r="BC946" s="7" t="s">
        <v>10167</v>
      </c>
      <c r="BD946" s="6" t="s">
        <v>6418</v>
      </c>
      <c r="BE946" s="6" t="s">
        <v>6376</v>
      </c>
      <c r="BF946" s="6"/>
    </row>
    <row r="947" spans="1:58">
      <c r="A947" s="6" t="s">
        <v>4634</v>
      </c>
      <c r="B947" s="6" t="s">
        <v>4684</v>
      </c>
      <c r="C947" s="271" t="s">
        <v>36</v>
      </c>
      <c r="D947" s="6" t="s">
        <v>318</v>
      </c>
      <c r="E947" s="271" t="s">
        <v>13</v>
      </c>
      <c r="F947" s="6" t="s">
        <v>4623</v>
      </c>
      <c r="G947" s="6" t="s">
        <v>4683</v>
      </c>
      <c r="H947" s="6" t="s">
        <v>9</v>
      </c>
      <c r="I947" s="6" t="s">
        <v>4685</v>
      </c>
      <c r="J947" s="6" t="s">
        <v>2294</v>
      </c>
      <c r="K947" s="6" t="s">
        <v>8</v>
      </c>
      <c r="L947" s="271" t="s">
        <v>6376</v>
      </c>
      <c r="M947" s="6" t="s">
        <v>10160</v>
      </c>
      <c r="N947" s="271" t="s">
        <v>8473</v>
      </c>
      <c r="O947" s="6"/>
      <c r="Q947" s="6" t="s">
        <v>4623</v>
      </c>
      <c r="R947" s="6" t="s">
        <v>4683</v>
      </c>
      <c r="S947" s="6" t="s">
        <v>8</v>
      </c>
      <c r="T947" s="6" t="s">
        <v>9</v>
      </c>
      <c r="U947" s="6" t="s">
        <v>4634</v>
      </c>
      <c r="V947" s="6" t="s">
        <v>4684</v>
      </c>
      <c r="W947" s="6" t="s">
        <v>36</v>
      </c>
      <c r="X947" s="6" t="s">
        <v>13</v>
      </c>
      <c r="Y947" s="6" t="s">
        <v>318</v>
      </c>
      <c r="Z947" s="6" t="s">
        <v>2294</v>
      </c>
      <c r="AA947" s="6" t="s">
        <v>4685</v>
      </c>
      <c r="AB947" s="6" t="s">
        <v>6376</v>
      </c>
      <c r="AD947" t="b">
        <f t="shared" si="160"/>
        <v>0</v>
      </c>
      <c r="AE947" t="b">
        <f t="shared" si="161"/>
        <v>1</v>
      </c>
      <c r="AF947" t="b">
        <f t="shared" si="162"/>
        <v>1</v>
      </c>
      <c r="AG947" t="b">
        <f t="shared" si="163"/>
        <v>1</v>
      </c>
      <c r="AH947" t="b">
        <f t="shared" si="164"/>
        <v>1</v>
      </c>
      <c r="AI947" t="b">
        <f t="shared" si="165"/>
        <v>1</v>
      </c>
      <c r="AJ947" t="b">
        <f t="shared" si="166"/>
        <v>1</v>
      </c>
      <c r="AK947" t="b">
        <f t="shared" si="167"/>
        <v>1</v>
      </c>
      <c r="AL947" t="b">
        <f t="shared" si="168"/>
        <v>1</v>
      </c>
      <c r="AM947" t="b">
        <f t="shared" si="169"/>
        <v>1</v>
      </c>
      <c r="AO947" s="6" t="s">
        <v>9</v>
      </c>
      <c r="AP947" s="6" t="s">
        <v>8473</v>
      </c>
      <c r="AQ947" s="6"/>
      <c r="AR947" s="7" t="s">
        <v>4683</v>
      </c>
      <c r="AS947" s="7" t="s">
        <v>4634</v>
      </c>
      <c r="AT947" s="7" t="s">
        <v>4684</v>
      </c>
      <c r="AU947" s="8" t="s">
        <v>36</v>
      </c>
      <c r="AV947" s="8" t="s">
        <v>13</v>
      </c>
      <c r="AW947" s="7" t="s">
        <v>318</v>
      </c>
      <c r="AX947" s="6" t="s">
        <v>4685</v>
      </c>
      <c r="AY947" s="7" t="s">
        <v>2294</v>
      </c>
      <c r="AZ947" s="7" t="s">
        <v>8671</v>
      </c>
      <c r="BA947" s="6" t="s">
        <v>6376</v>
      </c>
      <c r="BB947" s="6" t="s">
        <v>10160</v>
      </c>
      <c r="BC947" s="7" t="s">
        <v>10168</v>
      </c>
      <c r="BD947" s="6" t="s">
        <v>6501</v>
      </c>
      <c r="BE947" s="6" t="s">
        <v>6376</v>
      </c>
      <c r="BF947" s="6"/>
    </row>
    <row r="948" spans="1:58">
      <c r="A948" s="6" t="s">
        <v>4634</v>
      </c>
      <c r="B948" s="6" t="s">
        <v>4650</v>
      </c>
      <c r="C948" s="271" t="s">
        <v>11317</v>
      </c>
      <c r="D948" s="6" t="s">
        <v>14</v>
      </c>
      <c r="E948" s="271" t="s">
        <v>2536</v>
      </c>
      <c r="F948" s="6" t="s">
        <v>4623</v>
      </c>
      <c r="G948" s="6" t="s">
        <v>4649</v>
      </c>
      <c r="H948" s="6" t="s">
        <v>9</v>
      </c>
      <c r="I948" s="6" t="s">
        <v>4651</v>
      </c>
      <c r="J948" s="6" t="s">
        <v>4631</v>
      </c>
      <c r="K948" s="6" t="s">
        <v>8</v>
      </c>
      <c r="L948" s="271" t="s">
        <v>6376</v>
      </c>
      <c r="M948" s="6" t="s">
        <v>10160</v>
      </c>
      <c r="N948" s="271" t="s">
        <v>8473</v>
      </c>
      <c r="O948" s="6"/>
      <c r="Q948" s="6" t="s">
        <v>4623</v>
      </c>
      <c r="R948" s="6" t="s">
        <v>4649</v>
      </c>
      <c r="S948" s="6" t="s">
        <v>8</v>
      </c>
      <c r="T948" s="6" t="s">
        <v>9</v>
      </c>
      <c r="U948" s="6" t="s">
        <v>4634</v>
      </c>
      <c r="V948" s="6" t="s">
        <v>4650</v>
      </c>
      <c r="W948" s="6" t="s">
        <v>11317</v>
      </c>
      <c r="X948" s="6" t="s">
        <v>2536</v>
      </c>
      <c r="Y948" s="6" t="s">
        <v>14</v>
      </c>
      <c r="Z948" s="6" t="s">
        <v>4631</v>
      </c>
      <c r="AA948" s="6" t="s">
        <v>4651</v>
      </c>
      <c r="AB948" s="6" t="s">
        <v>6376</v>
      </c>
      <c r="AD948" t="b">
        <f t="shared" si="160"/>
        <v>0</v>
      </c>
      <c r="AE948" t="b">
        <f t="shared" si="161"/>
        <v>1</v>
      </c>
      <c r="AF948" t="b">
        <f t="shared" si="162"/>
        <v>1</v>
      </c>
      <c r="AG948" t="b">
        <f t="shared" si="163"/>
        <v>1</v>
      </c>
      <c r="AH948" t="b">
        <f t="shared" si="164"/>
        <v>1</v>
      </c>
      <c r="AI948" t="b">
        <f t="shared" si="165"/>
        <v>1</v>
      </c>
      <c r="AJ948" t="b">
        <f t="shared" si="166"/>
        <v>1</v>
      </c>
      <c r="AK948" t="b">
        <f t="shared" si="167"/>
        <v>1</v>
      </c>
      <c r="AL948" t="b">
        <f t="shared" si="168"/>
        <v>1</v>
      </c>
      <c r="AM948" t="b">
        <f t="shared" si="169"/>
        <v>1</v>
      </c>
      <c r="AO948" s="6" t="s">
        <v>9</v>
      </c>
      <c r="AP948" s="6" t="s">
        <v>8473</v>
      </c>
      <c r="AQ948" s="6"/>
      <c r="AR948" s="7" t="s">
        <v>4649</v>
      </c>
      <c r="AS948" s="7" t="s">
        <v>4634</v>
      </c>
      <c r="AT948" s="7" t="s">
        <v>4650</v>
      </c>
      <c r="AU948" s="8" t="s">
        <v>11317</v>
      </c>
      <c r="AV948" s="8" t="s">
        <v>2536</v>
      </c>
      <c r="AW948" s="7" t="s">
        <v>14</v>
      </c>
      <c r="AX948" s="6" t="s">
        <v>10169</v>
      </c>
      <c r="AY948" s="7" t="s">
        <v>4631</v>
      </c>
      <c r="AZ948" s="7" t="s">
        <v>8671</v>
      </c>
      <c r="BA948" s="6" t="s">
        <v>6376</v>
      </c>
      <c r="BB948" s="6" t="s">
        <v>10160</v>
      </c>
      <c r="BC948" s="7" t="s">
        <v>10170</v>
      </c>
      <c r="BD948" s="6" t="s">
        <v>6501</v>
      </c>
      <c r="BE948" s="6" t="s">
        <v>6376</v>
      </c>
      <c r="BF948" s="6"/>
    </row>
    <row r="949" spans="1:58">
      <c r="A949" s="6" t="s">
        <v>4629</v>
      </c>
      <c r="B949" s="6" t="s">
        <v>4638</v>
      </c>
      <c r="C949" s="271" t="s">
        <v>36</v>
      </c>
      <c r="D949" s="6" t="s">
        <v>318</v>
      </c>
      <c r="E949" s="271" t="s">
        <v>13</v>
      </c>
      <c r="F949" s="6" t="s">
        <v>4623</v>
      </c>
      <c r="G949" s="6" t="s">
        <v>4679</v>
      </c>
      <c r="H949" s="6" t="s">
        <v>9</v>
      </c>
      <c r="I949" s="6" t="s">
        <v>4632</v>
      </c>
      <c r="J949" s="6" t="s">
        <v>2294</v>
      </c>
      <c r="K949" s="6" t="s">
        <v>8</v>
      </c>
      <c r="L949" s="271" t="s">
        <v>6376</v>
      </c>
      <c r="M949" s="6" t="s">
        <v>10160</v>
      </c>
      <c r="N949" s="271" t="s">
        <v>8473</v>
      </c>
      <c r="O949" s="6"/>
      <c r="Q949" s="6" t="s">
        <v>4623</v>
      </c>
      <c r="R949" s="6" t="s">
        <v>4679</v>
      </c>
      <c r="S949" s="6" t="s">
        <v>8</v>
      </c>
      <c r="T949" s="6" t="s">
        <v>9</v>
      </c>
      <c r="U949" s="6" t="s">
        <v>4629</v>
      </c>
      <c r="V949" s="6" t="s">
        <v>4638</v>
      </c>
      <c r="W949" s="6" t="s">
        <v>36</v>
      </c>
      <c r="X949" s="6" t="s">
        <v>13</v>
      </c>
      <c r="Y949" s="6" t="s">
        <v>318</v>
      </c>
      <c r="Z949" s="6" t="s">
        <v>2294</v>
      </c>
      <c r="AA949" s="6" t="s">
        <v>4632</v>
      </c>
      <c r="AB949" s="6" t="s">
        <v>6376</v>
      </c>
      <c r="AD949" t="b">
        <f t="shared" si="160"/>
        <v>0</v>
      </c>
      <c r="AE949" t="b">
        <f t="shared" si="161"/>
        <v>1</v>
      </c>
      <c r="AF949" t="b">
        <f t="shared" si="162"/>
        <v>1</v>
      </c>
      <c r="AG949" t="b">
        <f t="shared" si="163"/>
        <v>1</v>
      </c>
      <c r="AH949" t="b">
        <f t="shared" si="164"/>
        <v>1</v>
      </c>
      <c r="AI949" t="b">
        <f t="shared" si="165"/>
        <v>1</v>
      </c>
      <c r="AJ949" t="b">
        <f t="shared" si="166"/>
        <v>1</v>
      </c>
      <c r="AK949" t="b">
        <f t="shared" si="167"/>
        <v>1</v>
      </c>
      <c r="AL949" t="b">
        <f t="shared" si="168"/>
        <v>1</v>
      </c>
      <c r="AM949" t="b">
        <f t="shared" si="169"/>
        <v>1</v>
      </c>
      <c r="AO949" s="6" t="s">
        <v>9</v>
      </c>
      <c r="AP949" s="6" t="s">
        <v>8473</v>
      </c>
      <c r="AQ949" s="6"/>
      <c r="AR949" s="7" t="s">
        <v>4679</v>
      </c>
      <c r="AS949" s="7" t="s">
        <v>4629</v>
      </c>
      <c r="AT949" s="7" t="s">
        <v>4638</v>
      </c>
      <c r="AU949" s="8" t="s">
        <v>36</v>
      </c>
      <c r="AV949" s="8" t="s">
        <v>13</v>
      </c>
      <c r="AW949" s="7" t="s">
        <v>318</v>
      </c>
      <c r="AX949" s="6" t="s">
        <v>4632</v>
      </c>
      <c r="AY949" s="7" t="s">
        <v>2294</v>
      </c>
      <c r="AZ949" s="7" t="s">
        <v>10159</v>
      </c>
      <c r="BA949" s="6" t="s">
        <v>6376</v>
      </c>
      <c r="BB949" s="6" t="s">
        <v>10160</v>
      </c>
      <c r="BC949" s="7" t="s">
        <v>10171</v>
      </c>
      <c r="BD949" s="6" t="s">
        <v>6509</v>
      </c>
      <c r="BE949" s="6" t="s">
        <v>6376</v>
      </c>
      <c r="BF949" s="6"/>
    </row>
    <row r="950" spans="1:58">
      <c r="A950" s="6" t="s">
        <v>4629</v>
      </c>
      <c r="B950" s="6" t="s">
        <v>4630</v>
      </c>
      <c r="C950" s="271" t="s">
        <v>11317</v>
      </c>
      <c r="D950" s="6" t="s">
        <v>14</v>
      </c>
      <c r="E950" s="271" t="s">
        <v>2536</v>
      </c>
      <c r="F950" s="6" t="s">
        <v>4623</v>
      </c>
      <c r="G950" s="6" t="s">
        <v>4628</v>
      </c>
      <c r="H950" s="6" t="s">
        <v>9</v>
      </c>
      <c r="I950" s="6" t="s">
        <v>4632</v>
      </c>
      <c r="J950" s="6" t="s">
        <v>4631</v>
      </c>
      <c r="K950" s="6" t="s">
        <v>8</v>
      </c>
      <c r="L950" s="271" t="s">
        <v>6376</v>
      </c>
      <c r="M950" s="6" t="s">
        <v>10160</v>
      </c>
      <c r="N950" s="271" t="s">
        <v>8473</v>
      </c>
      <c r="O950" s="6"/>
      <c r="Q950" s="6" t="s">
        <v>4623</v>
      </c>
      <c r="R950" s="6" t="s">
        <v>4628</v>
      </c>
      <c r="S950" s="6" t="s">
        <v>8</v>
      </c>
      <c r="T950" s="6" t="s">
        <v>9</v>
      </c>
      <c r="U950" s="6" t="s">
        <v>4629</v>
      </c>
      <c r="V950" s="6" t="s">
        <v>4630</v>
      </c>
      <c r="W950" s="6" t="s">
        <v>11317</v>
      </c>
      <c r="X950" s="6" t="s">
        <v>2536</v>
      </c>
      <c r="Y950" s="6" t="s">
        <v>14</v>
      </c>
      <c r="Z950" s="6" t="s">
        <v>4631</v>
      </c>
      <c r="AA950" s="6" t="s">
        <v>4632</v>
      </c>
      <c r="AB950" s="6" t="s">
        <v>6376</v>
      </c>
      <c r="AD950" t="b">
        <f t="shared" si="160"/>
        <v>0</v>
      </c>
      <c r="AE950" t="b">
        <f t="shared" si="161"/>
        <v>1</v>
      </c>
      <c r="AF950" t="b">
        <f t="shared" si="162"/>
        <v>1</v>
      </c>
      <c r="AG950" t="b">
        <f t="shared" si="163"/>
        <v>1</v>
      </c>
      <c r="AH950" t="b">
        <f t="shared" si="164"/>
        <v>1</v>
      </c>
      <c r="AI950" t="b">
        <f t="shared" si="165"/>
        <v>1</v>
      </c>
      <c r="AJ950" t="b">
        <f t="shared" si="166"/>
        <v>1</v>
      </c>
      <c r="AK950" t="b">
        <f t="shared" si="167"/>
        <v>1</v>
      </c>
      <c r="AL950" t="b">
        <f t="shared" si="168"/>
        <v>1</v>
      </c>
      <c r="AM950" t="b">
        <f t="shared" si="169"/>
        <v>1</v>
      </c>
      <c r="AO950" s="6" t="s">
        <v>9</v>
      </c>
      <c r="AP950" s="6" t="s">
        <v>8473</v>
      </c>
      <c r="AQ950" s="6"/>
      <c r="AR950" s="7" t="s">
        <v>4628</v>
      </c>
      <c r="AS950" s="7" t="s">
        <v>4629</v>
      </c>
      <c r="AT950" s="7" t="s">
        <v>4630</v>
      </c>
      <c r="AU950" s="8" t="s">
        <v>11317</v>
      </c>
      <c r="AV950" s="8" t="s">
        <v>2536</v>
      </c>
      <c r="AW950" s="7" t="s">
        <v>14</v>
      </c>
      <c r="AX950" s="6" t="s">
        <v>4632</v>
      </c>
      <c r="AY950" s="7" t="s">
        <v>4631</v>
      </c>
      <c r="AZ950" s="7" t="s">
        <v>10159</v>
      </c>
      <c r="BA950" s="6" t="s">
        <v>6376</v>
      </c>
      <c r="BB950" s="6" t="s">
        <v>10160</v>
      </c>
      <c r="BC950" s="7" t="s">
        <v>10172</v>
      </c>
      <c r="BD950" s="6" t="s">
        <v>6509</v>
      </c>
      <c r="BE950" s="6" t="s">
        <v>6376</v>
      </c>
      <c r="BF950" s="6"/>
    </row>
    <row r="951" spans="1:58">
      <c r="A951" s="6" t="s">
        <v>4629</v>
      </c>
      <c r="B951" s="6" t="s">
        <v>4641</v>
      </c>
      <c r="C951" s="271" t="s">
        <v>11317</v>
      </c>
      <c r="D951" s="6" t="s">
        <v>14</v>
      </c>
      <c r="E951" s="271" t="s">
        <v>13</v>
      </c>
      <c r="F951" s="6" t="s">
        <v>4623</v>
      </c>
      <c r="G951" s="6" t="s">
        <v>4640</v>
      </c>
      <c r="H951" s="6" t="s">
        <v>9</v>
      </c>
      <c r="I951" s="6" t="s">
        <v>4642</v>
      </c>
      <c r="J951" s="6" t="s">
        <v>4631</v>
      </c>
      <c r="K951" s="6" t="s">
        <v>8</v>
      </c>
      <c r="L951" s="271" t="s">
        <v>6376</v>
      </c>
      <c r="M951" s="6" t="s">
        <v>10163</v>
      </c>
      <c r="N951" s="271" t="s">
        <v>8473</v>
      </c>
      <c r="O951" s="6"/>
      <c r="Q951" s="6" t="s">
        <v>4623</v>
      </c>
      <c r="R951" s="6" t="s">
        <v>4640</v>
      </c>
      <c r="S951" s="6" t="s">
        <v>8</v>
      </c>
      <c r="T951" s="6" t="s">
        <v>9</v>
      </c>
      <c r="U951" s="6" t="s">
        <v>4629</v>
      </c>
      <c r="V951" s="6" t="s">
        <v>4641</v>
      </c>
      <c r="W951" s="6" t="s">
        <v>11317</v>
      </c>
      <c r="X951" s="6" t="s">
        <v>13</v>
      </c>
      <c r="Y951" s="6" t="s">
        <v>14</v>
      </c>
      <c r="Z951" s="6" t="s">
        <v>4631</v>
      </c>
      <c r="AA951" s="6" t="s">
        <v>4642</v>
      </c>
      <c r="AB951" s="6" t="s">
        <v>6376</v>
      </c>
      <c r="AD951" t="b">
        <f t="shared" si="160"/>
        <v>0</v>
      </c>
      <c r="AE951" t="b">
        <f t="shared" si="161"/>
        <v>1</v>
      </c>
      <c r="AF951" t="b">
        <f t="shared" si="162"/>
        <v>1</v>
      </c>
      <c r="AG951" t="b">
        <f t="shared" si="163"/>
        <v>1</v>
      </c>
      <c r="AH951" t="b">
        <f t="shared" si="164"/>
        <v>1</v>
      </c>
      <c r="AI951" t="b">
        <f t="shared" si="165"/>
        <v>1</v>
      </c>
      <c r="AJ951" t="b">
        <f t="shared" si="166"/>
        <v>1</v>
      </c>
      <c r="AK951" t="b">
        <f t="shared" si="167"/>
        <v>1</v>
      </c>
      <c r="AL951" t="b">
        <f t="shared" si="168"/>
        <v>1</v>
      </c>
      <c r="AM951" t="b">
        <f t="shared" si="169"/>
        <v>1</v>
      </c>
      <c r="AO951" s="6" t="s">
        <v>9</v>
      </c>
      <c r="AP951" s="6" t="s">
        <v>8473</v>
      </c>
      <c r="AQ951" s="6"/>
      <c r="AR951" s="7" t="s">
        <v>4640</v>
      </c>
      <c r="AS951" s="7" t="s">
        <v>4629</v>
      </c>
      <c r="AT951" s="7" t="s">
        <v>4641</v>
      </c>
      <c r="AU951" s="8" t="s">
        <v>11317</v>
      </c>
      <c r="AV951" s="8" t="s">
        <v>13</v>
      </c>
      <c r="AW951" s="7" t="s">
        <v>14</v>
      </c>
      <c r="AX951" s="6" t="s">
        <v>4642</v>
      </c>
      <c r="AY951" s="7" t="s">
        <v>4631</v>
      </c>
      <c r="AZ951" s="7" t="s">
        <v>10159</v>
      </c>
      <c r="BA951" s="6" t="s">
        <v>6376</v>
      </c>
      <c r="BB951" s="6" t="s">
        <v>10163</v>
      </c>
      <c r="BC951" s="7" t="s">
        <v>10173</v>
      </c>
      <c r="BD951" s="6" t="s">
        <v>6509</v>
      </c>
      <c r="BE951" s="6" t="s">
        <v>6376</v>
      </c>
      <c r="BF951" s="6"/>
    </row>
    <row r="952" spans="1:58">
      <c r="A952" s="6" t="s">
        <v>4629</v>
      </c>
      <c r="B952" s="6" t="s">
        <v>4684</v>
      </c>
      <c r="C952" s="271" t="s">
        <v>11317</v>
      </c>
      <c r="D952" s="6" t="s">
        <v>1882</v>
      </c>
      <c r="E952" s="271" t="s">
        <v>1934</v>
      </c>
      <c r="F952" s="6" t="s">
        <v>5231</v>
      </c>
      <c r="G952" s="6" t="s">
        <v>5240</v>
      </c>
      <c r="H952" s="6" t="s">
        <v>9</v>
      </c>
      <c r="I952" s="6" t="s">
        <v>5241</v>
      </c>
      <c r="J952" s="6" t="s">
        <v>4631</v>
      </c>
      <c r="K952" s="6" t="s">
        <v>8</v>
      </c>
      <c r="L952" s="271" t="s">
        <v>6376</v>
      </c>
      <c r="M952" s="6" t="s">
        <v>9420</v>
      </c>
      <c r="N952" s="271" t="s">
        <v>8473</v>
      </c>
      <c r="O952" s="6"/>
      <c r="Q952" s="6" t="s">
        <v>5231</v>
      </c>
      <c r="R952" s="6" t="s">
        <v>5240</v>
      </c>
      <c r="S952" s="6" t="s">
        <v>8</v>
      </c>
      <c r="T952" s="6" t="s">
        <v>9</v>
      </c>
      <c r="U952" s="6" t="s">
        <v>4629</v>
      </c>
      <c r="V952" s="6" t="s">
        <v>4684</v>
      </c>
      <c r="W952" s="6" t="s">
        <v>11317</v>
      </c>
      <c r="X952" s="6" t="s">
        <v>1934</v>
      </c>
      <c r="Y952" s="6" t="s">
        <v>1882</v>
      </c>
      <c r="Z952" s="6" t="s">
        <v>4631</v>
      </c>
      <c r="AA952" s="6" t="s">
        <v>5241</v>
      </c>
      <c r="AB952" s="6" t="s">
        <v>6376</v>
      </c>
      <c r="AD952" t="b">
        <f t="shared" si="160"/>
        <v>0</v>
      </c>
      <c r="AE952" t="b">
        <f t="shared" si="161"/>
        <v>1</v>
      </c>
      <c r="AF952" t="b">
        <f t="shared" si="162"/>
        <v>1</v>
      </c>
      <c r="AG952" t="b">
        <f t="shared" si="163"/>
        <v>1</v>
      </c>
      <c r="AH952" t="b">
        <f t="shared" si="164"/>
        <v>1</v>
      </c>
      <c r="AI952" t="b">
        <f t="shared" si="165"/>
        <v>1</v>
      </c>
      <c r="AJ952" t="b">
        <f t="shared" si="166"/>
        <v>1</v>
      </c>
      <c r="AK952" t="b">
        <f t="shared" si="167"/>
        <v>1</v>
      </c>
      <c r="AL952" t="b">
        <f t="shared" si="168"/>
        <v>1</v>
      </c>
      <c r="AM952" t="b">
        <f t="shared" si="169"/>
        <v>1</v>
      </c>
      <c r="AO952" s="6" t="s">
        <v>9</v>
      </c>
      <c r="AP952" s="6" t="s">
        <v>8473</v>
      </c>
      <c r="AQ952" s="6"/>
      <c r="AR952" s="7" t="s">
        <v>5240</v>
      </c>
      <c r="AS952" s="7" t="s">
        <v>4629</v>
      </c>
      <c r="AT952" s="7" t="s">
        <v>4684</v>
      </c>
      <c r="AU952" s="8" t="s">
        <v>11317</v>
      </c>
      <c r="AV952" s="8" t="s">
        <v>1934</v>
      </c>
      <c r="AW952" s="7" t="s">
        <v>1882</v>
      </c>
      <c r="AX952" s="6" t="s">
        <v>5241</v>
      </c>
      <c r="AY952" s="7" t="s">
        <v>4631</v>
      </c>
      <c r="AZ952" s="7" t="s">
        <v>8489</v>
      </c>
      <c r="BA952" s="6" t="s">
        <v>6376</v>
      </c>
      <c r="BB952" s="6" t="s">
        <v>9420</v>
      </c>
      <c r="BC952" s="7" t="s">
        <v>10174</v>
      </c>
      <c r="BD952" s="6" t="s">
        <v>6509</v>
      </c>
      <c r="BE952" s="6" t="s">
        <v>6376</v>
      </c>
      <c r="BF952" s="6"/>
    </row>
    <row r="953" spans="1:58">
      <c r="A953" s="6" t="s">
        <v>4629</v>
      </c>
      <c r="B953" s="6" t="s">
        <v>4650</v>
      </c>
      <c r="C953" s="271" t="s">
        <v>11317</v>
      </c>
      <c r="D953" s="6" t="s">
        <v>1882</v>
      </c>
      <c r="E953" s="271" t="s">
        <v>1934</v>
      </c>
      <c r="F953" s="6" t="s">
        <v>5208</v>
      </c>
      <c r="G953" s="6" t="s">
        <v>5214</v>
      </c>
      <c r="H953" s="6" t="s">
        <v>9</v>
      </c>
      <c r="I953" s="6" t="s">
        <v>5215</v>
      </c>
      <c r="J953" s="6" t="s">
        <v>4631</v>
      </c>
      <c r="K953" s="6" t="s">
        <v>8</v>
      </c>
      <c r="L953" s="271" t="s">
        <v>6376</v>
      </c>
      <c r="M953" s="6" t="s">
        <v>8554</v>
      </c>
      <c r="N953" s="271" t="s">
        <v>8473</v>
      </c>
      <c r="O953" s="6"/>
      <c r="Q953" s="6" t="s">
        <v>5208</v>
      </c>
      <c r="R953" s="6" t="s">
        <v>5214</v>
      </c>
      <c r="S953" s="6" t="s">
        <v>8</v>
      </c>
      <c r="T953" s="6" t="s">
        <v>9</v>
      </c>
      <c r="U953" s="6" t="s">
        <v>4629</v>
      </c>
      <c r="V953" s="6" t="s">
        <v>4650</v>
      </c>
      <c r="W953" s="6" t="s">
        <v>11317</v>
      </c>
      <c r="X953" s="6" t="s">
        <v>1934</v>
      </c>
      <c r="Y953" s="6" t="s">
        <v>1882</v>
      </c>
      <c r="Z953" s="6" t="s">
        <v>4631</v>
      </c>
      <c r="AA953" s="6" t="s">
        <v>5215</v>
      </c>
      <c r="AB953" s="6" t="s">
        <v>6376</v>
      </c>
      <c r="AD953" t="b">
        <f t="shared" si="160"/>
        <v>0</v>
      </c>
      <c r="AE953" t="b">
        <f t="shared" si="161"/>
        <v>1</v>
      </c>
      <c r="AF953" t="b">
        <f t="shared" si="162"/>
        <v>1</v>
      </c>
      <c r="AG953" t="b">
        <f t="shared" si="163"/>
        <v>1</v>
      </c>
      <c r="AH953" t="b">
        <f t="shared" si="164"/>
        <v>1</v>
      </c>
      <c r="AI953" t="b">
        <f t="shared" si="165"/>
        <v>1</v>
      </c>
      <c r="AJ953" t="b">
        <f t="shared" si="166"/>
        <v>1</v>
      </c>
      <c r="AK953" t="b">
        <f t="shared" si="167"/>
        <v>1</v>
      </c>
      <c r="AL953" t="b">
        <f t="shared" si="168"/>
        <v>1</v>
      </c>
      <c r="AM953" t="b">
        <f t="shared" si="169"/>
        <v>1</v>
      </c>
      <c r="AO953" s="6" t="s">
        <v>9</v>
      </c>
      <c r="AP953" s="6" t="s">
        <v>8473</v>
      </c>
      <c r="AQ953" s="6"/>
      <c r="AR953" s="7" t="s">
        <v>5214</v>
      </c>
      <c r="AS953" s="7" t="s">
        <v>4629</v>
      </c>
      <c r="AT953" s="7" t="s">
        <v>4650</v>
      </c>
      <c r="AU953" s="8" t="s">
        <v>11317</v>
      </c>
      <c r="AV953" s="8" t="s">
        <v>1934</v>
      </c>
      <c r="AW953" s="7" t="s">
        <v>1882</v>
      </c>
      <c r="AX953" s="6" t="s">
        <v>10175</v>
      </c>
      <c r="AY953" s="7" t="s">
        <v>4631</v>
      </c>
      <c r="AZ953" s="7" t="s">
        <v>8527</v>
      </c>
      <c r="BA953" s="6" t="s">
        <v>6376</v>
      </c>
      <c r="BB953" s="6" t="s">
        <v>8554</v>
      </c>
      <c r="BC953" s="7" t="s">
        <v>10176</v>
      </c>
      <c r="BD953" s="6" t="s">
        <v>6418</v>
      </c>
      <c r="BE953" s="6" t="s">
        <v>6376</v>
      </c>
      <c r="BF953" s="6"/>
    </row>
    <row r="954" spans="1:58">
      <c r="A954" s="6" t="s">
        <v>3377</v>
      </c>
      <c r="B954" s="6" t="s">
        <v>3494</v>
      </c>
      <c r="C954" s="271" t="s">
        <v>11317</v>
      </c>
      <c r="D954" s="6" t="s">
        <v>14</v>
      </c>
      <c r="E954" s="271" t="s">
        <v>13</v>
      </c>
      <c r="F954" s="6" t="s">
        <v>3492</v>
      </c>
      <c r="G954" s="6" t="s">
        <v>3493</v>
      </c>
      <c r="H954" s="6" t="s">
        <v>9</v>
      </c>
      <c r="I954" s="6" t="s">
        <v>3495</v>
      </c>
      <c r="J954" s="6" t="s">
        <v>865</v>
      </c>
      <c r="K954" s="6" t="s">
        <v>8</v>
      </c>
      <c r="L954" s="271" t="s">
        <v>6469</v>
      </c>
      <c r="M954" s="6" t="s">
        <v>6292</v>
      </c>
      <c r="N954" s="271" t="s">
        <v>8473</v>
      </c>
      <c r="O954" s="6"/>
      <c r="Q954" s="6" t="s">
        <v>3492</v>
      </c>
      <c r="R954" s="6" t="s">
        <v>3493</v>
      </c>
      <c r="S954" s="6" t="s">
        <v>8</v>
      </c>
      <c r="T954" s="6" t="s">
        <v>9</v>
      </c>
      <c r="U954" s="6" t="s">
        <v>3377</v>
      </c>
      <c r="V954" s="6" t="s">
        <v>3494</v>
      </c>
      <c r="W954" s="6" t="s">
        <v>11317</v>
      </c>
      <c r="X954" s="6" t="s">
        <v>13</v>
      </c>
      <c r="Y954" s="6" t="s">
        <v>14</v>
      </c>
      <c r="Z954" s="6" t="s">
        <v>865</v>
      </c>
      <c r="AA954" s="6" t="s">
        <v>3495</v>
      </c>
      <c r="AB954" s="6" t="s">
        <v>6469</v>
      </c>
      <c r="AD954" t="b">
        <f t="shared" si="160"/>
        <v>0</v>
      </c>
      <c r="AE954" t="b">
        <f t="shared" si="161"/>
        <v>1</v>
      </c>
      <c r="AF954" t="b">
        <f t="shared" si="162"/>
        <v>1</v>
      </c>
      <c r="AG954" t="b">
        <f t="shared" si="163"/>
        <v>1</v>
      </c>
      <c r="AH954" t="b">
        <f t="shared" si="164"/>
        <v>1</v>
      </c>
      <c r="AI954" t="b">
        <f t="shared" si="165"/>
        <v>1</v>
      </c>
      <c r="AJ954" t="b">
        <f t="shared" si="166"/>
        <v>1</v>
      </c>
      <c r="AK954" t="b">
        <f t="shared" si="167"/>
        <v>1</v>
      </c>
      <c r="AL954" t="b">
        <f t="shared" si="168"/>
        <v>1</v>
      </c>
      <c r="AM954" t="b">
        <f t="shared" si="169"/>
        <v>1</v>
      </c>
      <c r="AO954" s="6" t="s">
        <v>9</v>
      </c>
      <c r="AP954" s="6" t="s">
        <v>8473</v>
      </c>
      <c r="AQ954" s="6"/>
      <c r="AR954" s="7" t="s">
        <v>3493</v>
      </c>
      <c r="AS954" s="7" t="s">
        <v>3377</v>
      </c>
      <c r="AT954" s="7" t="s">
        <v>3494</v>
      </c>
      <c r="AU954" s="8" t="s">
        <v>11317</v>
      </c>
      <c r="AV954" s="8" t="s">
        <v>13</v>
      </c>
      <c r="AW954" s="7" t="s">
        <v>14</v>
      </c>
      <c r="AX954" s="6" t="s">
        <v>3495</v>
      </c>
      <c r="AY954" s="7" t="s">
        <v>865</v>
      </c>
      <c r="AZ954" s="7" t="s">
        <v>8819</v>
      </c>
      <c r="BA954" s="6" t="s">
        <v>6469</v>
      </c>
      <c r="BB954" s="6" t="s">
        <v>6292</v>
      </c>
      <c r="BC954" s="7" t="s">
        <v>8893</v>
      </c>
      <c r="BD954" s="6" t="s">
        <v>8894</v>
      </c>
      <c r="BE954" s="6" t="s">
        <v>6469</v>
      </c>
      <c r="BF954" s="6"/>
    </row>
    <row r="955" spans="1:58">
      <c r="A955" s="6" t="s">
        <v>3377</v>
      </c>
      <c r="B955" s="6" t="s">
        <v>3426</v>
      </c>
      <c r="C955" s="271" t="s">
        <v>11317</v>
      </c>
      <c r="D955" s="6" t="s">
        <v>14</v>
      </c>
      <c r="E955" s="271" t="s">
        <v>13</v>
      </c>
      <c r="F955" s="6" t="s">
        <v>3424</v>
      </c>
      <c r="G955" s="6" t="s">
        <v>3425</v>
      </c>
      <c r="H955" s="6" t="s">
        <v>9</v>
      </c>
      <c r="I955" s="6" t="s">
        <v>3427</v>
      </c>
      <c r="J955" s="6" t="s">
        <v>865</v>
      </c>
      <c r="K955" s="6" t="s">
        <v>8</v>
      </c>
      <c r="L955" s="271" t="s">
        <v>6469</v>
      </c>
      <c r="M955" s="6" t="s">
        <v>7674</v>
      </c>
      <c r="N955" s="271" t="s">
        <v>8473</v>
      </c>
      <c r="O955" s="6"/>
      <c r="Q955" s="6" t="s">
        <v>3424</v>
      </c>
      <c r="R955" s="6" t="s">
        <v>3425</v>
      </c>
      <c r="S955" s="6" t="s">
        <v>8</v>
      </c>
      <c r="T955" s="6" t="s">
        <v>9</v>
      </c>
      <c r="U955" s="6" t="s">
        <v>3377</v>
      </c>
      <c r="V955" s="6" t="s">
        <v>3426</v>
      </c>
      <c r="W955" s="6" t="s">
        <v>11317</v>
      </c>
      <c r="X955" s="6" t="s">
        <v>13</v>
      </c>
      <c r="Y955" s="6" t="s">
        <v>14</v>
      </c>
      <c r="Z955" s="6" t="s">
        <v>865</v>
      </c>
      <c r="AA955" s="6" t="s">
        <v>3427</v>
      </c>
      <c r="AB955" s="6" t="s">
        <v>6469</v>
      </c>
      <c r="AD955" t="b">
        <f t="shared" si="160"/>
        <v>0</v>
      </c>
      <c r="AE955" t="b">
        <f t="shared" si="161"/>
        <v>1</v>
      </c>
      <c r="AF955" t="b">
        <f t="shared" si="162"/>
        <v>1</v>
      </c>
      <c r="AG955" t="b">
        <f t="shared" si="163"/>
        <v>1</v>
      </c>
      <c r="AH955" t="b">
        <f t="shared" si="164"/>
        <v>1</v>
      </c>
      <c r="AI955" t="b">
        <f t="shared" si="165"/>
        <v>1</v>
      </c>
      <c r="AJ955" t="b">
        <f t="shared" si="166"/>
        <v>1</v>
      </c>
      <c r="AK955" t="b">
        <f t="shared" si="167"/>
        <v>1</v>
      </c>
      <c r="AL955" t="b">
        <f t="shared" si="168"/>
        <v>1</v>
      </c>
      <c r="AM955" t="b">
        <f t="shared" si="169"/>
        <v>1</v>
      </c>
      <c r="AO955" s="6" t="s">
        <v>9</v>
      </c>
      <c r="AP955" s="6" t="s">
        <v>8473</v>
      </c>
      <c r="AQ955" s="6"/>
      <c r="AR955" s="7" t="s">
        <v>3425</v>
      </c>
      <c r="AS955" s="7" t="s">
        <v>3377</v>
      </c>
      <c r="AT955" s="7" t="s">
        <v>3426</v>
      </c>
      <c r="AU955" s="8" t="s">
        <v>11317</v>
      </c>
      <c r="AV955" s="8" t="s">
        <v>13</v>
      </c>
      <c r="AW955" s="7" t="s">
        <v>14</v>
      </c>
      <c r="AX955" s="6" t="s">
        <v>3427</v>
      </c>
      <c r="AY955" s="7" t="s">
        <v>865</v>
      </c>
      <c r="AZ955" s="7" t="s">
        <v>8527</v>
      </c>
      <c r="BA955" s="6" t="s">
        <v>6469</v>
      </c>
      <c r="BB955" s="6" t="s">
        <v>7674</v>
      </c>
      <c r="BC955" s="7" t="s">
        <v>8895</v>
      </c>
      <c r="BD955" s="6" t="s">
        <v>8896</v>
      </c>
      <c r="BE955" s="6" t="s">
        <v>6469</v>
      </c>
      <c r="BF955" s="6"/>
    </row>
    <row r="956" spans="1:58">
      <c r="A956" s="6" t="s">
        <v>3377</v>
      </c>
      <c r="B956" s="6" t="s">
        <v>3412</v>
      </c>
      <c r="C956" s="271" t="s">
        <v>11317</v>
      </c>
      <c r="D956" s="6" t="s">
        <v>14</v>
      </c>
      <c r="E956" s="271" t="s">
        <v>13</v>
      </c>
      <c r="F956" s="6" t="s">
        <v>3408</v>
      </c>
      <c r="G956" s="6" t="s">
        <v>3411</v>
      </c>
      <c r="H956" s="6" t="s">
        <v>9</v>
      </c>
      <c r="I956" s="6" t="s">
        <v>3413</v>
      </c>
      <c r="J956" s="6" t="s">
        <v>865</v>
      </c>
      <c r="K956" s="6" t="s">
        <v>8</v>
      </c>
      <c r="L956" s="271" t="s">
        <v>6469</v>
      </c>
      <c r="M956" s="6" t="s">
        <v>7672</v>
      </c>
      <c r="N956" s="271" t="s">
        <v>8473</v>
      </c>
      <c r="O956" s="6"/>
      <c r="Q956" s="6" t="s">
        <v>3408</v>
      </c>
      <c r="R956" s="6" t="s">
        <v>3411</v>
      </c>
      <c r="S956" s="6" t="s">
        <v>8</v>
      </c>
      <c r="T956" s="6" t="s">
        <v>9</v>
      </c>
      <c r="U956" s="6" t="s">
        <v>3377</v>
      </c>
      <c r="V956" s="6" t="s">
        <v>3412</v>
      </c>
      <c r="W956" s="6" t="s">
        <v>11317</v>
      </c>
      <c r="X956" s="6" t="s">
        <v>13</v>
      </c>
      <c r="Y956" s="6" t="s">
        <v>14</v>
      </c>
      <c r="Z956" s="6" t="s">
        <v>865</v>
      </c>
      <c r="AA956" s="6" t="s">
        <v>3413</v>
      </c>
      <c r="AB956" s="6" t="s">
        <v>6469</v>
      </c>
      <c r="AD956" t="b">
        <f t="shared" si="160"/>
        <v>0</v>
      </c>
      <c r="AE956" t="b">
        <f t="shared" si="161"/>
        <v>1</v>
      </c>
      <c r="AF956" t="b">
        <f t="shared" si="162"/>
        <v>1</v>
      </c>
      <c r="AG956" t="b">
        <f t="shared" si="163"/>
        <v>1</v>
      </c>
      <c r="AH956" t="b">
        <f t="shared" si="164"/>
        <v>1</v>
      </c>
      <c r="AI956" t="b">
        <f t="shared" si="165"/>
        <v>1</v>
      </c>
      <c r="AJ956" t="b">
        <f t="shared" si="166"/>
        <v>1</v>
      </c>
      <c r="AK956" t="b">
        <f t="shared" si="167"/>
        <v>1</v>
      </c>
      <c r="AL956" t="b">
        <f t="shared" si="168"/>
        <v>1</v>
      </c>
      <c r="AM956" t="b">
        <f t="shared" si="169"/>
        <v>1</v>
      </c>
      <c r="AO956" s="6" t="s">
        <v>9</v>
      </c>
      <c r="AP956" s="6" t="s">
        <v>8473</v>
      </c>
      <c r="AQ956" s="6"/>
      <c r="AR956" s="7" t="s">
        <v>3411</v>
      </c>
      <c r="AS956" s="7" t="s">
        <v>3377</v>
      </c>
      <c r="AT956" s="7" t="s">
        <v>3412</v>
      </c>
      <c r="AU956" s="8" t="s">
        <v>11317</v>
      </c>
      <c r="AV956" s="8" t="s">
        <v>13</v>
      </c>
      <c r="AW956" s="7" t="s">
        <v>14</v>
      </c>
      <c r="AX956" s="6" t="s">
        <v>8897</v>
      </c>
      <c r="AY956" s="7" t="s">
        <v>865</v>
      </c>
      <c r="AZ956" s="7" t="s">
        <v>8819</v>
      </c>
      <c r="BA956" s="6" t="s">
        <v>6469</v>
      </c>
      <c r="BB956" s="6" t="s">
        <v>7672</v>
      </c>
      <c r="BC956" s="7" t="s">
        <v>8898</v>
      </c>
      <c r="BD956" s="6" t="s">
        <v>8899</v>
      </c>
      <c r="BE956" s="6" t="s">
        <v>6469</v>
      </c>
      <c r="BF956" s="6"/>
    </row>
    <row r="957" spans="1:58">
      <c r="A957" s="6" t="s">
        <v>3377</v>
      </c>
      <c r="B957" s="6" t="s">
        <v>3422</v>
      </c>
      <c r="C957" s="271" t="s">
        <v>11317</v>
      </c>
      <c r="D957" s="6" t="s">
        <v>14</v>
      </c>
      <c r="E957" s="271" t="s">
        <v>13</v>
      </c>
      <c r="F957" s="6" t="s">
        <v>3408</v>
      </c>
      <c r="G957" s="6" t="s">
        <v>3421</v>
      </c>
      <c r="H957" s="6" t="s">
        <v>9</v>
      </c>
      <c r="I957" s="6" t="s">
        <v>3423</v>
      </c>
      <c r="J957" s="6" t="s">
        <v>865</v>
      </c>
      <c r="K957" s="6" t="s">
        <v>8</v>
      </c>
      <c r="L957" s="271" t="s">
        <v>6469</v>
      </c>
      <c r="M957" s="6" t="s">
        <v>7672</v>
      </c>
      <c r="N957" s="271" t="s">
        <v>8473</v>
      </c>
      <c r="O957" s="6"/>
      <c r="Q957" s="6" t="s">
        <v>3408</v>
      </c>
      <c r="R957" s="6" t="s">
        <v>3421</v>
      </c>
      <c r="S957" s="6" t="s">
        <v>8</v>
      </c>
      <c r="T957" s="6" t="s">
        <v>9</v>
      </c>
      <c r="U957" s="6" t="s">
        <v>3377</v>
      </c>
      <c r="V957" s="6" t="s">
        <v>3422</v>
      </c>
      <c r="W957" s="6" t="s">
        <v>11317</v>
      </c>
      <c r="X957" s="6" t="s">
        <v>13</v>
      </c>
      <c r="Y957" s="6" t="s">
        <v>14</v>
      </c>
      <c r="Z957" s="6" t="s">
        <v>865</v>
      </c>
      <c r="AA957" s="6" t="s">
        <v>3423</v>
      </c>
      <c r="AB957" s="6" t="s">
        <v>6469</v>
      </c>
      <c r="AD957" t="b">
        <f t="shared" si="160"/>
        <v>0</v>
      </c>
      <c r="AE957" t="b">
        <f t="shared" si="161"/>
        <v>1</v>
      </c>
      <c r="AF957" t="b">
        <f t="shared" si="162"/>
        <v>1</v>
      </c>
      <c r="AG957" t="b">
        <f t="shared" si="163"/>
        <v>1</v>
      </c>
      <c r="AH957" t="b">
        <f t="shared" si="164"/>
        <v>1</v>
      </c>
      <c r="AI957" t="b">
        <f t="shared" si="165"/>
        <v>1</v>
      </c>
      <c r="AJ957" t="b">
        <f t="shared" si="166"/>
        <v>1</v>
      </c>
      <c r="AK957" t="b">
        <f t="shared" si="167"/>
        <v>1</v>
      </c>
      <c r="AL957" t="b">
        <f t="shared" si="168"/>
        <v>1</v>
      </c>
      <c r="AM957" t="b">
        <f t="shared" si="169"/>
        <v>1</v>
      </c>
      <c r="AO957" s="6" t="s">
        <v>9</v>
      </c>
      <c r="AP957" s="6" t="s">
        <v>8473</v>
      </c>
      <c r="AQ957" s="6"/>
      <c r="AR957" s="7" t="s">
        <v>3421</v>
      </c>
      <c r="AS957" s="7" t="s">
        <v>3377</v>
      </c>
      <c r="AT957" s="7" t="s">
        <v>3422</v>
      </c>
      <c r="AU957" s="8" t="s">
        <v>11317</v>
      </c>
      <c r="AV957" s="8" t="s">
        <v>13</v>
      </c>
      <c r="AW957" s="7" t="s">
        <v>14</v>
      </c>
      <c r="AX957" s="6" t="s">
        <v>3423</v>
      </c>
      <c r="AY957" s="7" t="s">
        <v>865</v>
      </c>
      <c r="AZ957" s="7" t="s">
        <v>8900</v>
      </c>
      <c r="BA957" s="6" t="s">
        <v>6469</v>
      </c>
      <c r="BB957" s="6" t="s">
        <v>7672</v>
      </c>
      <c r="BC957" s="7" t="s">
        <v>8901</v>
      </c>
      <c r="BD957" s="6" t="s">
        <v>8902</v>
      </c>
      <c r="BE957" s="6" t="s">
        <v>6469</v>
      </c>
      <c r="BF957" s="6"/>
    </row>
    <row r="958" spans="1:58">
      <c r="A958" s="6" t="s">
        <v>3377</v>
      </c>
      <c r="B958" s="6" t="s">
        <v>3378</v>
      </c>
      <c r="C958" s="271" t="s">
        <v>11317</v>
      </c>
      <c r="D958" s="6" t="s">
        <v>318</v>
      </c>
      <c r="E958" s="271" t="s">
        <v>13</v>
      </c>
      <c r="F958" s="6" t="s">
        <v>3375</v>
      </c>
      <c r="G958" s="6" t="s">
        <v>3376</v>
      </c>
      <c r="H958" s="6" t="s">
        <v>9</v>
      </c>
      <c r="I958" s="6" t="s">
        <v>3380</v>
      </c>
      <c r="J958" s="6" t="s">
        <v>3379</v>
      </c>
      <c r="K958" s="6" t="s">
        <v>8</v>
      </c>
      <c r="L958" s="271" t="s">
        <v>6469</v>
      </c>
      <c r="M958" s="6" t="s">
        <v>8903</v>
      </c>
      <c r="N958" s="271" t="s">
        <v>8473</v>
      </c>
      <c r="O958" s="6"/>
      <c r="Q958" s="6" t="s">
        <v>3375</v>
      </c>
      <c r="R958" s="6" t="s">
        <v>3376</v>
      </c>
      <c r="S958" s="6" t="s">
        <v>8</v>
      </c>
      <c r="T958" s="6" t="s">
        <v>9</v>
      </c>
      <c r="U958" s="6" t="s">
        <v>3377</v>
      </c>
      <c r="V958" s="6" t="s">
        <v>3378</v>
      </c>
      <c r="W958" s="6" t="s">
        <v>11317</v>
      </c>
      <c r="X958" s="6" t="s">
        <v>13</v>
      </c>
      <c r="Y958" s="6" t="s">
        <v>318</v>
      </c>
      <c r="Z958" s="6" t="s">
        <v>3379</v>
      </c>
      <c r="AA958" s="6" t="s">
        <v>3380</v>
      </c>
      <c r="AB958" s="6" t="s">
        <v>6469</v>
      </c>
      <c r="AD958" t="b">
        <f t="shared" si="160"/>
        <v>0</v>
      </c>
      <c r="AE958" t="b">
        <f t="shared" si="161"/>
        <v>1</v>
      </c>
      <c r="AF958" t="b">
        <f t="shared" si="162"/>
        <v>1</v>
      </c>
      <c r="AG958" t="b">
        <f t="shared" si="163"/>
        <v>1</v>
      </c>
      <c r="AH958" t="b">
        <f t="shared" si="164"/>
        <v>1</v>
      </c>
      <c r="AI958" t="b">
        <f t="shared" si="165"/>
        <v>1</v>
      </c>
      <c r="AJ958" t="b">
        <f t="shared" si="166"/>
        <v>1</v>
      </c>
      <c r="AK958" t="b">
        <f t="shared" si="167"/>
        <v>1</v>
      </c>
      <c r="AL958" t="b">
        <f t="shared" si="168"/>
        <v>1</v>
      </c>
      <c r="AM958" t="b">
        <f t="shared" si="169"/>
        <v>1</v>
      </c>
      <c r="AO958" s="6" t="s">
        <v>9</v>
      </c>
      <c r="AP958" s="6" t="s">
        <v>8473</v>
      </c>
      <c r="AQ958" s="6"/>
      <c r="AR958" s="7" t="s">
        <v>3376</v>
      </c>
      <c r="AS958" s="7" t="s">
        <v>3377</v>
      </c>
      <c r="AT958" s="7" t="s">
        <v>3378</v>
      </c>
      <c r="AU958" s="8" t="s">
        <v>11317</v>
      </c>
      <c r="AV958" s="8" t="s">
        <v>13</v>
      </c>
      <c r="AW958" s="7" t="s">
        <v>318</v>
      </c>
      <c r="AX958" s="6" t="s">
        <v>3380</v>
      </c>
      <c r="AY958" s="7" t="s">
        <v>3379</v>
      </c>
      <c r="AZ958" s="7" t="s">
        <v>8686</v>
      </c>
      <c r="BA958" s="6" t="s">
        <v>6469</v>
      </c>
      <c r="BB958" s="6" t="s">
        <v>8903</v>
      </c>
      <c r="BC958" s="7" t="s">
        <v>8904</v>
      </c>
      <c r="BD958" s="6" t="s">
        <v>7988</v>
      </c>
      <c r="BE958" s="6" t="s">
        <v>6469</v>
      </c>
      <c r="BF958" s="6"/>
    </row>
    <row r="959" spans="1:58">
      <c r="A959" s="6" t="s">
        <v>3377</v>
      </c>
      <c r="B959" s="6" t="s">
        <v>3382</v>
      </c>
      <c r="C959" s="271" t="s">
        <v>11317</v>
      </c>
      <c r="D959" s="6" t="s">
        <v>14</v>
      </c>
      <c r="E959" s="271" t="s">
        <v>2536</v>
      </c>
      <c r="F959" s="6" t="s">
        <v>3375</v>
      </c>
      <c r="G959" s="6" t="s">
        <v>3381</v>
      </c>
      <c r="H959" s="6" t="s">
        <v>9</v>
      </c>
      <c r="I959" s="6" t="s">
        <v>3383</v>
      </c>
      <c r="J959" s="6" t="s">
        <v>865</v>
      </c>
      <c r="K959" s="6" t="s">
        <v>8</v>
      </c>
      <c r="L959" s="271" t="s">
        <v>6469</v>
      </c>
      <c r="M959" s="6" t="s">
        <v>8903</v>
      </c>
      <c r="N959" s="271" t="s">
        <v>8473</v>
      </c>
      <c r="O959" s="6"/>
      <c r="Q959" s="6" t="s">
        <v>3375</v>
      </c>
      <c r="R959" s="6" t="s">
        <v>3381</v>
      </c>
      <c r="S959" s="6" t="s">
        <v>8</v>
      </c>
      <c r="T959" s="6" t="s">
        <v>9</v>
      </c>
      <c r="U959" s="6" t="s">
        <v>3377</v>
      </c>
      <c r="V959" s="6" t="s">
        <v>3382</v>
      </c>
      <c r="W959" s="6" t="s">
        <v>11317</v>
      </c>
      <c r="X959" s="6" t="s">
        <v>2536</v>
      </c>
      <c r="Y959" s="6" t="s">
        <v>14</v>
      </c>
      <c r="Z959" s="6" t="s">
        <v>865</v>
      </c>
      <c r="AA959" s="6" t="s">
        <v>3383</v>
      </c>
      <c r="AB959" s="6" t="s">
        <v>6469</v>
      </c>
      <c r="AD959" t="b">
        <f t="shared" si="160"/>
        <v>0</v>
      </c>
      <c r="AE959" t="b">
        <f t="shared" si="161"/>
        <v>1</v>
      </c>
      <c r="AF959" t="b">
        <f t="shared" si="162"/>
        <v>1</v>
      </c>
      <c r="AG959" t="b">
        <f t="shared" si="163"/>
        <v>1</v>
      </c>
      <c r="AH959" t="b">
        <f t="shared" si="164"/>
        <v>1</v>
      </c>
      <c r="AI959" t="b">
        <f t="shared" si="165"/>
        <v>1</v>
      </c>
      <c r="AJ959" t="b">
        <f t="shared" si="166"/>
        <v>1</v>
      </c>
      <c r="AK959" t="b">
        <f t="shared" si="167"/>
        <v>1</v>
      </c>
      <c r="AL959" t="b">
        <f t="shared" si="168"/>
        <v>1</v>
      </c>
      <c r="AM959" t="b">
        <f t="shared" si="169"/>
        <v>1</v>
      </c>
      <c r="AO959" s="6" t="s">
        <v>9</v>
      </c>
      <c r="AP959" s="6" t="s">
        <v>8473</v>
      </c>
      <c r="AQ959" s="6"/>
      <c r="AR959" s="7" t="s">
        <v>3381</v>
      </c>
      <c r="AS959" s="7" t="s">
        <v>3377</v>
      </c>
      <c r="AT959" s="7" t="s">
        <v>3382</v>
      </c>
      <c r="AU959" s="8" t="s">
        <v>11317</v>
      </c>
      <c r="AV959" s="8" t="s">
        <v>2536</v>
      </c>
      <c r="AW959" s="7" t="s">
        <v>14</v>
      </c>
      <c r="AX959" s="6" t="s">
        <v>3383</v>
      </c>
      <c r="AY959" s="7" t="s">
        <v>865</v>
      </c>
      <c r="AZ959" s="7" t="s">
        <v>8686</v>
      </c>
      <c r="BA959" s="6" t="s">
        <v>6469</v>
      </c>
      <c r="BB959" s="6" t="s">
        <v>8903</v>
      </c>
      <c r="BC959" s="7" t="s">
        <v>8905</v>
      </c>
      <c r="BD959" s="6" t="s">
        <v>7988</v>
      </c>
      <c r="BE959" s="6" t="s">
        <v>6469</v>
      </c>
      <c r="BF959" s="6"/>
    </row>
    <row r="960" spans="1:58">
      <c r="A960" s="6" t="s">
        <v>3377</v>
      </c>
      <c r="B960" s="6" t="s">
        <v>3519</v>
      </c>
      <c r="C960" s="271" t="s">
        <v>11317</v>
      </c>
      <c r="D960" s="6" t="s">
        <v>14</v>
      </c>
      <c r="E960" s="271" t="s">
        <v>13</v>
      </c>
      <c r="F960" s="6" t="s">
        <v>3517</v>
      </c>
      <c r="G960" s="6" t="s">
        <v>3518</v>
      </c>
      <c r="H960" s="6" t="s">
        <v>9</v>
      </c>
      <c r="I960" s="6" t="s">
        <v>3520</v>
      </c>
      <c r="J960" s="6" t="s">
        <v>865</v>
      </c>
      <c r="K960" s="6" t="s">
        <v>8</v>
      </c>
      <c r="L960" s="271" t="s">
        <v>6469</v>
      </c>
      <c r="M960" s="6" t="s">
        <v>8906</v>
      </c>
      <c r="N960" s="271" t="s">
        <v>8473</v>
      </c>
      <c r="O960" s="6"/>
      <c r="Q960" s="6" t="s">
        <v>3517</v>
      </c>
      <c r="R960" s="6" t="s">
        <v>3518</v>
      </c>
      <c r="S960" s="6" t="s">
        <v>8</v>
      </c>
      <c r="T960" s="6" t="s">
        <v>9</v>
      </c>
      <c r="U960" s="6" t="s">
        <v>3377</v>
      </c>
      <c r="V960" s="6" t="s">
        <v>3519</v>
      </c>
      <c r="W960" s="6" t="s">
        <v>11317</v>
      </c>
      <c r="X960" s="6" t="s">
        <v>13</v>
      </c>
      <c r="Y960" s="6" t="s">
        <v>14</v>
      </c>
      <c r="Z960" s="6" t="s">
        <v>865</v>
      </c>
      <c r="AA960" s="6" t="s">
        <v>3520</v>
      </c>
      <c r="AB960" s="6" t="s">
        <v>6469</v>
      </c>
      <c r="AD960" t="b">
        <f t="shared" si="160"/>
        <v>0</v>
      </c>
      <c r="AE960" t="b">
        <f t="shared" si="161"/>
        <v>1</v>
      </c>
      <c r="AF960" t="b">
        <f t="shared" si="162"/>
        <v>1</v>
      </c>
      <c r="AG960" t="b">
        <f t="shared" si="163"/>
        <v>1</v>
      </c>
      <c r="AH960" t="b">
        <f t="shared" si="164"/>
        <v>1</v>
      </c>
      <c r="AI960" t="b">
        <f t="shared" si="165"/>
        <v>1</v>
      </c>
      <c r="AJ960" t="b">
        <f t="shared" si="166"/>
        <v>1</v>
      </c>
      <c r="AK960" t="b">
        <f t="shared" si="167"/>
        <v>1</v>
      </c>
      <c r="AL960" t="b">
        <f t="shared" si="168"/>
        <v>1</v>
      </c>
      <c r="AM960" t="b">
        <f t="shared" si="169"/>
        <v>1</v>
      </c>
      <c r="AO960" s="6" t="s">
        <v>9</v>
      </c>
      <c r="AP960" s="6" t="s">
        <v>8473</v>
      </c>
      <c r="AQ960" s="6"/>
      <c r="AR960" s="7" t="s">
        <v>3518</v>
      </c>
      <c r="AS960" s="7" t="s">
        <v>3377</v>
      </c>
      <c r="AT960" s="7" t="s">
        <v>3519</v>
      </c>
      <c r="AU960" s="8" t="s">
        <v>11317</v>
      </c>
      <c r="AV960" s="8" t="s">
        <v>13</v>
      </c>
      <c r="AW960" s="7" t="s">
        <v>14</v>
      </c>
      <c r="AX960" s="6" t="s">
        <v>3520</v>
      </c>
      <c r="AY960" s="7" t="s">
        <v>865</v>
      </c>
      <c r="AZ960" s="7" t="s">
        <v>8686</v>
      </c>
      <c r="BA960" s="6" t="s">
        <v>6469</v>
      </c>
      <c r="BB960" s="6" t="s">
        <v>8906</v>
      </c>
      <c r="BC960" s="7" t="s">
        <v>8907</v>
      </c>
      <c r="BD960" s="6" t="s">
        <v>7988</v>
      </c>
      <c r="BE960" s="6" t="s">
        <v>6469</v>
      </c>
      <c r="BF960" s="6"/>
    </row>
    <row r="961" spans="1:58">
      <c r="A961" s="6" t="s">
        <v>3371</v>
      </c>
      <c r="B961" s="6" t="s">
        <v>2562</v>
      </c>
      <c r="C961" s="271" t="s">
        <v>11317</v>
      </c>
      <c r="D961" s="6" t="s">
        <v>14</v>
      </c>
      <c r="E961" s="271" t="s">
        <v>13</v>
      </c>
      <c r="F961" s="6" t="s">
        <v>3453</v>
      </c>
      <c r="G961" s="6" t="s">
        <v>3454</v>
      </c>
      <c r="H961" s="6" t="s">
        <v>9</v>
      </c>
      <c r="I961" s="6" t="s">
        <v>3455</v>
      </c>
      <c r="J961" s="6" t="s">
        <v>865</v>
      </c>
      <c r="K961" s="6" t="s">
        <v>8</v>
      </c>
      <c r="L961" s="271" t="s">
        <v>6469</v>
      </c>
      <c r="M961" s="6" t="s">
        <v>7682</v>
      </c>
      <c r="N961" s="271" t="s">
        <v>8473</v>
      </c>
      <c r="O961" s="6"/>
      <c r="Q961" s="6" t="s">
        <v>3453</v>
      </c>
      <c r="R961" s="6" t="s">
        <v>3454</v>
      </c>
      <c r="S961" s="6" t="s">
        <v>8</v>
      </c>
      <c r="T961" s="6" t="s">
        <v>9</v>
      </c>
      <c r="U961" s="6" t="s">
        <v>3371</v>
      </c>
      <c r="V961" s="6" t="s">
        <v>2562</v>
      </c>
      <c r="W961" s="6" t="s">
        <v>11317</v>
      </c>
      <c r="X961" s="6" t="s">
        <v>13</v>
      </c>
      <c r="Y961" s="6" t="s">
        <v>14</v>
      </c>
      <c r="Z961" s="6" t="s">
        <v>865</v>
      </c>
      <c r="AA961" s="6" t="s">
        <v>3455</v>
      </c>
      <c r="AB961" s="6" t="s">
        <v>6469</v>
      </c>
      <c r="AD961" t="b">
        <f t="shared" si="160"/>
        <v>0</v>
      </c>
      <c r="AE961" t="b">
        <f t="shared" si="161"/>
        <v>1</v>
      </c>
      <c r="AF961" t="b">
        <f t="shared" si="162"/>
        <v>1</v>
      </c>
      <c r="AG961" t="b">
        <f t="shared" si="163"/>
        <v>1</v>
      </c>
      <c r="AH961" t="b">
        <f t="shared" si="164"/>
        <v>1</v>
      </c>
      <c r="AI961" t="b">
        <f t="shared" si="165"/>
        <v>1</v>
      </c>
      <c r="AJ961" t="b">
        <f t="shared" si="166"/>
        <v>1</v>
      </c>
      <c r="AK961" t="b">
        <f t="shared" si="167"/>
        <v>1</v>
      </c>
      <c r="AL961" t="b">
        <f t="shared" si="168"/>
        <v>1</v>
      </c>
      <c r="AM961" t="b">
        <f t="shared" si="169"/>
        <v>1</v>
      </c>
      <c r="AO961" s="6" t="s">
        <v>9</v>
      </c>
      <c r="AP961" s="6" t="s">
        <v>8473</v>
      </c>
      <c r="AQ961" s="6"/>
      <c r="AR961" s="7" t="s">
        <v>3454</v>
      </c>
      <c r="AS961" s="7" t="s">
        <v>3371</v>
      </c>
      <c r="AT961" s="7" t="s">
        <v>2562</v>
      </c>
      <c r="AU961" s="8" t="s">
        <v>11317</v>
      </c>
      <c r="AV961" s="8" t="s">
        <v>13</v>
      </c>
      <c r="AW961" s="7" t="s">
        <v>14</v>
      </c>
      <c r="AX961" s="6" t="s">
        <v>8908</v>
      </c>
      <c r="AY961" s="7" t="s">
        <v>865</v>
      </c>
      <c r="AZ961" s="7" t="s">
        <v>8657</v>
      </c>
      <c r="BA961" s="6" t="s">
        <v>6469</v>
      </c>
      <c r="BB961" s="6" t="s">
        <v>7682</v>
      </c>
      <c r="BC961" s="7" t="s">
        <v>8909</v>
      </c>
      <c r="BD961" s="6" t="s">
        <v>8910</v>
      </c>
      <c r="BE961" s="6" t="s">
        <v>6469</v>
      </c>
      <c r="BF961" s="6"/>
    </row>
    <row r="962" spans="1:58">
      <c r="A962" s="6" t="s">
        <v>3371</v>
      </c>
      <c r="B962" s="6" t="s">
        <v>484</v>
      </c>
      <c r="C962" s="271" t="s">
        <v>11317</v>
      </c>
      <c r="D962" s="6" t="s">
        <v>14</v>
      </c>
      <c r="E962" s="271" t="s">
        <v>13</v>
      </c>
      <c r="F962" s="6" t="s">
        <v>3492</v>
      </c>
      <c r="G962" s="6" t="s">
        <v>3496</v>
      </c>
      <c r="H962" s="6" t="s">
        <v>9</v>
      </c>
      <c r="I962" s="6" t="s">
        <v>3497</v>
      </c>
      <c r="J962" s="6" t="s">
        <v>865</v>
      </c>
      <c r="K962" s="6" t="s">
        <v>8</v>
      </c>
      <c r="L962" s="271" t="s">
        <v>6469</v>
      </c>
      <c r="M962" s="6" t="s">
        <v>6292</v>
      </c>
      <c r="N962" s="271" t="s">
        <v>8473</v>
      </c>
      <c r="O962" s="6"/>
      <c r="Q962" s="6" t="s">
        <v>3492</v>
      </c>
      <c r="R962" s="6" t="s">
        <v>3496</v>
      </c>
      <c r="S962" s="6" t="s">
        <v>8</v>
      </c>
      <c r="T962" s="6" t="s">
        <v>9</v>
      </c>
      <c r="U962" s="6" t="s">
        <v>3371</v>
      </c>
      <c r="V962" s="6" t="s">
        <v>484</v>
      </c>
      <c r="W962" s="6" t="s">
        <v>11317</v>
      </c>
      <c r="X962" s="6" t="s">
        <v>13</v>
      </c>
      <c r="Y962" s="6" t="s">
        <v>14</v>
      </c>
      <c r="Z962" s="6" t="s">
        <v>865</v>
      </c>
      <c r="AA962" s="6" t="s">
        <v>3497</v>
      </c>
      <c r="AB962" s="6" t="s">
        <v>6469</v>
      </c>
      <c r="AD962" t="b">
        <f t="shared" si="160"/>
        <v>0</v>
      </c>
      <c r="AE962" t="b">
        <f t="shared" si="161"/>
        <v>1</v>
      </c>
      <c r="AF962" t="b">
        <f t="shared" si="162"/>
        <v>1</v>
      </c>
      <c r="AG962" t="b">
        <f t="shared" si="163"/>
        <v>1</v>
      </c>
      <c r="AH962" t="b">
        <f t="shared" si="164"/>
        <v>1</v>
      </c>
      <c r="AI962" t="b">
        <f t="shared" si="165"/>
        <v>1</v>
      </c>
      <c r="AJ962" t="b">
        <f t="shared" si="166"/>
        <v>1</v>
      </c>
      <c r="AK962" t="b">
        <f t="shared" si="167"/>
        <v>1</v>
      </c>
      <c r="AL962" t="b">
        <f t="shared" si="168"/>
        <v>1</v>
      </c>
      <c r="AM962" t="b">
        <f t="shared" si="169"/>
        <v>1</v>
      </c>
      <c r="AO962" s="6" t="s">
        <v>9</v>
      </c>
      <c r="AP962" s="6" t="s">
        <v>8473</v>
      </c>
      <c r="AQ962" s="6"/>
      <c r="AR962" s="7" t="s">
        <v>3496</v>
      </c>
      <c r="AS962" s="7" t="s">
        <v>3371</v>
      </c>
      <c r="AT962" s="7" t="s">
        <v>484</v>
      </c>
      <c r="AU962" s="8" t="s">
        <v>11317</v>
      </c>
      <c r="AV962" s="8" t="s">
        <v>13</v>
      </c>
      <c r="AW962" s="7" t="s">
        <v>14</v>
      </c>
      <c r="AX962" s="6" t="s">
        <v>3497</v>
      </c>
      <c r="AY962" s="7" t="s">
        <v>865</v>
      </c>
      <c r="AZ962" s="7" t="s">
        <v>8819</v>
      </c>
      <c r="BA962" s="6" t="s">
        <v>6469</v>
      </c>
      <c r="BB962" s="6" t="s">
        <v>6292</v>
      </c>
      <c r="BC962" s="7" t="s">
        <v>8911</v>
      </c>
      <c r="BD962" s="6" t="s">
        <v>8912</v>
      </c>
      <c r="BE962" s="6" t="s">
        <v>6469</v>
      </c>
      <c r="BF962" s="6"/>
    </row>
    <row r="963" spans="1:58">
      <c r="A963" s="6" t="s">
        <v>3371</v>
      </c>
      <c r="B963" s="6" t="s">
        <v>745</v>
      </c>
      <c r="C963" s="271" t="s">
        <v>11317</v>
      </c>
      <c r="D963" s="6" t="s">
        <v>14</v>
      </c>
      <c r="E963" s="271" t="s">
        <v>13</v>
      </c>
      <c r="F963" s="6" t="s">
        <v>3492</v>
      </c>
      <c r="G963" s="6" t="s">
        <v>3498</v>
      </c>
      <c r="H963" s="6" t="s">
        <v>9</v>
      </c>
      <c r="I963" s="6" t="s">
        <v>3499</v>
      </c>
      <c r="J963" s="6" t="s">
        <v>865</v>
      </c>
      <c r="K963" s="6" t="s">
        <v>8</v>
      </c>
      <c r="L963" s="271" t="s">
        <v>6469</v>
      </c>
      <c r="M963" s="6" t="s">
        <v>6292</v>
      </c>
      <c r="N963" s="271" t="s">
        <v>8473</v>
      </c>
      <c r="O963" s="6"/>
      <c r="Q963" s="6" t="s">
        <v>3492</v>
      </c>
      <c r="R963" s="6" t="s">
        <v>3498</v>
      </c>
      <c r="S963" s="6" t="s">
        <v>8</v>
      </c>
      <c r="T963" s="6" t="s">
        <v>9</v>
      </c>
      <c r="U963" s="6" t="s">
        <v>3371</v>
      </c>
      <c r="V963" s="6" t="s">
        <v>745</v>
      </c>
      <c r="W963" s="6" t="s">
        <v>11317</v>
      </c>
      <c r="X963" s="6" t="s">
        <v>13</v>
      </c>
      <c r="Y963" s="6" t="s">
        <v>14</v>
      </c>
      <c r="Z963" s="6" t="s">
        <v>865</v>
      </c>
      <c r="AA963" s="6" t="s">
        <v>3499</v>
      </c>
      <c r="AB963" s="6" t="s">
        <v>6469</v>
      </c>
      <c r="AD963" t="b">
        <f t="shared" ref="AD963:AD1026" si="170">EXACT(Q963,AQ963)</f>
        <v>0</v>
      </c>
      <c r="AE963" t="b">
        <f t="shared" ref="AE963:AE1026" si="171">EXACT(R963,AR963)</f>
        <v>1</v>
      </c>
      <c r="AF963" t="b">
        <f t="shared" ref="AF963:AF1026" si="172">EXACT(U963,AS963)</f>
        <v>1</v>
      </c>
      <c r="AG963" t="b">
        <f t="shared" ref="AG963:AG1026" si="173">EXACT(V963,AT963)</f>
        <v>1</v>
      </c>
      <c r="AH963" t="b">
        <f t="shared" ref="AH963:AH1026" si="174">EXACT(W963,AU963)</f>
        <v>1</v>
      </c>
      <c r="AI963" t="b">
        <f t="shared" ref="AI963:AI1026" si="175">EXACT(X963,AV963)</f>
        <v>1</v>
      </c>
      <c r="AJ963" t="b">
        <f t="shared" ref="AJ963:AJ1026" si="176">EXACT(Y963,AW963)</f>
        <v>1</v>
      </c>
      <c r="AK963" t="b">
        <f t="shared" ref="AK963:AK1026" si="177">EXACT(Z963,AY963)</f>
        <v>1</v>
      </c>
      <c r="AL963" t="b">
        <f t="shared" ref="AL963:AL1026" si="178">EXACT(AB963,BE963)</f>
        <v>1</v>
      </c>
      <c r="AM963" t="b">
        <f t="shared" ref="AM963:AM1026" si="179">EXACT(T963,AO963)</f>
        <v>1</v>
      </c>
      <c r="AO963" s="6" t="s">
        <v>9</v>
      </c>
      <c r="AP963" s="6" t="s">
        <v>8473</v>
      </c>
      <c r="AQ963" s="6"/>
      <c r="AR963" s="7" t="s">
        <v>3498</v>
      </c>
      <c r="AS963" s="7" t="s">
        <v>3371</v>
      </c>
      <c r="AT963" s="7" t="s">
        <v>745</v>
      </c>
      <c r="AU963" s="8" t="s">
        <v>11317</v>
      </c>
      <c r="AV963" s="8" t="s">
        <v>13</v>
      </c>
      <c r="AW963" s="7" t="s">
        <v>14</v>
      </c>
      <c r="AX963" s="6" t="s">
        <v>3499</v>
      </c>
      <c r="AY963" s="7" t="s">
        <v>865</v>
      </c>
      <c r="AZ963" s="7" t="s">
        <v>8819</v>
      </c>
      <c r="BA963" s="6" t="s">
        <v>6469</v>
      </c>
      <c r="BB963" s="6" t="s">
        <v>6292</v>
      </c>
      <c r="BC963" s="7" t="s">
        <v>8913</v>
      </c>
      <c r="BD963" s="6" t="s">
        <v>8914</v>
      </c>
      <c r="BE963" s="6" t="s">
        <v>6469</v>
      </c>
      <c r="BF963" s="6"/>
    </row>
    <row r="964" spans="1:58">
      <c r="A964" s="6" t="s">
        <v>3371</v>
      </c>
      <c r="B964" s="6" t="s">
        <v>23</v>
      </c>
      <c r="C964" s="271" t="s">
        <v>11317</v>
      </c>
      <c r="D964" s="6" t="s">
        <v>14</v>
      </c>
      <c r="E964" s="271" t="s">
        <v>13</v>
      </c>
      <c r="F964" s="6" t="s">
        <v>3424</v>
      </c>
      <c r="G964" s="6" t="s">
        <v>3428</v>
      </c>
      <c r="H964" s="6" t="s">
        <v>9</v>
      </c>
      <c r="I964" s="6" t="s">
        <v>3429</v>
      </c>
      <c r="J964" s="6" t="s">
        <v>865</v>
      </c>
      <c r="K964" s="6" t="s">
        <v>8</v>
      </c>
      <c r="L964" s="271" t="s">
        <v>6469</v>
      </c>
      <c r="M964" s="6" t="s">
        <v>7674</v>
      </c>
      <c r="N964" s="271" t="s">
        <v>8473</v>
      </c>
      <c r="O964" s="6"/>
      <c r="Q964" s="6" t="s">
        <v>3424</v>
      </c>
      <c r="R964" s="6" t="s">
        <v>3428</v>
      </c>
      <c r="S964" s="6" t="s">
        <v>8</v>
      </c>
      <c r="T964" s="6" t="s">
        <v>9</v>
      </c>
      <c r="U964" s="6" t="s">
        <v>3371</v>
      </c>
      <c r="V964" s="6" t="s">
        <v>23</v>
      </c>
      <c r="W964" s="6" t="s">
        <v>11317</v>
      </c>
      <c r="X964" s="6" t="s">
        <v>13</v>
      </c>
      <c r="Y964" s="6" t="s">
        <v>14</v>
      </c>
      <c r="Z964" s="6" t="s">
        <v>865</v>
      </c>
      <c r="AA964" s="6" t="s">
        <v>3429</v>
      </c>
      <c r="AB964" s="6" t="s">
        <v>6469</v>
      </c>
      <c r="AD964" t="b">
        <f t="shared" si="170"/>
        <v>0</v>
      </c>
      <c r="AE964" t="b">
        <f t="shared" si="171"/>
        <v>1</v>
      </c>
      <c r="AF964" t="b">
        <f t="shared" si="172"/>
        <v>1</v>
      </c>
      <c r="AG964" t="b">
        <f t="shared" si="173"/>
        <v>1</v>
      </c>
      <c r="AH964" t="b">
        <f t="shared" si="174"/>
        <v>1</v>
      </c>
      <c r="AI964" t="b">
        <f t="shared" si="175"/>
        <v>1</v>
      </c>
      <c r="AJ964" t="b">
        <f t="shared" si="176"/>
        <v>1</v>
      </c>
      <c r="AK964" t="b">
        <f t="shared" si="177"/>
        <v>1</v>
      </c>
      <c r="AL964" t="b">
        <f t="shared" si="178"/>
        <v>1</v>
      </c>
      <c r="AM964" t="b">
        <f t="shared" si="179"/>
        <v>1</v>
      </c>
      <c r="AO964" s="6" t="s">
        <v>9</v>
      </c>
      <c r="AP964" s="6" t="s">
        <v>8473</v>
      </c>
      <c r="AQ964" s="6"/>
      <c r="AR964" s="7" t="s">
        <v>3428</v>
      </c>
      <c r="AS964" s="7" t="s">
        <v>3371</v>
      </c>
      <c r="AT964" s="7" t="s">
        <v>23</v>
      </c>
      <c r="AU964" s="8" t="s">
        <v>11317</v>
      </c>
      <c r="AV964" s="8" t="s">
        <v>13</v>
      </c>
      <c r="AW964" s="7" t="s">
        <v>14</v>
      </c>
      <c r="AX964" s="6" t="s">
        <v>3429</v>
      </c>
      <c r="AY964" s="7" t="s">
        <v>865</v>
      </c>
      <c r="AZ964" s="7" t="s">
        <v>8527</v>
      </c>
      <c r="BA964" s="6" t="s">
        <v>6469</v>
      </c>
      <c r="BB964" s="6" t="s">
        <v>7674</v>
      </c>
      <c r="BC964" s="7" t="s">
        <v>8915</v>
      </c>
      <c r="BD964" s="6" t="s">
        <v>8916</v>
      </c>
      <c r="BE964" s="6" t="s">
        <v>6469</v>
      </c>
      <c r="BF964" s="6"/>
    </row>
    <row r="965" spans="1:58">
      <c r="A965" s="6" t="s">
        <v>3371</v>
      </c>
      <c r="B965" s="6" t="s">
        <v>3438</v>
      </c>
      <c r="C965" s="271" t="s">
        <v>11317</v>
      </c>
      <c r="D965" s="6" t="s">
        <v>318</v>
      </c>
      <c r="E965" s="271" t="s">
        <v>13</v>
      </c>
      <c r="F965" s="6" t="s">
        <v>3436</v>
      </c>
      <c r="G965" s="6" t="s">
        <v>3437</v>
      </c>
      <c r="H965" s="6" t="s">
        <v>9</v>
      </c>
      <c r="I965" s="6" t="s">
        <v>3439</v>
      </c>
      <c r="J965" s="6" t="s">
        <v>3372</v>
      </c>
      <c r="K965" s="6" t="s">
        <v>8</v>
      </c>
      <c r="L965" s="271" t="s">
        <v>6469</v>
      </c>
      <c r="M965" s="6" t="s">
        <v>7559</v>
      </c>
      <c r="N965" s="271" t="s">
        <v>8473</v>
      </c>
      <c r="O965" s="6"/>
      <c r="Q965" s="6" t="s">
        <v>3436</v>
      </c>
      <c r="R965" s="6" t="s">
        <v>3437</v>
      </c>
      <c r="S965" s="6" t="s">
        <v>8</v>
      </c>
      <c r="T965" s="6" t="s">
        <v>9</v>
      </c>
      <c r="U965" s="6" t="s">
        <v>3371</v>
      </c>
      <c r="V965" s="6" t="s">
        <v>3438</v>
      </c>
      <c r="W965" s="6" t="s">
        <v>11317</v>
      </c>
      <c r="X965" s="6" t="s">
        <v>13</v>
      </c>
      <c r="Y965" s="6" t="s">
        <v>318</v>
      </c>
      <c r="Z965" s="6" t="s">
        <v>3372</v>
      </c>
      <c r="AA965" s="6" t="s">
        <v>3439</v>
      </c>
      <c r="AB965" s="6" t="s">
        <v>6469</v>
      </c>
      <c r="AD965" t="b">
        <f t="shared" si="170"/>
        <v>0</v>
      </c>
      <c r="AE965" t="b">
        <f t="shared" si="171"/>
        <v>1</v>
      </c>
      <c r="AF965" t="b">
        <f t="shared" si="172"/>
        <v>1</v>
      </c>
      <c r="AG965" t="b">
        <f t="shared" si="173"/>
        <v>1</v>
      </c>
      <c r="AH965" t="b">
        <f t="shared" si="174"/>
        <v>1</v>
      </c>
      <c r="AI965" t="b">
        <f t="shared" si="175"/>
        <v>1</v>
      </c>
      <c r="AJ965" t="b">
        <f t="shared" si="176"/>
        <v>1</v>
      </c>
      <c r="AK965" t="b">
        <f t="shared" si="177"/>
        <v>1</v>
      </c>
      <c r="AL965" t="b">
        <f t="shared" si="178"/>
        <v>1</v>
      </c>
      <c r="AM965" t="b">
        <f t="shared" si="179"/>
        <v>1</v>
      </c>
      <c r="AO965" s="6" t="s">
        <v>9</v>
      </c>
      <c r="AP965" s="6" t="s">
        <v>8473</v>
      </c>
      <c r="AQ965" s="6"/>
      <c r="AR965" s="7" t="s">
        <v>3437</v>
      </c>
      <c r="AS965" s="7" t="s">
        <v>3371</v>
      </c>
      <c r="AT965" s="7" t="s">
        <v>3438</v>
      </c>
      <c r="AU965" s="8" t="s">
        <v>11317</v>
      </c>
      <c r="AV965" s="8" t="s">
        <v>13</v>
      </c>
      <c r="AW965" s="7" t="s">
        <v>318</v>
      </c>
      <c r="AX965" s="6" t="s">
        <v>3439</v>
      </c>
      <c r="AY965" s="7" t="s">
        <v>3372</v>
      </c>
      <c r="AZ965" s="7" t="s">
        <v>8657</v>
      </c>
      <c r="BA965" s="6" t="s">
        <v>6469</v>
      </c>
      <c r="BB965" s="6" t="s">
        <v>7559</v>
      </c>
      <c r="BC965" s="7" t="s">
        <v>8917</v>
      </c>
      <c r="BD965" s="6" t="s">
        <v>8918</v>
      </c>
      <c r="BE965" s="6" t="s">
        <v>6469</v>
      </c>
      <c r="BF965" s="6"/>
    </row>
    <row r="966" spans="1:58">
      <c r="A966" s="6" t="s">
        <v>3371</v>
      </c>
      <c r="B966" s="6" t="s">
        <v>1820</v>
      </c>
      <c r="C966" s="271" t="s">
        <v>11317</v>
      </c>
      <c r="D966" s="6" t="s">
        <v>14</v>
      </c>
      <c r="E966" s="271" t="s">
        <v>2536</v>
      </c>
      <c r="F966" s="6" t="s">
        <v>3436</v>
      </c>
      <c r="G966" s="6" t="s">
        <v>3440</v>
      </c>
      <c r="H966" s="6" t="s">
        <v>9</v>
      </c>
      <c r="I966" s="6" t="s">
        <v>3439</v>
      </c>
      <c r="J966" s="6" t="s">
        <v>865</v>
      </c>
      <c r="K966" s="6" t="s">
        <v>8</v>
      </c>
      <c r="L966" s="271" t="s">
        <v>6469</v>
      </c>
      <c r="M966" s="6" t="s">
        <v>7559</v>
      </c>
      <c r="N966" s="271" t="s">
        <v>8473</v>
      </c>
      <c r="O966" s="6"/>
      <c r="Q966" s="6" t="s">
        <v>3436</v>
      </c>
      <c r="R966" s="6" t="s">
        <v>3440</v>
      </c>
      <c r="S966" s="6" t="s">
        <v>8</v>
      </c>
      <c r="T966" s="6" t="s">
        <v>9</v>
      </c>
      <c r="U966" s="6" t="s">
        <v>3371</v>
      </c>
      <c r="V966" s="6" t="s">
        <v>1820</v>
      </c>
      <c r="W966" s="6" t="s">
        <v>11317</v>
      </c>
      <c r="X966" s="6" t="s">
        <v>2536</v>
      </c>
      <c r="Y966" s="6" t="s">
        <v>14</v>
      </c>
      <c r="Z966" s="6" t="s">
        <v>865</v>
      </c>
      <c r="AA966" s="6" t="s">
        <v>3439</v>
      </c>
      <c r="AB966" s="6" t="s">
        <v>6469</v>
      </c>
      <c r="AD966" t="b">
        <f t="shared" si="170"/>
        <v>0</v>
      </c>
      <c r="AE966" t="b">
        <f t="shared" si="171"/>
        <v>1</v>
      </c>
      <c r="AF966" t="b">
        <f t="shared" si="172"/>
        <v>1</v>
      </c>
      <c r="AG966" t="b">
        <f t="shared" si="173"/>
        <v>1</v>
      </c>
      <c r="AH966" t="b">
        <f t="shared" si="174"/>
        <v>1</v>
      </c>
      <c r="AI966" t="b">
        <f t="shared" si="175"/>
        <v>1</v>
      </c>
      <c r="AJ966" t="b">
        <f t="shared" si="176"/>
        <v>1</v>
      </c>
      <c r="AK966" t="b">
        <f t="shared" si="177"/>
        <v>1</v>
      </c>
      <c r="AL966" t="b">
        <f t="shared" si="178"/>
        <v>1</v>
      </c>
      <c r="AM966" t="b">
        <f t="shared" si="179"/>
        <v>1</v>
      </c>
      <c r="AO966" s="6" t="s">
        <v>9</v>
      </c>
      <c r="AP966" s="6" t="s">
        <v>8473</v>
      </c>
      <c r="AQ966" s="6"/>
      <c r="AR966" s="7" t="s">
        <v>3440</v>
      </c>
      <c r="AS966" s="7" t="s">
        <v>3371</v>
      </c>
      <c r="AT966" s="7" t="s">
        <v>1820</v>
      </c>
      <c r="AU966" s="8" t="s">
        <v>11317</v>
      </c>
      <c r="AV966" s="8" t="s">
        <v>2536</v>
      </c>
      <c r="AW966" s="7" t="s">
        <v>14</v>
      </c>
      <c r="AX966" s="6" t="s">
        <v>3439</v>
      </c>
      <c r="AY966" s="7" t="s">
        <v>865</v>
      </c>
      <c r="AZ966" s="7" t="s">
        <v>8657</v>
      </c>
      <c r="BA966" s="6" t="s">
        <v>6469</v>
      </c>
      <c r="BB966" s="6" t="s">
        <v>7559</v>
      </c>
      <c r="BC966" s="7" t="s">
        <v>8919</v>
      </c>
      <c r="BD966" s="6" t="s">
        <v>8918</v>
      </c>
      <c r="BE966" s="6" t="s">
        <v>6469</v>
      </c>
      <c r="BF966" s="6"/>
    </row>
    <row r="967" spans="1:58">
      <c r="A967" s="6" t="s">
        <v>3371</v>
      </c>
      <c r="B967" s="6" t="s">
        <v>1751</v>
      </c>
      <c r="C967" s="271" t="s">
        <v>11317</v>
      </c>
      <c r="D967" s="6" t="s">
        <v>14</v>
      </c>
      <c r="E967" s="271" t="s">
        <v>13</v>
      </c>
      <c r="F967" s="6" t="s">
        <v>3396</v>
      </c>
      <c r="G967" s="6" t="s">
        <v>3397</v>
      </c>
      <c r="H967" s="6" t="s">
        <v>9</v>
      </c>
      <c r="I967" s="6" t="s">
        <v>3398</v>
      </c>
      <c r="J967" s="6" t="s">
        <v>865</v>
      </c>
      <c r="K967" s="6" t="s">
        <v>8</v>
      </c>
      <c r="L967" s="271" t="s">
        <v>6469</v>
      </c>
      <c r="M967" s="6" t="s">
        <v>7670</v>
      </c>
      <c r="N967" s="271" t="s">
        <v>8473</v>
      </c>
      <c r="O967" s="6"/>
      <c r="Q967" s="6" t="s">
        <v>3396</v>
      </c>
      <c r="R967" s="6" t="s">
        <v>3397</v>
      </c>
      <c r="S967" s="6" t="s">
        <v>8</v>
      </c>
      <c r="T967" s="6" t="s">
        <v>9</v>
      </c>
      <c r="U967" s="6" t="s">
        <v>3371</v>
      </c>
      <c r="V967" s="6" t="s">
        <v>1751</v>
      </c>
      <c r="W967" s="6" t="s">
        <v>11317</v>
      </c>
      <c r="X967" s="6" t="s">
        <v>13</v>
      </c>
      <c r="Y967" s="6" t="s">
        <v>14</v>
      </c>
      <c r="Z967" s="6" t="s">
        <v>865</v>
      </c>
      <c r="AA967" s="6" t="s">
        <v>3398</v>
      </c>
      <c r="AB967" s="6" t="s">
        <v>6469</v>
      </c>
      <c r="AD967" t="b">
        <f t="shared" si="170"/>
        <v>0</v>
      </c>
      <c r="AE967" t="b">
        <f t="shared" si="171"/>
        <v>1</v>
      </c>
      <c r="AF967" t="b">
        <f t="shared" si="172"/>
        <v>1</v>
      </c>
      <c r="AG967" t="b">
        <f t="shared" si="173"/>
        <v>1</v>
      </c>
      <c r="AH967" t="b">
        <f t="shared" si="174"/>
        <v>1</v>
      </c>
      <c r="AI967" t="b">
        <f t="shared" si="175"/>
        <v>1</v>
      </c>
      <c r="AJ967" t="b">
        <f t="shared" si="176"/>
        <v>1</v>
      </c>
      <c r="AK967" t="b">
        <f t="shared" si="177"/>
        <v>1</v>
      </c>
      <c r="AL967" t="b">
        <f t="shared" si="178"/>
        <v>1</v>
      </c>
      <c r="AM967" t="b">
        <f t="shared" si="179"/>
        <v>1</v>
      </c>
      <c r="AO967" s="6" t="s">
        <v>9</v>
      </c>
      <c r="AP967" s="6" t="s">
        <v>8473</v>
      </c>
      <c r="AQ967" s="6"/>
      <c r="AR967" s="7" t="s">
        <v>3397</v>
      </c>
      <c r="AS967" s="7" t="s">
        <v>3371</v>
      </c>
      <c r="AT967" s="7" t="s">
        <v>1751</v>
      </c>
      <c r="AU967" s="8" t="s">
        <v>11317</v>
      </c>
      <c r="AV967" s="8" t="s">
        <v>13</v>
      </c>
      <c r="AW967" s="7" t="s">
        <v>14</v>
      </c>
      <c r="AX967" s="6" t="s">
        <v>8920</v>
      </c>
      <c r="AY967" s="7" t="s">
        <v>865</v>
      </c>
      <c r="AZ967" s="7" t="s">
        <v>8657</v>
      </c>
      <c r="BA967" s="6" t="s">
        <v>6469</v>
      </c>
      <c r="BB967" s="6" t="s">
        <v>7670</v>
      </c>
      <c r="BC967" s="7" t="s">
        <v>8921</v>
      </c>
      <c r="BD967" s="6" t="s">
        <v>8922</v>
      </c>
      <c r="BE967" s="6" t="s">
        <v>6469</v>
      </c>
      <c r="BF967" s="6"/>
    </row>
    <row r="968" spans="1:58">
      <c r="A968" s="6" t="s">
        <v>3371</v>
      </c>
      <c r="B968" s="6" t="s">
        <v>63</v>
      </c>
      <c r="C968" s="271" t="s">
        <v>11317</v>
      </c>
      <c r="D968" s="6" t="s">
        <v>14</v>
      </c>
      <c r="E968" s="271" t="s">
        <v>13</v>
      </c>
      <c r="F968" s="6" t="s">
        <v>3492</v>
      </c>
      <c r="G968" s="6" t="s">
        <v>3502</v>
      </c>
      <c r="H968" s="6" t="s">
        <v>9</v>
      </c>
      <c r="I968" s="6" t="s">
        <v>3503</v>
      </c>
      <c r="J968" s="6" t="s">
        <v>865</v>
      </c>
      <c r="K968" s="6" t="s">
        <v>8</v>
      </c>
      <c r="L968" s="271" t="s">
        <v>6469</v>
      </c>
      <c r="M968" s="6" t="s">
        <v>6292</v>
      </c>
      <c r="N968" s="271" t="s">
        <v>8473</v>
      </c>
      <c r="O968" s="6"/>
      <c r="Q968" s="6" t="s">
        <v>3492</v>
      </c>
      <c r="R968" s="6" t="s">
        <v>3502</v>
      </c>
      <c r="S968" s="6" t="s">
        <v>8</v>
      </c>
      <c r="T968" s="6" t="s">
        <v>9</v>
      </c>
      <c r="U968" s="6" t="s">
        <v>3371</v>
      </c>
      <c r="V968" s="6" t="s">
        <v>63</v>
      </c>
      <c r="W968" s="6" t="s">
        <v>11317</v>
      </c>
      <c r="X968" s="6" t="s">
        <v>13</v>
      </c>
      <c r="Y968" s="6" t="s">
        <v>14</v>
      </c>
      <c r="Z968" s="6" t="s">
        <v>865</v>
      </c>
      <c r="AA968" s="6" t="s">
        <v>3503</v>
      </c>
      <c r="AB968" s="6" t="s">
        <v>6469</v>
      </c>
      <c r="AD968" t="b">
        <f t="shared" si="170"/>
        <v>0</v>
      </c>
      <c r="AE968" t="b">
        <f t="shared" si="171"/>
        <v>1</v>
      </c>
      <c r="AF968" t="b">
        <f t="shared" si="172"/>
        <v>1</v>
      </c>
      <c r="AG968" t="b">
        <f t="shared" si="173"/>
        <v>1</v>
      </c>
      <c r="AH968" t="b">
        <f t="shared" si="174"/>
        <v>1</v>
      </c>
      <c r="AI968" t="b">
        <f t="shared" si="175"/>
        <v>1</v>
      </c>
      <c r="AJ968" t="b">
        <f t="shared" si="176"/>
        <v>1</v>
      </c>
      <c r="AK968" t="b">
        <f t="shared" si="177"/>
        <v>1</v>
      </c>
      <c r="AL968" t="b">
        <f t="shared" si="178"/>
        <v>1</v>
      </c>
      <c r="AM968" t="b">
        <f t="shared" si="179"/>
        <v>1</v>
      </c>
      <c r="AO968" s="6" t="s">
        <v>9</v>
      </c>
      <c r="AP968" s="6" t="s">
        <v>8473</v>
      </c>
      <c r="AQ968" s="6"/>
      <c r="AR968" s="7" t="s">
        <v>3502</v>
      </c>
      <c r="AS968" s="7" t="s">
        <v>3371</v>
      </c>
      <c r="AT968" s="7" t="s">
        <v>63</v>
      </c>
      <c r="AU968" s="8" t="s">
        <v>11317</v>
      </c>
      <c r="AV968" s="8" t="s">
        <v>13</v>
      </c>
      <c r="AW968" s="7" t="s">
        <v>14</v>
      </c>
      <c r="AX968" s="6" t="s">
        <v>3503</v>
      </c>
      <c r="AY968" s="7" t="s">
        <v>865</v>
      </c>
      <c r="AZ968" s="7" t="s">
        <v>8819</v>
      </c>
      <c r="BA968" s="6" t="s">
        <v>6469</v>
      </c>
      <c r="BB968" s="6" t="s">
        <v>6292</v>
      </c>
      <c r="BC968" s="7" t="s">
        <v>8923</v>
      </c>
      <c r="BD968" s="6" t="s">
        <v>8924</v>
      </c>
      <c r="BE968" s="6" t="s">
        <v>6469</v>
      </c>
      <c r="BF968" s="6"/>
    </row>
    <row r="969" spans="1:58">
      <c r="A969" s="6" t="s">
        <v>3371</v>
      </c>
      <c r="B969" s="6" t="s">
        <v>998</v>
      </c>
      <c r="C969" s="271" t="s">
        <v>11317</v>
      </c>
      <c r="D969" s="6" t="s">
        <v>14</v>
      </c>
      <c r="E969" s="271" t="s">
        <v>13</v>
      </c>
      <c r="F969" s="6" t="s">
        <v>3514</v>
      </c>
      <c r="G969" s="6" t="s">
        <v>3515</v>
      </c>
      <c r="H969" s="6" t="s">
        <v>9</v>
      </c>
      <c r="I969" s="6" t="s">
        <v>3516</v>
      </c>
      <c r="J969" s="6" t="s">
        <v>865</v>
      </c>
      <c r="K969" s="6" t="s">
        <v>8</v>
      </c>
      <c r="L969" s="271" t="s">
        <v>6469</v>
      </c>
      <c r="M969" s="6" t="s">
        <v>7692</v>
      </c>
      <c r="N969" s="271" t="s">
        <v>8473</v>
      </c>
      <c r="O969" s="6"/>
      <c r="Q969" s="6" t="s">
        <v>3514</v>
      </c>
      <c r="R969" s="6" t="s">
        <v>3515</v>
      </c>
      <c r="S969" s="6" t="s">
        <v>8</v>
      </c>
      <c r="T969" s="6" t="s">
        <v>9</v>
      </c>
      <c r="U969" s="6" t="s">
        <v>3371</v>
      </c>
      <c r="V969" s="6" t="s">
        <v>998</v>
      </c>
      <c r="W969" s="6" t="s">
        <v>11317</v>
      </c>
      <c r="X969" s="6" t="s">
        <v>13</v>
      </c>
      <c r="Y969" s="6" t="s">
        <v>14</v>
      </c>
      <c r="Z969" s="6" t="s">
        <v>865</v>
      </c>
      <c r="AA969" s="6" t="s">
        <v>3516</v>
      </c>
      <c r="AB969" s="6" t="s">
        <v>6469</v>
      </c>
      <c r="AD969" t="b">
        <f t="shared" si="170"/>
        <v>0</v>
      </c>
      <c r="AE969" t="b">
        <f t="shared" si="171"/>
        <v>1</v>
      </c>
      <c r="AF969" t="b">
        <f t="shared" si="172"/>
        <v>1</v>
      </c>
      <c r="AG969" t="b">
        <f t="shared" si="173"/>
        <v>1</v>
      </c>
      <c r="AH969" t="b">
        <f t="shared" si="174"/>
        <v>1</v>
      </c>
      <c r="AI969" t="b">
        <f t="shared" si="175"/>
        <v>1</v>
      </c>
      <c r="AJ969" t="b">
        <f t="shared" si="176"/>
        <v>1</v>
      </c>
      <c r="AK969" t="b">
        <f t="shared" si="177"/>
        <v>1</v>
      </c>
      <c r="AL969" t="b">
        <f t="shared" si="178"/>
        <v>1</v>
      </c>
      <c r="AM969" t="b">
        <f t="shared" si="179"/>
        <v>1</v>
      </c>
      <c r="AO969" s="6" t="s">
        <v>9</v>
      </c>
      <c r="AP969" s="6" t="s">
        <v>8473</v>
      </c>
      <c r="AQ969" s="6"/>
      <c r="AR969" s="7" t="s">
        <v>3515</v>
      </c>
      <c r="AS969" s="7" t="s">
        <v>3371</v>
      </c>
      <c r="AT969" s="7" t="s">
        <v>998</v>
      </c>
      <c r="AU969" s="8" t="s">
        <v>11317</v>
      </c>
      <c r="AV969" s="8" t="s">
        <v>13</v>
      </c>
      <c r="AW969" s="7" t="s">
        <v>14</v>
      </c>
      <c r="AX969" s="6" t="s">
        <v>3516</v>
      </c>
      <c r="AY969" s="7" t="s">
        <v>865</v>
      </c>
      <c r="AZ969" s="7" t="s">
        <v>8833</v>
      </c>
      <c r="BA969" s="6" t="s">
        <v>6469</v>
      </c>
      <c r="BB969" s="6" t="s">
        <v>7692</v>
      </c>
      <c r="BC969" s="7" t="s">
        <v>8925</v>
      </c>
      <c r="BD969" s="6" t="s">
        <v>8926</v>
      </c>
      <c r="BE969" s="6" t="s">
        <v>6469</v>
      </c>
      <c r="BF969" s="6"/>
    </row>
    <row r="970" spans="1:58">
      <c r="A970" s="6" t="s">
        <v>3371</v>
      </c>
      <c r="B970" s="6" t="s">
        <v>3417</v>
      </c>
      <c r="C970" s="271" t="s">
        <v>11317</v>
      </c>
      <c r="D970" s="6" t="s">
        <v>14</v>
      </c>
      <c r="E970" s="271" t="s">
        <v>13</v>
      </c>
      <c r="F970" s="6" t="s">
        <v>3408</v>
      </c>
      <c r="G970" s="6" t="s">
        <v>3416</v>
      </c>
      <c r="H970" s="6" t="s">
        <v>9</v>
      </c>
      <c r="I970" s="6" t="s">
        <v>3418</v>
      </c>
      <c r="J970" s="6" t="s">
        <v>865</v>
      </c>
      <c r="K970" s="6" t="s">
        <v>8</v>
      </c>
      <c r="L970" s="271" t="s">
        <v>6469</v>
      </c>
      <c r="M970" s="6" t="s">
        <v>7672</v>
      </c>
      <c r="N970" s="271" t="s">
        <v>8473</v>
      </c>
      <c r="O970" s="6"/>
      <c r="Q970" s="6" t="s">
        <v>3408</v>
      </c>
      <c r="R970" s="6" t="s">
        <v>3416</v>
      </c>
      <c r="S970" s="6" t="s">
        <v>8</v>
      </c>
      <c r="T970" s="6" t="s">
        <v>9</v>
      </c>
      <c r="U970" s="6" t="s">
        <v>3371</v>
      </c>
      <c r="V970" s="6" t="s">
        <v>3417</v>
      </c>
      <c r="W970" s="6" t="s">
        <v>11317</v>
      </c>
      <c r="X970" s="6" t="s">
        <v>13</v>
      </c>
      <c r="Y970" s="6" t="s">
        <v>14</v>
      </c>
      <c r="Z970" s="6" t="s">
        <v>865</v>
      </c>
      <c r="AA970" s="6" t="s">
        <v>3418</v>
      </c>
      <c r="AB970" s="6" t="s">
        <v>6469</v>
      </c>
      <c r="AD970" t="b">
        <f t="shared" si="170"/>
        <v>0</v>
      </c>
      <c r="AE970" t="b">
        <f t="shared" si="171"/>
        <v>1</v>
      </c>
      <c r="AF970" t="b">
        <f t="shared" si="172"/>
        <v>1</v>
      </c>
      <c r="AG970" t="b">
        <f t="shared" si="173"/>
        <v>1</v>
      </c>
      <c r="AH970" t="b">
        <f t="shared" si="174"/>
        <v>1</v>
      </c>
      <c r="AI970" t="b">
        <f t="shared" si="175"/>
        <v>1</v>
      </c>
      <c r="AJ970" t="b">
        <f t="shared" si="176"/>
        <v>1</v>
      </c>
      <c r="AK970" t="b">
        <f t="shared" si="177"/>
        <v>1</v>
      </c>
      <c r="AL970" t="b">
        <f t="shared" si="178"/>
        <v>1</v>
      </c>
      <c r="AM970" t="b">
        <f t="shared" si="179"/>
        <v>1</v>
      </c>
      <c r="AO970" s="6" t="s">
        <v>9</v>
      </c>
      <c r="AP970" s="6" t="s">
        <v>8473</v>
      </c>
      <c r="AQ970" s="6"/>
      <c r="AR970" s="7" t="s">
        <v>3416</v>
      </c>
      <c r="AS970" s="7" t="s">
        <v>3371</v>
      </c>
      <c r="AT970" s="7" t="s">
        <v>3417</v>
      </c>
      <c r="AU970" s="8" t="s">
        <v>11317</v>
      </c>
      <c r="AV970" s="8" t="s">
        <v>13</v>
      </c>
      <c r="AW970" s="7" t="s">
        <v>14</v>
      </c>
      <c r="AX970" s="6" t="s">
        <v>3418</v>
      </c>
      <c r="AY970" s="7" t="s">
        <v>865</v>
      </c>
      <c r="AZ970" s="7" t="s">
        <v>8819</v>
      </c>
      <c r="BA970" s="6" t="s">
        <v>6469</v>
      </c>
      <c r="BB970" s="6" t="s">
        <v>7672</v>
      </c>
      <c r="BC970" s="7" t="s">
        <v>8927</v>
      </c>
      <c r="BD970" s="6" t="s">
        <v>8928</v>
      </c>
      <c r="BE970" s="6" t="s">
        <v>6469</v>
      </c>
      <c r="BF970" s="6"/>
    </row>
    <row r="971" spans="1:58">
      <c r="A971" s="6" t="s">
        <v>3371</v>
      </c>
      <c r="B971" s="6" t="s">
        <v>1129</v>
      </c>
      <c r="C971" s="271" t="s">
        <v>11317</v>
      </c>
      <c r="D971" s="6" t="s">
        <v>14</v>
      </c>
      <c r="E971" s="271" t="s">
        <v>13</v>
      </c>
      <c r="F971" s="6" t="s">
        <v>3474</v>
      </c>
      <c r="G971" s="6" t="s">
        <v>3478</v>
      </c>
      <c r="H971" s="6" t="s">
        <v>9</v>
      </c>
      <c r="I971" s="6" t="s">
        <v>3479</v>
      </c>
      <c r="J971" s="6" t="s">
        <v>865</v>
      </c>
      <c r="K971" s="6" t="s">
        <v>8</v>
      </c>
      <c r="L971" s="271" t="s">
        <v>6469</v>
      </c>
      <c r="M971" s="6" t="s">
        <v>7689</v>
      </c>
      <c r="N971" s="271" t="s">
        <v>8473</v>
      </c>
      <c r="O971" s="6"/>
      <c r="Q971" s="6" t="s">
        <v>3474</v>
      </c>
      <c r="R971" s="6" t="s">
        <v>3478</v>
      </c>
      <c r="S971" s="6" t="s">
        <v>8</v>
      </c>
      <c r="T971" s="6" t="s">
        <v>9</v>
      </c>
      <c r="U971" s="6" t="s">
        <v>3371</v>
      </c>
      <c r="V971" s="6" t="s">
        <v>1129</v>
      </c>
      <c r="W971" s="6" t="s">
        <v>11317</v>
      </c>
      <c r="X971" s="6" t="s">
        <v>13</v>
      </c>
      <c r="Y971" s="6" t="s">
        <v>14</v>
      </c>
      <c r="Z971" s="6" t="s">
        <v>865</v>
      </c>
      <c r="AA971" s="6" t="s">
        <v>3479</v>
      </c>
      <c r="AB971" s="6" t="s">
        <v>6469</v>
      </c>
      <c r="AD971" t="b">
        <f t="shared" si="170"/>
        <v>0</v>
      </c>
      <c r="AE971" t="b">
        <f t="shared" si="171"/>
        <v>1</v>
      </c>
      <c r="AF971" t="b">
        <f t="shared" si="172"/>
        <v>1</v>
      </c>
      <c r="AG971" t="b">
        <f t="shared" si="173"/>
        <v>1</v>
      </c>
      <c r="AH971" t="b">
        <f t="shared" si="174"/>
        <v>1</v>
      </c>
      <c r="AI971" t="b">
        <f t="shared" si="175"/>
        <v>1</v>
      </c>
      <c r="AJ971" t="b">
        <f t="shared" si="176"/>
        <v>1</v>
      </c>
      <c r="AK971" t="b">
        <f t="shared" si="177"/>
        <v>1</v>
      </c>
      <c r="AL971" t="b">
        <f t="shared" si="178"/>
        <v>1</v>
      </c>
      <c r="AM971" t="b">
        <f t="shared" si="179"/>
        <v>1</v>
      </c>
      <c r="AO971" s="6" t="s">
        <v>9</v>
      </c>
      <c r="AP971" s="6" t="s">
        <v>8473</v>
      </c>
      <c r="AQ971" s="6"/>
      <c r="AR971" s="7" t="s">
        <v>3478</v>
      </c>
      <c r="AS971" s="7" t="s">
        <v>3371</v>
      </c>
      <c r="AT971" s="7" t="s">
        <v>1129</v>
      </c>
      <c r="AU971" s="8" t="s">
        <v>11317</v>
      </c>
      <c r="AV971" s="8" t="s">
        <v>13</v>
      </c>
      <c r="AW971" s="7" t="s">
        <v>14</v>
      </c>
      <c r="AX971" s="6" t="s">
        <v>3479</v>
      </c>
      <c r="AY971" s="7" t="s">
        <v>865</v>
      </c>
      <c r="AZ971" s="7" t="s">
        <v>8833</v>
      </c>
      <c r="BA971" s="6" t="s">
        <v>6469</v>
      </c>
      <c r="BB971" s="6" t="s">
        <v>7689</v>
      </c>
      <c r="BC971" s="7" t="s">
        <v>8929</v>
      </c>
      <c r="BD971" s="6" t="s">
        <v>8930</v>
      </c>
      <c r="BE971" s="6" t="s">
        <v>6469</v>
      </c>
      <c r="BF971" s="6"/>
    </row>
    <row r="972" spans="1:58">
      <c r="A972" s="6" t="s">
        <v>3371</v>
      </c>
      <c r="B972" s="6" t="s">
        <v>303</v>
      </c>
      <c r="C972" s="271" t="s">
        <v>11317</v>
      </c>
      <c r="D972" s="6" t="s">
        <v>14</v>
      </c>
      <c r="E972" s="271" t="s">
        <v>13</v>
      </c>
      <c r="F972" s="6" t="s">
        <v>3396</v>
      </c>
      <c r="G972" s="6" t="s">
        <v>3403</v>
      </c>
      <c r="H972" s="6" t="s">
        <v>9</v>
      </c>
      <c r="I972" s="6" t="s">
        <v>3404</v>
      </c>
      <c r="J972" s="6" t="s">
        <v>865</v>
      </c>
      <c r="K972" s="6" t="s">
        <v>8</v>
      </c>
      <c r="L972" s="271" t="s">
        <v>6469</v>
      </c>
      <c r="M972" s="6" t="s">
        <v>7670</v>
      </c>
      <c r="N972" s="271" t="s">
        <v>8473</v>
      </c>
      <c r="O972" s="6"/>
      <c r="Q972" s="6" t="s">
        <v>3396</v>
      </c>
      <c r="R972" s="6" t="s">
        <v>3403</v>
      </c>
      <c r="S972" s="6" t="s">
        <v>8</v>
      </c>
      <c r="T972" s="6" t="s">
        <v>9</v>
      </c>
      <c r="U972" s="6" t="s">
        <v>3371</v>
      </c>
      <c r="V972" s="6" t="s">
        <v>303</v>
      </c>
      <c r="W972" s="6" t="s">
        <v>11317</v>
      </c>
      <c r="X972" s="6" t="s">
        <v>13</v>
      </c>
      <c r="Y972" s="6" t="s">
        <v>14</v>
      </c>
      <c r="Z972" s="6" t="s">
        <v>865</v>
      </c>
      <c r="AA972" s="6" t="s">
        <v>3404</v>
      </c>
      <c r="AB972" s="6" t="s">
        <v>6469</v>
      </c>
      <c r="AD972" t="b">
        <f t="shared" si="170"/>
        <v>0</v>
      </c>
      <c r="AE972" t="b">
        <f t="shared" si="171"/>
        <v>1</v>
      </c>
      <c r="AF972" t="b">
        <f t="shared" si="172"/>
        <v>1</v>
      </c>
      <c r="AG972" t="b">
        <f t="shared" si="173"/>
        <v>1</v>
      </c>
      <c r="AH972" t="b">
        <f t="shared" si="174"/>
        <v>1</v>
      </c>
      <c r="AI972" t="b">
        <f t="shared" si="175"/>
        <v>1</v>
      </c>
      <c r="AJ972" t="b">
        <f t="shared" si="176"/>
        <v>1</v>
      </c>
      <c r="AK972" t="b">
        <f t="shared" si="177"/>
        <v>1</v>
      </c>
      <c r="AL972" t="b">
        <f t="shared" si="178"/>
        <v>1</v>
      </c>
      <c r="AM972" t="b">
        <f t="shared" si="179"/>
        <v>1</v>
      </c>
      <c r="AO972" s="6" t="s">
        <v>9</v>
      </c>
      <c r="AP972" s="6" t="s">
        <v>8473</v>
      </c>
      <c r="AQ972" s="6"/>
      <c r="AR972" s="7" t="s">
        <v>3403</v>
      </c>
      <c r="AS972" s="7" t="s">
        <v>3371</v>
      </c>
      <c r="AT972" s="7" t="s">
        <v>303</v>
      </c>
      <c r="AU972" s="8" t="s">
        <v>11317</v>
      </c>
      <c r="AV972" s="8" t="s">
        <v>13</v>
      </c>
      <c r="AW972" s="7" t="s">
        <v>14</v>
      </c>
      <c r="AX972" s="6" t="s">
        <v>3404</v>
      </c>
      <c r="AY972" s="7" t="s">
        <v>865</v>
      </c>
      <c r="AZ972" s="7" t="s">
        <v>8931</v>
      </c>
      <c r="BA972" s="6" t="s">
        <v>6469</v>
      </c>
      <c r="BB972" s="6" t="s">
        <v>7670</v>
      </c>
      <c r="BC972" s="7" t="s">
        <v>8932</v>
      </c>
      <c r="BD972" s="6" t="s">
        <v>8933</v>
      </c>
      <c r="BE972" s="6" t="s">
        <v>6469</v>
      </c>
      <c r="BF972" s="6"/>
    </row>
    <row r="973" spans="1:58">
      <c r="A973" s="6" t="s">
        <v>3371</v>
      </c>
      <c r="B973" s="6" t="s">
        <v>307</v>
      </c>
      <c r="C973" s="271" t="s">
        <v>11317</v>
      </c>
      <c r="D973" s="6" t="s">
        <v>318</v>
      </c>
      <c r="E973" s="271" t="s">
        <v>13</v>
      </c>
      <c r="F973" s="6" t="s">
        <v>3526</v>
      </c>
      <c r="G973" s="6" t="s">
        <v>3531</v>
      </c>
      <c r="H973" s="6" t="s">
        <v>9</v>
      </c>
      <c r="I973" s="6" t="s">
        <v>3532</v>
      </c>
      <c r="J973" s="6" t="s">
        <v>3372</v>
      </c>
      <c r="K973" s="6" t="s">
        <v>8</v>
      </c>
      <c r="L973" s="271" t="s">
        <v>6469</v>
      </c>
      <c r="M973" s="6" t="s">
        <v>7696</v>
      </c>
      <c r="N973" s="271" t="s">
        <v>8473</v>
      </c>
      <c r="O973" s="6"/>
      <c r="Q973" s="6" t="s">
        <v>3526</v>
      </c>
      <c r="R973" s="6" t="s">
        <v>3531</v>
      </c>
      <c r="S973" s="6" t="s">
        <v>8</v>
      </c>
      <c r="T973" s="6" t="s">
        <v>9</v>
      </c>
      <c r="U973" s="6" t="s">
        <v>3371</v>
      </c>
      <c r="V973" s="6" t="s">
        <v>307</v>
      </c>
      <c r="W973" s="6" t="s">
        <v>11317</v>
      </c>
      <c r="X973" s="6" t="s">
        <v>13</v>
      </c>
      <c r="Y973" s="6" t="s">
        <v>318</v>
      </c>
      <c r="Z973" s="6" t="s">
        <v>3372</v>
      </c>
      <c r="AA973" s="6" t="s">
        <v>3532</v>
      </c>
      <c r="AB973" s="6" t="s">
        <v>6469</v>
      </c>
      <c r="AD973" t="b">
        <f t="shared" si="170"/>
        <v>0</v>
      </c>
      <c r="AE973" t="b">
        <f t="shared" si="171"/>
        <v>1</v>
      </c>
      <c r="AF973" t="b">
        <f t="shared" si="172"/>
        <v>1</v>
      </c>
      <c r="AG973" t="b">
        <f t="shared" si="173"/>
        <v>1</v>
      </c>
      <c r="AH973" t="b">
        <f t="shared" si="174"/>
        <v>1</v>
      </c>
      <c r="AI973" t="b">
        <f t="shared" si="175"/>
        <v>1</v>
      </c>
      <c r="AJ973" t="b">
        <f t="shared" si="176"/>
        <v>1</v>
      </c>
      <c r="AK973" t="b">
        <f t="shared" si="177"/>
        <v>1</v>
      </c>
      <c r="AL973" t="b">
        <f t="shared" si="178"/>
        <v>1</v>
      </c>
      <c r="AM973" t="b">
        <f t="shared" si="179"/>
        <v>1</v>
      </c>
      <c r="AO973" s="6" t="s">
        <v>9</v>
      </c>
      <c r="AP973" s="6" t="s">
        <v>8473</v>
      </c>
      <c r="AQ973" s="6"/>
      <c r="AR973" s="7" t="s">
        <v>3531</v>
      </c>
      <c r="AS973" s="7" t="s">
        <v>3371</v>
      </c>
      <c r="AT973" s="7" t="s">
        <v>307</v>
      </c>
      <c r="AU973" s="8" t="s">
        <v>11317</v>
      </c>
      <c r="AV973" s="8" t="s">
        <v>13</v>
      </c>
      <c r="AW973" s="7" t="s">
        <v>318</v>
      </c>
      <c r="AX973" s="6" t="s">
        <v>3532</v>
      </c>
      <c r="AY973" s="7" t="s">
        <v>3372</v>
      </c>
      <c r="AZ973" s="7" t="s">
        <v>8819</v>
      </c>
      <c r="BA973" s="6" t="s">
        <v>6469</v>
      </c>
      <c r="BB973" s="6" t="s">
        <v>7696</v>
      </c>
      <c r="BC973" s="7" t="s">
        <v>8934</v>
      </c>
      <c r="BD973" s="6" t="s">
        <v>8899</v>
      </c>
      <c r="BE973" s="6" t="s">
        <v>6469</v>
      </c>
      <c r="BF973" s="6"/>
    </row>
    <row r="974" spans="1:58">
      <c r="A974" s="6" t="s">
        <v>3371</v>
      </c>
      <c r="B974" s="6" t="s">
        <v>354</v>
      </c>
      <c r="C974" s="271" t="s">
        <v>11317</v>
      </c>
      <c r="D974" s="6" t="s">
        <v>14</v>
      </c>
      <c r="E974" s="271" t="s">
        <v>13</v>
      </c>
      <c r="F974" s="6" t="s">
        <v>3492</v>
      </c>
      <c r="G974" s="6" t="s">
        <v>3510</v>
      </c>
      <c r="H974" s="6" t="s">
        <v>9</v>
      </c>
      <c r="I974" s="6" t="s">
        <v>3511</v>
      </c>
      <c r="J974" s="6" t="s">
        <v>865</v>
      </c>
      <c r="K974" s="6" t="s">
        <v>8</v>
      </c>
      <c r="L974" s="271" t="s">
        <v>6469</v>
      </c>
      <c r="M974" s="6" t="s">
        <v>6292</v>
      </c>
      <c r="N974" s="271" t="s">
        <v>8473</v>
      </c>
      <c r="O974" s="6"/>
      <c r="Q974" s="6" t="s">
        <v>3492</v>
      </c>
      <c r="R974" s="6" t="s">
        <v>3510</v>
      </c>
      <c r="S974" s="6" t="s">
        <v>8</v>
      </c>
      <c r="T974" s="6" t="s">
        <v>9</v>
      </c>
      <c r="U974" s="6" t="s">
        <v>3371</v>
      </c>
      <c r="V974" s="6" t="s">
        <v>354</v>
      </c>
      <c r="W974" s="6" t="s">
        <v>11317</v>
      </c>
      <c r="X974" s="6" t="s">
        <v>13</v>
      </c>
      <c r="Y974" s="6" t="s">
        <v>14</v>
      </c>
      <c r="Z974" s="6" t="s">
        <v>865</v>
      </c>
      <c r="AA974" s="6" t="s">
        <v>3511</v>
      </c>
      <c r="AB974" s="6" t="s">
        <v>6469</v>
      </c>
      <c r="AD974" t="b">
        <f t="shared" si="170"/>
        <v>0</v>
      </c>
      <c r="AE974" t="b">
        <f t="shared" si="171"/>
        <v>1</v>
      </c>
      <c r="AF974" t="b">
        <f t="shared" si="172"/>
        <v>1</v>
      </c>
      <c r="AG974" t="b">
        <f t="shared" si="173"/>
        <v>1</v>
      </c>
      <c r="AH974" t="b">
        <f t="shared" si="174"/>
        <v>1</v>
      </c>
      <c r="AI974" t="b">
        <f t="shared" si="175"/>
        <v>1</v>
      </c>
      <c r="AJ974" t="b">
        <f t="shared" si="176"/>
        <v>1</v>
      </c>
      <c r="AK974" t="b">
        <f t="shared" si="177"/>
        <v>1</v>
      </c>
      <c r="AL974" t="b">
        <f t="shared" si="178"/>
        <v>1</v>
      </c>
      <c r="AM974" t="b">
        <f t="shared" si="179"/>
        <v>1</v>
      </c>
      <c r="AO974" s="6" t="s">
        <v>9</v>
      </c>
      <c r="AP974" s="6" t="s">
        <v>8473</v>
      </c>
      <c r="AQ974" s="6"/>
      <c r="AR974" s="7" t="s">
        <v>3510</v>
      </c>
      <c r="AS974" s="7" t="s">
        <v>3371</v>
      </c>
      <c r="AT974" s="7" t="s">
        <v>354</v>
      </c>
      <c r="AU974" s="8" t="s">
        <v>11317</v>
      </c>
      <c r="AV974" s="8" t="s">
        <v>13</v>
      </c>
      <c r="AW974" s="7" t="s">
        <v>14</v>
      </c>
      <c r="AX974" s="6" t="s">
        <v>3511</v>
      </c>
      <c r="AY974" s="7" t="s">
        <v>865</v>
      </c>
      <c r="AZ974" s="7" t="s">
        <v>8819</v>
      </c>
      <c r="BA974" s="6" t="s">
        <v>6469</v>
      </c>
      <c r="BB974" s="6" t="s">
        <v>6292</v>
      </c>
      <c r="BC974" s="7" t="s">
        <v>8935</v>
      </c>
      <c r="BD974" s="6" t="s">
        <v>8936</v>
      </c>
      <c r="BE974" s="6" t="s">
        <v>6469</v>
      </c>
      <c r="BF974" s="6"/>
    </row>
    <row r="975" spans="1:58">
      <c r="A975" s="6" t="s">
        <v>3371</v>
      </c>
      <c r="B975" s="6" t="s">
        <v>310</v>
      </c>
      <c r="C975" s="271" t="s">
        <v>11317</v>
      </c>
      <c r="D975" s="6" t="s">
        <v>14</v>
      </c>
      <c r="E975" s="271" t="s">
        <v>13</v>
      </c>
      <c r="F975" s="6" t="s">
        <v>3492</v>
      </c>
      <c r="G975" s="6" t="s">
        <v>3512</v>
      </c>
      <c r="H975" s="6" t="s">
        <v>9</v>
      </c>
      <c r="I975" s="6" t="s">
        <v>3513</v>
      </c>
      <c r="J975" s="6" t="s">
        <v>865</v>
      </c>
      <c r="K975" s="6" t="s">
        <v>8</v>
      </c>
      <c r="L975" s="271" t="s">
        <v>6469</v>
      </c>
      <c r="M975" s="6" t="s">
        <v>6292</v>
      </c>
      <c r="N975" s="271" t="s">
        <v>8473</v>
      </c>
      <c r="O975" s="6"/>
      <c r="Q975" s="6" t="s">
        <v>3492</v>
      </c>
      <c r="R975" s="6" t="s">
        <v>3512</v>
      </c>
      <c r="S975" s="6" t="s">
        <v>8</v>
      </c>
      <c r="T975" s="6" t="s">
        <v>9</v>
      </c>
      <c r="U975" s="6" t="s">
        <v>3371</v>
      </c>
      <c r="V975" s="6" t="s">
        <v>310</v>
      </c>
      <c r="W975" s="6" t="s">
        <v>11317</v>
      </c>
      <c r="X975" s="6" t="s">
        <v>13</v>
      </c>
      <c r="Y975" s="6" t="s">
        <v>14</v>
      </c>
      <c r="Z975" s="6" t="s">
        <v>865</v>
      </c>
      <c r="AA975" s="6" t="s">
        <v>3513</v>
      </c>
      <c r="AB975" s="6" t="s">
        <v>6469</v>
      </c>
      <c r="AD975" t="b">
        <f t="shared" si="170"/>
        <v>0</v>
      </c>
      <c r="AE975" t="b">
        <f t="shared" si="171"/>
        <v>1</v>
      </c>
      <c r="AF975" t="b">
        <f t="shared" si="172"/>
        <v>1</v>
      </c>
      <c r="AG975" t="b">
        <f t="shared" si="173"/>
        <v>1</v>
      </c>
      <c r="AH975" t="b">
        <f t="shared" si="174"/>
        <v>1</v>
      </c>
      <c r="AI975" t="b">
        <f t="shared" si="175"/>
        <v>1</v>
      </c>
      <c r="AJ975" t="b">
        <f t="shared" si="176"/>
        <v>1</v>
      </c>
      <c r="AK975" t="b">
        <f t="shared" si="177"/>
        <v>1</v>
      </c>
      <c r="AL975" t="b">
        <f t="shared" si="178"/>
        <v>1</v>
      </c>
      <c r="AM975" t="b">
        <f t="shared" si="179"/>
        <v>1</v>
      </c>
      <c r="AO975" s="6" t="s">
        <v>9</v>
      </c>
      <c r="AP975" s="6" t="s">
        <v>8473</v>
      </c>
      <c r="AQ975" s="6"/>
      <c r="AR975" s="7" t="s">
        <v>3512</v>
      </c>
      <c r="AS975" s="7" t="s">
        <v>3371</v>
      </c>
      <c r="AT975" s="7" t="s">
        <v>310</v>
      </c>
      <c r="AU975" s="8" t="s">
        <v>11317</v>
      </c>
      <c r="AV975" s="8" t="s">
        <v>13</v>
      </c>
      <c r="AW975" s="7" t="s">
        <v>14</v>
      </c>
      <c r="AX975" s="6" t="s">
        <v>3513</v>
      </c>
      <c r="AY975" s="7" t="s">
        <v>865</v>
      </c>
      <c r="AZ975" s="7" t="s">
        <v>8584</v>
      </c>
      <c r="BA975" s="6" t="s">
        <v>6469</v>
      </c>
      <c r="BB975" s="6" t="s">
        <v>6292</v>
      </c>
      <c r="BC975" s="7" t="s">
        <v>8937</v>
      </c>
      <c r="BD975" s="6" t="s">
        <v>8938</v>
      </c>
      <c r="BE975" s="6" t="s">
        <v>6469</v>
      </c>
      <c r="BF975" s="6"/>
    </row>
    <row r="976" spans="1:58">
      <c r="A976" s="6" t="s">
        <v>3371</v>
      </c>
      <c r="B976" s="6" t="s">
        <v>313</v>
      </c>
      <c r="C976" s="271" t="s">
        <v>11317</v>
      </c>
      <c r="D976" s="6" t="s">
        <v>14</v>
      </c>
      <c r="E976" s="271" t="s">
        <v>13</v>
      </c>
      <c r="F976" s="6" t="s">
        <v>3447</v>
      </c>
      <c r="G976" s="6" t="s">
        <v>3448</v>
      </c>
      <c r="H976" s="6" t="s">
        <v>9</v>
      </c>
      <c r="I976" s="6" t="s">
        <v>3449</v>
      </c>
      <c r="J976" s="6" t="s">
        <v>865</v>
      </c>
      <c r="K976" s="6" t="s">
        <v>8</v>
      </c>
      <c r="L976" s="271" t="s">
        <v>6469</v>
      </c>
      <c r="M976" s="6" t="s">
        <v>7680</v>
      </c>
      <c r="N976" s="271" t="s">
        <v>8473</v>
      </c>
      <c r="O976" s="6"/>
      <c r="Q976" s="6" t="s">
        <v>3447</v>
      </c>
      <c r="R976" s="6" t="s">
        <v>3448</v>
      </c>
      <c r="S976" s="6" t="s">
        <v>8</v>
      </c>
      <c r="T976" s="6" t="s">
        <v>9</v>
      </c>
      <c r="U976" s="6" t="s">
        <v>3371</v>
      </c>
      <c r="V976" s="6" t="s">
        <v>313</v>
      </c>
      <c r="W976" s="6" t="s">
        <v>11317</v>
      </c>
      <c r="X976" s="6" t="s">
        <v>13</v>
      </c>
      <c r="Y976" s="6" t="s">
        <v>14</v>
      </c>
      <c r="Z976" s="6" t="s">
        <v>865</v>
      </c>
      <c r="AA976" s="6" t="s">
        <v>3449</v>
      </c>
      <c r="AB976" s="6" t="s">
        <v>6469</v>
      </c>
      <c r="AD976" t="b">
        <f t="shared" si="170"/>
        <v>0</v>
      </c>
      <c r="AE976" t="b">
        <f t="shared" si="171"/>
        <v>1</v>
      </c>
      <c r="AF976" t="b">
        <f t="shared" si="172"/>
        <v>1</v>
      </c>
      <c r="AG976" t="b">
        <f t="shared" si="173"/>
        <v>1</v>
      </c>
      <c r="AH976" t="b">
        <f t="shared" si="174"/>
        <v>1</v>
      </c>
      <c r="AI976" t="b">
        <f t="shared" si="175"/>
        <v>1</v>
      </c>
      <c r="AJ976" t="b">
        <f t="shared" si="176"/>
        <v>1</v>
      </c>
      <c r="AK976" t="b">
        <f t="shared" si="177"/>
        <v>1</v>
      </c>
      <c r="AL976" t="b">
        <f t="shared" si="178"/>
        <v>1</v>
      </c>
      <c r="AM976" t="b">
        <f t="shared" si="179"/>
        <v>1</v>
      </c>
      <c r="AO976" s="6" t="s">
        <v>9</v>
      </c>
      <c r="AP976" s="6" t="s">
        <v>8473</v>
      </c>
      <c r="AQ976" s="6"/>
      <c r="AR976" s="7" t="s">
        <v>3448</v>
      </c>
      <c r="AS976" s="7" t="s">
        <v>3371</v>
      </c>
      <c r="AT976" s="7" t="s">
        <v>313</v>
      </c>
      <c r="AU976" s="8" t="s">
        <v>11317</v>
      </c>
      <c r="AV976" s="8" t="s">
        <v>13</v>
      </c>
      <c r="AW976" s="7" t="s">
        <v>14</v>
      </c>
      <c r="AX976" s="6" t="s">
        <v>3449</v>
      </c>
      <c r="AY976" s="7" t="s">
        <v>865</v>
      </c>
      <c r="AZ976" s="7" t="s">
        <v>8584</v>
      </c>
      <c r="BA976" s="6" t="s">
        <v>6469</v>
      </c>
      <c r="BB976" s="6" t="s">
        <v>7680</v>
      </c>
      <c r="BC976" s="7" t="s">
        <v>8939</v>
      </c>
      <c r="BD976" s="6" t="s">
        <v>8940</v>
      </c>
      <c r="BE976" s="6" t="s">
        <v>6469</v>
      </c>
      <c r="BF976" s="6"/>
    </row>
    <row r="977" spans="1:58">
      <c r="A977" s="6" t="s">
        <v>3371</v>
      </c>
      <c r="B977" s="6" t="s">
        <v>357</v>
      </c>
      <c r="C977" s="271" t="s">
        <v>11317</v>
      </c>
      <c r="D977" s="6" t="s">
        <v>14</v>
      </c>
      <c r="E977" s="271" t="s">
        <v>13</v>
      </c>
      <c r="F977" s="6" t="s">
        <v>3465</v>
      </c>
      <c r="G977" s="6" t="s">
        <v>3466</v>
      </c>
      <c r="H977" s="6" t="s">
        <v>9</v>
      </c>
      <c r="I977" s="6" t="s">
        <v>3467</v>
      </c>
      <c r="J977" s="6" t="s">
        <v>865</v>
      </c>
      <c r="K977" s="6" t="s">
        <v>8</v>
      </c>
      <c r="L977" s="271" t="s">
        <v>6469</v>
      </c>
      <c r="M977" s="6" t="s">
        <v>7687</v>
      </c>
      <c r="N977" s="271" t="s">
        <v>8473</v>
      </c>
      <c r="O977" s="6"/>
      <c r="Q977" s="6" t="s">
        <v>3465</v>
      </c>
      <c r="R977" s="6" t="s">
        <v>3466</v>
      </c>
      <c r="S977" s="6" t="s">
        <v>8</v>
      </c>
      <c r="T977" s="6" t="s">
        <v>9</v>
      </c>
      <c r="U977" s="6" t="s">
        <v>3371</v>
      </c>
      <c r="V977" s="6" t="s">
        <v>357</v>
      </c>
      <c r="W977" s="6" t="s">
        <v>11317</v>
      </c>
      <c r="X977" s="6" t="s">
        <v>13</v>
      </c>
      <c r="Y977" s="6" t="s">
        <v>14</v>
      </c>
      <c r="Z977" s="6" t="s">
        <v>865</v>
      </c>
      <c r="AA977" s="6" t="s">
        <v>3467</v>
      </c>
      <c r="AB977" s="6" t="s">
        <v>6469</v>
      </c>
      <c r="AD977" t="b">
        <f t="shared" si="170"/>
        <v>0</v>
      </c>
      <c r="AE977" t="b">
        <f t="shared" si="171"/>
        <v>1</v>
      </c>
      <c r="AF977" t="b">
        <f t="shared" si="172"/>
        <v>1</v>
      </c>
      <c r="AG977" t="b">
        <f t="shared" si="173"/>
        <v>1</v>
      </c>
      <c r="AH977" t="b">
        <f t="shared" si="174"/>
        <v>1</v>
      </c>
      <c r="AI977" t="b">
        <f t="shared" si="175"/>
        <v>1</v>
      </c>
      <c r="AJ977" t="b">
        <f t="shared" si="176"/>
        <v>1</v>
      </c>
      <c r="AK977" t="b">
        <f t="shared" si="177"/>
        <v>1</v>
      </c>
      <c r="AL977" t="b">
        <f t="shared" si="178"/>
        <v>1</v>
      </c>
      <c r="AM977" t="b">
        <f t="shared" si="179"/>
        <v>1</v>
      </c>
      <c r="AO977" s="6" t="s">
        <v>9</v>
      </c>
      <c r="AP977" s="6" t="s">
        <v>8473</v>
      </c>
      <c r="AQ977" s="6"/>
      <c r="AR977" s="7" t="s">
        <v>3466</v>
      </c>
      <c r="AS977" s="7" t="s">
        <v>3371</v>
      </c>
      <c r="AT977" s="7" t="s">
        <v>357</v>
      </c>
      <c r="AU977" s="8" t="s">
        <v>11317</v>
      </c>
      <c r="AV977" s="8" t="s">
        <v>13</v>
      </c>
      <c r="AW977" s="7" t="s">
        <v>14</v>
      </c>
      <c r="AX977" s="6" t="s">
        <v>3467</v>
      </c>
      <c r="AY977" s="7" t="s">
        <v>865</v>
      </c>
      <c r="AZ977" s="7" t="s">
        <v>8782</v>
      </c>
      <c r="BA977" s="6" t="s">
        <v>6469</v>
      </c>
      <c r="BB977" s="6" t="s">
        <v>7687</v>
      </c>
      <c r="BC977" s="7" t="s">
        <v>8941</v>
      </c>
      <c r="BD977" s="6" t="s">
        <v>8942</v>
      </c>
      <c r="BE977" s="6" t="s">
        <v>6469</v>
      </c>
      <c r="BF977" s="6"/>
    </row>
    <row r="978" spans="1:58">
      <c r="A978" s="6" t="s">
        <v>3371</v>
      </c>
      <c r="B978" s="6" t="s">
        <v>3469</v>
      </c>
      <c r="C978" s="271" t="s">
        <v>11317</v>
      </c>
      <c r="D978" s="6" t="s">
        <v>14</v>
      </c>
      <c r="E978" s="271" t="s">
        <v>3470</v>
      </c>
      <c r="F978" s="6" t="s">
        <v>3465</v>
      </c>
      <c r="G978" s="6" t="s">
        <v>3468</v>
      </c>
      <c r="H978" s="6" t="s">
        <v>9</v>
      </c>
      <c r="I978" s="6" t="s">
        <v>3471</v>
      </c>
      <c r="J978" s="6" t="s">
        <v>865</v>
      </c>
      <c r="K978" s="6" t="s">
        <v>8</v>
      </c>
      <c r="L978" s="271" t="s">
        <v>6469</v>
      </c>
      <c r="M978" s="6" t="s">
        <v>7687</v>
      </c>
      <c r="N978" s="271" t="s">
        <v>8473</v>
      </c>
      <c r="O978" s="6"/>
      <c r="Q978" s="6" t="s">
        <v>3465</v>
      </c>
      <c r="R978" s="6" t="s">
        <v>3468</v>
      </c>
      <c r="S978" s="6" t="s">
        <v>8</v>
      </c>
      <c r="T978" s="6" t="s">
        <v>9</v>
      </c>
      <c r="U978" s="6" t="s">
        <v>3371</v>
      </c>
      <c r="V978" s="6" t="s">
        <v>3469</v>
      </c>
      <c r="W978" s="6" t="s">
        <v>11317</v>
      </c>
      <c r="X978" s="6" t="s">
        <v>3470</v>
      </c>
      <c r="Y978" s="6" t="s">
        <v>14</v>
      </c>
      <c r="Z978" s="6" t="s">
        <v>865</v>
      </c>
      <c r="AA978" s="6" t="s">
        <v>3471</v>
      </c>
      <c r="AB978" s="6" t="s">
        <v>6469</v>
      </c>
      <c r="AD978" t="b">
        <f t="shared" si="170"/>
        <v>0</v>
      </c>
      <c r="AE978" t="b">
        <f t="shared" si="171"/>
        <v>1</v>
      </c>
      <c r="AF978" t="b">
        <f t="shared" si="172"/>
        <v>1</v>
      </c>
      <c r="AG978" t="b">
        <f t="shared" si="173"/>
        <v>1</v>
      </c>
      <c r="AH978" t="b">
        <f t="shared" si="174"/>
        <v>1</v>
      </c>
      <c r="AI978" t="b">
        <f t="shared" si="175"/>
        <v>1</v>
      </c>
      <c r="AJ978" t="b">
        <f t="shared" si="176"/>
        <v>1</v>
      </c>
      <c r="AK978" t="b">
        <f t="shared" si="177"/>
        <v>1</v>
      </c>
      <c r="AL978" t="b">
        <f t="shared" si="178"/>
        <v>1</v>
      </c>
      <c r="AM978" t="b">
        <f t="shared" si="179"/>
        <v>1</v>
      </c>
      <c r="AO978" s="6" t="s">
        <v>9</v>
      </c>
      <c r="AP978" s="6" t="s">
        <v>8473</v>
      </c>
      <c r="AQ978" s="6"/>
      <c r="AR978" s="7" t="s">
        <v>3468</v>
      </c>
      <c r="AS978" s="7" t="s">
        <v>3371</v>
      </c>
      <c r="AT978" s="7" t="s">
        <v>3469</v>
      </c>
      <c r="AU978" s="8" t="s">
        <v>11317</v>
      </c>
      <c r="AV978" s="8" t="s">
        <v>3470</v>
      </c>
      <c r="AW978" s="7" t="s">
        <v>14</v>
      </c>
      <c r="AX978" s="6" t="s">
        <v>8943</v>
      </c>
      <c r="AY978" s="7" t="s">
        <v>865</v>
      </c>
      <c r="AZ978" s="7" t="s">
        <v>8782</v>
      </c>
      <c r="BA978" s="6" t="s">
        <v>6469</v>
      </c>
      <c r="BB978" s="6" t="s">
        <v>7687</v>
      </c>
      <c r="BC978" s="7" t="s">
        <v>8944</v>
      </c>
      <c r="BD978" s="6" t="s">
        <v>8945</v>
      </c>
      <c r="BE978" s="6" t="s">
        <v>6469</v>
      </c>
      <c r="BF978" s="6"/>
    </row>
    <row r="979" spans="1:58">
      <c r="A979" s="6" t="s">
        <v>3371</v>
      </c>
      <c r="B979" s="6" t="s">
        <v>2857</v>
      </c>
      <c r="C979" s="271" t="s">
        <v>11317</v>
      </c>
      <c r="D979" s="6" t="s">
        <v>14</v>
      </c>
      <c r="E979" s="271" t="s">
        <v>13</v>
      </c>
      <c r="F979" s="6" t="s">
        <v>3465</v>
      </c>
      <c r="G979" s="6" t="s">
        <v>3472</v>
      </c>
      <c r="H979" s="6" t="s">
        <v>9</v>
      </c>
      <c r="I979" s="6" t="s">
        <v>3473</v>
      </c>
      <c r="J979" s="6" t="s">
        <v>865</v>
      </c>
      <c r="K979" s="6" t="s">
        <v>8</v>
      </c>
      <c r="L979" s="271" t="s">
        <v>6469</v>
      </c>
      <c r="M979" s="6" t="s">
        <v>7687</v>
      </c>
      <c r="N979" s="271" t="s">
        <v>8473</v>
      </c>
      <c r="O979" s="6"/>
      <c r="Q979" s="6" t="s">
        <v>3465</v>
      </c>
      <c r="R979" s="6" t="s">
        <v>3472</v>
      </c>
      <c r="S979" s="6" t="s">
        <v>8</v>
      </c>
      <c r="T979" s="6" t="s">
        <v>9</v>
      </c>
      <c r="U979" s="6" t="s">
        <v>3371</v>
      </c>
      <c r="V979" s="6" t="s">
        <v>2857</v>
      </c>
      <c r="W979" s="6" t="s">
        <v>11317</v>
      </c>
      <c r="X979" s="6" t="s">
        <v>13</v>
      </c>
      <c r="Y979" s="6" t="s">
        <v>14</v>
      </c>
      <c r="Z979" s="6" t="s">
        <v>865</v>
      </c>
      <c r="AA979" s="6" t="s">
        <v>3473</v>
      </c>
      <c r="AB979" s="6" t="s">
        <v>6469</v>
      </c>
      <c r="AD979" t="b">
        <f t="shared" si="170"/>
        <v>0</v>
      </c>
      <c r="AE979" t="b">
        <f t="shared" si="171"/>
        <v>1</v>
      </c>
      <c r="AF979" t="b">
        <f t="shared" si="172"/>
        <v>1</v>
      </c>
      <c r="AG979" t="b">
        <f t="shared" si="173"/>
        <v>1</v>
      </c>
      <c r="AH979" t="b">
        <f t="shared" si="174"/>
        <v>1</v>
      </c>
      <c r="AI979" t="b">
        <f t="shared" si="175"/>
        <v>1</v>
      </c>
      <c r="AJ979" t="b">
        <f t="shared" si="176"/>
        <v>1</v>
      </c>
      <c r="AK979" t="b">
        <f t="shared" si="177"/>
        <v>1</v>
      </c>
      <c r="AL979" t="b">
        <f t="shared" si="178"/>
        <v>1</v>
      </c>
      <c r="AM979" t="b">
        <f t="shared" si="179"/>
        <v>1</v>
      </c>
      <c r="AO979" s="6" t="s">
        <v>9</v>
      </c>
      <c r="AP979" s="6" t="s">
        <v>8473</v>
      </c>
      <c r="AQ979" s="6"/>
      <c r="AR979" s="7" t="s">
        <v>3472</v>
      </c>
      <c r="AS979" s="7" t="s">
        <v>3371</v>
      </c>
      <c r="AT979" s="7" t="s">
        <v>2857</v>
      </c>
      <c r="AU979" s="8" t="s">
        <v>11317</v>
      </c>
      <c r="AV979" s="8" t="s">
        <v>13</v>
      </c>
      <c r="AW979" s="7" t="s">
        <v>14</v>
      </c>
      <c r="AX979" s="6" t="s">
        <v>8946</v>
      </c>
      <c r="AY979" s="7" t="s">
        <v>865</v>
      </c>
      <c r="AZ979" s="7" t="s">
        <v>8782</v>
      </c>
      <c r="BA979" s="6" t="s">
        <v>6469</v>
      </c>
      <c r="BB979" s="6" t="s">
        <v>7687</v>
      </c>
      <c r="BC979" s="7" t="s">
        <v>8947</v>
      </c>
      <c r="BD979" s="6" t="s">
        <v>8948</v>
      </c>
      <c r="BE979" s="6" t="s">
        <v>6469</v>
      </c>
      <c r="BF979" s="6"/>
    </row>
    <row r="980" spans="1:58">
      <c r="A980" s="6" t="s">
        <v>3371</v>
      </c>
      <c r="B980" s="6" t="s">
        <v>2878</v>
      </c>
      <c r="C980" s="271" t="s">
        <v>11317</v>
      </c>
      <c r="D980" s="6" t="s">
        <v>14</v>
      </c>
      <c r="E980" s="271" t="s">
        <v>13</v>
      </c>
      <c r="F980" s="6" t="s">
        <v>3433</v>
      </c>
      <c r="G980" s="6" t="s">
        <v>3434</v>
      </c>
      <c r="H980" s="6" t="s">
        <v>9</v>
      </c>
      <c r="I980" s="6" t="s">
        <v>3435</v>
      </c>
      <c r="J980" s="6" t="s">
        <v>865</v>
      </c>
      <c r="K980" s="6" t="s">
        <v>8</v>
      </c>
      <c r="L980" s="271" t="s">
        <v>6469</v>
      </c>
      <c r="M980" s="6" t="s">
        <v>7677</v>
      </c>
      <c r="N980" s="271" t="s">
        <v>8473</v>
      </c>
      <c r="O980" s="6"/>
      <c r="Q980" s="6" t="s">
        <v>3433</v>
      </c>
      <c r="R980" s="6" t="s">
        <v>3434</v>
      </c>
      <c r="S980" s="6" t="s">
        <v>8</v>
      </c>
      <c r="T980" s="6" t="s">
        <v>9</v>
      </c>
      <c r="U980" s="6" t="s">
        <v>3371</v>
      </c>
      <c r="V980" s="6" t="s">
        <v>2878</v>
      </c>
      <c r="W980" s="6" t="s">
        <v>11317</v>
      </c>
      <c r="X980" s="6" t="s">
        <v>13</v>
      </c>
      <c r="Y980" s="6" t="s">
        <v>14</v>
      </c>
      <c r="Z980" s="6" t="s">
        <v>865</v>
      </c>
      <c r="AA980" s="6" t="s">
        <v>3435</v>
      </c>
      <c r="AB980" s="6" t="s">
        <v>6469</v>
      </c>
      <c r="AD980" t="b">
        <f t="shared" si="170"/>
        <v>0</v>
      </c>
      <c r="AE980" t="b">
        <f t="shared" si="171"/>
        <v>1</v>
      </c>
      <c r="AF980" t="b">
        <f t="shared" si="172"/>
        <v>1</v>
      </c>
      <c r="AG980" t="b">
        <f t="shared" si="173"/>
        <v>1</v>
      </c>
      <c r="AH980" t="b">
        <f t="shared" si="174"/>
        <v>1</v>
      </c>
      <c r="AI980" t="b">
        <f t="shared" si="175"/>
        <v>1</v>
      </c>
      <c r="AJ980" t="b">
        <f t="shared" si="176"/>
        <v>1</v>
      </c>
      <c r="AK980" t="b">
        <f t="shared" si="177"/>
        <v>1</v>
      </c>
      <c r="AL980" t="b">
        <f t="shared" si="178"/>
        <v>1</v>
      </c>
      <c r="AM980" t="b">
        <f t="shared" si="179"/>
        <v>1</v>
      </c>
      <c r="AO980" s="6" t="s">
        <v>9</v>
      </c>
      <c r="AP980" s="6" t="s">
        <v>8473</v>
      </c>
      <c r="AQ980" s="6"/>
      <c r="AR980" s="7" t="s">
        <v>3434</v>
      </c>
      <c r="AS980" s="7" t="s">
        <v>3371</v>
      </c>
      <c r="AT980" s="7" t="s">
        <v>2878</v>
      </c>
      <c r="AU980" s="8" t="s">
        <v>11317</v>
      </c>
      <c r="AV980" s="8" t="s">
        <v>13</v>
      </c>
      <c r="AW980" s="7" t="s">
        <v>14</v>
      </c>
      <c r="AX980" s="6" t="s">
        <v>3435</v>
      </c>
      <c r="AY980" s="7" t="s">
        <v>865</v>
      </c>
      <c r="AZ980" s="7" t="s">
        <v>8584</v>
      </c>
      <c r="BA980" s="6" t="s">
        <v>6469</v>
      </c>
      <c r="BB980" s="6" t="s">
        <v>7677</v>
      </c>
      <c r="BC980" s="7" t="s">
        <v>8949</v>
      </c>
      <c r="BD980" s="6" t="s">
        <v>8950</v>
      </c>
      <c r="BE980" s="6" t="s">
        <v>6469</v>
      </c>
      <c r="BF980" s="6"/>
    </row>
    <row r="981" spans="1:58">
      <c r="A981" s="6" t="s">
        <v>3371</v>
      </c>
      <c r="B981" s="6" t="s">
        <v>2860</v>
      </c>
      <c r="C981" s="271" t="s">
        <v>11317</v>
      </c>
      <c r="D981" s="6" t="s">
        <v>318</v>
      </c>
      <c r="E981" s="271" t="s">
        <v>13</v>
      </c>
      <c r="F981" s="6" t="s">
        <v>3369</v>
      </c>
      <c r="G981" s="6" t="s">
        <v>3370</v>
      </c>
      <c r="H981" s="6" t="s">
        <v>9</v>
      </c>
      <c r="I981" s="6" t="s">
        <v>3373</v>
      </c>
      <c r="J981" s="6" t="s">
        <v>3372</v>
      </c>
      <c r="K981" s="6" t="s">
        <v>8</v>
      </c>
      <c r="L981" s="271" t="s">
        <v>6469</v>
      </c>
      <c r="M981" s="6" t="s">
        <v>7666</v>
      </c>
      <c r="N981" s="271" t="s">
        <v>8473</v>
      </c>
      <c r="O981" s="6"/>
      <c r="Q981" s="6" t="s">
        <v>3369</v>
      </c>
      <c r="R981" s="6" t="s">
        <v>3370</v>
      </c>
      <c r="S981" s="6" t="s">
        <v>8</v>
      </c>
      <c r="T981" s="6" t="s">
        <v>9</v>
      </c>
      <c r="U981" s="6" t="s">
        <v>3371</v>
      </c>
      <c r="V981" s="6" t="s">
        <v>2860</v>
      </c>
      <c r="W981" s="6" t="s">
        <v>11317</v>
      </c>
      <c r="X981" s="6" t="s">
        <v>13</v>
      </c>
      <c r="Y981" s="6" t="s">
        <v>318</v>
      </c>
      <c r="Z981" s="6" t="s">
        <v>3372</v>
      </c>
      <c r="AA981" s="6" t="s">
        <v>3373</v>
      </c>
      <c r="AB981" s="6" t="s">
        <v>6469</v>
      </c>
      <c r="AD981" t="b">
        <f t="shared" si="170"/>
        <v>0</v>
      </c>
      <c r="AE981" t="b">
        <f t="shared" si="171"/>
        <v>1</v>
      </c>
      <c r="AF981" t="b">
        <f t="shared" si="172"/>
        <v>1</v>
      </c>
      <c r="AG981" t="b">
        <f t="shared" si="173"/>
        <v>1</v>
      </c>
      <c r="AH981" t="b">
        <f t="shared" si="174"/>
        <v>1</v>
      </c>
      <c r="AI981" t="b">
        <f t="shared" si="175"/>
        <v>1</v>
      </c>
      <c r="AJ981" t="b">
        <f t="shared" si="176"/>
        <v>1</v>
      </c>
      <c r="AK981" t="b">
        <f t="shared" si="177"/>
        <v>1</v>
      </c>
      <c r="AL981" t="b">
        <f t="shared" si="178"/>
        <v>1</v>
      </c>
      <c r="AM981" t="b">
        <f t="shared" si="179"/>
        <v>1</v>
      </c>
      <c r="AO981" s="6" t="s">
        <v>9</v>
      </c>
      <c r="AP981" s="6" t="s">
        <v>8473</v>
      </c>
      <c r="AQ981" s="6"/>
      <c r="AR981" s="7" t="s">
        <v>3370</v>
      </c>
      <c r="AS981" s="7" t="s">
        <v>3371</v>
      </c>
      <c r="AT981" s="7" t="s">
        <v>2860</v>
      </c>
      <c r="AU981" s="8" t="s">
        <v>11317</v>
      </c>
      <c r="AV981" s="8" t="s">
        <v>13</v>
      </c>
      <c r="AW981" s="7" t="s">
        <v>318</v>
      </c>
      <c r="AX981" s="6" t="s">
        <v>3373</v>
      </c>
      <c r="AY981" s="7" t="s">
        <v>3372</v>
      </c>
      <c r="AZ981" s="7" t="s">
        <v>8584</v>
      </c>
      <c r="BA981" s="6" t="s">
        <v>6469</v>
      </c>
      <c r="BB981" s="6" t="s">
        <v>7666</v>
      </c>
      <c r="BC981" s="7" t="s">
        <v>8951</v>
      </c>
      <c r="BD981" s="6" t="s">
        <v>8952</v>
      </c>
      <c r="BE981" s="6" t="s">
        <v>6469</v>
      </c>
      <c r="BF981" s="6"/>
    </row>
    <row r="982" spans="1:58">
      <c r="A982" s="6" t="s">
        <v>3371</v>
      </c>
      <c r="B982" s="6" t="s">
        <v>2875</v>
      </c>
      <c r="C982" s="271" t="s">
        <v>11317</v>
      </c>
      <c r="D982" s="6" t="s">
        <v>14</v>
      </c>
      <c r="E982" s="271" t="s">
        <v>2536</v>
      </c>
      <c r="F982" s="6" t="s">
        <v>3369</v>
      </c>
      <c r="G982" s="6" t="s">
        <v>3374</v>
      </c>
      <c r="H982" s="6" t="s">
        <v>9</v>
      </c>
      <c r="I982" s="6" t="s">
        <v>3373</v>
      </c>
      <c r="J982" s="6" t="s">
        <v>865</v>
      </c>
      <c r="K982" s="6" t="s">
        <v>8</v>
      </c>
      <c r="L982" s="271" t="s">
        <v>6469</v>
      </c>
      <c r="M982" s="6" t="s">
        <v>7666</v>
      </c>
      <c r="N982" s="271" t="s">
        <v>8473</v>
      </c>
      <c r="O982" s="6"/>
      <c r="Q982" s="6" t="s">
        <v>3369</v>
      </c>
      <c r="R982" s="6" t="s">
        <v>3374</v>
      </c>
      <c r="S982" s="6" t="s">
        <v>8</v>
      </c>
      <c r="T982" s="6" t="s">
        <v>9</v>
      </c>
      <c r="U982" s="6" t="s">
        <v>3371</v>
      </c>
      <c r="V982" s="6" t="s">
        <v>2875</v>
      </c>
      <c r="W982" s="6" t="s">
        <v>11317</v>
      </c>
      <c r="X982" s="6" t="s">
        <v>2536</v>
      </c>
      <c r="Y982" s="6" t="s">
        <v>14</v>
      </c>
      <c r="Z982" s="6" t="s">
        <v>865</v>
      </c>
      <c r="AA982" s="6" t="s">
        <v>3373</v>
      </c>
      <c r="AB982" s="6" t="s">
        <v>6469</v>
      </c>
      <c r="AD982" t="b">
        <f t="shared" si="170"/>
        <v>0</v>
      </c>
      <c r="AE982" t="b">
        <f t="shared" si="171"/>
        <v>1</v>
      </c>
      <c r="AF982" t="b">
        <f t="shared" si="172"/>
        <v>1</v>
      </c>
      <c r="AG982" t="b">
        <f t="shared" si="173"/>
        <v>1</v>
      </c>
      <c r="AH982" t="b">
        <f t="shared" si="174"/>
        <v>1</v>
      </c>
      <c r="AI982" t="b">
        <f t="shared" si="175"/>
        <v>1</v>
      </c>
      <c r="AJ982" t="b">
        <f t="shared" si="176"/>
        <v>1</v>
      </c>
      <c r="AK982" t="b">
        <f t="shared" si="177"/>
        <v>1</v>
      </c>
      <c r="AL982" t="b">
        <f t="shared" si="178"/>
        <v>1</v>
      </c>
      <c r="AM982" t="b">
        <f t="shared" si="179"/>
        <v>1</v>
      </c>
      <c r="AO982" s="6" t="s">
        <v>9</v>
      </c>
      <c r="AP982" s="6" t="s">
        <v>8473</v>
      </c>
      <c r="AQ982" s="6"/>
      <c r="AR982" s="7" t="s">
        <v>3374</v>
      </c>
      <c r="AS982" s="7" t="s">
        <v>3371</v>
      </c>
      <c r="AT982" s="7" t="s">
        <v>2875</v>
      </c>
      <c r="AU982" s="8" t="s">
        <v>11317</v>
      </c>
      <c r="AV982" s="8" t="s">
        <v>2536</v>
      </c>
      <c r="AW982" s="7" t="s">
        <v>14</v>
      </c>
      <c r="AX982" s="6" t="s">
        <v>3373</v>
      </c>
      <c r="AY982" s="7" t="s">
        <v>865</v>
      </c>
      <c r="AZ982" s="7" t="s">
        <v>8584</v>
      </c>
      <c r="BA982" s="6" t="s">
        <v>6469</v>
      </c>
      <c r="BB982" s="6" t="s">
        <v>7666</v>
      </c>
      <c r="BC982" s="7" t="s">
        <v>8953</v>
      </c>
      <c r="BD982" s="6" t="s">
        <v>8952</v>
      </c>
      <c r="BE982" s="6" t="s">
        <v>6469</v>
      </c>
      <c r="BF982" s="6"/>
    </row>
    <row r="983" spans="1:58">
      <c r="A983" s="6" t="s">
        <v>3371</v>
      </c>
      <c r="B983" s="6" t="s">
        <v>2863</v>
      </c>
      <c r="C983" s="271" t="s">
        <v>11317</v>
      </c>
      <c r="D983" s="6" t="s">
        <v>318</v>
      </c>
      <c r="E983" s="271" t="s">
        <v>13</v>
      </c>
      <c r="F983" s="6" t="s">
        <v>3375</v>
      </c>
      <c r="G983" s="6" t="s">
        <v>3384</v>
      </c>
      <c r="H983" s="6" t="s">
        <v>9</v>
      </c>
      <c r="I983" s="6" t="s">
        <v>3385</v>
      </c>
      <c r="J983" s="6" t="s">
        <v>3372</v>
      </c>
      <c r="K983" s="6" t="s">
        <v>8</v>
      </c>
      <c r="L983" s="271" t="s">
        <v>6469</v>
      </c>
      <c r="M983" s="6" t="s">
        <v>8903</v>
      </c>
      <c r="N983" s="271" t="s">
        <v>8473</v>
      </c>
      <c r="O983" s="6"/>
      <c r="Q983" s="6" t="s">
        <v>3375</v>
      </c>
      <c r="R983" s="6" t="s">
        <v>3384</v>
      </c>
      <c r="S983" s="6" t="s">
        <v>8</v>
      </c>
      <c r="T983" s="6" t="s">
        <v>9</v>
      </c>
      <c r="U983" s="6" t="s">
        <v>3371</v>
      </c>
      <c r="V983" s="6" t="s">
        <v>2863</v>
      </c>
      <c r="W983" s="6" t="s">
        <v>11317</v>
      </c>
      <c r="X983" s="6" t="s">
        <v>13</v>
      </c>
      <c r="Y983" s="6" t="s">
        <v>318</v>
      </c>
      <c r="Z983" s="6" t="s">
        <v>3372</v>
      </c>
      <c r="AA983" s="6" t="s">
        <v>3385</v>
      </c>
      <c r="AB983" s="6" t="s">
        <v>6469</v>
      </c>
      <c r="AD983" t="b">
        <f t="shared" si="170"/>
        <v>0</v>
      </c>
      <c r="AE983" t="b">
        <f t="shared" si="171"/>
        <v>1</v>
      </c>
      <c r="AF983" t="b">
        <f t="shared" si="172"/>
        <v>1</v>
      </c>
      <c r="AG983" t="b">
        <f t="shared" si="173"/>
        <v>1</v>
      </c>
      <c r="AH983" t="b">
        <f t="shared" si="174"/>
        <v>1</v>
      </c>
      <c r="AI983" t="b">
        <f t="shared" si="175"/>
        <v>1</v>
      </c>
      <c r="AJ983" t="b">
        <f t="shared" si="176"/>
        <v>1</v>
      </c>
      <c r="AK983" t="b">
        <f t="shared" si="177"/>
        <v>1</v>
      </c>
      <c r="AL983" t="b">
        <f t="shared" si="178"/>
        <v>1</v>
      </c>
      <c r="AM983" t="b">
        <f t="shared" si="179"/>
        <v>1</v>
      </c>
      <c r="AO983" s="6" t="s">
        <v>9</v>
      </c>
      <c r="AP983" s="6" t="s">
        <v>8473</v>
      </c>
      <c r="AQ983" s="6"/>
      <c r="AR983" s="7" t="s">
        <v>3384</v>
      </c>
      <c r="AS983" s="7" t="s">
        <v>3371</v>
      </c>
      <c r="AT983" s="7" t="s">
        <v>2863</v>
      </c>
      <c r="AU983" s="8" t="s">
        <v>11317</v>
      </c>
      <c r="AV983" s="8" t="s">
        <v>13</v>
      </c>
      <c r="AW983" s="7" t="s">
        <v>318</v>
      </c>
      <c r="AX983" s="6" t="s">
        <v>3385</v>
      </c>
      <c r="AY983" s="7" t="s">
        <v>3372</v>
      </c>
      <c r="AZ983" s="7" t="s">
        <v>8954</v>
      </c>
      <c r="BA983" s="6" t="s">
        <v>6469</v>
      </c>
      <c r="BB983" s="6" t="s">
        <v>8903</v>
      </c>
      <c r="BC983" s="7" t="s">
        <v>8955</v>
      </c>
      <c r="BD983" s="6" t="s">
        <v>6586</v>
      </c>
      <c r="BE983" s="6" t="s">
        <v>6469</v>
      </c>
      <c r="BF983" s="6"/>
    </row>
    <row r="984" spans="1:58">
      <c r="A984" s="6" t="s">
        <v>3371</v>
      </c>
      <c r="B984" s="6" t="s">
        <v>3387</v>
      </c>
      <c r="C984" s="271" t="s">
        <v>11317</v>
      </c>
      <c r="D984" s="6" t="s">
        <v>14</v>
      </c>
      <c r="E984" s="271" t="s">
        <v>2536</v>
      </c>
      <c r="F984" s="6" t="s">
        <v>3375</v>
      </c>
      <c r="G984" s="6" t="s">
        <v>3386</v>
      </c>
      <c r="H984" s="6" t="s">
        <v>9</v>
      </c>
      <c r="I984" s="6" t="s">
        <v>3388</v>
      </c>
      <c r="J984" s="6" t="s">
        <v>865</v>
      </c>
      <c r="K984" s="6" t="s">
        <v>8</v>
      </c>
      <c r="L984" s="271" t="s">
        <v>6469</v>
      </c>
      <c r="M984" s="6" t="s">
        <v>8903</v>
      </c>
      <c r="N984" s="271" t="s">
        <v>8473</v>
      </c>
      <c r="O984" s="6"/>
      <c r="Q984" s="6" t="s">
        <v>3375</v>
      </c>
      <c r="R984" s="6" t="s">
        <v>3386</v>
      </c>
      <c r="S984" s="6" t="s">
        <v>8</v>
      </c>
      <c r="T984" s="6" t="s">
        <v>9</v>
      </c>
      <c r="U984" s="6" t="s">
        <v>3371</v>
      </c>
      <c r="V984" s="6" t="s">
        <v>3387</v>
      </c>
      <c r="W984" s="6" t="s">
        <v>11317</v>
      </c>
      <c r="X984" s="6" t="s">
        <v>2536</v>
      </c>
      <c r="Y984" s="6" t="s">
        <v>14</v>
      </c>
      <c r="Z984" s="6" t="s">
        <v>865</v>
      </c>
      <c r="AA984" s="6" t="s">
        <v>3388</v>
      </c>
      <c r="AB984" s="6" t="s">
        <v>6469</v>
      </c>
      <c r="AD984" t="b">
        <f t="shared" si="170"/>
        <v>0</v>
      </c>
      <c r="AE984" t="b">
        <f t="shared" si="171"/>
        <v>1</v>
      </c>
      <c r="AF984" t="b">
        <f t="shared" si="172"/>
        <v>1</v>
      </c>
      <c r="AG984" t="b">
        <f t="shared" si="173"/>
        <v>1</v>
      </c>
      <c r="AH984" t="b">
        <f t="shared" si="174"/>
        <v>1</v>
      </c>
      <c r="AI984" t="b">
        <f t="shared" si="175"/>
        <v>1</v>
      </c>
      <c r="AJ984" t="b">
        <f t="shared" si="176"/>
        <v>1</v>
      </c>
      <c r="AK984" t="b">
        <f t="shared" si="177"/>
        <v>1</v>
      </c>
      <c r="AL984" t="b">
        <f t="shared" si="178"/>
        <v>1</v>
      </c>
      <c r="AM984" t="b">
        <f t="shared" si="179"/>
        <v>1</v>
      </c>
      <c r="AO984" s="6" t="s">
        <v>9</v>
      </c>
      <c r="AP984" s="6" t="s">
        <v>8473</v>
      </c>
      <c r="AQ984" s="6"/>
      <c r="AR984" s="7" t="s">
        <v>3386</v>
      </c>
      <c r="AS984" s="7" t="s">
        <v>3371</v>
      </c>
      <c r="AT984" s="7" t="s">
        <v>3387</v>
      </c>
      <c r="AU984" s="8" t="s">
        <v>11317</v>
      </c>
      <c r="AV984" s="8" t="s">
        <v>2536</v>
      </c>
      <c r="AW984" s="7" t="s">
        <v>14</v>
      </c>
      <c r="AX984" s="6" t="s">
        <v>3388</v>
      </c>
      <c r="AY984" s="7" t="s">
        <v>865</v>
      </c>
      <c r="AZ984" s="7" t="s">
        <v>8954</v>
      </c>
      <c r="BA984" s="6" t="s">
        <v>6469</v>
      </c>
      <c r="BB984" s="6" t="s">
        <v>8903</v>
      </c>
      <c r="BC984" s="7" t="s">
        <v>8956</v>
      </c>
      <c r="BD984" s="6" t="s">
        <v>6586</v>
      </c>
      <c r="BE984" s="6" t="s">
        <v>6469</v>
      </c>
      <c r="BF984" s="6"/>
    </row>
    <row r="985" spans="1:58">
      <c r="A985" s="6" t="s">
        <v>3371</v>
      </c>
      <c r="B985" s="6" t="s">
        <v>2866</v>
      </c>
      <c r="C985" s="271" t="s">
        <v>11317</v>
      </c>
      <c r="D985" s="6" t="s">
        <v>14</v>
      </c>
      <c r="E985" s="271" t="s">
        <v>13</v>
      </c>
      <c r="F985" s="6" t="s">
        <v>3517</v>
      </c>
      <c r="G985" s="12" t="s">
        <v>3521</v>
      </c>
      <c r="H985" s="6" t="s">
        <v>9</v>
      </c>
      <c r="I985" s="6" t="s">
        <v>3522</v>
      </c>
      <c r="J985" s="6" t="s">
        <v>865</v>
      </c>
      <c r="K985" s="6" t="s">
        <v>8</v>
      </c>
      <c r="L985" s="271" t="s">
        <v>6469</v>
      </c>
      <c r="M985" s="6" t="s">
        <v>8958</v>
      </c>
      <c r="N985" s="271" t="s">
        <v>8473</v>
      </c>
      <c r="O985" s="6" t="s">
        <v>12043</v>
      </c>
      <c r="Q985" s="6" t="s">
        <v>3517</v>
      </c>
      <c r="R985" s="6" t="s">
        <v>3521</v>
      </c>
      <c r="S985" s="6" t="s">
        <v>8</v>
      </c>
      <c r="T985" s="6" t="s">
        <v>9</v>
      </c>
      <c r="U985" s="6" t="s">
        <v>3371</v>
      </c>
      <c r="V985" s="6" t="s">
        <v>2866</v>
      </c>
      <c r="W985" s="6" t="s">
        <v>11317</v>
      </c>
      <c r="X985" s="6" t="s">
        <v>13</v>
      </c>
      <c r="Y985" s="6" t="s">
        <v>14</v>
      </c>
      <c r="Z985" s="6" t="s">
        <v>865</v>
      </c>
      <c r="AA985" s="6" t="s">
        <v>3522</v>
      </c>
      <c r="AB985" s="6" t="s">
        <v>6469</v>
      </c>
      <c r="AC985" s="268" t="s">
        <v>8466</v>
      </c>
      <c r="AD985" t="b">
        <f t="shared" si="170"/>
        <v>0</v>
      </c>
      <c r="AE985" t="b">
        <f t="shared" si="171"/>
        <v>0</v>
      </c>
      <c r="AF985" t="b">
        <f t="shared" si="172"/>
        <v>1</v>
      </c>
      <c r="AG985" t="b">
        <f t="shared" si="173"/>
        <v>1</v>
      </c>
      <c r="AH985" t="b">
        <f t="shared" si="174"/>
        <v>1</v>
      </c>
      <c r="AI985" t="b">
        <f t="shared" si="175"/>
        <v>1</v>
      </c>
      <c r="AJ985" t="b">
        <f t="shared" si="176"/>
        <v>1</v>
      </c>
      <c r="AK985" t="b">
        <f t="shared" si="177"/>
        <v>1</v>
      </c>
      <c r="AL985" t="b">
        <f t="shared" si="178"/>
        <v>1</v>
      </c>
      <c r="AM985" t="b">
        <f t="shared" si="179"/>
        <v>1</v>
      </c>
      <c r="AO985" s="6" t="s">
        <v>9</v>
      </c>
      <c r="AP985" s="6" t="s">
        <v>8473</v>
      </c>
      <c r="AQ985" s="6"/>
      <c r="AR985" s="11" t="s">
        <v>8957</v>
      </c>
      <c r="AS985" s="7" t="s">
        <v>3371</v>
      </c>
      <c r="AT985" s="7" t="s">
        <v>2866</v>
      </c>
      <c r="AU985" s="8" t="s">
        <v>11317</v>
      </c>
      <c r="AV985" s="8" t="s">
        <v>13</v>
      </c>
      <c r="AW985" s="7" t="s">
        <v>14</v>
      </c>
      <c r="AX985" s="6" t="s">
        <v>3522</v>
      </c>
      <c r="AY985" s="7" t="s">
        <v>865</v>
      </c>
      <c r="AZ985" s="7" t="s">
        <v>8954</v>
      </c>
      <c r="BA985" s="6" t="s">
        <v>6469</v>
      </c>
      <c r="BB985" s="6" t="s">
        <v>8958</v>
      </c>
      <c r="BC985" s="7" t="s">
        <v>8959</v>
      </c>
      <c r="BD985" s="6" t="s">
        <v>6586</v>
      </c>
      <c r="BE985" s="6" t="s">
        <v>6469</v>
      </c>
      <c r="BF985" s="6" t="s">
        <v>12043</v>
      </c>
    </row>
    <row r="986" spans="1:58">
      <c r="A986" s="6" t="s">
        <v>3390</v>
      </c>
      <c r="B986" s="6" t="s">
        <v>3431</v>
      </c>
      <c r="C986" s="271" t="s">
        <v>11317</v>
      </c>
      <c r="D986" s="6" t="s">
        <v>14</v>
      </c>
      <c r="E986" s="271" t="s">
        <v>13</v>
      </c>
      <c r="F986" s="6" t="s">
        <v>3424</v>
      </c>
      <c r="G986" s="6" t="s">
        <v>3430</v>
      </c>
      <c r="H986" s="6" t="s">
        <v>9</v>
      </c>
      <c r="I986" s="6" t="s">
        <v>3432</v>
      </c>
      <c r="J986" s="6" t="s">
        <v>865</v>
      </c>
      <c r="K986" s="6" t="s">
        <v>8</v>
      </c>
      <c r="L986" s="271" t="s">
        <v>6469</v>
      </c>
      <c r="M986" s="6" t="s">
        <v>7674</v>
      </c>
      <c r="N986" s="271" t="s">
        <v>8473</v>
      </c>
      <c r="O986" s="6"/>
      <c r="Q986" s="6" t="s">
        <v>3424</v>
      </c>
      <c r="R986" s="6" t="s">
        <v>3430</v>
      </c>
      <c r="S986" s="6" t="s">
        <v>8</v>
      </c>
      <c r="T986" s="6" t="s">
        <v>9</v>
      </c>
      <c r="U986" s="6" t="s">
        <v>3390</v>
      </c>
      <c r="V986" s="6" t="s">
        <v>3431</v>
      </c>
      <c r="W986" s="6" t="s">
        <v>11317</v>
      </c>
      <c r="X986" s="6" t="s">
        <v>13</v>
      </c>
      <c r="Y986" s="6" t="s">
        <v>14</v>
      </c>
      <c r="Z986" s="6" t="s">
        <v>865</v>
      </c>
      <c r="AA986" s="6" t="s">
        <v>3432</v>
      </c>
      <c r="AB986" s="6" t="s">
        <v>6469</v>
      </c>
      <c r="AD986" t="b">
        <f t="shared" si="170"/>
        <v>0</v>
      </c>
      <c r="AE986" t="b">
        <f t="shared" si="171"/>
        <v>1</v>
      </c>
      <c r="AF986" t="b">
        <f t="shared" si="172"/>
        <v>1</v>
      </c>
      <c r="AG986" t="b">
        <f t="shared" si="173"/>
        <v>1</v>
      </c>
      <c r="AH986" t="b">
        <f t="shared" si="174"/>
        <v>1</v>
      </c>
      <c r="AI986" t="b">
        <f t="shared" si="175"/>
        <v>1</v>
      </c>
      <c r="AJ986" t="b">
        <f t="shared" si="176"/>
        <v>1</v>
      </c>
      <c r="AK986" t="b">
        <f t="shared" si="177"/>
        <v>1</v>
      </c>
      <c r="AL986" t="b">
        <f t="shared" si="178"/>
        <v>1</v>
      </c>
      <c r="AM986" t="b">
        <f t="shared" si="179"/>
        <v>1</v>
      </c>
      <c r="AO986" s="6" t="s">
        <v>9</v>
      </c>
      <c r="AP986" s="6" t="s">
        <v>8473</v>
      </c>
      <c r="AQ986" s="6"/>
      <c r="AR986" s="7" t="s">
        <v>3430</v>
      </c>
      <c r="AS986" s="7" t="s">
        <v>3390</v>
      </c>
      <c r="AT986" s="7" t="s">
        <v>3431</v>
      </c>
      <c r="AU986" s="8" t="s">
        <v>11317</v>
      </c>
      <c r="AV986" s="8" t="s">
        <v>13</v>
      </c>
      <c r="AW986" s="7" t="s">
        <v>14</v>
      </c>
      <c r="AX986" s="6" t="s">
        <v>3432</v>
      </c>
      <c r="AY986" s="7" t="s">
        <v>865</v>
      </c>
      <c r="AZ986" s="7" t="s">
        <v>8527</v>
      </c>
      <c r="BA986" s="6" t="s">
        <v>6469</v>
      </c>
      <c r="BB986" s="6" t="s">
        <v>7674</v>
      </c>
      <c r="BC986" s="7" t="s">
        <v>8960</v>
      </c>
      <c r="BD986" s="6" t="s">
        <v>8961</v>
      </c>
      <c r="BE986" s="6" t="s">
        <v>6469</v>
      </c>
      <c r="BF986" s="6"/>
    </row>
    <row r="987" spans="1:58">
      <c r="A987" s="6" t="s">
        <v>3390</v>
      </c>
      <c r="B987" s="6" t="s">
        <v>333</v>
      </c>
      <c r="C987" s="271" t="s">
        <v>11317</v>
      </c>
      <c r="D987" s="6" t="s">
        <v>14</v>
      </c>
      <c r="E987" s="271" t="s">
        <v>13</v>
      </c>
      <c r="F987" s="6" t="s">
        <v>3396</v>
      </c>
      <c r="G987" s="6" t="s">
        <v>3399</v>
      </c>
      <c r="H987" s="6" t="s">
        <v>9</v>
      </c>
      <c r="I987" s="6" t="s">
        <v>3400</v>
      </c>
      <c r="J987" s="6" t="s">
        <v>865</v>
      </c>
      <c r="K987" s="6" t="s">
        <v>8</v>
      </c>
      <c r="L987" s="271" t="s">
        <v>6469</v>
      </c>
      <c r="M987" s="6" t="s">
        <v>7670</v>
      </c>
      <c r="N987" s="271" t="s">
        <v>8473</v>
      </c>
      <c r="O987" s="6"/>
      <c r="Q987" s="6" t="s">
        <v>3396</v>
      </c>
      <c r="R987" s="6" t="s">
        <v>3399</v>
      </c>
      <c r="S987" s="6" t="s">
        <v>8</v>
      </c>
      <c r="T987" s="6" t="s">
        <v>9</v>
      </c>
      <c r="U987" s="6" t="s">
        <v>3390</v>
      </c>
      <c r="V987" s="6" t="s">
        <v>333</v>
      </c>
      <c r="W987" s="6" t="s">
        <v>11317</v>
      </c>
      <c r="X987" s="6" t="s">
        <v>13</v>
      </c>
      <c r="Y987" s="6" t="s">
        <v>14</v>
      </c>
      <c r="Z987" s="6" t="s">
        <v>865</v>
      </c>
      <c r="AA987" s="6" t="s">
        <v>3400</v>
      </c>
      <c r="AB987" s="6" t="s">
        <v>6469</v>
      </c>
      <c r="AD987" t="b">
        <f t="shared" si="170"/>
        <v>0</v>
      </c>
      <c r="AE987" t="b">
        <f t="shared" si="171"/>
        <v>1</v>
      </c>
      <c r="AF987" t="b">
        <f t="shared" si="172"/>
        <v>1</v>
      </c>
      <c r="AG987" t="b">
        <f t="shared" si="173"/>
        <v>1</v>
      </c>
      <c r="AH987" t="b">
        <f t="shared" si="174"/>
        <v>1</v>
      </c>
      <c r="AI987" t="b">
        <f t="shared" si="175"/>
        <v>1</v>
      </c>
      <c r="AJ987" t="b">
        <f t="shared" si="176"/>
        <v>1</v>
      </c>
      <c r="AK987" t="b">
        <f t="shared" si="177"/>
        <v>1</v>
      </c>
      <c r="AL987" t="b">
        <f t="shared" si="178"/>
        <v>1</v>
      </c>
      <c r="AM987" t="b">
        <f t="shared" si="179"/>
        <v>1</v>
      </c>
      <c r="AO987" s="6" t="s">
        <v>9</v>
      </c>
      <c r="AP987" s="6" t="s">
        <v>8473</v>
      </c>
      <c r="AQ987" s="6"/>
      <c r="AR987" s="7" t="s">
        <v>3399</v>
      </c>
      <c r="AS987" s="7" t="s">
        <v>3390</v>
      </c>
      <c r="AT987" s="7" t="s">
        <v>333</v>
      </c>
      <c r="AU987" s="8" t="s">
        <v>11317</v>
      </c>
      <c r="AV987" s="8" t="s">
        <v>13</v>
      </c>
      <c r="AW987" s="7" t="s">
        <v>14</v>
      </c>
      <c r="AX987" s="6" t="s">
        <v>3400</v>
      </c>
      <c r="AY987" s="7" t="s">
        <v>865</v>
      </c>
      <c r="AZ987" s="7" t="s">
        <v>8657</v>
      </c>
      <c r="BA987" s="6" t="s">
        <v>6469</v>
      </c>
      <c r="BB987" s="6" t="s">
        <v>7670</v>
      </c>
      <c r="BC987" s="7" t="s">
        <v>8962</v>
      </c>
      <c r="BD987" s="6" t="s">
        <v>8963</v>
      </c>
      <c r="BE987" s="6" t="s">
        <v>6469</v>
      </c>
      <c r="BF987" s="6"/>
    </row>
    <row r="988" spans="1:58">
      <c r="A988" s="6" t="s">
        <v>3390</v>
      </c>
      <c r="B988" s="6" t="s">
        <v>336</v>
      </c>
      <c r="C988" s="271" t="s">
        <v>11317</v>
      </c>
      <c r="D988" s="6" t="s">
        <v>14</v>
      </c>
      <c r="E988" s="271" t="s">
        <v>13</v>
      </c>
      <c r="F988" s="6" t="s">
        <v>3408</v>
      </c>
      <c r="G988" s="6" t="s">
        <v>3409</v>
      </c>
      <c r="H988" s="6" t="s">
        <v>9</v>
      </c>
      <c r="I988" s="6" t="s">
        <v>3410</v>
      </c>
      <c r="J988" s="6" t="s">
        <v>865</v>
      </c>
      <c r="K988" s="6" t="s">
        <v>8</v>
      </c>
      <c r="L988" s="271" t="s">
        <v>6469</v>
      </c>
      <c r="M988" s="6" t="s">
        <v>7672</v>
      </c>
      <c r="N988" s="271" t="s">
        <v>8473</v>
      </c>
      <c r="O988" s="6"/>
      <c r="Q988" s="6" t="s">
        <v>3408</v>
      </c>
      <c r="R988" s="6" t="s">
        <v>3409</v>
      </c>
      <c r="S988" s="6" t="s">
        <v>8</v>
      </c>
      <c r="T988" s="6" t="s">
        <v>9</v>
      </c>
      <c r="U988" s="6" t="s">
        <v>3390</v>
      </c>
      <c r="V988" s="6" t="s">
        <v>336</v>
      </c>
      <c r="W988" s="6" t="s">
        <v>11317</v>
      </c>
      <c r="X988" s="6" t="s">
        <v>13</v>
      </c>
      <c r="Y988" s="6" t="s">
        <v>14</v>
      </c>
      <c r="Z988" s="6" t="s">
        <v>865</v>
      </c>
      <c r="AA988" s="6" t="s">
        <v>3410</v>
      </c>
      <c r="AB988" s="6" t="s">
        <v>6469</v>
      </c>
      <c r="AD988" t="b">
        <f t="shared" si="170"/>
        <v>0</v>
      </c>
      <c r="AE988" t="b">
        <f t="shared" si="171"/>
        <v>1</v>
      </c>
      <c r="AF988" t="b">
        <f t="shared" si="172"/>
        <v>1</v>
      </c>
      <c r="AG988" t="b">
        <f t="shared" si="173"/>
        <v>1</v>
      </c>
      <c r="AH988" t="b">
        <f t="shared" si="174"/>
        <v>1</v>
      </c>
      <c r="AI988" t="b">
        <f t="shared" si="175"/>
        <v>1</v>
      </c>
      <c r="AJ988" t="b">
        <f t="shared" si="176"/>
        <v>1</v>
      </c>
      <c r="AK988" t="b">
        <f t="shared" si="177"/>
        <v>1</v>
      </c>
      <c r="AL988" t="b">
        <f t="shared" si="178"/>
        <v>1</v>
      </c>
      <c r="AM988" t="b">
        <f t="shared" si="179"/>
        <v>1</v>
      </c>
      <c r="AO988" s="6" t="s">
        <v>9</v>
      </c>
      <c r="AP988" s="6" t="s">
        <v>8473</v>
      </c>
      <c r="AQ988" s="6"/>
      <c r="AR988" s="7" t="s">
        <v>3409</v>
      </c>
      <c r="AS988" s="7" t="s">
        <v>3390</v>
      </c>
      <c r="AT988" s="7" t="s">
        <v>336</v>
      </c>
      <c r="AU988" s="8" t="s">
        <v>11317</v>
      </c>
      <c r="AV988" s="8" t="s">
        <v>13</v>
      </c>
      <c r="AW988" s="7" t="s">
        <v>14</v>
      </c>
      <c r="AX988" s="6" t="s">
        <v>3410</v>
      </c>
      <c r="AY988" s="7" t="s">
        <v>865</v>
      </c>
      <c r="AZ988" s="7" t="s">
        <v>8657</v>
      </c>
      <c r="BA988" s="6" t="s">
        <v>6469</v>
      </c>
      <c r="BB988" s="6" t="s">
        <v>7672</v>
      </c>
      <c r="BC988" s="7" t="s">
        <v>8964</v>
      </c>
      <c r="BD988" s="6" t="s">
        <v>8965</v>
      </c>
      <c r="BE988" s="6" t="s">
        <v>6469</v>
      </c>
      <c r="BF988" s="6"/>
    </row>
    <row r="989" spans="1:58">
      <c r="A989" s="6" t="s">
        <v>3390</v>
      </c>
      <c r="B989" s="6" t="s">
        <v>339</v>
      </c>
      <c r="C989" s="271" t="s">
        <v>11317</v>
      </c>
      <c r="D989" s="6" t="s">
        <v>14</v>
      </c>
      <c r="E989" s="271" t="s">
        <v>13</v>
      </c>
      <c r="F989" s="6" t="s">
        <v>3396</v>
      </c>
      <c r="G989" s="6" t="s">
        <v>3401</v>
      </c>
      <c r="H989" s="6" t="s">
        <v>9</v>
      </c>
      <c r="I989" s="6" t="s">
        <v>3402</v>
      </c>
      <c r="J989" s="6" t="s">
        <v>865</v>
      </c>
      <c r="K989" s="6" t="s">
        <v>8</v>
      </c>
      <c r="L989" s="271" t="s">
        <v>6469</v>
      </c>
      <c r="M989" s="6" t="s">
        <v>7670</v>
      </c>
      <c r="N989" s="271" t="s">
        <v>8473</v>
      </c>
      <c r="O989" s="6"/>
      <c r="Q989" s="6" t="s">
        <v>3396</v>
      </c>
      <c r="R989" s="6" t="s">
        <v>3401</v>
      </c>
      <c r="S989" s="6" t="s">
        <v>8</v>
      </c>
      <c r="T989" s="6" t="s">
        <v>9</v>
      </c>
      <c r="U989" s="6" t="s">
        <v>3390</v>
      </c>
      <c r="V989" s="6" t="s">
        <v>339</v>
      </c>
      <c r="W989" s="6" t="s">
        <v>11317</v>
      </c>
      <c r="X989" s="6" t="s">
        <v>13</v>
      </c>
      <c r="Y989" s="6" t="s">
        <v>14</v>
      </c>
      <c r="Z989" s="6" t="s">
        <v>865</v>
      </c>
      <c r="AA989" s="6" t="s">
        <v>3402</v>
      </c>
      <c r="AB989" s="6" t="s">
        <v>6469</v>
      </c>
      <c r="AD989" t="b">
        <f t="shared" si="170"/>
        <v>0</v>
      </c>
      <c r="AE989" t="b">
        <f t="shared" si="171"/>
        <v>1</v>
      </c>
      <c r="AF989" t="b">
        <f t="shared" si="172"/>
        <v>1</v>
      </c>
      <c r="AG989" t="b">
        <f t="shared" si="173"/>
        <v>1</v>
      </c>
      <c r="AH989" t="b">
        <f t="shared" si="174"/>
        <v>1</v>
      </c>
      <c r="AI989" t="b">
        <f t="shared" si="175"/>
        <v>1</v>
      </c>
      <c r="AJ989" t="b">
        <f t="shared" si="176"/>
        <v>1</v>
      </c>
      <c r="AK989" t="b">
        <f t="shared" si="177"/>
        <v>1</v>
      </c>
      <c r="AL989" t="b">
        <f t="shared" si="178"/>
        <v>1</v>
      </c>
      <c r="AM989" t="b">
        <f t="shared" si="179"/>
        <v>1</v>
      </c>
      <c r="AO989" s="6" t="s">
        <v>9</v>
      </c>
      <c r="AP989" s="6" t="s">
        <v>8473</v>
      </c>
      <c r="AQ989" s="6"/>
      <c r="AR989" s="7" t="s">
        <v>3401</v>
      </c>
      <c r="AS989" s="7" t="s">
        <v>3390</v>
      </c>
      <c r="AT989" s="7" t="s">
        <v>339</v>
      </c>
      <c r="AU989" s="8" t="s">
        <v>11317</v>
      </c>
      <c r="AV989" s="8" t="s">
        <v>13</v>
      </c>
      <c r="AW989" s="7" t="s">
        <v>14</v>
      </c>
      <c r="AX989" s="6" t="s">
        <v>3402</v>
      </c>
      <c r="AY989" s="7" t="s">
        <v>865</v>
      </c>
      <c r="AZ989" s="7" t="s">
        <v>8819</v>
      </c>
      <c r="BA989" s="6" t="s">
        <v>6469</v>
      </c>
      <c r="BB989" s="6" t="s">
        <v>7670</v>
      </c>
      <c r="BC989" s="7" t="s">
        <v>8966</v>
      </c>
      <c r="BD989" s="6" t="s">
        <v>8967</v>
      </c>
      <c r="BE989" s="6" t="s">
        <v>6469</v>
      </c>
      <c r="BF989" s="6"/>
    </row>
    <row r="990" spans="1:58">
      <c r="A990" s="6" t="s">
        <v>3390</v>
      </c>
      <c r="B990" s="6" t="s">
        <v>342</v>
      </c>
      <c r="C990" s="271" t="s">
        <v>11317</v>
      </c>
      <c r="D990" s="6" t="s">
        <v>14</v>
      </c>
      <c r="E990" s="271" t="s">
        <v>13</v>
      </c>
      <c r="F990" s="6" t="s">
        <v>3492</v>
      </c>
      <c r="G990" s="6" t="s">
        <v>3500</v>
      </c>
      <c r="H990" s="6" t="s">
        <v>9</v>
      </c>
      <c r="I990" s="6" t="s">
        <v>3501</v>
      </c>
      <c r="J990" s="6" t="s">
        <v>865</v>
      </c>
      <c r="K990" s="6" t="s">
        <v>8</v>
      </c>
      <c r="L990" s="271" t="s">
        <v>6469</v>
      </c>
      <c r="M990" s="6" t="s">
        <v>6292</v>
      </c>
      <c r="N990" s="271" t="s">
        <v>8473</v>
      </c>
      <c r="O990" s="6"/>
      <c r="Q990" s="6" t="s">
        <v>3492</v>
      </c>
      <c r="R990" s="6" t="s">
        <v>3500</v>
      </c>
      <c r="S990" s="6" t="s">
        <v>8</v>
      </c>
      <c r="T990" s="6" t="s">
        <v>9</v>
      </c>
      <c r="U990" s="6" t="s">
        <v>3390</v>
      </c>
      <c r="V990" s="6" t="s">
        <v>342</v>
      </c>
      <c r="W990" s="6" t="s">
        <v>11317</v>
      </c>
      <c r="X990" s="6" t="s">
        <v>13</v>
      </c>
      <c r="Y990" s="6" t="s">
        <v>14</v>
      </c>
      <c r="Z990" s="6" t="s">
        <v>865</v>
      </c>
      <c r="AA990" s="6" t="s">
        <v>3501</v>
      </c>
      <c r="AB990" s="6" t="s">
        <v>6469</v>
      </c>
      <c r="AD990" t="b">
        <f t="shared" si="170"/>
        <v>0</v>
      </c>
      <c r="AE990" t="b">
        <f t="shared" si="171"/>
        <v>1</v>
      </c>
      <c r="AF990" t="b">
        <f t="shared" si="172"/>
        <v>1</v>
      </c>
      <c r="AG990" t="b">
        <f t="shared" si="173"/>
        <v>1</v>
      </c>
      <c r="AH990" t="b">
        <f t="shared" si="174"/>
        <v>1</v>
      </c>
      <c r="AI990" t="b">
        <f t="shared" si="175"/>
        <v>1</v>
      </c>
      <c r="AJ990" t="b">
        <f t="shared" si="176"/>
        <v>1</v>
      </c>
      <c r="AK990" t="b">
        <f t="shared" si="177"/>
        <v>1</v>
      </c>
      <c r="AL990" t="b">
        <f t="shared" si="178"/>
        <v>1</v>
      </c>
      <c r="AM990" t="b">
        <f t="shared" si="179"/>
        <v>1</v>
      </c>
      <c r="AO990" s="6" t="s">
        <v>9</v>
      </c>
      <c r="AP990" s="6" t="s">
        <v>8473</v>
      </c>
      <c r="AQ990" s="6"/>
      <c r="AR990" s="7" t="s">
        <v>3500</v>
      </c>
      <c r="AS990" s="7" t="s">
        <v>3390</v>
      </c>
      <c r="AT990" s="7" t="s">
        <v>342</v>
      </c>
      <c r="AU990" s="8" t="s">
        <v>11317</v>
      </c>
      <c r="AV990" s="8" t="s">
        <v>13</v>
      </c>
      <c r="AW990" s="7" t="s">
        <v>14</v>
      </c>
      <c r="AX990" s="6" t="s">
        <v>3501</v>
      </c>
      <c r="AY990" s="7" t="s">
        <v>865</v>
      </c>
      <c r="AZ990" s="7" t="s">
        <v>8819</v>
      </c>
      <c r="BA990" s="6" t="s">
        <v>6469</v>
      </c>
      <c r="BB990" s="6" t="s">
        <v>6292</v>
      </c>
      <c r="BC990" s="7" t="s">
        <v>8968</v>
      </c>
      <c r="BD990" s="6" t="s">
        <v>8969</v>
      </c>
      <c r="BE990" s="6" t="s">
        <v>6469</v>
      </c>
      <c r="BF990" s="6"/>
    </row>
    <row r="991" spans="1:58">
      <c r="A991" s="6" t="s">
        <v>3390</v>
      </c>
      <c r="B991" s="6" t="s">
        <v>345</v>
      </c>
      <c r="C991" s="271" t="s">
        <v>11317</v>
      </c>
      <c r="D991" s="6" t="s">
        <v>14</v>
      </c>
      <c r="E991" s="271" t="s">
        <v>13</v>
      </c>
      <c r="F991" s="6" t="s">
        <v>3408</v>
      </c>
      <c r="G991" s="6" t="s">
        <v>3414</v>
      </c>
      <c r="H991" s="6" t="s">
        <v>9</v>
      </c>
      <c r="I991" s="6" t="s">
        <v>3415</v>
      </c>
      <c r="J991" s="6" t="s">
        <v>865</v>
      </c>
      <c r="K991" s="6" t="s">
        <v>8</v>
      </c>
      <c r="L991" s="271" t="s">
        <v>6469</v>
      </c>
      <c r="M991" s="6" t="s">
        <v>7672</v>
      </c>
      <c r="N991" s="271" t="s">
        <v>8473</v>
      </c>
      <c r="O991" s="6"/>
      <c r="Q991" s="6" t="s">
        <v>3408</v>
      </c>
      <c r="R991" s="6" t="s">
        <v>3414</v>
      </c>
      <c r="S991" s="6" t="s">
        <v>8</v>
      </c>
      <c r="T991" s="6" t="s">
        <v>9</v>
      </c>
      <c r="U991" s="6" t="s">
        <v>3390</v>
      </c>
      <c r="V991" s="6" t="s">
        <v>345</v>
      </c>
      <c r="W991" s="6" t="s">
        <v>11317</v>
      </c>
      <c r="X991" s="6" t="s">
        <v>13</v>
      </c>
      <c r="Y991" s="6" t="s">
        <v>14</v>
      </c>
      <c r="Z991" s="6" t="s">
        <v>865</v>
      </c>
      <c r="AA991" s="6" t="s">
        <v>3415</v>
      </c>
      <c r="AB991" s="6" t="s">
        <v>6469</v>
      </c>
      <c r="AD991" t="b">
        <f t="shared" si="170"/>
        <v>0</v>
      </c>
      <c r="AE991" t="b">
        <f t="shared" si="171"/>
        <v>1</v>
      </c>
      <c r="AF991" t="b">
        <f t="shared" si="172"/>
        <v>1</v>
      </c>
      <c r="AG991" t="b">
        <f t="shared" si="173"/>
        <v>1</v>
      </c>
      <c r="AH991" t="b">
        <f t="shared" si="174"/>
        <v>1</v>
      </c>
      <c r="AI991" t="b">
        <f t="shared" si="175"/>
        <v>1</v>
      </c>
      <c r="AJ991" t="b">
        <f t="shared" si="176"/>
        <v>1</v>
      </c>
      <c r="AK991" t="b">
        <f t="shared" si="177"/>
        <v>1</v>
      </c>
      <c r="AL991" t="b">
        <f t="shared" si="178"/>
        <v>1</v>
      </c>
      <c r="AM991" t="b">
        <f t="shared" si="179"/>
        <v>1</v>
      </c>
      <c r="AO991" s="6" t="s">
        <v>9</v>
      </c>
      <c r="AP991" s="6" t="s">
        <v>8473</v>
      </c>
      <c r="AQ991" s="6"/>
      <c r="AR991" s="7" t="s">
        <v>3414</v>
      </c>
      <c r="AS991" s="7" t="s">
        <v>3390</v>
      </c>
      <c r="AT991" s="7" t="s">
        <v>345</v>
      </c>
      <c r="AU991" s="8" t="s">
        <v>11317</v>
      </c>
      <c r="AV991" s="8" t="s">
        <v>13</v>
      </c>
      <c r="AW991" s="7" t="s">
        <v>14</v>
      </c>
      <c r="AX991" s="6" t="s">
        <v>3415</v>
      </c>
      <c r="AY991" s="7" t="s">
        <v>865</v>
      </c>
      <c r="AZ991" s="7" t="s">
        <v>8819</v>
      </c>
      <c r="BA991" s="6" t="s">
        <v>6469</v>
      </c>
      <c r="BB991" s="6" t="s">
        <v>7672</v>
      </c>
      <c r="BC991" s="7" t="s">
        <v>8970</v>
      </c>
      <c r="BD991" s="6" t="s">
        <v>8899</v>
      </c>
      <c r="BE991" s="6" t="s">
        <v>6469</v>
      </c>
      <c r="BF991" s="6"/>
    </row>
    <row r="992" spans="1:58">
      <c r="A992" s="6" t="s">
        <v>3390</v>
      </c>
      <c r="B992" s="6" t="s">
        <v>348</v>
      </c>
      <c r="C992" s="271" t="s">
        <v>11317</v>
      </c>
      <c r="D992" s="6" t="s">
        <v>14</v>
      </c>
      <c r="E992" s="271" t="s">
        <v>13</v>
      </c>
      <c r="F992" s="6" t="s">
        <v>3408</v>
      </c>
      <c r="G992" s="6" t="s">
        <v>3419</v>
      </c>
      <c r="H992" s="6" t="s">
        <v>9</v>
      </c>
      <c r="I992" s="6" t="s">
        <v>3420</v>
      </c>
      <c r="J992" s="6" t="s">
        <v>865</v>
      </c>
      <c r="K992" s="6" t="s">
        <v>8</v>
      </c>
      <c r="L992" s="271" t="s">
        <v>6469</v>
      </c>
      <c r="M992" s="6" t="s">
        <v>7672</v>
      </c>
      <c r="N992" s="271" t="s">
        <v>8473</v>
      </c>
      <c r="O992" s="6"/>
      <c r="Q992" s="6" t="s">
        <v>3408</v>
      </c>
      <c r="R992" s="6" t="s">
        <v>3419</v>
      </c>
      <c r="S992" s="6" t="s">
        <v>8</v>
      </c>
      <c r="T992" s="6" t="s">
        <v>9</v>
      </c>
      <c r="U992" s="6" t="s">
        <v>3390</v>
      </c>
      <c r="V992" s="6" t="s">
        <v>348</v>
      </c>
      <c r="W992" s="6" t="s">
        <v>11317</v>
      </c>
      <c r="X992" s="6" t="s">
        <v>13</v>
      </c>
      <c r="Y992" s="6" t="s">
        <v>14</v>
      </c>
      <c r="Z992" s="6" t="s">
        <v>865</v>
      </c>
      <c r="AA992" s="6" t="s">
        <v>3420</v>
      </c>
      <c r="AB992" s="6" t="s">
        <v>6469</v>
      </c>
      <c r="AD992" t="b">
        <f t="shared" si="170"/>
        <v>0</v>
      </c>
      <c r="AE992" t="b">
        <f t="shared" si="171"/>
        <v>1</v>
      </c>
      <c r="AF992" t="b">
        <f t="shared" si="172"/>
        <v>1</v>
      </c>
      <c r="AG992" t="b">
        <f t="shared" si="173"/>
        <v>1</v>
      </c>
      <c r="AH992" t="b">
        <f t="shared" si="174"/>
        <v>1</v>
      </c>
      <c r="AI992" t="b">
        <f t="shared" si="175"/>
        <v>1</v>
      </c>
      <c r="AJ992" t="b">
        <f t="shared" si="176"/>
        <v>1</v>
      </c>
      <c r="AK992" t="b">
        <f t="shared" si="177"/>
        <v>1</v>
      </c>
      <c r="AL992" t="b">
        <f t="shared" si="178"/>
        <v>1</v>
      </c>
      <c r="AM992" t="b">
        <f t="shared" si="179"/>
        <v>1</v>
      </c>
      <c r="AO992" s="6" t="s">
        <v>9</v>
      </c>
      <c r="AP992" s="6" t="s">
        <v>8473</v>
      </c>
      <c r="AQ992" s="6"/>
      <c r="AR992" s="7" t="s">
        <v>3419</v>
      </c>
      <c r="AS992" s="7" t="s">
        <v>3390</v>
      </c>
      <c r="AT992" s="7" t="s">
        <v>348</v>
      </c>
      <c r="AU992" s="8" t="s">
        <v>11317</v>
      </c>
      <c r="AV992" s="8" t="s">
        <v>13</v>
      </c>
      <c r="AW992" s="7" t="s">
        <v>14</v>
      </c>
      <c r="AX992" s="6" t="s">
        <v>3420</v>
      </c>
      <c r="AY992" s="7" t="s">
        <v>865</v>
      </c>
      <c r="AZ992" s="7" t="s">
        <v>8819</v>
      </c>
      <c r="BA992" s="6" t="s">
        <v>6469</v>
      </c>
      <c r="BB992" s="6" t="s">
        <v>7672</v>
      </c>
      <c r="BC992" s="7" t="s">
        <v>8971</v>
      </c>
      <c r="BD992" s="6" t="s">
        <v>8972</v>
      </c>
      <c r="BE992" s="6" t="s">
        <v>6469</v>
      </c>
      <c r="BF992" s="6"/>
    </row>
    <row r="993" spans="1:58">
      <c r="A993" s="6" t="s">
        <v>3390</v>
      </c>
      <c r="B993" s="6" t="s">
        <v>3476</v>
      </c>
      <c r="C993" s="271" t="s">
        <v>11317</v>
      </c>
      <c r="D993" s="6" t="s">
        <v>14</v>
      </c>
      <c r="E993" s="271" t="s">
        <v>13</v>
      </c>
      <c r="F993" s="6" t="s">
        <v>3474</v>
      </c>
      <c r="G993" s="6" t="s">
        <v>3475</v>
      </c>
      <c r="H993" s="6" t="s">
        <v>9</v>
      </c>
      <c r="I993" s="6" t="s">
        <v>3477</v>
      </c>
      <c r="J993" s="6" t="s">
        <v>865</v>
      </c>
      <c r="K993" s="6" t="s">
        <v>8</v>
      </c>
      <c r="L993" s="271" t="s">
        <v>6469</v>
      </c>
      <c r="M993" s="6" t="s">
        <v>7689</v>
      </c>
      <c r="N993" s="271" t="s">
        <v>8473</v>
      </c>
      <c r="O993" s="6"/>
      <c r="Q993" s="6" t="s">
        <v>3474</v>
      </c>
      <c r="R993" s="6" t="s">
        <v>3475</v>
      </c>
      <c r="S993" s="6" t="s">
        <v>8</v>
      </c>
      <c r="T993" s="6" t="s">
        <v>9</v>
      </c>
      <c r="U993" s="6" t="s">
        <v>3390</v>
      </c>
      <c r="V993" s="6" t="s">
        <v>3476</v>
      </c>
      <c r="W993" s="6" t="s">
        <v>11317</v>
      </c>
      <c r="X993" s="6" t="s">
        <v>13</v>
      </c>
      <c r="Y993" s="6" t="s">
        <v>14</v>
      </c>
      <c r="Z993" s="6" t="s">
        <v>865</v>
      </c>
      <c r="AA993" s="6" t="s">
        <v>3477</v>
      </c>
      <c r="AB993" s="6" t="s">
        <v>6469</v>
      </c>
      <c r="AD993" t="b">
        <f t="shared" si="170"/>
        <v>0</v>
      </c>
      <c r="AE993" t="b">
        <f t="shared" si="171"/>
        <v>1</v>
      </c>
      <c r="AF993" t="b">
        <f t="shared" si="172"/>
        <v>1</v>
      </c>
      <c r="AG993" t="b">
        <f t="shared" si="173"/>
        <v>1</v>
      </c>
      <c r="AH993" t="b">
        <f t="shared" si="174"/>
        <v>1</v>
      </c>
      <c r="AI993" t="b">
        <f t="shared" si="175"/>
        <v>1</v>
      </c>
      <c r="AJ993" t="b">
        <f t="shared" si="176"/>
        <v>1</v>
      </c>
      <c r="AK993" t="b">
        <f t="shared" si="177"/>
        <v>1</v>
      </c>
      <c r="AL993" t="b">
        <f t="shared" si="178"/>
        <v>1</v>
      </c>
      <c r="AM993" t="b">
        <f t="shared" si="179"/>
        <v>1</v>
      </c>
      <c r="AO993" s="6" t="s">
        <v>9</v>
      </c>
      <c r="AP993" s="6" t="s">
        <v>8473</v>
      </c>
      <c r="AQ993" s="6"/>
      <c r="AR993" s="7" t="s">
        <v>3475</v>
      </c>
      <c r="AS993" s="7" t="s">
        <v>3390</v>
      </c>
      <c r="AT993" s="7" t="s">
        <v>3476</v>
      </c>
      <c r="AU993" s="8" t="s">
        <v>11317</v>
      </c>
      <c r="AV993" s="8" t="s">
        <v>13</v>
      </c>
      <c r="AW993" s="7" t="s">
        <v>14</v>
      </c>
      <c r="AX993" s="6" t="s">
        <v>3477</v>
      </c>
      <c r="AY993" s="7" t="s">
        <v>865</v>
      </c>
      <c r="AZ993" s="7" t="s">
        <v>8833</v>
      </c>
      <c r="BA993" s="6" t="s">
        <v>6469</v>
      </c>
      <c r="BB993" s="6" t="s">
        <v>7689</v>
      </c>
      <c r="BC993" s="7" t="s">
        <v>8973</v>
      </c>
      <c r="BD993" s="6" t="s">
        <v>8930</v>
      </c>
      <c r="BE993" s="6" t="s">
        <v>6469</v>
      </c>
      <c r="BF993" s="6"/>
    </row>
    <row r="994" spans="1:58">
      <c r="A994" s="6" t="s">
        <v>3390</v>
      </c>
      <c r="B994" s="6" t="s">
        <v>351</v>
      </c>
      <c r="C994" s="271" t="s">
        <v>11317</v>
      </c>
      <c r="D994" s="6" t="s">
        <v>14</v>
      </c>
      <c r="E994" s="271" t="s">
        <v>13</v>
      </c>
      <c r="F994" s="6" t="s">
        <v>3474</v>
      </c>
      <c r="G994" s="6" t="s">
        <v>3480</v>
      </c>
      <c r="H994" s="6" t="s">
        <v>9</v>
      </c>
      <c r="I994" s="6" t="s">
        <v>3481</v>
      </c>
      <c r="J994" s="6" t="s">
        <v>865</v>
      </c>
      <c r="K994" s="6" t="s">
        <v>8</v>
      </c>
      <c r="L994" s="271" t="s">
        <v>6469</v>
      </c>
      <c r="M994" s="6" t="s">
        <v>7689</v>
      </c>
      <c r="N994" s="271" t="s">
        <v>8473</v>
      </c>
      <c r="O994" s="6"/>
      <c r="Q994" s="6" t="s">
        <v>3474</v>
      </c>
      <c r="R994" s="6" t="s">
        <v>3480</v>
      </c>
      <c r="S994" s="6" t="s">
        <v>8</v>
      </c>
      <c r="T994" s="6" t="s">
        <v>9</v>
      </c>
      <c r="U994" s="6" t="s">
        <v>3390</v>
      </c>
      <c r="V994" s="6" t="s">
        <v>351</v>
      </c>
      <c r="W994" s="6" t="s">
        <v>11317</v>
      </c>
      <c r="X994" s="6" t="s">
        <v>13</v>
      </c>
      <c r="Y994" s="6" t="s">
        <v>14</v>
      </c>
      <c r="Z994" s="6" t="s">
        <v>865</v>
      </c>
      <c r="AA994" s="6" t="s">
        <v>3481</v>
      </c>
      <c r="AB994" s="6" t="s">
        <v>6469</v>
      </c>
      <c r="AD994" t="b">
        <f t="shared" si="170"/>
        <v>0</v>
      </c>
      <c r="AE994" t="b">
        <f t="shared" si="171"/>
        <v>1</v>
      </c>
      <c r="AF994" t="b">
        <f t="shared" si="172"/>
        <v>1</v>
      </c>
      <c r="AG994" t="b">
        <f t="shared" si="173"/>
        <v>1</v>
      </c>
      <c r="AH994" t="b">
        <f t="shared" si="174"/>
        <v>1</v>
      </c>
      <c r="AI994" t="b">
        <f t="shared" si="175"/>
        <v>1</v>
      </c>
      <c r="AJ994" t="b">
        <f t="shared" si="176"/>
        <v>1</v>
      </c>
      <c r="AK994" t="b">
        <f t="shared" si="177"/>
        <v>1</v>
      </c>
      <c r="AL994" t="b">
        <f t="shared" si="178"/>
        <v>1</v>
      </c>
      <c r="AM994" t="b">
        <f t="shared" si="179"/>
        <v>1</v>
      </c>
      <c r="AO994" s="6" t="s">
        <v>9</v>
      </c>
      <c r="AP994" s="6" t="s">
        <v>8473</v>
      </c>
      <c r="AQ994" s="6"/>
      <c r="AR994" s="7" t="s">
        <v>3480</v>
      </c>
      <c r="AS994" s="7" t="s">
        <v>3390</v>
      </c>
      <c r="AT994" s="7" t="s">
        <v>351</v>
      </c>
      <c r="AU994" s="8" t="s">
        <v>11317</v>
      </c>
      <c r="AV994" s="8" t="s">
        <v>13</v>
      </c>
      <c r="AW994" s="7" t="s">
        <v>14</v>
      </c>
      <c r="AX994" s="6" t="s">
        <v>3481</v>
      </c>
      <c r="AY994" s="7" t="s">
        <v>865</v>
      </c>
      <c r="AZ994" s="7" t="s">
        <v>8833</v>
      </c>
      <c r="BA994" s="6" t="s">
        <v>6469</v>
      </c>
      <c r="BB994" s="6" t="s">
        <v>7689</v>
      </c>
      <c r="BC994" s="7" t="s">
        <v>8974</v>
      </c>
      <c r="BD994" s="6" t="s">
        <v>8975</v>
      </c>
      <c r="BE994" s="6" t="s">
        <v>6469</v>
      </c>
      <c r="BF994" s="6"/>
    </row>
    <row r="995" spans="1:58">
      <c r="A995" s="6" t="s">
        <v>3390</v>
      </c>
      <c r="B995" s="6" t="s">
        <v>1733</v>
      </c>
      <c r="C995" s="271" t="s">
        <v>11317</v>
      </c>
      <c r="D995" s="6" t="s">
        <v>318</v>
      </c>
      <c r="E995" s="271" t="s">
        <v>13</v>
      </c>
      <c r="F995" s="6" t="s">
        <v>3526</v>
      </c>
      <c r="G995" s="6" t="s">
        <v>3527</v>
      </c>
      <c r="H995" s="6" t="s">
        <v>9</v>
      </c>
      <c r="I995" s="6" t="s">
        <v>3528</v>
      </c>
      <c r="J995" s="6" t="s">
        <v>3372</v>
      </c>
      <c r="K995" s="6" t="s">
        <v>8</v>
      </c>
      <c r="L995" s="271" t="s">
        <v>6469</v>
      </c>
      <c r="M995" s="6" t="s">
        <v>7696</v>
      </c>
      <c r="N995" s="271" t="s">
        <v>8473</v>
      </c>
      <c r="O995" s="6"/>
      <c r="Q995" s="6" t="s">
        <v>3526</v>
      </c>
      <c r="R995" s="6" t="s">
        <v>3527</v>
      </c>
      <c r="S995" s="6" t="s">
        <v>8</v>
      </c>
      <c r="T995" s="6" t="s">
        <v>9</v>
      </c>
      <c r="U995" s="6" t="s">
        <v>3390</v>
      </c>
      <c r="V995" s="6" t="s">
        <v>1733</v>
      </c>
      <c r="W995" s="6" t="s">
        <v>11317</v>
      </c>
      <c r="X995" s="6" t="s">
        <v>13</v>
      </c>
      <c r="Y995" s="6" t="s">
        <v>318</v>
      </c>
      <c r="Z995" s="6" t="s">
        <v>3372</v>
      </c>
      <c r="AA995" s="6" t="s">
        <v>3528</v>
      </c>
      <c r="AB995" s="6" t="s">
        <v>6469</v>
      </c>
      <c r="AD995" t="b">
        <f t="shared" si="170"/>
        <v>0</v>
      </c>
      <c r="AE995" t="b">
        <f t="shared" si="171"/>
        <v>1</v>
      </c>
      <c r="AF995" t="b">
        <f t="shared" si="172"/>
        <v>1</v>
      </c>
      <c r="AG995" t="b">
        <f t="shared" si="173"/>
        <v>1</v>
      </c>
      <c r="AH995" t="b">
        <f t="shared" si="174"/>
        <v>1</v>
      </c>
      <c r="AI995" t="b">
        <f t="shared" si="175"/>
        <v>1</v>
      </c>
      <c r="AJ995" t="b">
        <f t="shared" si="176"/>
        <v>1</v>
      </c>
      <c r="AK995" t="b">
        <f t="shared" si="177"/>
        <v>1</v>
      </c>
      <c r="AL995" t="b">
        <f t="shared" si="178"/>
        <v>1</v>
      </c>
      <c r="AM995" t="b">
        <f t="shared" si="179"/>
        <v>1</v>
      </c>
      <c r="AO995" s="6" t="s">
        <v>9</v>
      </c>
      <c r="AP995" s="6" t="s">
        <v>8473</v>
      </c>
      <c r="AQ995" s="6"/>
      <c r="AR995" s="7" t="s">
        <v>3527</v>
      </c>
      <c r="AS995" s="7" t="s">
        <v>3390</v>
      </c>
      <c r="AT995" s="7" t="s">
        <v>1733</v>
      </c>
      <c r="AU995" s="8" t="s">
        <v>11317</v>
      </c>
      <c r="AV995" s="8" t="s">
        <v>13</v>
      </c>
      <c r="AW995" s="7" t="s">
        <v>318</v>
      </c>
      <c r="AX995" s="6" t="s">
        <v>3528</v>
      </c>
      <c r="AY995" s="7" t="s">
        <v>3372</v>
      </c>
      <c r="AZ995" s="7" t="s">
        <v>8819</v>
      </c>
      <c r="BA995" s="6" t="s">
        <v>6469</v>
      </c>
      <c r="BB995" s="6" t="s">
        <v>7696</v>
      </c>
      <c r="BC995" s="7" t="s">
        <v>8976</v>
      </c>
      <c r="BD995" s="6" t="s">
        <v>8977</v>
      </c>
      <c r="BE995" s="6" t="s">
        <v>6469</v>
      </c>
      <c r="BF995" s="6"/>
    </row>
    <row r="996" spans="1:58">
      <c r="A996" s="6" t="s">
        <v>3390</v>
      </c>
      <c r="B996" s="6" t="s">
        <v>317</v>
      </c>
      <c r="C996" s="271" t="s">
        <v>11317</v>
      </c>
      <c r="D996" s="6" t="s">
        <v>14</v>
      </c>
      <c r="E996" s="271" t="s">
        <v>2536</v>
      </c>
      <c r="F996" s="6" t="s">
        <v>3526</v>
      </c>
      <c r="G996" s="6" t="s">
        <v>3529</v>
      </c>
      <c r="H996" s="6" t="s">
        <v>9</v>
      </c>
      <c r="I996" s="6" t="s">
        <v>3530</v>
      </c>
      <c r="J996" s="6" t="s">
        <v>865</v>
      </c>
      <c r="K996" s="6" t="s">
        <v>8</v>
      </c>
      <c r="L996" s="271" t="s">
        <v>6469</v>
      </c>
      <c r="M996" s="6" t="s">
        <v>7696</v>
      </c>
      <c r="N996" s="271" t="s">
        <v>8473</v>
      </c>
      <c r="O996" s="6"/>
      <c r="Q996" s="6" t="s">
        <v>3526</v>
      </c>
      <c r="R996" s="6" t="s">
        <v>3529</v>
      </c>
      <c r="S996" s="6" t="s">
        <v>8</v>
      </c>
      <c r="T996" s="6" t="s">
        <v>9</v>
      </c>
      <c r="U996" s="6" t="s">
        <v>3390</v>
      </c>
      <c r="V996" s="6" t="s">
        <v>317</v>
      </c>
      <c r="W996" s="6" t="s">
        <v>11317</v>
      </c>
      <c r="X996" s="6" t="s">
        <v>2536</v>
      </c>
      <c r="Y996" s="6" t="s">
        <v>14</v>
      </c>
      <c r="Z996" s="6" t="s">
        <v>865</v>
      </c>
      <c r="AA996" s="6" t="s">
        <v>3530</v>
      </c>
      <c r="AB996" s="6" t="s">
        <v>6469</v>
      </c>
      <c r="AD996" t="b">
        <f t="shared" si="170"/>
        <v>0</v>
      </c>
      <c r="AE996" t="b">
        <f t="shared" si="171"/>
        <v>1</v>
      </c>
      <c r="AF996" t="b">
        <f t="shared" si="172"/>
        <v>1</v>
      </c>
      <c r="AG996" t="b">
        <f t="shared" si="173"/>
        <v>1</v>
      </c>
      <c r="AH996" t="b">
        <f t="shared" si="174"/>
        <v>1</v>
      </c>
      <c r="AI996" t="b">
        <f t="shared" si="175"/>
        <v>1</v>
      </c>
      <c r="AJ996" t="b">
        <f t="shared" si="176"/>
        <v>1</v>
      </c>
      <c r="AK996" t="b">
        <f t="shared" si="177"/>
        <v>1</v>
      </c>
      <c r="AL996" t="b">
        <f t="shared" si="178"/>
        <v>1</v>
      </c>
      <c r="AM996" t="b">
        <f t="shared" si="179"/>
        <v>1</v>
      </c>
      <c r="AO996" s="6" t="s">
        <v>9</v>
      </c>
      <c r="AP996" s="6" t="s">
        <v>8473</v>
      </c>
      <c r="AQ996" s="6"/>
      <c r="AR996" s="7" t="s">
        <v>3529</v>
      </c>
      <c r="AS996" s="7" t="s">
        <v>3390</v>
      </c>
      <c r="AT996" s="7" t="s">
        <v>317</v>
      </c>
      <c r="AU996" s="8" t="s">
        <v>11317</v>
      </c>
      <c r="AV996" s="8" t="s">
        <v>2536</v>
      </c>
      <c r="AW996" s="7" t="s">
        <v>14</v>
      </c>
      <c r="AX996" s="6" t="s">
        <v>3530</v>
      </c>
      <c r="AY996" s="7" t="s">
        <v>865</v>
      </c>
      <c r="AZ996" s="7" t="s">
        <v>8819</v>
      </c>
      <c r="BA996" s="6" t="s">
        <v>6469</v>
      </c>
      <c r="BB996" s="6" t="s">
        <v>7696</v>
      </c>
      <c r="BC996" s="7" t="s">
        <v>8978</v>
      </c>
      <c r="BD996" s="6" t="s">
        <v>8977</v>
      </c>
      <c r="BE996" s="6" t="s">
        <v>6469</v>
      </c>
      <c r="BF996" s="6"/>
    </row>
    <row r="997" spans="1:58">
      <c r="A997" s="6" t="s">
        <v>3390</v>
      </c>
      <c r="B997" s="6" t="s">
        <v>322</v>
      </c>
      <c r="C997" s="271" t="s">
        <v>11317</v>
      </c>
      <c r="D997" s="6" t="s">
        <v>14</v>
      </c>
      <c r="E997" s="271" t="s">
        <v>13</v>
      </c>
      <c r="F997" s="6" t="s">
        <v>3474</v>
      </c>
      <c r="G997" s="6" t="s">
        <v>3482</v>
      </c>
      <c r="H997" s="6" t="s">
        <v>9</v>
      </c>
      <c r="I997" s="6" t="s">
        <v>3483</v>
      </c>
      <c r="J997" s="6" t="s">
        <v>865</v>
      </c>
      <c r="K997" s="6" t="s">
        <v>8</v>
      </c>
      <c r="L997" s="271" t="s">
        <v>6469</v>
      </c>
      <c r="M997" s="6" t="s">
        <v>7689</v>
      </c>
      <c r="N997" s="271" t="s">
        <v>8473</v>
      </c>
      <c r="O997" s="6"/>
      <c r="Q997" s="6" t="s">
        <v>3474</v>
      </c>
      <c r="R997" s="6" t="s">
        <v>3482</v>
      </c>
      <c r="S997" s="6" t="s">
        <v>8</v>
      </c>
      <c r="T997" s="6" t="s">
        <v>9</v>
      </c>
      <c r="U997" s="6" t="s">
        <v>3390</v>
      </c>
      <c r="V997" s="6" t="s">
        <v>322</v>
      </c>
      <c r="W997" s="6" t="s">
        <v>11317</v>
      </c>
      <c r="X997" s="6" t="s">
        <v>13</v>
      </c>
      <c r="Y997" s="6" t="s">
        <v>14</v>
      </c>
      <c r="Z997" s="6" t="s">
        <v>865</v>
      </c>
      <c r="AA997" s="6" t="s">
        <v>3483</v>
      </c>
      <c r="AB997" s="6" t="s">
        <v>6469</v>
      </c>
      <c r="AD997" t="b">
        <f t="shared" si="170"/>
        <v>0</v>
      </c>
      <c r="AE997" t="b">
        <f t="shared" si="171"/>
        <v>1</v>
      </c>
      <c r="AF997" t="b">
        <f t="shared" si="172"/>
        <v>1</v>
      </c>
      <c r="AG997" t="b">
        <f t="shared" si="173"/>
        <v>1</v>
      </c>
      <c r="AH997" t="b">
        <f t="shared" si="174"/>
        <v>1</v>
      </c>
      <c r="AI997" t="b">
        <f t="shared" si="175"/>
        <v>1</v>
      </c>
      <c r="AJ997" t="b">
        <f t="shared" si="176"/>
        <v>1</v>
      </c>
      <c r="AK997" t="b">
        <f t="shared" si="177"/>
        <v>1</v>
      </c>
      <c r="AL997" t="b">
        <f t="shared" si="178"/>
        <v>1</v>
      </c>
      <c r="AM997" t="b">
        <f t="shared" si="179"/>
        <v>1</v>
      </c>
      <c r="AO997" s="6" t="s">
        <v>9</v>
      </c>
      <c r="AP997" s="6" t="s">
        <v>8473</v>
      </c>
      <c r="AQ997" s="6"/>
      <c r="AR997" s="7" t="s">
        <v>3482</v>
      </c>
      <c r="AS997" s="7" t="s">
        <v>3390</v>
      </c>
      <c r="AT997" s="7" t="s">
        <v>322</v>
      </c>
      <c r="AU997" s="8" t="s">
        <v>11317</v>
      </c>
      <c r="AV997" s="8" t="s">
        <v>13</v>
      </c>
      <c r="AW997" s="7" t="s">
        <v>14</v>
      </c>
      <c r="AX997" s="6" t="s">
        <v>3483</v>
      </c>
      <c r="AY997" s="7" t="s">
        <v>865</v>
      </c>
      <c r="AZ997" s="7" t="s">
        <v>8819</v>
      </c>
      <c r="BA997" s="6" t="s">
        <v>6469</v>
      </c>
      <c r="BB997" s="6" t="s">
        <v>7689</v>
      </c>
      <c r="BC997" s="7" t="s">
        <v>8979</v>
      </c>
      <c r="BD997" s="6" t="s">
        <v>8980</v>
      </c>
      <c r="BE997" s="6" t="s">
        <v>6469</v>
      </c>
      <c r="BF997" s="6"/>
    </row>
    <row r="998" spans="1:58">
      <c r="A998" s="6" t="s">
        <v>3390</v>
      </c>
      <c r="B998" s="6" t="s">
        <v>363</v>
      </c>
      <c r="C998" s="271" t="s">
        <v>11317</v>
      </c>
      <c r="D998" s="6" t="s">
        <v>14</v>
      </c>
      <c r="E998" s="271" t="s">
        <v>13</v>
      </c>
      <c r="F998" s="6" t="s">
        <v>3474</v>
      </c>
      <c r="G998" s="6" t="s">
        <v>3484</v>
      </c>
      <c r="H998" s="6" t="s">
        <v>9</v>
      </c>
      <c r="I998" s="6" t="s">
        <v>3485</v>
      </c>
      <c r="J998" s="6" t="s">
        <v>865</v>
      </c>
      <c r="K998" s="6" t="s">
        <v>8</v>
      </c>
      <c r="L998" s="271" t="s">
        <v>6469</v>
      </c>
      <c r="M998" s="6" t="s">
        <v>7689</v>
      </c>
      <c r="N998" s="271" t="s">
        <v>8473</v>
      </c>
      <c r="O998" s="6"/>
      <c r="Q998" s="6" t="s">
        <v>3474</v>
      </c>
      <c r="R998" s="6" t="s">
        <v>3484</v>
      </c>
      <c r="S998" s="6" t="s">
        <v>8</v>
      </c>
      <c r="T998" s="6" t="s">
        <v>9</v>
      </c>
      <c r="U998" s="6" t="s">
        <v>3390</v>
      </c>
      <c r="V998" s="6" t="s">
        <v>363</v>
      </c>
      <c r="W998" s="6" t="s">
        <v>11317</v>
      </c>
      <c r="X998" s="6" t="s">
        <v>13</v>
      </c>
      <c r="Y998" s="6" t="s">
        <v>14</v>
      </c>
      <c r="Z998" s="6" t="s">
        <v>865</v>
      </c>
      <c r="AA998" s="6" t="s">
        <v>3485</v>
      </c>
      <c r="AB998" s="6" t="s">
        <v>6469</v>
      </c>
      <c r="AD998" t="b">
        <f t="shared" si="170"/>
        <v>0</v>
      </c>
      <c r="AE998" t="b">
        <f t="shared" si="171"/>
        <v>1</v>
      </c>
      <c r="AF998" t="b">
        <f t="shared" si="172"/>
        <v>1</v>
      </c>
      <c r="AG998" t="b">
        <f t="shared" si="173"/>
        <v>1</v>
      </c>
      <c r="AH998" t="b">
        <f t="shared" si="174"/>
        <v>1</v>
      </c>
      <c r="AI998" t="b">
        <f t="shared" si="175"/>
        <v>1</v>
      </c>
      <c r="AJ998" t="b">
        <f t="shared" si="176"/>
        <v>1</v>
      </c>
      <c r="AK998" t="b">
        <f t="shared" si="177"/>
        <v>1</v>
      </c>
      <c r="AL998" t="b">
        <f t="shared" si="178"/>
        <v>1</v>
      </c>
      <c r="AM998" t="b">
        <f t="shared" si="179"/>
        <v>1</v>
      </c>
      <c r="AO998" s="6" t="s">
        <v>9</v>
      </c>
      <c r="AP998" s="6" t="s">
        <v>8473</v>
      </c>
      <c r="AQ998" s="6"/>
      <c r="AR998" s="7" t="s">
        <v>3484</v>
      </c>
      <c r="AS998" s="7" t="s">
        <v>3390</v>
      </c>
      <c r="AT998" s="7" t="s">
        <v>363</v>
      </c>
      <c r="AU998" s="8" t="s">
        <v>11317</v>
      </c>
      <c r="AV998" s="8" t="s">
        <v>13</v>
      </c>
      <c r="AW998" s="7" t="s">
        <v>14</v>
      </c>
      <c r="AX998" s="6" t="s">
        <v>3485</v>
      </c>
      <c r="AY998" s="7" t="s">
        <v>865</v>
      </c>
      <c r="AZ998" s="7" t="s">
        <v>8819</v>
      </c>
      <c r="BA998" s="6" t="s">
        <v>6469</v>
      </c>
      <c r="BB998" s="6" t="s">
        <v>7689</v>
      </c>
      <c r="BC998" s="7" t="s">
        <v>8981</v>
      </c>
      <c r="BD998" s="6" t="s">
        <v>8980</v>
      </c>
      <c r="BE998" s="6" t="s">
        <v>6469</v>
      </c>
      <c r="BF998" s="6"/>
    </row>
    <row r="999" spans="1:58">
      <c r="A999" s="6" t="s">
        <v>3390</v>
      </c>
      <c r="B999" s="6" t="s">
        <v>3487</v>
      </c>
      <c r="C999" s="271" t="s">
        <v>11317</v>
      </c>
      <c r="D999" s="6" t="s">
        <v>14</v>
      </c>
      <c r="E999" s="271" t="s">
        <v>13</v>
      </c>
      <c r="F999" s="6" t="s">
        <v>3474</v>
      </c>
      <c r="G999" s="6" t="s">
        <v>3486</v>
      </c>
      <c r="H999" s="6" t="s">
        <v>9</v>
      </c>
      <c r="I999" s="6" t="s">
        <v>3488</v>
      </c>
      <c r="J999" s="6" t="s">
        <v>865</v>
      </c>
      <c r="K999" s="6" t="s">
        <v>8</v>
      </c>
      <c r="L999" s="271" t="s">
        <v>6469</v>
      </c>
      <c r="M999" s="6" t="s">
        <v>7689</v>
      </c>
      <c r="N999" s="271" t="s">
        <v>8473</v>
      </c>
      <c r="O999" s="6"/>
      <c r="Q999" s="6" t="s">
        <v>3474</v>
      </c>
      <c r="R999" s="6" t="s">
        <v>3486</v>
      </c>
      <c r="S999" s="6" t="s">
        <v>8</v>
      </c>
      <c r="T999" s="6" t="s">
        <v>9</v>
      </c>
      <c r="U999" s="6" t="s">
        <v>3390</v>
      </c>
      <c r="V999" s="6" t="s">
        <v>3487</v>
      </c>
      <c r="W999" s="6" t="s">
        <v>11317</v>
      </c>
      <c r="X999" s="6" t="s">
        <v>13</v>
      </c>
      <c r="Y999" s="6" t="s">
        <v>14</v>
      </c>
      <c r="Z999" s="6" t="s">
        <v>865</v>
      </c>
      <c r="AA999" s="6" t="s">
        <v>3488</v>
      </c>
      <c r="AB999" s="6" t="s">
        <v>6469</v>
      </c>
      <c r="AD999" t="b">
        <f t="shared" si="170"/>
        <v>0</v>
      </c>
      <c r="AE999" t="b">
        <f t="shared" si="171"/>
        <v>1</v>
      </c>
      <c r="AF999" t="b">
        <f t="shared" si="172"/>
        <v>1</v>
      </c>
      <c r="AG999" t="b">
        <f t="shared" si="173"/>
        <v>1</v>
      </c>
      <c r="AH999" t="b">
        <f t="shared" si="174"/>
        <v>1</v>
      </c>
      <c r="AI999" t="b">
        <f t="shared" si="175"/>
        <v>1</v>
      </c>
      <c r="AJ999" t="b">
        <f t="shared" si="176"/>
        <v>1</v>
      </c>
      <c r="AK999" t="b">
        <f t="shared" si="177"/>
        <v>1</v>
      </c>
      <c r="AL999" t="b">
        <f t="shared" si="178"/>
        <v>1</v>
      </c>
      <c r="AM999" t="b">
        <f t="shared" si="179"/>
        <v>1</v>
      </c>
      <c r="AO999" s="6" t="s">
        <v>9</v>
      </c>
      <c r="AP999" s="6" t="s">
        <v>8473</v>
      </c>
      <c r="AQ999" s="6"/>
      <c r="AR999" s="7" t="s">
        <v>3486</v>
      </c>
      <c r="AS999" s="7" t="s">
        <v>3390</v>
      </c>
      <c r="AT999" s="7" t="s">
        <v>3487</v>
      </c>
      <c r="AU999" s="8" t="s">
        <v>11317</v>
      </c>
      <c r="AV999" s="8" t="s">
        <v>13</v>
      </c>
      <c r="AW999" s="7" t="s">
        <v>14</v>
      </c>
      <c r="AX999" s="6" t="s">
        <v>3488</v>
      </c>
      <c r="AY999" s="7" t="s">
        <v>865</v>
      </c>
      <c r="AZ999" s="7" t="s">
        <v>8819</v>
      </c>
      <c r="BA999" s="6" t="s">
        <v>6469</v>
      </c>
      <c r="BB999" s="6" t="s">
        <v>7689</v>
      </c>
      <c r="BC999" s="7" t="s">
        <v>8982</v>
      </c>
      <c r="BD999" s="6" t="s">
        <v>8980</v>
      </c>
      <c r="BE999" s="6" t="s">
        <v>6469</v>
      </c>
      <c r="BF999" s="6"/>
    </row>
    <row r="1000" spans="1:58">
      <c r="A1000" s="6" t="s">
        <v>3390</v>
      </c>
      <c r="B1000" s="6" t="s">
        <v>3490</v>
      </c>
      <c r="C1000" s="271" t="s">
        <v>11317</v>
      </c>
      <c r="D1000" s="6" t="s">
        <v>14</v>
      </c>
      <c r="E1000" s="271" t="s">
        <v>13</v>
      </c>
      <c r="F1000" s="6" t="s">
        <v>3474</v>
      </c>
      <c r="G1000" s="6" t="s">
        <v>3489</v>
      </c>
      <c r="H1000" s="6" t="s">
        <v>9</v>
      </c>
      <c r="I1000" s="6" t="s">
        <v>3491</v>
      </c>
      <c r="J1000" s="6" t="s">
        <v>865</v>
      </c>
      <c r="K1000" s="6" t="s">
        <v>8</v>
      </c>
      <c r="L1000" s="271" t="s">
        <v>6469</v>
      </c>
      <c r="M1000" s="6" t="s">
        <v>7689</v>
      </c>
      <c r="N1000" s="271" t="s">
        <v>8473</v>
      </c>
      <c r="O1000" s="6"/>
      <c r="Q1000" s="6" t="s">
        <v>3474</v>
      </c>
      <c r="R1000" s="6" t="s">
        <v>3489</v>
      </c>
      <c r="S1000" s="6" t="s">
        <v>8</v>
      </c>
      <c r="T1000" s="6" t="s">
        <v>9</v>
      </c>
      <c r="U1000" s="6" t="s">
        <v>3390</v>
      </c>
      <c r="V1000" s="6" t="s">
        <v>3490</v>
      </c>
      <c r="W1000" s="6" t="s">
        <v>11317</v>
      </c>
      <c r="X1000" s="6" t="s">
        <v>13</v>
      </c>
      <c r="Y1000" s="6" t="s">
        <v>14</v>
      </c>
      <c r="Z1000" s="6" t="s">
        <v>865</v>
      </c>
      <c r="AA1000" s="6" t="s">
        <v>3491</v>
      </c>
      <c r="AB1000" s="6" t="s">
        <v>6469</v>
      </c>
      <c r="AD1000" t="b">
        <f t="shared" si="170"/>
        <v>0</v>
      </c>
      <c r="AE1000" t="b">
        <f t="shared" si="171"/>
        <v>1</v>
      </c>
      <c r="AF1000" t="b">
        <f t="shared" si="172"/>
        <v>1</v>
      </c>
      <c r="AG1000" t="b">
        <f t="shared" si="173"/>
        <v>1</v>
      </c>
      <c r="AH1000" t="b">
        <f t="shared" si="174"/>
        <v>1</v>
      </c>
      <c r="AI1000" t="b">
        <f t="shared" si="175"/>
        <v>1</v>
      </c>
      <c r="AJ1000" t="b">
        <f t="shared" si="176"/>
        <v>1</v>
      </c>
      <c r="AK1000" t="b">
        <f t="shared" si="177"/>
        <v>1</v>
      </c>
      <c r="AL1000" t="b">
        <f t="shared" si="178"/>
        <v>1</v>
      </c>
      <c r="AM1000" t="b">
        <f t="shared" si="179"/>
        <v>1</v>
      </c>
      <c r="AO1000" s="6" t="s">
        <v>9</v>
      </c>
      <c r="AP1000" s="6" t="s">
        <v>8473</v>
      </c>
      <c r="AQ1000" s="6"/>
      <c r="AR1000" s="7" t="s">
        <v>3489</v>
      </c>
      <c r="AS1000" s="7" t="s">
        <v>3390</v>
      </c>
      <c r="AT1000" s="7" t="s">
        <v>3490</v>
      </c>
      <c r="AU1000" s="8" t="s">
        <v>11317</v>
      </c>
      <c r="AV1000" s="8" t="s">
        <v>13</v>
      </c>
      <c r="AW1000" s="7" t="s">
        <v>14</v>
      </c>
      <c r="AX1000" s="6" t="s">
        <v>8983</v>
      </c>
      <c r="AY1000" s="7" t="s">
        <v>865</v>
      </c>
      <c r="AZ1000" s="7" t="s">
        <v>8819</v>
      </c>
      <c r="BA1000" s="6" t="s">
        <v>6469</v>
      </c>
      <c r="BB1000" s="6" t="s">
        <v>7689</v>
      </c>
      <c r="BC1000" s="7" t="s">
        <v>8984</v>
      </c>
      <c r="BD1000" s="6" t="s">
        <v>8980</v>
      </c>
      <c r="BE1000" s="6" t="s">
        <v>6469</v>
      </c>
      <c r="BF1000" s="6"/>
    </row>
    <row r="1001" spans="1:58">
      <c r="A1001" s="6" t="s">
        <v>3390</v>
      </c>
      <c r="B1001" s="6" t="s">
        <v>3406</v>
      </c>
      <c r="C1001" s="271" t="s">
        <v>11317</v>
      </c>
      <c r="D1001" s="6" t="s">
        <v>14</v>
      </c>
      <c r="E1001" s="271" t="s">
        <v>13</v>
      </c>
      <c r="F1001" s="6" t="s">
        <v>3396</v>
      </c>
      <c r="G1001" s="6" t="s">
        <v>3405</v>
      </c>
      <c r="H1001" s="6" t="s">
        <v>9</v>
      </c>
      <c r="I1001" s="6" t="s">
        <v>3407</v>
      </c>
      <c r="J1001" s="6" t="s">
        <v>865</v>
      </c>
      <c r="K1001" s="6" t="s">
        <v>8</v>
      </c>
      <c r="L1001" s="271" t="s">
        <v>6469</v>
      </c>
      <c r="M1001" s="6" t="s">
        <v>7670</v>
      </c>
      <c r="N1001" s="271" t="s">
        <v>8473</v>
      </c>
      <c r="O1001" s="6"/>
      <c r="Q1001" s="6" t="s">
        <v>3396</v>
      </c>
      <c r="R1001" s="6" t="s">
        <v>3405</v>
      </c>
      <c r="S1001" s="6" t="s">
        <v>8</v>
      </c>
      <c r="T1001" s="6" t="s">
        <v>9</v>
      </c>
      <c r="U1001" s="6" t="s">
        <v>3390</v>
      </c>
      <c r="V1001" s="6" t="s">
        <v>3406</v>
      </c>
      <c r="W1001" s="6" t="s">
        <v>11317</v>
      </c>
      <c r="X1001" s="6" t="s">
        <v>13</v>
      </c>
      <c r="Y1001" s="6" t="s">
        <v>14</v>
      </c>
      <c r="Z1001" s="6" t="s">
        <v>865</v>
      </c>
      <c r="AA1001" s="6" t="s">
        <v>3407</v>
      </c>
      <c r="AB1001" s="6" t="s">
        <v>6469</v>
      </c>
      <c r="AD1001" t="b">
        <f t="shared" si="170"/>
        <v>0</v>
      </c>
      <c r="AE1001" t="b">
        <f t="shared" si="171"/>
        <v>1</v>
      </c>
      <c r="AF1001" t="b">
        <f t="shared" si="172"/>
        <v>1</v>
      </c>
      <c r="AG1001" t="b">
        <f t="shared" si="173"/>
        <v>1</v>
      </c>
      <c r="AH1001" t="b">
        <f t="shared" si="174"/>
        <v>1</v>
      </c>
      <c r="AI1001" t="b">
        <f t="shared" si="175"/>
        <v>1</v>
      </c>
      <c r="AJ1001" t="b">
        <f t="shared" si="176"/>
        <v>1</v>
      </c>
      <c r="AK1001" t="b">
        <f t="shared" si="177"/>
        <v>1</v>
      </c>
      <c r="AL1001" t="b">
        <f t="shared" si="178"/>
        <v>1</v>
      </c>
      <c r="AM1001" t="b">
        <f t="shared" si="179"/>
        <v>1</v>
      </c>
      <c r="AO1001" s="6" t="s">
        <v>9</v>
      </c>
      <c r="AP1001" s="6" t="s">
        <v>8473</v>
      </c>
      <c r="AQ1001" s="6"/>
      <c r="AR1001" s="7" t="s">
        <v>3405</v>
      </c>
      <c r="AS1001" s="7" t="s">
        <v>3390</v>
      </c>
      <c r="AT1001" s="7" t="s">
        <v>3406</v>
      </c>
      <c r="AU1001" s="8" t="s">
        <v>11317</v>
      </c>
      <c r="AV1001" s="8" t="s">
        <v>13</v>
      </c>
      <c r="AW1001" s="7" t="s">
        <v>14</v>
      </c>
      <c r="AX1001" s="6" t="s">
        <v>3407</v>
      </c>
      <c r="AY1001" s="7" t="s">
        <v>865</v>
      </c>
      <c r="AZ1001" s="7" t="s">
        <v>8819</v>
      </c>
      <c r="BA1001" s="6" t="s">
        <v>6469</v>
      </c>
      <c r="BB1001" s="6" t="s">
        <v>7670</v>
      </c>
      <c r="BC1001" s="7" t="s">
        <v>8985</v>
      </c>
      <c r="BD1001" s="6" t="s">
        <v>8986</v>
      </c>
      <c r="BE1001" s="6" t="s">
        <v>6469</v>
      </c>
      <c r="BF1001" s="6"/>
    </row>
    <row r="1002" spans="1:58">
      <c r="A1002" s="6" t="s">
        <v>3390</v>
      </c>
      <c r="B1002" s="6" t="s">
        <v>3505</v>
      </c>
      <c r="C1002" s="271" t="s">
        <v>11317</v>
      </c>
      <c r="D1002" s="6" t="s">
        <v>14</v>
      </c>
      <c r="E1002" s="271" t="s">
        <v>13</v>
      </c>
      <c r="F1002" s="6" t="s">
        <v>3492</v>
      </c>
      <c r="G1002" s="6" t="s">
        <v>3504</v>
      </c>
      <c r="H1002" s="6" t="s">
        <v>9</v>
      </c>
      <c r="I1002" s="6" t="s">
        <v>3506</v>
      </c>
      <c r="J1002" s="6" t="s">
        <v>865</v>
      </c>
      <c r="K1002" s="6" t="s">
        <v>8</v>
      </c>
      <c r="L1002" s="271" t="s">
        <v>6469</v>
      </c>
      <c r="M1002" s="6" t="s">
        <v>6292</v>
      </c>
      <c r="N1002" s="271" t="s">
        <v>8473</v>
      </c>
      <c r="O1002" s="6"/>
      <c r="Q1002" s="6" t="s">
        <v>3492</v>
      </c>
      <c r="R1002" s="6" t="s">
        <v>3504</v>
      </c>
      <c r="S1002" s="6" t="s">
        <v>8</v>
      </c>
      <c r="T1002" s="6" t="s">
        <v>9</v>
      </c>
      <c r="U1002" s="6" t="s">
        <v>3390</v>
      </c>
      <c r="V1002" s="6" t="s">
        <v>3505</v>
      </c>
      <c r="W1002" s="6" t="s">
        <v>11317</v>
      </c>
      <c r="X1002" s="6" t="s">
        <v>13</v>
      </c>
      <c r="Y1002" s="6" t="s">
        <v>14</v>
      </c>
      <c r="Z1002" s="6" t="s">
        <v>865</v>
      </c>
      <c r="AA1002" s="6" t="s">
        <v>3506</v>
      </c>
      <c r="AB1002" s="6" t="s">
        <v>6469</v>
      </c>
      <c r="AD1002" t="b">
        <f t="shared" si="170"/>
        <v>0</v>
      </c>
      <c r="AE1002" t="b">
        <f t="shared" si="171"/>
        <v>1</v>
      </c>
      <c r="AF1002" t="b">
        <f t="shared" si="172"/>
        <v>1</v>
      </c>
      <c r="AG1002" t="b">
        <f t="shared" si="173"/>
        <v>1</v>
      </c>
      <c r="AH1002" t="b">
        <f t="shared" si="174"/>
        <v>1</v>
      </c>
      <c r="AI1002" t="b">
        <f t="shared" si="175"/>
        <v>1</v>
      </c>
      <c r="AJ1002" t="b">
        <f t="shared" si="176"/>
        <v>1</v>
      </c>
      <c r="AK1002" t="b">
        <f t="shared" si="177"/>
        <v>1</v>
      </c>
      <c r="AL1002" t="b">
        <f t="shared" si="178"/>
        <v>1</v>
      </c>
      <c r="AM1002" t="b">
        <f t="shared" si="179"/>
        <v>1</v>
      </c>
      <c r="AO1002" s="6" t="s">
        <v>9</v>
      </c>
      <c r="AP1002" s="6" t="s">
        <v>8473</v>
      </c>
      <c r="AQ1002" s="6"/>
      <c r="AR1002" s="7" t="s">
        <v>3504</v>
      </c>
      <c r="AS1002" s="7" t="s">
        <v>3390</v>
      </c>
      <c r="AT1002" s="7" t="s">
        <v>3505</v>
      </c>
      <c r="AU1002" s="8" t="s">
        <v>11317</v>
      </c>
      <c r="AV1002" s="8" t="s">
        <v>13</v>
      </c>
      <c r="AW1002" s="7" t="s">
        <v>14</v>
      </c>
      <c r="AX1002" s="6" t="s">
        <v>3506</v>
      </c>
      <c r="AY1002" s="7" t="s">
        <v>865</v>
      </c>
      <c r="AZ1002" s="7" t="s">
        <v>8584</v>
      </c>
      <c r="BA1002" s="6" t="s">
        <v>6469</v>
      </c>
      <c r="BB1002" s="6" t="s">
        <v>6292</v>
      </c>
      <c r="BC1002" s="7" t="s">
        <v>8987</v>
      </c>
      <c r="BD1002" s="6" t="s">
        <v>8988</v>
      </c>
      <c r="BE1002" s="6" t="s">
        <v>6469</v>
      </c>
      <c r="BF1002" s="6"/>
    </row>
    <row r="1003" spans="1:58">
      <c r="A1003" s="6" t="s">
        <v>3390</v>
      </c>
      <c r="B1003" s="6" t="s">
        <v>3508</v>
      </c>
      <c r="C1003" s="271" t="s">
        <v>11317</v>
      </c>
      <c r="D1003" s="6" t="s">
        <v>14</v>
      </c>
      <c r="E1003" s="271" t="s">
        <v>13</v>
      </c>
      <c r="F1003" s="6" t="s">
        <v>3492</v>
      </c>
      <c r="G1003" s="6" t="s">
        <v>3507</v>
      </c>
      <c r="H1003" s="6" t="s">
        <v>9</v>
      </c>
      <c r="I1003" s="6" t="s">
        <v>3509</v>
      </c>
      <c r="J1003" s="6" t="s">
        <v>865</v>
      </c>
      <c r="K1003" s="6" t="s">
        <v>8</v>
      </c>
      <c r="L1003" s="271" t="s">
        <v>6469</v>
      </c>
      <c r="M1003" s="6" t="s">
        <v>6292</v>
      </c>
      <c r="N1003" s="271" t="s">
        <v>8473</v>
      </c>
      <c r="O1003" s="6"/>
      <c r="Q1003" s="6" t="s">
        <v>3492</v>
      </c>
      <c r="R1003" s="6" t="s">
        <v>3507</v>
      </c>
      <c r="S1003" s="6" t="s">
        <v>8</v>
      </c>
      <c r="T1003" s="6" t="s">
        <v>9</v>
      </c>
      <c r="U1003" s="6" t="s">
        <v>3390</v>
      </c>
      <c r="V1003" s="6" t="s">
        <v>3508</v>
      </c>
      <c r="W1003" s="6" t="s">
        <v>11317</v>
      </c>
      <c r="X1003" s="6" t="s">
        <v>13</v>
      </c>
      <c r="Y1003" s="6" t="s">
        <v>14</v>
      </c>
      <c r="Z1003" s="6" t="s">
        <v>865</v>
      </c>
      <c r="AA1003" s="6" t="s">
        <v>3509</v>
      </c>
      <c r="AB1003" s="6" t="s">
        <v>6469</v>
      </c>
      <c r="AD1003" t="b">
        <f t="shared" si="170"/>
        <v>0</v>
      </c>
      <c r="AE1003" t="b">
        <f t="shared" si="171"/>
        <v>1</v>
      </c>
      <c r="AF1003" t="b">
        <f t="shared" si="172"/>
        <v>1</v>
      </c>
      <c r="AG1003" t="b">
        <f t="shared" si="173"/>
        <v>1</v>
      </c>
      <c r="AH1003" t="b">
        <f t="shared" si="174"/>
        <v>1</v>
      </c>
      <c r="AI1003" t="b">
        <f t="shared" si="175"/>
        <v>1</v>
      </c>
      <c r="AJ1003" t="b">
        <f t="shared" si="176"/>
        <v>1</v>
      </c>
      <c r="AK1003" t="b">
        <f t="shared" si="177"/>
        <v>1</v>
      </c>
      <c r="AL1003" t="b">
        <f t="shared" si="178"/>
        <v>1</v>
      </c>
      <c r="AM1003" t="b">
        <f t="shared" si="179"/>
        <v>1</v>
      </c>
      <c r="AO1003" s="6" t="s">
        <v>9</v>
      </c>
      <c r="AP1003" s="6" t="s">
        <v>8473</v>
      </c>
      <c r="AQ1003" s="6"/>
      <c r="AR1003" s="7" t="s">
        <v>3507</v>
      </c>
      <c r="AS1003" s="7" t="s">
        <v>3390</v>
      </c>
      <c r="AT1003" s="7" t="s">
        <v>3508</v>
      </c>
      <c r="AU1003" s="8" t="s">
        <v>11317</v>
      </c>
      <c r="AV1003" s="8" t="s">
        <v>13</v>
      </c>
      <c r="AW1003" s="7" t="s">
        <v>14</v>
      </c>
      <c r="AX1003" s="6" t="s">
        <v>3509</v>
      </c>
      <c r="AY1003" s="7" t="s">
        <v>865</v>
      </c>
      <c r="AZ1003" s="7" t="s">
        <v>8584</v>
      </c>
      <c r="BA1003" s="6" t="s">
        <v>6469</v>
      </c>
      <c r="BB1003" s="6" t="s">
        <v>6292</v>
      </c>
      <c r="BC1003" s="7" t="s">
        <v>8989</v>
      </c>
      <c r="BD1003" s="6" t="s">
        <v>8990</v>
      </c>
      <c r="BE1003" s="6" t="s">
        <v>6469</v>
      </c>
      <c r="BF1003" s="6"/>
    </row>
    <row r="1004" spans="1:58">
      <c r="A1004" s="6" t="s">
        <v>3390</v>
      </c>
      <c r="B1004" s="6" t="s">
        <v>3451</v>
      </c>
      <c r="C1004" s="271" t="s">
        <v>11317</v>
      </c>
      <c r="D1004" s="6" t="s">
        <v>14</v>
      </c>
      <c r="E1004" s="271" t="s">
        <v>13</v>
      </c>
      <c r="F1004" s="6" t="s">
        <v>3447</v>
      </c>
      <c r="G1004" s="6" t="s">
        <v>3450</v>
      </c>
      <c r="H1004" s="6" t="s">
        <v>9</v>
      </c>
      <c r="I1004" s="6" t="s">
        <v>3452</v>
      </c>
      <c r="J1004" s="6" t="s">
        <v>865</v>
      </c>
      <c r="K1004" s="6" t="s">
        <v>8</v>
      </c>
      <c r="L1004" s="271" t="s">
        <v>6469</v>
      </c>
      <c r="M1004" s="6" t="s">
        <v>7680</v>
      </c>
      <c r="N1004" s="271" t="s">
        <v>8473</v>
      </c>
      <c r="O1004" s="6"/>
      <c r="Q1004" s="6" t="s">
        <v>3447</v>
      </c>
      <c r="R1004" s="6" t="s">
        <v>3450</v>
      </c>
      <c r="S1004" s="6" t="s">
        <v>8</v>
      </c>
      <c r="T1004" s="6" t="s">
        <v>9</v>
      </c>
      <c r="U1004" s="6" t="s">
        <v>3390</v>
      </c>
      <c r="V1004" s="6" t="s">
        <v>3451</v>
      </c>
      <c r="W1004" s="6" t="s">
        <v>11317</v>
      </c>
      <c r="X1004" s="6" t="s">
        <v>13</v>
      </c>
      <c r="Y1004" s="6" t="s">
        <v>14</v>
      </c>
      <c r="Z1004" s="6" t="s">
        <v>865</v>
      </c>
      <c r="AA1004" s="6" t="s">
        <v>3452</v>
      </c>
      <c r="AB1004" s="6" t="s">
        <v>6469</v>
      </c>
      <c r="AD1004" t="b">
        <f t="shared" si="170"/>
        <v>0</v>
      </c>
      <c r="AE1004" t="b">
        <f t="shared" si="171"/>
        <v>1</v>
      </c>
      <c r="AF1004" t="b">
        <f t="shared" si="172"/>
        <v>1</v>
      </c>
      <c r="AG1004" t="b">
        <f t="shared" si="173"/>
        <v>1</v>
      </c>
      <c r="AH1004" t="b">
        <f t="shared" si="174"/>
        <v>1</v>
      </c>
      <c r="AI1004" t="b">
        <f t="shared" si="175"/>
        <v>1</v>
      </c>
      <c r="AJ1004" t="b">
        <f t="shared" si="176"/>
        <v>1</v>
      </c>
      <c r="AK1004" t="b">
        <f t="shared" si="177"/>
        <v>1</v>
      </c>
      <c r="AL1004" t="b">
        <f t="shared" si="178"/>
        <v>1</v>
      </c>
      <c r="AM1004" t="b">
        <f t="shared" si="179"/>
        <v>1</v>
      </c>
      <c r="AO1004" s="6" t="s">
        <v>9</v>
      </c>
      <c r="AP1004" s="6" t="s">
        <v>8473</v>
      </c>
      <c r="AQ1004" s="6"/>
      <c r="AR1004" s="7" t="s">
        <v>3450</v>
      </c>
      <c r="AS1004" s="7" t="s">
        <v>3390</v>
      </c>
      <c r="AT1004" s="7" t="s">
        <v>3451</v>
      </c>
      <c r="AU1004" s="8" t="s">
        <v>11317</v>
      </c>
      <c r="AV1004" s="8" t="s">
        <v>13</v>
      </c>
      <c r="AW1004" s="7" t="s">
        <v>14</v>
      </c>
      <c r="AX1004" s="6" t="s">
        <v>3452</v>
      </c>
      <c r="AY1004" s="7" t="s">
        <v>865</v>
      </c>
      <c r="AZ1004" s="7" t="s">
        <v>8584</v>
      </c>
      <c r="BA1004" s="6" t="s">
        <v>6469</v>
      </c>
      <c r="BB1004" s="6" t="s">
        <v>7680</v>
      </c>
      <c r="BC1004" s="7" t="s">
        <v>8991</v>
      </c>
      <c r="BD1004" s="6" t="s">
        <v>8992</v>
      </c>
      <c r="BE1004" s="6" t="s">
        <v>6469</v>
      </c>
      <c r="BF1004" s="6"/>
    </row>
    <row r="1005" spans="1:58">
      <c r="A1005" s="6" t="s">
        <v>3390</v>
      </c>
      <c r="B1005" s="6" t="s">
        <v>3391</v>
      </c>
      <c r="C1005" s="271" t="s">
        <v>11317</v>
      </c>
      <c r="D1005" s="6" t="s">
        <v>318</v>
      </c>
      <c r="E1005" s="271" t="s">
        <v>13</v>
      </c>
      <c r="F1005" s="6" t="s">
        <v>3375</v>
      </c>
      <c r="G1005" s="6" t="s">
        <v>3389</v>
      </c>
      <c r="H1005" s="6" t="s">
        <v>9</v>
      </c>
      <c r="I1005" s="6" t="s">
        <v>3392</v>
      </c>
      <c r="J1005" s="6" t="s">
        <v>3372</v>
      </c>
      <c r="K1005" s="6" t="s">
        <v>8</v>
      </c>
      <c r="L1005" s="271" t="s">
        <v>6469</v>
      </c>
      <c r="M1005" s="6" t="s">
        <v>8993</v>
      </c>
      <c r="N1005" s="271" t="s">
        <v>8473</v>
      </c>
      <c r="O1005" s="6"/>
      <c r="Q1005" s="6" t="s">
        <v>3375</v>
      </c>
      <c r="R1005" s="6" t="s">
        <v>3389</v>
      </c>
      <c r="S1005" s="6" t="s">
        <v>8</v>
      </c>
      <c r="T1005" s="6" t="s">
        <v>9</v>
      </c>
      <c r="U1005" s="6" t="s">
        <v>3390</v>
      </c>
      <c r="V1005" s="6" t="s">
        <v>3391</v>
      </c>
      <c r="W1005" s="6" t="s">
        <v>11317</v>
      </c>
      <c r="X1005" s="6" t="s">
        <v>13</v>
      </c>
      <c r="Y1005" s="6" t="s">
        <v>318</v>
      </c>
      <c r="Z1005" s="6" t="s">
        <v>3372</v>
      </c>
      <c r="AA1005" s="6" t="s">
        <v>3392</v>
      </c>
      <c r="AB1005" s="6" t="s">
        <v>6469</v>
      </c>
      <c r="AD1005" t="b">
        <f t="shared" si="170"/>
        <v>0</v>
      </c>
      <c r="AE1005" t="b">
        <f t="shared" si="171"/>
        <v>1</v>
      </c>
      <c r="AF1005" t="b">
        <f t="shared" si="172"/>
        <v>1</v>
      </c>
      <c r="AG1005" t="b">
        <f t="shared" si="173"/>
        <v>1</v>
      </c>
      <c r="AH1005" t="b">
        <f t="shared" si="174"/>
        <v>1</v>
      </c>
      <c r="AI1005" t="b">
        <f t="shared" si="175"/>
        <v>1</v>
      </c>
      <c r="AJ1005" t="b">
        <f t="shared" si="176"/>
        <v>1</v>
      </c>
      <c r="AK1005" t="b">
        <f t="shared" si="177"/>
        <v>1</v>
      </c>
      <c r="AL1005" t="b">
        <f t="shared" si="178"/>
        <v>1</v>
      </c>
      <c r="AM1005" t="b">
        <f t="shared" si="179"/>
        <v>1</v>
      </c>
      <c r="AO1005" s="6" t="s">
        <v>9</v>
      </c>
      <c r="AP1005" s="6" t="s">
        <v>8473</v>
      </c>
      <c r="AQ1005" s="6"/>
      <c r="AR1005" s="7" t="s">
        <v>3389</v>
      </c>
      <c r="AS1005" s="7" t="s">
        <v>3390</v>
      </c>
      <c r="AT1005" s="7" t="s">
        <v>3391</v>
      </c>
      <c r="AU1005" s="8" t="s">
        <v>11317</v>
      </c>
      <c r="AV1005" s="8" t="s">
        <v>13</v>
      </c>
      <c r="AW1005" s="7" t="s">
        <v>318</v>
      </c>
      <c r="AX1005" s="6" t="s">
        <v>3392</v>
      </c>
      <c r="AY1005" s="7" t="s">
        <v>3372</v>
      </c>
      <c r="AZ1005" s="7" t="s">
        <v>8877</v>
      </c>
      <c r="BA1005" s="6" t="s">
        <v>6469</v>
      </c>
      <c r="BB1005" s="6" t="s">
        <v>8993</v>
      </c>
      <c r="BC1005" s="7" t="s">
        <v>8994</v>
      </c>
      <c r="BD1005" s="6" t="s">
        <v>8381</v>
      </c>
      <c r="BE1005" s="6" t="s">
        <v>6469</v>
      </c>
      <c r="BF1005" s="6"/>
    </row>
    <row r="1006" spans="1:58">
      <c r="A1006" s="6" t="s">
        <v>3390</v>
      </c>
      <c r="B1006" s="6" t="s">
        <v>3394</v>
      </c>
      <c r="C1006" s="271" t="s">
        <v>11317</v>
      </c>
      <c r="D1006" s="6" t="s">
        <v>14</v>
      </c>
      <c r="E1006" s="271" t="s">
        <v>2536</v>
      </c>
      <c r="F1006" s="6" t="s">
        <v>3375</v>
      </c>
      <c r="G1006" s="6" t="s">
        <v>3393</v>
      </c>
      <c r="H1006" s="6" t="s">
        <v>9</v>
      </c>
      <c r="I1006" s="6" t="s">
        <v>3395</v>
      </c>
      <c r="J1006" s="6" t="s">
        <v>865</v>
      </c>
      <c r="K1006" s="6" t="s">
        <v>8</v>
      </c>
      <c r="L1006" s="271" t="s">
        <v>6469</v>
      </c>
      <c r="M1006" s="6" t="s">
        <v>8993</v>
      </c>
      <c r="N1006" s="271" t="s">
        <v>8473</v>
      </c>
      <c r="O1006" s="6"/>
      <c r="Q1006" s="6" t="s">
        <v>3375</v>
      </c>
      <c r="R1006" s="6" t="s">
        <v>3393</v>
      </c>
      <c r="S1006" s="6" t="s">
        <v>8</v>
      </c>
      <c r="T1006" s="6" t="s">
        <v>9</v>
      </c>
      <c r="U1006" s="6" t="s">
        <v>3390</v>
      </c>
      <c r="V1006" s="6" t="s">
        <v>3394</v>
      </c>
      <c r="W1006" s="6" t="s">
        <v>11317</v>
      </c>
      <c r="X1006" s="6" t="s">
        <v>2536</v>
      </c>
      <c r="Y1006" s="6" t="s">
        <v>14</v>
      </c>
      <c r="Z1006" s="6" t="s">
        <v>865</v>
      </c>
      <c r="AA1006" s="6" t="s">
        <v>3395</v>
      </c>
      <c r="AB1006" s="6" t="s">
        <v>6469</v>
      </c>
      <c r="AD1006" t="b">
        <f t="shared" si="170"/>
        <v>0</v>
      </c>
      <c r="AE1006" t="b">
        <f t="shared" si="171"/>
        <v>1</v>
      </c>
      <c r="AF1006" t="b">
        <f t="shared" si="172"/>
        <v>1</v>
      </c>
      <c r="AG1006" t="b">
        <f t="shared" si="173"/>
        <v>1</v>
      </c>
      <c r="AH1006" t="b">
        <f t="shared" si="174"/>
        <v>1</v>
      </c>
      <c r="AI1006" t="b">
        <f t="shared" si="175"/>
        <v>1</v>
      </c>
      <c r="AJ1006" t="b">
        <f t="shared" si="176"/>
        <v>1</v>
      </c>
      <c r="AK1006" t="b">
        <f t="shared" si="177"/>
        <v>1</v>
      </c>
      <c r="AL1006" t="b">
        <f t="shared" si="178"/>
        <v>1</v>
      </c>
      <c r="AM1006" t="b">
        <f t="shared" si="179"/>
        <v>1</v>
      </c>
      <c r="AO1006" s="6" t="s">
        <v>9</v>
      </c>
      <c r="AP1006" s="6" t="s">
        <v>8473</v>
      </c>
      <c r="AQ1006" s="6"/>
      <c r="AR1006" s="7" t="s">
        <v>3393</v>
      </c>
      <c r="AS1006" s="7" t="s">
        <v>3390</v>
      </c>
      <c r="AT1006" s="7" t="s">
        <v>3394</v>
      </c>
      <c r="AU1006" s="8" t="s">
        <v>11317</v>
      </c>
      <c r="AV1006" s="8" t="s">
        <v>2536</v>
      </c>
      <c r="AW1006" s="7" t="s">
        <v>14</v>
      </c>
      <c r="AX1006" s="6" t="s">
        <v>3395</v>
      </c>
      <c r="AY1006" s="7" t="s">
        <v>865</v>
      </c>
      <c r="AZ1006" s="7" t="s">
        <v>8877</v>
      </c>
      <c r="BA1006" s="6" t="s">
        <v>6469</v>
      </c>
      <c r="BB1006" s="6" t="s">
        <v>8993</v>
      </c>
      <c r="BC1006" s="7" t="s">
        <v>8995</v>
      </c>
      <c r="BD1006" s="6" t="s">
        <v>8381</v>
      </c>
      <c r="BE1006" s="6" t="s">
        <v>6469</v>
      </c>
      <c r="BF1006" s="6"/>
    </row>
    <row r="1007" spans="1:58">
      <c r="A1007" s="6" t="s">
        <v>3390</v>
      </c>
      <c r="B1007" s="6" t="s">
        <v>3524</v>
      </c>
      <c r="C1007" s="271" t="s">
        <v>11317</v>
      </c>
      <c r="D1007" s="6" t="s">
        <v>14</v>
      </c>
      <c r="E1007" s="271" t="s">
        <v>13</v>
      </c>
      <c r="F1007" s="6" t="s">
        <v>3517</v>
      </c>
      <c r="G1007" s="6" t="s">
        <v>3523</v>
      </c>
      <c r="H1007" s="6" t="s">
        <v>9</v>
      </c>
      <c r="I1007" s="6" t="s">
        <v>3525</v>
      </c>
      <c r="J1007" s="6" t="s">
        <v>865</v>
      </c>
      <c r="K1007" s="6" t="s">
        <v>8</v>
      </c>
      <c r="L1007" s="271" t="s">
        <v>6469</v>
      </c>
      <c r="M1007" s="6" t="s">
        <v>8996</v>
      </c>
      <c r="N1007" s="271" t="s">
        <v>8473</v>
      </c>
      <c r="O1007" s="6"/>
      <c r="Q1007" s="6" t="s">
        <v>3517</v>
      </c>
      <c r="R1007" s="6" t="s">
        <v>3523</v>
      </c>
      <c r="S1007" s="6" t="s">
        <v>8</v>
      </c>
      <c r="T1007" s="6" t="s">
        <v>9</v>
      </c>
      <c r="U1007" s="6" t="s">
        <v>3390</v>
      </c>
      <c r="V1007" s="6" t="s">
        <v>3524</v>
      </c>
      <c r="W1007" s="6" t="s">
        <v>11317</v>
      </c>
      <c r="X1007" s="6" t="s">
        <v>13</v>
      </c>
      <c r="Y1007" s="6" t="s">
        <v>14</v>
      </c>
      <c r="Z1007" s="6" t="s">
        <v>865</v>
      </c>
      <c r="AA1007" s="6" t="s">
        <v>3525</v>
      </c>
      <c r="AB1007" s="6" t="s">
        <v>6469</v>
      </c>
      <c r="AD1007" t="b">
        <f t="shared" si="170"/>
        <v>0</v>
      </c>
      <c r="AE1007" t="b">
        <f t="shared" si="171"/>
        <v>1</v>
      </c>
      <c r="AF1007" t="b">
        <f t="shared" si="172"/>
        <v>1</v>
      </c>
      <c r="AG1007" t="b">
        <f t="shared" si="173"/>
        <v>1</v>
      </c>
      <c r="AH1007" t="b">
        <f t="shared" si="174"/>
        <v>1</v>
      </c>
      <c r="AI1007" t="b">
        <f t="shared" si="175"/>
        <v>1</v>
      </c>
      <c r="AJ1007" t="b">
        <f t="shared" si="176"/>
        <v>1</v>
      </c>
      <c r="AK1007" t="b">
        <f t="shared" si="177"/>
        <v>1</v>
      </c>
      <c r="AL1007" t="b">
        <f t="shared" si="178"/>
        <v>1</v>
      </c>
      <c r="AM1007" t="b">
        <f t="shared" si="179"/>
        <v>1</v>
      </c>
      <c r="AO1007" s="6" t="s">
        <v>9</v>
      </c>
      <c r="AP1007" s="6" t="s">
        <v>8473</v>
      </c>
      <c r="AQ1007" s="6"/>
      <c r="AR1007" s="7" t="s">
        <v>3523</v>
      </c>
      <c r="AS1007" s="7" t="s">
        <v>3390</v>
      </c>
      <c r="AT1007" s="7" t="s">
        <v>3524</v>
      </c>
      <c r="AU1007" s="8" t="s">
        <v>11317</v>
      </c>
      <c r="AV1007" s="8" t="s">
        <v>13</v>
      </c>
      <c r="AW1007" s="7" t="s">
        <v>14</v>
      </c>
      <c r="AX1007" s="6" t="s">
        <v>3525</v>
      </c>
      <c r="AY1007" s="7" t="s">
        <v>865</v>
      </c>
      <c r="AZ1007" s="7" t="s">
        <v>8877</v>
      </c>
      <c r="BA1007" s="6" t="s">
        <v>6469</v>
      </c>
      <c r="BB1007" s="6" t="s">
        <v>8996</v>
      </c>
      <c r="BC1007" s="7" t="s">
        <v>8997</v>
      </c>
      <c r="BD1007" s="6" t="s">
        <v>8381</v>
      </c>
      <c r="BE1007" s="6" t="s">
        <v>6469</v>
      </c>
      <c r="BF1007" s="6"/>
    </row>
    <row r="1008" spans="1:58">
      <c r="A1008" s="6" t="s">
        <v>3442</v>
      </c>
      <c r="B1008" s="6" t="s">
        <v>3443</v>
      </c>
      <c r="C1008" s="271" t="s">
        <v>11317</v>
      </c>
      <c r="D1008" s="6" t="s">
        <v>318</v>
      </c>
      <c r="E1008" s="271" t="s">
        <v>13</v>
      </c>
      <c r="F1008" s="6" t="s">
        <v>3436</v>
      </c>
      <c r="G1008" s="6" t="s">
        <v>3441</v>
      </c>
      <c r="H1008" s="6" t="s">
        <v>9</v>
      </c>
      <c r="I1008" s="6" t="s">
        <v>3444</v>
      </c>
      <c r="J1008" s="6" t="s">
        <v>2432</v>
      </c>
      <c r="K1008" s="6" t="s">
        <v>8</v>
      </c>
      <c r="L1008" s="271" t="s">
        <v>6469</v>
      </c>
      <c r="M1008" s="6" t="s">
        <v>7559</v>
      </c>
      <c r="N1008" s="271" t="s">
        <v>8473</v>
      </c>
      <c r="O1008" s="6"/>
      <c r="Q1008" s="6" t="s">
        <v>3436</v>
      </c>
      <c r="R1008" s="6" t="s">
        <v>3441</v>
      </c>
      <c r="S1008" s="6" t="s">
        <v>8</v>
      </c>
      <c r="T1008" s="6" t="s">
        <v>9</v>
      </c>
      <c r="U1008" s="6" t="s">
        <v>3442</v>
      </c>
      <c r="V1008" s="6" t="s">
        <v>3443</v>
      </c>
      <c r="W1008" s="6" t="s">
        <v>11317</v>
      </c>
      <c r="X1008" s="6" t="s">
        <v>13</v>
      </c>
      <c r="Y1008" s="6" t="s">
        <v>318</v>
      </c>
      <c r="Z1008" s="6" t="s">
        <v>2432</v>
      </c>
      <c r="AA1008" s="6" t="s">
        <v>3444</v>
      </c>
      <c r="AB1008" s="6" t="s">
        <v>6469</v>
      </c>
      <c r="AD1008" t="b">
        <f t="shared" si="170"/>
        <v>0</v>
      </c>
      <c r="AE1008" t="b">
        <f t="shared" si="171"/>
        <v>1</v>
      </c>
      <c r="AF1008" t="b">
        <f t="shared" si="172"/>
        <v>1</v>
      </c>
      <c r="AG1008" t="b">
        <f t="shared" si="173"/>
        <v>1</v>
      </c>
      <c r="AH1008" t="b">
        <f t="shared" si="174"/>
        <v>1</v>
      </c>
      <c r="AI1008" t="b">
        <f t="shared" si="175"/>
        <v>1</v>
      </c>
      <c r="AJ1008" t="b">
        <f t="shared" si="176"/>
        <v>1</v>
      </c>
      <c r="AK1008" t="b">
        <f t="shared" si="177"/>
        <v>1</v>
      </c>
      <c r="AL1008" t="b">
        <f t="shared" si="178"/>
        <v>1</v>
      </c>
      <c r="AM1008" t="b">
        <f t="shared" si="179"/>
        <v>1</v>
      </c>
      <c r="AO1008" s="6" t="s">
        <v>9</v>
      </c>
      <c r="AP1008" s="6" t="s">
        <v>8473</v>
      </c>
      <c r="AQ1008" s="6"/>
      <c r="AR1008" s="7" t="s">
        <v>3441</v>
      </c>
      <c r="AS1008" s="7" t="s">
        <v>3442</v>
      </c>
      <c r="AT1008" s="7" t="s">
        <v>3443</v>
      </c>
      <c r="AU1008" s="8" t="s">
        <v>11317</v>
      </c>
      <c r="AV1008" s="8" t="s">
        <v>13</v>
      </c>
      <c r="AW1008" s="7" t="s">
        <v>318</v>
      </c>
      <c r="AX1008" s="6" t="s">
        <v>3444</v>
      </c>
      <c r="AY1008" s="7" t="s">
        <v>2432</v>
      </c>
      <c r="AZ1008" s="7" t="s">
        <v>8954</v>
      </c>
      <c r="BA1008" s="6" t="s">
        <v>6469</v>
      </c>
      <c r="BB1008" s="6" t="s">
        <v>7559</v>
      </c>
      <c r="BC1008" s="7" t="s">
        <v>8998</v>
      </c>
      <c r="BD1008" s="6" t="s">
        <v>8211</v>
      </c>
      <c r="BE1008" s="6" t="s">
        <v>6469</v>
      </c>
      <c r="BF1008" s="6"/>
    </row>
    <row r="1009" spans="1:58">
      <c r="A1009" s="6" t="s">
        <v>3442</v>
      </c>
      <c r="B1009" s="6" t="s">
        <v>3446</v>
      </c>
      <c r="C1009" s="271" t="s">
        <v>11317</v>
      </c>
      <c r="D1009" s="6" t="s">
        <v>14</v>
      </c>
      <c r="E1009" s="271" t="s">
        <v>2536</v>
      </c>
      <c r="F1009" s="6" t="s">
        <v>3436</v>
      </c>
      <c r="G1009" s="6" t="s">
        <v>3445</v>
      </c>
      <c r="H1009" s="6" t="s">
        <v>9</v>
      </c>
      <c r="I1009" s="6" t="s">
        <v>3444</v>
      </c>
      <c r="J1009" s="6" t="s">
        <v>2539</v>
      </c>
      <c r="K1009" s="6" t="s">
        <v>8</v>
      </c>
      <c r="L1009" s="271" t="s">
        <v>6469</v>
      </c>
      <c r="M1009" s="6" t="s">
        <v>7559</v>
      </c>
      <c r="N1009" s="271" t="s">
        <v>8473</v>
      </c>
      <c r="O1009" s="6"/>
      <c r="Q1009" s="6" t="s">
        <v>3436</v>
      </c>
      <c r="R1009" s="6" t="s">
        <v>3445</v>
      </c>
      <c r="S1009" s="6" t="s">
        <v>8</v>
      </c>
      <c r="T1009" s="6" t="s">
        <v>9</v>
      </c>
      <c r="U1009" s="6" t="s">
        <v>3442</v>
      </c>
      <c r="V1009" s="6" t="s">
        <v>3446</v>
      </c>
      <c r="W1009" s="6" t="s">
        <v>11317</v>
      </c>
      <c r="X1009" s="6" t="s">
        <v>2536</v>
      </c>
      <c r="Y1009" s="6" t="s">
        <v>14</v>
      </c>
      <c r="Z1009" s="6" t="s">
        <v>2539</v>
      </c>
      <c r="AA1009" s="6" t="s">
        <v>3444</v>
      </c>
      <c r="AB1009" s="6" t="s">
        <v>6469</v>
      </c>
      <c r="AD1009" t="b">
        <f t="shared" si="170"/>
        <v>0</v>
      </c>
      <c r="AE1009" t="b">
        <f t="shared" si="171"/>
        <v>1</v>
      </c>
      <c r="AF1009" t="b">
        <f t="shared" si="172"/>
        <v>1</v>
      </c>
      <c r="AG1009" t="b">
        <f t="shared" si="173"/>
        <v>1</v>
      </c>
      <c r="AH1009" t="b">
        <f t="shared" si="174"/>
        <v>1</v>
      </c>
      <c r="AI1009" t="b">
        <f t="shared" si="175"/>
        <v>1</v>
      </c>
      <c r="AJ1009" t="b">
        <f t="shared" si="176"/>
        <v>1</v>
      </c>
      <c r="AK1009" t="b">
        <f t="shared" si="177"/>
        <v>1</v>
      </c>
      <c r="AL1009" t="b">
        <f t="shared" si="178"/>
        <v>1</v>
      </c>
      <c r="AM1009" t="b">
        <f t="shared" si="179"/>
        <v>1</v>
      </c>
      <c r="AO1009" s="6" t="s">
        <v>9</v>
      </c>
      <c r="AP1009" s="6" t="s">
        <v>8473</v>
      </c>
      <c r="AQ1009" s="6"/>
      <c r="AR1009" s="7" t="s">
        <v>3445</v>
      </c>
      <c r="AS1009" s="7" t="s">
        <v>3442</v>
      </c>
      <c r="AT1009" s="7" t="s">
        <v>3446</v>
      </c>
      <c r="AU1009" s="8" t="s">
        <v>11317</v>
      </c>
      <c r="AV1009" s="8" t="s">
        <v>2536</v>
      </c>
      <c r="AW1009" s="7" t="s">
        <v>14</v>
      </c>
      <c r="AX1009" s="6" t="s">
        <v>3444</v>
      </c>
      <c r="AY1009" s="7" t="s">
        <v>2539</v>
      </c>
      <c r="AZ1009" s="7" t="s">
        <v>8954</v>
      </c>
      <c r="BA1009" s="6" t="s">
        <v>6469</v>
      </c>
      <c r="BB1009" s="6" t="s">
        <v>7559</v>
      </c>
      <c r="BC1009" s="7" t="s">
        <v>8999</v>
      </c>
      <c r="BD1009" s="6" t="s">
        <v>8211</v>
      </c>
      <c r="BE1009" s="6" t="s">
        <v>6469</v>
      </c>
      <c r="BF1009" s="6"/>
    </row>
    <row r="1010" spans="1:58">
      <c r="A1010" s="6" t="s">
        <v>5673</v>
      </c>
      <c r="B1010" s="6" t="s">
        <v>5905</v>
      </c>
      <c r="C1010" s="271" t="s">
        <v>36</v>
      </c>
      <c r="D1010" s="6" t="s">
        <v>14</v>
      </c>
      <c r="E1010" s="271" t="s">
        <v>13</v>
      </c>
      <c r="F1010" s="6" t="s">
        <v>5889</v>
      </c>
      <c r="G1010" s="6" t="s">
        <v>5904</v>
      </c>
      <c r="H1010" s="6" t="s">
        <v>9</v>
      </c>
      <c r="I1010" s="6" t="s">
        <v>5906</v>
      </c>
      <c r="J1010" s="6" t="s">
        <v>4631</v>
      </c>
      <c r="K1010" s="6" t="s">
        <v>8</v>
      </c>
      <c r="L1010" s="271" t="s">
        <v>7230</v>
      </c>
      <c r="M1010" s="6" t="s">
        <v>10177</v>
      </c>
      <c r="N1010" s="271" t="s">
        <v>8473</v>
      </c>
      <c r="O1010" s="6"/>
      <c r="Q1010" s="6" t="s">
        <v>5889</v>
      </c>
      <c r="R1010" s="6" t="s">
        <v>5904</v>
      </c>
      <c r="S1010" s="6" t="s">
        <v>8</v>
      </c>
      <c r="T1010" s="6" t="s">
        <v>9</v>
      </c>
      <c r="U1010" s="6" t="s">
        <v>5673</v>
      </c>
      <c r="V1010" s="6" t="s">
        <v>5905</v>
      </c>
      <c r="W1010" s="6" t="s">
        <v>36</v>
      </c>
      <c r="X1010" s="6" t="s">
        <v>13</v>
      </c>
      <c r="Y1010" s="6" t="s">
        <v>14</v>
      </c>
      <c r="Z1010" s="6" t="s">
        <v>4631</v>
      </c>
      <c r="AA1010" s="6" t="s">
        <v>5906</v>
      </c>
      <c r="AB1010" s="6" t="s">
        <v>7230</v>
      </c>
      <c r="AD1010" t="b">
        <f t="shared" si="170"/>
        <v>0</v>
      </c>
      <c r="AE1010" t="b">
        <f t="shared" si="171"/>
        <v>1</v>
      </c>
      <c r="AF1010" t="b">
        <f t="shared" si="172"/>
        <v>1</v>
      </c>
      <c r="AG1010" t="b">
        <f t="shared" si="173"/>
        <v>1</v>
      </c>
      <c r="AH1010" t="b">
        <f t="shared" si="174"/>
        <v>1</v>
      </c>
      <c r="AI1010" t="b">
        <f t="shared" si="175"/>
        <v>1</v>
      </c>
      <c r="AJ1010" t="b">
        <f t="shared" si="176"/>
        <v>1</v>
      </c>
      <c r="AK1010" t="b">
        <f t="shared" si="177"/>
        <v>1</v>
      </c>
      <c r="AL1010" t="b">
        <f t="shared" si="178"/>
        <v>1</v>
      </c>
      <c r="AM1010" t="b">
        <f t="shared" si="179"/>
        <v>1</v>
      </c>
      <c r="AO1010" s="6" t="s">
        <v>9</v>
      </c>
      <c r="AP1010" s="6" t="s">
        <v>8473</v>
      </c>
      <c r="AQ1010" s="6"/>
      <c r="AR1010" s="7" t="s">
        <v>5904</v>
      </c>
      <c r="AS1010" s="7" t="s">
        <v>5673</v>
      </c>
      <c r="AT1010" s="7" t="s">
        <v>5905</v>
      </c>
      <c r="AU1010" s="8" t="s">
        <v>36</v>
      </c>
      <c r="AV1010" s="8" t="s">
        <v>13</v>
      </c>
      <c r="AW1010" s="7" t="s">
        <v>14</v>
      </c>
      <c r="AX1010" s="6" t="s">
        <v>5906</v>
      </c>
      <c r="AY1010" s="7" t="s">
        <v>4631</v>
      </c>
      <c r="AZ1010" s="7" t="s">
        <v>8527</v>
      </c>
      <c r="BA1010" s="6" t="s">
        <v>7230</v>
      </c>
      <c r="BB1010" s="6" t="s">
        <v>10177</v>
      </c>
      <c r="BC1010" s="7" t="s">
        <v>10178</v>
      </c>
      <c r="BD1010" s="6" t="s">
        <v>10179</v>
      </c>
      <c r="BE1010" s="6" t="s">
        <v>7230</v>
      </c>
      <c r="BF1010" s="6"/>
    </row>
    <row r="1011" spans="1:58">
      <c r="A1011" s="6" t="s">
        <v>5673</v>
      </c>
      <c r="B1011" s="6" t="s">
        <v>5934</v>
      </c>
      <c r="C1011" s="271" t="s">
        <v>70</v>
      </c>
      <c r="D1011" s="6" t="s">
        <v>14</v>
      </c>
      <c r="E1011" s="271" t="s">
        <v>13</v>
      </c>
      <c r="F1011" s="6" t="s">
        <v>5889</v>
      </c>
      <c r="G1011" s="6" t="s">
        <v>5933</v>
      </c>
      <c r="H1011" s="6" t="s">
        <v>9</v>
      </c>
      <c r="I1011" s="6" t="s">
        <v>5935</v>
      </c>
      <c r="J1011" s="6" t="s">
        <v>4631</v>
      </c>
      <c r="K1011" s="6" t="s">
        <v>8</v>
      </c>
      <c r="L1011" s="271" t="s">
        <v>7230</v>
      </c>
      <c r="M1011" s="6" t="s">
        <v>6292</v>
      </c>
      <c r="N1011" s="271" t="s">
        <v>8473</v>
      </c>
      <c r="O1011" s="6"/>
      <c r="Q1011" s="6" t="s">
        <v>5889</v>
      </c>
      <c r="R1011" s="6" t="s">
        <v>5933</v>
      </c>
      <c r="S1011" s="6" t="s">
        <v>8</v>
      </c>
      <c r="T1011" s="6" t="s">
        <v>9</v>
      </c>
      <c r="U1011" s="6" t="s">
        <v>5673</v>
      </c>
      <c r="V1011" s="6" t="s">
        <v>5934</v>
      </c>
      <c r="W1011" s="6" t="s">
        <v>70</v>
      </c>
      <c r="X1011" s="6" t="s">
        <v>13</v>
      </c>
      <c r="Y1011" s="6" t="s">
        <v>14</v>
      </c>
      <c r="Z1011" s="6" t="s">
        <v>4631</v>
      </c>
      <c r="AA1011" s="6" t="s">
        <v>5935</v>
      </c>
      <c r="AB1011" s="6" t="s">
        <v>7230</v>
      </c>
      <c r="AD1011" t="b">
        <f t="shared" si="170"/>
        <v>0</v>
      </c>
      <c r="AE1011" t="b">
        <f t="shared" si="171"/>
        <v>1</v>
      </c>
      <c r="AF1011" t="b">
        <f t="shared" si="172"/>
        <v>1</v>
      </c>
      <c r="AG1011" t="b">
        <f t="shared" si="173"/>
        <v>1</v>
      </c>
      <c r="AH1011" t="b">
        <f t="shared" si="174"/>
        <v>1</v>
      </c>
      <c r="AI1011" t="b">
        <f t="shared" si="175"/>
        <v>1</v>
      </c>
      <c r="AJ1011" t="b">
        <f t="shared" si="176"/>
        <v>1</v>
      </c>
      <c r="AK1011" t="b">
        <f t="shared" si="177"/>
        <v>1</v>
      </c>
      <c r="AL1011" t="b">
        <f t="shared" si="178"/>
        <v>1</v>
      </c>
      <c r="AM1011" t="b">
        <f t="shared" si="179"/>
        <v>1</v>
      </c>
      <c r="AO1011" s="6" t="s">
        <v>9</v>
      </c>
      <c r="AP1011" s="6" t="s">
        <v>8473</v>
      </c>
      <c r="AQ1011" s="6"/>
      <c r="AR1011" s="7" t="s">
        <v>5933</v>
      </c>
      <c r="AS1011" s="7" t="s">
        <v>5673</v>
      </c>
      <c r="AT1011" s="7" t="s">
        <v>5934</v>
      </c>
      <c r="AU1011" s="8" t="s">
        <v>70</v>
      </c>
      <c r="AV1011" s="8" t="s">
        <v>13</v>
      </c>
      <c r="AW1011" s="7" t="s">
        <v>14</v>
      </c>
      <c r="AX1011" s="6" t="s">
        <v>5935</v>
      </c>
      <c r="AY1011" s="7" t="s">
        <v>4631</v>
      </c>
      <c r="AZ1011" s="7" t="s">
        <v>8584</v>
      </c>
      <c r="BA1011" s="6" t="s">
        <v>7230</v>
      </c>
      <c r="BB1011" s="6" t="s">
        <v>6292</v>
      </c>
      <c r="BC1011" s="7" t="s">
        <v>10180</v>
      </c>
      <c r="BD1011" s="6" t="s">
        <v>10181</v>
      </c>
      <c r="BE1011" s="6" t="s">
        <v>7230</v>
      </c>
      <c r="BF1011" s="6"/>
    </row>
    <row r="1012" spans="1:58">
      <c r="A1012" s="6" t="s">
        <v>5673</v>
      </c>
      <c r="B1012" s="6" t="s">
        <v>5943</v>
      </c>
      <c r="C1012" s="271" t="s">
        <v>11317</v>
      </c>
      <c r="D1012" s="6" t="s">
        <v>14</v>
      </c>
      <c r="E1012" s="271" t="s">
        <v>13</v>
      </c>
      <c r="F1012" s="6" t="s">
        <v>5941</v>
      </c>
      <c r="G1012" s="6" t="s">
        <v>5942</v>
      </c>
      <c r="H1012" s="6" t="s">
        <v>9</v>
      </c>
      <c r="I1012" s="6" t="s">
        <v>5944</v>
      </c>
      <c r="J1012" s="6" t="s">
        <v>4631</v>
      </c>
      <c r="K1012" s="6" t="s">
        <v>8</v>
      </c>
      <c r="L1012" s="271" t="s">
        <v>7230</v>
      </c>
      <c r="M1012" s="6" t="s">
        <v>9000</v>
      </c>
      <c r="N1012" s="271" t="s">
        <v>8473</v>
      </c>
      <c r="O1012" s="6"/>
      <c r="Q1012" s="6" t="s">
        <v>5941</v>
      </c>
      <c r="R1012" s="6" t="s">
        <v>5942</v>
      </c>
      <c r="S1012" s="6" t="s">
        <v>8</v>
      </c>
      <c r="T1012" s="6" t="s">
        <v>9</v>
      </c>
      <c r="U1012" s="6" t="s">
        <v>5673</v>
      </c>
      <c r="V1012" s="6" t="s">
        <v>5943</v>
      </c>
      <c r="W1012" s="6" t="s">
        <v>11317</v>
      </c>
      <c r="X1012" s="6" t="s">
        <v>13</v>
      </c>
      <c r="Y1012" s="6" t="s">
        <v>14</v>
      </c>
      <c r="Z1012" s="6" t="s">
        <v>4631</v>
      </c>
      <c r="AA1012" s="6" t="s">
        <v>5944</v>
      </c>
      <c r="AB1012" s="6" t="s">
        <v>7230</v>
      </c>
      <c r="AD1012" t="b">
        <f t="shared" si="170"/>
        <v>0</v>
      </c>
      <c r="AE1012" t="b">
        <f t="shared" si="171"/>
        <v>1</v>
      </c>
      <c r="AF1012" t="b">
        <f t="shared" si="172"/>
        <v>1</v>
      </c>
      <c r="AG1012" t="b">
        <f t="shared" si="173"/>
        <v>1</v>
      </c>
      <c r="AH1012" t="b">
        <f t="shared" si="174"/>
        <v>1</v>
      </c>
      <c r="AI1012" t="b">
        <f t="shared" si="175"/>
        <v>1</v>
      </c>
      <c r="AJ1012" t="b">
        <f t="shared" si="176"/>
        <v>1</v>
      </c>
      <c r="AK1012" t="b">
        <f t="shared" si="177"/>
        <v>1</v>
      </c>
      <c r="AL1012" t="b">
        <f t="shared" si="178"/>
        <v>1</v>
      </c>
      <c r="AM1012" t="b">
        <f t="shared" si="179"/>
        <v>1</v>
      </c>
      <c r="AO1012" s="6" t="s">
        <v>9</v>
      </c>
      <c r="AP1012" s="6" t="s">
        <v>8473</v>
      </c>
      <c r="AQ1012" s="6"/>
      <c r="AR1012" s="7" t="s">
        <v>5942</v>
      </c>
      <c r="AS1012" s="7" t="s">
        <v>5673</v>
      </c>
      <c r="AT1012" s="7" t="s">
        <v>5943</v>
      </c>
      <c r="AU1012" s="8" t="s">
        <v>11317</v>
      </c>
      <c r="AV1012" s="8" t="s">
        <v>13</v>
      </c>
      <c r="AW1012" s="7" t="s">
        <v>14</v>
      </c>
      <c r="AX1012" s="6" t="s">
        <v>5944</v>
      </c>
      <c r="AY1012" s="7" t="s">
        <v>4631</v>
      </c>
      <c r="AZ1012" s="7" t="s">
        <v>8514</v>
      </c>
      <c r="BA1012" s="6" t="s">
        <v>7230</v>
      </c>
      <c r="BB1012" s="6" t="s">
        <v>9000</v>
      </c>
      <c r="BC1012" s="7" t="s">
        <v>10182</v>
      </c>
      <c r="BD1012" s="6" t="s">
        <v>7116</v>
      </c>
      <c r="BE1012" s="6" t="s">
        <v>7230</v>
      </c>
      <c r="BF1012" s="6"/>
    </row>
    <row r="1013" spans="1:58">
      <c r="A1013" s="6" t="s">
        <v>5673</v>
      </c>
      <c r="B1013" s="6" t="s">
        <v>5974</v>
      </c>
      <c r="C1013" s="271" t="s">
        <v>70</v>
      </c>
      <c r="D1013" s="6" t="s">
        <v>14</v>
      </c>
      <c r="E1013" s="271" t="s">
        <v>13</v>
      </c>
      <c r="F1013" s="6" t="s">
        <v>5941</v>
      </c>
      <c r="G1013" s="6" t="s">
        <v>5973</v>
      </c>
      <c r="H1013" s="6" t="s">
        <v>9</v>
      </c>
      <c r="I1013" s="6" t="s">
        <v>5975</v>
      </c>
      <c r="J1013" s="6" t="s">
        <v>4631</v>
      </c>
      <c r="K1013" s="6" t="s">
        <v>8</v>
      </c>
      <c r="L1013" s="271" t="s">
        <v>7230</v>
      </c>
      <c r="M1013" s="6" t="s">
        <v>9000</v>
      </c>
      <c r="N1013" s="271" t="s">
        <v>8473</v>
      </c>
      <c r="O1013" s="6"/>
      <c r="Q1013" s="6" t="s">
        <v>5941</v>
      </c>
      <c r="R1013" s="6" t="s">
        <v>5973</v>
      </c>
      <c r="S1013" s="6" t="s">
        <v>8</v>
      </c>
      <c r="T1013" s="6" t="s">
        <v>9</v>
      </c>
      <c r="U1013" s="6" t="s">
        <v>5673</v>
      </c>
      <c r="V1013" s="6" t="s">
        <v>5974</v>
      </c>
      <c r="W1013" s="6" t="s">
        <v>70</v>
      </c>
      <c r="X1013" s="6" t="s">
        <v>13</v>
      </c>
      <c r="Y1013" s="6" t="s">
        <v>14</v>
      </c>
      <c r="Z1013" s="6" t="s">
        <v>4631</v>
      </c>
      <c r="AA1013" s="6" t="s">
        <v>5975</v>
      </c>
      <c r="AB1013" s="6" t="s">
        <v>7230</v>
      </c>
      <c r="AD1013" t="b">
        <f t="shared" si="170"/>
        <v>0</v>
      </c>
      <c r="AE1013" t="b">
        <f t="shared" si="171"/>
        <v>1</v>
      </c>
      <c r="AF1013" t="b">
        <f t="shared" si="172"/>
        <v>1</v>
      </c>
      <c r="AG1013" t="b">
        <f t="shared" si="173"/>
        <v>1</v>
      </c>
      <c r="AH1013" t="b">
        <f t="shared" si="174"/>
        <v>1</v>
      </c>
      <c r="AI1013" t="b">
        <f t="shared" si="175"/>
        <v>1</v>
      </c>
      <c r="AJ1013" t="b">
        <f t="shared" si="176"/>
        <v>1</v>
      </c>
      <c r="AK1013" t="b">
        <f t="shared" si="177"/>
        <v>1</v>
      </c>
      <c r="AL1013" t="b">
        <f t="shared" si="178"/>
        <v>1</v>
      </c>
      <c r="AM1013" t="b">
        <f t="shared" si="179"/>
        <v>1</v>
      </c>
      <c r="AO1013" s="6" t="s">
        <v>9</v>
      </c>
      <c r="AP1013" s="6" t="s">
        <v>8473</v>
      </c>
      <c r="AQ1013" s="6"/>
      <c r="AR1013" s="7" t="s">
        <v>5973</v>
      </c>
      <c r="AS1013" s="7" t="s">
        <v>5673</v>
      </c>
      <c r="AT1013" s="7" t="s">
        <v>5974</v>
      </c>
      <c r="AU1013" s="8" t="s">
        <v>70</v>
      </c>
      <c r="AV1013" s="8" t="s">
        <v>13</v>
      </c>
      <c r="AW1013" s="7" t="s">
        <v>14</v>
      </c>
      <c r="AX1013" s="6" t="s">
        <v>5975</v>
      </c>
      <c r="AY1013" s="7" t="s">
        <v>4631</v>
      </c>
      <c r="AZ1013" s="7" t="s">
        <v>8657</v>
      </c>
      <c r="BA1013" s="6" t="s">
        <v>7230</v>
      </c>
      <c r="BB1013" s="6" t="s">
        <v>9000</v>
      </c>
      <c r="BC1013" s="7" t="s">
        <v>9001</v>
      </c>
      <c r="BD1013" s="6" t="s">
        <v>9002</v>
      </c>
      <c r="BE1013" s="6" t="s">
        <v>7230</v>
      </c>
      <c r="BF1013" s="6"/>
    </row>
    <row r="1014" spans="1:58">
      <c r="A1014" s="6" t="s">
        <v>5673</v>
      </c>
      <c r="B1014" s="6" t="s">
        <v>2519</v>
      </c>
      <c r="C1014" s="271" t="s">
        <v>36</v>
      </c>
      <c r="D1014" s="6" t="s">
        <v>14</v>
      </c>
      <c r="E1014" s="271" t="s">
        <v>13</v>
      </c>
      <c r="F1014" s="6" t="s">
        <v>5843</v>
      </c>
      <c r="G1014" s="6" t="s">
        <v>5869</v>
      </c>
      <c r="H1014" s="6" t="s">
        <v>9</v>
      </c>
      <c r="I1014" s="6" t="s">
        <v>5870</v>
      </c>
      <c r="J1014" s="6" t="s">
        <v>4631</v>
      </c>
      <c r="K1014" s="6" t="s">
        <v>8</v>
      </c>
      <c r="L1014" s="271" t="s">
        <v>7230</v>
      </c>
      <c r="M1014" s="6" t="s">
        <v>7672</v>
      </c>
      <c r="N1014" s="271" t="s">
        <v>8473</v>
      </c>
      <c r="O1014" s="6"/>
      <c r="Q1014" s="6" t="s">
        <v>5843</v>
      </c>
      <c r="R1014" s="6" t="s">
        <v>5869</v>
      </c>
      <c r="S1014" s="6" t="s">
        <v>8</v>
      </c>
      <c r="T1014" s="6" t="s">
        <v>9</v>
      </c>
      <c r="U1014" s="6" t="s">
        <v>5673</v>
      </c>
      <c r="V1014" s="6" t="s">
        <v>2519</v>
      </c>
      <c r="W1014" s="6" t="s">
        <v>36</v>
      </c>
      <c r="X1014" s="6" t="s">
        <v>13</v>
      </c>
      <c r="Y1014" s="6" t="s">
        <v>14</v>
      </c>
      <c r="Z1014" s="6" t="s">
        <v>4631</v>
      </c>
      <c r="AA1014" s="6" t="s">
        <v>5870</v>
      </c>
      <c r="AB1014" s="6" t="s">
        <v>7230</v>
      </c>
      <c r="AD1014" t="b">
        <f t="shared" si="170"/>
        <v>0</v>
      </c>
      <c r="AE1014" t="b">
        <f t="shared" si="171"/>
        <v>1</v>
      </c>
      <c r="AF1014" t="b">
        <f t="shared" si="172"/>
        <v>1</v>
      </c>
      <c r="AG1014" t="b">
        <f t="shared" si="173"/>
        <v>1</v>
      </c>
      <c r="AH1014" t="b">
        <f t="shared" si="174"/>
        <v>1</v>
      </c>
      <c r="AI1014" t="b">
        <f t="shared" si="175"/>
        <v>1</v>
      </c>
      <c r="AJ1014" t="b">
        <f t="shared" si="176"/>
        <v>1</v>
      </c>
      <c r="AK1014" t="b">
        <f t="shared" si="177"/>
        <v>1</v>
      </c>
      <c r="AL1014" t="b">
        <f t="shared" si="178"/>
        <v>1</v>
      </c>
      <c r="AM1014" t="b">
        <f t="shared" si="179"/>
        <v>1</v>
      </c>
      <c r="AO1014" s="6" t="s">
        <v>9</v>
      </c>
      <c r="AP1014" s="6" t="s">
        <v>8473</v>
      </c>
      <c r="AQ1014" s="6"/>
      <c r="AR1014" s="7" t="s">
        <v>5869</v>
      </c>
      <c r="AS1014" s="7" t="s">
        <v>5673</v>
      </c>
      <c r="AT1014" s="7" t="s">
        <v>2519</v>
      </c>
      <c r="AU1014" s="8" t="s">
        <v>36</v>
      </c>
      <c r="AV1014" s="8" t="s">
        <v>13</v>
      </c>
      <c r="AW1014" s="7" t="s">
        <v>14</v>
      </c>
      <c r="AX1014" s="6" t="s">
        <v>9003</v>
      </c>
      <c r="AY1014" s="7" t="s">
        <v>4631</v>
      </c>
      <c r="AZ1014" s="7" t="s">
        <v>8683</v>
      </c>
      <c r="BA1014" s="6" t="s">
        <v>7230</v>
      </c>
      <c r="BB1014" s="6" t="s">
        <v>7672</v>
      </c>
      <c r="BC1014" s="7" t="s">
        <v>9004</v>
      </c>
      <c r="BD1014" s="6" t="s">
        <v>6509</v>
      </c>
      <c r="BE1014" s="6" t="s">
        <v>7230</v>
      </c>
      <c r="BF1014" s="6"/>
    </row>
    <row r="1015" spans="1:58">
      <c r="A1015" s="6" t="s">
        <v>5673</v>
      </c>
      <c r="B1015" s="6" t="s">
        <v>1066</v>
      </c>
      <c r="C1015" s="271" t="s">
        <v>11317</v>
      </c>
      <c r="D1015" s="6" t="s">
        <v>14</v>
      </c>
      <c r="E1015" s="271" t="s">
        <v>13</v>
      </c>
      <c r="F1015" s="6" t="s">
        <v>5981</v>
      </c>
      <c r="G1015" s="6" t="s">
        <v>5985</v>
      </c>
      <c r="H1015" s="6" t="s">
        <v>9</v>
      </c>
      <c r="I1015" s="6" t="s">
        <v>5986</v>
      </c>
      <c r="J1015" s="6" t="s">
        <v>4631</v>
      </c>
      <c r="K1015" s="6" t="s">
        <v>8</v>
      </c>
      <c r="L1015" s="271" t="s">
        <v>7230</v>
      </c>
      <c r="M1015" s="6" t="s">
        <v>9033</v>
      </c>
      <c r="N1015" s="271" t="s">
        <v>8473</v>
      </c>
      <c r="O1015" s="6"/>
      <c r="Q1015" s="6" t="s">
        <v>5981</v>
      </c>
      <c r="R1015" s="6" t="s">
        <v>5985</v>
      </c>
      <c r="S1015" s="6" t="s">
        <v>8</v>
      </c>
      <c r="T1015" s="6" t="s">
        <v>9</v>
      </c>
      <c r="U1015" s="6" t="s">
        <v>5673</v>
      </c>
      <c r="V1015" s="6" t="s">
        <v>1066</v>
      </c>
      <c r="W1015" s="6" t="s">
        <v>11317</v>
      </c>
      <c r="X1015" s="6" t="s">
        <v>13</v>
      </c>
      <c r="Y1015" s="6" t="s">
        <v>14</v>
      </c>
      <c r="Z1015" s="6" t="s">
        <v>4631</v>
      </c>
      <c r="AA1015" s="6" t="s">
        <v>5986</v>
      </c>
      <c r="AB1015" s="6" t="s">
        <v>7230</v>
      </c>
      <c r="AD1015" t="b">
        <f t="shared" si="170"/>
        <v>0</v>
      </c>
      <c r="AE1015" t="b">
        <f t="shared" si="171"/>
        <v>1</v>
      </c>
      <c r="AF1015" t="b">
        <f t="shared" si="172"/>
        <v>1</v>
      </c>
      <c r="AG1015" t="b">
        <f t="shared" si="173"/>
        <v>1</v>
      </c>
      <c r="AH1015" t="b">
        <f t="shared" si="174"/>
        <v>1</v>
      </c>
      <c r="AI1015" t="b">
        <f t="shared" si="175"/>
        <v>1</v>
      </c>
      <c r="AJ1015" t="b">
        <f t="shared" si="176"/>
        <v>1</v>
      </c>
      <c r="AK1015" t="b">
        <f t="shared" si="177"/>
        <v>1</v>
      </c>
      <c r="AL1015" t="b">
        <f t="shared" si="178"/>
        <v>1</v>
      </c>
      <c r="AM1015" t="b">
        <f t="shared" si="179"/>
        <v>1</v>
      </c>
      <c r="AO1015" s="6" t="s">
        <v>9</v>
      </c>
      <c r="AP1015" s="6" t="s">
        <v>8473</v>
      </c>
      <c r="AQ1015" s="6"/>
      <c r="AR1015" s="7" t="s">
        <v>5985</v>
      </c>
      <c r="AS1015" s="7" t="s">
        <v>5673</v>
      </c>
      <c r="AT1015" s="7" t="s">
        <v>1066</v>
      </c>
      <c r="AU1015" s="8" t="s">
        <v>11317</v>
      </c>
      <c r="AV1015" s="8" t="s">
        <v>13</v>
      </c>
      <c r="AW1015" s="7" t="s">
        <v>14</v>
      </c>
      <c r="AX1015" s="6" t="s">
        <v>5986</v>
      </c>
      <c r="AY1015" s="7" t="s">
        <v>4631</v>
      </c>
      <c r="AZ1015" s="7" t="s">
        <v>8479</v>
      </c>
      <c r="BA1015" s="6" t="s">
        <v>7230</v>
      </c>
      <c r="BB1015" s="6" t="s">
        <v>9033</v>
      </c>
      <c r="BC1015" s="7" t="s">
        <v>10183</v>
      </c>
      <c r="BD1015" s="6" t="s">
        <v>6586</v>
      </c>
      <c r="BE1015" s="6" t="s">
        <v>7230</v>
      </c>
      <c r="BF1015" s="6"/>
    </row>
    <row r="1016" spans="1:58">
      <c r="A1016" s="6" t="s">
        <v>5673</v>
      </c>
      <c r="B1016" s="6" t="s">
        <v>1069</v>
      </c>
      <c r="C1016" s="271" t="s">
        <v>70</v>
      </c>
      <c r="D1016" s="6" t="s">
        <v>14</v>
      </c>
      <c r="E1016" s="271" t="s">
        <v>13</v>
      </c>
      <c r="F1016" s="6" t="s">
        <v>5778</v>
      </c>
      <c r="G1016" s="6" t="s">
        <v>5801</v>
      </c>
      <c r="H1016" s="6" t="s">
        <v>9</v>
      </c>
      <c r="I1016" s="6" t="s">
        <v>5802</v>
      </c>
      <c r="J1016" s="6" t="s">
        <v>4631</v>
      </c>
      <c r="K1016" s="6" t="s">
        <v>8</v>
      </c>
      <c r="L1016" s="271" t="s">
        <v>7230</v>
      </c>
      <c r="M1016" s="6" t="s">
        <v>7692</v>
      </c>
      <c r="N1016" s="271" t="s">
        <v>8473</v>
      </c>
      <c r="O1016" s="6"/>
      <c r="Q1016" s="6" t="s">
        <v>5778</v>
      </c>
      <c r="R1016" s="6" t="s">
        <v>5801</v>
      </c>
      <c r="S1016" s="6" t="s">
        <v>8</v>
      </c>
      <c r="T1016" s="6" t="s">
        <v>9</v>
      </c>
      <c r="U1016" s="6" t="s">
        <v>5673</v>
      </c>
      <c r="V1016" s="6" t="s">
        <v>1069</v>
      </c>
      <c r="W1016" s="6" t="s">
        <v>70</v>
      </c>
      <c r="X1016" s="6" t="s">
        <v>13</v>
      </c>
      <c r="Y1016" s="6" t="s">
        <v>14</v>
      </c>
      <c r="Z1016" s="6" t="s">
        <v>4631</v>
      </c>
      <c r="AA1016" s="6" t="s">
        <v>5802</v>
      </c>
      <c r="AB1016" s="6" t="s">
        <v>7230</v>
      </c>
      <c r="AD1016" t="b">
        <f t="shared" si="170"/>
        <v>0</v>
      </c>
      <c r="AE1016" t="b">
        <f t="shared" si="171"/>
        <v>1</v>
      </c>
      <c r="AF1016" t="b">
        <f t="shared" si="172"/>
        <v>1</v>
      </c>
      <c r="AG1016" t="b">
        <f t="shared" si="173"/>
        <v>1</v>
      </c>
      <c r="AH1016" t="b">
        <f t="shared" si="174"/>
        <v>1</v>
      </c>
      <c r="AI1016" t="b">
        <f t="shared" si="175"/>
        <v>1</v>
      </c>
      <c r="AJ1016" t="b">
        <f t="shared" si="176"/>
        <v>1</v>
      </c>
      <c r="AK1016" t="b">
        <f t="shared" si="177"/>
        <v>1</v>
      </c>
      <c r="AL1016" t="b">
        <f t="shared" si="178"/>
        <v>1</v>
      </c>
      <c r="AM1016" t="b">
        <f t="shared" si="179"/>
        <v>1</v>
      </c>
      <c r="AO1016" s="6" t="s">
        <v>9</v>
      </c>
      <c r="AP1016" s="6" t="s">
        <v>8473</v>
      </c>
      <c r="AQ1016" s="6"/>
      <c r="AR1016" s="7" t="s">
        <v>5801</v>
      </c>
      <c r="AS1016" s="7" t="s">
        <v>5673</v>
      </c>
      <c r="AT1016" s="7" t="s">
        <v>1069</v>
      </c>
      <c r="AU1016" s="8" t="s">
        <v>70</v>
      </c>
      <c r="AV1016" s="8" t="s">
        <v>13</v>
      </c>
      <c r="AW1016" s="7" t="s">
        <v>14</v>
      </c>
      <c r="AX1016" s="6" t="s">
        <v>5802</v>
      </c>
      <c r="AY1016" s="7" t="s">
        <v>4631</v>
      </c>
      <c r="AZ1016" s="7" t="s">
        <v>10184</v>
      </c>
      <c r="BA1016" s="6" t="s">
        <v>7230</v>
      </c>
      <c r="BB1016" s="6" t="s">
        <v>7692</v>
      </c>
      <c r="BC1016" s="7" t="s">
        <v>10185</v>
      </c>
      <c r="BD1016" s="6" t="s">
        <v>6509</v>
      </c>
      <c r="BE1016" s="6" t="s">
        <v>7230</v>
      </c>
      <c r="BF1016" s="6"/>
    </row>
    <row r="1017" spans="1:58">
      <c r="A1017" s="6" t="s">
        <v>5673</v>
      </c>
      <c r="B1017" s="6" t="s">
        <v>3264</v>
      </c>
      <c r="C1017" s="271" t="s">
        <v>36</v>
      </c>
      <c r="D1017" s="6" t="s">
        <v>2282</v>
      </c>
      <c r="E1017" s="271" t="s">
        <v>13</v>
      </c>
      <c r="F1017" s="6" t="s">
        <v>5643</v>
      </c>
      <c r="G1017" s="6" t="s">
        <v>5672</v>
      </c>
      <c r="H1017" s="6" t="s">
        <v>9</v>
      </c>
      <c r="I1017" s="6" t="s">
        <v>5675</v>
      </c>
      <c r="J1017" s="6" t="s">
        <v>5674</v>
      </c>
      <c r="K1017" s="6" t="s">
        <v>8</v>
      </c>
      <c r="L1017" s="271" t="s">
        <v>7230</v>
      </c>
      <c r="M1017" s="6" t="s">
        <v>7852</v>
      </c>
      <c r="N1017" s="271" t="s">
        <v>8473</v>
      </c>
      <c r="O1017" s="6"/>
      <c r="Q1017" s="6" t="s">
        <v>5643</v>
      </c>
      <c r="R1017" s="6" t="s">
        <v>5672</v>
      </c>
      <c r="S1017" s="6" t="s">
        <v>8</v>
      </c>
      <c r="T1017" s="6" t="s">
        <v>9</v>
      </c>
      <c r="U1017" s="6" t="s">
        <v>5673</v>
      </c>
      <c r="V1017" s="6" t="s">
        <v>3264</v>
      </c>
      <c r="W1017" s="6" t="s">
        <v>36</v>
      </c>
      <c r="X1017" s="6" t="s">
        <v>13</v>
      </c>
      <c r="Y1017" s="6" t="s">
        <v>2282</v>
      </c>
      <c r="Z1017" s="6" t="s">
        <v>5674</v>
      </c>
      <c r="AA1017" s="6" t="s">
        <v>5675</v>
      </c>
      <c r="AB1017" s="6" t="s">
        <v>7230</v>
      </c>
      <c r="AD1017" t="b">
        <f t="shared" si="170"/>
        <v>0</v>
      </c>
      <c r="AE1017" t="b">
        <f t="shared" si="171"/>
        <v>1</v>
      </c>
      <c r="AF1017" t="b">
        <f t="shared" si="172"/>
        <v>1</v>
      </c>
      <c r="AG1017" t="b">
        <f t="shared" si="173"/>
        <v>1</v>
      </c>
      <c r="AH1017" t="b">
        <f t="shared" si="174"/>
        <v>1</v>
      </c>
      <c r="AI1017" t="b">
        <f t="shared" si="175"/>
        <v>1</v>
      </c>
      <c r="AJ1017" t="b">
        <f t="shared" si="176"/>
        <v>1</v>
      </c>
      <c r="AK1017" t="b">
        <f t="shared" si="177"/>
        <v>1</v>
      </c>
      <c r="AL1017" t="b">
        <f t="shared" si="178"/>
        <v>1</v>
      </c>
      <c r="AM1017" t="b">
        <f t="shared" si="179"/>
        <v>1</v>
      </c>
      <c r="AO1017" s="6" t="s">
        <v>9</v>
      </c>
      <c r="AP1017" s="6" t="s">
        <v>8473</v>
      </c>
      <c r="AQ1017" s="6"/>
      <c r="AR1017" s="7" t="s">
        <v>5672</v>
      </c>
      <c r="AS1017" s="7" t="s">
        <v>5673</v>
      </c>
      <c r="AT1017" s="7" t="s">
        <v>3264</v>
      </c>
      <c r="AU1017" s="8" t="s">
        <v>36</v>
      </c>
      <c r="AV1017" s="8" t="s">
        <v>13</v>
      </c>
      <c r="AW1017" s="7" t="s">
        <v>2282</v>
      </c>
      <c r="AX1017" s="6" t="s">
        <v>5675</v>
      </c>
      <c r="AY1017" s="7" t="s">
        <v>5674</v>
      </c>
      <c r="AZ1017" s="7" t="s">
        <v>8819</v>
      </c>
      <c r="BA1017" s="6" t="s">
        <v>7230</v>
      </c>
      <c r="BB1017" s="6" t="s">
        <v>7852</v>
      </c>
      <c r="BC1017" s="7" t="s">
        <v>10186</v>
      </c>
      <c r="BD1017" s="6" t="s">
        <v>10187</v>
      </c>
      <c r="BE1017" s="6" t="s">
        <v>7230</v>
      </c>
      <c r="BF1017" s="6"/>
    </row>
    <row r="1018" spans="1:58">
      <c r="A1018" s="6" t="s">
        <v>5673</v>
      </c>
      <c r="B1018" s="6" t="s">
        <v>1084</v>
      </c>
      <c r="C1018" s="271" t="s">
        <v>36</v>
      </c>
      <c r="D1018" s="6" t="s">
        <v>318</v>
      </c>
      <c r="E1018" s="271" t="s">
        <v>2536</v>
      </c>
      <c r="F1018" s="6" t="s">
        <v>5643</v>
      </c>
      <c r="G1018" s="6" t="s">
        <v>5676</v>
      </c>
      <c r="H1018" s="6" t="s">
        <v>9</v>
      </c>
      <c r="I1018" s="6" t="s">
        <v>5675</v>
      </c>
      <c r="J1018" s="6" t="s">
        <v>3536</v>
      </c>
      <c r="K1018" s="6" t="s">
        <v>8</v>
      </c>
      <c r="L1018" s="271" t="s">
        <v>7230</v>
      </c>
      <c r="M1018" s="6" t="s">
        <v>7852</v>
      </c>
      <c r="N1018" s="271" t="s">
        <v>8473</v>
      </c>
      <c r="O1018" s="6"/>
      <c r="Q1018" s="6" t="s">
        <v>5643</v>
      </c>
      <c r="R1018" s="6" t="s">
        <v>5676</v>
      </c>
      <c r="S1018" s="6" t="s">
        <v>8</v>
      </c>
      <c r="T1018" s="6" t="s">
        <v>9</v>
      </c>
      <c r="U1018" s="6" t="s">
        <v>5673</v>
      </c>
      <c r="V1018" s="6" t="s">
        <v>1084</v>
      </c>
      <c r="W1018" s="6" t="s">
        <v>36</v>
      </c>
      <c r="X1018" s="6" t="s">
        <v>2536</v>
      </c>
      <c r="Y1018" s="6" t="s">
        <v>318</v>
      </c>
      <c r="Z1018" s="6" t="s">
        <v>3536</v>
      </c>
      <c r="AA1018" s="6" t="s">
        <v>5675</v>
      </c>
      <c r="AB1018" s="6" t="s">
        <v>7230</v>
      </c>
      <c r="AD1018" t="b">
        <f t="shared" si="170"/>
        <v>0</v>
      </c>
      <c r="AE1018" t="b">
        <f t="shared" si="171"/>
        <v>1</v>
      </c>
      <c r="AF1018" t="b">
        <f t="shared" si="172"/>
        <v>1</v>
      </c>
      <c r="AG1018" t="b">
        <f t="shared" si="173"/>
        <v>1</v>
      </c>
      <c r="AH1018" t="b">
        <f t="shared" si="174"/>
        <v>1</v>
      </c>
      <c r="AI1018" t="b">
        <f t="shared" si="175"/>
        <v>1</v>
      </c>
      <c r="AJ1018" t="b">
        <f t="shared" si="176"/>
        <v>1</v>
      </c>
      <c r="AK1018" t="b">
        <f t="shared" si="177"/>
        <v>1</v>
      </c>
      <c r="AL1018" t="b">
        <f t="shared" si="178"/>
        <v>1</v>
      </c>
      <c r="AM1018" t="b">
        <f t="shared" si="179"/>
        <v>1</v>
      </c>
      <c r="AO1018" s="6" t="s">
        <v>9</v>
      </c>
      <c r="AP1018" s="6" t="s">
        <v>8473</v>
      </c>
      <c r="AQ1018" s="6"/>
      <c r="AR1018" s="7" t="s">
        <v>5676</v>
      </c>
      <c r="AS1018" s="7" t="s">
        <v>5673</v>
      </c>
      <c r="AT1018" s="7" t="s">
        <v>1084</v>
      </c>
      <c r="AU1018" s="8" t="s">
        <v>36</v>
      </c>
      <c r="AV1018" s="8" t="s">
        <v>2536</v>
      </c>
      <c r="AW1018" s="7" t="s">
        <v>318</v>
      </c>
      <c r="AX1018" s="6" t="s">
        <v>5675</v>
      </c>
      <c r="AY1018" s="7" t="s">
        <v>3536</v>
      </c>
      <c r="AZ1018" s="7" t="s">
        <v>8819</v>
      </c>
      <c r="BA1018" s="6" t="s">
        <v>7230</v>
      </c>
      <c r="BB1018" s="6" t="s">
        <v>7852</v>
      </c>
      <c r="BC1018" s="7" t="s">
        <v>10188</v>
      </c>
      <c r="BD1018" s="6" t="s">
        <v>10187</v>
      </c>
      <c r="BE1018" s="6" t="s">
        <v>7230</v>
      </c>
      <c r="BF1018" s="6"/>
    </row>
    <row r="1019" spans="1:58">
      <c r="A1019" s="6" t="s">
        <v>5673</v>
      </c>
      <c r="B1019" s="6" t="s">
        <v>1087</v>
      </c>
      <c r="C1019" s="271" t="s">
        <v>36</v>
      </c>
      <c r="D1019" s="6" t="s">
        <v>14</v>
      </c>
      <c r="E1019" s="271" t="s">
        <v>2536</v>
      </c>
      <c r="F1019" s="6" t="s">
        <v>5643</v>
      </c>
      <c r="G1019" s="6" t="s">
        <v>5677</v>
      </c>
      <c r="H1019" s="6" t="s">
        <v>9</v>
      </c>
      <c r="I1019" s="6" t="s">
        <v>5675</v>
      </c>
      <c r="J1019" s="6" t="s">
        <v>4631</v>
      </c>
      <c r="K1019" s="6" t="s">
        <v>8</v>
      </c>
      <c r="L1019" s="271" t="s">
        <v>7230</v>
      </c>
      <c r="M1019" s="6" t="s">
        <v>7852</v>
      </c>
      <c r="N1019" s="271" t="s">
        <v>8473</v>
      </c>
      <c r="O1019" s="6"/>
      <c r="Q1019" s="6" t="s">
        <v>5643</v>
      </c>
      <c r="R1019" s="6" t="s">
        <v>5677</v>
      </c>
      <c r="S1019" s="6" t="s">
        <v>8</v>
      </c>
      <c r="T1019" s="6" t="s">
        <v>9</v>
      </c>
      <c r="U1019" s="6" t="s">
        <v>5673</v>
      </c>
      <c r="V1019" s="6" t="s">
        <v>1087</v>
      </c>
      <c r="W1019" s="6" t="s">
        <v>36</v>
      </c>
      <c r="X1019" s="6" t="s">
        <v>2536</v>
      </c>
      <c r="Y1019" s="6" t="s">
        <v>14</v>
      </c>
      <c r="Z1019" s="6" t="s">
        <v>4631</v>
      </c>
      <c r="AA1019" s="6" t="s">
        <v>5675</v>
      </c>
      <c r="AB1019" s="6" t="s">
        <v>7230</v>
      </c>
      <c r="AD1019" t="b">
        <f t="shared" si="170"/>
        <v>0</v>
      </c>
      <c r="AE1019" t="b">
        <f t="shared" si="171"/>
        <v>1</v>
      </c>
      <c r="AF1019" t="b">
        <f t="shared" si="172"/>
        <v>1</v>
      </c>
      <c r="AG1019" t="b">
        <f t="shared" si="173"/>
        <v>1</v>
      </c>
      <c r="AH1019" t="b">
        <f t="shared" si="174"/>
        <v>1</v>
      </c>
      <c r="AI1019" t="b">
        <f t="shared" si="175"/>
        <v>1</v>
      </c>
      <c r="AJ1019" t="b">
        <f t="shared" si="176"/>
        <v>1</v>
      </c>
      <c r="AK1019" t="b">
        <f t="shared" si="177"/>
        <v>1</v>
      </c>
      <c r="AL1019" t="b">
        <f t="shared" si="178"/>
        <v>1</v>
      </c>
      <c r="AM1019" t="b">
        <f t="shared" si="179"/>
        <v>1</v>
      </c>
      <c r="AO1019" s="6" t="s">
        <v>9</v>
      </c>
      <c r="AP1019" s="6" t="s">
        <v>8473</v>
      </c>
      <c r="AQ1019" s="6"/>
      <c r="AR1019" s="7" t="s">
        <v>5677</v>
      </c>
      <c r="AS1019" s="7" t="s">
        <v>5673</v>
      </c>
      <c r="AT1019" s="7" t="s">
        <v>1087</v>
      </c>
      <c r="AU1019" s="8" t="s">
        <v>36</v>
      </c>
      <c r="AV1019" s="8" t="s">
        <v>2536</v>
      </c>
      <c r="AW1019" s="7" t="s">
        <v>14</v>
      </c>
      <c r="AX1019" s="6" t="s">
        <v>5675</v>
      </c>
      <c r="AY1019" s="7" t="s">
        <v>4631</v>
      </c>
      <c r="AZ1019" s="7" t="s">
        <v>8819</v>
      </c>
      <c r="BA1019" s="6" t="s">
        <v>7230</v>
      </c>
      <c r="BB1019" s="6" t="s">
        <v>7852</v>
      </c>
      <c r="BC1019" s="7" t="s">
        <v>10189</v>
      </c>
      <c r="BD1019" s="6" t="s">
        <v>10187</v>
      </c>
      <c r="BE1019" s="6" t="s">
        <v>7230</v>
      </c>
      <c r="BF1019" s="6"/>
    </row>
    <row r="1020" spans="1:58">
      <c r="A1020" s="6" t="s">
        <v>5673</v>
      </c>
      <c r="B1020" s="6" t="s">
        <v>5991</v>
      </c>
      <c r="C1020" s="271" t="s">
        <v>70</v>
      </c>
      <c r="D1020" s="6" t="s">
        <v>14</v>
      </c>
      <c r="E1020" s="271" t="s">
        <v>13</v>
      </c>
      <c r="F1020" s="6" t="s">
        <v>5981</v>
      </c>
      <c r="G1020" s="6" t="s">
        <v>5990</v>
      </c>
      <c r="H1020" s="6" t="s">
        <v>9</v>
      </c>
      <c r="I1020" s="6" t="s">
        <v>5992</v>
      </c>
      <c r="J1020" s="6" t="s">
        <v>4631</v>
      </c>
      <c r="K1020" s="6" t="s">
        <v>8</v>
      </c>
      <c r="L1020" s="271" t="s">
        <v>7230</v>
      </c>
      <c r="M1020" s="6" t="s">
        <v>7689</v>
      </c>
      <c r="N1020" s="271" t="s">
        <v>8473</v>
      </c>
      <c r="O1020" s="6"/>
      <c r="Q1020" s="6" t="s">
        <v>5981</v>
      </c>
      <c r="R1020" s="6" t="s">
        <v>5990</v>
      </c>
      <c r="S1020" s="6" t="s">
        <v>8</v>
      </c>
      <c r="T1020" s="6" t="s">
        <v>9</v>
      </c>
      <c r="U1020" s="6" t="s">
        <v>5673</v>
      </c>
      <c r="V1020" s="6" t="s">
        <v>5991</v>
      </c>
      <c r="W1020" s="6" t="s">
        <v>70</v>
      </c>
      <c r="X1020" s="6" t="s">
        <v>13</v>
      </c>
      <c r="Y1020" s="6" t="s">
        <v>14</v>
      </c>
      <c r="Z1020" s="6" t="s">
        <v>4631</v>
      </c>
      <c r="AA1020" s="6" t="s">
        <v>5992</v>
      </c>
      <c r="AB1020" s="6" t="s">
        <v>7230</v>
      </c>
      <c r="AD1020" t="b">
        <f t="shared" si="170"/>
        <v>0</v>
      </c>
      <c r="AE1020" t="b">
        <f t="shared" si="171"/>
        <v>1</v>
      </c>
      <c r="AF1020" t="b">
        <f t="shared" si="172"/>
        <v>1</v>
      </c>
      <c r="AG1020" t="b">
        <f t="shared" si="173"/>
        <v>1</v>
      </c>
      <c r="AH1020" t="b">
        <f t="shared" si="174"/>
        <v>1</v>
      </c>
      <c r="AI1020" t="b">
        <f t="shared" si="175"/>
        <v>1</v>
      </c>
      <c r="AJ1020" t="b">
        <f t="shared" si="176"/>
        <v>1</v>
      </c>
      <c r="AK1020" t="b">
        <f t="shared" si="177"/>
        <v>1</v>
      </c>
      <c r="AL1020" t="b">
        <f t="shared" si="178"/>
        <v>1</v>
      </c>
      <c r="AM1020" t="b">
        <f t="shared" si="179"/>
        <v>1</v>
      </c>
      <c r="AO1020" s="6" t="s">
        <v>9</v>
      </c>
      <c r="AP1020" s="6" t="s">
        <v>8473</v>
      </c>
      <c r="AQ1020" s="6"/>
      <c r="AR1020" s="7" t="s">
        <v>5990</v>
      </c>
      <c r="AS1020" s="7" t="s">
        <v>5673</v>
      </c>
      <c r="AT1020" s="7" t="s">
        <v>5991</v>
      </c>
      <c r="AU1020" s="8" t="s">
        <v>70</v>
      </c>
      <c r="AV1020" s="8" t="s">
        <v>13</v>
      </c>
      <c r="AW1020" s="7" t="s">
        <v>14</v>
      </c>
      <c r="AX1020" s="6" t="s">
        <v>5992</v>
      </c>
      <c r="AY1020" s="7" t="s">
        <v>4631</v>
      </c>
      <c r="AZ1020" s="7" t="s">
        <v>10190</v>
      </c>
      <c r="BA1020" s="6" t="s">
        <v>7230</v>
      </c>
      <c r="BB1020" s="6" t="s">
        <v>7689</v>
      </c>
      <c r="BC1020" s="7" t="s">
        <v>10191</v>
      </c>
      <c r="BD1020" s="6" t="s">
        <v>10192</v>
      </c>
      <c r="BE1020" s="6" t="s">
        <v>7230</v>
      </c>
      <c r="BF1020" s="6"/>
    </row>
    <row r="1021" spans="1:58">
      <c r="A1021" s="6" t="s">
        <v>5673</v>
      </c>
      <c r="B1021" s="6" t="s">
        <v>3196</v>
      </c>
      <c r="C1021" s="271" t="s">
        <v>11317</v>
      </c>
      <c r="D1021" s="6" t="s">
        <v>318</v>
      </c>
      <c r="E1021" s="271" t="s">
        <v>13</v>
      </c>
      <c r="F1021" s="6" t="s">
        <v>5690</v>
      </c>
      <c r="G1021" s="6" t="s">
        <v>5717</v>
      </c>
      <c r="H1021" s="6" t="s">
        <v>9</v>
      </c>
      <c r="I1021" s="6" t="s">
        <v>5718</v>
      </c>
      <c r="J1021" s="6" t="s">
        <v>3536</v>
      </c>
      <c r="K1021" s="6" t="s">
        <v>8</v>
      </c>
      <c r="L1021" s="271" t="s">
        <v>7230</v>
      </c>
      <c r="M1021" s="6" t="s">
        <v>7666</v>
      </c>
      <c r="N1021" s="271" t="s">
        <v>8473</v>
      </c>
      <c r="O1021" s="6"/>
      <c r="Q1021" s="6" t="s">
        <v>5690</v>
      </c>
      <c r="R1021" s="6" t="s">
        <v>5717</v>
      </c>
      <c r="S1021" s="6" t="s">
        <v>8</v>
      </c>
      <c r="T1021" s="6" t="s">
        <v>9</v>
      </c>
      <c r="U1021" s="6" t="s">
        <v>5673</v>
      </c>
      <c r="V1021" s="6" t="s">
        <v>3196</v>
      </c>
      <c r="W1021" s="6" t="s">
        <v>11317</v>
      </c>
      <c r="X1021" s="6" t="s">
        <v>13</v>
      </c>
      <c r="Y1021" s="6" t="s">
        <v>318</v>
      </c>
      <c r="Z1021" s="6" t="s">
        <v>3536</v>
      </c>
      <c r="AA1021" s="6" t="s">
        <v>5718</v>
      </c>
      <c r="AB1021" s="6" t="s">
        <v>7230</v>
      </c>
      <c r="AD1021" t="b">
        <f t="shared" si="170"/>
        <v>0</v>
      </c>
      <c r="AE1021" t="b">
        <f t="shared" si="171"/>
        <v>1</v>
      </c>
      <c r="AF1021" t="b">
        <f t="shared" si="172"/>
        <v>1</v>
      </c>
      <c r="AG1021" t="b">
        <f t="shared" si="173"/>
        <v>1</v>
      </c>
      <c r="AH1021" t="b">
        <f t="shared" si="174"/>
        <v>1</v>
      </c>
      <c r="AI1021" t="b">
        <f t="shared" si="175"/>
        <v>1</v>
      </c>
      <c r="AJ1021" t="b">
        <f t="shared" si="176"/>
        <v>1</v>
      </c>
      <c r="AK1021" t="b">
        <f t="shared" si="177"/>
        <v>1</v>
      </c>
      <c r="AL1021" t="b">
        <f t="shared" si="178"/>
        <v>1</v>
      </c>
      <c r="AM1021" t="b">
        <f t="shared" si="179"/>
        <v>1</v>
      </c>
      <c r="AO1021" s="6" t="s">
        <v>9</v>
      </c>
      <c r="AP1021" s="6" t="s">
        <v>8473</v>
      </c>
      <c r="AQ1021" s="6"/>
      <c r="AR1021" s="7" t="s">
        <v>5717</v>
      </c>
      <c r="AS1021" s="7" t="s">
        <v>5673</v>
      </c>
      <c r="AT1021" s="7" t="s">
        <v>3196</v>
      </c>
      <c r="AU1021" s="8" t="s">
        <v>11317</v>
      </c>
      <c r="AV1021" s="8" t="s">
        <v>13</v>
      </c>
      <c r="AW1021" s="7" t="s">
        <v>318</v>
      </c>
      <c r="AX1021" s="6" t="s">
        <v>10193</v>
      </c>
      <c r="AY1021" s="7" t="s">
        <v>3536</v>
      </c>
      <c r="AZ1021" s="7" t="s">
        <v>10194</v>
      </c>
      <c r="BA1021" s="6" t="s">
        <v>7230</v>
      </c>
      <c r="BB1021" s="6" t="s">
        <v>7666</v>
      </c>
      <c r="BC1021" s="7" t="s">
        <v>10195</v>
      </c>
      <c r="BD1021" s="6" t="s">
        <v>10196</v>
      </c>
      <c r="BE1021" s="6" t="s">
        <v>7230</v>
      </c>
      <c r="BF1021" s="6"/>
    </row>
    <row r="1022" spans="1:58">
      <c r="A1022" s="6" t="s">
        <v>5673</v>
      </c>
      <c r="B1022" s="6" t="s">
        <v>3250</v>
      </c>
      <c r="C1022" s="271" t="s">
        <v>11317</v>
      </c>
      <c r="D1022" s="6" t="s">
        <v>14</v>
      </c>
      <c r="E1022" s="271" t="s">
        <v>2536</v>
      </c>
      <c r="F1022" s="6" t="s">
        <v>5690</v>
      </c>
      <c r="G1022" s="6" t="s">
        <v>5719</v>
      </c>
      <c r="H1022" s="6" t="s">
        <v>9</v>
      </c>
      <c r="I1022" s="6" t="s">
        <v>5718</v>
      </c>
      <c r="J1022" s="6" t="s">
        <v>4631</v>
      </c>
      <c r="K1022" s="6" t="s">
        <v>8</v>
      </c>
      <c r="L1022" s="271" t="s">
        <v>7230</v>
      </c>
      <c r="M1022" s="6" t="s">
        <v>7666</v>
      </c>
      <c r="N1022" s="271" t="s">
        <v>8473</v>
      </c>
      <c r="O1022" s="6"/>
      <c r="Q1022" s="6" t="s">
        <v>5690</v>
      </c>
      <c r="R1022" s="6" t="s">
        <v>5719</v>
      </c>
      <c r="S1022" s="6" t="s">
        <v>8</v>
      </c>
      <c r="T1022" s="6" t="s">
        <v>9</v>
      </c>
      <c r="U1022" s="6" t="s">
        <v>5673</v>
      </c>
      <c r="V1022" s="6" t="s">
        <v>3250</v>
      </c>
      <c r="W1022" s="6" t="s">
        <v>11317</v>
      </c>
      <c r="X1022" s="6" t="s">
        <v>2536</v>
      </c>
      <c r="Y1022" s="6" t="s">
        <v>14</v>
      </c>
      <c r="Z1022" s="6" t="s">
        <v>4631</v>
      </c>
      <c r="AA1022" s="6" t="s">
        <v>5718</v>
      </c>
      <c r="AB1022" s="6" t="s">
        <v>7230</v>
      </c>
      <c r="AD1022" t="b">
        <f t="shared" si="170"/>
        <v>0</v>
      </c>
      <c r="AE1022" t="b">
        <f t="shared" si="171"/>
        <v>1</v>
      </c>
      <c r="AF1022" t="b">
        <f t="shared" si="172"/>
        <v>1</v>
      </c>
      <c r="AG1022" t="b">
        <f t="shared" si="173"/>
        <v>1</v>
      </c>
      <c r="AH1022" t="b">
        <f t="shared" si="174"/>
        <v>1</v>
      </c>
      <c r="AI1022" t="b">
        <f t="shared" si="175"/>
        <v>1</v>
      </c>
      <c r="AJ1022" t="b">
        <f t="shared" si="176"/>
        <v>1</v>
      </c>
      <c r="AK1022" t="b">
        <f t="shared" si="177"/>
        <v>1</v>
      </c>
      <c r="AL1022" t="b">
        <f t="shared" si="178"/>
        <v>1</v>
      </c>
      <c r="AM1022" t="b">
        <f t="shared" si="179"/>
        <v>1</v>
      </c>
      <c r="AO1022" s="6" t="s">
        <v>9</v>
      </c>
      <c r="AP1022" s="6" t="s">
        <v>8473</v>
      </c>
      <c r="AQ1022" s="6"/>
      <c r="AR1022" s="7" t="s">
        <v>5719</v>
      </c>
      <c r="AS1022" s="7" t="s">
        <v>5673</v>
      </c>
      <c r="AT1022" s="7" t="s">
        <v>3250</v>
      </c>
      <c r="AU1022" s="8" t="s">
        <v>11317</v>
      </c>
      <c r="AV1022" s="8" t="s">
        <v>2536</v>
      </c>
      <c r="AW1022" s="7" t="s">
        <v>14</v>
      </c>
      <c r="AX1022" s="6" t="s">
        <v>10193</v>
      </c>
      <c r="AY1022" s="7" t="s">
        <v>4631</v>
      </c>
      <c r="AZ1022" s="7" t="s">
        <v>10194</v>
      </c>
      <c r="BA1022" s="6" t="s">
        <v>7230</v>
      </c>
      <c r="BB1022" s="6" t="s">
        <v>7666</v>
      </c>
      <c r="BC1022" s="7" t="s">
        <v>10197</v>
      </c>
      <c r="BD1022" s="6" t="s">
        <v>10196</v>
      </c>
      <c r="BE1022" s="6" t="s">
        <v>7230</v>
      </c>
      <c r="BF1022" s="6"/>
    </row>
    <row r="1023" spans="1:58">
      <c r="A1023" s="6" t="s">
        <v>5695</v>
      </c>
      <c r="B1023" s="6" t="s">
        <v>1469</v>
      </c>
      <c r="C1023" s="271" t="s">
        <v>70</v>
      </c>
      <c r="D1023" s="6" t="s">
        <v>14</v>
      </c>
      <c r="E1023" s="271" t="s">
        <v>13</v>
      </c>
      <c r="F1023" s="6" t="s">
        <v>5889</v>
      </c>
      <c r="G1023" s="6" t="s">
        <v>5916</v>
      </c>
      <c r="H1023" s="6" t="s">
        <v>9</v>
      </c>
      <c r="I1023" s="6" t="s">
        <v>5917</v>
      </c>
      <c r="J1023" s="6" t="s">
        <v>4631</v>
      </c>
      <c r="K1023" s="6" t="s">
        <v>8</v>
      </c>
      <c r="L1023" s="271" t="s">
        <v>7230</v>
      </c>
      <c r="M1023" s="6" t="s">
        <v>7677</v>
      </c>
      <c r="N1023" s="271" t="s">
        <v>8473</v>
      </c>
      <c r="O1023" s="6"/>
      <c r="Q1023" s="6" t="s">
        <v>5889</v>
      </c>
      <c r="R1023" s="6" t="s">
        <v>5916</v>
      </c>
      <c r="S1023" s="6" t="s">
        <v>8</v>
      </c>
      <c r="T1023" s="6" t="s">
        <v>9</v>
      </c>
      <c r="U1023" s="6" t="s">
        <v>5695</v>
      </c>
      <c r="V1023" s="6" t="s">
        <v>1469</v>
      </c>
      <c r="W1023" s="6" t="s">
        <v>70</v>
      </c>
      <c r="X1023" s="6" t="s">
        <v>13</v>
      </c>
      <c r="Y1023" s="6" t="s">
        <v>14</v>
      </c>
      <c r="Z1023" s="6" t="s">
        <v>4631</v>
      </c>
      <c r="AA1023" s="6" t="s">
        <v>5917</v>
      </c>
      <c r="AB1023" s="6" t="s">
        <v>7230</v>
      </c>
      <c r="AD1023" t="b">
        <f t="shared" si="170"/>
        <v>0</v>
      </c>
      <c r="AE1023" t="b">
        <f t="shared" si="171"/>
        <v>1</v>
      </c>
      <c r="AF1023" t="b">
        <f t="shared" si="172"/>
        <v>1</v>
      </c>
      <c r="AG1023" t="b">
        <f t="shared" si="173"/>
        <v>1</v>
      </c>
      <c r="AH1023" t="b">
        <f t="shared" si="174"/>
        <v>1</v>
      </c>
      <c r="AI1023" t="b">
        <f t="shared" si="175"/>
        <v>1</v>
      </c>
      <c r="AJ1023" t="b">
        <f t="shared" si="176"/>
        <v>1</v>
      </c>
      <c r="AK1023" t="b">
        <f t="shared" si="177"/>
        <v>1</v>
      </c>
      <c r="AL1023" t="b">
        <f t="shared" si="178"/>
        <v>1</v>
      </c>
      <c r="AM1023" t="b">
        <f t="shared" si="179"/>
        <v>1</v>
      </c>
      <c r="AO1023" s="6" t="s">
        <v>9</v>
      </c>
      <c r="AP1023" s="6" t="s">
        <v>8473</v>
      </c>
      <c r="AQ1023" s="6"/>
      <c r="AR1023" s="7" t="s">
        <v>5916</v>
      </c>
      <c r="AS1023" s="7" t="s">
        <v>5695</v>
      </c>
      <c r="AT1023" s="7" t="s">
        <v>1469</v>
      </c>
      <c r="AU1023" s="8" t="s">
        <v>70</v>
      </c>
      <c r="AV1023" s="8" t="s">
        <v>13</v>
      </c>
      <c r="AW1023" s="7" t="s">
        <v>14</v>
      </c>
      <c r="AX1023" s="6" t="s">
        <v>5917</v>
      </c>
      <c r="AY1023" s="7" t="s">
        <v>4631</v>
      </c>
      <c r="AZ1023" s="7" t="s">
        <v>8657</v>
      </c>
      <c r="BA1023" s="6" t="s">
        <v>7230</v>
      </c>
      <c r="BB1023" s="6" t="s">
        <v>7677</v>
      </c>
      <c r="BC1023" s="7" t="s">
        <v>10198</v>
      </c>
      <c r="BD1023" s="6" t="s">
        <v>7626</v>
      </c>
      <c r="BE1023" s="6" t="s">
        <v>7230</v>
      </c>
      <c r="BF1023" s="6"/>
    </row>
    <row r="1024" spans="1:58">
      <c r="A1024" s="6" t="s">
        <v>5695</v>
      </c>
      <c r="B1024" s="6" t="s">
        <v>509</v>
      </c>
      <c r="C1024" s="271" t="s">
        <v>36</v>
      </c>
      <c r="D1024" s="6" t="s">
        <v>14</v>
      </c>
      <c r="E1024" s="271" t="s">
        <v>13</v>
      </c>
      <c r="F1024" s="6" t="s">
        <v>5941</v>
      </c>
      <c r="G1024" s="6" t="s">
        <v>5968</v>
      </c>
      <c r="H1024" s="6" t="s">
        <v>9</v>
      </c>
      <c r="I1024" s="6" t="s">
        <v>5969</v>
      </c>
      <c r="J1024" s="6" t="s">
        <v>4631</v>
      </c>
      <c r="K1024" s="6" t="s">
        <v>8</v>
      </c>
      <c r="L1024" s="271" t="s">
        <v>7230</v>
      </c>
      <c r="M1024" s="6" t="s">
        <v>7680</v>
      </c>
      <c r="N1024" s="271" t="s">
        <v>8473</v>
      </c>
      <c r="O1024" s="6"/>
      <c r="Q1024" s="6" t="s">
        <v>5941</v>
      </c>
      <c r="R1024" s="6" t="s">
        <v>5968</v>
      </c>
      <c r="S1024" s="6" t="s">
        <v>8</v>
      </c>
      <c r="T1024" s="6" t="s">
        <v>9</v>
      </c>
      <c r="U1024" s="6" t="s">
        <v>5695</v>
      </c>
      <c r="V1024" s="6" t="s">
        <v>509</v>
      </c>
      <c r="W1024" s="6" t="s">
        <v>36</v>
      </c>
      <c r="X1024" s="6" t="s">
        <v>13</v>
      </c>
      <c r="Y1024" s="6" t="s">
        <v>14</v>
      </c>
      <c r="Z1024" s="6" t="s">
        <v>4631</v>
      </c>
      <c r="AA1024" s="6" t="s">
        <v>5969</v>
      </c>
      <c r="AB1024" s="6" t="s">
        <v>7230</v>
      </c>
      <c r="AD1024" t="b">
        <f t="shared" si="170"/>
        <v>0</v>
      </c>
      <c r="AE1024" t="b">
        <f t="shared" si="171"/>
        <v>1</v>
      </c>
      <c r="AF1024" t="b">
        <f t="shared" si="172"/>
        <v>1</v>
      </c>
      <c r="AG1024" t="b">
        <f t="shared" si="173"/>
        <v>1</v>
      </c>
      <c r="AH1024" t="b">
        <f t="shared" si="174"/>
        <v>1</v>
      </c>
      <c r="AI1024" t="b">
        <f t="shared" si="175"/>
        <v>1</v>
      </c>
      <c r="AJ1024" t="b">
        <f t="shared" si="176"/>
        <v>1</v>
      </c>
      <c r="AK1024" t="b">
        <f t="shared" si="177"/>
        <v>1</v>
      </c>
      <c r="AL1024" t="b">
        <f t="shared" si="178"/>
        <v>1</v>
      </c>
      <c r="AM1024" t="b">
        <f t="shared" si="179"/>
        <v>1</v>
      </c>
      <c r="AO1024" s="6" t="s">
        <v>9</v>
      </c>
      <c r="AP1024" s="6" t="s">
        <v>8473</v>
      </c>
      <c r="AQ1024" s="6"/>
      <c r="AR1024" s="7" t="s">
        <v>5968</v>
      </c>
      <c r="AS1024" s="7" t="s">
        <v>5695</v>
      </c>
      <c r="AT1024" s="7" t="s">
        <v>509</v>
      </c>
      <c r="AU1024" s="8" t="s">
        <v>36</v>
      </c>
      <c r="AV1024" s="8" t="s">
        <v>13</v>
      </c>
      <c r="AW1024" s="7" t="s">
        <v>14</v>
      </c>
      <c r="AX1024" s="6" t="s">
        <v>5969</v>
      </c>
      <c r="AY1024" s="7" t="s">
        <v>4631</v>
      </c>
      <c r="AZ1024" s="7" t="s">
        <v>8877</v>
      </c>
      <c r="BA1024" s="6" t="s">
        <v>7230</v>
      </c>
      <c r="BB1024" s="6" t="s">
        <v>7680</v>
      </c>
      <c r="BC1024" s="7" t="s">
        <v>10199</v>
      </c>
      <c r="BD1024" s="6" t="s">
        <v>6509</v>
      </c>
      <c r="BE1024" s="6" t="s">
        <v>7230</v>
      </c>
      <c r="BF1024" s="6"/>
    </row>
    <row r="1025" spans="1:58">
      <c r="A1025" s="6" t="s">
        <v>5695</v>
      </c>
      <c r="B1025" s="6" t="s">
        <v>860</v>
      </c>
      <c r="C1025" s="271" t="s">
        <v>70</v>
      </c>
      <c r="D1025" s="6" t="s">
        <v>14</v>
      </c>
      <c r="E1025" s="271" t="s">
        <v>13</v>
      </c>
      <c r="F1025" s="6" t="s">
        <v>5981</v>
      </c>
      <c r="G1025" s="6" t="s">
        <v>5996</v>
      </c>
      <c r="H1025" s="6" t="s">
        <v>9</v>
      </c>
      <c r="I1025" s="6" t="s">
        <v>5997</v>
      </c>
      <c r="J1025" s="6" t="s">
        <v>4631</v>
      </c>
      <c r="K1025" s="6" t="s">
        <v>8</v>
      </c>
      <c r="L1025" s="271" t="s">
        <v>7230</v>
      </c>
      <c r="M1025" s="6" t="s">
        <v>9005</v>
      </c>
      <c r="N1025" s="271" t="s">
        <v>8473</v>
      </c>
      <c r="O1025" s="6"/>
      <c r="Q1025" s="6" t="s">
        <v>5981</v>
      </c>
      <c r="R1025" s="6" t="s">
        <v>5996</v>
      </c>
      <c r="S1025" s="6" t="s">
        <v>8</v>
      </c>
      <c r="T1025" s="6" t="s">
        <v>9</v>
      </c>
      <c r="U1025" s="6" t="s">
        <v>5695</v>
      </c>
      <c r="V1025" s="6" t="s">
        <v>860</v>
      </c>
      <c r="W1025" s="6" t="s">
        <v>70</v>
      </c>
      <c r="X1025" s="6" t="s">
        <v>13</v>
      </c>
      <c r="Y1025" s="6" t="s">
        <v>14</v>
      </c>
      <c r="Z1025" s="6" t="s">
        <v>4631</v>
      </c>
      <c r="AA1025" s="6" t="s">
        <v>5997</v>
      </c>
      <c r="AB1025" s="6" t="s">
        <v>7230</v>
      </c>
      <c r="AD1025" t="b">
        <f t="shared" si="170"/>
        <v>0</v>
      </c>
      <c r="AE1025" t="b">
        <f t="shared" si="171"/>
        <v>1</v>
      </c>
      <c r="AF1025" t="b">
        <f t="shared" si="172"/>
        <v>1</v>
      </c>
      <c r="AG1025" t="b">
        <f t="shared" si="173"/>
        <v>1</v>
      </c>
      <c r="AH1025" t="b">
        <f t="shared" si="174"/>
        <v>1</v>
      </c>
      <c r="AI1025" t="b">
        <f t="shared" si="175"/>
        <v>1</v>
      </c>
      <c r="AJ1025" t="b">
        <f t="shared" si="176"/>
        <v>1</v>
      </c>
      <c r="AK1025" t="b">
        <f t="shared" si="177"/>
        <v>1</v>
      </c>
      <c r="AL1025" t="b">
        <f t="shared" si="178"/>
        <v>1</v>
      </c>
      <c r="AM1025" t="b">
        <f t="shared" si="179"/>
        <v>1</v>
      </c>
      <c r="AO1025" s="6" t="s">
        <v>9</v>
      </c>
      <c r="AP1025" s="6" t="s">
        <v>8473</v>
      </c>
      <c r="AQ1025" s="6"/>
      <c r="AR1025" s="7" t="s">
        <v>5996</v>
      </c>
      <c r="AS1025" s="7" t="s">
        <v>5695</v>
      </c>
      <c r="AT1025" s="7" t="s">
        <v>860</v>
      </c>
      <c r="AU1025" s="8" t="s">
        <v>70</v>
      </c>
      <c r="AV1025" s="8" t="s">
        <v>13</v>
      </c>
      <c r="AW1025" s="7" t="s">
        <v>14</v>
      </c>
      <c r="AX1025" s="6" t="s">
        <v>5997</v>
      </c>
      <c r="AY1025" s="7" t="s">
        <v>4631</v>
      </c>
      <c r="AZ1025" s="7" t="s">
        <v>8591</v>
      </c>
      <c r="BA1025" s="6" t="s">
        <v>7230</v>
      </c>
      <c r="BB1025" s="6" t="s">
        <v>9005</v>
      </c>
      <c r="BC1025" s="7" t="s">
        <v>9006</v>
      </c>
      <c r="BD1025" s="6" t="s">
        <v>6418</v>
      </c>
      <c r="BE1025" s="6" t="s">
        <v>7230</v>
      </c>
      <c r="BF1025" s="6"/>
    </row>
    <row r="1026" spans="1:58">
      <c r="A1026" s="6" t="s">
        <v>5695</v>
      </c>
      <c r="B1026" s="6" t="s">
        <v>1123</v>
      </c>
      <c r="C1026" s="271" t="s">
        <v>11317</v>
      </c>
      <c r="D1026" s="6" t="s">
        <v>318</v>
      </c>
      <c r="E1026" s="271" t="s">
        <v>13</v>
      </c>
      <c r="F1026" s="6" t="s">
        <v>5690</v>
      </c>
      <c r="G1026" s="6" t="s">
        <v>5694</v>
      </c>
      <c r="H1026" s="6" t="s">
        <v>9</v>
      </c>
      <c r="I1026" s="6" t="s">
        <v>5696</v>
      </c>
      <c r="J1026" s="6" t="s">
        <v>1908</v>
      </c>
      <c r="K1026" s="6" t="s">
        <v>8</v>
      </c>
      <c r="L1026" s="271" t="s">
        <v>7230</v>
      </c>
      <c r="M1026" s="6" t="s">
        <v>7666</v>
      </c>
      <c r="N1026" s="271" t="s">
        <v>8473</v>
      </c>
      <c r="O1026" s="6"/>
      <c r="Q1026" s="6" t="s">
        <v>5690</v>
      </c>
      <c r="R1026" s="6" t="s">
        <v>5694</v>
      </c>
      <c r="S1026" s="6" t="s">
        <v>8</v>
      </c>
      <c r="T1026" s="6" t="s">
        <v>9</v>
      </c>
      <c r="U1026" s="6" t="s">
        <v>5695</v>
      </c>
      <c r="V1026" s="6" t="s">
        <v>1123</v>
      </c>
      <c r="W1026" s="6" t="s">
        <v>11317</v>
      </c>
      <c r="X1026" s="6" t="s">
        <v>13</v>
      </c>
      <c r="Y1026" s="6" t="s">
        <v>318</v>
      </c>
      <c r="Z1026" s="6" t="s">
        <v>1908</v>
      </c>
      <c r="AA1026" s="6" t="s">
        <v>5696</v>
      </c>
      <c r="AB1026" s="6" t="s">
        <v>7230</v>
      </c>
      <c r="AD1026" t="b">
        <f t="shared" si="170"/>
        <v>0</v>
      </c>
      <c r="AE1026" t="b">
        <f t="shared" si="171"/>
        <v>1</v>
      </c>
      <c r="AF1026" t="b">
        <f t="shared" si="172"/>
        <v>1</v>
      </c>
      <c r="AG1026" t="b">
        <f t="shared" si="173"/>
        <v>1</v>
      </c>
      <c r="AH1026" t="b">
        <f t="shared" si="174"/>
        <v>1</v>
      </c>
      <c r="AI1026" t="b">
        <f t="shared" si="175"/>
        <v>1</v>
      </c>
      <c r="AJ1026" t="b">
        <f t="shared" si="176"/>
        <v>1</v>
      </c>
      <c r="AK1026" t="b">
        <f t="shared" si="177"/>
        <v>1</v>
      </c>
      <c r="AL1026" t="b">
        <f t="shared" si="178"/>
        <v>1</v>
      </c>
      <c r="AM1026" t="b">
        <f t="shared" si="179"/>
        <v>1</v>
      </c>
      <c r="AO1026" s="6" t="s">
        <v>9</v>
      </c>
      <c r="AP1026" s="6" t="s">
        <v>8473</v>
      </c>
      <c r="AQ1026" s="6"/>
      <c r="AR1026" s="7" t="s">
        <v>5694</v>
      </c>
      <c r="AS1026" s="7" t="s">
        <v>5695</v>
      </c>
      <c r="AT1026" s="7" t="s">
        <v>1123</v>
      </c>
      <c r="AU1026" s="8" t="s">
        <v>11317</v>
      </c>
      <c r="AV1026" s="8" t="s">
        <v>13</v>
      </c>
      <c r="AW1026" s="7" t="s">
        <v>318</v>
      </c>
      <c r="AX1026" s="6" t="s">
        <v>5696</v>
      </c>
      <c r="AY1026" s="7" t="s">
        <v>1908</v>
      </c>
      <c r="AZ1026" s="7" t="s">
        <v>10200</v>
      </c>
      <c r="BA1026" s="6" t="s">
        <v>7230</v>
      </c>
      <c r="BB1026" s="6" t="s">
        <v>7666</v>
      </c>
      <c r="BC1026" s="7" t="s">
        <v>10201</v>
      </c>
      <c r="BD1026" s="6" t="s">
        <v>10202</v>
      </c>
      <c r="BE1026" s="6" t="s">
        <v>7230</v>
      </c>
      <c r="BF1026" s="6"/>
    </row>
    <row r="1027" spans="1:58">
      <c r="A1027" s="6" t="s">
        <v>5807</v>
      </c>
      <c r="B1027" s="6" t="s">
        <v>3834</v>
      </c>
      <c r="C1027" s="271" t="s">
        <v>36</v>
      </c>
      <c r="D1027" s="6" t="s">
        <v>14</v>
      </c>
      <c r="E1027" s="271" t="s">
        <v>13</v>
      </c>
      <c r="F1027" s="6" t="s">
        <v>5778</v>
      </c>
      <c r="G1027" s="6" t="s">
        <v>5806</v>
      </c>
      <c r="H1027" s="6" t="s">
        <v>9</v>
      </c>
      <c r="I1027" s="6" t="s">
        <v>5808</v>
      </c>
      <c r="J1027" s="6" t="s">
        <v>4631</v>
      </c>
      <c r="K1027" s="6" t="s">
        <v>8</v>
      </c>
      <c r="L1027" s="271" t="s">
        <v>7230</v>
      </c>
      <c r="M1027" s="6" t="s">
        <v>8028</v>
      </c>
      <c r="N1027" s="271" t="s">
        <v>8473</v>
      </c>
      <c r="O1027" s="6"/>
      <c r="Q1027" s="6" t="s">
        <v>5778</v>
      </c>
      <c r="R1027" s="6" t="s">
        <v>5806</v>
      </c>
      <c r="S1027" s="6" t="s">
        <v>8</v>
      </c>
      <c r="T1027" s="6" t="s">
        <v>9</v>
      </c>
      <c r="U1027" s="6" t="s">
        <v>5807</v>
      </c>
      <c r="V1027" s="6" t="s">
        <v>3834</v>
      </c>
      <c r="W1027" s="6" t="s">
        <v>36</v>
      </c>
      <c r="X1027" s="6" t="s">
        <v>13</v>
      </c>
      <c r="Y1027" s="6" t="s">
        <v>14</v>
      </c>
      <c r="Z1027" s="6" t="s">
        <v>4631</v>
      </c>
      <c r="AA1027" s="6" t="s">
        <v>5808</v>
      </c>
      <c r="AB1027" s="6" t="s">
        <v>7230</v>
      </c>
      <c r="AD1027" t="b">
        <f t="shared" ref="AD1027:AD1090" si="180">EXACT(Q1027,AQ1027)</f>
        <v>0</v>
      </c>
      <c r="AE1027" t="b">
        <f t="shared" ref="AE1027:AE1090" si="181">EXACT(R1027,AR1027)</f>
        <v>1</v>
      </c>
      <c r="AF1027" t="b">
        <f t="shared" ref="AF1027:AF1090" si="182">EXACT(U1027,AS1027)</f>
        <v>1</v>
      </c>
      <c r="AG1027" t="b">
        <f t="shared" ref="AG1027:AG1090" si="183">EXACT(V1027,AT1027)</f>
        <v>1</v>
      </c>
      <c r="AH1027" t="b">
        <f t="shared" ref="AH1027:AH1090" si="184">EXACT(W1027,AU1027)</f>
        <v>1</v>
      </c>
      <c r="AI1027" t="b">
        <f t="shared" ref="AI1027:AI1090" si="185">EXACT(X1027,AV1027)</f>
        <v>1</v>
      </c>
      <c r="AJ1027" t="b">
        <f t="shared" ref="AJ1027:AJ1090" si="186">EXACT(Y1027,AW1027)</f>
        <v>1</v>
      </c>
      <c r="AK1027" t="b">
        <f t="shared" ref="AK1027:AK1090" si="187">EXACT(Z1027,AY1027)</f>
        <v>1</v>
      </c>
      <c r="AL1027" t="b">
        <f t="shared" ref="AL1027:AL1090" si="188">EXACT(AB1027,BE1027)</f>
        <v>1</v>
      </c>
      <c r="AM1027" t="b">
        <f t="shared" ref="AM1027:AM1090" si="189">EXACT(T1027,AO1027)</f>
        <v>1</v>
      </c>
      <c r="AO1027" s="6" t="s">
        <v>9</v>
      </c>
      <c r="AP1027" s="6" t="s">
        <v>8473</v>
      </c>
      <c r="AQ1027" s="6"/>
      <c r="AR1027" s="7" t="s">
        <v>5806</v>
      </c>
      <c r="AS1027" s="7" t="s">
        <v>5807</v>
      </c>
      <c r="AT1027" s="7" t="s">
        <v>3834</v>
      </c>
      <c r="AU1027" s="8" t="s">
        <v>36</v>
      </c>
      <c r="AV1027" s="8" t="s">
        <v>13</v>
      </c>
      <c r="AW1027" s="7" t="s">
        <v>14</v>
      </c>
      <c r="AX1027" s="6" t="s">
        <v>5808</v>
      </c>
      <c r="AY1027" s="7" t="s">
        <v>4631</v>
      </c>
      <c r="AZ1027" s="7" t="s">
        <v>8559</v>
      </c>
      <c r="BA1027" s="6" t="s">
        <v>7230</v>
      </c>
      <c r="BB1027" s="6" t="s">
        <v>8028</v>
      </c>
      <c r="BC1027" s="7" t="s">
        <v>10203</v>
      </c>
      <c r="BD1027" s="6" t="s">
        <v>7116</v>
      </c>
      <c r="BE1027" s="6" t="s">
        <v>7230</v>
      </c>
      <c r="BF1027" s="6"/>
    </row>
    <row r="1028" spans="1:58">
      <c r="A1028" s="6" t="s">
        <v>5807</v>
      </c>
      <c r="B1028" s="6" t="s">
        <v>5836</v>
      </c>
      <c r="C1028" s="271" t="s">
        <v>70</v>
      </c>
      <c r="D1028" s="6" t="s">
        <v>14</v>
      </c>
      <c r="E1028" s="271" t="s">
        <v>13</v>
      </c>
      <c r="F1028" s="6" t="s">
        <v>5778</v>
      </c>
      <c r="G1028" s="6" t="s">
        <v>5835</v>
      </c>
      <c r="H1028" s="6" t="s">
        <v>9</v>
      </c>
      <c r="I1028" s="6" t="s">
        <v>5837</v>
      </c>
      <c r="J1028" s="6" t="s">
        <v>4631</v>
      </c>
      <c r="K1028" s="6" t="s">
        <v>8</v>
      </c>
      <c r="L1028" s="271" t="s">
        <v>7230</v>
      </c>
      <c r="M1028" s="6" t="s">
        <v>8028</v>
      </c>
      <c r="N1028" s="271" t="s">
        <v>8473</v>
      </c>
      <c r="O1028" s="6"/>
      <c r="Q1028" s="6" t="s">
        <v>5778</v>
      </c>
      <c r="R1028" s="6" t="s">
        <v>5835</v>
      </c>
      <c r="S1028" s="6" t="s">
        <v>8</v>
      </c>
      <c r="T1028" s="6" t="s">
        <v>9</v>
      </c>
      <c r="U1028" s="6" t="s">
        <v>5807</v>
      </c>
      <c r="V1028" s="6" t="s">
        <v>5836</v>
      </c>
      <c r="W1028" s="6" t="s">
        <v>70</v>
      </c>
      <c r="X1028" s="6" t="s">
        <v>13</v>
      </c>
      <c r="Y1028" s="6" t="s">
        <v>14</v>
      </c>
      <c r="Z1028" s="6" t="s">
        <v>4631</v>
      </c>
      <c r="AA1028" s="6" t="s">
        <v>5837</v>
      </c>
      <c r="AB1028" s="6" t="s">
        <v>7230</v>
      </c>
      <c r="AD1028" t="b">
        <f t="shared" si="180"/>
        <v>0</v>
      </c>
      <c r="AE1028" t="b">
        <f t="shared" si="181"/>
        <v>1</v>
      </c>
      <c r="AF1028" t="b">
        <f t="shared" si="182"/>
        <v>1</v>
      </c>
      <c r="AG1028" t="b">
        <f t="shared" si="183"/>
        <v>1</v>
      </c>
      <c r="AH1028" t="b">
        <f t="shared" si="184"/>
        <v>1</v>
      </c>
      <c r="AI1028" t="b">
        <f t="shared" si="185"/>
        <v>1</v>
      </c>
      <c r="AJ1028" t="b">
        <f t="shared" si="186"/>
        <v>1</v>
      </c>
      <c r="AK1028" t="b">
        <f t="shared" si="187"/>
        <v>1</v>
      </c>
      <c r="AL1028" t="b">
        <f t="shared" si="188"/>
        <v>1</v>
      </c>
      <c r="AM1028" t="b">
        <f t="shared" si="189"/>
        <v>1</v>
      </c>
      <c r="AO1028" s="6" t="s">
        <v>9</v>
      </c>
      <c r="AP1028" s="6" t="s">
        <v>8473</v>
      </c>
      <c r="AQ1028" s="6"/>
      <c r="AR1028" s="7" t="s">
        <v>5835</v>
      </c>
      <c r="AS1028" s="7" t="s">
        <v>5807</v>
      </c>
      <c r="AT1028" s="7" t="s">
        <v>5836</v>
      </c>
      <c r="AU1028" s="8" t="s">
        <v>70</v>
      </c>
      <c r="AV1028" s="8" t="s">
        <v>13</v>
      </c>
      <c r="AW1028" s="7" t="s">
        <v>14</v>
      </c>
      <c r="AX1028" s="6" t="s">
        <v>5837</v>
      </c>
      <c r="AY1028" s="7" t="s">
        <v>4631</v>
      </c>
      <c r="AZ1028" s="7" t="s">
        <v>8479</v>
      </c>
      <c r="BA1028" s="6" t="s">
        <v>7230</v>
      </c>
      <c r="BB1028" s="6" t="s">
        <v>8028</v>
      </c>
      <c r="BC1028" s="7" t="s">
        <v>10204</v>
      </c>
      <c r="BD1028" s="6" t="s">
        <v>10205</v>
      </c>
      <c r="BE1028" s="6" t="s">
        <v>7230</v>
      </c>
      <c r="BF1028" s="6"/>
    </row>
    <row r="1029" spans="1:58">
      <c r="A1029" s="6" t="s">
        <v>5654</v>
      </c>
      <c r="B1029" s="6" t="s">
        <v>3901</v>
      </c>
      <c r="C1029" s="271" t="s">
        <v>4154</v>
      </c>
      <c r="D1029" s="6" t="s">
        <v>318</v>
      </c>
      <c r="E1029" s="271" t="s">
        <v>13</v>
      </c>
      <c r="F1029" s="6" t="s">
        <v>5728</v>
      </c>
      <c r="G1029" s="6" t="s">
        <v>5754</v>
      </c>
      <c r="H1029" s="6" t="s">
        <v>9</v>
      </c>
      <c r="I1029" s="6" t="s">
        <v>5755</v>
      </c>
      <c r="J1029" s="6" t="s">
        <v>3536</v>
      </c>
      <c r="K1029" s="6" t="s">
        <v>8</v>
      </c>
      <c r="L1029" s="271" t="s">
        <v>7230</v>
      </c>
      <c r="M1029" s="6" t="s">
        <v>8051</v>
      </c>
      <c r="N1029" s="271" t="s">
        <v>8473</v>
      </c>
      <c r="O1029" s="6"/>
      <c r="Q1029" s="6" t="s">
        <v>5728</v>
      </c>
      <c r="R1029" s="6" t="s">
        <v>5754</v>
      </c>
      <c r="S1029" s="6" t="s">
        <v>8</v>
      </c>
      <c r="T1029" s="6" t="s">
        <v>9</v>
      </c>
      <c r="U1029" s="6" t="s">
        <v>5654</v>
      </c>
      <c r="V1029" s="6" t="s">
        <v>3901</v>
      </c>
      <c r="W1029" s="6" t="s">
        <v>4154</v>
      </c>
      <c r="X1029" s="6" t="s">
        <v>13</v>
      </c>
      <c r="Y1029" s="6" t="s">
        <v>318</v>
      </c>
      <c r="Z1029" s="6" t="s">
        <v>3536</v>
      </c>
      <c r="AA1029" s="6" t="s">
        <v>5755</v>
      </c>
      <c r="AB1029" s="6" t="s">
        <v>7230</v>
      </c>
      <c r="AD1029" t="b">
        <f t="shared" si="180"/>
        <v>0</v>
      </c>
      <c r="AE1029" t="b">
        <f t="shared" si="181"/>
        <v>1</v>
      </c>
      <c r="AF1029" t="b">
        <f t="shared" si="182"/>
        <v>1</v>
      </c>
      <c r="AG1029" t="b">
        <f t="shared" si="183"/>
        <v>1</v>
      </c>
      <c r="AH1029" t="b">
        <f t="shared" si="184"/>
        <v>1</v>
      </c>
      <c r="AI1029" t="b">
        <f t="shared" si="185"/>
        <v>1</v>
      </c>
      <c r="AJ1029" t="b">
        <f t="shared" si="186"/>
        <v>1</v>
      </c>
      <c r="AK1029" t="b">
        <f t="shared" si="187"/>
        <v>1</v>
      </c>
      <c r="AL1029" t="b">
        <f t="shared" si="188"/>
        <v>1</v>
      </c>
      <c r="AM1029" t="b">
        <f t="shared" si="189"/>
        <v>1</v>
      </c>
      <c r="AO1029" s="6" t="s">
        <v>9</v>
      </c>
      <c r="AP1029" s="6" t="s">
        <v>8473</v>
      </c>
      <c r="AQ1029" s="6"/>
      <c r="AR1029" s="7" t="s">
        <v>5754</v>
      </c>
      <c r="AS1029" s="7" t="s">
        <v>5654</v>
      </c>
      <c r="AT1029" s="7" t="s">
        <v>3901</v>
      </c>
      <c r="AU1029" s="8" t="s">
        <v>4154</v>
      </c>
      <c r="AV1029" s="8" t="s">
        <v>13</v>
      </c>
      <c r="AW1029" s="7" t="s">
        <v>318</v>
      </c>
      <c r="AX1029" s="6" t="s">
        <v>5755</v>
      </c>
      <c r="AY1029" s="7" t="s">
        <v>3536</v>
      </c>
      <c r="AZ1029" s="7" t="s">
        <v>8489</v>
      </c>
      <c r="BA1029" s="6" t="s">
        <v>7230</v>
      </c>
      <c r="BB1029" s="6" t="s">
        <v>8051</v>
      </c>
      <c r="BC1029" s="7" t="s">
        <v>10206</v>
      </c>
      <c r="BD1029" s="6" t="s">
        <v>7626</v>
      </c>
      <c r="BE1029" s="6" t="s">
        <v>7230</v>
      </c>
      <c r="BF1029" s="6"/>
    </row>
    <row r="1030" spans="1:58">
      <c r="A1030" s="6" t="s">
        <v>5654</v>
      </c>
      <c r="B1030" s="6" t="s">
        <v>3904</v>
      </c>
      <c r="C1030" s="271" t="s">
        <v>4154</v>
      </c>
      <c r="D1030" s="6" t="s">
        <v>14</v>
      </c>
      <c r="E1030" s="271" t="s">
        <v>2536</v>
      </c>
      <c r="F1030" s="6" t="s">
        <v>5728</v>
      </c>
      <c r="G1030" s="6" t="s">
        <v>5756</v>
      </c>
      <c r="H1030" s="6" t="s">
        <v>9</v>
      </c>
      <c r="I1030" s="6" t="s">
        <v>5755</v>
      </c>
      <c r="J1030" s="6" t="s">
        <v>4631</v>
      </c>
      <c r="K1030" s="6" t="s">
        <v>8</v>
      </c>
      <c r="L1030" s="271" t="s">
        <v>7230</v>
      </c>
      <c r="M1030" s="6" t="s">
        <v>8051</v>
      </c>
      <c r="N1030" s="271" t="s">
        <v>8473</v>
      </c>
      <c r="O1030" s="6"/>
      <c r="Q1030" s="6" t="s">
        <v>5728</v>
      </c>
      <c r="R1030" s="6" t="s">
        <v>5756</v>
      </c>
      <c r="S1030" s="6" t="s">
        <v>8</v>
      </c>
      <c r="T1030" s="6" t="s">
        <v>9</v>
      </c>
      <c r="U1030" s="6" t="s">
        <v>5654</v>
      </c>
      <c r="V1030" s="6" t="s">
        <v>3904</v>
      </c>
      <c r="W1030" s="6" t="s">
        <v>4154</v>
      </c>
      <c r="X1030" s="6" t="s">
        <v>2536</v>
      </c>
      <c r="Y1030" s="6" t="s">
        <v>14</v>
      </c>
      <c r="Z1030" s="6" t="s">
        <v>4631</v>
      </c>
      <c r="AA1030" s="6" t="s">
        <v>5755</v>
      </c>
      <c r="AB1030" s="6" t="s">
        <v>7230</v>
      </c>
      <c r="AD1030" t="b">
        <f t="shared" si="180"/>
        <v>0</v>
      </c>
      <c r="AE1030" t="b">
        <f t="shared" si="181"/>
        <v>1</v>
      </c>
      <c r="AF1030" t="b">
        <f t="shared" si="182"/>
        <v>1</v>
      </c>
      <c r="AG1030" t="b">
        <f t="shared" si="183"/>
        <v>1</v>
      </c>
      <c r="AH1030" t="b">
        <f t="shared" si="184"/>
        <v>1</v>
      </c>
      <c r="AI1030" t="b">
        <f t="shared" si="185"/>
        <v>1</v>
      </c>
      <c r="AJ1030" t="b">
        <f t="shared" si="186"/>
        <v>1</v>
      </c>
      <c r="AK1030" t="b">
        <f t="shared" si="187"/>
        <v>1</v>
      </c>
      <c r="AL1030" t="b">
        <f t="shared" si="188"/>
        <v>1</v>
      </c>
      <c r="AM1030" t="b">
        <f t="shared" si="189"/>
        <v>1</v>
      </c>
      <c r="AO1030" s="6" t="s">
        <v>9</v>
      </c>
      <c r="AP1030" s="6" t="s">
        <v>8473</v>
      </c>
      <c r="AQ1030" s="6"/>
      <c r="AR1030" s="7" t="s">
        <v>5756</v>
      </c>
      <c r="AS1030" s="7" t="s">
        <v>5654</v>
      </c>
      <c r="AT1030" s="7" t="s">
        <v>3904</v>
      </c>
      <c r="AU1030" s="8" t="s">
        <v>4154</v>
      </c>
      <c r="AV1030" s="8" t="s">
        <v>2536</v>
      </c>
      <c r="AW1030" s="7" t="s">
        <v>14</v>
      </c>
      <c r="AX1030" s="6" t="s">
        <v>5755</v>
      </c>
      <c r="AY1030" s="7" t="s">
        <v>4631</v>
      </c>
      <c r="AZ1030" s="7" t="s">
        <v>8489</v>
      </c>
      <c r="BA1030" s="6" t="s">
        <v>7230</v>
      </c>
      <c r="BB1030" s="6" t="s">
        <v>8051</v>
      </c>
      <c r="BC1030" s="7" t="s">
        <v>10207</v>
      </c>
      <c r="BD1030" s="6" t="s">
        <v>7626</v>
      </c>
      <c r="BE1030" s="6" t="s">
        <v>7230</v>
      </c>
      <c r="BF1030" s="6"/>
    </row>
    <row r="1031" spans="1:58">
      <c r="A1031" s="6" t="s">
        <v>5654</v>
      </c>
      <c r="B1031" s="6" t="s">
        <v>4347</v>
      </c>
      <c r="C1031" s="271" t="s">
        <v>36</v>
      </c>
      <c r="D1031" s="6" t="s">
        <v>14</v>
      </c>
      <c r="E1031" s="271" t="s">
        <v>13</v>
      </c>
      <c r="F1031" s="6" t="s">
        <v>5889</v>
      </c>
      <c r="G1031" s="6" t="s">
        <v>5926</v>
      </c>
      <c r="H1031" s="6" t="s">
        <v>9</v>
      </c>
      <c r="I1031" s="6" t="s">
        <v>5927</v>
      </c>
      <c r="J1031" s="6" t="s">
        <v>4631</v>
      </c>
      <c r="K1031" s="6" t="s">
        <v>8</v>
      </c>
      <c r="L1031" s="271" t="s">
        <v>7230</v>
      </c>
      <c r="M1031" s="6" t="s">
        <v>7677</v>
      </c>
      <c r="N1031" s="271" t="s">
        <v>8473</v>
      </c>
      <c r="O1031" s="6"/>
      <c r="Q1031" s="6" t="s">
        <v>5889</v>
      </c>
      <c r="R1031" s="6" t="s">
        <v>5926</v>
      </c>
      <c r="S1031" s="6" t="s">
        <v>8</v>
      </c>
      <c r="T1031" s="6" t="s">
        <v>9</v>
      </c>
      <c r="U1031" s="6" t="s">
        <v>5654</v>
      </c>
      <c r="V1031" s="6" t="s">
        <v>4347</v>
      </c>
      <c r="W1031" s="6" t="s">
        <v>36</v>
      </c>
      <c r="X1031" s="6" t="s">
        <v>13</v>
      </c>
      <c r="Y1031" s="6" t="s">
        <v>14</v>
      </c>
      <c r="Z1031" s="6" t="s">
        <v>4631</v>
      </c>
      <c r="AA1031" s="6" t="s">
        <v>5927</v>
      </c>
      <c r="AB1031" s="6" t="s">
        <v>7230</v>
      </c>
      <c r="AD1031" t="b">
        <f t="shared" si="180"/>
        <v>0</v>
      </c>
      <c r="AE1031" t="b">
        <f t="shared" si="181"/>
        <v>1</v>
      </c>
      <c r="AF1031" t="b">
        <f t="shared" si="182"/>
        <v>1</v>
      </c>
      <c r="AG1031" t="b">
        <f t="shared" si="183"/>
        <v>1</v>
      </c>
      <c r="AH1031" t="b">
        <f t="shared" si="184"/>
        <v>1</v>
      </c>
      <c r="AI1031" t="b">
        <f t="shared" si="185"/>
        <v>1</v>
      </c>
      <c r="AJ1031" t="b">
        <f t="shared" si="186"/>
        <v>1</v>
      </c>
      <c r="AK1031" t="b">
        <f t="shared" si="187"/>
        <v>1</v>
      </c>
      <c r="AL1031" t="b">
        <f t="shared" si="188"/>
        <v>1</v>
      </c>
      <c r="AM1031" t="b">
        <f t="shared" si="189"/>
        <v>1</v>
      </c>
      <c r="AO1031" s="6" t="s">
        <v>9</v>
      </c>
      <c r="AP1031" s="6" t="s">
        <v>8473</v>
      </c>
      <c r="AQ1031" s="6"/>
      <c r="AR1031" s="7" t="s">
        <v>5926</v>
      </c>
      <c r="AS1031" s="7" t="s">
        <v>5654</v>
      </c>
      <c r="AT1031" s="7" t="s">
        <v>4347</v>
      </c>
      <c r="AU1031" s="8" t="s">
        <v>36</v>
      </c>
      <c r="AV1031" s="8" t="s">
        <v>13</v>
      </c>
      <c r="AW1031" s="7" t="s">
        <v>14</v>
      </c>
      <c r="AX1031" s="6" t="s">
        <v>5927</v>
      </c>
      <c r="AY1031" s="7" t="s">
        <v>4631</v>
      </c>
      <c r="AZ1031" s="7" t="s">
        <v>8489</v>
      </c>
      <c r="BA1031" s="6" t="s">
        <v>7230</v>
      </c>
      <c r="BB1031" s="6" t="s">
        <v>7677</v>
      </c>
      <c r="BC1031" s="7" t="s">
        <v>10208</v>
      </c>
      <c r="BD1031" s="6" t="s">
        <v>10209</v>
      </c>
      <c r="BE1031" s="6" t="s">
        <v>7230</v>
      </c>
      <c r="BF1031" s="6"/>
    </row>
    <row r="1032" spans="1:58">
      <c r="A1032" s="6" t="s">
        <v>5654</v>
      </c>
      <c r="B1032" s="6" t="s">
        <v>5891</v>
      </c>
      <c r="C1032" s="271" t="s">
        <v>11317</v>
      </c>
      <c r="D1032" s="6" t="s">
        <v>14</v>
      </c>
      <c r="E1032" s="271" t="s">
        <v>13</v>
      </c>
      <c r="F1032" s="6" t="s">
        <v>5889</v>
      </c>
      <c r="G1032" s="6" t="s">
        <v>5890</v>
      </c>
      <c r="H1032" s="6" t="s">
        <v>9</v>
      </c>
      <c r="I1032" s="6" t="s">
        <v>5892</v>
      </c>
      <c r="J1032" s="6" t="s">
        <v>4631</v>
      </c>
      <c r="K1032" s="6" t="s">
        <v>8</v>
      </c>
      <c r="L1032" s="271" t="s">
        <v>7230</v>
      </c>
      <c r="M1032" s="6" t="s">
        <v>10210</v>
      </c>
      <c r="N1032" s="271" t="s">
        <v>8473</v>
      </c>
      <c r="O1032" s="6"/>
      <c r="Q1032" s="6" t="s">
        <v>5889</v>
      </c>
      <c r="R1032" s="6" t="s">
        <v>5890</v>
      </c>
      <c r="S1032" s="6" t="s">
        <v>8</v>
      </c>
      <c r="T1032" s="6" t="s">
        <v>9</v>
      </c>
      <c r="U1032" s="6" t="s">
        <v>5654</v>
      </c>
      <c r="V1032" s="6" t="s">
        <v>5891</v>
      </c>
      <c r="W1032" s="6" t="s">
        <v>11317</v>
      </c>
      <c r="X1032" s="6" t="s">
        <v>13</v>
      </c>
      <c r="Y1032" s="6" t="s">
        <v>14</v>
      </c>
      <c r="Z1032" s="6" t="s">
        <v>4631</v>
      </c>
      <c r="AA1032" s="6" t="s">
        <v>5892</v>
      </c>
      <c r="AB1032" s="6" t="s">
        <v>7230</v>
      </c>
      <c r="AD1032" t="b">
        <f t="shared" si="180"/>
        <v>0</v>
      </c>
      <c r="AE1032" t="b">
        <f t="shared" si="181"/>
        <v>1</v>
      </c>
      <c r="AF1032" t="b">
        <f t="shared" si="182"/>
        <v>1</v>
      </c>
      <c r="AG1032" t="b">
        <f t="shared" si="183"/>
        <v>1</v>
      </c>
      <c r="AH1032" t="b">
        <f t="shared" si="184"/>
        <v>1</v>
      </c>
      <c r="AI1032" t="b">
        <f t="shared" si="185"/>
        <v>1</v>
      </c>
      <c r="AJ1032" t="b">
        <f t="shared" si="186"/>
        <v>1</v>
      </c>
      <c r="AK1032" t="b">
        <f t="shared" si="187"/>
        <v>1</v>
      </c>
      <c r="AL1032" t="b">
        <f t="shared" si="188"/>
        <v>1</v>
      </c>
      <c r="AM1032" t="b">
        <f t="shared" si="189"/>
        <v>1</v>
      </c>
      <c r="AO1032" s="6" t="s">
        <v>9</v>
      </c>
      <c r="AP1032" s="6" t="s">
        <v>8473</v>
      </c>
      <c r="AQ1032" s="6"/>
      <c r="AR1032" s="7" t="s">
        <v>5890</v>
      </c>
      <c r="AS1032" s="7" t="s">
        <v>5654</v>
      </c>
      <c r="AT1032" s="7" t="s">
        <v>5891</v>
      </c>
      <c r="AU1032" s="8" t="s">
        <v>11317</v>
      </c>
      <c r="AV1032" s="8" t="s">
        <v>13</v>
      </c>
      <c r="AW1032" s="7" t="s">
        <v>14</v>
      </c>
      <c r="AX1032" s="6" t="s">
        <v>5892</v>
      </c>
      <c r="AY1032" s="7" t="s">
        <v>4631</v>
      </c>
      <c r="AZ1032" s="7" t="s">
        <v>8479</v>
      </c>
      <c r="BA1032" s="6" t="s">
        <v>7230</v>
      </c>
      <c r="BB1032" s="6" t="s">
        <v>10210</v>
      </c>
      <c r="BC1032" s="7" t="s">
        <v>10211</v>
      </c>
      <c r="BD1032" s="6" t="s">
        <v>6509</v>
      </c>
      <c r="BE1032" s="6" t="s">
        <v>7230</v>
      </c>
      <c r="BF1032" s="6"/>
    </row>
    <row r="1033" spans="1:58">
      <c r="A1033" s="6" t="s">
        <v>5654</v>
      </c>
      <c r="B1033" s="6" t="s">
        <v>5839</v>
      </c>
      <c r="C1033" s="271" t="s">
        <v>70</v>
      </c>
      <c r="D1033" s="6" t="s">
        <v>14</v>
      </c>
      <c r="E1033" s="271" t="s">
        <v>13</v>
      </c>
      <c r="F1033" s="6" t="s">
        <v>5778</v>
      </c>
      <c r="G1033" s="6" t="s">
        <v>5838</v>
      </c>
      <c r="H1033" s="6" t="s">
        <v>9</v>
      </c>
      <c r="I1033" s="6" t="s">
        <v>5840</v>
      </c>
      <c r="J1033" s="6" t="s">
        <v>4631</v>
      </c>
      <c r="K1033" s="6" t="s">
        <v>8</v>
      </c>
      <c r="L1033" s="271" t="s">
        <v>7230</v>
      </c>
      <c r="M1033" s="6" t="s">
        <v>10212</v>
      </c>
      <c r="N1033" s="271" t="s">
        <v>8473</v>
      </c>
      <c r="O1033" s="6"/>
      <c r="Q1033" s="6" t="s">
        <v>5778</v>
      </c>
      <c r="R1033" s="6" t="s">
        <v>5838</v>
      </c>
      <c r="S1033" s="6" t="s">
        <v>8</v>
      </c>
      <c r="T1033" s="6" t="s">
        <v>9</v>
      </c>
      <c r="U1033" s="6" t="s">
        <v>5654</v>
      </c>
      <c r="V1033" s="6" t="s">
        <v>5839</v>
      </c>
      <c r="W1033" s="6" t="s">
        <v>70</v>
      </c>
      <c r="X1033" s="6" t="s">
        <v>13</v>
      </c>
      <c r="Y1033" s="6" t="s">
        <v>14</v>
      </c>
      <c r="Z1033" s="6" t="s">
        <v>4631</v>
      </c>
      <c r="AA1033" s="6" t="s">
        <v>5840</v>
      </c>
      <c r="AB1033" s="6" t="s">
        <v>7230</v>
      </c>
      <c r="AD1033" t="b">
        <f t="shared" si="180"/>
        <v>0</v>
      </c>
      <c r="AE1033" t="b">
        <f t="shared" si="181"/>
        <v>1</v>
      </c>
      <c r="AF1033" t="b">
        <f t="shared" si="182"/>
        <v>1</v>
      </c>
      <c r="AG1033" t="b">
        <f t="shared" si="183"/>
        <v>1</v>
      </c>
      <c r="AH1033" t="b">
        <f t="shared" si="184"/>
        <v>1</v>
      </c>
      <c r="AI1033" t="b">
        <f t="shared" si="185"/>
        <v>1</v>
      </c>
      <c r="AJ1033" t="b">
        <f t="shared" si="186"/>
        <v>1</v>
      </c>
      <c r="AK1033" t="b">
        <f t="shared" si="187"/>
        <v>1</v>
      </c>
      <c r="AL1033" t="b">
        <f t="shared" si="188"/>
        <v>1</v>
      </c>
      <c r="AM1033" t="b">
        <f t="shared" si="189"/>
        <v>1</v>
      </c>
      <c r="AO1033" s="6" t="s">
        <v>9</v>
      </c>
      <c r="AP1033" s="6" t="s">
        <v>8473</v>
      </c>
      <c r="AQ1033" s="6"/>
      <c r="AR1033" s="7" t="s">
        <v>5838</v>
      </c>
      <c r="AS1033" s="7" t="s">
        <v>5654</v>
      </c>
      <c r="AT1033" s="7" t="s">
        <v>5839</v>
      </c>
      <c r="AU1033" s="8" t="s">
        <v>70</v>
      </c>
      <c r="AV1033" s="8" t="s">
        <v>13</v>
      </c>
      <c r="AW1033" s="7" t="s">
        <v>14</v>
      </c>
      <c r="AX1033" s="6" t="s">
        <v>5840</v>
      </c>
      <c r="AY1033" s="7" t="s">
        <v>4631</v>
      </c>
      <c r="AZ1033" s="7" t="s">
        <v>8479</v>
      </c>
      <c r="BA1033" s="6" t="s">
        <v>7230</v>
      </c>
      <c r="BB1033" s="6" t="s">
        <v>10212</v>
      </c>
      <c r="BC1033" s="7" t="s">
        <v>10213</v>
      </c>
      <c r="BD1033" s="6" t="s">
        <v>7310</v>
      </c>
      <c r="BE1033" s="6" t="s">
        <v>7230</v>
      </c>
      <c r="BF1033" s="6"/>
    </row>
    <row r="1034" spans="1:58">
      <c r="A1034" s="6" t="s">
        <v>5654</v>
      </c>
      <c r="B1034" s="6" t="s">
        <v>4302</v>
      </c>
      <c r="C1034" s="271" t="s">
        <v>36</v>
      </c>
      <c r="D1034" s="6" t="s">
        <v>14</v>
      </c>
      <c r="E1034" s="271" t="s">
        <v>13</v>
      </c>
      <c r="F1034" s="6" t="s">
        <v>5941</v>
      </c>
      <c r="G1034" s="6" t="s">
        <v>5966</v>
      </c>
      <c r="H1034" s="6" t="s">
        <v>9</v>
      </c>
      <c r="I1034" s="6" t="s">
        <v>5967</v>
      </c>
      <c r="J1034" s="6" t="s">
        <v>4631</v>
      </c>
      <c r="K1034" s="6" t="s">
        <v>8</v>
      </c>
      <c r="L1034" s="271" t="s">
        <v>7230</v>
      </c>
      <c r="M1034" s="6" t="s">
        <v>10214</v>
      </c>
      <c r="N1034" s="271" t="s">
        <v>8473</v>
      </c>
      <c r="O1034" s="6"/>
      <c r="Q1034" s="6" t="s">
        <v>5941</v>
      </c>
      <c r="R1034" s="6" t="s">
        <v>5966</v>
      </c>
      <c r="S1034" s="6" t="s">
        <v>8</v>
      </c>
      <c r="T1034" s="6" t="s">
        <v>9</v>
      </c>
      <c r="U1034" s="6" t="s">
        <v>5654</v>
      </c>
      <c r="V1034" s="6" t="s">
        <v>4302</v>
      </c>
      <c r="W1034" s="6" t="s">
        <v>36</v>
      </c>
      <c r="X1034" s="6" t="s">
        <v>13</v>
      </c>
      <c r="Y1034" s="6" t="s">
        <v>14</v>
      </c>
      <c r="Z1034" s="6" t="s">
        <v>4631</v>
      </c>
      <c r="AA1034" s="6" t="s">
        <v>5967</v>
      </c>
      <c r="AB1034" s="6" t="s">
        <v>7230</v>
      </c>
      <c r="AD1034" t="b">
        <f t="shared" si="180"/>
        <v>0</v>
      </c>
      <c r="AE1034" t="b">
        <f t="shared" si="181"/>
        <v>1</v>
      </c>
      <c r="AF1034" t="b">
        <f t="shared" si="182"/>
        <v>1</v>
      </c>
      <c r="AG1034" t="b">
        <f t="shared" si="183"/>
        <v>1</v>
      </c>
      <c r="AH1034" t="b">
        <f t="shared" si="184"/>
        <v>1</v>
      </c>
      <c r="AI1034" t="b">
        <f t="shared" si="185"/>
        <v>1</v>
      </c>
      <c r="AJ1034" t="b">
        <f t="shared" si="186"/>
        <v>1</v>
      </c>
      <c r="AK1034" t="b">
        <f t="shared" si="187"/>
        <v>1</v>
      </c>
      <c r="AL1034" t="b">
        <f t="shared" si="188"/>
        <v>1</v>
      </c>
      <c r="AM1034" t="b">
        <f t="shared" si="189"/>
        <v>1</v>
      </c>
      <c r="AO1034" s="6" t="s">
        <v>9</v>
      </c>
      <c r="AP1034" s="6" t="s">
        <v>8473</v>
      </c>
      <c r="AQ1034" s="6"/>
      <c r="AR1034" s="7" t="s">
        <v>5966</v>
      </c>
      <c r="AS1034" s="7" t="s">
        <v>5654</v>
      </c>
      <c r="AT1034" s="7" t="s">
        <v>4302</v>
      </c>
      <c r="AU1034" s="8" t="s">
        <v>36</v>
      </c>
      <c r="AV1034" s="8" t="s">
        <v>13</v>
      </c>
      <c r="AW1034" s="7" t="s">
        <v>14</v>
      </c>
      <c r="AX1034" s="6" t="s">
        <v>5967</v>
      </c>
      <c r="AY1034" s="7" t="s">
        <v>4631</v>
      </c>
      <c r="AZ1034" s="7" t="s">
        <v>8762</v>
      </c>
      <c r="BA1034" s="6" t="s">
        <v>7230</v>
      </c>
      <c r="BB1034" s="6" t="s">
        <v>10214</v>
      </c>
      <c r="BC1034" s="7" t="s">
        <v>10215</v>
      </c>
      <c r="BD1034" s="6" t="s">
        <v>7626</v>
      </c>
      <c r="BE1034" s="6" t="s">
        <v>7230</v>
      </c>
      <c r="BF1034" s="6"/>
    </row>
    <row r="1035" spans="1:58">
      <c r="A1035" s="6" t="s">
        <v>5654</v>
      </c>
      <c r="B1035" s="6" t="s">
        <v>5655</v>
      </c>
      <c r="C1035" s="271" t="s">
        <v>11317</v>
      </c>
      <c r="D1035" s="6" t="s">
        <v>14</v>
      </c>
      <c r="E1035" s="271" t="s">
        <v>2536</v>
      </c>
      <c r="F1035" s="6" t="s">
        <v>5643</v>
      </c>
      <c r="G1035" s="6" t="s">
        <v>5653</v>
      </c>
      <c r="H1035" s="6" t="s">
        <v>9</v>
      </c>
      <c r="I1035" s="6" t="s">
        <v>5656</v>
      </c>
      <c r="J1035" s="6" t="s">
        <v>4631</v>
      </c>
      <c r="K1035" s="6" t="s">
        <v>8</v>
      </c>
      <c r="L1035" s="271" t="s">
        <v>7230</v>
      </c>
      <c r="M1035" s="6" t="s">
        <v>7852</v>
      </c>
      <c r="N1035" s="271" t="s">
        <v>8473</v>
      </c>
      <c r="O1035" s="6"/>
      <c r="Q1035" s="6" t="s">
        <v>5643</v>
      </c>
      <c r="R1035" s="6" t="s">
        <v>5653</v>
      </c>
      <c r="S1035" s="6" t="s">
        <v>8</v>
      </c>
      <c r="T1035" s="6" t="s">
        <v>9</v>
      </c>
      <c r="U1035" s="6" t="s">
        <v>5654</v>
      </c>
      <c r="V1035" s="6" t="s">
        <v>5655</v>
      </c>
      <c r="W1035" s="6" t="s">
        <v>11317</v>
      </c>
      <c r="X1035" s="6" t="s">
        <v>2536</v>
      </c>
      <c r="Y1035" s="6" t="s">
        <v>14</v>
      </c>
      <c r="Z1035" s="6" t="s">
        <v>4631</v>
      </c>
      <c r="AA1035" s="6" t="s">
        <v>5656</v>
      </c>
      <c r="AB1035" s="6" t="s">
        <v>7230</v>
      </c>
      <c r="AD1035" t="b">
        <f t="shared" si="180"/>
        <v>0</v>
      </c>
      <c r="AE1035" t="b">
        <f t="shared" si="181"/>
        <v>1</v>
      </c>
      <c r="AF1035" t="b">
        <f t="shared" si="182"/>
        <v>1</v>
      </c>
      <c r="AG1035" t="b">
        <f t="shared" si="183"/>
        <v>1</v>
      </c>
      <c r="AH1035" t="b">
        <f t="shared" si="184"/>
        <v>1</v>
      </c>
      <c r="AI1035" t="b">
        <f t="shared" si="185"/>
        <v>1</v>
      </c>
      <c r="AJ1035" t="b">
        <f t="shared" si="186"/>
        <v>1</v>
      </c>
      <c r="AK1035" t="b">
        <f t="shared" si="187"/>
        <v>1</v>
      </c>
      <c r="AL1035" t="b">
        <f t="shared" si="188"/>
        <v>1</v>
      </c>
      <c r="AM1035" t="b">
        <f t="shared" si="189"/>
        <v>1</v>
      </c>
      <c r="AO1035" s="6" t="s">
        <v>9</v>
      </c>
      <c r="AP1035" s="6" t="s">
        <v>8473</v>
      </c>
      <c r="AQ1035" s="6"/>
      <c r="AR1035" s="7" t="s">
        <v>5653</v>
      </c>
      <c r="AS1035" s="7" t="s">
        <v>5654</v>
      </c>
      <c r="AT1035" s="7" t="s">
        <v>5655</v>
      </c>
      <c r="AU1035" s="8" t="s">
        <v>11317</v>
      </c>
      <c r="AV1035" s="8" t="s">
        <v>2536</v>
      </c>
      <c r="AW1035" s="7" t="s">
        <v>14</v>
      </c>
      <c r="AX1035" s="6" t="s">
        <v>5656</v>
      </c>
      <c r="AY1035" s="7" t="s">
        <v>4631</v>
      </c>
      <c r="AZ1035" s="7" t="s">
        <v>8489</v>
      </c>
      <c r="BA1035" s="6" t="s">
        <v>7230</v>
      </c>
      <c r="BB1035" s="6" t="s">
        <v>7852</v>
      </c>
      <c r="BC1035" s="7" t="s">
        <v>10216</v>
      </c>
      <c r="BD1035" s="6" t="s">
        <v>6418</v>
      </c>
      <c r="BE1035" s="6" t="s">
        <v>7230</v>
      </c>
      <c r="BF1035" s="6"/>
    </row>
    <row r="1036" spans="1:58">
      <c r="A1036" s="6" t="s">
        <v>5654</v>
      </c>
      <c r="B1036" s="6" t="s">
        <v>5658</v>
      </c>
      <c r="C1036" s="271" t="s">
        <v>11317</v>
      </c>
      <c r="D1036" s="6" t="s">
        <v>318</v>
      </c>
      <c r="E1036" s="271" t="s">
        <v>13</v>
      </c>
      <c r="F1036" s="6" t="s">
        <v>5643</v>
      </c>
      <c r="G1036" s="6" t="s">
        <v>5657</v>
      </c>
      <c r="H1036" s="6" t="s">
        <v>9</v>
      </c>
      <c r="I1036" s="6" t="s">
        <v>5656</v>
      </c>
      <c r="J1036" s="6" t="s">
        <v>3536</v>
      </c>
      <c r="K1036" s="6" t="s">
        <v>8</v>
      </c>
      <c r="L1036" s="271" t="s">
        <v>7230</v>
      </c>
      <c r="M1036" s="6" t="s">
        <v>7852</v>
      </c>
      <c r="N1036" s="271" t="s">
        <v>8473</v>
      </c>
      <c r="O1036" s="6"/>
      <c r="Q1036" s="6" t="s">
        <v>5643</v>
      </c>
      <c r="R1036" s="6" t="s">
        <v>5657</v>
      </c>
      <c r="S1036" s="6" t="s">
        <v>8</v>
      </c>
      <c r="T1036" s="6" t="s">
        <v>9</v>
      </c>
      <c r="U1036" s="6" t="s">
        <v>5654</v>
      </c>
      <c r="V1036" s="6" t="s">
        <v>5658</v>
      </c>
      <c r="W1036" s="6" t="s">
        <v>11317</v>
      </c>
      <c r="X1036" s="6" t="s">
        <v>13</v>
      </c>
      <c r="Y1036" s="6" t="s">
        <v>318</v>
      </c>
      <c r="Z1036" s="6" t="s">
        <v>3536</v>
      </c>
      <c r="AA1036" s="6" t="s">
        <v>5656</v>
      </c>
      <c r="AB1036" s="6" t="s">
        <v>7230</v>
      </c>
      <c r="AD1036" t="b">
        <f t="shared" si="180"/>
        <v>0</v>
      </c>
      <c r="AE1036" t="b">
        <f t="shared" si="181"/>
        <v>1</v>
      </c>
      <c r="AF1036" t="b">
        <f t="shared" si="182"/>
        <v>1</v>
      </c>
      <c r="AG1036" t="b">
        <f t="shared" si="183"/>
        <v>1</v>
      </c>
      <c r="AH1036" t="b">
        <f t="shared" si="184"/>
        <v>1</v>
      </c>
      <c r="AI1036" t="b">
        <f t="shared" si="185"/>
        <v>1</v>
      </c>
      <c r="AJ1036" t="b">
        <f t="shared" si="186"/>
        <v>1</v>
      </c>
      <c r="AK1036" t="b">
        <f t="shared" si="187"/>
        <v>1</v>
      </c>
      <c r="AL1036" t="b">
        <f t="shared" si="188"/>
        <v>1</v>
      </c>
      <c r="AM1036" t="b">
        <f t="shared" si="189"/>
        <v>1</v>
      </c>
      <c r="AO1036" s="6" t="s">
        <v>9</v>
      </c>
      <c r="AP1036" s="6" t="s">
        <v>8473</v>
      </c>
      <c r="AQ1036" s="6"/>
      <c r="AR1036" s="7" t="s">
        <v>5657</v>
      </c>
      <c r="AS1036" s="7" t="s">
        <v>5654</v>
      </c>
      <c r="AT1036" s="7" t="s">
        <v>5658</v>
      </c>
      <c r="AU1036" s="8" t="s">
        <v>11317</v>
      </c>
      <c r="AV1036" s="8" t="s">
        <v>13</v>
      </c>
      <c r="AW1036" s="7" t="s">
        <v>318</v>
      </c>
      <c r="AX1036" s="6" t="s">
        <v>5656</v>
      </c>
      <c r="AY1036" s="7" t="s">
        <v>3536</v>
      </c>
      <c r="AZ1036" s="7" t="s">
        <v>8489</v>
      </c>
      <c r="BA1036" s="6" t="s">
        <v>7230</v>
      </c>
      <c r="BB1036" s="6" t="s">
        <v>7852</v>
      </c>
      <c r="BC1036" s="7" t="s">
        <v>10217</v>
      </c>
      <c r="BD1036" s="6" t="s">
        <v>6418</v>
      </c>
      <c r="BE1036" s="6" t="s">
        <v>7230</v>
      </c>
      <c r="BF1036" s="6"/>
    </row>
    <row r="1037" spans="1:58">
      <c r="A1037" s="6" t="s">
        <v>5654</v>
      </c>
      <c r="B1037" s="6" t="s">
        <v>2693</v>
      </c>
      <c r="C1037" s="271" t="s">
        <v>70</v>
      </c>
      <c r="D1037" s="6" t="s">
        <v>14</v>
      </c>
      <c r="E1037" s="271" t="s">
        <v>13</v>
      </c>
      <c r="F1037" s="6" t="s">
        <v>5941</v>
      </c>
      <c r="G1037" s="6" t="s">
        <v>5976</v>
      </c>
      <c r="H1037" s="6" t="s">
        <v>9</v>
      </c>
      <c r="I1037" s="6" t="s">
        <v>5977</v>
      </c>
      <c r="J1037" s="6" t="s">
        <v>4631</v>
      </c>
      <c r="K1037" s="6" t="s">
        <v>8</v>
      </c>
      <c r="L1037" s="271" t="s">
        <v>7230</v>
      </c>
      <c r="M1037" s="6" t="s">
        <v>7680</v>
      </c>
      <c r="N1037" s="271" t="s">
        <v>8473</v>
      </c>
      <c r="O1037" s="6"/>
      <c r="Q1037" s="6" t="s">
        <v>5941</v>
      </c>
      <c r="R1037" s="6" t="s">
        <v>5976</v>
      </c>
      <c r="S1037" s="6" t="s">
        <v>8</v>
      </c>
      <c r="T1037" s="6" t="s">
        <v>9</v>
      </c>
      <c r="U1037" s="6" t="s">
        <v>5654</v>
      </c>
      <c r="V1037" s="6" t="s">
        <v>2693</v>
      </c>
      <c r="W1037" s="6" t="s">
        <v>70</v>
      </c>
      <c r="X1037" s="6" t="s">
        <v>13</v>
      </c>
      <c r="Y1037" s="6" t="s">
        <v>14</v>
      </c>
      <c r="Z1037" s="6" t="s">
        <v>4631</v>
      </c>
      <c r="AA1037" s="6" t="s">
        <v>5977</v>
      </c>
      <c r="AB1037" s="6" t="s">
        <v>7230</v>
      </c>
      <c r="AD1037" t="b">
        <f t="shared" si="180"/>
        <v>0</v>
      </c>
      <c r="AE1037" t="b">
        <f t="shared" si="181"/>
        <v>1</v>
      </c>
      <c r="AF1037" t="b">
        <f t="shared" si="182"/>
        <v>1</v>
      </c>
      <c r="AG1037" t="b">
        <f t="shared" si="183"/>
        <v>1</v>
      </c>
      <c r="AH1037" t="b">
        <f t="shared" si="184"/>
        <v>1</v>
      </c>
      <c r="AI1037" t="b">
        <f t="shared" si="185"/>
        <v>1</v>
      </c>
      <c r="AJ1037" t="b">
        <f t="shared" si="186"/>
        <v>1</v>
      </c>
      <c r="AK1037" t="b">
        <f t="shared" si="187"/>
        <v>1</v>
      </c>
      <c r="AL1037" t="b">
        <f t="shared" si="188"/>
        <v>1</v>
      </c>
      <c r="AM1037" t="b">
        <f t="shared" si="189"/>
        <v>1</v>
      </c>
      <c r="AO1037" s="6" t="s">
        <v>9</v>
      </c>
      <c r="AP1037" s="6" t="s">
        <v>8473</v>
      </c>
      <c r="AQ1037" s="6"/>
      <c r="AR1037" s="7" t="s">
        <v>5976</v>
      </c>
      <c r="AS1037" s="7" t="s">
        <v>5654</v>
      </c>
      <c r="AT1037" s="7" t="s">
        <v>2693</v>
      </c>
      <c r="AU1037" s="8" t="s">
        <v>70</v>
      </c>
      <c r="AV1037" s="8" t="s">
        <v>13</v>
      </c>
      <c r="AW1037" s="7" t="s">
        <v>14</v>
      </c>
      <c r="AX1037" s="6" t="s">
        <v>5977</v>
      </c>
      <c r="AY1037" s="7" t="s">
        <v>4631</v>
      </c>
      <c r="AZ1037" s="7" t="s">
        <v>10184</v>
      </c>
      <c r="BA1037" s="6" t="s">
        <v>7230</v>
      </c>
      <c r="BB1037" s="6" t="s">
        <v>7680</v>
      </c>
      <c r="BC1037" s="7" t="s">
        <v>10218</v>
      </c>
      <c r="BD1037" s="6" t="s">
        <v>10219</v>
      </c>
      <c r="BE1037" s="6" t="s">
        <v>7230</v>
      </c>
      <c r="BF1037" s="6"/>
    </row>
    <row r="1038" spans="1:58">
      <c r="A1038" s="6" t="s">
        <v>5654</v>
      </c>
      <c r="B1038" s="6" t="s">
        <v>2713</v>
      </c>
      <c r="C1038" s="271" t="s">
        <v>36</v>
      </c>
      <c r="D1038" s="6" t="s">
        <v>318</v>
      </c>
      <c r="E1038" s="271" t="s">
        <v>13</v>
      </c>
      <c r="F1038" s="6" t="s">
        <v>5690</v>
      </c>
      <c r="G1038" s="6" t="s">
        <v>5720</v>
      </c>
      <c r="H1038" s="6" t="s">
        <v>9</v>
      </c>
      <c r="I1038" s="6" t="s">
        <v>5721</v>
      </c>
      <c r="J1038" s="6" t="s">
        <v>3536</v>
      </c>
      <c r="K1038" s="6" t="s">
        <v>8</v>
      </c>
      <c r="L1038" s="271" t="s">
        <v>7230</v>
      </c>
      <c r="M1038" s="6" t="s">
        <v>10220</v>
      </c>
      <c r="N1038" s="271" t="s">
        <v>8473</v>
      </c>
      <c r="O1038" s="6"/>
      <c r="Q1038" s="6" t="s">
        <v>5690</v>
      </c>
      <c r="R1038" s="6" t="s">
        <v>5720</v>
      </c>
      <c r="S1038" s="6" t="s">
        <v>8</v>
      </c>
      <c r="T1038" s="6" t="s">
        <v>9</v>
      </c>
      <c r="U1038" s="6" t="s">
        <v>5654</v>
      </c>
      <c r="V1038" s="6" t="s">
        <v>2713</v>
      </c>
      <c r="W1038" s="6" t="s">
        <v>36</v>
      </c>
      <c r="X1038" s="6" t="s">
        <v>13</v>
      </c>
      <c r="Y1038" s="6" t="s">
        <v>318</v>
      </c>
      <c r="Z1038" s="6" t="s">
        <v>3536</v>
      </c>
      <c r="AA1038" s="6" t="s">
        <v>5721</v>
      </c>
      <c r="AB1038" s="6" t="s">
        <v>7230</v>
      </c>
      <c r="AD1038" t="b">
        <f t="shared" si="180"/>
        <v>0</v>
      </c>
      <c r="AE1038" t="b">
        <f t="shared" si="181"/>
        <v>1</v>
      </c>
      <c r="AF1038" t="b">
        <f t="shared" si="182"/>
        <v>1</v>
      </c>
      <c r="AG1038" t="b">
        <f t="shared" si="183"/>
        <v>1</v>
      </c>
      <c r="AH1038" t="b">
        <f t="shared" si="184"/>
        <v>1</v>
      </c>
      <c r="AI1038" t="b">
        <f t="shared" si="185"/>
        <v>1</v>
      </c>
      <c r="AJ1038" t="b">
        <f t="shared" si="186"/>
        <v>1</v>
      </c>
      <c r="AK1038" t="b">
        <f t="shared" si="187"/>
        <v>1</v>
      </c>
      <c r="AL1038" t="b">
        <f t="shared" si="188"/>
        <v>1</v>
      </c>
      <c r="AM1038" t="b">
        <f t="shared" si="189"/>
        <v>1</v>
      </c>
      <c r="AO1038" s="6" t="s">
        <v>9</v>
      </c>
      <c r="AP1038" s="6" t="s">
        <v>8473</v>
      </c>
      <c r="AQ1038" s="6"/>
      <c r="AR1038" s="7" t="s">
        <v>5720</v>
      </c>
      <c r="AS1038" s="7" t="s">
        <v>5654</v>
      </c>
      <c r="AT1038" s="7" t="s">
        <v>2713</v>
      </c>
      <c r="AU1038" s="8" t="s">
        <v>36</v>
      </c>
      <c r="AV1038" s="8" t="s">
        <v>13</v>
      </c>
      <c r="AW1038" s="7" t="s">
        <v>318</v>
      </c>
      <c r="AX1038" s="6" t="s">
        <v>5721</v>
      </c>
      <c r="AY1038" s="7" t="s">
        <v>3536</v>
      </c>
      <c r="AZ1038" s="7" t="s">
        <v>8489</v>
      </c>
      <c r="BA1038" s="6" t="s">
        <v>7230</v>
      </c>
      <c r="BB1038" s="6" t="s">
        <v>10220</v>
      </c>
      <c r="BC1038" s="7" t="s">
        <v>10221</v>
      </c>
      <c r="BD1038" s="6" t="s">
        <v>7626</v>
      </c>
      <c r="BE1038" s="6" t="s">
        <v>7230</v>
      </c>
      <c r="BF1038" s="6"/>
    </row>
    <row r="1039" spans="1:58">
      <c r="A1039" s="6" t="s">
        <v>5654</v>
      </c>
      <c r="B1039" s="6" t="s">
        <v>2696</v>
      </c>
      <c r="C1039" s="271" t="s">
        <v>36</v>
      </c>
      <c r="D1039" s="6" t="s">
        <v>14</v>
      </c>
      <c r="E1039" s="271" t="s">
        <v>2536</v>
      </c>
      <c r="F1039" s="6" t="s">
        <v>5690</v>
      </c>
      <c r="G1039" s="6" t="s">
        <v>5722</v>
      </c>
      <c r="H1039" s="6" t="s">
        <v>9</v>
      </c>
      <c r="I1039" s="6" t="s">
        <v>5721</v>
      </c>
      <c r="J1039" s="6" t="s">
        <v>4631</v>
      </c>
      <c r="K1039" s="6" t="s">
        <v>8</v>
      </c>
      <c r="L1039" s="271" t="s">
        <v>7230</v>
      </c>
      <c r="M1039" s="6" t="s">
        <v>10220</v>
      </c>
      <c r="N1039" s="271" t="s">
        <v>8473</v>
      </c>
      <c r="O1039" s="6"/>
      <c r="Q1039" s="6" t="s">
        <v>5690</v>
      </c>
      <c r="R1039" s="6" t="s">
        <v>5722</v>
      </c>
      <c r="S1039" s="6" t="s">
        <v>8</v>
      </c>
      <c r="T1039" s="6" t="s">
        <v>9</v>
      </c>
      <c r="U1039" s="6" t="s">
        <v>5654</v>
      </c>
      <c r="V1039" s="6" t="s">
        <v>2696</v>
      </c>
      <c r="W1039" s="6" t="s">
        <v>36</v>
      </c>
      <c r="X1039" s="6" t="s">
        <v>2536</v>
      </c>
      <c r="Y1039" s="6" t="s">
        <v>14</v>
      </c>
      <c r="Z1039" s="6" t="s">
        <v>4631</v>
      </c>
      <c r="AA1039" s="6" t="s">
        <v>5721</v>
      </c>
      <c r="AB1039" s="6" t="s">
        <v>7230</v>
      </c>
      <c r="AD1039" t="b">
        <f t="shared" si="180"/>
        <v>0</v>
      </c>
      <c r="AE1039" t="b">
        <f t="shared" si="181"/>
        <v>1</v>
      </c>
      <c r="AF1039" t="b">
        <f t="shared" si="182"/>
        <v>1</v>
      </c>
      <c r="AG1039" t="b">
        <f t="shared" si="183"/>
        <v>1</v>
      </c>
      <c r="AH1039" t="b">
        <f t="shared" si="184"/>
        <v>1</v>
      </c>
      <c r="AI1039" t="b">
        <f t="shared" si="185"/>
        <v>1</v>
      </c>
      <c r="AJ1039" t="b">
        <f t="shared" si="186"/>
        <v>1</v>
      </c>
      <c r="AK1039" t="b">
        <f t="shared" si="187"/>
        <v>1</v>
      </c>
      <c r="AL1039" t="b">
        <f t="shared" si="188"/>
        <v>1</v>
      </c>
      <c r="AM1039" t="b">
        <f t="shared" si="189"/>
        <v>1</v>
      </c>
      <c r="AO1039" s="6" t="s">
        <v>9</v>
      </c>
      <c r="AP1039" s="6" t="s">
        <v>8473</v>
      </c>
      <c r="AQ1039" s="6"/>
      <c r="AR1039" s="7" t="s">
        <v>5722</v>
      </c>
      <c r="AS1039" s="7" t="s">
        <v>5654</v>
      </c>
      <c r="AT1039" s="7" t="s">
        <v>2696</v>
      </c>
      <c r="AU1039" s="8" t="s">
        <v>36</v>
      </c>
      <c r="AV1039" s="8" t="s">
        <v>2536</v>
      </c>
      <c r="AW1039" s="7" t="s">
        <v>14</v>
      </c>
      <c r="AX1039" s="6" t="s">
        <v>5721</v>
      </c>
      <c r="AY1039" s="7" t="s">
        <v>4631</v>
      </c>
      <c r="AZ1039" s="7" t="s">
        <v>8489</v>
      </c>
      <c r="BA1039" s="6" t="s">
        <v>7230</v>
      </c>
      <c r="BB1039" s="6" t="s">
        <v>10220</v>
      </c>
      <c r="BC1039" s="7" t="s">
        <v>10222</v>
      </c>
      <c r="BD1039" s="6" t="s">
        <v>7626</v>
      </c>
      <c r="BE1039" s="6" t="s">
        <v>7230</v>
      </c>
      <c r="BF1039" s="6"/>
    </row>
    <row r="1040" spans="1:58">
      <c r="A1040" s="6" t="s">
        <v>5654</v>
      </c>
      <c r="B1040" s="6" t="s">
        <v>3951</v>
      </c>
      <c r="C1040" s="271" t="s">
        <v>70</v>
      </c>
      <c r="D1040" s="6" t="s">
        <v>318</v>
      </c>
      <c r="E1040" s="271" t="s">
        <v>13</v>
      </c>
      <c r="F1040" s="6" t="s">
        <v>5643</v>
      </c>
      <c r="G1040" s="6" t="s">
        <v>5670</v>
      </c>
      <c r="H1040" s="6" t="s">
        <v>9</v>
      </c>
      <c r="I1040" s="6" t="s">
        <v>5671</v>
      </c>
      <c r="J1040" s="6" t="s">
        <v>3536</v>
      </c>
      <c r="K1040" s="6" t="s">
        <v>8</v>
      </c>
      <c r="L1040" s="271" t="s">
        <v>7230</v>
      </c>
      <c r="M1040" s="6" t="s">
        <v>9008</v>
      </c>
      <c r="N1040" s="271" t="s">
        <v>8473</v>
      </c>
      <c r="O1040" s="6"/>
      <c r="Q1040" s="6" t="s">
        <v>5643</v>
      </c>
      <c r="R1040" s="6" t="s">
        <v>5670</v>
      </c>
      <c r="S1040" s="6" t="s">
        <v>8</v>
      </c>
      <c r="T1040" s="6" t="s">
        <v>9</v>
      </c>
      <c r="U1040" s="6" t="s">
        <v>5654</v>
      </c>
      <c r="V1040" s="6" t="s">
        <v>3951</v>
      </c>
      <c r="W1040" s="6" t="s">
        <v>70</v>
      </c>
      <c r="X1040" s="6" t="s">
        <v>13</v>
      </c>
      <c r="Y1040" s="6" t="s">
        <v>318</v>
      </c>
      <c r="Z1040" s="6" t="s">
        <v>3536</v>
      </c>
      <c r="AA1040" s="6" t="s">
        <v>5671</v>
      </c>
      <c r="AB1040" s="6" t="s">
        <v>7230</v>
      </c>
      <c r="AD1040" t="b">
        <f t="shared" si="180"/>
        <v>0</v>
      </c>
      <c r="AE1040" t="b">
        <f t="shared" si="181"/>
        <v>1</v>
      </c>
      <c r="AF1040" t="b">
        <f t="shared" si="182"/>
        <v>1</v>
      </c>
      <c r="AG1040" t="b">
        <f t="shared" si="183"/>
        <v>1</v>
      </c>
      <c r="AH1040" t="b">
        <f t="shared" si="184"/>
        <v>1</v>
      </c>
      <c r="AI1040" t="b">
        <f t="shared" si="185"/>
        <v>1</v>
      </c>
      <c r="AJ1040" t="b">
        <f t="shared" si="186"/>
        <v>1</v>
      </c>
      <c r="AK1040" t="b">
        <f t="shared" si="187"/>
        <v>1</v>
      </c>
      <c r="AL1040" t="b">
        <f t="shared" si="188"/>
        <v>1</v>
      </c>
      <c r="AM1040" t="b">
        <f t="shared" si="189"/>
        <v>1</v>
      </c>
      <c r="AO1040" s="6" t="s">
        <v>9</v>
      </c>
      <c r="AP1040" s="6" t="s">
        <v>8473</v>
      </c>
      <c r="AQ1040" s="6"/>
      <c r="AR1040" s="7" t="s">
        <v>5670</v>
      </c>
      <c r="AS1040" s="7" t="s">
        <v>5654</v>
      </c>
      <c r="AT1040" s="7" t="s">
        <v>3951</v>
      </c>
      <c r="AU1040" s="8" t="s">
        <v>70</v>
      </c>
      <c r="AV1040" s="8" t="s">
        <v>13</v>
      </c>
      <c r="AW1040" s="7" t="s">
        <v>318</v>
      </c>
      <c r="AX1040" s="6" t="s">
        <v>5671</v>
      </c>
      <c r="AY1040" s="7" t="s">
        <v>3536</v>
      </c>
      <c r="AZ1040" s="7" t="s">
        <v>9007</v>
      </c>
      <c r="BA1040" s="6" t="s">
        <v>7230</v>
      </c>
      <c r="BB1040" s="6" t="s">
        <v>9008</v>
      </c>
      <c r="BC1040" s="7" t="s">
        <v>9009</v>
      </c>
      <c r="BD1040" s="6" t="s">
        <v>9010</v>
      </c>
      <c r="BE1040" s="6" t="s">
        <v>7230</v>
      </c>
      <c r="BF1040" s="6"/>
    </row>
    <row r="1041" spans="1:58">
      <c r="A1041" s="6" t="s">
        <v>5654</v>
      </c>
      <c r="B1041" s="6" t="s">
        <v>2701</v>
      </c>
      <c r="C1041" s="271" t="s">
        <v>36</v>
      </c>
      <c r="D1041" s="6" t="s">
        <v>14</v>
      </c>
      <c r="E1041" s="271" t="s">
        <v>2536</v>
      </c>
      <c r="F1041" s="6" t="s">
        <v>5643</v>
      </c>
      <c r="G1041" s="6" t="s">
        <v>5668</v>
      </c>
      <c r="H1041" s="6" t="s">
        <v>9</v>
      </c>
      <c r="I1041" s="6" t="s">
        <v>5669</v>
      </c>
      <c r="J1041" s="6" t="s">
        <v>4631</v>
      </c>
      <c r="K1041" s="6" t="s">
        <v>8</v>
      </c>
      <c r="L1041" s="271" t="s">
        <v>7230</v>
      </c>
      <c r="M1041" s="6" t="s">
        <v>9008</v>
      </c>
      <c r="N1041" s="271" t="s">
        <v>8473</v>
      </c>
      <c r="O1041" s="6"/>
      <c r="Q1041" s="6" t="s">
        <v>5643</v>
      </c>
      <c r="R1041" s="6" t="s">
        <v>5668</v>
      </c>
      <c r="S1041" s="6" t="s">
        <v>8</v>
      </c>
      <c r="T1041" s="6" t="s">
        <v>9</v>
      </c>
      <c r="U1041" s="6" t="s">
        <v>5654</v>
      </c>
      <c r="V1041" s="6" t="s">
        <v>2701</v>
      </c>
      <c r="W1041" s="6" t="s">
        <v>36</v>
      </c>
      <c r="X1041" s="6" t="s">
        <v>2536</v>
      </c>
      <c r="Y1041" s="6" t="s">
        <v>14</v>
      </c>
      <c r="Z1041" s="6" t="s">
        <v>4631</v>
      </c>
      <c r="AA1041" s="6" t="s">
        <v>5669</v>
      </c>
      <c r="AB1041" s="6" t="s">
        <v>7230</v>
      </c>
      <c r="AD1041" t="b">
        <f t="shared" si="180"/>
        <v>0</v>
      </c>
      <c r="AE1041" t="b">
        <f t="shared" si="181"/>
        <v>1</v>
      </c>
      <c r="AF1041" t="b">
        <f t="shared" si="182"/>
        <v>1</v>
      </c>
      <c r="AG1041" t="b">
        <f t="shared" si="183"/>
        <v>1</v>
      </c>
      <c r="AH1041" t="b">
        <f t="shared" si="184"/>
        <v>1</v>
      </c>
      <c r="AI1041" t="b">
        <f t="shared" si="185"/>
        <v>1</v>
      </c>
      <c r="AJ1041" t="b">
        <f t="shared" si="186"/>
        <v>1</v>
      </c>
      <c r="AK1041" t="b">
        <f t="shared" si="187"/>
        <v>1</v>
      </c>
      <c r="AL1041" t="b">
        <f t="shared" si="188"/>
        <v>1</v>
      </c>
      <c r="AM1041" t="b">
        <f t="shared" si="189"/>
        <v>1</v>
      </c>
      <c r="AO1041" s="6" t="s">
        <v>9</v>
      </c>
      <c r="AP1041" s="6" t="s">
        <v>8473</v>
      </c>
      <c r="AQ1041" s="6"/>
      <c r="AR1041" s="7" t="s">
        <v>5668</v>
      </c>
      <c r="AS1041" s="7" t="s">
        <v>5654</v>
      </c>
      <c r="AT1041" s="7" t="s">
        <v>2701</v>
      </c>
      <c r="AU1041" s="8" t="s">
        <v>36</v>
      </c>
      <c r="AV1041" s="8" t="s">
        <v>2536</v>
      </c>
      <c r="AW1041" s="7" t="s">
        <v>14</v>
      </c>
      <c r="AX1041" s="6" t="s">
        <v>5669</v>
      </c>
      <c r="AY1041" s="7" t="s">
        <v>4631</v>
      </c>
      <c r="AZ1041" s="7" t="s">
        <v>9007</v>
      </c>
      <c r="BA1041" s="6" t="s">
        <v>7230</v>
      </c>
      <c r="BB1041" s="6" t="s">
        <v>9008</v>
      </c>
      <c r="BC1041" s="7" t="s">
        <v>9011</v>
      </c>
      <c r="BD1041" s="6" t="s">
        <v>9010</v>
      </c>
      <c r="BE1041" s="6" t="s">
        <v>7230</v>
      </c>
      <c r="BF1041" s="6"/>
    </row>
    <row r="1042" spans="1:58">
      <c r="A1042" s="6" t="s">
        <v>5654</v>
      </c>
      <c r="B1042" s="6" t="s">
        <v>669</v>
      </c>
      <c r="C1042" s="271" t="s">
        <v>11317</v>
      </c>
      <c r="D1042" s="6" t="s">
        <v>14</v>
      </c>
      <c r="E1042" s="271" t="s">
        <v>13</v>
      </c>
      <c r="F1042" s="6" t="s">
        <v>5889</v>
      </c>
      <c r="G1042" s="6" t="s">
        <v>5899</v>
      </c>
      <c r="H1042" s="6" t="s">
        <v>9</v>
      </c>
      <c r="I1042" s="6" t="s">
        <v>5900</v>
      </c>
      <c r="J1042" s="6" t="s">
        <v>4631</v>
      </c>
      <c r="K1042" s="6" t="s">
        <v>8</v>
      </c>
      <c r="L1042" s="271" t="s">
        <v>7230</v>
      </c>
      <c r="M1042" s="6" t="s">
        <v>8806</v>
      </c>
      <c r="N1042" s="271" t="s">
        <v>8473</v>
      </c>
      <c r="O1042" s="6"/>
      <c r="Q1042" s="6" t="s">
        <v>5889</v>
      </c>
      <c r="R1042" s="6" t="s">
        <v>5899</v>
      </c>
      <c r="S1042" s="6" t="s">
        <v>8</v>
      </c>
      <c r="T1042" s="6" t="s">
        <v>9</v>
      </c>
      <c r="U1042" s="6" t="s">
        <v>5654</v>
      </c>
      <c r="V1042" s="6" t="s">
        <v>669</v>
      </c>
      <c r="W1042" s="6" t="s">
        <v>11317</v>
      </c>
      <c r="X1042" s="6" t="s">
        <v>13</v>
      </c>
      <c r="Y1042" s="6" t="s">
        <v>14</v>
      </c>
      <c r="Z1042" s="6" t="s">
        <v>4631</v>
      </c>
      <c r="AA1042" s="6" t="s">
        <v>5900</v>
      </c>
      <c r="AB1042" s="6" t="s">
        <v>7230</v>
      </c>
      <c r="AD1042" t="b">
        <f t="shared" si="180"/>
        <v>0</v>
      </c>
      <c r="AE1042" t="b">
        <f t="shared" si="181"/>
        <v>1</v>
      </c>
      <c r="AF1042" t="b">
        <f t="shared" si="182"/>
        <v>1</v>
      </c>
      <c r="AG1042" t="b">
        <f t="shared" si="183"/>
        <v>1</v>
      </c>
      <c r="AH1042" t="b">
        <f t="shared" si="184"/>
        <v>1</v>
      </c>
      <c r="AI1042" t="b">
        <f t="shared" si="185"/>
        <v>1</v>
      </c>
      <c r="AJ1042" t="b">
        <f t="shared" si="186"/>
        <v>1</v>
      </c>
      <c r="AK1042" t="b">
        <f t="shared" si="187"/>
        <v>1</v>
      </c>
      <c r="AL1042" t="b">
        <f t="shared" si="188"/>
        <v>1</v>
      </c>
      <c r="AM1042" t="b">
        <f t="shared" si="189"/>
        <v>1</v>
      </c>
      <c r="AO1042" s="6" t="s">
        <v>9</v>
      </c>
      <c r="AP1042" s="6" t="s">
        <v>8473</v>
      </c>
      <c r="AQ1042" s="6"/>
      <c r="AR1042" s="7" t="s">
        <v>5899</v>
      </c>
      <c r="AS1042" s="7" t="s">
        <v>5654</v>
      </c>
      <c r="AT1042" s="7" t="s">
        <v>669</v>
      </c>
      <c r="AU1042" s="8" t="s">
        <v>11317</v>
      </c>
      <c r="AV1042" s="8" t="s">
        <v>13</v>
      </c>
      <c r="AW1042" s="7" t="s">
        <v>14</v>
      </c>
      <c r="AX1042" s="6" t="s">
        <v>5900</v>
      </c>
      <c r="AY1042" s="7" t="s">
        <v>4631</v>
      </c>
      <c r="AZ1042" s="7" t="s">
        <v>10223</v>
      </c>
      <c r="BA1042" s="6" t="s">
        <v>7230</v>
      </c>
      <c r="BB1042" s="6" t="s">
        <v>8806</v>
      </c>
      <c r="BC1042" s="7" t="s">
        <v>10224</v>
      </c>
      <c r="BD1042" s="6" t="s">
        <v>10225</v>
      </c>
      <c r="BE1042" s="6" t="s">
        <v>7230</v>
      </c>
      <c r="BF1042" s="6"/>
    </row>
    <row r="1043" spans="1:58">
      <c r="A1043" s="6" t="s">
        <v>5654</v>
      </c>
      <c r="B1043" s="6" t="s">
        <v>2704</v>
      </c>
      <c r="C1043" s="271" t="s">
        <v>11317</v>
      </c>
      <c r="D1043" s="6" t="s">
        <v>318</v>
      </c>
      <c r="E1043" s="271" t="s">
        <v>13</v>
      </c>
      <c r="F1043" s="6" t="s">
        <v>5643</v>
      </c>
      <c r="G1043" s="6" t="s">
        <v>5662</v>
      </c>
      <c r="H1043" s="6" t="s">
        <v>9</v>
      </c>
      <c r="I1043" s="6" t="s">
        <v>5663</v>
      </c>
      <c r="J1043" s="6" t="s">
        <v>3536</v>
      </c>
      <c r="K1043" s="6" t="s">
        <v>8</v>
      </c>
      <c r="L1043" s="271" t="s">
        <v>7230</v>
      </c>
      <c r="M1043" s="6" t="s">
        <v>9008</v>
      </c>
      <c r="N1043" s="271" t="s">
        <v>8473</v>
      </c>
      <c r="O1043" s="6"/>
      <c r="Q1043" s="6" t="s">
        <v>5643</v>
      </c>
      <c r="R1043" s="6" t="s">
        <v>5662</v>
      </c>
      <c r="S1043" s="6" t="s">
        <v>8</v>
      </c>
      <c r="T1043" s="6" t="s">
        <v>9</v>
      </c>
      <c r="U1043" s="6" t="s">
        <v>5654</v>
      </c>
      <c r="V1043" s="6" t="s">
        <v>2704</v>
      </c>
      <c r="W1043" s="6" t="s">
        <v>11317</v>
      </c>
      <c r="X1043" s="6" t="s">
        <v>13</v>
      </c>
      <c r="Y1043" s="6" t="s">
        <v>318</v>
      </c>
      <c r="Z1043" s="6" t="s">
        <v>3536</v>
      </c>
      <c r="AA1043" s="6" t="s">
        <v>5663</v>
      </c>
      <c r="AB1043" s="6" t="s">
        <v>7230</v>
      </c>
      <c r="AD1043" t="b">
        <f t="shared" si="180"/>
        <v>0</v>
      </c>
      <c r="AE1043" t="b">
        <f t="shared" si="181"/>
        <v>1</v>
      </c>
      <c r="AF1043" t="b">
        <f t="shared" si="182"/>
        <v>1</v>
      </c>
      <c r="AG1043" t="b">
        <f t="shared" si="183"/>
        <v>1</v>
      </c>
      <c r="AH1043" t="b">
        <f t="shared" si="184"/>
        <v>1</v>
      </c>
      <c r="AI1043" t="b">
        <f t="shared" si="185"/>
        <v>1</v>
      </c>
      <c r="AJ1043" t="b">
        <f t="shared" si="186"/>
        <v>1</v>
      </c>
      <c r="AK1043" t="b">
        <f t="shared" si="187"/>
        <v>1</v>
      </c>
      <c r="AL1043" t="b">
        <f t="shared" si="188"/>
        <v>1</v>
      </c>
      <c r="AM1043" t="b">
        <f t="shared" si="189"/>
        <v>1</v>
      </c>
      <c r="AO1043" s="6" t="s">
        <v>9</v>
      </c>
      <c r="AP1043" s="6" t="s">
        <v>8473</v>
      </c>
      <c r="AQ1043" s="6"/>
      <c r="AR1043" s="7" t="s">
        <v>5662</v>
      </c>
      <c r="AS1043" s="7" t="s">
        <v>5654</v>
      </c>
      <c r="AT1043" s="7" t="s">
        <v>2704</v>
      </c>
      <c r="AU1043" s="8" t="s">
        <v>11317</v>
      </c>
      <c r="AV1043" s="8" t="s">
        <v>13</v>
      </c>
      <c r="AW1043" s="7" t="s">
        <v>318</v>
      </c>
      <c r="AX1043" s="6" t="s">
        <v>5663</v>
      </c>
      <c r="AY1043" s="7" t="s">
        <v>3536</v>
      </c>
      <c r="AZ1043" s="7" t="s">
        <v>8527</v>
      </c>
      <c r="BA1043" s="6" t="s">
        <v>7230</v>
      </c>
      <c r="BB1043" s="6" t="s">
        <v>9008</v>
      </c>
      <c r="BC1043" s="7" t="s">
        <v>10226</v>
      </c>
      <c r="BD1043" s="6" t="s">
        <v>9013</v>
      </c>
      <c r="BE1043" s="6" t="s">
        <v>7230</v>
      </c>
      <c r="BF1043" s="6"/>
    </row>
    <row r="1044" spans="1:58">
      <c r="A1044" s="6" t="s">
        <v>5654</v>
      </c>
      <c r="B1044" s="6" t="s">
        <v>2674</v>
      </c>
      <c r="C1044" s="271" t="s">
        <v>70</v>
      </c>
      <c r="D1044" s="6" t="s">
        <v>14</v>
      </c>
      <c r="E1044" s="271" t="s">
        <v>13</v>
      </c>
      <c r="F1044" s="6" t="s">
        <v>6030</v>
      </c>
      <c r="G1044" s="6" t="s">
        <v>6034</v>
      </c>
      <c r="H1044" s="6" t="s">
        <v>9</v>
      </c>
      <c r="I1044" s="6" t="s">
        <v>5663</v>
      </c>
      <c r="J1044" s="6" t="s">
        <v>4631</v>
      </c>
      <c r="K1044" s="6" t="s">
        <v>8</v>
      </c>
      <c r="L1044" s="271" t="s">
        <v>7230</v>
      </c>
      <c r="M1044" s="6" t="s">
        <v>8476</v>
      </c>
      <c r="N1044" s="271" t="s">
        <v>8473</v>
      </c>
      <c r="O1044" s="6"/>
      <c r="Q1044" s="6" t="s">
        <v>6030</v>
      </c>
      <c r="R1044" s="6" t="s">
        <v>6034</v>
      </c>
      <c r="S1044" s="6" t="s">
        <v>8</v>
      </c>
      <c r="T1044" s="6" t="s">
        <v>9</v>
      </c>
      <c r="U1044" s="6" t="s">
        <v>5654</v>
      </c>
      <c r="V1044" s="6" t="s">
        <v>2674</v>
      </c>
      <c r="W1044" s="6" t="s">
        <v>70</v>
      </c>
      <c r="X1044" s="6" t="s">
        <v>13</v>
      </c>
      <c r="Y1044" s="6" t="s">
        <v>14</v>
      </c>
      <c r="Z1044" s="6" t="s">
        <v>4631</v>
      </c>
      <c r="AA1044" s="6" t="s">
        <v>5663</v>
      </c>
      <c r="AB1044" s="6" t="s">
        <v>7230</v>
      </c>
      <c r="AD1044" t="b">
        <f t="shared" si="180"/>
        <v>0</v>
      </c>
      <c r="AE1044" t="b">
        <f t="shared" si="181"/>
        <v>1</v>
      </c>
      <c r="AF1044" t="b">
        <f t="shared" si="182"/>
        <v>1</v>
      </c>
      <c r="AG1044" t="b">
        <f t="shared" si="183"/>
        <v>1</v>
      </c>
      <c r="AH1044" t="b">
        <f t="shared" si="184"/>
        <v>1</v>
      </c>
      <c r="AI1044" t="b">
        <f t="shared" si="185"/>
        <v>1</v>
      </c>
      <c r="AJ1044" t="b">
        <f t="shared" si="186"/>
        <v>1</v>
      </c>
      <c r="AK1044" t="b">
        <f t="shared" si="187"/>
        <v>1</v>
      </c>
      <c r="AL1044" t="b">
        <f t="shared" si="188"/>
        <v>1</v>
      </c>
      <c r="AM1044" t="b">
        <f t="shared" si="189"/>
        <v>1</v>
      </c>
      <c r="AO1044" s="6" t="s">
        <v>9</v>
      </c>
      <c r="AP1044" s="6" t="s">
        <v>8473</v>
      </c>
      <c r="AQ1044" s="6"/>
      <c r="AR1044" s="7" t="s">
        <v>6034</v>
      </c>
      <c r="AS1044" s="7" t="s">
        <v>5654</v>
      </c>
      <c r="AT1044" s="7" t="s">
        <v>2674</v>
      </c>
      <c r="AU1044" s="8" t="s">
        <v>70</v>
      </c>
      <c r="AV1044" s="8" t="s">
        <v>13</v>
      </c>
      <c r="AW1044" s="7" t="s">
        <v>14</v>
      </c>
      <c r="AX1044" s="6" t="s">
        <v>5663</v>
      </c>
      <c r="AY1044" s="7" t="s">
        <v>4631</v>
      </c>
      <c r="AZ1044" s="7" t="s">
        <v>8527</v>
      </c>
      <c r="BA1044" s="6" t="s">
        <v>7230</v>
      </c>
      <c r="BB1044" s="6" t="s">
        <v>8476</v>
      </c>
      <c r="BC1044" s="7" t="s">
        <v>9012</v>
      </c>
      <c r="BD1044" s="6" t="s">
        <v>9013</v>
      </c>
      <c r="BE1044" s="6" t="s">
        <v>7230</v>
      </c>
      <c r="BF1044" s="6"/>
    </row>
    <row r="1045" spans="1:58">
      <c r="A1045" s="6" t="s">
        <v>5654</v>
      </c>
      <c r="B1045" s="6" t="s">
        <v>2677</v>
      </c>
      <c r="C1045" s="271" t="s">
        <v>36</v>
      </c>
      <c r="D1045" s="6" t="s">
        <v>14</v>
      </c>
      <c r="E1045" s="271" t="s">
        <v>13</v>
      </c>
      <c r="F1045" s="6" t="s">
        <v>5843</v>
      </c>
      <c r="G1045" s="6" t="s">
        <v>5871</v>
      </c>
      <c r="H1045" s="6" t="s">
        <v>9</v>
      </c>
      <c r="I1045" s="6" t="s">
        <v>5872</v>
      </c>
      <c r="J1045" s="6" t="s">
        <v>4631</v>
      </c>
      <c r="K1045" s="6" t="s">
        <v>8</v>
      </c>
      <c r="L1045" s="271" t="s">
        <v>7230</v>
      </c>
      <c r="M1045" s="6" t="s">
        <v>8872</v>
      </c>
      <c r="N1045" s="271" t="s">
        <v>8473</v>
      </c>
      <c r="O1045" s="6"/>
      <c r="Q1045" s="6" t="s">
        <v>5843</v>
      </c>
      <c r="R1045" s="6" t="s">
        <v>5871</v>
      </c>
      <c r="S1045" s="6" t="s">
        <v>8</v>
      </c>
      <c r="T1045" s="6" t="s">
        <v>9</v>
      </c>
      <c r="U1045" s="6" t="s">
        <v>5654</v>
      </c>
      <c r="V1045" s="6" t="s">
        <v>2677</v>
      </c>
      <c r="W1045" s="6" t="s">
        <v>36</v>
      </c>
      <c r="X1045" s="6" t="s">
        <v>13</v>
      </c>
      <c r="Y1045" s="6" t="s">
        <v>14</v>
      </c>
      <c r="Z1045" s="6" t="s">
        <v>4631</v>
      </c>
      <c r="AA1045" s="6" t="s">
        <v>5872</v>
      </c>
      <c r="AB1045" s="6" t="s">
        <v>7230</v>
      </c>
      <c r="AD1045" t="b">
        <f t="shared" si="180"/>
        <v>0</v>
      </c>
      <c r="AE1045" t="b">
        <f t="shared" si="181"/>
        <v>1</v>
      </c>
      <c r="AF1045" t="b">
        <f t="shared" si="182"/>
        <v>1</v>
      </c>
      <c r="AG1045" t="b">
        <f t="shared" si="183"/>
        <v>1</v>
      </c>
      <c r="AH1045" t="b">
        <f t="shared" si="184"/>
        <v>1</v>
      </c>
      <c r="AI1045" t="b">
        <f t="shared" si="185"/>
        <v>1</v>
      </c>
      <c r="AJ1045" t="b">
        <f t="shared" si="186"/>
        <v>1</v>
      </c>
      <c r="AK1045" t="b">
        <f t="shared" si="187"/>
        <v>1</v>
      </c>
      <c r="AL1045" t="b">
        <f t="shared" si="188"/>
        <v>1</v>
      </c>
      <c r="AM1045" t="b">
        <f t="shared" si="189"/>
        <v>1</v>
      </c>
      <c r="AO1045" s="6" t="s">
        <v>9</v>
      </c>
      <c r="AP1045" s="6" t="s">
        <v>8473</v>
      </c>
      <c r="AQ1045" s="6"/>
      <c r="AR1045" s="7" t="s">
        <v>5871</v>
      </c>
      <c r="AS1045" s="7" t="s">
        <v>5654</v>
      </c>
      <c r="AT1045" s="7" t="s">
        <v>2677</v>
      </c>
      <c r="AU1045" s="8" t="s">
        <v>36</v>
      </c>
      <c r="AV1045" s="8" t="s">
        <v>13</v>
      </c>
      <c r="AW1045" s="7" t="s">
        <v>14</v>
      </c>
      <c r="AX1045" s="6" t="s">
        <v>5872</v>
      </c>
      <c r="AY1045" s="7" t="s">
        <v>4631</v>
      </c>
      <c r="AZ1045" s="7" t="s">
        <v>8819</v>
      </c>
      <c r="BA1045" s="6" t="s">
        <v>7230</v>
      </c>
      <c r="BB1045" s="6" t="s">
        <v>8872</v>
      </c>
      <c r="BC1045" s="7" t="s">
        <v>9014</v>
      </c>
      <c r="BD1045" s="6" t="s">
        <v>7626</v>
      </c>
      <c r="BE1045" s="6" t="s">
        <v>7230</v>
      </c>
      <c r="BF1045" s="6"/>
    </row>
    <row r="1046" spans="1:58">
      <c r="A1046" s="6" t="s">
        <v>5654</v>
      </c>
      <c r="B1046" s="6" t="s">
        <v>1999</v>
      </c>
      <c r="C1046" s="271" t="s">
        <v>11317</v>
      </c>
      <c r="D1046" s="6" t="s">
        <v>2282</v>
      </c>
      <c r="E1046" s="271" t="s">
        <v>3470</v>
      </c>
      <c r="F1046" s="6" t="s">
        <v>5643</v>
      </c>
      <c r="G1046" s="6" t="s">
        <v>5678</v>
      </c>
      <c r="H1046" s="6" t="s">
        <v>9</v>
      </c>
      <c r="I1046" s="6" t="s">
        <v>5680</v>
      </c>
      <c r="J1046" s="6" t="s">
        <v>5679</v>
      </c>
      <c r="K1046" s="6" t="s">
        <v>8</v>
      </c>
      <c r="L1046" s="271" t="s">
        <v>7230</v>
      </c>
      <c r="M1046" s="6" t="s">
        <v>7852</v>
      </c>
      <c r="N1046" s="271" t="s">
        <v>8473</v>
      </c>
      <c r="O1046" s="6"/>
      <c r="Q1046" s="6" t="s">
        <v>5643</v>
      </c>
      <c r="R1046" s="6" t="s">
        <v>5678</v>
      </c>
      <c r="S1046" s="6" t="s">
        <v>8</v>
      </c>
      <c r="T1046" s="6" t="s">
        <v>9</v>
      </c>
      <c r="U1046" s="6" t="s">
        <v>5654</v>
      </c>
      <c r="V1046" s="6" t="s">
        <v>1999</v>
      </c>
      <c r="W1046" s="6" t="s">
        <v>11317</v>
      </c>
      <c r="X1046" s="6" t="s">
        <v>3470</v>
      </c>
      <c r="Y1046" s="6" t="s">
        <v>2282</v>
      </c>
      <c r="Z1046" s="6" t="s">
        <v>5679</v>
      </c>
      <c r="AA1046" s="6" t="s">
        <v>5680</v>
      </c>
      <c r="AB1046" s="6" t="s">
        <v>7230</v>
      </c>
      <c r="AD1046" t="b">
        <f t="shared" si="180"/>
        <v>0</v>
      </c>
      <c r="AE1046" t="b">
        <f t="shared" si="181"/>
        <v>1</v>
      </c>
      <c r="AF1046" t="b">
        <f t="shared" si="182"/>
        <v>1</v>
      </c>
      <c r="AG1046" t="b">
        <f t="shared" si="183"/>
        <v>1</v>
      </c>
      <c r="AH1046" t="b">
        <f t="shared" si="184"/>
        <v>1</v>
      </c>
      <c r="AI1046" t="b">
        <f t="shared" si="185"/>
        <v>1</v>
      </c>
      <c r="AJ1046" t="b">
        <f t="shared" si="186"/>
        <v>1</v>
      </c>
      <c r="AK1046" t="b">
        <f t="shared" si="187"/>
        <v>1</v>
      </c>
      <c r="AL1046" t="b">
        <f t="shared" si="188"/>
        <v>1</v>
      </c>
      <c r="AM1046" t="b">
        <f t="shared" si="189"/>
        <v>1</v>
      </c>
      <c r="AO1046" s="6" t="s">
        <v>9</v>
      </c>
      <c r="AP1046" s="6" t="s">
        <v>8473</v>
      </c>
      <c r="AQ1046" s="6"/>
      <c r="AR1046" s="7" t="s">
        <v>5678</v>
      </c>
      <c r="AS1046" s="7" t="s">
        <v>5654</v>
      </c>
      <c r="AT1046" s="7" t="s">
        <v>1999</v>
      </c>
      <c r="AU1046" s="8" t="s">
        <v>11317</v>
      </c>
      <c r="AV1046" s="8" t="s">
        <v>3470</v>
      </c>
      <c r="AW1046" s="7" t="s">
        <v>2282</v>
      </c>
      <c r="AX1046" s="6" t="s">
        <v>5680</v>
      </c>
      <c r="AY1046" s="7" t="s">
        <v>5679</v>
      </c>
      <c r="AZ1046" s="7" t="s">
        <v>8479</v>
      </c>
      <c r="BA1046" s="6" t="s">
        <v>7230</v>
      </c>
      <c r="BB1046" s="6" t="s">
        <v>7852</v>
      </c>
      <c r="BC1046" s="7" t="s">
        <v>10227</v>
      </c>
      <c r="BD1046" s="6" t="s">
        <v>7310</v>
      </c>
      <c r="BE1046" s="6" t="s">
        <v>7230</v>
      </c>
      <c r="BF1046" s="6"/>
    </row>
    <row r="1047" spans="1:58">
      <c r="A1047" s="6" t="s">
        <v>5654</v>
      </c>
      <c r="B1047" s="6" t="s">
        <v>2002</v>
      </c>
      <c r="C1047" s="271" t="s">
        <v>11317</v>
      </c>
      <c r="D1047" s="6" t="s">
        <v>318</v>
      </c>
      <c r="E1047" s="271" t="s">
        <v>3470</v>
      </c>
      <c r="F1047" s="6" t="s">
        <v>5643</v>
      </c>
      <c r="G1047" s="6" t="s">
        <v>5681</v>
      </c>
      <c r="H1047" s="6" t="s">
        <v>9</v>
      </c>
      <c r="I1047" s="6" t="s">
        <v>5682</v>
      </c>
      <c r="J1047" s="6" t="s">
        <v>3536</v>
      </c>
      <c r="K1047" s="6" t="s">
        <v>8</v>
      </c>
      <c r="L1047" s="271" t="s">
        <v>7230</v>
      </c>
      <c r="M1047" s="6" t="s">
        <v>7852</v>
      </c>
      <c r="N1047" s="271" t="s">
        <v>8473</v>
      </c>
      <c r="O1047" s="6"/>
      <c r="Q1047" s="6" t="s">
        <v>5643</v>
      </c>
      <c r="R1047" s="6" t="s">
        <v>5681</v>
      </c>
      <c r="S1047" s="6" t="s">
        <v>8</v>
      </c>
      <c r="T1047" s="6" t="s">
        <v>9</v>
      </c>
      <c r="U1047" s="6" t="s">
        <v>5654</v>
      </c>
      <c r="V1047" s="6" t="s">
        <v>2002</v>
      </c>
      <c r="W1047" s="6" t="s">
        <v>11317</v>
      </c>
      <c r="X1047" s="6" t="s">
        <v>3470</v>
      </c>
      <c r="Y1047" s="6" t="s">
        <v>318</v>
      </c>
      <c r="Z1047" s="6" t="s">
        <v>3536</v>
      </c>
      <c r="AA1047" s="6" t="s">
        <v>5682</v>
      </c>
      <c r="AB1047" s="6" t="s">
        <v>7230</v>
      </c>
      <c r="AD1047" t="b">
        <f t="shared" si="180"/>
        <v>0</v>
      </c>
      <c r="AE1047" t="b">
        <f t="shared" si="181"/>
        <v>1</v>
      </c>
      <c r="AF1047" t="b">
        <f t="shared" si="182"/>
        <v>1</v>
      </c>
      <c r="AG1047" t="b">
        <f t="shared" si="183"/>
        <v>1</v>
      </c>
      <c r="AH1047" t="b">
        <f t="shared" si="184"/>
        <v>1</v>
      </c>
      <c r="AI1047" t="b">
        <f t="shared" si="185"/>
        <v>1</v>
      </c>
      <c r="AJ1047" t="b">
        <f t="shared" si="186"/>
        <v>1</v>
      </c>
      <c r="AK1047" t="b">
        <f t="shared" si="187"/>
        <v>1</v>
      </c>
      <c r="AL1047" t="b">
        <f t="shared" si="188"/>
        <v>1</v>
      </c>
      <c r="AM1047" t="b">
        <f t="shared" si="189"/>
        <v>1</v>
      </c>
      <c r="AO1047" s="6" t="s">
        <v>9</v>
      </c>
      <c r="AP1047" s="6" t="s">
        <v>8473</v>
      </c>
      <c r="AQ1047" s="6"/>
      <c r="AR1047" s="7" t="s">
        <v>5681</v>
      </c>
      <c r="AS1047" s="7" t="s">
        <v>5654</v>
      </c>
      <c r="AT1047" s="7" t="s">
        <v>2002</v>
      </c>
      <c r="AU1047" s="8" t="s">
        <v>11317</v>
      </c>
      <c r="AV1047" s="8" t="s">
        <v>3470</v>
      </c>
      <c r="AW1047" s="7" t="s">
        <v>318</v>
      </c>
      <c r="AX1047" s="6" t="s">
        <v>5682</v>
      </c>
      <c r="AY1047" s="7" t="s">
        <v>3536</v>
      </c>
      <c r="AZ1047" s="7" t="s">
        <v>8479</v>
      </c>
      <c r="BA1047" s="6" t="s">
        <v>7230</v>
      </c>
      <c r="BB1047" s="6" t="s">
        <v>7852</v>
      </c>
      <c r="BC1047" s="7" t="s">
        <v>10228</v>
      </c>
      <c r="BD1047" s="6" t="s">
        <v>7310</v>
      </c>
      <c r="BE1047" s="6" t="s">
        <v>7230</v>
      </c>
      <c r="BF1047" s="6"/>
    </row>
    <row r="1048" spans="1:58">
      <c r="A1048" s="6" t="s">
        <v>5654</v>
      </c>
      <c r="B1048" s="6" t="s">
        <v>2680</v>
      </c>
      <c r="C1048" s="271" t="s">
        <v>11317</v>
      </c>
      <c r="D1048" s="6" t="s">
        <v>14</v>
      </c>
      <c r="E1048" s="271" t="s">
        <v>13</v>
      </c>
      <c r="F1048" s="6" t="s">
        <v>6030</v>
      </c>
      <c r="G1048" s="6" t="s">
        <v>6039</v>
      </c>
      <c r="H1048" s="6" t="s">
        <v>9</v>
      </c>
      <c r="I1048" s="6" t="s">
        <v>6040</v>
      </c>
      <c r="J1048" s="6" t="s">
        <v>4631</v>
      </c>
      <c r="K1048" s="6" t="s">
        <v>8</v>
      </c>
      <c r="L1048" s="271" t="s">
        <v>7230</v>
      </c>
      <c r="M1048" s="6" t="s">
        <v>7864</v>
      </c>
      <c r="N1048" s="271" t="s">
        <v>8473</v>
      </c>
      <c r="O1048" s="6"/>
      <c r="Q1048" s="6" t="s">
        <v>6030</v>
      </c>
      <c r="R1048" s="6" t="s">
        <v>6039</v>
      </c>
      <c r="S1048" s="6" t="s">
        <v>8</v>
      </c>
      <c r="T1048" s="6" t="s">
        <v>9</v>
      </c>
      <c r="U1048" s="6" t="s">
        <v>5654</v>
      </c>
      <c r="V1048" s="6" t="s">
        <v>2680</v>
      </c>
      <c r="W1048" s="6" t="s">
        <v>11317</v>
      </c>
      <c r="X1048" s="6" t="s">
        <v>13</v>
      </c>
      <c r="Y1048" s="6" t="s">
        <v>14</v>
      </c>
      <c r="Z1048" s="6" t="s">
        <v>4631</v>
      </c>
      <c r="AA1048" s="6" t="s">
        <v>6040</v>
      </c>
      <c r="AB1048" s="6" t="s">
        <v>7230</v>
      </c>
      <c r="AD1048" t="b">
        <f t="shared" si="180"/>
        <v>0</v>
      </c>
      <c r="AE1048" t="b">
        <f t="shared" si="181"/>
        <v>1</v>
      </c>
      <c r="AF1048" t="b">
        <f t="shared" si="182"/>
        <v>1</v>
      </c>
      <c r="AG1048" t="b">
        <f t="shared" si="183"/>
        <v>1</v>
      </c>
      <c r="AH1048" t="b">
        <f t="shared" si="184"/>
        <v>1</v>
      </c>
      <c r="AI1048" t="b">
        <f t="shared" si="185"/>
        <v>1</v>
      </c>
      <c r="AJ1048" t="b">
        <f t="shared" si="186"/>
        <v>1</v>
      </c>
      <c r="AK1048" t="b">
        <f t="shared" si="187"/>
        <v>1</v>
      </c>
      <c r="AL1048" t="b">
        <f t="shared" si="188"/>
        <v>1</v>
      </c>
      <c r="AM1048" t="b">
        <f t="shared" si="189"/>
        <v>1</v>
      </c>
      <c r="AO1048" s="6" t="s">
        <v>9</v>
      </c>
      <c r="AP1048" s="6" t="s">
        <v>8473</v>
      </c>
      <c r="AQ1048" s="6"/>
      <c r="AR1048" s="7" t="s">
        <v>6039</v>
      </c>
      <c r="AS1048" s="7" t="s">
        <v>5654</v>
      </c>
      <c r="AT1048" s="7" t="s">
        <v>2680</v>
      </c>
      <c r="AU1048" s="8" t="s">
        <v>11317</v>
      </c>
      <c r="AV1048" s="8" t="s">
        <v>13</v>
      </c>
      <c r="AW1048" s="7" t="s">
        <v>14</v>
      </c>
      <c r="AX1048" s="6" t="s">
        <v>6040</v>
      </c>
      <c r="AY1048" s="7" t="s">
        <v>4631</v>
      </c>
      <c r="AZ1048" s="7" t="s">
        <v>8584</v>
      </c>
      <c r="BA1048" s="6" t="s">
        <v>7230</v>
      </c>
      <c r="BB1048" s="6" t="s">
        <v>7864</v>
      </c>
      <c r="BC1048" s="7" t="s">
        <v>10229</v>
      </c>
      <c r="BD1048" s="6" t="s">
        <v>10230</v>
      </c>
      <c r="BE1048" s="6" t="s">
        <v>7230</v>
      </c>
      <c r="BF1048" s="6"/>
    </row>
    <row r="1049" spans="1:58">
      <c r="A1049" s="6" t="s">
        <v>5654</v>
      </c>
      <c r="B1049" s="6" t="s">
        <v>2012</v>
      </c>
      <c r="C1049" s="271" t="s">
        <v>4154</v>
      </c>
      <c r="D1049" s="6" t="s">
        <v>14</v>
      </c>
      <c r="E1049" s="271" t="s">
        <v>13</v>
      </c>
      <c r="F1049" s="6" t="s">
        <v>6024</v>
      </c>
      <c r="G1049" s="6" t="s">
        <v>6028</v>
      </c>
      <c r="H1049" s="6" t="s">
        <v>9</v>
      </c>
      <c r="I1049" s="6" t="s">
        <v>6029</v>
      </c>
      <c r="J1049" s="6" t="s">
        <v>4631</v>
      </c>
      <c r="K1049" s="6" t="s">
        <v>8</v>
      </c>
      <c r="L1049" s="271" t="s">
        <v>7230</v>
      </c>
      <c r="M1049" s="6" t="s">
        <v>7680</v>
      </c>
      <c r="N1049" s="271" t="s">
        <v>8473</v>
      </c>
      <c r="O1049" s="6"/>
      <c r="Q1049" s="6" t="s">
        <v>6024</v>
      </c>
      <c r="R1049" s="6" t="s">
        <v>6028</v>
      </c>
      <c r="S1049" s="6" t="s">
        <v>8</v>
      </c>
      <c r="T1049" s="6" t="s">
        <v>9</v>
      </c>
      <c r="U1049" s="6" t="s">
        <v>5654</v>
      </c>
      <c r="V1049" s="6" t="s">
        <v>2012</v>
      </c>
      <c r="W1049" s="6" t="s">
        <v>4154</v>
      </c>
      <c r="X1049" s="6" t="s">
        <v>13</v>
      </c>
      <c r="Y1049" s="6" t="s">
        <v>14</v>
      </c>
      <c r="Z1049" s="6" t="s">
        <v>4631</v>
      </c>
      <c r="AA1049" s="6" t="s">
        <v>6029</v>
      </c>
      <c r="AB1049" s="6" t="s">
        <v>7230</v>
      </c>
      <c r="AD1049" t="b">
        <f t="shared" si="180"/>
        <v>0</v>
      </c>
      <c r="AE1049" t="b">
        <f t="shared" si="181"/>
        <v>1</v>
      </c>
      <c r="AF1049" t="b">
        <f t="shared" si="182"/>
        <v>1</v>
      </c>
      <c r="AG1049" t="b">
        <f t="shared" si="183"/>
        <v>1</v>
      </c>
      <c r="AH1049" t="b">
        <f t="shared" si="184"/>
        <v>1</v>
      </c>
      <c r="AI1049" t="b">
        <f t="shared" si="185"/>
        <v>1</v>
      </c>
      <c r="AJ1049" t="b">
        <f t="shared" si="186"/>
        <v>1</v>
      </c>
      <c r="AK1049" t="b">
        <f t="shared" si="187"/>
        <v>1</v>
      </c>
      <c r="AL1049" t="b">
        <f t="shared" si="188"/>
        <v>1</v>
      </c>
      <c r="AM1049" t="b">
        <f t="shared" si="189"/>
        <v>1</v>
      </c>
      <c r="AO1049" s="6" t="s">
        <v>9</v>
      </c>
      <c r="AP1049" s="6" t="s">
        <v>8473</v>
      </c>
      <c r="AQ1049" s="6"/>
      <c r="AR1049" s="7" t="s">
        <v>6028</v>
      </c>
      <c r="AS1049" s="7" t="s">
        <v>5654</v>
      </c>
      <c r="AT1049" s="7" t="s">
        <v>2012</v>
      </c>
      <c r="AU1049" s="8" t="s">
        <v>4154</v>
      </c>
      <c r="AV1049" s="8" t="s">
        <v>13</v>
      </c>
      <c r="AW1049" s="7" t="s">
        <v>14</v>
      </c>
      <c r="AX1049" s="6" t="s">
        <v>6029</v>
      </c>
      <c r="AY1049" s="7" t="s">
        <v>4631</v>
      </c>
      <c r="AZ1049" s="7" t="s">
        <v>9015</v>
      </c>
      <c r="BA1049" s="6" t="s">
        <v>7230</v>
      </c>
      <c r="BB1049" s="6" t="s">
        <v>7680</v>
      </c>
      <c r="BC1049" s="7" t="s">
        <v>9016</v>
      </c>
      <c r="BD1049" s="6" t="s">
        <v>9017</v>
      </c>
      <c r="BE1049" s="6" t="s">
        <v>7230</v>
      </c>
      <c r="BF1049" s="6"/>
    </row>
    <row r="1050" spans="1:58">
      <c r="A1050" s="6" t="s">
        <v>5654</v>
      </c>
      <c r="B1050" s="6" t="s">
        <v>2685</v>
      </c>
      <c r="C1050" s="271" t="s">
        <v>11317</v>
      </c>
      <c r="D1050" s="6" t="s">
        <v>14</v>
      </c>
      <c r="E1050" s="271" t="s">
        <v>1934</v>
      </c>
      <c r="F1050" s="6" t="s">
        <v>5889</v>
      </c>
      <c r="G1050" s="6" t="s">
        <v>5928</v>
      </c>
      <c r="H1050" s="6" t="s">
        <v>9</v>
      </c>
      <c r="I1050" s="6" t="s">
        <v>5929</v>
      </c>
      <c r="J1050" s="6" t="s">
        <v>4631</v>
      </c>
      <c r="K1050" s="6" t="s">
        <v>8</v>
      </c>
      <c r="L1050" s="271" t="s">
        <v>7230</v>
      </c>
      <c r="M1050" s="6" t="s">
        <v>6292</v>
      </c>
      <c r="N1050" s="271" t="s">
        <v>8473</v>
      </c>
      <c r="O1050" s="6"/>
      <c r="Q1050" s="6" t="s">
        <v>5889</v>
      </c>
      <c r="R1050" s="6" t="s">
        <v>5928</v>
      </c>
      <c r="S1050" s="6" t="s">
        <v>8</v>
      </c>
      <c r="T1050" s="6" t="s">
        <v>9</v>
      </c>
      <c r="U1050" s="6" t="s">
        <v>5654</v>
      </c>
      <c r="V1050" s="6" t="s">
        <v>2685</v>
      </c>
      <c r="W1050" s="6" t="s">
        <v>11317</v>
      </c>
      <c r="X1050" s="6" t="s">
        <v>1934</v>
      </c>
      <c r="Y1050" s="6" t="s">
        <v>14</v>
      </c>
      <c r="Z1050" s="6" t="s">
        <v>4631</v>
      </c>
      <c r="AA1050" s="6" t="s">
        <v>5929</v>
      </c>
      <c r="AB1050" s="6" t="s">
        <v>7230</v>
      </c>
      <c r="AD1050" t="b">
        <f t="shared" si="180"/>
        <v>0</v>
      </c>
      <c r="AE1050" t="b">
        <f t="shared" si="181"/>
        <v>1</v>
      </c>
      <c r="AF1050" t="b">
        <f t="shared" si="182"/>
        <v>1</v>
      </c>
      <c r="AG1050" t="b">
        <f t="shared" si="183"/>
        <v>1</v>
      </c>
      <c r="AH1050" t="b">
        <f t="shared" si="184"/>
        <v>1</v>
      </c>
      <c r="AI1050" t="b">
        <f t="shared" si="185"/>
        <v>1</v>
      </c>
      <c r="AJ1050" t="b">
        <f t="shared" si="186"/>
        <v>1</v>
      </c>
      <c r="AK1050" t="b">
        <f t="shared" si="187"/>
        <v>1</v>
      </c>
      <c r="AL1050" t="b">
        <f t="shared" si="188"/>
        <v>1</v>
      </c>
      <c r="AM1050" t="b">
        <f t="shared" si="189"/>
        <v>1</v>
      </c>
      <c r="AO1050" s="6" t="s">
        <v>9</v>
      </c>
      <c r="AP1050" s="6" t="s">
        <v>8473</v>
      </c>
      <c r="AQ1050" s="6"/>
      <c r="AR1050" s="7" t="s">
        <v>5928</v>
      </c>
      <c r="AS1050" s="7" t="s">
        <v>5654</v>
      </c>
      <c r="AT1050" s="7" t="s">
        <v>2685</v>
      </c>
      <c r="AU1050" s="8" t="s">
        <v>11317</v>
      </c>
      <c r="AV1050" s="8" t="s">
        <v>1934</v>
      </c>
      <c r="AW1050" s="7" t="s">
        <v>14</v>
      </c>
      <c r="AX1050" s="6" t="s">
        <v>5929</v>
      </c>
      <c r="AY1050" s="7" t="s">
        <v>4631</v>
      </c>
      <c r="AZ1050" s="7" t="s">
        <v>8686</v>
      </c>
      <c r="BA1050" s="6" t="s">
        <v>7230</v>
      </c>
      <c r="BB1050" s="6" t="s">
        <v>6292</v>
      </c>
      <c r="BC1050" s="7" t="s">
        <v>9018</v>
      </c>
      <c r="BD1050" s="6" t="s">
        <v>7310</v>
      </c>
      <c r="BE1050" s="6" t="s">
        <v>7230</v>
      </c>
      <c r="BF1050" s="6"/>
    </row>
    <row r="1051" spans="1:58">
      <c r="A1051" s="6" t="s">
        <v>3746</v>
      </c>
      <c r="B1051" s="6" t="s">
        <v>3747</v>
      </c>
      <c r="C1051" s="271" t="s">
        <v>11317</v>
      </c>
      <c r="D1051" s="6" t="s">
        <v>2282</v>
      </c>
      <c r="E1051" s="271" t="s">
        <v>13</v>
      </c>
      <c r="F1051" s="6" t="s">
        <v>3726</v>
      </c>
      <c r="G1051" s="6" t="s">
        <v>3745</v>
      </c>
      <c r="H1051" s="6" t="s">
        <v>9</v>
      </c>
      <c r="I1051" s="6" t="s">
        <v>3749</v>
      </c>
      <c r="J1051" s="6" t="s">
        <v>3748</v>
      </c>
      <c r="K1051" s="6" t="s">
        <v>8</v>
      </c>
      <c r="L1051" s="271" t="s">
        <v>6376</v>
      </c>
      <c r="M1051" s="6" t="s">
        <v>10231</v>
      </c>
      <c r="N1051" s="271" t="s">
        <v>8473</v>
      </c>
      <c r="O1051" s="6"/>
      <c r="Q1051" s="6" t="s">
        <v>3726</v>
      </c>
      <c r="R1051" s="6" t="s">
        <v>3745</v>
      </c>
      <c r="S1051" s="6" t="s">
        <v>8</v>
      </c>
      <c r="T1051" s="6" t="s">
        <v>9</v>
      </c>
      <c r="U1051" s="6" t="s">
        <v>3746</v>
      </c>
      <c r="V1051" s="6" t="s">
        <v>3747</v>
      </c>
      <c r="W1051" s="6" t="s">
        <v>11317</v>
      </c>
      <c r="X1051" s="6" t="s">
        <v>13</v>
      </c>
      <c r="Y1051" s="6" t="s">
        <v>2282</v>
      </c>
      <c r="Z1051" s="6" t="s">
        <v>3748</v>
      </c>
      <c r="AA1051" s="6" t="s">
        <v>3749</v>
      </c>
      <c r="AB1051" s="6" t="s">
        <v>6376</v>
      </c>
      <c r="AD1051" t="b">
        <f t="shared" si="180"/>
        <v>0</v>
      </c>
      <c r="AE1051" t="b">
        <f t="shared" si="181"/>
        <v>1</v>
      </c>
      <c r="AF1051" t="b">
        <f t="shared" si="182"/>
        <v>1</v>
      </c>
      <c r="AG1051" t="b">
        <f t="shared" si="183"/>
        <v>1</v>
      </c>
      <c r="AH1051" t="b">
        <f t="shared" si="184"/>
        <v>1</v>
      </c>
      <c r="AI1051" t="b">
        <f t="shared" si="185"/>
        <v>1</v>
      </c>
      <c r="AJ1051" t="b">
        <f t="shared" si="186"/>
        <v>1</v>
      </c>
      <c r="AK1051" t="b">
        <f t="shared" si="187"/>
        <v>1</v>
      </c>
      <c r="AL1051" t="b">
        <f t="shared" si="188"/>
        <v>1</v>
      </c>
      <c r="AM1051" t="b">
        <f t="shared" si="189"/>
        <v>1</v>
      </c>
      <c r="AO1051" s="6" t="s">
        <v>9</v>
      </c>
      <c r="AP1051" s="6" t="s">
        <v>8473</v>
      </c>
      <c r="AQ1051" s="6"/>
      <c r="AR1051" s="7" t="s">
        <v>3745</v>
      </c>
      <c r="AS1051" s="7" t="s">
        <v>3746</v>
      </c>
      <c r="AT1051" s="7" t="s">
        <v>3747</v>
      </c>
      <c r="AU1051" s="8" t="s">
        <v>11317</v>
      </c>
      <c r="AV1051" s="8" t="s">
        <v>13</v>
      </c>
      <c r="AW1051" s="7" t="s">
        <v>2282</v>
      </c>
      <c r="AX1051" s="6" t="s">
        <v>3749</v>
      </c>
      <c r="AY1051" s="7" t="s">
        <v>3748</v>
      </c>
      <c r="AZ1051" s="7" t="s">
        <v>8489</v>
      </c>
      <c r="BA1051" s="6" t="s">
        <v>6376</v>
      </c>
      <c r="BB1051" s="6" t="s">
        <v>10231</v>
      </c>
      <c r="BC1051" s="7" t="s">
        <v>10232</v>
      </c>
      <c r="BD1051" s="6" t="s">
        <v>8381</v>
      </c>
      <c r="BE1051" s="6" t="s">
        <v>6376</v>
      </c>
      <c r="BF1051" s="6"/>
    </row>
    <row r="1052" spans="1:58">
      <c r="A1052" s="6" t="s">
        <v>3746</v>
      </c>
      <c r="B1052" s="6" t="s">
        <v>3751</v>
      </c>
      <c r="C1052" s="271" t="s">
        <v>11317</v>
      </c>
      <c r="D1052" s="6" t="s">
        <v>318</v>
      </c>
      <c r="E1052" s="271" t="s">
        <v>13</v>
      </c>
      <c r="F1052" s="6" t="s">
        <v>3726</v>
      </c>
      <c r="G1052" s="6" t="s">
        <v>3750</v>
      </c>
      <c r="H1052" s="6" t="s">
        <v>9</v>
      </c>
      <c r="I1052" s="6" t="s">
        <v>3752</v>
      </c>
      <c r="J1052" s="6" t="s">
        <v>3372</v>
      </c>
      <c r="K1052" s="6" t="s">
        <v>8</v>
      </c>
      <c r="L1052" s="271" t="s">
        <v>6376</v>
      </c>
      <c r="M1052" s="6" t="s">
        <v>10231</v>
      </c>
      <c r="N1052" s="271" t="s">
        <v>8473</v>
      </c>
      <c r="O1052" s="6"/>
      <c r="Q1052" s="6" t="s">
        <v>3726</v>
      </c>
      <c r="R1052" s="6" t="s">
        <v>3750</v>
      </c>
      <c r="S1052" s="6" t="s">
        <v>8</v>
      </c>
      <c r="T1052" s="6" t="s">
        <v>9</v>
      </c>
      <c r="U1052" s="6" t="s">
        <v>3746</v>
      </c>
      <c r="V1052" s="6" t="s">
        <v>3751</v>
      </c>
      <c r="W1052" s="6" t="s">
        <v>11317</v>
      </c>
      <c r="X1052" s="6" t="s">
        <v>13</v>
      </c>
      <c r="Y1052" s="6" t="s">
        <v>318</v>
      </c>
      <c r="Z1052" s="6" t="s">
        <v>3372</v>
      </c>
      <c r="AA1052" s="6" t="s">
        <v>3752</v>
      </c>
      <c r="AB1052" s="6" t="s">
        <v>6376</v>
      </c>
      <c r="AD1052" t="b">
        <f t="shared" si="180"/>
        <v>0</v>
      </c>
      <c r="AE1052" t="b">
        <f t="shared" si="181"/>
        <v>1</v>
      </c>
      <c r="AF1052" t="b">
        <f t="shared" si="182"/>
        <v>1</v>
      </c>
      <c r="AG1052" t="b">
        <f t="shared" si="183"/>
        <v>1</v>
      </c>
      <c r="AH1052" t="b">
        <f t="shared" si="184"/>
        <v>1</v>
      </c>
      <c r="AI1052" t="b">
        <f t="shared" si="185"/>
        <v>1</v>
      </c>
      <c r="AJ1052" t="b">
        <f t="shared" si="186"/>
        <v>1</v>
      </c>
      <c r="AK1052" t="b">
        <f t="shared" si="187"/>
        <v>1</v>
      </c>
      <c r="AL1052" t="b">
        <f t="shared" si="188"/>
        <v>1</v>
      </c>
      <c r="AM1052" t="b">
        <f t="shared" si="189"/>
        <v>1</v>
      </c>
      <c r="AO1052" s="6" t="s">
        <v>9</v>
      </c>
      <c r="AP1052" s="6" t="s">
        <v>8473</v>
      </c>
      <c r="AQ1052" s="6"/>
      <c r="AR1052" s="7" t="s">
        <v>3750</v>
      </c>
      <c r="AS1052" s="7" t="s">
        <v>3746</v>
      </c>
      <c r="AT1052" s="7" t="s">
        <v>3751</v>
      </c>
      <c r="AU1052" s="8" t="s">
        <v>11317</v>
      </c>
      <c r="AV1052" s="8" t="s">
        <v>13</v>
      </c>
      <c r="AW1052" s="7" t="s">
        <v>318</v>
      </c>
      <c r="AX1052" s="6" t="s">
        <v>3752</v>
      </c>
      <c r="AY1052" s="7" t="s">
        <v>3372</v>
      </c>
      <c r="AZ1052" s="7" t="s">
        <v>8489</v>
      </c>
      <c r="BA1052" s="6" t="s">
        <v>6376</v>
      </c>
      <c r="BB1052" s="6" t="s">
        <v>10231</v>
      </c>
      <c r="BC1052" s="7" t="s">
        <v>10233</v>
      </c>
      <c r="BD1052" s="6" t="s">
        <v>8381</v>
      </c>
      <c r="BE1052" s="6" t="s">
        <v>6376</v>
      </c>
      <c r="BF1052" s="6"/>
    </row>
    <row r="1053" spans="1:58">
      <c r="A1053" s="6" t="s">
        <v>3746</v>
      </c>
      <c r="B1053" s="6" t="s">
        <v>3754</v>
      </c>
      <c r="C1053" s="271" t="s">
        <v>11317</v>
      </c>
      <c r="D1053" s="6" t="s">
        <v>14</v>
      </c>
      <c r="E1053" s="271" t="s">
        <v>2536</v>
      </c>
      <c r="F1053" s="6" t="s">
        <v>3726</v>
      </c>
      <c r="G1053" s="6" t="s">
        <v>3753</v>
      </c>
      <c r="H1053" s="6" t="s">
        <v>9</v>
      </c>
      <c r="I1053" s="6" t="s">
        <v>3755</v>
      </c>
      <c r="J1053" s="6" t="s">
        <v>3550</v>
      </c>
      <c r="K1053" s="6" t="s">
        <v>8</v>
      </c>
      <c r="L1053" s="271" t="s">
        <v>6376</v>
      </c>
      <c r="M1053" s="6" t="s">
        <v>10231</v>
      </c>
      <c r="N1053" s="271" t="s">
        <v>8473</v>
      </c>
      <c r="O1053" s="6"/>
      <c r="Q1053" s="6" t="s">
        <v>3726</v>
      </c>
      <c r="R1053" s="6" t="s">
        <v>3753</v>
      </c>
      <c r="S1053" s="6" t="s">
        <v>8</v>
      </c>
      <c r="T1053" s="6" t="s">
        <v>9</v>
      </c>
      <c r="U1053" s="6" t="s">
        <v>3746</v>
      </c>
      <c r="V1053" s="6" t="s">
        <v>3754</v>
      </c>
      <c r="W1053" s="6" t="s">
        <v>11317</v>
      </c>
      <c r="X1053" s="6" t="s">
        <v>2536</v>
      </c>
      <c r="Y1053" s="6" t="s">
        <v>14</v>
      </c>
      <c r="Z1053" s="6" t="s">
        <v>3550</v>
      </c>
      <c r="AA1053" s="6" t="s">
        <v>3755</v>
      </c>
      <c r="AB1053" s="6" t="s">
        <v>6376</v>
      </c>
      <c r="AD1053" t="b">
        <f t="shared" si="180"/>
        <v>0</v>
      </c>
      <c r="AE1053" t="b">
        <f t="shared" si="181"/>
        <v>1</v>
      </c>
      <c r="AF1053" t="b">
        <f t="shared" si="182"/>
        <v>1</v>
      </c>
      <c r="AG1053" t="b">
        <f t="shared" si="183"/>
        <v>1</v>
      </c>
      <c r="AH1053" t="b">
        <f t="shared" si="184"/>
        <v>1</v>
      </c>
      <c r="AI1053" t="b">
        <f t="shared" si="185"/>
        <v>1</v>
      </c>
      <c r="AJ1053" t="b">
        <f t="shared" si="186"/>
        <v>1</v>
      </c>
      <c r="AK1053" t="b">
        <f t="shared" si="187"/>
        <v>1</v>
      </c>
      <c r="AL1053" t="b">
        <f t="shared" si="188"/>
        <v>1</v>
      </c>
      <c r="AM1053" t="b">
        <f t="shared" si="189"/>
        <v>1</v>
      </c>
      <c r="AO1053" s="6" t="s">
        <v>9</v>
      </c>
      <c r="AP1053" s="6" t="s">
        <v>8473</v>
      </c>
      <c r="AQ1053" s="6"/>
      <c r="AR1053" s="7" t="s">
        <v>3753</v>
      </c>
      <c r="AS1053" s="7" t="s">
        <v>3746</v>
      </c>
      <c r="AT1053" s="7" t="s">
        <v>3754</v>
      </c>
      <c r="AU1053" s="8" t="s">
        <v>11317</v>
      </c>
      <c r="AV1053" s="8" t="s">
        <v>2536</v>
      </c>
      <c r="AW1053" s="7" t="s">
        <v>14</v>
      </c>
      <c r="AX1053" s="6" t="s">
        <v>3752</v>
      </c>
      <c r="AY1053" s="7" t="s">
        <v>3550</v>
      </c>
      <c r="AZ1053" s="7" t="s">
        <v>8489</v>
      </c>
      <c r="BA1053" s="6" t="s">
        <v>6376</v>
      </c>
      <c r="BB1053" s="6" t="s">
        <v>10231</v>
      </c>
      <c r="BC1053" s="7" t="s">
        <v>10234</v>
      </c>
      <c r="BD1053" s="6" t="s">
        <v>8381</v>
      </c>
      <c r="BE1053" s="6" t="s">
        <v>6376</v>
      </c>
      <c r="BF1053" s="6"/>
    </row>
    <row r="1054" spans="1:58">
      <c r="A1054" s="6" t="s">
        <v>5780</v>
      </c>
      <c r="B1054" s="6" t="s">
        <v>5830</v>
      </c>
      <c r="C1054" s="271" t="s">
        <v>4154</v>
      </c>
      <c r="D1054" s="6" t="s">
        <v>14</v>
      </c>
      <c r="E1054" s="271" t="s">
        <v>13</v>
      </c>
      <c r="F1054" s="6" t="s">
        <v>5778</v>
      </c>
      <c r="G1054" s="6" t="s">
        <v>5829</v>
      </c>
      <c r="H1054" s="6" t="s">
        <v>9</v>
      </c>
      <c r="I1054" s="6" t="s">
        <v>5831</v>
      </c>
      <c r="J1054" s="6" t="s">
        <v>4631</v>
      </c>
      <c r="K1054" s="6" t="s">
        <v>8</v>
      </c>
      <c r="L1054" s="271" t="s">
        <v>7230</v>
      </c>
      <c r="M1054" s="6" t="s">
        <v>8028</v>
      </c>
      <c r="N1054" s="271" t="s">
        <v>8473</v>
      </c>
      <c r="O1054" s="6"/>
      <c r="Q1054" s="6" t="s">
        <v>5778</v>
      </c>
      <c r="R1054" s="6" t="s">
        <v>5829</v>
      </c>
      <c r="S1054" s="6" t="s">
        <v>8</v>
      </c>
      <c r="T1054" s="6" t="s">
        <v>9</v>
      </c>
      <c r="U1054" s="6" t="s">
        <v>5780</v>
      </c>
      <c r="V1054" s="6" t="s">
        <v>5830</v>
      </c>
      <c r="W1054" s="6" t="s">
        <v>4154</v>
      </c>
      <c r="X1054" s="6" t="s">
        <v>13</v>
      </c>
      <c r="Y1054" s="6" t="s">
        <v>14</v>
      </c>
      <c r="Z1054" s="6" t="s">
        <v>4631</v>
      </c>
      <c r="AA1054" s="6" t="s">
        <v>5831</v>
      </c>
      <c r="AB1054" s="6" t="s">
        <v>7230</v>
      </c>
      <c r="AD1054" t="b">
        <f t="shared" si="180"/>
        <v>0</v>
      </c>
      <c r="AE1054" t="b">
        <f t="shared" si="181"/>
        <v>1</v>
      </c>
      <c r="AF1054" t="b">
        <f t="shared" si="182"/>
        <v>1</v>
      </c>
      <c r="AG1054" t="b">
        <f t="shared" si="183"/>
        <v>1</v>
      </c>
      <c r="AH1054" t="b">
        <f t="shared" si="184"/>
        <v>1</v>
      </c>
      <c r="AI1054" t="b">
        <f t="shared" si="185"/>
        <v>1</v>
      </c>
      <c r="AJ1054" t="b">
        <f t="shared" si="186"/>
        <v>1</v>
      </c>
      <c r="AK1054" t="b">
        <f t="shared" si="187"/>
        <v>1</v>
      </c>
      <c r="AL1054" t="b">
        <f t="shared" si="188"/>
        <v>1</v>
      </c>
      <c r="AM1054" t="b">
        <f t="shared" si="189"/>
        <v>1</v>
      </c>
      <c r="AO1054" s="6" t="s">
        <v>9</v>
      </c>
      <c r="AP1054" s="6" t="s">
        <v>8473</v>
      </c>
      <c r="AQ1054" s="6"/>
      <c r="AR1054" s="7" t="s">
        <v>5829</v>
      </c>
      <c r="AS1054" s="7" t="s">
        <v>5780</v>
      </c>
      <c r="AT1054" s="7" t="s">
        <v>5830</v>
      </c>
      <c r="AU1054" s="8" t="s">
        <v>4154</v>
      </c>
      <c r="AV1054" s="8" t="s">
        <v>13</v>
      </c>
      <c r="AW1054" s="7" t="s">
        <v>14</v>
      </c>
      <c r="AX1054" s="6" t="s">
        <v>5831</v>
      </c>
      <c r="AY1054" s="7" t="s">
        <v>4631</v>
      </c>
      <c r="AZ1054" s="7" t="s">
        <v>8527</v>
      </c>
      <c r="BA1054" s="6" t="s">
        <v>7230</v>
      </c>
      <c r="BB1054" s="6" t="s">
        <v>8028</v>
      </c>
      <c r="BC1054" s="7" t="s">
        <v>10235</v>
      </c>
      <c r="BD1054" s="6" t="s">
        <v>10236</v>
      </c>
      <c r="BE1054" s="6" t="s">
        <v>7230</v>
      </c>
      <c r="BF1054" s="6"/>
    </row>
    <row r="1055" spans="1:58">
      <c r="A1055" s="6" t="s">
        <v>5780</v>
      </c>
      <c r="B1055" s="6" t="s">
        <v>5827</v>
      </c>
      <c r="C1055" s="271" t="s">
        <v>70</v>
      </c>
      <c r="D1055" s="6" t="s">
        <v>14</v>
      </c>
      <c r="E1055" s="271" t="s">
        <v>13</v>
      </c>
      <c r="F1055" s="6" t="s">
        <v>5778</v>
      </c>
      <c r="G1055" s="6" t="s">
        <v>5826</v>
      </c>
      <c r="H1055" s="6" t="s">
        <v>9</v>
      </c>
      <c r="I1055" s="6" t="s">
        <v>5828</v>
      </c>
      <c r="J1055" s="6" t="s">
        <v>4631</v>
      </c>
      <c r="K1055" s="6" t="s">
        <v>8</v>
      </c>
      <c r="L1055" s="271" t="s">
        <v>7230</v>
      </c>
      <c r="M1055" s="6" t="s">
        <v>8028</v>
      </c>
      <c r="N1055" s="271" t="s">
        <v>8473</v>
      </c>
      <c r="O1055" s="6"/>
      <c r="Q1055" s="6" t="s">
        <v>5778</v>
      </c>
      <c r="R1055" s="6" t="s">
        <v>5826</v>
      </c>
      <c r="S1055" s="6" t="s">
        <v>8</v>
      </c>
      <c r="T1055" s="6" t="s">
        <v>9</v>
      </c>
      <c r="U1055" s="6" t="s">
        <v>5780</v>
      </c>
      <c r="V1055" s="6" t="s">
        <v>5827</v>
      </c>
      <c r="W1055" s="6" t="s">
        <v>70</v>
      </c>
      <c r="X1055" s="6" t="s">
        <v>13</v>
      </c>
      <c r="Y1055" s="6" t="s">
        <v>14</v>
      </c>
      <c r="Z1055" s="6" t="s">
        <v>4631</v>
      </c>
      <c r="AA1055" s="6" t="s">
        <v>5828</v>
      </c>
      <c r="AB1055" s="6" t="s">
        <v>7230</v>
      </c>
      <c r="AD1055" t="b">
        <f t="shared" si="180"/>
        <v>0</v>
      </c>
      <c r="AE1055" t="b">
        <f t="shared" si="181"/>
        <v>1</v>
      </c>
      <c r="AF1055" t="b">
        <f t="shared" si="182"/>
        <v>1</v>
      </c>
      <c r="AG1055" t="b">
        <f t="shared" si="183"/>
        <v>1</v>
      </c>
      <c r="AH1055" t="b">
        <f t="shared" si="184"/>
        <v>1</v>
      </c>
      <c r="AI1055" t="b">
        <f t="shared" si="185"/>
        <v>1</v>
      </c>
      <c r="AJ1055" t="b">
        <f t="shared" si="186"/>
        <v>1</v>
      </c>
      <c r="AK1055" t="b">
        <f t="shared" si="187"/>
        <v>1</v>
      </c>
      <c r="AL1055" t="b">
        <f t="shared" si="188"/>
        <v>1</v>
      </c>
      <c r="AM1055" t="b">
        <f t="shared" si="189"/>
        <v>1</v>
      </c>
      <c r="AO1055" s="6" t="s">
        <v>9</v>
      </c>
      <c r="AP1055" s="6" t="s">
        <v>8473</v>
      </c>
      <c r="AQ1055" s="6"/>
      <c r="AR1055" s="7" t="s">
        <v>5826</v>
      </c>
      <c r="AS1055" s="7" t="s">
        <v>5780</v>
      </c>
      <c r="AT1055" s="7" t="s">
        <v>5827</v>
      </c>
      <c r="AU1055" s="8" t="s">
        <v>70</v>
      </c>
      <c r="AV1055" s="8" t="s">
        <v>13</v>
      </c>
      <c r="AW1055" s="7" t="s">
        <v>14</v>
      </c>
      <c r="AX1055" s="6" t="s">
        <v>5828</v>
      </c>
      <c r="AY1055" s="7" t="s">
        <v>4631</v>
      </c>
      <c r="AZ1055" s="7" t="s">
        <v>8527</v>
      </c>
      <c r="BA1055" s="6" t="s">
        <v>7230</v>
      </c>
      <c r="BB1055" s="6" t="s">
        <v>8028</v>
      </c>
      <c r="BC1055" s="7" t="s">
        <v>10237</v>
      </c>
      <c r="BD1055" s="6" t="s">
        <v>9635</v>
      </c>
      <c r="BE1055" s="6" t="s">
        <v>7230</v>
      </c>
      <c r="BF1055" s="6"/>
    </row>
    <row r="1056" spans="1:58">
      <c r="A1056" s="6" t="s">
        <v>5780</v>
      </c>
      <c r="B1056" s="6" t="s">
        <v>761</v>
      </c>
      <c r="C1056" s="271" t="s">
        <v>11317</v>
      </c>
      <c r="D1056" s="6" t="s">
        <v>14</v>
      </c>
      <c r="E1056" s="271" t="s">
        <v>13</v>
      </c>
      <c r="F1056" s="6" t="s">
        <v>5778</v>
      </c>
      <c r="G1056" s="6" t="s">
        <v>5779</v>
      </c>
      <c r="H1056" s="6" t="s">
        <v>9</v>
      </c>
      <c r="I1056" s="6" t="s">
        <v>5781</v>
      </c>
      <c r="J1056" s="6" t="s">
        <v>4631</v>
      </c>
      <c r="K1056" s="6" t="s">
        <v>8</v>
      </c>
      <c r="L1056" s="271" t="s">
        <v>7230</v>
      </c>
      <c r="M1056" s="6" t="s">
        <v>7692</v>
      </c>
      <c r="N1056" s="271" t="s">
        <v>8473</v>
      </c>
      <c r="O1056" s="6"/>
      <c r="Q1056" s="6" t="s">
        <v>5778</v>
      </c>
      <c r="R1056" s="6" t="s">
        <v>5779</v>
      </c>
      <c r="S1056" s="6" t="s">
        <v>8</v>
      </c>
      <c r="T1056" s="6" t="s">
        <v>9</v>
      </c>
      <c r="U1056" s="6" t="s">
        <v>5780</v>
      </c>
      <c r="V1056" s="6" t="s">
        <v>761</v>
      </c>
      <c r="W1056" s="6" t="s">
        <v>11317</v>
      </c>
      <c r="X1056" s="6" t="s">
        <v>13</v>
      </c>
      <c r="Y1056" s="6" t="s">
        <v>14</v>
      </c>
      <c r="Z1056" s="6" t="s">
        <v>4631</v>
      </c>
      <c r="AA1056" s="6" t="s">
        <v>5781</v>
      </c>
      <c r="AB1056" s="6" t="s">
        <v>7230</v>
      </c>
      <c r="AD1056" t="b">
        <f t="shared" si="180"/>
        <v>0</v>
      </c>
      <c r="AE1056" t="b">
        <f t="shared" si="181"/>
        <v>1</v>
      </c>
      <c r="AF1056" t="b">
        <f t="shared" si="182"/>
        <v>1</v>
      </c>
      <c r="AG1056" t="b">
        <f t="shared" si="183"/>
        <v>1</v>
      </c>
      <c r="AH1056" t="b">
        <f t="shared" si="184"/>
        <v>1</v>
      </c>
      <c r="AI1056" t="b">
        <f t="shared" si="185"/>
        <v>1</v>
      </c>
      <c r="AJ1056" t="b">
        <f t="shared" si="186"/>
        <v>1</v>
      </c>
      <c r="AK1056" t="b">
        <f t="shared" si="187"/>
        <v>1</v>
      </c>
      <c r="AL1056" t="b">
        <f t="shared" si="188"/>
        <v>1</v>
      </c>
      <c r="AM1056" t="b">
        <f t="shared" si="189"/>
        <v>1</v>
      </c>
      <c r="AO1056" s="6" t="s">
        <v>9</v>
      </c>
      <c r="AP1056" s="6" t="s">
        <v>8473</v>
      </c>
      <c r="AQ1056" s="6"/>
      <c r="AR1056" s="7" t="s">
        <v>5779</v>
      </c>
      <c r="AS1056" s="7" t="s">
        <v>5780</v>
      </c>
      <c r="AT1056" s="7" t="s">
        <v>761</v>
      </c>
      <c r="AU1056" s="8" t="s">
        <v>11317</v>
      </c>
      <c r="AV1056" s="8" t="s">
        <v>13</v>
      </c>
      <c r="AW1056" s="7" t="s">
        <v>14</v>
      </c>
      <c r="AX1056" s="6" t="s">
        <v>5781</v>
      </c>
      <c r="AY1056" s="7" t="s">
        <v>4631</v>
      </c>
      <c r="AZ1056" s="7" t="s">
        <v>8489</v>
      </c>
      <c r="BA1056" s="6" t="s">
        <v>7230</v>
      </c>
      <c r="BB1056" s="6" t="s">
        <v>7692</v>
      </c>
      <c r="BC1056" s="7" t="s">
        <v>10238</v>
      </c>
      <c r="BD1056" s="6" t="s">
        <v>7441</v>
      </c>
      <c r="BE1056" s="6" t="s">
        <v>7230</v>
      </c>
      <c r="BF1056" s="6"/>
    </row>
    <row r="1057" spans="1:58">
      <c r="A1057" s="6" t="s">
        <v>5780</v>
      </c>
      <c r="B1057" s="6" t="s">
        <v>2737</v>
      </c>
      <c r="C1057" s="271" t="s">
        <v>36</v>
      </c>
      <c r="D1057" s="6" t="s">
        <v>14</v>
      </c>
      <c r="E1057" s="271" t="s">
        <v>13</v>
      </c>
      <c r="F1057" s="6" t="s">
        <v>5778</v>
      </c>
      <c r="G1057" s="6" t="s">
        <v>5821</v>
      </c>
      <c r="H1057" s="6" t="s">
        <v>9</v>
      </c>
      <c r="I1057" s="6" t="s">
        <v>5822</v>
      </c>
      <c r="J1057" s="6" t="s">
        <v>4631</v>
      </c>
      <c r="K1057" s="6" t="s">
        <v>8</v>
      </c>
      <c r="L1057" s="271" t="s">
        <v>7230</v>
      </c>
      <c r="M1057" s="6" t="s">
        <v>10016</v>
      </c>
      <c r="N1057" s="271" t="s">
        <v>8473</v>
      </c>
      <c r="O1057" s="6"/>
      <c r="Q1057" s="6" t="s">
        <v>5778</v>
      </c>
      <c r="R1057" s="6" t="s">
        <v>5821</v>
      </c>
      <c r="S1057" s="6" t="s">
        <v>8</v>
      </c>
      <c r="T1057" s="6" t="s">
        <v>9</v>
      </c>
      <c r="U1057" s="6" t="s">
        <v>5780</v>
      </c>
      <c r="V1057" s="6" t="s">
        <v>2737</v>
      </c>
      <c r="W1057" s="6" t="s">
        <v>36</v>
      </c>
      <c r="X1057" s="6" t="s">
        <v>13</v>
      </c>
      <c r="Y1057" s="6" t="s">
        <v>14</v>
      </c>
      <c r="Z1057" s="6" t="s">
        <v>4631</v>
      </c>
      <c r="AA1057" s="6" t="s">
        <v>5822</v>
      </c>
      <c r="AB1057" s="6" t="s">
        <v>7230</v>
      </c>
      <c r="AD1057" t="b">
        <f t="shared" si="180"/>
        <v>0</v>
      </c>
      <c r="AE1057" t="b">
        <f t="shared" si="181"/>
        <v>1</v>
      </c>
      <c r="AF1057" t="b">
        <f t="shared" si="182"/>
        <v>1</v>
      </c>
      <c r="AG1057" t="b">
        <f t="shared" si="183"/>
        <v>1</v>
      </c>
      <c r="AH1057" t="b">
        <f t="shared" si="184"/>
        <v>1</v>
      </c>
      <c r="AI1057" t="b">
        <f t="shared" si="185"/>
        <v>1</v>
      </c>
      <c r="AJ1057" t="b">
        <f t="shared" si="186"/>
        <v>1</v>
      </c>
      <c r="AK1057" t="b">
        <f t="shared" si="187"/>
        <v>1</v>
      </c>
      <c r="AL1057" t="b">
        <f t="shared" si="188"/>
        <v>1</v>
      </c>
      <c r="AM1057" t="b">
        <f t="shared" si="189"/>
        <v>1</v>
      </c>
      <c r="AO1057" s="6" t="s">
        <v>9</v>
      </c>
      <c r="AP1057" s="6" t="s">
        <v>8473</v>
      </c>
      <c r="AQ1057" s="6"/>
      <c r="AR1057" s="7" t="s">
        <v>5821</v>
      </c>
      <c r="AS1057" s="7" t="s">
        <v>5780</v>
      </c>
      <c r="AT1057" s="7" t="s">
        <v>2737</v>
      </c>
      <c r="AU1057" s="8" t="s">
        <v>36</v>
      </c>
      <c r="AV1057" s="8" t="s">
        <v>13</v>
      </c>
      <c r="AW1057" s="7" t="s">
        <v>14</v>
      </c>
      <c r="AX1057" s="6" t="s">
        <v>5822</v>
      </c>
      <c r="AY1057" s="7" t="s">
        <v>4631</v>
      </c>
      <c r="AZ1057" s="7" t="s">
        <v>8567</v>
      </c>
      <c r="BA1057" s="6" t="s">
        <v>7230</v>
      </c>
      <c r="BB1057" s="6" t="s">
        <v>10016</v>
      </c>
      <c r="BC1057" s="7" t="s">
        <v>10017</v>
      </c>
      <c r="BD1057" s="6" t="s">
        <v>6501</v>
      </c>
      <c r="BE1057" s="6" t="s">
        <v>7230</v>
      </c>
      <c r="BF1057" s="6"/>
    </row>
    <row r="1058" spans="1:58">
      <c r="A1058" s="6" t="s">
        <v>5780</v>
      </c>
      <c r="B1058" s="6" t="s">
        <v>370</v>
      </c>
      <c r="C1058" s="271" t="s">
        <v>70</v>
      </c>
      <c r="D1058" s="6" t="s">
        <v>14</v>
      </c>
      <c r="E1058" s="271" t="s">
        <v>13</v>
      </c>
      <c r="F1058" s="6" t="s">
        <v>5843</v>
      </c>
      <c r="G1058" s="6" t="s">
        <v>5884</v>
      </c>
      <c r="H1058" s="6" t="s">
        <v>9</v>
      </c>
      <c r="I1058" s="6" t="s">
        <v>5885</v>
      </c>
      <c r="J1058" s="6" t="s">
        <v>4631</v>
      </c>
      <c r="K1058" s="6" t="s">
        <v>8</v>
      </c>
      <c r="L1058" s="271" t="s">
        <v>7230</v>
      </c>
      <c r="M1058" s="6" t="s">
        <v>8872</v>
      </c>
      <c r="N1058" s="271" t="s">
        <v>8473</v>
      </c>
      <c r="O1058" s="6"/>
      <c r="Q1058" s="6" t="s">
        <v>5843</v>
      </c>
      <c r="R1058" s="6" t="s">
        <v>5884</v>
      </c>
      <c r="S1058" s="6" t="s">
        <v>8</v>
      </c>
      <c r="T1058" s="6" t="s">
        <v>9</v>
      </c>
      <c r="U1058" s="6" t="s">
        <v>5780</v>
      </c>
      <c r="V1058" s="6" t="s">
        <v>370</v>
      </c>
      <c r="W1058" s="6" t="s">
        <v>70</v>
      </c>
      <c r="X1058" s="6" t="s">
        <v>13</v>
      </c>
      <c r="Y1058" s="6" t="s">
        <v>14</v>
      </c>
      <c r="Z1058" s="6" t="s">
        <v>4631</v>
      </c>
      <c r="AA1058" s="6" t="s">
        <v>5885</v>
      </c>
      <c r="AB1058" s="6" t="s">
        <v>7230</v>
      </c>
      <c r="AD1058" t="b">
        <f t="shared" si="180"/>
        <v>0</v>
      </c>
      <c r="AE1058" t="b">
        <f t="shared" si="181"/>
        <v>1</v>
      </c>
      <c r="AF1058" t="b">
        <f t="shared" si="182"/>
        <v>1</v>
      </c>
      <c r="AG1058" t="b">
        <f t="shared" si="183"/>
        <v>1</v>
      </c>
      <c r="AH1058" t="b">
        <f t="shared" si="184"/>
        <v>1</v>
      </c>
      <c r="AI1058" t="b">
        <f t="shared" si="185"/>
        <v>1</v>
      </c>
      <c r="AJ1058" t="b">
        <f t="shared" si="186"/>
        <v>1</v>
      </c>
      <c r="AK1058" t="b">
        <f t="shared" si="187"/>
        <v>1</v>
      </c>
      <c r="AL1058" t="b">
        <f t="shared" si="188"/>
        <v>1</v>
      </c>
      <c r="AM1058" t="b">
        <f t="shared" si="189"/>
        <v>1</v>
      </c>
      <c r="AO1058" s="6" t="s">
        <v>9</v>
      </c>
      <c r="AP1058" s="6" t="s">
        <v>8473</v>
      </c>
      <c r="AQ1058" s="6"/>
      <c r="AR1058" s="7" t="s">
        <v>5884</v>
      </c>
      <c r="AS1058" s="7" t="s">
        <v>5780</v>
      </c>
      <c r="AT1058" s="7" t="s">
        <v>370</v>
      </c>
      <c r="AU1058" s="8" t="s">
        <v>70</v>
      </c>
      <c r="AV1058" s="8" t="s">
        <v>13</v>
      </c>
      <c r="AW1058" s="7" t="s">
        <v>14</v>
      </c>
      <c r="AX1058" s="6" t="s">
        <v>5885</v>
      </c>
      <c r="AY1058" s="7" t="s">
        <v>4631</v>
      </c>
      <c r="AZ1058" s="7" t="s">
        <v>10239</v>
      </c>
      <c r="BA1058" s="6" t="s">
        <v>7230</v>
      </c>
      <c r="BB1058" s="6" t="s">
        <v>8872</v>
      </c>
      <c r="BC1058" s="7" t="s">
        <v>10240</v>
      </c>
      <c r="BD1058" s="6" t="s">
        <v>10241</v>
      </c>
      <c r="BE1058" s="6" t="s">
        <v>7230</v>
      </c>
      <c r="BF1058" s="6"/>
    </row>
    <row r="1059" spans="1:58">
      <c r="A1059" s="6" t="s">
        <v>5780</v>
      </c>
      <c r="B1059" s="6" t="s">
        <v>2799</v>
      </c>
      <c r="C1059" s="271" t="s">
        <v>11317</v>
      </c>
      <c r="D1059" s="6" t="s">
        <v>14</v>
      </c>
      <c r="E1059" s="271" t="s">
        <v>13</v>
      </c>
      <c r="F1059" s="6" t="s">
        <v>5843</v>
      </c>
      <c r="G1059" s="6" t="s">
        <v>5847</v>
      </c>
      <c r="H1059" s="6" t="s">
        <v>9</v>
      </c>
      <c r="I1059" s="6" t="s">
        <v>5848</v>
      </c>
      <c r="J1059" s="6" t="s">
        <v>4631</v>
      </c>
      <c r="K1059" s="6" t="s">
        <v>8</v>
      </c>
      <c r="L1059" s="271" t="s">
        <v>7230</v>
      </c>
      <c r="M1059" s="6" t="s">
        <v>7687</v>
      </c>
      <c r="N1059" s="271" t="s">
        <v>8473</v>
      </c>
      <c r="O1059" s="6"/>
      <c r="Q1059" s="6" t="s">
        <v>5843</v>
      </c>
      <c r="R1059" s="6" t="s">
        <v>5847</v>
      </c>
      <c r="S1059" s="6" t="s">
        <v>8</v>
      </c>
      <c r="T1059" s="6" t="s">
        <v>9</v>
      </c>
      <c r="U1059" s="6" t="s">
        <v>5780</v>
      </c>
      <c r="V1059" s="6" t="s">
        <v>2799</v>
      </c>
      <c r="W1059" s="6" t="s">
        <v>11317</v>
      </c>
      <c r="X1059" s="6" t="s">
        <v>13</v>
      </c>
      <c r="Y1059" s="6" t="s">
        <v>14</v>
      </c>
      <c r="Z1059" s="6" t="s">
        <v>4631</v>
      </c>
      <c r="AA1059" s="6" t="s">
        <v>5848</v>
      </c>
      <c r="AB1059" s="6" t="s">
        <v>7230</v>
      </c>
      <c r="AD1059" t="b">
        <f t="shared" si="180"/>
        <v>0</v>
      </c>
      <c r="AE1059" t="b">
        <f t="shared" si="181"/>
        <v>1</v>
      </c>
      <c r="AF1059" t="b">
        <f t="shared" si="182"/>
        <v>1</v>
      </c>
      <c r="AG1059" t="b">
        <f t="shared" si="183"/>
        <v>1</v>
      </c>
      <c r="AH1059" t="b">
        <f t="shared" si="184"/>
        <v>1</v>
      </c>
      <c r="AI1059" t="b">
        <f t="shared" si="185"/>
        <v>1</v>
      </c>
      <c r="AJ1059" t="b">
        <f t="shared" si="186"/>
        <v>1</v>
      </c>
      <c r="AK1059" t="b">
        <f t="shared" si="187"/>
        <v>1</v>
      </c>
      <c r="AL1059" t="b">
        <f t="shared" si="188"/>
        <v>1</v>
      </c>
      <c r="AM1059" t="b">
        <f t="shared" si="189"/>
        <v>1</v>
      </c>
      <c r="AO1059" s="6" t="s">
        <v>9</v>
      </c>
      <c r="AP1059" s="6" t="s">
        <v>8473</v>
      </c>
      <c r="AQ1059" s="6"/>
      <c r="AR1059" s="7" t="s">
        <v>5847</v>
      </c>
      <c r="AS1059" s="7" t="s">
        <v>5780</v>
      </c>
      <c r="AT1059" s="7" t="s">
        <v>2799</v>
      </c>
      <c r="AU1059" s="8" t="s">
        <v>11317</v>
      </c>
      <c r="AV1059" s="8" t="s">
        <v>13</v>
      </c>
      <c r="AW1059" s="7" t="s">
        <v>14</v>
      </c>
      <c r="AX1059" s="6" t="s">
        <v>5848</v>
      </c>
      <c r="AY1059" s="7" t="s">
        <v>4631</v>
      </c>
      <c r="AZ1059" s="7" t="s">
        <v>8762</v>
      </c>
      <c r="BA1059" s="6" t="s">
        <v>7230</v>
      </c>
      <c r="BB1059" s="6" t="s">
        <v>7687</v>
      </c>
      <c r="BC1059" s="7" t="s">
        <v>10242</v>
      </c>
      <c r="BD1059" s="6" t="s">
        <v>8088</v>
      </c>
      <c r="BE1059" s="6" t="s">
        <v>7230</v>
      </c>
      <c r="BF1059" s="6"/>
    </row>
    <row r="1060" spans="1:58">
      <c r="A1060" s="6" t="s">
        <v>5780</v>
      </c>
      <c r="B1060" s="6" t="s">
        <v>2740</v>
      </c>
      <c r="C1060" s="271" t="s">
        <v>11317</v>
      </c>
      <c r="D1060" s="6" t="s">
        <v>14</v>
      </c>
      <c r="E1060" s="271" t="s">
        <v>13</v>
      </c>
      <c r="F1060" s="6" t="s">
        <v>5843</v>
      </c>
      <c r="G1060" s="6" t="s">
        <v>5849</v>
      </c>
      <c r="H1060" s="6" t="s">
        <v>9</v>
      </c>
      <c r="I1060" s="6" t="s">
        <v>5850</v>
      </c>
      <c r="J1060" s="6" t="s">
        <v>4631</v>
      </c>
      <c r="K1060" s="6" t="s">
        <v>8</v>
      </c>
      <c r="L1060" s="271" t="s">
        <v>7230</v>
      </c>
      <c r="M1060" s="6" t="s">
        <v>7687</v>
      </c>
      <c r="N1060" s="271" t="s">
        <v>8473</v>
      </c>
      <c r="O1060" s="6"/>
      <c r="Q1060" s="6" t="s">
        <v>5843</v>
      </c>
      <c r="R1060" s="6" t="s">
        <v>5849</v>
      </c>
      <c r="S1060" s="6" t="s">
        <v>8</v>
      </c>
      <c r="T1060" s="6" t="s">
        <v>9</v>
      </c>
      <c r="U1060" s="6" t="s">
        <v>5780</v>
      </c>
      <c r="V1060" s="6" t="s">
        <v>2740</v>
      </c>
      <c r="W1060" s="6" t="s">
        <v>11317</v>
      </c>
      <c r="X1060" s="6" t="s">
        <v>13</v>
      </c>
      <c r="Y1060" s="6" t="s">
        <v>14</v>
      </c>
      <c r="Z1060" s="6" t="s">
        <v>4631</v>
      </c>
      <c r="AA1060" s="6" t="s">
        <v>5850</v>
      </c>
      <c r="AB1060" s="6" t="s">
        <v>7230</v>
      </c>
      <c r="AD1060" t="b">
        <f t="shared" si="180"/>
        <v>0</v>
      </c>
      <c r="AE1060" t="b">
        <f t="shared" si="181"/>
        <v>1</v>
      </c>
      <c r="AF1060" t="b">
        <f t="shared" si="182"/>
        <v>1</v>
      </c>
      <c r="AG1060" t="b">
        <f t="shared" si="183"/>
        <v>1</v>
      </c>
      <c r="AH1060" t="b">
        <f t="shared" si="184"/>
        <v>1</v>
      </c>
      <c r="AI1060" t="b">
        <f t="shared" si="185"/>
        <v>1</v>
      </c>
      <c r="AJ1060" t="b">
        <f t="shared" si="186"/>
        <v>1</v>
      </c>
      <c r="AK1060" t="b">
        <f t="shared" si="187"/>
        <v>1</v>
      </c>
      <c r="AL1060" t="b">
        <f t="shared" si="188"/>
        <v>1</v>
      </c>
      <c r="AM1060" t="b">
        <f t="shared" si="189"/>
        <v>1</v>
      </c>
      <c r="AO1060" s="6" t="s">
        <v>9</v>
      </c>
      <c r="AP1060" s="6" t="s">
        <v>8473</v>
      </c>
      <c r="AQ1060" s="6"/>
      <c r="AR1060" s="7" t="s">
        <v>5849</v>
      </c>
      <c r="AS1060" s="7" t="s">
        <v>5780</v>
      </c>
      <c r="AT1060" s="7" t="s">
        <v>2740</v>
      </c>
      <c r="AU1060" s="8" t="s">
        <v>11317</v>
      </c>
      <c r="AV1060" s="8" t="s">
        <v>13</v>
      </c>
      <c r="AW1060" s="7" t="s">
        <v>14</v>
      </c>
      <c r="AX1060" s="6" t="s">
        <v>5850</v>
      </c>
      <c r="AY1060" s="7" t="s">
        <v>4631</v>
      </c>
      <c r="AZ1060" s="7" t="s">
        <v>8762</v>
      </c>
      <c r="BA1060" s="6" t="s">
        <v>7230</v>
      </c>
      <c r="BB1060" s="6" t="s">
        <v>7687</v>
      </c>
      <c r="BC1060" s="7" t="s">
        <v>10243</v>
      </c>
      <c r="BD1060" s="6" t="s">
        <v>7626</v>
      </c>
      <c r="BE1060" s="6" t="s">
        <v>7230</v>
      </c>
      <c r="BF1060" s="6"/>
    </row>
    <row r="1061" spans="1:58">
      <c r="A1061" s="6" t="s">
        <v>5780</v>
      </c>
      <c r="B1061" s="6" t="s">
        <v>2743</v>
      </c>
      <c r="C1061" s="271" t="s">
        <v>11317</v>
      </c>
      <c r="D1061" s="6" t="s">
        <v>14</v>
      </c>
      <c r="E1061" s="271" t="s">
        <v>13</v>
      </c>
      <c r="F1061" s="6" t="s">
        <v>5843</v>
      </c>
      <c r="G1061" s="6" t="s">
        <v>5851</v>
      </c>
      <c r="H1061" s="6" t="s">
        <v>9</v>
      </c>
      <c r="I1061" s="6" t="s">
        <v>5852</v>
      </c>
      <c r="J1061" s="6" t="s">
        <v>4631</v>
      </c>
      <c r="K1061" s="6" t="s">
        <v>8</v>
      </c>
      <c r="L1061" s="271" t="s">
        <v>7230</v>
      </c>
      <c r="M1061" s="6" t="s">
        <v>7687</v>
      </c>
      <c r="N1061" s="271" t="s">
        <v>8473</v>
      </c>
      <c r="O1061" s="6"/>
      <c r="Q1061" s="6" t="s">
        <v>5843</v>
      </c>
      <c r="R1061" s="6" t="s">
        <v>5851</v>
      </c>
      <c r="S1061" s="6" t="s">
        <v>8</v>
      </c>
      <c r="T1061" s="6" t="s">
        <v>9</v>
      </c>
      <c r="U1061" s="6" t="s">
        <v>5780</v>
      </c>
      <c r="V1061" s="6" t="s">
        <v>2743</v>
      </c>
      <c r="W1061" s="6" t="s">
        <v>11317</v>
      </c>
      <c r="X1061" s="6" t="s">
        <v>13</v>
      </c>
      <c r="Y1061" s="6" t="s">
        <v>14</v>
      </c>
      <c r="Z1061" s="6" t="s">
        <v>4631</v>
      </c>
      <c r="AA1061" s="6" t="s">
        <v>5852</v>
      </c>
      <c r="AB1061" s="6" t="s">
        <v>7230</v>
      </c>
      <c r="AD1061" t="b">
        <f t="shared" si="180"/>
        <v>0</v>
      </c>
      <c r="AE1061" t="b">
        <f t="shared" si="181"/>
        <v>1</v>
      </c>
      <c r="AF1061" t="b">
        <f t="shared" si="182"/>
        <v>1</v>
      </c>
      <c r="AG1061" t="b">
        <f t="shared" si="183"/>
        <v>1</v>
      </c>
      <c r="AH1061" t="b">
        <f t="shared" si="184"/>
        <v>1</v>
      </c>
      <c r="AI1061" t="b">
        <f t="shared" si="185"/>
        <v>1</v>
      </c>
      <c r="AJ1061" t="b">
        <f t="shared" si="186"/>
        <v>1</v>
      </c>
      <c r="AK1061" t="b">
        <f t="shared" si="187"/>
        <v>1</v>
      </c>
      <c r="AL1061" t="b">
        <f t="shared" si="188"/>
        <v>1</v>
      </c>
      <c r="AM1061" t="b">
        <f t="shared" si="189"/>
        <v>1</v>
      </c>
      <c r="AO1061" s="6" t="s">
        <v>9</v>
      </c>
      <c r="AP1061" s="6" t="s">
        <v>8473</v>
      </c>
      <c r="AQ1061" s="6"/>
      <c r="AR1061" s="7" t="s">
        <v>5851</v>
      </c>
      <c r="AS1061" s="7" t="s">
        <v>5780</v>
      </c>
      <c r="AT1061" s="7" t="s">
        <v>2743</v>
      </c>
      <c r="AU1061" s="8" t="s">
        <v>11317</v>
      </c>
      <c r="AV1061" s="8" t="s">
        <v>13</v>
      </c>
      <c r="AW1061" s="7" t="s">
        <v>14</v>
      </c>
      <c r="AX1061" s="6" t="s">
        <v>5852</v>
      </c>
      <c r="AY1061" s="7" t="s">
        <v>4631</v>
      </c>
      <c r="AZ1061" s="7" t="s">
        <v>8479</v>
      </c>
      <c r="BA1061" s="6" t="s">
        <v>7230</v>
      </c>
      <c r="BB1061" s="6" t="s">
        <v>7687</v>
      </c>
      <c r="BC1061" s="7" t="s">
        <v>10244</v>
      </c>
      <c r="BD1061" s="6" t="s">
        <v>6586</v>
      </c>
      <c r="BE1061" s="6" t="s">
        <v>7230</v>
      </c>
      <c r="BF1061" s="6"/>
    </row>
    <row r="1062" spans="1:58">
      <c r="A1062" s="6" t="s">
        <v>5780</v>
      </c>
      <c r="B1062" s="6" t="s">
        <v>205</v>
      </c>
      <c r="C1062" s="271" t="s">
        <v>70</v>
      </c>
      <c r="D1062" s="6" t="s">
        <v>14</v>
      </c>
      <c r="E1062" s="271" t="s">
        <v>13</v>
      </c>
      <c r="F1062" s="6" t="s">
        <v>5778</v>
      </c>
      <c r="G1062" s="6" t="s">
        <v>5819</v>
      </c>
      <c r="H1062" s="6" t="s">
        <v>9</v>
      </c>
      <c r="I1062" s="6" t="s">
        <v>5820</v>
      </c>
      <c r="J1062" s="6" t="s">
        <v>4631</v>
      </c>
      <c r="K1062" s="6" t="s">
        <v>8</v>
      </c>
      <c r="L1062" s="271" t="s">
        <v>7230</v>
      </c>
      <c r="M1062" s="6" t="s">
        <v>7692</v>
      </c>
      <c r="N1062" s="271" t="s">
        <v>8473</v>
      </c>
      <c r="O1062" s="6"/>
      <c r="Q1062" s="6" t="s">
        <v>5778</v>
      </c>
      <c r="R1062" s="6" t="s">
        <v>5819</v>
      </c>
      <c r="S1062" s="6" t="s">
        <v>8</v>
      </c>
      <c r="T1062" s="6" t="s">
        <v>9</v>
      </c>
      <c r="U1062" s="6" t="s">
        <v>5780</v>
      </c>
      <c r="V1062" s="6" t="s">
        <v>205</v>
      </c>
      <c r="W1062" s="6" t="s">
        <v>70</v>
      </c>
      <c r="X1062" s="6" t="s">
        <v>13</v>
      </c>
      <c r="Y1062" s="6" t="s">
        <v>14</v>
      </c>
      <c r="Z1062" s="6" t="s">
        <v>4631</v>
      </c>
      <c r="AA1062" s="6" t="s">
        <v>5820</v>
      </c>
      <c r="AB1062" s="6" t="s">
        <v>7230</v>
      </c>
      <c r="AD1062" t="b">
        <f t="shared" si="180"/>
        <v>0</v>
      </c>
      <c r="AE1062" t="b">
        <f t="shared" si="181"/>
        <v>1</v>
      </c>
      <c r="AF1062" t="b">
        <f t="shared" si="182"/>
        <v>1</v>
      </c>
      <c r="AG1062" t="b">
        <f t="shared" si="183"/>
        <v>1</v>
      </c>
      <c r="AH1062" t="b">
        <f t="shared" si="184"/>
        <v>1</v>
      </c>
      <c r="AI1062" t="b">
        <f t="shared" si="185"/>
        <v>1</v>
      </c>
      <c r="AJ1062" t="b">
        <f t="shared" si="186"/>
        <v>1</v>
      </c>
      <c r="AK1062" t="b">
        <f t="shared" si="187"/>
        <v>1</v>
      </c>
      <c r="AL1062" t="b">
        <f t="shared" si="188"/>
        <v>1</v>
      </c>
      <c r="AM1062" t="b">
        <f t="shared" si="189"/>
        <v>1</v>
      </c>
      <c r="AO1062" s="6" t="s">
        <v>9</v>
      </c>
      <c r="AP1062" s="6" t="s">
        <v>8473</v>
      </c>
      <c r="AQ1062" s="6"/>
      <c r="AR1062" s="7" t="s">
        <v>5819</v>
      </c>
      <c r="AS1062" s="7" t="s">
        <v>5780</v>
      </c>
      <c r="AT1062" s="7" t="s">
        <v>205</v>
      </c>
      <c r="AU1062" s="8" t="s">
        <v>70</v>
      </c>
      <c r="AV1062" s="8" t="s">
        <v>13</v>
      </c>
      <c r="AW1062" s="7" t="s">
        <v>14</v>
      </c>
      <c r="AX1062" s="6" t="s">
        <v>5820</v>
      </c>
      <c r="AY1062" s="7" t="s">
        <v>4631</v>
      </c>
      <c r="AZ1062" s="7" t="s">
        <v>8819</v>
      </c>
      <c r="BA1062" s="6" t="s">
        <v>7230</v>
      </c>
      <c r="BB1062" s="6" t="s">
        <v>7692</v>
      </c>
      <c r="BC1062" s="7" t="s">
        <v>9019</v>
      </c>
      <c r="BD1062" s="6" t="s">
        <v>9020</v>
      </c>
      <c r="BE1062" s="6" t="s">
        <v>7230</v>
      </c>
      <c r="BF1062" s="6"/>
    </row>
    <row r="1063" spans="1:58">
      <c r="A1063" s="6" t="s">
        <v>5780</v>
      </c>
      <c r="B1063" s="6" t="s">
        <v>1767</v>
      </c>
      <c r="C1063" s="271" t="s">
        <v>36</v>
      </c>
      <c r="D1063" s="6" t="s">
        <v>14</v>
      </c>
      <c r="E1063" s="271" t="s">
        <v>13</v>
      </c>
      <c r="F1063" s="6" t="s">
        <v>5843</v>
      </c>
      <c r="G1063" s="6" t="s">
        <v>5876</v>
      </c>
      <c r="H1063" s="6" t="s">
        <v>9</v>
      </c>
      <c r="I1063" s="6" t="s">
        <v>5877</v>
      </c>
      <c r="J1063" s="6" t="s">
        <v>4631</v>
      </c>
      <c r="K1063" s="6" t="s">
        <v>8</v>
      </c>
      <c r="L1063" s="271" t="s">
        <v>7230</v>
      </c>
      <c r="M1063" s="6" t="s">
        <v>8872</v>
      </c>
      <c r="N1063" s="271" t="s">
        <v>8473</v>
      </c>
      <c r="O1063" s="6"/>
      <c r="Q1063" s="6" t="s">
        <v>5843</v>
      </c>
      <c r="R1063" s="6" t="s">
        <v>5876</v>
      </c>
      <c r="S1063" s="6" t="s">
        <v>8</v>
      </c>
      <c r="T1063" s="6" t="s">
        <v>9</v>
      </c>
      <c r="U1063" s="6" t="s">
        <v>5780</v>
      </c>
      <c r="V1063" s="6" t="s">
        <v>1767</v>
      </c>
      <c r="W1063" s="6" t="s">
        <v>36</v>
      </c>
      <c r="X1063" s="6" t="s">
        <v>13</v>
      </c>
      <c r="Y1063" s="6" t="s">
        <v>14</v>
      </c>
      <c r="Z1063" s="6" t="s">
        <v>4631</v>
      </c>
      <c r="AA1063" s="6" t="s">
        <v>5877</v>
      </c>
      <c r="AB1063" s="6" t="s">
        <v>7230</v>
      </c>
      <c r="AD1063" t="b">
        <f t="shared" si="180"/>
        <v>0</v>
      </c>
      <c r="AE1063" t="b">
        <f t="shared" si="181"/>
        <v>1</v>
      </c>
      <c r="AF1063" t="b">
        <f t="shared" si="182"/>
        <v>1</v>
      </c>
      <c r="AG1063" t="b">
        <f t="shared" si="183"/>
        <v>1</v>
      </c>
      <c r="AH1063" t="b">
        <f t="shared" si="184"/>
        <v>1</v>
      </c>
      <c r="AI1063" t="b">
        <f t="shared" si="185"/>
        <v>1</v>
      </c>
      <c r="AJ1063" t="b">
        <f t="shared" si="186"/>
        <v>1</v>
      </c>
      <c r="AK1063" t="b">
        <f t="shared" si="187"/>
        <v>1</v>
      </c>
      <c r="AL1063" t="b">
        <f t="shared" si="188"/>
        <v>1</v>
      </c>
      <c r="AM1063" t="b">
        <f t="shared" si="189"/>
        <v>1</v>
      </c>
      <c r="AO1063" s="6" t="s">
        <v>9</v>
      </c>
      <c r="AP1063" s="6" t="s">
        <v>8473</v>
      </c>
      <c r="AQ1063" s="6"/>
      <c r="AR1063" s="7" t="s">
        <v>5876</v>
      </c>
      <c r="AS1063" s="7" t="s">
        <v>5780</v>
      </c>
      <c r="AT1063" s="7" t="s">
        <v>1767</v>
      </c>
      <c r="AU1063" s="8" t="s">
        <v>36</v>
      </c>
      <c r="AV1063" s="8" t="s">
        <v>13</v>
      </c>
      <c r="AW1063" s="7" t="s">
        <v>14</v>
      </c>
      <c r="AX1063" s="6" t="s">
        <v>5877</v>
      </c>
      <c r="AY1063" s="7" t="s">
        <v>4631</v>
      </c>
      <c r="AZ1063" s="7" t="s">
        <v>10184</v>
      </c>
      <c r="BA1063" s="6" t="s">
        <v>7230</v>
      </c>
      <c r="BB1063" s="6" t="s">
        <v>8872</v>
      </c>
      <c r="BC1063" s="7" t="s">
        <v>10245</v>
      </c>
      <c r="BD1063" s="6" t="s">
        <v>6509</v>
      </c>
      <c r="BE1063" s="6" t="s">
        <v>7230</v>
      </c>
      <c r="BF1063" s="6"/>
    </row>
    <row r="1064" spans="1:58">
      <c r="A1064" s="6" t="s">
        <v>5780</v>
      </c>
      <c r="B1064" s="6" t="s">
        <v>733</v>
      </c>
      <c r="C1064" s="271" t="s">
        <v>36</v>
      </c>
      <c r="D1064" s="6" t="s">
        <v>14</v>
      </c>
      <c r="E1064" s="271" t="s">
        <v>13</v>
      </c>
      <c r="F1064" s="6" t="s">
        <v>5981</v>
      </c>
      <c r="G1064" s="6" t="s">
        <v>6011</v>
      </c>
      <c r="H1064" s="6" t="s">
        <v>9</v>
      </c>
      <c r="I1064" s="6" t="s">
        <v>6012</v>
      </c>
      <c r="J1064" s="6" t="s">
        <v>4631</v>
      </c>
      <c r="K1064" s="6" t="s">
        <v>8</v>
      </c>
      <c r="L1064" s="271" t="s">
        <v>7230</v>
      </c>
      <c r="M1064" s="6" t="s">
        <v>10246</v>
      </c>
      <c r="N1064" s="271" t="s">
        <v>8473</v>
      </c>
      <c r="O1064" s="6"/>
      <c r="Q1064" s="6" t="s">
        <v>5981</v>
      </c>
      <c r="R1064" s="6" t="s">
        <v>6011</v>
      </c>
      <c r="S1064" s="6" t="s">
        <v>8</v>
      </c>
      <c r="T1064" s="6" t="s">
        <v>9</v>
      </c>
      <c r="U1064" s="6" t="s">
        <v>5780</v>
      </c>
      <c r="V1064" s="6" t="s">
        <v>733</v>
      </c>
      <c r="W1064" s="6" t="s">
        <v>36</v>
      </c>
      <c r="X1064" s="6" t="s">
        <v>13</v>
      </c>
      <c r="Y1064" s="6" t="s">
        <v>14</v>
      </c>
      <c r="Z1064" s="6" t="s">
        <v>4631</v>
      </c>
      <c r="AA1064" s="6" t="s">
        <v>6012</v>
      </c>
      <c r="AB1064" s="6" t="s">
        <v>7230</v>
      </c>
      <c r="AD1064" t="b">
        <f t="shared" si="180"/>
        <v>0</v>
      </c>
      <c r="AE1064" t="b">
        <f t="shared" si="181"/>
        <v>1</v>
      </c>
      <c r="AF1064" t="b">
        <f t="shared" si="182"/>
        <v>1</v>
      </c>
      <c r="AG1064" t="b">
        <f t="shared" si="183"/>
        <v>1</v>
      </c>
      <c r="AH1064" t="b">
        <f t="shared" si="184"/>
        <v>1</v>
      </c>
      <c r="AI1064" t="b">
        <f t="shared" si="185"/>
        <v>1</v>
      </c>
      <c r="AJ1064" t="b">
        <f t="shared" si="186"/>
        <v>1</v>
      </c>
      <c r="AK1064" t="b">
        <f t="shared" si="187"/>
        <v>1</v>
      </c>
      <c r="AL1064" t="b">
        <f t="shared" si="188"/>
        <v>1</v>
      </c>
      <c r="AM1064" t="b">
        <f t="shared" si="189"/>
        <v>1</v>
      </c>
      <c r="AO1064" s="6" t="s">
        <v>9</v>
      </c>
      <c r="AP1064" s="6" t="s">
        <v>8473</v>
      </c>
      <c r="AQ1064" s="6"/>
      <c r="AR1064" s="7" t="s">
        <v>6011</v>
      </c>
      <c r="AS1064" s="7" t="s">
        <v>5780</v>
      </c>
      <c r="AT1064" s="7" t="s">
        <v>733</v>
      </c>
      <c r="AU1064" s="8" t="s">
        <v>36</v>
      </c>
      <c r="AV1064" s="8" t="s">
        <v>13</v>
      </c>
      <c r="AW1064" s="7" t="s">
        <v>14</v>
      </c>
      <c r="AX1064" s="6" t="s">
        <v>6012</v>
      </c>
      <c r="AY1064" s="7" t="s">
        <v>4631</v>
      </c>
      <c r="AZ1064" s="7" t="s">
        <v>8489</v>
      </c>
      <c r="BA1064" s="6" t="s">
        <v>7230</v>
      </c>
      <c r="BB1064" s="6" t="s">
        <v>10246</v>
      </c>
      <c r="BC1064" s="7" t="s">
        <v>10247</v>
      </c>
      <c r="BD1064" s="6" t="s">
        <v>7626</v>
      </c>
      <c r="BE1064" s="6" t="s">
        <v>7230</v>
      </c>
      <c r="BF1064" s="6"/>
    </row>
    <row r="1065" spans="1:58">
      <c r="A1065" s="6" t="s">
        <v>5780</v>
      </c>
      <c r="B1065" s="6" t="s">
        <v>2748</v>
      </c>
      <c r="C1065" s="271" t="s">
        <v>70</v>
      </c>
      <c r="D1065" s="6" t="s">
        <v>14</v>
      </c>
      <c r="E1065" s="271" t="s">
        <v>13</v>
      </c>
      <c r="F1065" s="6" t="s">
        <v>5889</v>
      </c>
      <c r="G1065" s="6" t="s">
        <v>5921</v>
      </c>
      <c r="H1065" s="6" t="s">
        <v>9</v>
      </c>
      <c r="I1065" s="6" t="s">
        <v>5922</v>
      </c>
      <c r="J1065" s="6" t="s">
        <v>4631</v>
      </c>
      <c r="K1065" s="6" t="s">
        <v>8</v>
      </c>
      <c r="L1065" s="271" t="s">
        <v>7230</v>
      </c>
      <c r="M1065" s="6" t="s">
        <v>7677</v>
      </c>
      <c r="N1065" s="271" t="s">
        <v>8473</v>
      </c>
      <c r="O1065" s="6"/>
      <c r="Q1065" s="6" t="s">
        <v>5889</v>
      </c>
      <c r="R1065" s="6" t="s">
        <v>5921</v>
      </c>
      <c r="S1065" s="6" t="s">
        <v>8</v>
      </c>
      <c r="T1065" s="6" t="s">
        <v>9</v>
      </c>
      <c r="U1065" s="6" t="s">
        <v>5780</v>
      </c>
      <c r="V1065" s="6" t="s">
        <v>2748</v>
      </c>
      <c r="W1065" s="6" t="s">
        <v>70</v>
      </c>
      <c r="X1065" s="6" t="s">
        <v>13</v>
      </c>
      <c r="Y1065" s="6" t="s">
        <v>14</v>
      </c>
      <c r="Z1065" s="6" t="s">
        <v>4631</v>
      </c>
      <c r="AA1065" s="6" t="s">
        <v>5922</v>
      </c>
      <c r="AB1065" s="6" t="s">
        <v>7230</v>
      </c>
      <c r="AD1065" t="b">
        <f t="shared" si="180"/>
        <v>0</v>
      </c>
      <c r="AE1065" t="b">
        <f t="shared" si="181"/>
        <v>1</v>
      </c>
      <c r="AF1065" t="b">
        <f t="shared" si="182"/>
        <v>1</v>
      </c>
      <c r="AG1065" t="b">
        <f t="shared" si="183"/>
        <v>1</v>
      </c>
      <c r="AH1065" t="b">
        <f t="shared" si="184"/>
        <v>1</v>
      </c>
      <c r="AI1065" t="b">
        <f t="shared" si="185"/>
        <v>1</v>
      </c>
      <c r="AJ1065" t="b">
        <f t="shared" si="186"/>
        <v>1</v>
      </c>
      <c r="AK1065" t="b">
        <f t="shared" si="187"/>
        <v>1</v>
      </c>
      <c r="AL1065" t="b">
        <f t="shared" si="188"/>
        <v>1</v>
      </c>
      <c r="AM1065" t="b">
        <f t="shared" si="189"/>
        <v>1</v>
      </c>
      <c r="AO1065" s="6" t="s">
        <v>9</v>
      </c>
      <c r="AP1065" s="6" t="s">
        <v>8473</v>
      </c>
      <c r="AQ1065" s="6"/>
      <c r="AR1065" s="7" t="s">
        <v>5921</v>
      </c>
      <c r="AS1065" s="7" t="s">
        <v>5780</v>
      </c>
      <c r="AT1065" s="7" t="s">
        <v>2748</v>
      </c>
      <c r="AU1065" s="8" t="s">
        <v>70</v>
      </c>
      <c r="AV1065" s="8" t="s">
        <v>13</v>
      </c>
      <c r="AW1065" s="7" t="s">
        <v>14</v>
      </c>
      <c r="AX1065" s="6" t="s">
        <v>5922</v>
      </c>
      <c r="AY1065" s="7" t="s">
        <v>4631</v>
      </c>
      <c r="AZ1065" s="7" t="s">
        <v>8489</v>
      </c>
      <c r="BA1065" s="6" t="s">
        <v>7230</v>
      </c>
      <c r="BB1065" s="6" t="s">
        <v>7677</v>
      </c>
      <c r="BC1065" s="7" t="s">
        <v>10248</v>
      </c>
      <c r="BD1065" s="6" t="s">
        <v>10249</v>
      </c>
      <c r="BE1065" s="6" t="s">
        <v>7230</v>
      </c>
      <c r="BF1065" s="6"/>
    </row>
    <row r="1066" spans="1:58">
      <c r="A1066" s="6" t="s">
        <v>5780</v>
      </c>
      <c r="B1066" s="6" t="s">
        <v>2757</v>
      </c>
      <c r="C1066" s="271" t="s">
        <v>36</v>
      </c>
      <c r="D1066" s="6" t="s">
        <v>14</v>
      </c>
      <c r="E1066" s="271" t="s">
        <v>13</v>
      </c>
      <c r="F1066" s="6" t="s">
        <v>5778</v>
      </c>
      <c r="G1066" s="6" t="s">
        <v>5799</v>
      </c>
      <c r="H1066" s="6" t="s">
        <v>9</v>
      </c>
      <c r="I1066" s="6" t="s">
        <v>5800</v>
      </c>
      <c r="J1066" s="6" t="s">
        <v>4631</v>
      </c>
      <c r="K1066" s="6" t="s">
        <v>8</v>
      </c>
      <c r="L1066" s="271" t="s">
        <v>7230</v>
      </c>
      <c r="M1066" s="6" t="s">
        <v>7692</v>
      </c>
      <c r="N1066" s="271" t="s">
        <v>8473</v>
      </c>
      <c r="O1066" s="6"/>
      <c r="Q1066" s="6" t="s">
        <v>5778</v>
      </c>
      <c r="R1066" s="6" t="s">
        <v>5799</v>
      </c>
      <c r="S1066" s="6" t="s">
        <v>8</v>
      </c>
      <c r="T1066" s="6" t="s">
        <v>9</v>
      </c>
      <c r="U1066" s="6" t="s">
        <v>5780</v>
      </c>
      <c r="V1066" s="6" t="s">
        <v>2757</v>
      </c>
      <c r="W1066" s="6" t="s">
        <v>36</v>
      </c>
      <c r="X1066" s="6" t="s">
        <v>13</v>
      </c>
      <c r="Y1066" s="6" t="s">
        <v>14</v>
      </c>
      <c r="Z1066" s="6" t="s">
        <v>4631</v>
      </c>
      <c r="AA1066" s="6" t="s">
        <v>5800</v>
      </c>
      <c r="AB1066" s="6" t="s">
        <v>7230</v>
      </c>
      <c r="AD1066" t="b">
        <f t="shared" si="180"/>
        <v>0</v>
      </c>
      <c r="AE1066" t="b">
        <f t="shared" si="181"/>
        <v>1</v>
      </c>
      <c r="AF1066" t="b">
        <f t="shared" si="182"/>
        <v>1</v>
      </c>
      <c r="AG1066" t="b">
        <f t="shared" si="183"/>
        <v>1</v>
      </c>
      <c r="AH1066" t="b">
        <f t="shared" si="184"/>
        <v>1</v>
      </c>
      <c r="AI1066" t="b">
        <f t="shared" si="185"/>
        <v>1</v>
      </c>
      <c r="AJ1066" t="b">
        <f t="shared" si="186"/>
        <v>1</v>
      </c>
      <c r="AK1066" t="b">
        <f t="shared" si="187"/>
        <v>1</v>
      </c>
      <c r="AL1066" t="b">
        <f t="shared" si="188"/>
        <v>1</v>
      </c>
      <c r="AM1066" t="b">
        <f t="shared" si="189"/>
        <v>1</v>
      </c>
      <c r="AO1066" s="6" t="s">
        <v>9</v>
      </c>
      <c r="AP1066" s="6" t="s">
        <v>8473</v>
      </c>
      <c r="AQ1066" s="6"/>
      <c r="AR1066" s="7" t="s">
        <v>5799</v>
      </c>
      <c r="AS1066" s="7" t="s">
        <v>5780</v>
      </c>
      <c r="AT1066" s="7" t="s">
        <v>2757</v>
      </c>
      <c r="AU1066" s="8" t="s">
        <v>36</v>
      </c>
      <c r="AV1066" s="8" t="s">
        <v>13</v>
      </c>
      <c r="AW1066" s="7" t="s">
        <v>14</v>
      </c>
      <c r="AX1066" s="6" t="s">
        <v>5800</v>
      </c>
      <c r="AY1066" s="7" t="s">
        <v>4631</v>
      </c>
      <c r="AZ1066" s="7" t="s">
        <v>8890</v>
      </c>
      <c r="BA1066" s="6" t="s">
        <v>7230</v>
      </c>
      <c r="BB1066" s="6" t="s">
        <v>7692</v>
      </c>
      <c r="BC1066" s="7" t="s">
        <v>10250</v>
      </c>
      <c r="BD1066" s="6" t="s">
        <v>8525</v>
      </c>
      <c r="BE1066" s="6" t="s">
        <v>7230</v>
      </c>
      <c r="BF1066" s="6"/>
    </row>
    <row r="1067" spans="1:58">
      <c r="A1067" s="6" t="s">
        <v>5780</v>
      </c>
      <c r="B1067" s="6" t="s">
        <v>5994</v>
      </c>
      <c r="C1067" s="271" t="s">
        <v>36</v>
      </c>
      <c r="D1067" s="6" t="s">
        <v>14</v>
      </c>
      <c r="E1067" s="271" t="s">
        <v>13</v>
      </c>
      <c r="F1067" s="6" t="s">
        <v>5981</v>
      </c>
      <c r="G1067" s="6" t="s">
        <v>5993</v>
      </c>
      <c r="H1067" s="6" t="s">
        <v>9</v>
      </c>
      <c r="I1067" s="6" t="s">
        <v>5995</v>
      </c>
      <c r="J1067" s="6" t="s">
        <v>4631</v>
      </c>
      <c r="K1067" s="6" t="s">
        <v>8</v>
      </c>
      <c r="L1067" s="271" t="s">
        <v>7230</v>
      </c>
      <c r="M1067" s="6" t="s">
        <v>7689</v>
      </c>
      <c r="N1067" s="271" t="s">
        <v>8473</v>
      </c>
      <c r="O1067" s="6"/>
      <c r="Q1067" s="6" t="s">
        <v>5981</v>
      </c>
      <c r="R1067" s="6" t="s">
        <v>5993</v>
      </c>
      <c r="S1067" s="6" t="s">
        <v>8</v>
      </c>
      <c r="T1067" s="6" t="s">
        <v>9</v>
      </c>
      <c r="U1067" s="6" t="s">
        <v>5780</v>
      </c>
      <c r="V1067" s="6" t="s">
        <v>5994</v>
      </c>
      <c r="W1067" s="6" t="s">
        <v>36</v>
      </c>
      <c r="X1067" s="6" t="s">
        <v>13</v>
      </c>
      <c r="Y1067" s="6" t="s">
        <v>14</v>
      </c>
      <c r="Z1067" s="6" t="s">
        <v>4631</v>
      </c>
      <c r="AA1067" s="6" t="s">
        <v>5995</v>
      </c>
      <c r="AB1067" s="6" t="s">
        <v>7230</v>
      </c>
      <c r="AD1067" t="b">
        <f t="shared" si="180"/>
        <v>0</v>
      </c>
      <c r="AE1067" t="b">
        <f t="shared" si="181"/>
        <v>1</v>
      </c>
      <c r="AF1067" t="b">
        <f t="shared" si="182"/>
        <v>1</v>
      </c>
      <c r="AG1067" t="b">
        <f t="shared" si="183"/>
        <v>1</v>
      </c>
      <c r="AH1067" t="b">
        <f t="shared" si="184"/>
        <v>1</v>
      </c>
      <c r="AI1067" t="b">
        <f t="shared" si="185"/>
        <v>1</v>
      </c>
      <c r="AJ1067" t="b">
        <f t="shared" si="186"/>
        <v>1</v>
      </c>
      <c r="AK1067" t="b">
        <f t="shared" si="187"/>
        <v>1</v>
      </c>
      <c r="AL1067" t="b">
        <f t="shared" si="188"/>
        <v>1</v>
      </c>
      <c r="AM1067" t="b">
        <f t="shared" si="189"/>
        <v>1</v>
      </c>
      <c r="AO1067" s="6" t="s">
        <v>9</v>
      </c>
      <c r="AP1067" s="6" t="s">
        <v>8473</v>
      </c>
      <c r="AQ1067" s="6"/>
      <c r="AR1067" s="7" t="s">
        <v>5993</v>
      </c>
      <c r="AS1067" s="7" t="s">
        <v>5780</v>
      </c>
      <c r="AT1067" s="7" t="s">
        <v>5994</v>
      </c>
      <c r="AU1067" s="8" t="s">
        <v>36</v>
      </c>
      <c r="AV1067" s="8" t="s">
        <v>13</v>
      </c>
      <c r="AW1067" s="7" t="s">
        <v>14</v>
      </c>
      <c r="AX1067" s="6" t="s">
        <v>5995</v>
      </c>
      <c r="AY1067" s="7" t="s">
        <v>4631</v>
      </c>
      <c r="AZ1067" s="7" t="s">
        <v>8833</v>
      </c>
      <c r="BA1067" s="6" t="s">
        <v>7230</v>
      </c>
      <c r="BB1067" s="6" t="s">
        <v>7689</v>
      </c>
      <c r="BC1067" s="7" t="s">
        <v>10251</v>
      </c>
      <c r="BD1067" s="6" t="s">
        <v>10252</v>
      </c>
      <c r="BE1067" s="6" t="s">
        <v>7230</v>
      </c>
      <c r="BF1067" s="6"/>
    </row>
    <row r="1068" spans="1:58">
      <c r="A1068" s="6" t="s">
        <v>5780</v>
      </c>
      <c r="B1068" s="6" t="s">
        <v>739</v>
      </c>
      <c r="C1068" s="271" t="s">
        <v>36</v>
      </c>
      <c r="D1068" s="6" t="s">
        <v>14</v>
      </c>
      <c r="E1068" s="271" t="s">
        <v>3470</v>
      </c>
      <c r="F1068" s="6" t="s">
        <v>6030</v>
      </c>
      <c r="G1068" s="6" t="s">
        <v>6037</v>
      </c>
      <c r="H1068" s="6" t="s">
        <v>9</v>
      </c>
      <c r="I1068" s="6" t="s">
        <v>6038</v>
      </c>
      <c r="J1068" s="6" t="s">
        <v>4631</v>
      </c>
      <c r="K1068" s="6" t="s">
        <v>8</v>
      </c>
      <c r="L1068" s="271" t="s">
        <v>7230</v>
      </c>
      <c r="M1068" s="6" t="s">
        <v>7864</v>
      </c>
      <c r="N1068" s="271" t="s">
        <v>8473</v>
      </c>
      <c r="O1068" s="6"/>
      <c r="Q1068" s="6" t="s">
        <v>6030</v>
      </c>
      <c r="R1068" s="6" t="s">
        <v>6037</v>
      </c>
      <c r="S1068" s="6" t="s">
        <v>8</v>
      </c>
      <c r="T1068" s="6" t="s">
        <v>9</v>
      </c>
      <c r="U1068" s="6" t="s">
        <v>5780</v>
      </c>
      <c r="V1068" s="6" t="s">
        <v>739</v>
      </c>
      <c r="W1068" s="6" t="s">
        <v>36</v>
      </c>
      <c r="X1068" s="6" t="s">
        <v>3470</v>
      </c>
      <c r="Y1068" s="6" t="s">
        <v>14</v>
      </c>
      <c r="Z1068" s="6" t="s">
        <v>4631</v>
      </c>
      <c r="AA1068" s="6" t="s">
        <v>6038</v>
      </c>
      <c r="AB1068" s="6" t="s">
        <v>7230</v>
      </c>
      <c r="AD1068" t="b">
        <f t="shared" si="180"/>
        <v>0</v>
      </c>
      <c r="AE1068" t="b">
        <f t="shared" si="181"/>
        <v>1</v>
      </c>
      <c r="AF1068" t="b">
        <f t="shared" si="182"/>
        <v>1</v>
      </c>
      <c r="AG1068" t="b">
        <f t="shared" si="183"/>
        <v>1</v>
      </c>
      <c r="AH1068" t="b">
        <f t="shared" si="184"/>
        <v>1</v>
      </c>
      <c r="AI1068" t="b">
        <f t="shared" si="185"/>
        <v>1</v>
      </c>
      <c r="AJ1068" t="b">
        <f t="shared" si="186"/>
        <v>1</v>
      </c>
      <c r="AK1068" t="b">
        <f t="shared" si="187"/>
        <v>1</v>
      </c>
      <c r="AL1068" t="b">
        <f t="shared" si="188"/>
        <v>1</v>
      </c>
      <c r="AM1068" t="b">
        <f t="shared" si="189"/>
        <v>1</v>
      </c>
      <c r="AO1068" s="6" t="s">
        <v>9</v>
      </c>
      <c r="AP1068" s="6" t="s">
        <v>8473</v>
      </c>
      <c r="AQ1068" s="6"/>
      <c r="AR1068" s="7" t="s">
        <v>6037</v>
      </c>
      <c r="AS1068" s="7" t="s">
        <v>5780</v>
      </c>
      <c r="AT1068" s="7" t="s">
        <v>739</v>
      </c>
      <c r="AU1068" s="8" t="s">
        <v>36</v>
      </c>
      <c r="AV1068" s="8" t="s">
        <v>3470</v>
      </c>
      <c r="AW1068" s="7" t="s">
        <v>14</v>
      </c>
      <c r="AX1068" s="6" t="s">
        <v>6038</v>
      </c>
      <c r="AY1068" s="7" t="s">
        <v>4631</v>
      </c>
      <c r="AZ1068" s="7" t="s">
        <v>8657</v>
      </c>
      <c r="BA1068" s="6" t="s">
        <v>7230</v>
      </c>
      <c r="BB1068" s="6" t="s">
        <v>7864</v>
      </c>
      <c r="BC1068" s="7" t="s">
        <v>9021</v>
      </c>
      <c r="BD1068" s="6" t="s">
        <v>9022</v>
      </c>
      <c r="BE1068" s="6" t="s">
        <v>7230</v>
      </c>
      <c r="BF1068" s="6"/>
    </row>
    <row r="1069" spans="1:58">
      <c r="A1069" s="6" t="s">
        <v>5780</v>
      </c>
      <c r="B1069" s="6" t="s">
        <v>706</v>
      </c>
      <c r="C1069" s="271" t="s">
        <v>36</v>
      </c>
      <c r="D1069" s="6" t="s">
        <v>14</v>
      </c>
      <c r="E1069" s="271" t="s">
        <v>13</v>
      </c>
      <c r="F1069" s="6" t="s">
        <v>5889</v>
      </c>
      <c r="G1069" s="6" t="s">
        <v>5939</v>
      </c>
      <c r="H1069" s="6" t="s">
        <v>9</v>
      </c>
      <c r="I1069" s="6" t="s">
        <v>5940</v>
      </c>
      <c r="J1069" s="6" t="s">
        <v>4631</v>
      </c>
      <c r="K1069" s="6" t="s">
        <v>8</v>
      </c>
      <c r="L1069" s="271" t="s">
        <v>7230</v>
      </c>
      <c r="M1069" s="6" t="s">
        <v>6292</v>
      </c>
      <c r="N1069" s="271" t="s">
        <v>8473</v>
      </c>
      <c r="O1069" s="6"/>
      <c r="Q1069" s="6" t="s">
        <v>5889</v>
      </c>
      <c r="R1069" s="6" t="s">
        <v>5939</v>
      </c>
      <c r="S1069" s="6" t="s">
        <v>8</v>
      </c>
      <c r="T1069" s="6" t="s">
        <v>9</v>
      </c>
      <c r="U1069" s="6" t="s">
        <v>5780</v>
      </c>
      <c r="V1069" s="6" t="s">
        <v>706</v>
      </c>
      <c r="W1069" s="6" t="s">
        <v>36</v>
      </c>
      <c r="X1069" s="6" t="s">
        <v>13</v>
      </c>
      <c r="Y1069" s="6" t="s">
        <v>14</v>
      </c>
      <c r="Z1069" s="6" t="s">
        <v>4631</v>
      </c>
      <c r="AA1069" s="6" t="s">
        <v>5940</v>
      </c>
      <c r="AB1069" s="6" t="s">
        <v>7230</v>
      </c>
      <c r="AD1069" t="b">
        <f t="shared" si="180"/>
        <v>0</v>
      </c>
      <c r="AE1069" t="b">
        <f t="shared" si="181"/>
        <v>1</v>
      </c>
      <c r="AF1069" t="b">
        <f t="shared" si="182"/>
        <v>1</v>
      </c>
      <c r="AG1069" t="b">
        <f t="shared" si="183"/>
        <v>1</v>
      </c>
      <c r="AH1069" t="b">
        <f t="shared" si="184"/>
        <v>1</v>
      </c>
      <c r="AI1069" t="b">
        <f t="shared" si="185"/>
        <v>1</v>
      </c>
      <c r="AJ1069" t="b">
        <f t="shared" si="186"/>
        <v>1</v>
      </c>
      <c r="AK1069" t="b">
        <f t="shared" si="187"/>
        <v>1</v>
      </c>
      <c r="AL1069" t="b">
        <f t="shared" si="188"/>
        <v>1</v>
      </c>
      <c r="AM1069" t="b">
        <f t="shared" si="189"/>
        <v>1</v>
      </c>
      <c r="AO1069" s="6" t="s">
        <v>9</v>
      </c>
      <c r="AP1069" s="6" t="s">
        <v>8473</v>
      </c>
      <c r="AQ1069" s="6"/>
      <c r="AR1069" s="7" t="s">
        <v>5939</v>
      </c>
      <c r="AS1069" s="7" t="s">
        <v>5780</v>
      </c>
      <c r="AT1069" s="7" t="s">
        <v>706</v>
      </c>
      <c r="AU1069" s="8" t="s">
        <v>36</v>
      </c>
      <c r="AV1069" s="8" t="s">
        <v>13</v>
      </c>
      <c r="AW1069" s="7" t="s">
        <v>14</v>
      </c>
      <c r="AX1069" s="6" t="s">
        <v>5940</v>
      </c>
      <c r="AY1069" s="7" t="s">
        <v>4631</v>
      </c>
      <c r="AZ1069" s="7" t="s">
        <v>8890</v>
      </c>
      <c r="BA1069" s="6" t="s">
        <v>7230</v>
      </c>
      <c r="BB1069" s="6" t="s">
        <v>6292</v>
      </c>
      <c r="BC1069" s="7" t="s">
        <v>10253</v>
      </c>
      <c r="BD1069" s="6" t="s">
        <v>10254</v>
      </c>
      <c r="BE1069" s="6" t="s">
        <v>7230</v>
      </c>
      <c r="BF1069" s="6"/>
    </row>
    <row r="1070" spans="1:58">
      <c r="A1070" s="6" t="s">
        <v>6007</v>
      </c>
      <c r="B1070" s="6" t="s">
        <v>3754</v>
      </c>
      <c r="C1070" s="271" t="s">
        <v>36</v>
      </c>
      <c r="D1070" s="6" t="s">
        <v>14</v>
      </c>
      <c r="E1070" s="271" t="s">
        <v>13</v>
      </c>
      <c r="F1070" s="6" t="s">
        <v>5981</v>
      </c>
      <c r="G1070" s="6" t="s">
        <v>6006</v>
      </c>
      <c r="H1070" s="6" t="s">
        <v>9</v>
      </c>
      <c r="I1070" s="6" t="s">
        <v>6008</v>
      </c>
      <c r="J1070" s="6" t="s">
        <v>4631</v>
      </c>
      <c r="K1070" s="6" t="s">
        <v>8</v>
      </c>
      <c r="L1070" s="271" t="s">
        <v>7230</v>
      </c>
      <c r="M1070" s="6" t="s">
        <v>9033</v>
      </c>
      <c r="N1070" s="271" t="s">
        <v>8473</v>
      </c>
      <c r="O1070" s="6"/>
      <c r="Q1070" s="6" t="s">
        <v>5981</v>
      </c>
      <c r="R1070" s="6" t="s">
        <v>6006</v>
      </c>
      <c r="S1070" s="6" t="s">
        <v>8</v>
      </c>
      <c r="T1070" s="6" t="s">
        <v>9</v>
      </c>
      <c r="U1070" s="6" t="s">
        <v>6007</v>
      </c>
      <c r="V1070" s="6" t="s">
        <v>3754</v>
      </c>
      <c r="W1070" s="6" t="s">
        <v>36</v>
      </c>
      <c r="X1070" s="6" t="s">
        <v>13</v>
      </c>
      <c r="Y1070" s="6" t="s">
        <v>14</v>
      </c>
      <c r="Z1070" s="6" t="s">
        <v>4631</v>
      </c>
      <c r="AA1070" s="6" t="s">
        <v>6008</v>
      </c>
      <c r="AB1070" s="6" t="s">
        <v>7230</v>
      </c>
      <c r="AD1070" t="b">
        <f t="shared" si="180"/>
        <v>0</v>
      </c>
      <c r="AE1070" t="b">
        <f t="shared" si="181"/>
        <v>1</v>
      </c>
      <c r="AF1070" t="b">
        <f t="shared" si="182"/>
        <v>1</v>
      </c>
      <c r="AG1070" t="b">
        <f t="shared" si="183"/>
        <v>1</v>
      </c>
      <c r="AH1070" t="b">
        <f t="shared" si="184"/>
        <v>1</v>
      </c>
      <c r="AI1070" t="b">
        <f t="shared" si="185"/>
        <v>1</v>
      </c>
      <c r="AJ1070" t="b">
        <f t="shared" si="186"/>
        <v>1</v>
      </c>
      <c r="AK1070" t="b">
        <f t="shared" si="187"/>
        <v>1</v>
      </c>
      <c r="AL1070" t="b">
        <f t="shared" si="188"/>
        <v>1</v>
      </c>
      <c r="AM1070" t="b">
        <f t="shared" si="189"/>
        <v>1</v>
      </c>
      <c r="AO1070" s="6" t="s">
        <v>9</v>
      </c>
      <c r="AP1070" s="6" t="s">
        <v>8473</v>
      </c>
      <c r="AQ1070" s="6"/>
      <c r="AR1070" s="7" t="s">
        <v>6006</v>
      </c>
      <c r="AS1070" s="7" t="s">
        <v>6007</v>
      </c>
      <c r="AT1070" s="7" t="s">
        <v>3754</v>
      </c>
      <c r="AU1070" s="8" t="s">
        <v>36</v>
      </c>
      <c r="AV1070" s="8" t="s">
        <v>13</v>
      </c>
      <c r="AW1070" s="7" t="s">
        <v>14</v>
      </c>
      <c r="AX1070" s="6" t="s">
        <v>6008</v>
      </c>
      <c r="AY1070" s="7" t="s">
        <v>4631</v>
      </c>
      <c r="AZ1070" s="7" t="s">
        <v>8591</v>
      </c>
      <c r="BA1070" s="6" t="s">
        <v>7230</v>
      </c>
      <c r="BB1070" s="6" t="s">
        <v>9033</v>
      </c>
      <c r="BC1070" s="7" t="s">
        <v>10255</v>
      </c>
      <c r="BD1070" s="6" t="s">
        <v>10256</v>
      </c>
      <c r="BE1070" s="6" t="s">
        <v>7230</v>
      </c>
      <c r="BF1070" s="6"/>
    </row>
    <row r="1071" spans="1:58">
      <c r="A1071" s="6" t="s">
        <v>5645</v>
      </c>
      <c r="B1071" s="6" t="s">
        <v>5911</v>
      </c>
      <c r="C1071" s="271" t="s">
        <v>36</v>
      </c>
      <c r="D1071" s="6" t="s">
        <v>14</v>
      </c>
      <c r="E1071" s="271" t="s">
        <v>13</v>
      </c>
      <c r="F1071" s="6" t="s">
        <v>5889</v>
      </c>
      <c r="G1071" s="6" t="s">
        <v>5910</v>
      </c>
      <c r="H1071" s="6" t="s">
        <v>9</v>
      </c>
      <c r="I1071" s="6" t="s">
        <v>5912</v>
      </c>
      <c r="J1071" s="6" t="s">
        <v>4631</v>
      </c>
      <c r="K1071" s="6" t="s">
        <v>8</v>
      </c>
      <c r="L1071" s="271" t="s">
        <v>7230</v>
      </c>
      <c r="M1071" s="6" t="s">
        <v>7677</v>
      </c>
      <c r="N1071" s="271" t="s">
        <v>8473</v>
      </c>
      <c r="O1071" s="6"/>
      <c r="Q1071" s="6" t="s">
        <v>5889</v>
      </c>
      <c r="R1071" s="6" t="s">
        <v>5910</v>
      </c>
      <c r="S1071" s="6" t="s">
        <v>8</v>
      </c>
      <c r="T1071" s="6" t="s">
        <v>9</v>
      </c>
      <c r="U1071" s="6" t="s">
        <v>5645</v>
      </c>
      <c r="V1071" s="6" t="s">
        <v>5911</v>
      </c>
      <c r="W1071" s="6" t="s">
        <v>36</v>
      </c>
      <c r="X1071" s="6" t="s">
        <v>13</v>
      </c>
      <c r="Y1071" s="6" t="s">
        <v>14</v>
      </c>
      <c r="Z1071" s="6" t="s">
        <v>4631</v>
      </c>
      <c r="AA1071" s="6" t="s">
        <v>5912</v>
      </c>
      <c r="AB1071" s="6" t="s">
        <v>7230</v>
      </c>
      <c r="AD1071" t="b">
        <f t="shared" si="180"/>
        <v>0</v>
      </c>
      <c r="AE1071" t="b">
        <f t="shared" si="181"/>
        <v>1</v>
      </c>
      <c r="AF1071" t="b">
        <f t="shared" si="182"/>
        <v>1</v>
      </c>
      <c r="AG1071" t="b">
        <f t="shared" si="183"/>
        <v>1</v>
      </c>
      <c r="AH1071" t="b">
        <f t="shared" si="184"/>
        <v>1</v>
      </c>
      <c r="AI1071" t="b">
        <f t="shared" si="185"/>
        <v>1</v>
      </c>
      <c r="AJ1071" t="b">
        <f t="shared" si="186"/>
        <v>1</v>
      </c>
      <c r="AK1071" t="b">
        <f t="shared" si="187"/>
        <v>1</v>
      </c>
      <c r="AL1071" t="b">
        <f t="shared" si="188"/>
        <v>1</v>
      </c>
      <c r="AM1071" t="b">
        <f t="shared" si="189"/>
        <v>1</v>
      </c>
      <c r="AO1071" s="6" t="s">
        <v>9</v>
      </c>
      <c r="AP1071" s="6" t="s">
        <v>8473</v>
      </c>
      <c r="AQ1071" s="6"/>
      <c r="AR1071" s="7" t="s">
        <v>5910</v>
      </c>
      <c r="AS1071" s="7" t="s">
        <v>5645</v>
      </c>
      <c r="AT1071" s="7" t="s">
        <v>5911</v>
      </c>
      <c r="AU1071" s="8" t="s">
        <v>36</v>
      </c>
      <c r="AV1071" s="8" t="s">
        <v>13</v>
      </c>
      <c r="AW1071" s="7" t="s">
        <v>14</v>
      </c>
      <c r="AX1071" s="6" t="s">
        <v>5912</v>
      </c>
      <c r="AY1071" s="7" t="s">
        <v>4631</v>
      </c>
      <c r="AZ1071" s="7" t="s">
        <v>8819</v>
      </c>
      <c r="BA1071" s="6" t="s">
        <v>7230</v>
      </c>
      <c r="BB1071" s="6" t="s">
        <v>7677</v>
      </c>
      <c r="BC1071" s="7" t="s">
        <v>10257</v>
      </c>
      <c r="BD1071" s="6" t="s">
        <v>6467</v>
      </c>
      <c r="BE1071" s="6" t="s">
        <v>7230</v>
      </c>
      <c r="BF1071" s="6"/>
    </row>
    <row r="1072" spans="1:58">
      <c r="A1072" s="6" t="s">
        <v>5645</v>
      </c>
      <c r="B1072" s="6" t="s">
        <v>5958</v>
      </c>
      <c r="C1072" s="271" t="s">
        <v>36</v>
      </c>
      <c r="D1072" s="6" t="s">
        <v>14</v>
      </c>
      <c r="E1072" s="271" t="s">
        <v>13</v>
      </c>
      <c r="F1072" s="6" t="s">
        <v>5941</v>
      </c>
      <c r="G1072" s="6" t="s">
        <v>5957</v>
      </c>
      <c r="H1072" s="6" t="s">
        <v>9</v>
      </c>
      <c r="I1072" s="6" t="s">
        <v>5959</v>
      </c>
      <c r="J1072" s="6" t="s">
        <v>4631</v>
      </c>
      <c r="K1072" s="6" t="s">
        <v>8</v>
      </c>
      <c r="L1072" s="271" t="s">
        <v>7230</v>
      </c>
      <c r="M1072" s="6" t="s">
        <v>7680</v>
      </c>
      <c r="N1072" s="271" t="s">
        <v>8473</v>
      </c>
      <c r="O1072" s="6" t="s">
        <v>12060</v>
      </c>
      <c r="Q1072" s="6" t="s">
        <v>5941</v>
      </c>
      <c r="R1072" s="6" t="s">
        <v>5957</v>
      </c>
      <c r="S1072" s="6" t="s">
        <v>8</v>
      </c>
      <c r="T1072" s="6" t="s">
        <v>9</v>
      </c>
      <c r="U1072" s="6" t="s">
        <v>5645</v>
      </c>
      <c r="V1072" s="6" t="s">
        <v>5958</v>
      </c>
      <c r="W1072" s="6" t="s">
        <v>36</v>
      </c>
      <c r="X1072" s="6" t="s">
        <v>13</v>
      </c>
      <c r="Y1072" s="6" t="s">
        <v>14</v>
      </c>
      <c r="Z1072" s="6" t="s">
        <v>4631</v>
      </c>
      <c r="AA1072" s="6" t="s">
        <v>5959</v>
      </c>
      <c r="AB1072" s="6" t="s">
        <v>7230</v>
      </c>
      <c r="AD1072" t="b">
        <f t="shared" si="180"/>
        <v>0</v>
      </c>
      <c r="AE1072" t="b">
        <f t="shared" si="181"/>
        <v>1</v>
      </c>
      <c r="AF1072" t="b">
        <f t="shared" si="182"/>
        <v>1</v>
      </c>
      <c r="AG1072" t="b">
        <f t="shared" si="183"/>
        <v>1</v>
      </c>
      <c r="AH1072" t="b">
        <f t="shared" si="184"/>
        <v>1</v>
      </c>
      <c r="AI1072" t="b">
        <f t="shared" si="185"/>
        <v>1</v>
      </c>
      <c r="AJ1072" t="b">
        <f t="shared" si="186"/>
        <v>1</v>
      </c>
      <c r="AK1072" t="b">
        <f t="shared" si="187"/>
        <v>1</v>
      </c>
      <c r="AL1072" t="b">
        <f t="shared" si="188"/>
        <v>1</v>
      </c>
      <c r="AM1072" t="b">
        <f t="shared" si="189"/>
        <v>1</v>
      </c>
      <c r="AO1072" s="6" t="s">
        <v>9</v>
      </c>
      <c r="AP1072" s="6" t="s">
        <v>8473</v>
      </c>
      <c r="AQ1072" s="6"/>
      <c r="AR1072" s="7" t="s">
        <v>5957</v>
      </c>
      <c r="AS1072" s="7" t="s">
        <v>5645</v>
      </c>
      <c r="AT1072" s="7" t="s">
        <v>5958</v>
      </c>
      <c r="AU1072" s="8" t="s">
        <v>36</v>
      </c>
      <c r="AV1072" s="8" t="s">
        <v>13</v>
      </c>
      <c r="AW1072" s="7" t="s">
        <v>14</v>
      </c>
      <c r="AX1072" s="6" t="s">
        <v>5959</v>
      </c>
      <c r="AY1072" s="7" t="s">
        <v>4631</v>
      </c>
      <c r="AZ1072" s="7" t="s">
        <v>10184</v>
      </c>
      <c r="BA1072" s="6" t="s">
        <v>7230</v>
      </c>
      <c r="BB1072" s="6" t="s">
        <v>7680</v>
      </c>
      <c r="BC1072" s="7" t="s">
        <v>10258</v>
      </c>
      <c r="BD1072" s="6" t="s">
        <v>6670</v>
      </c>
      <c r="BE1072" s="6" t="s">
        <v>7230</v>
      </c>
      <c r="BF1072" s="6"/>
    </row>
    <row r="1073" spans="1:58">
      <c r="A1073" s="6" t="s">
        <v>5645</v>
      </c>
      <c r="B1073" s="6" t="s">
        <v>6032</v>
      </c>
      <c r="C1073" s="271" t="s">
        <v>11317</v>
      </c>
      <c r="D1073" s="6" t="s">
        <v>14</v>
      </c>
      <c r="E1073" s="271" t="s">
        <v>13</v>
      </c>
      <c r="F1073" s="6" t="s">
        <v>6030</v>
      </c>
      <c r="G1073" s="6" t="s">
        <v>6031</v>
      </c>
      <c r="H1073" s="6" t="s">
        <v>9</v>
      </c>
      <c r="I1073" s="6" t="s">
        <v>6033</v>
      </c>
      <c r="J1073" s="6" t="s">
        <v>4631</v>
      </c>
      <c r="K1073" s="6" t="s">
        <v>8</v>
      </c>
      <c r="L1073" s="271" t="s">
        <v>7230</v>
      </c>
      <c r="M1073" s="6" t="s">
        <v>7864</v>
      </c>
      <c r="N1073" s="271" t="s">
        <v>8473</v>
      </c>
      <c r="O1073" s="6"/>
      <c r="Q1073" s="6" t="s">
        <v>6030</v>
      </c>
      <c r="R1073" s="6" t="s">
        <v>6031</v>
      </c>
      <c r="S1073" s="6" t="s">
        <v>8</v>
      </c>
      <c r="T1073" s="6" t="s">
        <v>9</v>
      </c>
      <c r="U1073" s="6" t="s">
        <v>5645</v>
      </c>
      <c r="V1073" s="6" t="s">
        <v>6032</v>
      </c>
      <c r="W1073" s="6" t="s">
        <v>11317</v>
      </c>
      <c r="X1073" s="6" t="s">
        <v>13</v>
      </c>
      <c r="Y1073" s="6" t="s">
        <v>14</v>
      </c>
      <c r="Z1073" s="6" t="s">
        <v>4631</v>
      </c>
      <c r="AA1073" s="6" t="s">
        <v>6033</v>
      </c>
      <c r="AB1073" s="6" t="s">
        <v>7230</v>
      </c>
      <c r="AD1073" t="b">
        <f t="shared" si="180"/>
        <v>0</v>
      </c>
      <c r="AE1073" t="b">
        <f t="shared" si="181"/>
        <v>1</v>
      </c>
      <c r="AF1073" t="b">
        <f t="shared" si="182"/>
        <v>1</v>
      </c>
      <c r="AG1073" t="b">
        <f t="shared" si="183"/>
        <v>1</v>
      </c>
      <c r="AH1073" t="b">
        <f t="shared" si="184"/>
        <v>1</v>
      </c>
      <c r="AI1073" t="b">
        <f t="shared" si="185"/>
        <v>1</v>
      </c>
      <c r="AJ1073" t="b">
        <f t="shared" si="186"/>
        <v>1</v>
      </c>
      <c r="AK1073" t="b">
        <f t="shared" si="187"/>
        <v>1</v>
      </c>
      <c r="AL1073" t="b">
        <f t="shared" si="188"/>
        <v>1</v>
      </c>
      <c r="AM1073" t="b">
        <f t="shared" si="189"/>
        <v>1</v>
      </c>
      <c r="AO1073" s="6" t="s">
        <v>9</v>
      </c>
      <c r="AP1073" s="6" t="s">
        <v>8473</v>
      </c>
      <c r="AQ1073" s="6"/>
      <c r="AR1073" s="7" t="s">
        <v>6031</v>
      </c>
      <c r="AS1073" s="7" t="s">
        <v>5645</v>
      </c>
      <c r="AT1073" s="7" t="s">
        <v>6032</v>
      </c>
      <c r="AU1073" s="8" t="s">
        <v>11317</v>
      </c>
      <c r="AV1073" s="8" t="s">
        <v>13</v>
      </c>
      <c r="AW1073" s="7" t="s">
        <v>14</v>
      </c>
      <c r="AX1073" s="6" t="s">
        <v>6033</v>
      </c>
      <c r="AY1073" s="7" t="s">
        <v>4631</v>
      </c>
      <c r="AZ1073" s="7" t="s">
        <v>8514</v>
      </c>
      <c r="BA1073" s="6" t="s">
        <v>7230</v>
      </c>
      <c r="BB1073" s="6" t="s">
        <v>7864</v>
      </c>
      <c r="BC1073" s="7" t="s">
        <v>10259</v>
      </c>
      <c r="BD1073" s="6" t="s">
        <v>7116</v>
      </c>
      <c r="BE1073" s="6" t="s">
        <v>7230</v>
      </c>
      <c r="BF1073" s="6"/>
    </row>
    <row r="1074" spans="1:58">
      <c r="A1074" s="6" t="s">
        <v>5645</v>
      </c>
      <c r="B1074" s="6" t="s">
        <v>5908</v>
      </c>
      <c r="C1074" s="271" t="s">
        <v>36</v>
      </c>
      <c r="D1074" s="6" t="s">
        <v>14</v>
      </c>
      <c r="E1074" s="271" t="s">
        <v>13</v>
      </c>
      <c r="F1074" s="6" t="s">
        <v>5889</v>
      </c>
      <c r="G1074" s="6" t="s">
        <v>5907</v>
      </c>
      <c r="H1074" s="6" t="s">
        <v>9</v>
      </c>
      <c r="I1074" s="6" t="s">
        <v>5909</v>
      </c>
      <c r="J1074" s="6" t="s">
        <v>4631</v>
      </c>
      <c r="K1074" s="6" t="s">
        <v>8</v>
      </c>
      <c r="L1074" s="271" t="s">
        <v>7230</v>
      </c>
      <c r="M1074" s="6" t="s">
        <v>7677</v>
      </c>
      <c r="N1074" s="271" t="s">
        <v>8473</v>
      </c>
      <c r="O1074" s="6"/>
      <c r="Q1074" s="6" t="s">
        <v>5889</v>
      </c>
      <c r="R1074" s="6" t="s">
        <v>5907</v>
      </c>
      <c r="S1074" s="6" t="s">
        <v>8</v>
      </c>
      <c r="T1074" s="6" t="s">
        <v>9</v>
      </c>
      <c r="U1074" s="6" t="s">
        <v>5645</v>
      </c>
      <c r="V1074" s="6" t="s">
        <v>5908</v>
      </c>
      <c r="W1074" s="6" t="s">
        <v>36</v>
      </c>
      <c r="X1074" s="6" t="s">
        <v>13</v>
      </c>
      <c r="Y1074" s="6" t="s">
        <v>14</v>
      </c>
      <c r="Z1074" s="6" t="s">
        <v>4631</v>
      </c>
      <c r="AA1074" s="6" t="s">
        <v>5909</v>
      </c>
      <c r="AB1074" s="6" t="s">
        <v>7230</v>
      </c>
      <c r="AD1074" t="b">
        <f t="shared" si="180"/>
        <v>0</v>
      </c>
      <c r="AE1074" t="b">
        <f t="shared" si="181"/>
        <v>1</v>
      </c>
      <c r="AF1074" t="b">
        <f t="shared" si="182"/>
        <v>1</v>
      </c>
      <c r="AG1074" t="b">
        <f t="shared" si="183"/>
        <v>1</v>
      </c>
      <c r="AH1074" t="b">
        <f t="shared" si="184"/>
        <v>1</v>
      </c>
      <c r="AI1074" t="b">
        <f t="shared" si="185"/>
        <v>1</v>
      </c>
      <c r="AJ1074" t="b">
        <f t="shared" si="186"/>
        <v>1</v>
      </c>
      <c r="AK1074" t="b">
        <f t="shared" si="187"/>
        <v>1</v>
      </c>
      <c r="AL1074" t="b">
        <f t="shared" si="188"/>
        <v>1</v>
      </c>
      <c r="AM1074" t="b">
        <f t="shared" si="189"/>
        <v>1</v>
      </c>
      <c r="AO1074" s="6" t="s">
        <v>9</v>
      </c>
      <c r="AP1074" s="6" t="s">
        <v>8473</v>
      </c>
      <c r="AQ1074" s="6"/>
      <c r="AR1074" s="7" t="s">
        <v>5907</v>
      </c>
      <c r="AS1074" s="7" t="s">
        <v>5645</v>
      </c>
      <c r="AT1074" s="7" t="s">
        <v>5908</v>
      </c>
      <c r="AU1074" s="8" t="s">
        <v>36</v>
      </c>
      <c r="AV1074" s="8" t="s">
        <v>13</v>
      </c>
      <c r="AW1074" s="7" t="s">
        <v>14</v>
      </c>
      <c r="AX1074" s="6" t="s">
        <v>5909</v>
      </c>
      <c r="AY1074" s="7" t="s">
        <v>4631</v>
      </c>
      <c r="AZ1074" s="7" t="s">
        <v>8489</v>
      </c>
      <c r="BA1074" s="6" t="s">
        <v>7230</v>
      </c>
      <c r="BB1074" s="6" t="s">
        <v>7677</v>
      </c>
      <c r="BC1074" s="7" t="s">
        <v>10260</v>
      </c>
      <c r="BD1074" s="6" t="s">
        <v>10209</v>
      </c>
      <c r="BE1074" s="6" t="s">
        <v>7230</v>
      </c>
      <c r="BF1074" s="6"/>
    </row>
    <row r="1075" spans="1:58">
      <c r="A1075" s="6" t="s">
        <v>5645</v>
      </c>
      <c r="B1075" s="6" t="s">
        <v>5961</v>
      </c>
      <c r="C1075" s="271" t="s">
        <v>36</v>
      </c>
      <c r="D1075" s="6" t="s">
        <v>14</v>
      </c>
      <c r="E1075" s="271" t="s">
        <v>13</v>
      </c>
      <c r="F1075" s="6" t="s">
        <v>5941</v>
      </c>
      <c r="G1075" s="6" t="s">
        <v>5960</v>
      </c>
      <c r="H1075" s="6" t="s">
        <v>9</v>
      </c>
      <c r="I1075" s="6" t="s">
        <v>5962</v>
      </c>
      <c r="J1075" s="6" t="s">
        <v>4631</v>
      </c>
      <c r="K1075" s="6" t="s">
        <v>8</v>
      </c>
      <c r="L1075" s="271" t="s">
        <v>7230</v>
      </c>
      <c r="M1075" s="6" t="s">
        <v>7680</v>
      </c>
      <c r="N1075" s="271" t="s">
        <v>8473</v>
      </c>
      <c r="O1075" s="6"/>
      <c r="Q1075" s="6" t="s">
        <v>5941</v>
      </c>
      <c r="R1075" s="6" t="s">
        <v>5960</v>
      </c>
      <c r="S1075" s="6" t="s">
        <v>8</v>
      </c>
      <c r="T1075" s="6" t="s">
        <v>9</v>
      </c>
      <c r="U1075" s="6" t="s">
        <v>5645</v>
      </c>
      <c r="V1075" s="6" t="s">
        <v>5961</v>
      </c>
      <c r="W1075" s="6" t="s">
        <v>36</v>
      </c>
      <c r="X1075" s="6" t="s">
        <v>13</v>
      </c>
      <c r="Y1075" s="6" t="s">
        <v>14</v>
      </c>
      <c r="Z1075" s="6" t="s">
        <v>4631</v>
      </c>
      <c r="AA1075" s="6" t="s">
        <v>5962</v>
      </c>
      <c r="AB1075" s="6" t="s">
        <v>7230</v>
      </c>
      <c r="AD1075" t="b">
        <f t="shared" si="180"/>
        <v>0</v>
      </c>
      <c r="AE1075" t="b">
        <f t="shared" si="181"/>
        <v>1</v>
      </c>
      <c r="AF1075" t="b">
        <f t="shared" si="182"/>
        <v>1</v>
      </c>
      <c r="AG1075" t="b">
        <f t="shared" si="183"/>
        <v>1</v>
      </c>
      <c r="AH1075" t="b">
        <f t="shared" si="184"/>
        <v>1</v>
      </c>
      <c r="AI1075" t="b">
        <f t="shared" si="185"/>
        <v>1</v>
      </c>
      <c r="AJ1075" t="b">
        <f t="shared" si="186"/>
        <v>1</v>
      </c>
      <c r="AK1075" t="b">
        <f t="shared" si="187"/>
        <v>1</v>
      </c>
      <c r="AL1075" t="b">
        <f t="shared" si="188"/>
        <v>1</v>
      </c>
      <c r="AM1075" t="b">
        <f t="shared" si="189"/>
        <v>1</v>
      </c>
      <c r="AO1075" s="6" t="s">
        <v>9</v>
      </c>
      <c r="AP1075" s="6" t="s">
        <v>8473</v>
      </c>
      <c r="AQ1075" s="6"/>
      <c r="AR1075" s="7" t="s">
        <v>5960</v>
      </c>
      <c r="AS1075" s="7" t="s">
        <v>5645</v>
      </c>
      <c r="AT1075" s="7" t="s">
        <v>5961</v>
      </c>
      <c r="AU1075" s="8" t="s">
        <v>36</v>
      </c>
      <c r="AV1075" s="8" t="s">
        <v>13</v>
      </c>
      <c r="AW1075" s="7" t="s">
        <v>14</v>
      </c>
      <c r="AX1075" s="6" t="s">
        <v>5962</v>
      </c>
      <c r="AY1075" s="7" t="s">
        <v>4631</v>
      </c>
      <c r="AZ1075" s="7" t="s">
        <v>8489</v>
      </c>
      <c r="BA1075" s="6" t="s">
        <v>7230</v>
      </c>
      <c r="BB1075" s="6" t="s">
        <v>7680</v>
      </c>
      <c r="BC1075" s="7" t="s">
        <v>10261</v>
      </c>
      <c r="BD1075" s="6" t="s">
        <v>10262</v>
      </c>
      <c r="BE1075" s="6" t="s">
        <v>7230</v>
      </c>
      <c r="BF1075" s="6"/>
    </row>
    <row r="1076" spans="1:58">
      <c r="A1076" s="6" t="s">
        <v>5645</v>
      </c>
      <c r="B1076" s="6" t="s">
        <v>5727</v>
      </c>
      <c r="C1076" s="271" t="s">
        <v>70</v>
      </c>
      <c r="D1076" s="6" t="s">
        <v>318</v>
      </c>
      <c r="E1076" s="271" t="s">
        <v>13</v>
      </c>
      <c r="F1076" s="6" t="s">
        <v>5690</v>
      </c>
      <c r="G1076" s="6" t="s">
        <v>5726</v>
      </c>
      <c r="H1076" s="6" t="s">
        <v>9</v>
      </c>
      <c r="I1076" s="6" t="s">
        <v>5716</v>
      </c>
      <c r="J1076" s="6" t="s">
        <v>3536</v>
      </c>
      <c r="K1076" s="6" t="s">
        <v>8</v>
      </c>
      <c r="L1076" s="271" t="s">
        <v>7230</v>
      </c>
      <c r="M1076" s="6" t="s">
        <v>9023</v>
      </c>
      <c r="N1076" s="271" t="s">
        <v>8473</v>
      </c>
      <c r="O1076" s="6"/>
      <c r="Q1076" s="6" t="s">
        <v>5690</v>
      </c>
      <c r="R1076" s="6" t="s">
        <v>5726</v>
      </c>
      <c r="S1076" s="6" t="s">
        <v>8</v>
      </c>
      <c r="T1076" s="6" t="s">
        <v>9</v>
      </c>
      <c r="U1076" s="6" t="s">
        <v>5645</v>
      </c>
      <c r="V1076" s="6" t="s">
        <v>5727</v>
      </c>
      <c r="W1076" s="6" t="s">
        <v>70</v>
      </c>
      <c r="X1076" s="6" t="s">
        <v>13</v>
      </c>
      <c r="Y1076" s="6" t="s">
        <v>318</v>
      </c>
      <c r="Z1076" s="6" t="s">
        <v>3536</v>
      </c>
      <c r="AA1076" s="6" t="s">
        <v>5716</v>
      </c>
      <c r="AB1076" s="6" t="s">
        <v>7230</v>
      </c>
      <c r="AD1076" t="b">
        <f t="shared" si="180"/>
        <v>0</v>
      </c>
      <c r="AE1076" t="b">
        <f t="shared" si="181"/>
        <v>1</v>
      </c>
      <c r="AF1076" t="b">
        <f t="shared" si="182"/>
        <v>1</v>
      </c>
      <c r="AG1076" t="b">
        <f t="shared" si="183"/>
        <v>1</v>
      </c>
      <c r="AH1076" t="b">
        <f t="shared" si="184"/>
        <v>1</v>
      </c>
      <c r="AI1076" t="b">
        <f t="shared" si="185"/>
        <v>1</v>
      </c>
      <c r="AJ1076" t="b">
        <f t="shared" si="186"/>
        <v>1</v>
      </c>
      <c r="AK1076" t="b">
        <f t="shared" si="187"/>
        <v>1</v>
      </c>
      <c r="AL1076" t="b">
        <f t="shared" si="188"/>
        <v>1</v>
      </c>
      <c r="AM1076" t="b">
        <f t="shared" si="189"/>
        <v>1</v>
      </c>
      <c r="AO1076" s="6" t="s">
        <v>9</v>
      </c>
      <c r="AP1076" s="6" t="s">
        <v>8473</v>
      </c>
      <c r="AQ1076" s="6"/>
      <c r="AR1076" s="7" t="s">
        <v>5726</v>
      </c>
      <c r="AS1076" s="7" t="s">
        <v>5645</v>
      </c>
      <c r="AT1076" s="7" t="s">
        <v>5727</v>
      </c>
      <c r="AU1076" s="8" t="s">
        <v>70</v>
      </c>
      <c r="AV1076" s="8" t="s">
        <v>13</v>
      </c>
      <c r="AW1076" s="7" t="s">
        <v>318</v>
      </c>
      <c r="AX1076" s="6" t="s">
        <v>5716</v>
      </c>
      <c r="AY1076" s="7" t="s">
        <v>3536</v>
      </c>
      <c r="AZ1076" s="7" t="s">
        <v>8657</v>
      </c>
      <c r="BA1076" s="6" t="s">
        <v>7230</v>
      </c>
      <c r="BB1076" s="6" t="s">
        <v>9023</v>
      </c>
      <c r="BC1076" s="7" t="s">
        <v>9024</v>
      </c>
      <c r="BD1076" s="6" t="s">
        <v>9025</v>
      </c>
      <c r="BE1076" s="6" t="s">
        <v>7230</v>
      </c>
      <c r="BF1076" s="6"/>
    </row>
    <row r="1077" spans="1:58">
      <c r="A1077" s="6" t="s">
        <v>5645</v>
      </c>
      <c r="B1077" s="6" t="s">
        <v>5715</v>
      </c>
      <c r="C1077" s="271" t="s">
        <v>36</v>
      </c>
      <c r="D1077" s="6" t="s">
        <v>14</v>
      </c>
      <c r="E1077" s="271" t="s">
        <v>2536</v>
      </c>
      <c r="F1077" s="6" t="s">
        <v>5690</v>
      </c>
      <c r="G1077" s="6" t="s">
        <v>5714</v>
      </c>
      <c r="H1077" s="6" t="s">
        <v>9</v>
      </c>
      <c r="I1077" s="6" t="s">
        <v>5716</v>
      </c>
      <c r="J1077" s="6" t="s">
        <v>4631</v>
      </c>
      <c r="K1077" s="6" t="s">
        <v>8</v>
      </c>
      <c r="L1077" s="271" t="s">
        <v>7230</v>
      </c>
      <c r="M1077" s="6" t="s">
        <v>9023</v>
      </c>
      <c r="N1077" s="271" t="s">
        <v>8473</v>
      </c>
      <c r="O1077" s="6"/>
      <c r="Q1077" s="6" t="s">
        <v>5690</v>
      </c>
      <c r="R1077" s="6" t="s">
        <v>5714</v>
      </c>
      <c r="S1077" s="6" t="s">
        <v>8</v>
      </c>
      <c r="T1077" s="6" t="s">
        <v>9</v>
      </c>
      <c r="U1077" s="6" t="s">
        <v>5645</v>
      </c>
      <c r="V1077" s="6" t="s">
        <v>5715</v>
      </c>
      <c r="W1077" s="6" t="s">
        <v>36</v>
      </c>
      <c r="X1077" s="6" t="s">
        <v>2536</v>
      </c>
      <c r="Y1077" s="6" t="s">
        <v>14</v>
      </c>
      <c r="Z1077" s="6" t="s">
        <v>4631</v>
      </c>
      <c r="AA1077" s="6" t="s">
        <v>5716</v>
      </c>
      <c r="AB1077" s="6" t="s">
        <v>7230</v>
      </c>
      <c r="AD1077" t="b">
        <f t="shared" si="180"/>
        <v>0</v>
      </c>
      <c r="AE1077" t="b">
        <f t="shared" si="181"/>
        <v>1</v>
      </c>
      <c r="AF1077" t="b">
        <f t="shared" si="182"/>
        <v>1</v>
      </c>
      <c r="AG1077" t="b">
        <f t="shared" si="183"/>
        <v>1</v>
      </c>
      <c r="AH1077" t="b">
        <f t="shared" si="184"/>
        <v>1</v>
      </c>
      <c r="AI1077" t="b">
        <f t="shared" si="185"/>
        <v>1</v>
      </c>
      <c r="AJ1077" t="b">
        <f t="shared" si="186"/>
        <v>1</v>
      </c>
      <c r="AK1077" t="b">
        <f t="shared" si="187"/>
        <v>1</v>
      </c>
      <c r="AL1077" t="b">
        <f t="shared" si="188"/>
        <v>1</v>
      </c>
      <c r="AM1077" t="b">
        <f t="shared" si="189"/>
        <v>1</v>
      </c>
      <c r="AO1077" s="6" t="s">
        <v>9</v>
      </c>
      <c r="AP1077" s="6" t="s">
        <v>8473</v>
      </c>
      <c r="AQ1077" s="6"/>
      <c r="AR1077" s="7" t="s">
        <v>5714</v>
      </c>
      <c r="AS1077" s="7" t="s">
        <v>5645</v>
      </c>
      <c r="AT1077" s="7" t="s">
        <v>5715</v>
      </c>
      <c r="AU1077" s="8" t="s">
        <v>36</v>
      </c>
      <c r="AV1077" s="8" t="s">
        <v>2536</v>
      </c>
      <c r="AW1077" s="7" t="s">
        <v>14</v>
      </c>
      <c r="AX1077" s="6" t="s">
        <v>5716</v>
      </c>
      <c r="AY1077" s="7" t="s">
        <v>4631</v>
      </c>
      <c r="AZ1077" s="7" t="s">
        <v>8657</v>
      </c>
      <c r="BA1077" s="6" t="s">
        <v>7230</v>
      </c>
      <c r="BB1077" s="6" t="s">
        <v>9023</v>
      </c>
      <c r="BC1077" s="7" t="s">
        <v>9026</v>
      </c>
      <c r="BD1077" s="6" t="s">
        <v>8743</v>
      </c>
      <c r="BE1077" s="6" t="s">
        <v>7230</v>
      </c>
      <c r="BF1077" s="6"/>
    </row>
    <row r="1078" spans="1:58">
      <c r="A1078" s="6" t="s">
        <v>5645</v>
      </c>
      <c r="B1078" s="6" t="s">
        <v>6014</v>
      </c>
      <c r="C1078" s="271" t="s">
        <v>70</v>
      </c>
      <c r="D1078" s="6" t="s">
        <v>14</v>
      </c>
      <c r="E1078" s="271" t="s">
        <v>13</v>
      </c>
      <c r="F1078" s="6" t="s">
        <v>5981</v>
      </c>
      <c r="G1078" s="6" t="s">
        <v>6013</v>
      </c>
      <c r="H1078" s="6" t="s">
        <v>9</v>
      </c>
      <c r="I1078" s="6" t="s">
        <v>6015</v>
      </c>
      <c r="J1078" s="6" t="s">
        <v>4631</v>
      </c>
      <c r="K1078" s="6" t="s">
        <v>8</v>
      </c>
      <c r="L1078" s="271" t="s">
        <v>7230</v>
      </c>
      <c r="M1078" s="6" t="s">
        <v>7682</v>
      </c>
      <c r="N1078" s="271" t="s">
        <v>8473</v>
      </c>
      <c r="O1078" s="6"/>
      <c r="Q1078" s="6" t="s">
        <v>5981</v>
      </c>
      <c r="R1078" s="6" t="s">
        <v>6013</v>
      </c>
      <c r="S1078" s="6" t="s">
        <v>8</v>
      </c>
      <c r="T1078" s="6" t="s">
        <v>9</v>
      </c>
      <c r="U1078" s="6" t="s">
        <v>5645</v>
      </c>
      <c r="V1078" s="6" t="s">
        <v>6014</v>
      </c>
      <c r="W1078" s="6" t="s">
        <v>70</v>
      </c>
      <c r="X1078" s="6" t="s">
        <v>13</v>
      </c>
      <c r="Y1078" s="6" t="s">
        <v>14</v>
      </c>
      <c r="Z1078" s="6" t="s">
        <v>4631</v>
      </c>
      <c r="AA1078" s="6" t="s">
        <v>6015</v>
      </c>
      <c r="AB1078" s="6" t="s">
        <v>7230</v>
      </c>
      <c r="AD1078" t="b">
        <f t="shared" si="180"/>
        <v>0</v>
      </c>
      <c r="AE1078" t="b">
        <f t="shared" si="181"/>
        <v>1</v>
      </c>
      <c r="AF1078" t="b">
        <f t="shared" si="182"/>
        <v>1</v>
      </c>
      <c r="AG1078" t="b">
        <f t="shared" si="183"/>
        <v>1</v>
      </c>
      <c r="AH1078" t="b">
        <f t="shared" si="184"/>
        <v>1</v>
      </c>
      <c r="AI1078" t="b">
        <f t="shared" si="185"/>
        <v>1</v>
      </c>
      <c r="AJ1078" t="b">
        <f t="shared" si="186"/>
        <v>1</v>
      </c>
      <c r="AK1078" t="b">
        <f t="shared" si="187"/>
        <v>1</v>
      </c>
      <c r="AL1078" t="b">
        <f t="shared" si="188"/>
        <v>1</v>
      </c>
      <c r="AM1078" t="b">
        <f t="shared" si="189"/>
        <v>1</v>
      </c>
      <c r="AO1078" s="6" t="s">
        <v>9</v>
      </c>
      <c r="AP1078" s="6" t="s">
        <v>8473</v>
      </c>
      <c r="AQ1078" s="6"/>
      <c r="AR1078" s="7" t="s">
        <v>6013</v>
      </c>
      <c r="AS1078" s="7" t="s">
        <v>5645</v>
      </c>
      <c r="AT1078" s="7" t="s">
        <v>6014</v>
      </c>
      <c r="AU1078" s="8" t="s">
        <v>70</v>
      </c>
      <c r="AV1078" s="8" t="s">
        <v>13</v>
      </c>
      <c r="AW1078" s="7" t="s">
        <v>14</v>
      </c>
      <c r="AX1078" s="6" t="s">
        <v>6015</v>
      </c>
      <c r="AY1078" s="7" t="s">
        <v>4631</v>
      </c>
      <c r="AZ1078" s="7" t="s">
        <v>8559</v>
      </c>
      <c r="BA1078" s="6" t="s">
        <v>7230</v>
      </c>
      <c r="BB1078" s="6" t="s">
        <v>7682</v>
      </c>
      <c r="BC1078" s="7" t="s">
        <v>10263</v>
      </c>
      <c r="BD1078" s="6" t="s">
        <v>10264</v>
      </c>
      <c r="BE1078" s="6" t="s">
        <v>7230</v>
      </c>
      <c r="BF1078" s="6"/>
    </row>
    <row r="1079" spans="1:58">
      <c r="A1079" s="6" t="s">
        <v>5645</v>
      </c>
      <c r="B1079" s="6" t="s">
        <v>5698</v>
      </c>
      <c r="C1079" s="271" t="s">
        <v>36</v>
      </c>
      <c r="D1079" s="6" t="s">
        <v>318</v>
      </c>
      <c r="E1079" s="271" t="s">
        <v>13</v>
      </c>
      <c r="F1079" s="6" t="s">
        <v>5690</v>
      </c>
      <c r="G1079" s="6" t="s">
        <v>5697</v>
      </c>
      <c r="H1079" s="6" t="s">
        <v>9</v>
      </c>
      <c r="I1079" s="6" t="s">
        <v>5699</v>
      </c>
      <c r="J1079" s="6" t="s">
        <v>3536</v>
      </c>
      <c r="K1079" s="6" t="s">
        <v>8</v>
      </c>
      <c r="L1079" s="271" t="s">
        <v>7230</v>
      </c>
      <c r="M1079" s="6" t="s">
        <v>8903</v>
      </c>
      <c r="N1079" s="271" t="s">
        <v>8473</v>
      </c>
      <c r="O1079" s="6"/>
      <c r="Q1079" s="6" t="s">
        <v>5690</v>
      </c>
      <c r="R1079" s="6" t="s">
        <v>5697</v>
      </c>
      <c r="S1079" s="6" t="s">
        <v>8</v>
      </c>
      <c r="T1079" s="6" t="s">
        <v>9</v>
      </c>
      <c r="U1079" s="6" t="s">
        <v>5645</v>
      </c>
      <c r="V1079" s="6" t="s">
        <v>5698</v>
      </c>
      <c r="W1079" s="6" t="s">
        <v>36</v>
      </c>
      <c r="X1079" s="6" t="s">
        <v>13</v>
      </c>
      <c r="Y1079" s="6" t="s">
        <v>318</v>
      </c>
      <c r="Z1079" s="6" t="s">
        <v>3536</v>
      </c>
      <c r="AA1079" s="6" t="s">
        <v>5699</v>
      </c>
      <c r="AB1079" s="6" t="s">
        <v>7230</v>
      </c>
      <c r="AD1079" t="b">
        <f t="shared" si="180"/>
        <v>0</v>
      </c>
      <c r="AE1079" t="b">
        <f t="shared" si="181"/>
        <v>1</v>
      </c>
      <c r="AF1079" t="b">
        <f t="shared" si="182"/>
        <v>1</v>
      </c>
      <c r="AG1079" t="b">
        <f t="shared" si="183"/>
        <v>1</v>
      </c>
      <c r="AH1079" t="b">
        <f t="shared" si="184"/>
        <v>1</v>
      </c>
      <c r="AI1079" t="b">
        <f t="shared" si="185"/>
        <v>1</v>
      </c>
      <c r="AJ1079" t="b">
        <f t="shared" si="186"/>
        <v>1</v>
      </c>
      <c r="AK1079" t="b">
        <f t="shared" si="187"/>
        <v>1</v>
      </c>
      <c r="AL1079" t="b">
        <f t="shared" si="188"/>
        <v>1</v>
      </c>
      <c r="AM1079" t="b">
        <f t="shared" si="189"/>
        <v>1</v>
      </c>
      <c r="AO1079" s="6" t="s">
        <v>9</v>
      </c>
      <c r="AP1079" s="6" t="s">
        <v>8473</v>
      </c>
      <c r="AQ1079" s="6"/>
      <c r="AR1079" s="7" t="s">
        <v>5697</v>
      </c>
      <c r="AS1079" s="7" t="s">
        <v>5645</v>
      </c>
      <c r="AT1079" s="7" t="s">
        <v>5698</v>
      </c>
      <c r="AU1079" s="8" t="s">
        <v>36</v>
      </c>
      <c r="AV1079" s="8" t="s">
        <v>13</v>
      </c>
      <c r="AW1079" s="7" t="s">
        <v>318</v>
      </c>
      <c r="AX1079" s="6" t="s">
        <v>5699</v>
      </c>
      <c r="AY1079" s="7" t="s">
        <v>3536</v>
      </c>
      <c r="AZ1079" s="7" t="s">
        <v>8584</v>
      </c>
      <c r="BA1079" s="6" t="s">
        <v>7230</v>
      </c>
      <c r="BB1079" s="6" t="s">
        <v>8903</v>
      </c>
      <c r="BC1079" s="7" t="s">
        <v>9027</v>
      </c>
      <c r="BD1079" s="6" t="s">
        <v>6509</v>
      </c>
      <c r="BE1079" s="6" t="s">
        <v>7230</v>
      </c>
      <c r="BF1079" s="6"/>
    </row>
    <row r="1080" spans="1:58">
      <c r="A1080" s="6" t="s">
        <v>5645</v>
      </c>
      <c r="B1080" s="6" t="s">
        <v>5701</v>
      </c>
      <c r="C1080" s="271" t="s">
        <v>36</v>
      </c>
      <c r="D1080" s="6" t="s">
        <v>14</v>
      </c>
      <c r="E1080" s="271" t="s">
        <v>2536</v>
      </c>
      <c r="F1080" s="6" t="s">
        <v>5690</v>
      </c>
      <c r="G1080" s="6" t="s">
        <v>5700</v>
      </c>
      <c r="H1080" s="6" t="s">
        <v>9</v>
      </c>
      <c r="I1080" s="6" t="s">
        <v>5699</v>
      </c>
      <c r="J1080" s="6" t="s">
        <v>4631</v>
      </c>
      <c r="K1080" s="6" t="s">
        <v>8</v>
      </c>
      <c r="L1080" s="271" t="s">
        <v>7230</v>
      </c>
      <c r="M1080" s="6" t="s">
        <v>8903</v>
      </c>
      <c r="N1080" s="271" t="s">
        <v>8473</v>
      </c>
      <c r="O1080" s="6"/>
      <c r="Q1080" s="6" t="s">
        <v>5690</v>
      </c>
      <c r="R1080" s="6" t="s">
        <v>5700</v>
      </c>
      <c r="S1080" s="6" t="s">
        <v>8</v>
      </c>
      <c r="T1080" s="6" t="s">
        <v>9</v>
      </c>
      <c r="U1080" s="6" t="s">
        <v>5645</v>
      </c>
      <c r="V1080" s="6" t="s">
        <v>5701</v>
      </c>
      <c r="W1080" s="6" t="s">
        <v>36</v>
      </c>
      <c r="X1080" s="6" t="s">
        <v>2536</v>
      </c>
      <c r="Y1080" s="6" t="s">
        <v>14</v>
      </c>
      <c r="Z1080" s="6" t="s">
        <v>4631</v>
      </c>
      <c r="AA1080" s="6" t="s">
        <v>5699</v>
      </c>
      <c r="AB1080" s="6" t="s">
        <v>7230</v>
      </c>
      <c r="AD1080" t="b">
        <f t="shared" si="180"/>
        <v>0</v>
      </c>
      <c r="AE1080" t="b">
        <f t="shared" si="181"/>
        <v>1</v>
      </c>
      <c r="AF1080" t="b">
        <f t="shared" si="182"/>
        <v>1</v>
      </c>
      <c r="AG1080" t="b">
        <f t="shared" si="183"/>
        <v>1</v>
      </c>
      <c r="AH1080" t="b">
        <f t="shared" si="184"/>
        <v>1</v>
      </c>
      <c r="AI1080" t="b">
        <f t="shared" si="185"/>
        <v>1</v>
      </c>
      <c r="AJ1080" t="b">
        <f t="shared" si="186"/>
        <v>1</v>
      </c>
      <c r="AK1080" t="b">
        <f t="shared" si="187"/>
        <v>1</v>
      </c>
      <c r="AL1080" t="b">
        <f t="shared" si="188"/>
        <v>1</v>
      </c>
      <c r="AM1080" t="b">
        <f t="shared" si="189"/>
        <v>1</v>
      </c>
      <c r="AO1080" s="6" t="s">
        <v>9</v>
      </c>
      <c r="AP1080" s="6" t="s">
        <v>8473</v>
      </c>
      <c r="AQ1080" s="6"/>
      <c r="AR1080" s="7" t="s">
        <v>5700</v>
      </c>
      <c r="AS1080" s="7" t="s">
        <v>5645</v>
      </c>
      <c r="AT1080" s="7" t="s">
        <v>5701</v>
      </c>
      <c r="AU1080" s="8" t="s">
        <v>36</v>
      </c>
      <c r="AV1080" s="8" t="s">
        <v>2536</v>
      </c>
      <c r="AW1080" s="7" t="s">
        <v>14</v>
      </c>
      <c r="AX1080" s="6" t="s">
        <v>5699</v>
      </c>
      <c r="AY1080" s="7" t="s">
        <v>4631</v>
      </c>
      <c r="AZ1080" s="7" t="s">
        <v>8584</v>
      </c>
      <c r="BA1080" s="6" t="s">
        <v>7230</v>
      </c>
      <c r="BB1080" s="6" t="s">
        <v>8903</v>
      </c>
      <c r="BC1080" s="7" t="s">
        <v>9028</v>
      </c>
      <c r="BD1080" s="6" t="s">
        <v>6509</v>
      </c>
      <c r="BE1080" s="6" t="s">
        <v>7230</v>
      </c>
      <c r="BF1080" s="6"/>
    </row>
    <row r="1081" spans="1:58">
      <c r="A1081" s="6" t="s">
        <v>5645</v>
      </c>
      <c r="B1081" s="6" t="s">
        <v>6026</v>
      </c>
      <c r="C1081" s="271" t="s">
        <v>4520</v>
      </c>
      <c r="D1081" s="6" t="s">
        <v>14</v>
      </c>
      <c r="E1081" s="271" t="s">
        <v>13</v>
      </c>
      <c r="F1081" s="6" t="s">
        <v>6024</v>
      </c>
      <c r="G1081" s="6" t="s">
        <v>6025</v>
      </c>
      <c r="H1081" s="6" t="s">
        <v>9</v>
      </c>
      <c r="I1081" s="6" t="s">
        <v>6027</v>
      </c>
      <c r="J1081" s="6" t="s">
        <v>4631</v>
      </c>
      <c r="K1081" s="6" t="s">
        <v>8</v>
      </c>
      <c r="L1081" s="271" t="s">
        <v>7230</v>
      </c>
      <c r="M1081" s="6" t="s">
        <v>7680</v>
      </c>
      <c r="N1081" s="271" t="s">
        <v>8473</v>
      </c>
      <c r="O1081" s="6"/>
      <c r="Q1081" s="6" t="s">
        <v>6024</v>
      </c>
      <c r="R1081" s="6" t="s">
        <v>6025</v>
      </c>
      <c r="S1081" s="6" t="s">
        <v>8</v>
      </c>
      <c r="T1081" s="6" t="s">
        <v>9</v>
      </c>
      <c r="U1081" s="6" t="s">
        <v>5645</v>
      </c>
      <c r="V1081" s="6" t="s">
        <v>6026</v>
      </c>
      <c r="W1081" s="6" t="s">
        <v>4520</v>
      </c>
      <c r="X1081" s="6" t="s">
        <v>13</v>
      </c>
      <c r="Y1081" s="6" t="s">
        <v>14</v>
      </c>
      <c r="Z1081" s="6" t="s">
        <v>4631</v>
      </c>
      <c r="AA1081" s="6" t="s">
        <v>6027</v>
      </c>
      <c r="AB1081" s="6" t="s">
        <v>7230</v>
      </c>
      <c r="AD1081" t="b">
        <f t="shared" si="180"/>
        <v>0</v>
      </c>
      <c r="AE1081" t="b">
        <f t="shared" si="181"/>
        <v>1</v>
      </c>
      <c r="AF1081" t="b">
        <f t="shared" si="182"/>
        <v>1</v>
      </c>
      <c r="AG1081" t="b">
        <f t="shared" si="183"/>
        <v>1</v>
      </c>
      <c r="AH1081" t="b">
        <f t="shared" si="184"/>
        <v>1</v>
      </c>
      <c r="AI1081" t="b">
        <f t="shared" si="185"/>
        <v>1</v>
      </c>
      <c r="AJ1081" t="b">
        <f t="shared" si="186"/>
        <v>1</v>
      </c>
      <c r="AK1081" t="b">
        <f t="shared" si="187"/>
        <v>1</v>
      </c>
      <c r="AL1081" t="b">
        <f t="shared" si="188"/>
        <v>1</v>
      </c>
      <c r="AM1081" t="b">
        <f t="shared" si="189"/>
        <v>1</v>
      </c>
      <c r="AO1081" s="6" t="s">
        <v>9</v>
      </c>
      <c r="AP1081" s="6" t="s">
        <v>8473</v>
      </c>
      <c r="AQ1081" s="6"/>
      <c r="AR1081" s="7" t="s">
        <v>6025</v>
      </c>
      <c r="AS1081" s="7" t="s">
        <v>5645</v>
      </c>
      <c r="AT1081" s="7" t="s">
        <v>6026</v>
      </c>
      <c r="AU1081" s="8" t="s">
        <v>4520</v>
      </c>
      <c r="AV1081" s="8" t="s">
        <v>13</v>
      </c>
      <c r="AW1081" s="7" t="s">
        <v>14</v>
      </c>
      <c r="AX1081" s="6" t="s">
        <v>6027</v>
      </c>
      <c r="AY1081" s="7" t="s">
        <v>4631</v>
      </c>
      <c r="AZ1081" s="7" t="s">
        <v>9015</v>
      </c>
      <c r="BA1081" s="6" t="s">
        <v>7230</v>
      </c>
      <c r="BB1081" s="6" t="s">
        <v>7680</v>
      </c>
      <c r="BC1081" s="7" t="s">
        <v>9029</v>
      </c>
      <c r="BD1081" s="6" t="s">
        <v>9017</v>
      </c>
      <c r="BE1081" s="6" t="s">
        <v>7230</v>
      </c>
      <c r="BF1081" s="6"/>
    </row>
    <row r="1082" spans="1:58">
      <c r="A1082" s="6" t="s">
        <v>5645</v>
      </c>
      <c r="B1082" s="6" t="s">
        <v>5874</v>
      </c>
      <c r="C1082" s="271" t="s">
        <v>36</v>
      </c>
      <c r="D1082" s="6" t="s">
        <v>14</v>
      </c>
      <c r="E1082" s="271" t="s">
        <v>13</v>
      </c>
      <c r="F1082" s="6" t="s">
        <v>5843</v>
      </c>
      <c r="G1082" s="6" t="s">
        <v>5873</v>
      </c>
      <c r="H1082" s="6" t="s">
        <v>9</v>
      </c>
      <c r="I1082" s="6" t="s">
        <v>5875</v>
      </c>
      <c r="J1082" s="6" t="s">
        <v>4631</v>
      </c>
      <c r="K1082" s="6" t="s">
        <v>8</v>
      </c>
      <c r="L1082" s="271" t="s">
        <v>7230</v>
      </c>
      <c r="M1082" s="6" t="s">
        <v>7672</v>
      </c>
      <c r="N1082" s="271" t="s">
        <v>8473</v>
      </c>
      <c r="O1082" s="6"/>
      <c r="Q1082" s="6" t="s">
        <v>5843</v>
      </c>
      <c r="R1082" s="6" t="s">
        <v>5873</v>
      </c>
      <c r="S1082" s="6" t="s">
        <v>8</v>
      </c>
      <c r="T1082" s="6" t="s">
        <v>9</v>
      </c>
      <c r="U1082" s="6" t="s">
        <v>5645</v>
      </c>
      <c r="V1082" s="6" t="s">
        <v>5874</v>
      </c>
      <c r="W1082" s="6" t="s">
        <v>36</v>
      </c>
      <c r="X1082" s="6" t="s">
        <v>13</v>
      </c>
      <c r="Y1082" s="6" t="s">
        <v>14</v>
      </c>
      <c r="Z1082" s="6" t="s">
        <v>4631</v>
      </c>
      <c r="AA1082" s="6" t="s">
        <v>5875</v>
      </c>
      <c r="AB1082" s="6" t="s">
        <v>7230</v>
      </c>
      <c r="AD1082" t="b">
        <f t="shared" si="180"/>
        <v>0</v>
      </c>
      <c r="AE1082" t="b">
        <f t="shared" si="181"/>
        <v>1</v>
      </c>
      <c r="AF1082" t="b">
        <f t="shared" si="182"/>
        <v>1</v>
      </c>
      <c r="AG1082" t="b">
        <f t="shared" si="183"/>
        <v>1</v>
      </c>
      <c r="AH1082" t="b">
        <f t="shared" si="184"/>
        <v>1</v>
      </c>
      <c r="AI1082" t="b">
        <f t="shared" si="185"/>
        <v>1</v>
      </c>
      <c r="AJ1082" t="b">
        <f t="shared" si="186"/>
        <v>1</v>
      </c>
      <c r="AK1082" t="b">
        <f t="shared" si="187"/>
        <v>1</v>
      </c>
      <c r="AL1082" t="b">
        <f t="shared" si="188"/>
        <v>1</v>
      </c>
      <c r="AM1082" t="b">
        <f t="shared" si="189"/>
        <v>1</v>
      </c>
      <c r="AO1082" s="6" t="s">
        <v>9</v>
      </c>
      <c r="AP1082" s="6" t="s">
        <v>8473</v>
      </c>
      <c r="AQ1082" s="6"/>
      <c r="AR1082" s="7" t="s">
        <v>5873</v>
      </c>
      <c r="AS1082" s="7" t="s">
        <v>5645</v>
      </c>
      <c r="AT1082" s="7" t="s">
        <v>5874</v>
      </c>
      <c r="AU1082" s="8" t="s">
        <v>36</v>
      </c>
      <c r="AV1082" s="8" t="s">
        <v>13</v>
      </c>
      <c r="AW1082" s="7" t="s">
        <v>14</v>
      </c>
      <c r="AX1082" s="6" t="s">
        <v>5875</v>
      </c>
      <c r="AY1082" s="7" t="s">
        <v>4631</v>
      </c>
      <c r="AZ1082" s="7" t="s">
        <v>8762</v>
      </c>
      <c r="BA1082" s="6" t="s">
        <v>7230</v>
      </c>
      <c r="BB1082" s="6" t="s">
        <v>7672</v>
      </c>
      <c r="BC1082" s="7" t="s">
        <v>10265</v>
      </c>
      <c r="BD1082" s="6" t="s">
        <v>9035</v>
      </c>
      <c r="BE1082" s="6" t="s">
        <v>7230</v>
      </c>
      <c r="BF1082" s="6"/>
    </row>
    <row r="1083" spans="1:58">
      <c r="A1083" s="6" t="s">
        <v>5645</v>
      </c>
      <c r="B1083" s="6" t="s">
        <v>5817</v>
      </c>
      <c r="C1083" s="271" t="s">
        <v>36</v>
      </c>
      <c r="D1083" s="6" t="s">
        <v>14</v>
      </c>
      <c r="E1083" s="271" t="s">
        <v>13</v>
      </c>
      <c r="F1083" s="6" t="s">
        <v>5778</v>
      </c>
      <c r="G1083" s="6" t="s">
        <v>5816</v>
      </c>
      <c r="H1083" s="6" t="s">
        <v>9</v>
      </c>
      <c r="I1083" s="6" t="s">
        <v>5818</v>
      </c>
      <c r="J1083" s="6" t="s">
        <v>4631</v>
      </c>
      <c r="K1083" s="6" t="s">
        <v>8</v>
      </c>
      <c r="L1083" s="271" t="s">
        <v>7230</v>
      </c>
      <c r="M1083" s="6" t="s">
        <v>7692</v>
      </c>
      <c r="N1083" s="271" t="s">
        <v>8473</v>
      </c>
      <c r="O1083" s="6"/>
      <c r="Q1083" s="6" t="s">
        <v>5778</v>
      </c>
      <c r="R1083" s="6" t="s">
        <v>5816</v>
      </c>
      <c r="S1083" s="6" t="s">
        <v>8</v>
      </c>
      <c r="T1083" s="6" t="s">
        <v>9</v>
      </c>
      <c r="U1083" s="6" t="s">
        <v>5645</v>
      </c>
      <c r="V1083" s="6" t="s">
        <v>5817</v>
      </c>
      <c r="W1083" s="6" t="s">
        <v>36</v>
      </c>
      <c r="X1083" s="6" t="s">
        <v>13</v>
      </c>
      <c r="Y1083" s="6" t="s">
        <v>14</v>
      </c>
      <c r="Z1083" s="6" t="s">
        <v>4631</v>
      </c>
      <c r="AA1083" s="6" t="s">
        <v>5818</v>
      </c>
      <c r="AB1083" s="6" t="s">
        <v>7230</v>
      </c>
      <c r="AD1083" t="b">
        <f t="shared" si="180"/>
        <v>0</v>
      </c>
      <c r="AE1083" t="b">
        <f t="shared" si="181"/>
        <v>1</v>
      </c>
      <c r="AF1083" t="b">
        <f t="shared" si="182"/>
        <v>1</v>
      </c>
      <c r="AG1083" t="b">
        <f t="shared" si="183"/>
        <v>1</v>
      </c>
      <c r="AH1083" t="b">
        <f t="shared" si="184"/>
        <v>1</v>
      </c>
      <c r="AI1083" t="b">
        <f t="shared" si="185"/>
        <v>1</v>
      </c>
      <c r="AJ1083" t="b">
        <f t="shared" si="186"/>
        <v>1</v>
      </c>
      <c r="AK1083" t="b">
        <f t="shared" si="187"/>
        <v>1</v>
      </c>
      <c r="AL1083" t="b">
        <f t="shared" si="188"/>
        <v>1</v>
      </c>
      <c r="AM1083" t="b">
        <f t="shared" si="189"/>
        <v>1</v>
      </c>
      <c r="AO1083" s="6" t="s">
        <v>9</v>
      </c>
      <c r="AP1083" s="6" t="s">
        <v>8473</v>
      </c>
      <c r="AQ1083" s="6"/>
      <c r="AR1083" s="7" t="s">
        <v>5816</v>
      </c>
      <c r="AS1083" s="7" t="s">
        <v>5645</v>
      </c>
      <c r="AT1083" s="7" t="s">
        <v>5817</v>
      </c>
      <c r="AU1083" s="8" t="s">
        <v>36</v>
      </c>
      <c r="AV1083" s="8" t="s">
        <v>13</v>
      </c>
      <c r="AW1083" s="7" t="s">
        <v>14</v>
      </c>
      <c r="AX1083" s="6" t="s">
        <v>5818</v>
      </c>
      <c r="AY1083" s="7" t="s">
        <v>4631</v>
      </c>
      <c r="AZ1083" s="7" t="s">
        <v>8475</v>
      </c>
      <c r="BA1083" s="6" t="s">
        <v>7230</v>
      </c>
      <c r="BB1083" s="6" t="s">
        <v>7692</v>
      </c>
      <c r="BC1083" s="7" t="s">
        <v>10266</v>
      </c>
      <c r="BD1083" s="6" t="s">
        <v>10267</v>
      </c>
      <c r="BE1083" s="6" t="s">
        <v>7230</v>
      </c>
      <c r="BF1083" s="6"/>
    </row>
    <row r="1084" spans="1:58">
      <c r="A1084" s="6" t="s">
        <v>5645</v>
      </c>
      <c r="B1084" s="6" t="s">
        <v>5946</v>
      </c>
      <c r="C1084" s="271" t="s">
        <v>11317</v>
      </c>
      <c r="D1084" s="6" t="s">
        <v>14</v>
      </c>
      <c r="E1084" s="271" t="s">
        <v>13</v>
      </c>
      <c r="F1084" s="6" t="s">
        <v>5941</v>
      </c>
      <c r="G1084" s="6" t="s">
        <v>5945</v>
      </c>
      <c r="H1084" s="6" t="s">
        <v>9</v>
      </c>
      <c r="I1084" s="6" t="s">
        <v>5947</v>
      </c>
      <c r="J1084" s="6" t="s">
        <v>4631</v>
      </c>
      <c r="K1084" s="6" t="s">
        <v>8</v>
      </c>
      <c r="L1084" s="271" t="s">
        <v>7230</v>
      </c>
      <c r="M1084" s="6" t="s">
        <v>9000</v>
      </c>
      <c r="N1084" s="271" t="s">
        <v>8473</v>
      </c>
      <c r="O1084" s="6"/>
      <c r="Q1084" s="6" t="s">
        <v>5941</v>
      </c>
      <c r="R1084" s="6" t="s">
        <v>5945</v>
      </c>
      <c r="S1084" s="6" t="s">
        <v>8</v>
      </c>
      <c r="T1084" s="6" t="s">
        <v>9</v>
      </c>
      <c r="U1084" s="6" t="s">
        <v>5645</v>
      </c>
      <c r="V1084" s="6" t="s">
        <v>5946</v>
      </c>
      <c r="W1084" s="6" t="s">
        <v>11317</v>
      </c>
      <c r="X1084" s="6" t="s">
        <v>13</v>
      </c>
      <c r="Y1084" s="6" t="s">
        <v>14</v>
      </c>
      <c r="Z1084" s="6" t="s">
        <v>4631</v>
      </c>
      <c r="AA1084" s="6" t="s">
        <v>5947</v>
      </c>
      <c r="AB1084" s="6" t="s">
        <v>7230</v>
      </c>
      <c r="AD1084" t="b">
        <f t="shared" si="180"/>
        <v>0</v>
      </c>
      <c r="AE1084" t="b">
        <f t="shared" si="181"/>
        <v>1</v>
      </c>
      <c r="AF1084" t="b">
        <f t="shared" si="182"/>
        <v>1</v>
      </c>
      <c r="AG1084" t="b">
        <f t="shared" si="183"/>
        <v>1</v>
      </c>
      <c r="AH1084" t="b">
        <f t="shared" si="184"/>
        <v>1</v>
      </c>
      <c r="AI1084" t="b">
        <f t="shared" si="185"/>
        <v>1</v>
      </c>
      <c r="AJ1084" t="b">
        <f t="shared" si="186"/>
        <v>1</v>
      </c>
      <c r="AK1084" t="b">
        <f t="shared" si="187"/>
        <v>1</v>
      </c>
      <c r="AL1084" t="b">
        <f t="shared" si="188"/>
        <v>1</v>
      </c>
      <c r="AM1084" t="b">
        <f t="shared" si="189"/>
        <v>1</v>
      </c>
      <c r="AO1084" s="6" t="s">
        <v>9</v>
      </c>
      <c r="AP1084" s="6" t="s">
        <v>8473</v>
      </c>
      <c r="AQ1084" s="6"/>
      <c r="AR1084" s="7" t="s">
        <v>5945</v>
      </c>
      <c r="AS1084" s="7" t="s">
        <v>5645</v>
      </c>
      <c r="AT1084" s="7" t="s">
        <v>5946</v>
      </c>
      <c r="AU1084" s="8" t="s">
        <v>11317</v>
      </c>
      <c r="AV1084" s="8" t="s">
        <v>13</v>
      </c>
      <c r="AW1084" s="7" t="s">
        <v>14</v>
      </c>
      <c r="AX1084" s="6" t="s">
        <v>5947</v>
      </c>
      <c r="AY1084" s="7" t="s">
        <v>4631</v>
      </c>
      <c r="AZ1084" s="7" t="s">
        <v>8489</v>
      </c>
      <c r="BA1084" s="6" t="s">
        <v>7230</v>
      </c>
      <c r="BB1084" s="6" t="s">
        <v>9000</v>
      </c>
      <c r="BC1084" s="7" t="s">
        <v>10268</v>
      </c>
      <c r="BD1084" s="6" t="s">
        <v>7626</v>
      </c>
      <c r="BE1084" s="6" t="s">
        <v>7230</v>
      </c>
      <c r="BF1084" s="6"/>
    </row>
    <row r="1085" spans="1:58">
      <c r="A1085" s="6" t="s">
        <v>5645</v>
      </c>
      <c r="B1085" s="6" t="s">
        <v>5924</v>
      </c>
      <c r="C1085" s="271" t="s">
        <v>36</v>
      </c>
      <c r="D1085" s="6" t="s">
        <v>14</v>
      </c>
      <c r="E1085" s="271" t="s">
        <v>13</v>
      </c>
      <c r="F1085" s="6" t="s">
        <v>5889</v>
      </c>
      <c r="G1085" s="6" t="s">
        <v>5923</v>
      </c>
      <c r="H1085" s="6" t="s">
        <v>9</v>
      </c>
      <c r="I1085" s="6" t="s">
        <v>5925</v>
      </c>
      <c r="J1085" s="6" t="s">
        <v>4631</v>
      </c>
      <c r="K1085" s="6" t="s">
        <v>8</v>
      </c>
      <c r="L1085" s="271" t="s">
        <v>7230</v>
      </c>
      <c r="M1085" s="6" t="s">
        <v>7677</v>
      </c>
      <c r="N1085" s="271" t="s">
        <v>8473</v>
      </c>
      <c r="O1085" s="6"/>
      <c r="Q1085" s="6" t="s">
        <v>5889</v>
      </c>
      <c r="R1085" s="6" t="s">
        <v>5923</v>
      </c>
      <c r="S1085" s="6" t="s">
        <v>8</v>
      </c>
      <c r="T1085" s="6" t="s">
        <v>9</v>
      </c>
      <c r="U1085" s="6" t="s">
        <v>5645</v>
      </c>
      <c r="V1085" s="6" t="s">
        <v>5924</v>
      </c>
      <c r="W1085" s="6" t="s">
        <v>36</v>
      </c>
      <c r="X1085" s="6" t="s">
        <v>13</v>
      </c>
      <c r="Y1085" s="6" t="s">
        <v>14</v>
      </c>
      <c r="Z1085" s="6" t="s">
        <v>4631</v>
      </c>
      <c r="AA1085" s="6" t="s">
        <v>5925</v>
      </c>
      <c r="AB1085" s="6" t="s">
        <v>7230</v>
      </c>
      <c r="AD1085" t="b">
        <f t="shared" si="180"/>
        <v>0</v>
      </c>
      <c r="AE1085" t="b">
        <f t="shared" si="181"/>
        <v>1</v>
      </c>
      <c r="AF1085" t="b">
        <f t="shared" si="182"/>
        <v>1</v>
      </c>
      <c r="AG1085" t="b">
        <f t="shared" si="183"/>
        <v>1</v>
      </c>
      <c r="AH1085" t="b">
        <f t="shared" si="184"/>
        <v>1</v>
      </c>
      <c r="AI1085" t="b">
        <f t="shared" si="185"/>
        <v>1</v>
      </c>
      <c r="AJ1085" t="b">
        <f t="shared" si="186"/>
        <v>1</v>
      </c>
      <c r="AK1085" t="b">
        <f t="shared" si="187"/>
        <v>1</v>
      </c>
      <c r="AL1085" t="b">
        <f t="shared" si="188"/>
        <v>1</v>
      </c>
      <c r="AM1085" t="b">
        <f t="shared" si="189"/>
        <v>1</v>
      </c>
      <c r="AO1085" s="6" t="s">
        <v>9</v>
      </c>
      <c r="AP1085" s="6" t="s">
        <v>8473</v>
      </c>
      <c r="AQ1085" s="6"/>
      <c r="AR1085" s="7" t="s">
        <v>5923</v>
      </c>
      <c r="AS1085" s="7" t="s">
        <v>5645</v>
      </c>
      <c r="AT1085" s="7" t="s">
        <v>5924</v>
      </c>
      <c r="AU1085" s="8" t="s">
        <v>36</v>
      </c>
      <c r="AV1085" s="8" t="s">
        <v>13</v>
      </c>
      <c r="AW1085" s="7" t="s">
        <v>14</v>
      </c>
      <c r="AX1085" s="6" t="s">
        <v>5925</v>
      </c>
      <c r="AY1085" s="7" t="s">
        <v>4631</v>
      </c>
      <c r="AZ1085" s="7" t="s">
        <v>8475</v>
      </c>
      <c r="BA1085" s="6" t="s">
        <v>7230</v>
      </c>
      <c r="BB1085" s="6" t="s">
        <v>7677</v>
      </c>
      <c r="BC1085" s="7" t="s">
        <v>9030</v>
      </c>
      <c r="BD1085" s="6" t="s">
        <v>9031</v>
      </c>
      <c r="BE1085" s="6" t="s">
        <v>7230</v>
      </c>
      <c r="BF1085" s="6"/>
    </row>
    <row r="1086" spans="1:58">
      <c r="A1086" s="6" t="s">
        <v>5645</v>
      </c>
      <c r="B1086" s="6" t="s">
        <v>5845</v>
      </c>
      <c r="C1086" s="271" t="s">
        <v>11317</v>
      </c>
      <c r="D1086" s="6" t="s">
        <v>14</v>
      </c>
      <c r="E1086" s="271" t="s">
        <v>13</v>
      </c>
      <c r="F1086" s="6" t="s">
        <v>5843</v>
      </c>
      <c r="G1086" s="6" t="s">
        <v>5844</v>
      </c>
      <c r="H1086" s="6" t="s">
        <v>9</v>
      </c>
      <c r="I1086" s="6" t="s">
        <v>5846</v>
      </c>
      <c r="J1086" s="6" t="s">
        <v>4631</v>
      </c>
      <c r="K1086" s="6" t="s">
        <v>8</v>
      </c>
      <c r="L1086" s="271" t="s">
        <v>7230</v>
      </c>
      <c r="M1086" s="6" t="s">
        <v>7672</v>
      </c>
      <c r="N1086" s="271" t="s">
        <v>8473</v>
      </c>
      <c r="O1086" s="6"/>
      <c r="Q1086" s="6" t="s">
        <v>5843</v>
      </c>
      <c r="R1086" s="6" t="s">
        <v>5844</v>
      </c>
      <c r="S1086" s="6" t="s">
        <v>8</v>
      </c>
      <c r="T1086" s="6" t="s">
        <v>9</v>
      </c>
      <c r="U1086" s="6" t="s">
        <v>5645</v>
      </c>
      <c r="V1086" s="6" t="s">
        <v>5845</v>
      </c>
      <c r="W1086" s="6" t="s">
        <v>11317</v>
      </c>
      <c r="X1086" s="6" t="s">
        <v>13</v>
      </c>
      <c r="Y1086" s="6" t="s">
        <v>14</v>
      </c>
      <c r="Z1086" s="6" t="s">
        <v>4631</v>
      </c>
      <c r="AA1086" s="6" t="s">
        <v>5846</v>
      </c>
      <c r="AB1086" s="6" t="s">
        <v>7230</v>
      </c>
      <c r="AD1086" t="b">
        <f t="shared" si="180"/>
        <v>0</v>
      </c>
      <c r="AE1086" t="b">
        <f t="shared" si="181"/>
        <v>1</v>
      </c>
      <c r="AF1086" t="b">
        <f t="shared" si="182"/>
        <v>1</v>
      </c>
      <c r="AG1086" t="b">
        <f t="shared" si="183"/>
        <v>1</v>
      </c>
      <c r="AH1086" t="b">
        <f t="shared" si="184"/>
        <v>1</v>
      </c>
      <c r="AI1086" t="b">
        <f t="shared" si="185"/>
        <v>1</v>
      </c>
      <c r="AJ1086" t="b">
        <f t="shared" si="186"/>
        <v>1</v>
      </c>
      <c r="AK1086" t="b">
        <f t="shared" si="187"/>
        <v>1</v>
      </c>
      <c r="AL1086" t="b">
        <f t="shared" si="188"/>
        <v>1</v>
      </c>
      <c r="AM1086" t="b">
        <f t="shared" si="189"/>
        <v>1</v>
      </c>
      <c r="AO1086" s="6" t="s">
        <v>9</v>
      </c>
      <c r="AP1086" s="6" t="s">
        <v>8473</v>
      </c>
      <c r="AQ1086" s="6"/>
      <c r="AR1086" s="7" t="s">
        <v>5844</v>
      </c>
      <c r="AS1086" s="7" t="s">
        <v>5645</v>
      </c>
      <c r="AT1086" s="7" t="s">
        <v>5845</v>
      </c>
      <c r="AU1086" s="8" t="s">
        <v>11317</v>
      </c>
      <c r="AV1086" s="8" t="s">
        <v>13</v>
      </c>
      <c r="AW1086" s="7" t="s">
        <v>14</v>
      </c>
      <c r="AX1086" s="6" t="s">
        <v>5846</v>
      </c>
      <c r="AY1086" s="7" t="s">
        <v>4631</v>
      </c>
      <c r="AZ1086" s="7" t="s">
        <v>8489</v>
      </c>
      <c r="BA1086" s="6" t="s">
        <v>7230</v>
      </c>
      <c r="BB1086" s="6" t="s">
        <v>7672</v>
      </c>
      <c r="BC1086" s="7" t="s">
        <v>10269</v>
      </c>
      <c r="BD1086" s="6" t="s">
        <v>6670</v>
      </c>
      <c r="BE1086" s="6" t="s">
        <v>7230</v>
      </c>
      <c r="BF1086" s="6"/>
    </row>
    <row r="1087" spans="1:58">
      <c r="A1087" s="6" t="s">
        <v>5645</v>
      </c>
      <c r="B1087" s="6" t="s">
        <v>5646</v>
      </c>
      <c r="C1087" s="271" t="s">
        <v>11317</v>
      </c>
      <c r="D1087" s="6" t="s">
        <v>2282</v>
      </c>
      <c r="E1087" s="271" t="s">
        <v>13</v>
      </c>
      <c r="F1087" s="6" t="s">
        <v>5643</v>
      </c>
      <c r="G1087" s="6" t="s">
        <v>5644</v>
      </c>
      <c r="H1087" s="6" t="s">
        <v>9</v>
      </c>
      <c r="I1087" s="6" t="s">
        <v>5648</v>
      </c>
      <c r="J1087" s="6" t="s">
        <v>5647</v>
      </c>
      <c r="K1087" s="6" t="s">
        <v>8</v>
      </c>
      <c r="L1087" s="271" t="s">
        <v>7230</v>
      </c>
      <c r="M1087" s="6" t="s">
        <v>7852</v>
      </c>
      <c r="N1087" s="271" t="s">
        <v>8473</v>
      </c>
      <c r="O1087" s="6"/>
      <c r="Q1087" s="6" t="s">
        <v>5643</v>
      </c>
      <c r="R1087" s="6" t="s">
        <v>5644</v>
      </c>
      <c r="S1087" s="6" t="s">
        <v>8</v>
      </c>
      <c r="T1087" s="6" t="s">
        <v>9</v>
      </c>
      <c r="U1087" s="6" t="s">
        <v>5645</v>
      </c>
      <c r="V1087" s="6" t="s">
        <v>5646</v>
      </c>
      <c r="W1087" s="6" t="s">
        <v>11317</v>
      </c>
      <c r="X1087" s="6" t="s">
        <v>13</v>
      </c>
      <c r="Y1087" s="6" t="s">
        <v>2282</v>
      </c>
      <c r="Z1087" s="6" t="s">
        <v>5647</v>
      </c>
      <c r="AA1087" s="6" t="s">
        <v>5648</v>
      </c>
      <c r="AB1087" s="6" t="s">
        <v>7230</v>
      </c>
      <c r="AD1087" t="b">
        <f t="shared" si="180"/>
        <v>0</v>
      </c>
      <c r="AE1087" t="b">
        <f t="shared" si="181"/>
        <v>1</v>
      </c>
      <c r="AF1087" t="b">
        <f t="shared" si="182"/>
        <v>1</v>
      </c>
      <c r="AG1087" t="b">
        <f t="shared" si="183"/>
        <v>1</v>
      </c>
      <c r="AH1087" t="b">
        <f t="shared" si="184"/>
        <v>1</v>
      </c>
      <c r="AI1087" t="b">
        <f t="shared" si="185"/>
        <v>1</v>
      </c>
      <c r="AJ1087" t="b">
        <f t="shared" si="186"/>
        <v>1</v>
      </c>
      <c r="AK1087" t="b">
        <f t="shared" si="187"/>
        <v>1</v>
      </c>
      <c r="AL1087" t="b">
        <f t="shared" si="188"/>
        <v>1</v>
      </c>
      <c r="AM1087" t="b">
        <f t="shared" si="189"/>
        <v>1</v>
      </c>
      <c r="AO1087" s="6" t="s">
        <v>9</v>
      </c>
      <c r="AP1087" s="6" t="s">
        <v>8473</v>
      </c>
      <c r="AQ1087" s="6"/>
      <c r="AR1087" s="7" t="s">
        <v>5644</v>
      </c>
      <c r="AS1087" s="7" t="s">
        <v>5645</v>
      </c>
      <c r="AT1087" s="7" t="s">
        <v>5646</v>
      </c>
      <c r="AU1087" s="8" t="s">
        <v>11317</v>
      </c>
      <c r="AV1087" s="8" t="s">
        <v>13</v>
      </c>
      <c r="AW1087" s="7" t="s">
        <v>2282</v>
      </c>
      <c r="AX1087" s="6" t="s">
        <v>5648</v>
      </c>
      <c r="AY1087" s="7" t="s">
        <v>5647</v>
      </c>
      <c r="AZ1087" s="7" t="s">
        <v>8489</v>
      </c>
      <c r="BA1087" s="6" t="s">
        <v>7230</v>
      </c>
      <c r="BB1087" s="6" t="s">
        <v>7852</v>
      </c>
      <c r="BC1087" s="7" t="s">
        <v>10270</v>
      </c>
      <c r="BD1087" s="6" t="s">
        <v>10271</v>
      </c>
      <c r="BE1087" s="6" t="s">
        <v>7230</v>
      </c>
      <c r="BF1087" s="6"/>
    </row>
    <row r="1088" spans="1:58">
      <c r="A1088" s="6" t="s">
        <v>5645</v>
      </c>
      <c r="B1088" s="6" t="s">
        <v>5650</v>
      </c>
      <c r="C1088" s="271" t="s">
        <v>11317</v>
      </c>
      <c r="D1088" s="6" t="s">
        <v>318</v>
      </c>
      <c r="E1088" s="271" t="s">
        <v>2536</v>
      </c>
      <c r="F1088" s="6" t="s">
        <v>5643</v>
      </c>
      <c r="G1088" s="6" t="s">
        <v>5649</v>
      </c>
      <c r="H1088" s="6" t="s">
        <v>9</v>
      </c>
      <c r="I1088" s="6" t="s">
        <v>5648</v>
      </c>
      <c r="J1088" s="6" t="s">
        <v>3536</v>
      </c>
      <c r="K1088" s="6" t="s">
        <v>8</v>
      </c>
      <c r="L1088" s="271" t="s">
        <v>7230</v>
      </c>
      <c r="M1088" s="6" t="s">
        <v>7852</v>
      </c>
      <c r="N1088" s="271" t="s">
        <v>8473</v>
      </c>
      <c r="O1088" s="6"/>
      <c r="Q1088" s="6" t="s">
        <v>5643</v>
      </c>
      <c r="R1088" s="6" t="s">
        <v>5649</v>
      </c>
      <c r="S1088" s="6" t="s">
        <v>8</v>
      </c>
      <c r="T1088" s="6" t="s">
        <v>9</v>
      </c>
      <c r="U1088" s="6" t="s">
        <v>5645</v>
      </c>
      <c r="V1088" s="6" t="s">
        <v>5650</v>
      </c>
      <c r="W1088" s="6" t="s">
        <v>11317</v>
      </c>
      <c r="X1088" s="6" t="s">
        <v>2536</v>
      </c>
      <c r="Y1088" s="6" t="s">
        <v>318</v>
      </c>
      <c r="Z1088" s="6" t="s">
        <v>3536</v>
      </c>
      <c r="AA1088" s="6" t="s">
        <v>5648</v>
      </c>
      <c r="AB1088" s="6" t="s">
        <v>7230</v>
      </c>
      <c r="AD1088" t="b">
        <f t="shared" si="180"/>
        <v>0</v>
      </c>
      <c r="AE1088" t="b">
        <f t="shared" si="181"/>
        <v>1</v>
      </c>
      <c r="AF1088" t="b">
        <f t="shared" si="182"/>
        <v>1</v>
      </c>
      <c r="AG1088" t="b">
        <f t="shared" si="183"/>
        <v>1</v>
      </c>
      <c r="AH1088" t="b">
        <f t="shared" si="184"/>
        <v>1</v>
      </c>
      <c r="AI1088" t="b">
        <f t="shared" si="185"/>
        <v>1</v>
      </c>
      <c r="AJ1088" t="b">
        <f t="shared" si="186"/>
        <v>1</v>
      </c>
      <c r="AK1088" t="b">
        <f t="shared" si="187"/>
        <v>1</v>
      </c>
      <c r="AL1088" t="b">
        <f t="shared" si="188"/>
        <v>1</v>
      </c>
      <c r="AM1088" t="b">
        <f t="shared" si="189"/>
        <v>1</v>
      </c>
      <c r="AO1088" s="6" t="s">
        <v>9</v>
      </c>
      <c r="AP1088" s="6" t="s">
        <v>8473</v>
      </c>
      <c r="AQ1088" s="6"/>
      <c r="AR1088" s="7" t="s">
        <v>5649</v>
      </c>
      <c r="AS1088" s="7" t="s">
        <v>5645</v>
      </c>
      <c r="AT1088" s="7" t="s">
        <v>5650</v>
      </c>
      <c r="AU1088" s="8" t="s">
        <v>11317</v>
      </c>
      <c r="AV1088" s="8" t="s">
        <v>2536</v>
      </c>
      <c r="AW1088" s="7" t="s">
        <v>318</v>
      </c>
      <c r="AX1088" s="6" t="s">
        <v>5648</v>
      </c>
      <c r="AY1088" s="7" t="s">
        <v>3536</v>
      </c>
      <c r="AZ1088" s="7" t="s">
        <v>8489</v>
      </c>
      <c r="BA1088" s="6" t="s">
        <v>7230</v>
      </c>
      <c r="BB1088" s="6" t="s">
        <v>7852</v>
      </c>
      <c r="BC1088" s="7" t="s">
        <v>10272</v>
      </c>
      <c r="BD1088" s="6" t="s">
        <v>10271</v>
      </c>
      <c r="BE1088" s="6" t="s">
        <v>7230</v>
      </c>
      <c r="BF1088" s="6"/>
    </row>
    <row r="1089" spans="1:58">
      <c r="A1089" s="6" t="s">
        <v>5645</v>
      </c>
      <c r="B1089" s="6" t="s">
        <v>5652</v>
      </c>
      <c r="C1089" s="271" t="s">
        <v>11317</v>
      </c>
      <c r="D1089" s="6" t="s">
        <v>14</v>
      </c>
      <c r="E1089" s="271" t="s">
        <v>2536</v>
      </c>
      <c r="F1089" s="6" t="s">
        <v>5643</v>
      </c>
      <c r="G1089" s="6" t="s">
        <v>5651</v>
      </c>
      <c r="H1089" s="6" t="s">
        <v>9</v>
      </c>
      <c r="I1089" s="6" t="s">
        <v>5648</v>
      </c>
      <c r="J1089" s="6" t="s">
        <v>4631</v>
      </c>
      <c r="K1089" s="6" t="s">
        <v>8</v>
      </c>
      <c r="L1089" s="271" t="s">
        <v>7230</v>
      </c>
      <c r="M1089" s="6" t="s">
        <v>7852</v>
      </c>
      <c r="N1089" s="271" t="s">
        <v>8473</v>
      </c>
      <c r="O1089" s="6"/>
      <c r="Q1089" s="6" t="s">
        <v>5643</v>
      </c>
      <c r="R1089" s="6" t="s">
        <v>5651</v>
      </c>
      <c r="S1089" s="6" t="s">
        <v>8</v>
      </c>
      <c r="T1089" s="6" t="s">
        <v>9</v>
      </c>
      <c r="U1089" s="6" t="s">
        <v>5645</v>
      </c>
      <c r="V1089" s="6" t="s">
        <v>5652</v>
      </c>
      <c r="W1089" s="6" t="s">
        <v>11317</v>
      </c>
      <c r="X1089" s="6" t="s">
        <v>2536</v>
      </c>
      <c r="Y1089" s="6" t="s">
        <v>14</v>
      </c>
      <c r="Z1089" s="6" t="s">
        <v>4631</v>
      </c>
      <c r="AA1089" s="6" t="s">
        <v>5648</v>
      </c>
      <c r="AB1089" s="6" t="s">
        <v>7230</v>
      </c>
      <c r="AD1089" t="b">
        <f t="shared" si="180"/>
        <v>0</v>
      </c>
      <c r="AE1089" t="b">
        <f t="shared" si="181"/>
        <v>1</v>
      </c>
      <c r="AF1089" t="b">
        <f t="shared" si="182"/>
        <v>1</v>
      </c>
      <c r="AG1089" t="b">
        <f t="shared" si="183"/>
        <v>1</v>
      </c>
      <c r="AH1089" t="b">
        <f t="shared" si="184"/>
        <v>1</v>
      </c>
      <c r="AI1089" t="b">
        <f t="shared" si="185"/>
        <v>1</v>
      </c>
      <c r="AJ1089" t="b">
        <f t="shared" si="186"/>
        <v>1</v>
      </c>
      <c r="AK1089" t="b">
        <f t="shared" si="187"/>
        <v>1</v>
      </c>
      <c r="AL1089" t="b">
        <f t="shared" si="188"/>
        <v>1</v>
      </c>
      <c r="AM1089" t="b">
        <f t="shared" si="189"/>
        <v>1</v>
      </c>
      <c r="AO1089" s="6" t="s">
        <v>9</v>
      </c>
      <c r="AP1089" s="6" t="s">
        <v>8473</v>
      </c>
      <c r="AQ1089" s="6"/>
      <c r="AR1089" s="7" t="s">
        <v>5651</v>
      </c>
      <c r="AS1089" s="7" t="s">
        <v>5645</v>
      </c>
      <c r="AT1089" s="7" t="s">
        <v>5652</v>
      </c>
      <c r="AU1089" s="8" t="s">
        <v>11317</v>
      </c>
      <c r="AV1089" s="8" t="s">
        <v>2536</v>
      </c>
      <c r="AW1089" s="7" t="s">
        <v>14</v>
      </c>
      <c r="AX1089" s="6" t="s">
        <v>5648</v>
      </c>
      <c r="AY1089" s="7" t="s">
        <v>4631</v>
      </c>
      <c r="AZ1089" s="7" t="s">
        <v>8489</v>
      </c>
      <c r="BA1089" s="6" t="s">
        <v>7230</v>
      </c>
      <c r="BB1089" s="6" t="s">
        <v>7852</v>
      </c>
      <c r="BC1089" s="7" t="s">
        <v>10273</v>
      </c>
      <c r="BD1089" s="6" t="s">
        <v>10271</v>
      </c>
      <c r="BE1089" s="6" t="s">
        <v>7230</v>
      </c>
      <c r="BF1089" s="6"/>
    </row>
    <row r="1090" spans="1:58">
      <c r="A1090" s="6" t="s">
        <v>5645</v>
      </c>
      <c r="B1090" s="6" t="s">
        <v>5684</v>
      </c>
      <c r="C1090" s="271" t="s">
        <v>70</v>
      </c>
      <c r="D1090" s="6" t="s">
        <v>2282</v>
      </c>
      <c r="E1090" s="271" t="s">
        <v>13</v>
      </c>
      <c r="F1090" s="6" t="s">
        <v>5643</v>
      </c>
      <c r="G1090" s="6" t="s">
        <v>5683</v>
      </c>
      <c r="H1090" s="6" t="s">
        <v>9</v>
      </c>
      <c r="I1090" s="6" t="s">
        <v>5685</v>
      </c>
      <c r="J1090" s="6" t="s">
        <v>5647</v>
      </c>
      <c r="K1090" s="6" t="s">
        <v>8</v>
      </c>
      <c r="L1090" s="271" t="s">
        <v>7230</v>
      </c>
      <c r="M1090" s="6" t="s">
        <v>7852</v>
      </c>
      <c r="N1090" s="271" t="s">
        <v>8473</v>
      </c>
      <c r="O1090" s="6"/>
      <c r="Q1090" s="6" t="s">
        <v>5643</v>
      </c>
      <c r="R1090" s="6" t="s">
        <v>5683</v>
      </c>
      <c r="S1090" s="6" t="s">
        <v>8</v>
      </c>
      <c r="T1090" s="6" t="s">
        <v>9</v>
      </c>
      <c r="U1090" s="6" t="s">
        <v>5645</v>
      </c>
      <c r="V1090" s="6" t="s">
        <v>5684</v>
      </c>
      <c r="W1090" s="6" t="s">
        <v>70</v>
      </c>
      <c r="X1090" s="6" t="s">
        <v>13</v>
      </c>
      <c r="Y1090" s="6" t="s">
        <v>2282</v>
      </c>
      <c r="Z1090" s="6" t="s">
        <v>5647</v>
      </c>
      <c r="AA1090" s="6" t="s">
        <v>5685</v>
      </c>
      <c r="AB1090" s="6" t="s">
        <v>7230</v>
      </c>
      <c r="AD1090" t="b">
        <f t="shared" si="180"/>
        <v>0</v>
      </c>
      <c r="AE1090" t="b">
        <f t="shared" si="181"/>
        <v>1</v>
      </c>
      <c r="AF1090" t="b">
        <f t="shared" si="182"/>
        <v>1</v>
      </c>
      <c r="AG1090" t="b">
        <f t="shared" si="183"/>
        <v>1</v>
      </c>
      <c r="AH1090" t="b">
        <f t="shared" si="184"/>
        <v>1</v>
      </c>
      <c r="AI1090" t="b">
        <f t="shared" si="185"/>
        <v>1</v>
      </c>
      <c r="AJ1090" t="b">
        <f t="shared" si="186"/>
        <v>1</v>
      </c>
      <c r="AK1090" t="b">
        <f t="shared" si="187"/>
        <v>1</v>
      </c>
      <c r="AL1090" t="b">
        <f t="shared" si="188"/>
        <v>1</v>
      </c>
      <c r="AM1090" t="b">
        <f t="shared" si="189"/>
        <v>1</v>
      </c>
      <c r="AO1090" s="6" t="s">
        <v>9</v>
      </c>
      <c r="AP1090" s="6" t="s">
        <v>8473</v>
      </c>
      <c r="AQ1090" s="6"/>
      <c r="AR1090" s="7" t="s">
        <v>5683</v>
      </c>
      <c r="AS1090" s="7" t="s">
        <v>5645</v>
      </c>
      <c r="AT1090" s="7" t="s">
        <v>5684</v>
      </c>
      <c r="AU1090" s="8" t="s">
        <v>70</v>
      </c>
      <c r="AV1090" s="8" t="s">
        <v>13</v>
      </c>
      <c r="AW1090" s="7" t="s">
        <v>2282</v>
      </c>
      <c r="AX1090" s="6" t="s">
        <v>5685</v>
      </c>
      <c r="AY1090" s="7" t="s">
        <v>5647</v>
      </c>
      <c r="AZ1090" s="7" t="s">
        <v>10223</v>
      </c>
      <c r="BA1090" s="6" t="s">
        <v>7230</v>
      </c>
      <c r="BB1090" s="6" t="s">
        <v>7852</v>
      </c>
      <c r="BC1090" s="7" t="s">
        <v>10274</v>
      </c>
      <c r="BD1090" s="6" t="s">
        <v>8163</v>
      </c>
      <c r="BE1090" s="6" t="s">
        <v>7230</v>
      </c>
      <c r="BF1090" s="6"/>
    </row>
    <row r="1091" spans="1:58">
      <c r="A1091" s="6" t="s">
        <v>5645</v>
      </c>
      <c r="B1091" s="6" t="s">
        <v>5687</v>
      </c>
      <c r="C1091" s="271" t="s">
        <v>70</v>
      </c>
      <c r="D1091" s="6" t="s">
        <v>318</v>
      </c>
      <c r="E1091" s="271" t="s">
        <v>2536</v>
      </c>
      <c r="F1091" s="6" t="s">
        <v>5643</v>
      </c>
      <c r="G1091" s="6" t="s">
        <v>5686</v>
      </c>
      <c r="H1091" s="6" t="s">
        <v>9</v>
      </c>
      <c r="I1091" s="6" t="s">
        <v>5685</v>
      </c>
      <c r="J1091" s="6" t="s">
        <v>3536</v>
      </c>
      <c r="K1091" s="6" t="s">
        <v>8</v>
      </c>
      <c r="L1091" s="271" t="s">
        <v>7230</v>
      </c>
      <c r="M1091" s="6" t="s">
        <v>7852</v>
      </c>
      <c r="N1091" s="271" t="s">
        <v>8473</v>
      </c>
      <c r="O1091" s="6"/>
      <c r="Q1091" s="6" t="s">
        <v>5643</v>
      </c>
      <c r="R1091" s="6" t="s">
        <v>5686</v>
      </c>
      <c r="S1091" s="6" t="s">
        <v>8</v>
      </c>
      <c r="T1091" s="6" t="s">
        <v>9</v>
      </c>
      <c r="U1091" s="6" t="s">
        <v>5645</v>
      </c>
      <c r="V1091" s="6" t="s">
        <v>5687</v>
      </c>
      <c r="W1091" s="6" t="s">
        <v>70</v>
      </c>
      <c r="X1091" s="6" t="s">
        <v>2536</v>
      </c>
      <c r="Y1091" s="6" t="s">
        <v>318</v>
      </c>
      <c r="Z1091" s="6" t="s">
        <v>3536</v>
      </c>
      <c r="AA1091" s="6" t="s">
        <v>5685</v>
      </c>
      <c r="AB1091" s="6" t="s">
        <v>7230</v>
      </c>
      <c r="AD1091" t="b">
        <f t="shared" ref="AD1091:AD1154" si="190">EXACT(Q1091,AQ1091)</f>
        <v>0</v>
      </c>
      <c r="AE1091" t="b">
        <f t="shared" ref="AE1091:AE1154" si="191">EXACT(R1091,AR1091)</f>
        <v>1</v>
      </c>
      <c r="AF1091" t="b">
        <f t="shared" ref="AF1091:AF1154" si="192">EXACT(U1091,AS1091)</f>
        <v>1</v>
      </c>
      <c r="AG1091" t="b">
        <f t="shared" ref="AG1091:AG1154" si="193">EXACT(V1091,AT1091)</f>
        <v>1</v>
      </c>
      <c r="AH1091" t="b">
        <f t="shared" ref="AH1091:AH1154" si="194">EXACT(W1091,AU1091)</f>
        <v>1</v>
      </c>
      <c r="AI1091" t="b">
        <f t="shared" ref="AI1091:AI1154" si="195">EXACT(X1091,AV1091)</f>
        <v>1</v>
      </c>
      <c r="AJ1091" t="b">
        <f t="shared" ref="AJ1091:AJ1154" si="196">EXACT(Y1091,AW1091)</f>
        <v>1</v>
      </c>
      <c r="AK1091" t="b">
        <f t="shared" ref="AK1091:AK1154" si="197">EXACT(Z1091,AY1091)</f>
        <v>1</v>
      </c>
      <c r="AL1091" t="b">
        <f t="shared" ref="AL1091:AL1154" si="198">EXACT(AB1091,BE1091)</f>
        <v>1</v>
      </c>
      <c r="AM1091" t="b">
        <f t="shared" ref="AM1091:AM1154" si="199">EXACT(T1091,AO1091)</f>
        <v>1</v>
      </c>
      <c r="AO1091" s="6" t="s">
        <v>9</v>
      </c>
      <c r="AP1091" s="6" t="s">
        <v>8473</v>
      </c>
      <c r="AQ1091" s="6"/>
      <c r="AR1091" s="7" t="s">
        <v>5686</v>
      </c>
      <c r="AS1091" s="7" t="s">
        <v>5645</v>
      </c>
      <c r="AT1091" s="7" t="s">
        <v>5687</v>
      </c>
      <c r="AU1091" s="8" t="s">
        <v>70</v>
      </c>
      <c r="AV1091" s="8" t="s">
        <v>2536</v>
      </c>
      <c r="AW1091" s="7" t="s">
        <v>318</v>
      </c>
      <c r="AX1091" s="6" t="s">
        <v>5685</v>
      </c>
      <c r="AY1091" s="7" t="s">
        <v>3536</v>
      </c>
      <c r="AZ1091" s="7" t="s">
        <v>10223</v>
      </c>
      <c r="BA1091" s="6" t="s">
        <v>7230</v>
      </c>
      <c r="BB1091" s="6" t="s">
        <v>7852</v>
      </c>
      <c r="BC1091" s="7" t="s">
        <v>10275</v>
      </c>
      <c r="BD1091" s="6" t="s">
        <v>8163</v>
      </c>
      <c r="BE1091" s="6" t="s">
        <v>7230</v>
      </c>
      <c r="BF1091" s="6"/>
    </row>
    <row r="1092" spans="1:58">
      <c r="A1092" s="6" t="s">
        <v>5645</v>
      </c>
      <c r="B1092" s="6" t="s">
        <v>5689</v>
      </c>
      <c r="C1092" s="271" t="s">
        <v>70</v>
      </c>
      <c r="D1092" s="6" t="s">
        <v>14</v>
      </c>
      <c r="E1092" s="271" t="s">
        <v>2536</v>
      </c>
      <c r="F1092" s="6" t="s">
        <v>5643</v>
      </c>
      <c r="G1092" s="6" t="s">
        <v>5688</v>
      </c>
      <c r="H1092" s="6" t="s">
        <v>9</v>
      </c>
      <c r="I1092" s="6" t="s">
        <v>5685</v>
      </c>
      <c r="J1092" s="6" t="s">
        <v>4631</v>
      </c>
      <c r="K1092" s="6" t="s">
        <v>8</v>
      </c>
      <c r="L1092" s="271" t="s">
        <v>7230</v>
      </c>
      <c r="M1092" s="6" t="s">
        <v>7852</v>
      </c>
      <c r="N1092" s="271" t="s">
        <v>8473</v>
      </c>
      <c r="O1092" s="6"/>
      <c r="Q1092" s="6" t="s">
        <v>5643</v>
      </c>
      <c r="R1092" s="6" t="s">
        <v>5688</v>
      </c>
      <c r="S1092" s="6" t="s">
        <v>8</v>
      </c>
      <c r="T1092" s="6" t="s">
        <v>9</v>
      </c>
      <c r="U1092" s="6" t="s">
        <v>5645</v>
      </c>
      <c r="V1092" s="6" t="s">
        <v>5689</v>
      </c>
      <c r="W1092" s="6" t="s">
        <v>70</v>
      </c>
      <c r="X1092" s="6" t="s">
        <v>2536</v>
      </c>
      <c r="Y1092" s="6" t="s">
        <v>14</v>
      </c>
      <c r="Z1092" s="6" t="s">
        <v>4631</v>
      </c>
      <c r="AA1092" s="6" t="s">
        <v>5685</v>
      </c>
      <c r="AB1092" s="6" t="s">
        <v>7230</v>
      </c>
      <c r="AD1092" t="b">
        <f t="shared" si="190"/>
        <v>0</v>
      </c>
      <c r="AE1092" t="b">
        <f t="shared" si="191"/>
        <v>1</v>
      </c>
      <c r="AF1092" t="b">
        <f t="shared" si="192"/>
        <v>1</v>
      </c>
      <c r="AG1092" t="b">
        <f t="shared" si="193"/>
        <v>1</v>
      </c>
      <c r="AH1092" t="b">
        <f t="shared" si="194"/>
        <v>1</v>
      </c>
      <c r="AI1092" t="b">
        <f t="shared" si="195"/>
        <v>1</v>
      </c>
      <c r="AJ1092" t="b">
        <f t="shared" si="196"/>
        <v>1</v>
      </c>
      <c r="AK1092" t="b">
        <f t="shared" si="197"/>
        <v>1</v>
      </c>
      <c r="AL1092" t="b">
        <f t="shared" si="198"/>
        <v>1</v>
      </c>
      <c r="AM1092" t="b">
        <f t="shared" si="199"/>
        <v>1</v>
      </c>
      <c r="AO1092" s="6" t="s">
        <v>9</v>
      </c>
      <c r="AP1092" s="6" t="s">
        <v>8473</v>
      </c>
      <c r="AQ1092" s="6"/>
      <c r="AR1092" s="7" t="s">
        <v>5688</v>
      </c>
      <c r="AS1092" s="7" t="s">
        <v>5645</v>
      </c>
      <c r="AT1092" s="7" t="s">
        <v>5689</v>
      </c>
      <c r="AU1092" s="8" t="s">
        <v>70</v>
      </c>
      <c r="AV1092" s="8" t="s">
        <v>2536</v>
      </c>
      <c r="AW1092" s="7" t="s">
        <v>14</v>
      </c>
      <c r="AX1092" s="6" t="s">
        <v>5685</v>
      </c>
      <c r="AY1092" s="7" t="s">
        <v>4631</v>
      </c>
      <c r="AZ1092" s="7" t="s">
        <v>10223</v>
      </c>
      <c r="BA1092" s="6" t="s">
        <v>7230</v>
      </c>
      <c r="BB1092" s="6" t="s">
        <v>7852</v>
      </c>
      <c r="BC1092" s="7" t="s">
        <v>10276</v>
      </c>
      <c r="BD1092" s="6" t="s">
        <v>8163</v>
      </c>
      <c r="BE1092" s="6" t="s">
        <v>7230</v>
      </c>
      <c r="BF1092" s="6"/>
    </row>
    <row r="1093" spans="1:58">
      <c r="A1093" s="6" t="s">
        <v>5645</v>
      </c>
      <c r="B1093" s="6" t="s">
        <v>5824</v>
      </c>
      <c r="C1093" s="271" t="s">
        <v>36</v>
      </c>
      <c r="D1093" s="6" t="s">
        <v>14</v>
      </c>
      <c r="E1093" s="271" t="s">
        <v>13</v>
      </c>
      <c r="F1093" s="6" t="s">
        <v>5778</v>
      </c>
      <c r="G1093" s="6" t="s">
        <v>5823</v>
      </c>
      <c r="H1093" s="6" t="s">
        <v>9</v>
      </c>
      <c r="I1093" s="6" t="s">
        <v>5825</v>
      </c>
      <c r="J1093" s="6" t="s">
        <v>4631</v>
      </c>
      <c r="K1093" s="6" t="s">
        <v>8</v>
      </c>
      <c r="L1093" s="271" t="s">
        <v>7230</v>
      </c>
      <c r="M1093" s="6" t="s">
        <v>10277</v>
      </c>
      <c r="N1093" s="271" t="s">
        <v>8473</v>
      </c>
      <c r="O1093" s="6"/>
      <c r="Q1093" s="6" t="s">
        <v>5778</v>
      </c>
      <c r="R1093" s="6" t="s">
        <v>5823</v>
      </c>
      <c r="S1093" s="6" t="s">
        <v>8</v>
      </c>
      <c r="T1093" s="6" t="s">
        <v>9</v>
      </c>
      <c r="U1093" s="6" t="s">
        <v>5645</v>
      </c>
      <c r="V1093" s="6" t="s">
        <v>5824</v>
      </c>
      <c r="W1093" s="6" t="s">
        <v>36</v>
      </c>
      <c r="X1093" s="6" t="s">
        <v>13</v>
      </c>
      <c r="Y1093" s="6" t="s">
        <v>14</v>
      </c>
      <c r="Z1093" s="6" t="s">
        <v>4631</v>
      </c>
      <c r="AA1093" s="6" t="s">
        <v>5825</v>
      </c>
      <c r="AB1093" s="6" t="s">
        <v>7230</v>
      </c>
      <c r="AD1093" t="b">
        <f t="shared" si="190"/>
        <v>0</v>
      </c>
      <c r="AE1093" t="b">
        <f t="shared" si="191"/>
        <v>1</v>
      </c>
      <c r="AF1093" t="b">
        <f t="shared" si="192"/>
        <v>1</v>
      </c>
      <c r="AG1093" t="b">
        <f t="shared" si="193"/>
        <v>1</v>
      </c>
      <c r="AH1093" t="b">
        <f t="shared" si="194"/>
        <v>1</v>
      </c>
      <c r="AI1093" t="b">
        <f t="shared" si="195"/>
        <v>1</v>
      </c>
      <c r="AJ1093" t="b">
        <f t="shared" si="196"/>
        <v>1</v>
      </c>
      <c r="AK1093" t="b">
        <f t="shared" si="197"/>
        <v>1</v>
      </c>
      <c r="AL1093" t="b">
        <f t="shared" si="198"/>
        <v>1</v>
      </c>
      <c r="AM1093" t="b">
        <f t="shared" si="199"/>
        <v>1</v>
      </c>
      <c r="AO1093" s="6" t="s">
        <v>9</v>
      </c>
      <c r="AP1093" s="6" t="s">
        <v>8473</v>
      </c>
      <c r="AQ1093" s="6"/>
      <c r="AR1093" s="7" t="s">
        <v>5823</v>
      </c>
      <c r="AS1093" s="7" t="s">
        <v>5645</v>
      </c>
      <c r="AT1093" s="7" t="s">
        <v>5824</v>
      </c>
      <c r="AU1093" s="8" t="s">
        <v>36</v>
      </c>
      <c r="AV1093" s="8" t="s">
        <v>13</v>
      </c>
      <c r="AW1093" s="7" t="s">
        <v>14</v>
      </c>
      <c r="AX1093" s="6" t="s">
        <v>5825</v>
      </c>
      <c r="AY1093" s="7" t="s">
        <v>4631</v>
      </c>
      <c r="AZ1093" s="7" t="s">
        <v>8489</v>
      </c>
      <c r="BA1093" s="6" t="s">
        <v>7230</v>
      </c>
      <c r="BB1093" s="6" t="s">
        <v>10277</v>
      </c>
      <c r="BC1093" s="7" t="s">
        <v>10278</v>
      </c>
      <c r="BD1093" s="6" t="s">
        <v>7441</v>
      </c>
      <c r="BE1093" s="6" t="s">
        <v>7230</v>
      </c>
      <c r="BF1093" s="6"/>
    </row>
    <row r="1094" spans="1:58">
      <c r="A1094" s="6" t="s">
        <v>5645</v>
      </c>
      <c r="B1094" s="6" t="s">
        <v>5692</v>
      </c>
      <c r="C1094" s="271" t="s">
        <v>11317</v>
      </c>
      <c r="D1094" s="6" t="s">
        <v>318</v>
      </c>
      <c r="E1094" s="271" t="s">
        <v>13</v>
      </c>
      <c r="F1094" s="6" t="s">
        <v>5690</v>
      </c>
      <c r="G1094" s="6" t="s">
        <v>5691</v>
      </c>
      <c r="H1094" s="6" t="s">
        <v>9</v>
      </c>
      <c r="I1094" s="6" t="s">
        <v>5693</v>
      </c>
      <c r="J1094" s="6" t="s">
        <v>3536</v>
      </c>
      <c r="K1094" s="6" t="s">
        <v>8</v>
      </c>
      <c r="L1094" s="271" t="s">
        <v>7230</v>
      </c>
      <c r="M1094" s="6" t="s">
        <v>7559</v>
      </c>
      <c r="N1094" s="271" t="s">
        <v>8473</v>
      </c>
      <c r="O1094" s="6"/>
      <c r="Q1094" s="6" t="s">
        <v>5690</v>
      </c>
      <c r="R1094" s="6" t="s">
        <v>5691</v>
      </c>
      <c r="S1094" s="6" t="s">
        <v>8</v>
      </c>
      <c r="T1094" s="6" t="s">
        <v>9</v>
      </c>
      <c r="U1094" s="6" t="s">
        <v>5645</v>
      </c>
      <c r="V1094" s="6" t="s">
        <v>5692</v>
      </c>
      <c r="W1094" s="6" t="s">
        <v>11317</v>
      </c>
      <c r="X1094" s="6" t="s">
        <v>13</v>
      </c>
      <c r="Y1094" s="6" t="s">
        <v>318</v>
      </c>
      <c r="Z1094" s="6" t="s">
        <v>3536</v>
      </c>
      <c r="AA1094" s="6" t="s">
        <v>5693</v>
      </c>
      <c r="AB1094" s="6" t="s">
        <v>7230</v>
      </c>
      <c r="AD1094" t="b">
        <f t="shared" si="190"/>
        <v>0</v>
      </c>
      <c r="AE1094" t="b">
        <f t="shared" si="191"/>
        <v>1</v>
      </c>
      <c r="AF1094" t="b">
        <f t="shared" si="192"/>
        <v>1</v>
      </c>
      <c r="AG1094" t="b">
        <f t="shared" si="193"/>
        <v>1</v>
      </c>
      <c r="AH1094" t="b">
        <f t="shared" si="194"/>
        <v>1</v>
      </c>
      <c r="AI1094" t="b">
        <f t="shared" si="195"/>
        <v>1</v>
      </c>
      <c r="AJ1094" t="b">
        <f t="shared" si="196"/>
        <v>1</v>
      </c>
      <c r="AK1094" t="b">
        <f t="shared" si="197"/>
        <v>1</v>
      </c>
      <c r="AL1094" t="b">
        <f t="shared" si="198"/>
        <v>1</v>
      </c>
      <c r="AM1094" t="b">
        <f t="shared" si="199"/>
        <v>1</v>
      </c>
      <c r="AO1094" s="6" t="s">
        <v>9</v>
      </c>
      <c r="AP1094" s="6" t="s">
        <v>8473</v>
      </c>
      <c r="AQ1094" s="6"/>
      <c r="AR1094" s="7" t="s">
        <v>5691</v>
      </c>
      <c r="AS1094" s="7" t="s">
        <v>5645</v>
      </c>
      <c r="AT1094" s="7" t="s">
        <v>5692</v>
      </c>
      <c r="AU1094" s="8" t="s">
        <v>11317</v>
      </c>
      <c r="AV1094" s="8" t="s">
        <v>13</v>
      </c>
      <c r="AW1094" s="7" t="s">
        <v>318</v>
      </c>
      <c r="AX1094" s="6" t="s">
        <v>5693</v>
      </c>
      <c r="AY1094" s="7" t="s">
        <v>3536</v>
      </c>
      <c r="AZ1094" s="7" t="s">
        <v>8475</v>
      </c>
      <c r="BA1094" s="6" t="s">
        <v>7230</v>
      </c>
      <c r="BB1094" s="6" t="s">
        <v>7559</v>
      </c>
      <c r="BC1094" s="7" t="s">
        <v>10018</v>
      </c>
      <c r="BD1094" s="6" t="s">
        <v>6501</v>
      </c>
      <c r="BE1094" s="6" t="s">
        <v>7230</v>
      </c>
      <c r="BF1094" s="6"/>
    </row>
    <row r="1095" spans="1:58">
      <c r="A1095" s="6" t="s">
        <v>5645</v>
      </c>
      <c r="B1095" s="6" t="s">
        <v>5703</v>
      </c>
      <c r="C1095" s="271" t="s">
        <v>36</v>
      </c>
      <c r="D1095" s="6" t="s">
        <v>14</v>
      </c>
      <c r="E1095" s="271" t="s">
        <v>2536</v>
      </c>
      <c r="F1095" s="6" t="s">
        <v>5690</v>
      </c>
      <c r="G1095" s="6" t="s">
        <v>5702</v>
      </c>
      <c r="H1095" s="6" t="s">
        <v>9</v>
      </c>
      <c r="I1095" s="6" t="s">
        <v>5693</v>
      </c>
      <c r="J1095" s="6" t="s">
        <v>4631</v>
      </c>
      <c r="K1095" s="6" t="s">
        <v>8</v>
      </c>
      <c r="L1095" s="271" t="s">
        <v>7230</v>
      </c>
      <c r="M1095" s="6" t="s">
        <v>7559</v>
      </c>
      <c r="N1095" s="271" t="s">
        <v>8473</v>
      </c>
      <c r="O1095" s="6"/>
      <c r="Q1095" s="6" t="s">
        <v>5690</v>
      </c>
      <c r="R1095" s="6" t="s">
        <v>5702</v>
      </c>
      <c r="S1095" s="6" t="s">
        <v>8</v>
      </c>
      <c r="T1095" s="6" t="s">
        <v>9</v>
      </c>
      <c r="U1095" s="6" t="s">
        <v>5645</v>
      </c>
      <c r="V1095" s="6" t="s">
        <v>5703</v>
      </c>
      <c r="W1095" s="6" t="s">
        <v>36</v>
      </c>
      <c r="X1095" s="6" t="s">
        <v>2536</v>
      </c>
      <c r="Y1095" s="6" t="s">
        <v>14</v>
      </c>
      <c r="Z1095" s="6" t="s">
        <v>4631</v>
      </c>
      <c r="AA1095" s="6" t="s">
        <v>5693</v>
      </c>
      <c r="AB1095" s="6" t="s">
        <v>7230</v>
      </c>
      <c r="AD1095" t="b">
        <f t="shared" si="190"/>
        <v>0</v>
      </c>
      <c r="AE1095" t="b">
        <f t="shared" si="191"/>
        <v>1</v>
      </c>
      <c r="AF1095" t="b">
        <f t="shared" si="192"/>
        <v>1</v>
      </c>
      <c r="AG1095" t="b">
        <f t="shared" si="193"/>
        <v>1</v>
      </c>
      <c r="AH1095" t="b">
        <f t="shared" si="194"/>
        <v>1</v>
      </c>
      <c r="AI1095" t="b">
        <f t="shared" si="195"/>
        <v>1</v>
      </c>
      <c r="AJ1095" t="b">
        <f t="shared" si="196"/>
        <v>1</v>
      </c>
      <c r="AK1095" t="b">
        <f t="shared" si="197"/>
        <v>1</v>
      </c>
      <c r="AL1095" t="b">
        <f t="shared" si="198"/>
        <v>1</v>
      </c>
      <c r="AM1095" t="b">
        <f t="shared" si="199"/>
        <v>1</v>
      </c>
      <c r="AO1095" s="6" t="s">
        <v>9</v>
      </c>
      <c r="AP1095" s="6" t="s">
        <v>8473</v>
      </c>
      <c r="AQ1095" s="6"/>
      <c r="AR1095" s="7" t="s">
        <v>5702</v>
      </c>
      <c r="AS1095" s="7" t="s">
        <v>5645</v>
      </c>
      <c r="AT1095" s="7" t="s">
        <v>5703</v>
      </c>
      <c r="AU1095" s="8" t="s">
        <v>36</v>
      </c>
      <c r="AV1095" s="8" t="s">
        <v>2536</v>
      </c>
      <c r="AW1095" s="7" t="s">
        <v>14</v>
      </c>
      <c r="AX1095" s="6" t="s">
        <v>5693</v>
      </c>
      <c r="AY1095" s="7" t="s">
        <v>4631</v>
      </c>
      <c r="AZ1095" s="7" t="s">
        <v>8475</v>
      </c>
      <c r="BA1095" s="6" t="s">
        <v>7230</v>
      </c>
      <c r="BB1095" s="6" t="s">
        <v>7559</v>
      </c>
      <c r="BC1095" s="7" t="s">
        <v>9032</v>
      </c>
      <c r="BD1095" s="6" t="s">
        <v>6501</v>
      </c>
      <c r="BE1095" s="6" t="s">
        <v>7230</v>
      </c>
      <c r="BF1095" s="6"/>
    </row>
    <row r="1096" spans="1:58">
      <c r="A1096" s="6" t="s">
        <v>5645</v>
      </c>
      <c r="B1096" s="6" t="s">
        <v>6020</v>
      </c>
      <c r="C1096" s="271" t="s">
        <v>36</v>
      </c>
      <c r="D1096" s="6" t="s">
        <v>14</v>
      </c>
      <c r="E1096" s="271" t="s">
        <v>13</v>
      </c>
      <c r="F1096" s="6" t="s">
        <v>5981</v>
      </c>
      <c r="G1096" s="6" t="s">
        <v>6019</v>
      </c>
      <c r="H1096" s="6" t="s">
        <v>9</v>
      </c>
      <c r="I1096" s="6" t="s">
        <v>6021</v>
      </c>
      <c r="J1096" s="6" t="s">
        <v>4631</v>
      </c>
      <c r="K1096" s="6" t="s">
        <v>8</v>
      </c>
      <c r="L1096" s="271" t="s">
        <v>7230</v>
      </c>
      <c r="M1096" s="6" t="s">
        <v>9033</v>
      </c>
      <c r="N1096" s="271" t="s">
        <v>8473</v>
      </c>
      <c r="O1096" s="6"/>
      <c r="Q1096" s="6" t="s">
        <v>5981</v>
      </c>
      <c r="R1096" s="6" t="s">
        <v>6019</v>
      </c>
      <c r="S1096" s="6" t="s">
        <v>8</v>
      </c>
      <c r="T1096" s="6" t="s">
        <v>9</v>
      </c>
      <c r="U1096" s="6" t="s">
        <v>5645</v>
      </c>
      <c r="V1096" s="6" t="s">
        <v>6020</v>
      </c>
      <c r="W1096" s="6" t="s">
        <v>36</v>
      </c>
      <c r="X1096" s="6" t="s">
        <v>13</v>
      </c>
      <c r="Y1096" s="6" t="s">
        <v>14</v>
      </c>
      <c r="Z1096" s="6" t="s">
        <v>4631</v>
      </c>
      <c r="AA1096" s="6" t="s">
        <v>6021</v>
      </c>
      <c r="AB1096" s="6" t="s">
        <v>7230</v>
      </c>
      <c r="AD1096" t="b">
        <f t="shared" si="190"/>
        <v>0</v>
      </c>
      <c r="AE1096" t="b">
        <f t="shared" si="191"/>
        <v>1</v>
      </c>
      <c r="AF1096" t="b">
        <f t="shared" si="192"/>
        <v>1</v>
      </c>
      <c r="AG1096" t="b">
        <f t="shared" si="193"/>
        <v>1</v>
      </c>
      <c r="AH1096" t="b">
        <f t="shared" si="194"/>
        <v>1</v>
      </c>
      <c r="AI1096" t="b">
        <f t="shared" si="195"/>
        <v>1</v>
      </c>
      <c r="AJ1096" t="b">
        <f t="shared" si="196"/>
        <v>1</v>
      </c>
      <c r="AK1096" t="b">
        <f t="shared" si="197"/>
        <v>1</v>
      </c>
      <c r="AL1096" t="b">
        <f t="shared" si="198"/>
        <v>1</v>
      </c>
      <c r="AM1096" t="b">
        <f t="shared" si="199"/>
        <v>1</v>
      </c>
      <c r="AO1096" s="6" t="s">
        <v>9</v>
      </c>
      <c r="AP1096" s="6" t="s">
        <v>8473</v>
      </c>
      <c r="AQ1096" s="6"/>
      <c r="AR1096" s="7" t="s">
        <v>6019</v>
      </c>
      <c r="AS1096" s="7" t="s">
        <v>5645</v>
      </c>
      <c r="AT1096" s="7" t="s">
        <v>6020</v>
      </c>
      <c r="AU1096" s="8" t="s">
        <v>36</v>
      </c>
      <c r="AV1096" s="8" t="s">
        <v>13</v>
      </c>
      <c r="AW1096" s="7" t="s">
        <v>14</v>
      </c>
      <c r="AX1096" s="6" t="s">
        <v>6021</v>
      </c>
      <c r="AY1096" s="7" t="s">
        <v>4631</v>
      </c>
      <c r="AZ1096" s="7" t="s">
        <v>8527</v>
      </c>
      <c r="BA1096" s="6" t="s">
        <v>7230</v>
      </c>
      <c r="BB1096" s="6" t="s">
        <v>9033</v>
      </c>
      <c r="BC1096" s="7" t="s">
        <v>10279</v>
      </c>
      <c r="BD1096" s="6" t="s">
        <v>10280</v>
      </c>
      <c r="BE1096" s="6" t="s">
        <v>7230</v>
      </c>
      <c r="BF1096" s="6"/>
    </row>
    <row r="1097" spans="1:58">
      <c r="A1097" s="6" t="s">
        <v>5645</v>
      </c>
      <c r="B1097" s="6" t="s">
        <v>5949</v>
      </c>
      <c r="C1097" s="271" t="s">
        <v>11317</v>
      </c>
      <c r="D1097" s="6" t="s">
        <v>14</v>
      </c>
      <c r="E1097" s="271" t="s">
        <v>13</v>
      </c>
      <c r="F1097" s="6" t="s">
        <v>5941</v>
      </c>
      <c r="G1097" s="6" t="s">
        <v>5948</v>
      </c>
      <c r="H1097" s="6" t="s">
        <v>9</v>
      </c>
      <c r="I1097" s="6" t="s">
        <v>5950</v>
      </c>
      <c r="J1097" s="6" t="s">
        <v>4631</v>
      </c>
      <c r="K1097" s="6" t="s">
        <v>8</v>
      </c>
      <c r="L1097" s="271" t="s">
        <v>7230</v>
      </c>
      <c r="M1097" s="6" t="s">
        <v>9000</v>
      </c>
      <c r="N1097" s="271" t="s">
        <v>8473</v>
      </c>
      <c r="O1097" s="6"/>
      <c r="Q1097" s="6" t="s">
        <v>5941</v>
      </c>
      <c r="R1097" s="6" t="s">
        <v>5948</v>
      </c>
      <c r="S1097" s="6" t="s">
        <v>8</v>
      </c>
      <c r="T1097" s="6" t="s">
        <v>9</v>
      </c>
      <c r="U1097" s="6" t="s">
        <v>5645</v>
      </c>
      <c r="V1097" s="6" t="s">
        <v>5949</v>
      </c>
      <c r="W1097" s="6" t="s">
        <v>11317</v>
      </c>
      <c r="X1097" s="6" t="s">
        <v>13</v>
      </c>
      <c r="Y1097" s="6" t="s">
        <v>14</v>
      </c>
      <c r="Z1097" s="6" t="s">
        <v>4631</v>
      </c>
      <c r="AA1097" s="6" t="s">
        <v>5950</v>
      </c>
      <c r="AB1097" s="6" t="s">
        <v>7230</v>
      </c>
      <c r="AD1097" t="b">
        <f t="shared" si="190"/>
        <v>0</v>
      </c>
      <c r="AE1097" t="b">
        <f t="shared" si="191"/>
        <v>1</v>
      </c>
      <c r="AF1097" t="b">
        <f t="shared" si="192"/>
        <v>1</v>
      </c>
      <c r="AG1097" t="b">
        <f t="shared" si="193"/>
        <v>1</v>
      </c>
      <c r="AH1097" t="b">
        <f t="shared" si="194"/>
        <v>1</v>
      </c>
      <c r="AI1097" t="b">
        <f t="shared" si="195"/>
        <v>1</v>
      </c>
      <c r="AJ1097" t="b">
        <f t="shared" si="196"/>
        <v>1</v>
      </c>
      <c r="AK1097" t="b">
        <f t="shared" si="197"/>
        <v>1</v>
      </c>
      <c r="AL1097" t="b">
        <f t="shared" si="198"/>
        <v>1</v>
      </c>
      <c r="AM1097" t="b">
        <f t="shared" si="199"/>
        <v>1</v>
      </c>
      <c r="AO1097" s="6" t="s">
        <v>9</v>
      </c>
      <c r="AP1097" s="6" t="s">
        <v>8473</v>
      </c>
      <c r="AQ1097" s="6"/>
      <c r="AR1097" s="7" t="s">
        <v>5948</v>
      </c>
      <c r="AS1097" s="7" t="s">
        <v>5645</v>
      </c>
      <c r="AT1097" s="7" t="s">
        <v>5949</v>
      </c>
      <c r="AU1097" s="8" t="s">
        <v>11317</v>
      </c>
      <c r="AV1097" s="8" t="s">
        <v>13</v>
      </c>
      <c r="AW1097" s="7" t="s">
        <v>14</v>
      </c>
      <c r="AX1097" s="6" t="s">
        <v>5950</v>
      </c>
      <c r="AY1097" s="7" t="s">
        <v>4631</v>
      </c>
      <c r="AZ1097" s="7" t="s">
        <v>8579</v>
      </c>
      <c r="BA1097" s="6" t="s">
        <v>7230</v>
      </c>
      <c r="BB1097" s="6" t="s">
        <v>9000</v>
      </c>
      <c r="BC1097" s="7" t="s">
        <v>10281</v>
      </c>
      <c r="BD1097" s="6" t="s">
        <v>6670</v>
      </c>
      <c r="BE1097" s="6" t="s">
        <v>7230</v>
      </c>
      <c r="BF1097" s="6"/>
    </row>
    <row r="1098" spans="1:58">
      <c r="A1098" s="6" t="s">
        <v>5645</v>
      </c>
      <c r="B1098" s="6" t="s">
        <v>5894</v>
      </c>
      <c r="C1098" s="271" t="s">
        <v>11317</v>
      </c>
      <c r="D1098" s="6" t="s">
        <v>14</v>
      </c>
      <c r="E1098" s="271" t="s">
        <v>13</v>
      </c>
      <c r="F1098" s="6" t="s">
        <v>5889</v>
      </c>
      <c r="G1098" s="6" t="s">
        <v>5893</v>
      </c>
      <c r="H1098" s="6" t="s">
        <v>9</v>
      </c>
      <c r="I1098" s="6" t="s">
        <v>5895</v>
      </c>
      <c r="J1098" s="6" t="s">
        <v>4631</v>
      </c>
      <c r="K1098" s="6" t="s">
        <v>8</v>
      </c>
      <c r="L1098" s="271" t="s">
        <v>7230</v>
      </c>
      <c r="M1098" s="6" t="s">
        <v>7677</v>
      </c>
      <c r="N1098" s="271" t="s">
        <v>8473</v>
      </c>
      <c r="O1098" s="6"/>
      <c r="Q1098" s="6" t="s">
        <v>5889</v>
      </c>
      <c r="R1098" s="6" t="s">
        <v>5893</v>
      </c>
      <c r="S1098" s="6" t="s">
        <v>8</v>
      </c>
      <c r="T1098" s="6" t="s">
        <v>9</v>
      </c>
      <c r="U1098" s="6" t="s">
        <v>5645</v>
      </c>
      <c r="V1098" s="6" t="s">
        <v>5894</v>
      </c>
      <c r="W1098" s="6" t="s">
        <v>11317</v>
      </c>
      <c r="X1098" s="6" t="s">
        <v>13</v>
      </c>
      <c r="Y1098" s="6" t="s">
        <v>14</v>
      </c>
      <c r="Z1098" s="6" t="s">
        <v>4631</v>
      </c>
      <c r="AA1098" s="6" t="s">
        <v>5895</v>
      </c>
      <c r="AB1098" s="6" t="s">
        <v>7230</v>
      </c>
      <c r="AD1098" t="b">
        <f t="shared" si="190"/>
        <v>0</v>
      </c>
      <c r="AE1098" t="b">
        <f t="shared" si="191"/>
        <v>1</v>
      </c>
      <c r="AF1098" t="b">
        <f t="shared" si="192"/>
        <v>1</v>
      </c>
      <c r="AG1098" t="b">
        <f t="shared" si="193"/>
        <v>1</v>
      </c>
      <c r="AH1098" t="b">
        <f t="shared" si="194"/>
        <v>1</v>
      </c>
      <c r="AI1098" t="b">
        <f t="shared" si="195"/>
        <v>1</v>
      </c>
      <c r="AJ1098" t="b">
        <f t="shared" si="196"/>
        <v>1</v>
      </c>
      <c r="AK1098" t="b">
        <f t="shared" si="197"/>
        <v>1</v>
      </c>
      <c r="AL1098" t="b">
        <f t="shared" si="198"/>
        <v>1</v>
      </c>
      <c r="AM1098" t="b">
        <f t="shared" si="199"/>
        <v>1</v>
      </c>
      <c r="AO1098" s="6" t="s">
        <v>9</v>
      </c>
      <c r="AP1098" s="6" t="s">
        <v>8473</v>
      </c>
      <c r="AQ1098" s="6"/>
      <c r="AR1098" s="7" t="s">
        <v>5893</v>
      </c>
      <c r="AS1098" s="7" t="s">
        <v>5645</v>
      </c>
      <c r="AT1098" s="7" t="s">
        <v>5894</v>
      </c>
      <c r="AU1098" s="8" t="s">
        <v>11317</v>
      </c>
      <c r="AV1098" s="8" t="s">
        <v>13</v>
      </c>
      <c r="AW1098" s="7" t="s">
        <v>14</v>
      </c>
      <c r="AX1098" s="6" t="s">
        <v>5895</v>
      </c>
      <c r="AY1098" s="7" t="s">
        <v>4631</v>
      </c>
      <c r="AZ1098" s="7" t="s">
        <v>8479</v>
      </c>
      <c r="BA1098" s="6" t="s">
        <v>7230</v>
      </c>
      <c r="BB1098" s="6" t="s">
        <v>7677</v>
      </c>
      <c r="BC1098" s="7" t="s">
        <v>10282</v>
      </c>
      <c r="BD1098" s="6" t="s">
        <v>10283</v>
      </c>
      <c r="BE1098" s="6" t="s">
        <v>7230</v>
      </c>
      <c r="BF1098" s="6"/>
    </row>
    <row r="1099" spans="1:58">
      <c r="A1099" s="6" t="s">
        <v>5645</v>
      </c>
      <c r="B1099" s="6" t="s">
        <v>6017</v>
      </c>
      <c r="C1099" s="271" t="s">
        <v>36</v>
      </c>
      <c r="D1099" s="6" t="s">
        <v>14</v>
      </c>
      <c r="E1099" s="271" t="s">
        <v>13</v>
      </c>
      <c r="F1099" s="6" t="s">
        <v>5981</v>
      </c>
      <c r="G1099" s="6" t="s">
        <v>6016</v>
      </c>
      <c r="H1099" s="6" t="s">
        <v>9</v>
      </c>
      <c r="I1099" s="6" t="s">
        <v>6018</v>
      </c>
      <c r="J1099" s="6" t="s">
        <v>4631</v>
      </c>
      <c r="K1099" s="6" t="s">
        <v>8</v>
      </c>
      <c r="L1099" s="271" t="s">
        <v>7230</v>
      </c>
      <c r="M1099" s="6" t="s">
        <v>9033</v>
      </c>
      <c r="N1099" s="271" t="s">
        <v>8473</v>
      </c>
      <c r="O1099" s="6"/>
      <c r="Q1099" s="6" t="s">
        <v>5981</v>
      </c>
      <c r="R1099" s="6" t="s">
        <v>6016</v>
      </c>
      <c r="S1099" s="6" t="s">
        <v>8</v>
      </c>
      <c r="T1099" s="6" t="s">
        <v>9</v>
      </c>
      <c r="U1099" s="6" t="s">
        <v>5645</v>
      </c>
      <c r="V1099" s="6" t="s">
        <v>6017</v>
      </c>
      <c r="W1099" s="6" t="s">
        <v>36</v>
      </c>
      <c r="X1099" s="6" t="s">
        <v>13</v>
      </c>
      <c r="Y1099" s="6" t="s">
        <v>14</v>
      </c>
      <c r="Z1099" s="6" t="s">
        <v>4631</v>
      </c>
      <c r="AA1099" s="6" t="s">
        <v>6018</v>
      </c>
      <c r="AB1099" s="6" t="s">
        <v>7230</v>
      </c>
      <c r="AD1099" t="b">
        <f t="shared" si="190"/>
        <v>0</v>
      </c>
      <c r="AE1099" t="b">
        <f t="shared" si="191"/>
        <v>1</v>
      </c>
      <c r="AF1099" t="b">
        <f t="shared" si="192"/>
        <v>1</v>
      </c>
      <c r="AG1099" t="b">
        <f t="shared" si="193"/>
        <v>1</v>
      </c>
      <c r="AH1099" t="b">
        <f t="shared" si="194"/>
        <v>1</v>
      </c>
      <c r="AI1099" t="b">
        <f t="shared" si="195"/>
        <v>1</v>
      </c>
      <c r="AJ1099" t="b">
        <f t="shared" si="196"/>
        <v>1</v>
      </c>
      <c r="AK1099" t="b">
        <f t="shared" si="197"/>
        <v>1</v>
      </c>
      <c r="AL1099" t="b">
        <f t="shared" si="198"/>
        <v>1</v>
      </c>
      <c r="AM1099" t="b">
        <f t="shared" si="199"/>
        <v>1</v>
      </c>
      <c r="AO1099" s="6" t="s">
        <v>9</v>
      </c>
      <c r="AP1099" s="6" t="s">
        <v>8473</v>
      </c>
      <c r="AQ1099" s="6"/>
      <c r="AR1099" s="7" t="s">
        <v>6016</v>
      </c>
      <c r="AS1099" s="7" t="s">
        <v>5645</v>
      </c>
      <c r="AT1099" s="7" t="s">
        <v>6017</v>
      </c>
      <c r="AU1099" s="8" t="s">
        <v>36</v>
      </c>
      <c r="AV1099" s="8" t="s">
        <v>13</v>
      </c>
      <c r="AW1099" s="7" t="s">
        <v>14</v>
      </c>
      <c r="AX1099" s="6" t="s">
        <v>6018</v>
      </c>
      <c r="AY1099" s="7" t="s">
        <v>4631</v>
      </c>
      <c r="AZ1099" s="7" t="s">
        <v>8833</v>
      </c>
      <c r="BA1099" s="6" t="s">
        <v>7230</v>
      </c>
      <c r="BB1099" s="6" t="s">
        <v>9033</v>
      </c>
      <c r="BC1099" s="7" t="s">
        <v>9034</v>
      </c>
      <c r="BD1099" s="6" t="s">
        <v>9035</v>
      </c>
      <c r="BE1099" s="6" t="s">
        <v>7230</v>
      </c>
      <c r="BF1099" s="6"/>
    </row>
    <row r="1100" spans="1:58">
      <c r="A1100" s="6" t="s">
        <v>5645</v>
      </c>
      <c r="B1100" s="6" t="s">
        <v>5897</v>
      </c>
      <c r="C1100" s="271" t="s">
        <v>11317</v>
      </c>
      <c r="D1100" s="6" t="s">
        <v>14</v>
      </c>
      <c r="E1100" s="271" t="s">
        <v>13</v>
      </c>
      <c r="F1100" s="6" t="s">
        <v>5889</v>
      </c>
      <c r="G1100" s="6" t="s">
        <v>5896</v>
      </c>
      <c r="H1100" s="6" t="s">
        <v>9</v>
      </c>
      <c r="I1100" s="6" t="s">
        <v>5898</v>
      </c>
      <c r="J1100" s="6" t="s">
        <v>4631</v>
      </c>
      <c r="K1100" s="6" t="s">
        <v>8</v>
      </c>
      <c r="L1100" s="271" t="s">
        <v>7230</v>
      </c>
      <c r="M1100" s="6" t="s">
        <v>6292</v>
      </c>
      <c r="N1100" s="271" t="s">
        <v>8473</v>
      </c>
      <c r="O1100" s="6"/>
      <c r="Q1100" s="6" t="s">
        <v>5889</v>
      </c>
      <c r="R1100" s="6" t="s">
        <v>5896</v>
      </c>
      <c r="S1100" s="6" t="s">
        <v>8</v>
      </c>
      <c r="T1100" s="6" t="s">
        <v>9</v>
      </c>
      <c r="U1100" s="6" t="s">
        <v>5645</v>
      </c>
      <c r="V1100" s="6" t="s">
        <v>5897</v>
      </c>
      <c r="W1100" s="6" t="s">
        <v>11317</v>
      </c>
      <c r="X1100" s="6" t="s">
        <v>13</v>
      </c>
      <c r="Y1100" s="6" t="s">
        <v>14</v>
      </c>
      <c r="Z1100" s="6" t="s">
        <v>4631</v>
      </c>
      <c r="AA1100" s="6" t="s">
        <v>5898</v>
      </c>
      <c r="AB1100" s="6" t="s">
        <v>7230</v>
      </c>
      <c r="AD1100" t="b">
        <f t="shared" si="190"/>
        <v>0</v>
      </c>
      <c r="AE1100" t="b">
        <f t="shared" si="191"/>
        <v>1</v>
      </c>
      <c r="AF1100" t="b">
        <f t="shared" si="192"/>
        <v>1</v>
      </c>
      <c r="AG1100" t="b">
        <f t="shared" si="193"/>
        <v>1</v>
      </c>
      <c r="AH1100" t="b">
        <f t="shared" si="194"/>
        <v>1</v>
      </c>
      <c r="AI1100" t="b">
        <f t="shared" si="195"/>
        <v>1</v>
      </c>
      <c r="AJ1100" t="b">
        <f t="shared" si="196"/>
        <v>1</v>
      </c>
      <c r="AK1100" t="b">
        <f t="shared" si="197"/>
        <v>1</v>
      </c>
      <c r="AL1100" t="b">
        <f t="shared" si="198"/>
        <v>1</v>
      </c>
      <c r="AM1100" t="b">
        <f t="shared" si="199"/>
        <v>1</v>
      </c>
      <c r="AO1100" s="6" t="s">
        <v>9</v>
      </c>
      <c r="AP1100" s="6" t="s">
        <v>8473</v>
      </c>
      <c r="AQ1100" s="6"/>
      <c r="AR1100" s="7" t="s">
        <v>5896</v>
      </c>
      <c r="AS1100" s="7" t="s">
        <v>5645</v>
      </c>
      <c r="AT1100" s="7" t="s">
        <v>5897</v>
      </c>
      <c r="AU1100" s="8" t="s">
        <v>11317</v>
      </c>
      <c r="AV1100" s="8" t="s">
        <v>13</v>
      </c>
      <c r="AW1100" s="7" t="s">
        <v>14</v>
      </c>
      <c r="AX1100" s="6" t="s">
        <v>5898</v>
      </c>
      <c r="AY1100" s="7" t="s">
        <v>4631</v>
      </c>
      <c r="AZ1100" s="7" t="s">
        <v>8489</v>
      </c>
      <c r="BA1100" s="6" t="s">
        <v>7230</v>
      </c>
      <c r="BB1100" s="6" t="s">
        <v>6292</v>
      </c>
      <c r="BC1100" s="7" t="s">
        <v>10284</v>
      </c>
      <c r="BD1100" s="6" t="s">
        <v>6586</v>
      </c>
      <c r="BE1100" s="6" t="s">
        <v>7230</v>
      </c>
      <c r="BF1100" s="6"/>
    </row>
    <row r="1101" spans="1:58">
      <c r="A1101" s="6" t="s">
        <v>5645</v>
      </c>
      <c r="B1101" s="6" t="s">
        <v>5979</v>
      </c>
      <c r="C1101" s="271" t="s">
        <v>36</v>
      </c>
      <c r="D1101" s="6" t="s">
        <v>14</v>
      </c>
      <c r="E1101" s="271" t="s">
        <v>13</v>
      </c>
      <c r="F1101" s="6" t="s">
        <v>5941</v>
      </c>
      <c r="G1101" s="6" t="s">
        <v>5978</v>
      </c>
      <c r="H1101" s="6" t="s">
        <v>9</v>
      </c>
      <c r="I1101" s="6" t="s">
        <v>5980</v>
      </c>
      <c r="J1101" s="6" t="s">
        <v>4631</v>
      </c>
      <c r="K1101" s="6" t="s">
        <v>8</v>
      </c>
      <c r="L1101" s="271" t="s">
        <v>7230</v>
      </c>
      <c r="M1101" s="6" t="s">
        <v>7680</v>
      </c>
      <c r="N1101" s="271" t="s">
        <v>8473</v>
      </c>
      <c r="O1101" s="6"/>
      <c r="Q1101" s="6" t="s">
        <v>5941</v>
      </c>
      <c r="R1101" s="6" t="s">
        <v>5978</v>
      </c>
      <c r="S1101" s="6" t="s">
        <v>8</v>
      </c>
      <c r="T1101" s="6" t="s">
        <v>9</v>
      </c>
      <c r="U1101" s="6" t="s">
        <v>5645</v>
      </c>
      <c r="V1101" s="6" t="s">
        <v>5979</v>
      </c>
      <c r="W1101" s="6" t="s">
        <v>36</v>
      </c>
      <c r="X1101" s="6" t="s">
        <v>13</v>
      </c>
      <c r="Y1101" s="6" t="s">
        <v>14</v>
      </c>
      <c r="Z1101" s="6" t="s">
        <v>4631</v>
      </c>
      <c r="AA1101" s="6" t="s">
        <v>5980</v>
      </c>
      <c r="AB1101" s="6" t="s">
        <v>7230</v>
      </c>
      <c r="AD1101" t="b">
        <f t="shared" si="190"/>
        <v>0</v>
      </c>
      <c r="AE1101" t="b">
        <f t="shared" si="191"/>
        <v>1</v>
      </c>
      <c r="AF1101" t="b">
        <f t="shared" si="192"/>
        <v>1</v>
      </c>
      <c r="AG1101" t="b">
        <f t="shared" si="193"/>
        <v>1</v>
      </c>
      <c r="AH1101" t="b">
        <f t="shared" si="194"/>
        <v>1</v>
      </c>
      <c r="AI1101" t="b">
        <f t="shared" si="195"/>
        <v>1</v>
      </c>
      <c r="AJ1101" t="b">
        <f t="shared" si="196"/>
        <v>1</v>
      </c>
      <c r="AK1101" t="b">
        <f t="shared" si="197"/>
        <v>1</v>
      </c>
      <c r="AL1101" t="b">
        <f t="shared" si="198"/>
        <v>1</v>
      </c>
      <c r="AM1101" t="b">
        <f t="shared" si="199"/>
        <v>1</v>
      </c>
      <c r="AO1101" s="6" t="s">
        <v>9</v>
      </c>
      <c r="AP1101" s="6" t="s">
        <v>8473</v>
      </c>
      <c r="AQ1101" s="6"/>
      <c r="AR1101" s="7" t="s">
        <v>5978</v>
      </c>
      <c r="AS1101" s="7" t="s">
        <v>5645</v>
      </c>
      <c r="AT1101" s="7" t="s">
        <v>5979</v>
      </c>
      <c r="AU1101" s="8" t="s">
        <v>36</v>
      </c>
      <c r="AV1101" s="8" t="s">
        <v>13</v>
      </c>
      <c r="AW1101" s="7" t="s">
        <v>14</v>
      </c>
      <c r="AX1101" s="6" t="s">
        <v>5980</v>
      </c>
      <c r="AY1101" s="7" t="s">
        <v>4631</v>
      </c>
      <c r="AZ1101" s="7" t="s">
        <v>10019</v>
      </c>
      <c r="BA1101" s="6" t="s">
        <v>7230</v>
      </c>
      <c r="BB1101" s="6" t="s">
        <v>7680</v>
      </c>
      <c r="BC1101" s="7" t="s">
        <v>10020</v>
      </c>
      <c r="BD1101" s="6" t="s">
        <v>7626</v>
      </c>
      <c r="BE1101" s="6" t="s">
        <v>7230</v>
      </c>
      <c r="BF1101" s="6"/>
    </row>
    <row r="1102" spans="1:58">
      <c r="A1102" s="6" t="s">
        <v>5645</v>
      </c>
      <c r="B1102" s="6" t="s">
        <v>5952</v>
      </c>
      <c r="C1102" s="271" t="s">
        <v>11317</v>
      </c>
      <c r="D1102" s="6" t="s">
        <v>14</v>
      </c>
      <c r="E1102" s="271" t="s">
        <v>13</v>
      </c>
      <c r="F1102" s="6" t="s">
        <v>5941</v>
      </c>
      <c r="G1102" s="6" t="s">
        <v>5951</v>
      </c>
      <c r="H1102" s="6" t="s">
        <v>9</v>
      </c>
      <c r="I1102" s="6" t="s">
        <v>5953</v>
      </c>
      <c r="J1102" s="6" t="s">
        <v>4631</v>
      </c>
      <c r="K1102" s="6" t="s">
        <v>8</v>
      </c>
      <c r="L1102" s="271" t="s">
        <v>7230</v>
      </c>
      <c r="M1102" s="6" t="s">
        <v>7680</v>
      </c>
      <c r="N1102" s="271" t="s">
        <v>8473</v>
      </c>
      <c r="O1102" s="6"/>
      <c r="Q1102" s="6" t="s">
        <v>5941</v>
      </c>
      <c r="R1102" s="6" t="s">
        <v>5951</v>
      </c>
      <c r="S1102" s="6" t="s">
        <v>8</v>
      </c>
      <c r="T1102" s="6" t="s">
        <v>9</v>
      </c>
      <c r="U1102" s="6" t="s">
        <v>5645</v>
      </c>
      <c r="V1102" s="6" t="s">
        <v>5952</v>
      </c>
      <c r="W1102" s="6" t="s">
        <v>11317</v>
      </c>
      <c r="X1102" s="6" t="s">
        <v>13</v>
      </c>
      <c r="Y1102" s="6" t="s">
        <v>14</v>
      </c>
      <c r="Z1102" s="6" t="s">
        <v>4631</v>
      </c>
      <c r="AA1102" s="6" t="s">
        <v>5953</v>
      </c>
      <c r="AB1102" s="6" t="s">
        <v>7230</v>
      </c>
      <c r="AD1102" t="b">
        <f t="shared" si="190"/>
        <v>0</v>
      </c>
      <c r="AE1102" t="b">
        <f t="shared" si="191"/>
        <v>1</v>
      </c>
      <c r="AF1102" t="b">
        <f t="shared" si="192"/>
        <v>1</v>
      </c>
      <c r="AG1102" t="b">
        <f t="shared" si="193"/>
        <v>1</v>
      </c>
      <c r="AH1102" t="b">
        <f t="shared" si="194"/>
        <v>1</v>
      </c>
      <c r="AI1102" t="b">
        <f t="shared" si="195"/>
        <v>1</v>
      </c>
      <c r="AJ1102" t="b">
        <f t="shared" si="196"/>
        <v>1</v>
      </c>
      <c r="AK1102" t="b">
        <f t="shared" si="197"/>
        <v>1</v>
      </c>
      <c r="AL1102" t="b">
        <f t="shared" si="198"/>
        <v>1</v>
      </c>
      <c r="AM1102" t="b">
        <f t="shared" si="199"/>
        <v>1</v>
      </c>
      <c r="AO1102" s="6" t="s">
        <v>9</v>
      </c>
      <c r="AP1102" s="6" t="s">
        <v>8473</v>
      </c>
      <c r="AQ1102" s="6"/>
      <c r="AR1102" s="7" t="s">
        <v>5951</v>
      </c>
      <c r="AS1102" s="7" t="s">
        <v>5645</v>
      </c>
      <c r="AT1102" s="7" t="s">
        <v>5952</v>
      </c>
      <c r="AU1102" s="8" t="s">
        <v>11317</v>
      </c>
      <c r="AV1102" s="8" t="s">
        <v>13</v>
      </c>
      <c r="AW1102" s="7" t="s">
        <v>14</v>
      </c>
      <c r="AX1102" s="6" t="s">
        <v>5953</v>
      </c>
      <c r="AY1102" s="7" t="s">
        <v>4631</v>
      </c>
      <c r="AZ1102" s="7" t="s">
        <v>10019</v>
      </c>
      <c r="BA1102" s="6" t="s">
        <v>7230</v>
      </c>
      <c r="BB1102" s="6" t="s">
        <v>7680</v>
      </c>
      <c r="BC1102" s="7" t="s">
        <v>10021</v>
      </c>
      <c r="BD1102" s="6" t="s">
        <v>7626</v>
      </c>
      <c r="BE1102" s="6" t="s">
        <v>7230</v>
      </c>
      <c r="BF1102" s="6"/>
    </row>
    <row r="1103" spans="1:58">
      <c r="A1103" s="6" t="s">
        <v>5645</v>
      </c>
      <c r="B1103" s="6" t="s">
        <v>5983</v>
      </c>
      <c r="C1103" s="271" t="s">
        <v>11317</v>
      </c>
      <c r="D1103" s="6" t="s">
        <v>14</v>
      </c>
      <c r="E1103" s="271" t="s">
        <v>13</v>
      </c>
      <c r="F1103" s="6" t="s">
        <v>5981</v>
      </c>
      <c r="G1103" s="6" t="s">
        <v>5982</v>
      </c>
      <c r="H1103" s="6" t="s">
        <v>9</v>
      </c>
      <c r="I1103" s="6" t="s">
        <v>5984</v>
      </c>
      <c r="J1103" s="6" t="s">
        <v>4631</v>
      </c>
      <c r="K1103" s="6" t="s">
        <v>8</v>
      </c>
      <c r="L1103" s="271" t="s">
        <v>7230</v>
      </c>
      <c r="M1103" s="6" t="s">
        <v>10246</v>
      </c>
      <c r="N1103" s="271" t="s">
        <v>8473</v>
      </c>
      <c r="O1103" s="6"/>
      <c r="Q1103" s="6" t="s">
        <v>5981</v>
      </c>
      <c r="R1103" s="6" t="s">
        <v>5982</v>
      </c>
      <c r="S1103" s="6" t="s">
        <v>8</v>
      </c>
      <c r="T1103" s="6" t="s">
        <v>9</v>
      </c>
      <c r="U1103" s="6" t="s">
        <v>5645</v>
      </c>
      <c r="V1103" s="6" t="s">
        <v>5983</v>
      </c>
      <c r="W1103" s="6" t="s">
        <v>11317</v>
      </c>
      <c r="X1103" s="6" t="s">
        <v>13</v>
      </c>
      <c r="Y1103" s="6" t="s">
        <v>14</v>
      </c>
      <c r="Z1103" s="6" t="s">
        <v>4631</v>
      </c>
      <c r="AA1103" s="6" t="s">
        <v>5984</v>
      </c>
      <c r="AB1103" s="6" t="s">
        <v>7230</v>
      </c>
      <c r="AD1103" t="b">
        <f t="shared" si="190"/>
        <v>0</v>
      </c>
      <c r="AE1103" t="b">
        <f t="shared" si="191"/>
        <v>1</v>
      </c>
      <c r="AF1103" t="b">
        <f t="shared" si="192"/>
        <v>1</v>
      </c>
      <c r="AG1103" t="b">
        <f t="shared" si="193"/>
        <v>1</v>
      </c>
      <c r="AH1103" t="b">
        <f t="shared" si="194"/>
        <v>1</v>
      </c>
      <c r="AI1103" t="b">
        <f t="shared" si="195"/>
        <v>1</v>
      </c>
      <c r="AJ1103" t="b">
        <f t="shared" si="196"/>
        <v>1</v>
      </c>
      <c r="AK1103" t="b">
        <f t="shared" si="197"/>
        <v>1</v>
      </c>
      <c r="AL1103" t="b">
        <f t="shared" si="198"/>
        <v>1</v>
      </c>
      <c r="AM1103" t="b">
        <f t="shared" si="199"/>
        <v>1</v>
      </c>
      <c r="AO1103" s="6" t="s">
        <v>9</v>
      </c>
      <c r="AP1103" s="6" t="s">
        <v>8473</v>
      </c>
      <c r="AQ1103" s="6"/>
      <c r="AR1103" s="7" t="s">
        <v>5982</v>
      </c>
      <c r="AS1103" s="7" t="s">
        <v>5645</v>
      </c>
      <c r="AT1103" s="7" t="s">
        <v>5983</v>
      </c>
      <c r="AU1103" s="8" t="s">
        <v>11317</v>
      </c>
      <c r="AV1103" s="8" t="s">
        <v>13</v>
      </c>
      <c r="AW1103" s="7" t="s">
        <v>14</v>
      </c>
      <c r="AX1103" s="6" t="s">
        <v>5984</v>
      </c>
      <c r="AY1103" s="7" t="s">
        <v>4631</v>
      </c>
      <c r="AZ1103" s="7" t="s">
        <v>10200</v>
      </c>
      <c r="BA1103" s="6" t="s">
        <v>7230</v>
      </c>
      <c r="BB1103" s="6" t="s">
        <v>10246</v>
      </c>
      <c r="BC1103" s="7" t="s">
        <v>10285</v>
      </c>
      <c r="BD1103" s="6" t="s">
        <v>7626</v>
      </c>
      <c r="BE1103" s="6" t="s">
        <v>7230</v>
      </c>
      <c r="BF1103" s="6"/>
    </row>
    <row r="1104" spans="1:58">
      <c r="A1104" s="6" t="s">
        <v>5645</v>
      </c>
      <c r="B1104" s="6" t="s">
        <v>5971</v>
      </c>
      <c r="C1104" s="271" t="s">
        <v>70</v>
      </c>
      <c r="D1104" s="6" t="s">
        <v>14</v>
      </c>
      <c r="E1104" s="271" t="s">
        <v>13</v>
      </c>
      <c r="F1104" s="6" t="s">
        <v>5941</v>
      </c>
      <c r="G1104" s="6" t="s">
        <v>5970</v>
      </c>
      <c r="H1104" s="6" t="s">
        <v>9</v>
      </c>
      <c r="I1104" s="6" t="s">
        <v>5972</v>
      </c>
      <c r="J1104" s="6" t="s">
        <v>4631</v>
      </c>
      <c r="K1104" s="6" t="s">
        <v>8</v>
      </c>
      <c r="L1104" s="271" t="s">
        <v>7230</v>
      </c>
      <c r="M1104" s="6" t="s">
        <v>7680</v>
      </c>
      <c r="N1104" s="271" t="s">
        <v>8473</v>
      </c>
      <c r="O1104" s="6"/>
      <c r="Q1104" s="6" t="s">
        <v>5941</v>
      </c>
      <c r="R1104" s="6" t="s">
        <v>5970</v>
      </c>
      <c r="S1104" s="6" t="s">
        <v>8</v>
      </c>
      <c r="T1104" s="6" t="s">
        <v>9</v>
      </c>
      <c r="U1104" s="6" t="s">
        <v>5645</v>
      </c>
      <c r="V1104" s="6" t="s">
        <v>5971</v>
      </c>
      <c r="W1104" s="6" t="s">
        <v>70</v>
      </c>
      <c r="X1104" s="6" t="s">
        <v>13</v>
      </c>
      <c r="Y1104" s="6" t="s">
        <v>14</v>
      </c>
      <c r="Z1104" s="6" t="s">
        <v>4631</v>
      </c>
      <c r="AA1104" s="6" t="s">
        <v>5972</v>
      </c>
      <c r="AB1104" s="6" t="s">
        <v>7230</v>
      </c>
      <c r="AD1104" t="b">
        <f t="shared" si="190"/>
        <v>0</v>
      </c>
      <c r="AE1104" t="b">
        <f t="shared" si="191"/>
        <v>1</v>
      </c>
      <c r="AF1104" t="b">
        <f t="shared" si="192"/>
        <v>1</v>
      </c>
      <c r="AG1104" t="b">
        <f t="shared" si="193"/>
        <v>1</v>
      </c>
      <c r="AH1104" t="b">
        <f t="shared" si="194"/>
        <v>1</v>
      </c>
      <c r="AI1104" t="b">
        <f t="shared" si="195"/>
        <v>1</v>
      </c>
      <c r="AJ1104" t="b">
        <f t="shared" si="196"/>
        <v>1</v>
      </c>
      <c r="AK1104" t="b">
        <f t="shared" si="197"/>
        <v>1</v>
      </c>
      <c r="AL1104" t="b">
        <f t="shared" si="198"/>
        <v>1</v>
      </c>
      <c r="AM1104" t="b">
        <f t="shared" si="199"/>
        <v>1</v>
      </c>
      <c r="AO1104" s="6" t="s">
        <v>9</v>
      </c>
      <c r="AP1104" s="6" t="s">
        <v>8473</v>
      </c>
      <c r="AQ1104" s="6"/>
      <c r="AR1104" s="7" t="s">
        <v>5970</v>
      </c>
      <c r="AS1104" s="7" t="s">
        <v>5645</v>
      </c>
      <c r="AT1104" s="7" t="s">
        <v>5971</v>
      </c>
      <c r="AU1104" s="8" t="s">
        <v>70</v>
      </c>
      <c r="AV1104" s="8" t="s">
        <v>13</v>
      </c>
      <c r="AW1104" s="7" t="s">
        <v>14</v>
      </c>
      <c r="AX1104" s="6" t="s">
        <v>5972</v>
      </c>
      <c r="AY1104" s="7" t="s">
        <v>4631</v>
      </c>
      <c r="AZ1104" s="7" t="s">
        <v>8479</v>
      </c>
      <c r="BA1104" s="6" t="s">
        <v>7230</v>
      </c>
      <c r="BB1104" s="6" t="s">
        <v>7680</v>
      </c>
      <c r="BC1104" s="7" t="s">
        <v>9036</v>
      </c>
      <c r="BD1104" s="6" t="s">
        <v>9035</v>
      </c>
      <c r="BE1104" s="6" t="s">
        <v>7230</v>
      </c>
      <c r="BF1104" s="6"/>
    </row>
    <row r="1105" spans="1:58">
      <c r="A1105" s="6" t="s">
        <v>5645</v>
      </c>
      <c r="B1105" s="6" t="s">
        <v>5705</v>
      </c>
      <c r="C1105" s="271" t="s">
        <v>36</v>
      </c>
      <c r="D1105" s="6" t="s">
        <v>318</v>
      </c>
      <c r="E1105" s="271" t="s">
        <v>13</v>
      </c>
      <c r="F1105" s="6" t="s">
        <v>5690</v>
      </c>
      <c r="G1105" s="6" t="s">
        <v>5704</v>
      </c>
      <c r="H1105" s="6" t="s">
        <v>9</v>
      </c>
      <c r="I1105" s="6" t="s">
        <v>5706</v>
      </c>
      <c r="J1105" s="6" t="s">
        <v>3536</v>
      </c>
      <c r="K1105" s="6" t="s">
        <v>8</v>
      </c>
      <c r="L1105" s="271" t="s">
        <v>7230</v>
      </c>
      <c r="M1105" s="6" t="s">
        <v>7559</v>
      </c>
      <c r="N1105" s="271" t="s">
        <v>8473</v>
      </c>
      <c r="O1105" s="6"/>
      <c r="Q1105" s="6" t="s">
        <v>5690</v>
      </c>
      <c r="R1105" s="6" t="s">
        <v>5704</v>
      </c>
      <c r="S1105" s="6" t="s">
        <v>8</v>
      </c>
      <c r="T1105" s="6" t="s">
        <v>9</v>
      </c>
      <c r="U1105" s="6" t="s">
        <v>5645</v>
      </c>
      <c r="V1105" s="6" t="s">
        <v>5705</v>
      </c>
      <c r="W1105" s="6" t="s">
        <v>36</v>
      </c>
      <c r="X1105" s="6" t="s">
        <v>13</v>
      </c>
      <c r="Y1105" s="6" t="s">
        <v>318</v>
      </c>
      <c r="Z1105" s="6" t="s">
        <v>3536</v>
      </c>
      <c r="AA1105" s="6" t="s">
        <v>5706</v>
      </c>
      <c r="AB1105" s="6" t="s">
        <v>7230</v>
      </c>
      <c r="AD1105" t="b">
        <f t="shared" si="190"/>
        <v>0</v>
      </c>
      <c r="AE1105" t="b">
        <f t="shared" si="191"/>
        <v>1</v>
      </c>
      <c r="AF1105" t="b">
        <f t="shared" si="192"/>
        <v>1</v>
      </c>
      <c r="AG1105" t="b">
        <f t="shared" si="193"/>
        <v>1</v>
      </c>
      <c r="AH1105" t="b">
        <f t="shared" si="194"/>
        <v>1</v>
      </c>
      <c r="AI1105" t="b">
        <f t="shared" si="195"/>
        <v>1</v>
      </c>
      <c r="AJ1105" t="b">
        <f t="shared" si="196"/>
        <v>1</v>
      </c>
      <c r="AK1105" t="b">
        <f t="shared" si="197"/>
        <v>1</v>
      </c>
      <c r="AL1105" t="b">
        <f t="shared" si="198"/>
        <v>1</v>
      </c>
      <c r="AM1105" t="b">
        <f t="shared" si="199"/>
        <v>1</v>
      </c>
      <c r="AO1105" s="6" t="s">
        <v>9</v>
      </c>
      <c r="AP1105" s="6" t="s">
        <v>8473</v>
      </c>
      <c r="AQ1105" s="6"/>
      <c r="AR1105" s="7" t="s">
        <v>5704</v>
      </c>
      <c r="AS1105" s="7" t="s">
        <v>5645</v>
      </c>
      <c r="AT1105" s="7" t="s">
        <v>5705</v>
      </c>
      <c r="AU1105" s="8" t="s">
        <v>36</v>
      </c>
      <c r="AV1105" s="8" t="s">
        <v>13</v>
      </c>
      <c r="AW1105" s="7" t="s">
        <v>318</v>
      </c>
      <c r="AX1105" s="6" t="s">
        <v>5706</v>
      </c>
      <c r="AY1105" s="7" t="s">
        <v>3536</v>
      </c>
      <c r="AZ1105" s="7" t="s">
        <v>8479</v>
      </c>
      <c r="BA1105" s="6" t="s">
        <v>7230</v>
      </c>
      <c r="BB1105" s="6" t="s">
        <v>7559</v>
      </c>
      <c r="BC1105" s="7" t="s">
        <v>9037</v>
      </c>
      <c r="BD1105" s="6" t="s">
        <v>8163</v>
      </c>
      <c r="BE1105" s="6" t="s">
        <v>7230</v>
      </c>
      <c r="BF1105" s="6"/>
    </row>
    <row r="1106" spans="1:58">
      <c r="A1106" s="6" t="s">
        <v>5645</v>
      </c>
      <c r="B1106" s="6" t="s">
        <v>5708</v>
      </c>
      <c r="C1106" s="271" t="s">
        <v>36</v>
      </c>
      <c r="D1106" s="6" t="s">
        <v>14</v>
      </c>
      <c r="E1106" s="271" t="s">
        <v>2536</v>
      </c>
      <c r="F1106" s="6" t="s">
        <v>5690</v>
      </c>
      <c r="G1106" s="6" t="s">
        <v>5707</v>
      </c>
      <c r="H1106" s="6" t="s">
        <v>9</v>
      </c>
      <c r="I1106" s="6" t="s">
        <v>5706</v>
      </c>
      <c r="J1106" s="6" t="s">
        <v>4631</v>
      </c>
      <c r="K1106" s="6" t="s">
        <v>8</v>
      </c>
      <c r="L1106" s="271" t="s">
        <v>7230</v>
      </c>
      <c r="M1106" s="6" t="s">
        <v>7559</v>
      </c>
      <c r="N1106" s="271" t="s">
        <v>8473</v>
      </c>
      <c r="O1106" s="6"/>
      <c r="Q1106" s="6" t="s">
        <v>5690</v>
      </c>
      <c r="R1106" s="6" t="s">
        <v>5707</v>
      </c>
      <c r="S1106" s="6" t="s">
        <v>8</v>
      </c>
      <c r="T1106" s="6" t="s">
        <v>9</v>
      </c>
      <c r="U1106" s="6" t="s">
        <v>5645</v>
      </c>
      <c r="V1106" s="6" t="s">
        <v>5708</v>
      </c>
      <c r="W1106" s="6" t="s">
        <v>36</v>
      </c>
      <c r="X1106" s="6" t="s">
        <v>2536</v>
      </c>
      <c r="Y1106" s="6" t="s">
        <v>14</v>
      </c>
      <c r="Z1106" s="6" t="s">
        <v>4631</v>
      </c>
      <c r="AA1106" s="6" t="s">
        <v>5706</v>
      </c>
      <c r="AB1106" s="6" t="s">
        <v>7230</v>
      </c>
      <c r="AD1106" t="b">
        <f t="shared" si="190"/>
        <v>0</v>
      </c>
      <c r="AE1106" t="b">
        <f t="shared" si="191"/>
        <v>1</v>
      </c>
      <c r="AF1106" t="b">
        <f t="shared" si="192"/>
        <v>1</v>
      </c>
      <c r="AG1106" t="b">
        <f t="shared" si="193"/>
        <v>1</v>
      </c>
      <c r="AH1106" t="b">
        <f t="shared" si="194"/>
        <v>1</v>
      </c>
      <c r="AI1106" t="b">
        <f t="shared" si="195"/>
        <v>1</v>
      </c>
      <c r="AJ1106" t="b">
        <f t="shared" si="196"/>
        <v>1</v>
      </c>
      <c r="AK1106" t="b">
        <f t="shared" si="197"/>
        <v>1</v>
      </c>
      <c r="AL1106" t="b">
        <f t="shared" si="198"/>
        <v>1</v>
      </c>
      <c r="AM1106" t="b">
        <f t="shared" si="199"/>
        <v>1</v>
      </c>
      <c r="AO1106" s="6" t="s">
        <v>9</v>
      </c>
      <c r="AP1106" s="6" t="s">
        <v>8473</v>
      </c>
      <c r="AQ1106" s="6"/>
      <c r="AR1106" s="7" t="s">
        <v>5707</v>
      </c>
      <c r="AS1106" s="7" t="s">
        <v>5645</v>
      </c>
      <c r="AT1106" s="7" t="s">
        <v>5708</v>
      </c>
      <c r="AU1106" s="8" t="s">
        <v>36</v>
      </c>
      <c r="AV1106" s="8" t="s">
        <v>2536</v>
      </c>
      <c r="AW1106" s="7" t="s">
        <v>14</v>
      </c>
      <c r="AX1106" s="6" t="s">
        <v>5706</v>
      </c>
      <c r="AY1106" s="7" t="s">
        <v>4631</v>
      </c>
      <c r="AZ1106" s="7" t="s">
        <v>8479</v>
      </c>
      <c r="BA1106" s="6" t="s">
        <v>7230</v>
      </c>
      <c r="BB1106" s="6" t="s">
        <v>7559</v>
      </c>
      <c r="BC1106" s="7" t="s">
        <v>9038</v>
      </c>
      <c r="BD1106" s="6" t="s">
        <v>8163</v>
      </c>
      <c r="BE1106" s="6" t="s">
        <v>7230</v>
      </c>
      <c r="BF1106" s="6"/>
    </row>
    <row r="1107" spans="1:58">
      <c r="A1107" s="6" t="s">
        <v>5645</v>
      </c>
      <c r="B1107" s="6" t="s">
        <v>5854</v>
      </c>
      <c r="C1107" s="271" t="s">
        <v>11317</v>
      </c>
      <c r="D1107" s="6" t="s">
        <v>14</v>
      </c>
      <c r="E1107" s="271" t="s">
        <v>13</v>
      </c>
      <c r="F1107" s="6" t="s">
        <v>5843</v>
      </c>
      <c r="G1107" s="6" t="s">
        <v>5853</v>
      </c>
      <c r="H1107" s="6" t="s">
        <v>9</v>
      </c>
      <c r="I1107" s="6" t="s">
        <v>5855</v>
      </c>
      <c r="J1107" s="6" t="s">
        <v>4631</v>
      </c>
      <c r="K1107" s="6" t="s">
        <v>8</v>
      </c>
      <c r="L1107" s="271" t="s">
        <v>7230</v>
      </c>
      <c r="M1107" s="6" t="s">
        <v>8740</v>
      </c>
      <c r="N1107" s="271" t="s">
        <v>8473</v>
      </c>
      <c r="O1107" s="6"/>
      <c r="Q1107" s="6" t="s">
        <v>5843</v>
      </c>
      <c r="R1107" s="6" t="s">
        <v>5853</v>
      </c>
      <c r="S1107" s="6" t="s">
        <v>8</v>
      </c>
      <c r="T1107" s="6" t="s">
        <v>9</v>
      </c>
      <c r="U1107" s="6" t="s">
        <v>5645</v>
      </c>
      <c r="V1107" s="6" t="s">
        <v>5854</v>
      </c>
      <c r="W1107" s="6" t="s">
        <v>11317</v>
      </c>
      <c r="X1107" s="6" t="s">
        <v>13</v>
      </c>
      <c r="Y1107" s="6" t="s">
        <v>14</v>
      </c>
      <c r="Z1107" s="6" t="s">
        <v>4631</v>
      </c>
      <c r="AA1107" s="6" t="s">
        <v>5855</v>
      </c>
      <c r="AB1107" s="6" t="s">
        <v>7230</v>
      </c>
      <c r="AD1107" t="b">
        <f t="shared" si="190"/>
        <v>0</v>
      </c>
      <c r="AE1107" t="b">
        <f t="shared" si="191"/>
        <v>1</v>
      </c>
      <c r="AF1107" t="b">
        <f t="shared" si="192"/>
        <v>1</v>
      </c>
      <c r="AG1107" t="b">
        <f t="shared" si="193"/>
        <v>1</v>
      </c>
      <c r="AH1107" t="b">
        <f t="shared" si="194"/>
        <v>1</v>
      </c>
      <c r="AI1107" t="b">
        <f t="shared" si="195"/>
        <v>1</v>
      </c>
      <c r="AJ1107" t="b">
        <f t="shared" si="196"/>
        <v>1</v>
      </c>
      <c r="AK1107" t="b">
        <f t="shared" si="197"/>
        <v>1</v>
      </c>
      <c r="AL1107" t="b">
        <f t="shared" si="198"/>
        <v>1</v>
      </c>
      <c r="AM1107" t="b">
        <f t="shared" si="199"/>
        <v>1</v>
      </c>
      <c r="AO1107" s="6" t="s">
        <v>9</v>
      </c>
      <c r="AP1107" s="6" t="s">
        <v>8473</v>
      </c>
      <c r="AQ1107" s="6"/>
      <c r="AR1107" s="7" t="s">
        <v>5853</v>
      </c>
      <c r="AS1107" s="7" t="s">
        <v>5645</v>
      </c>
      <c r="AT1107" s="7" t="s">
        <v>5854</v>
      </c>
      <c r="AU1107" s="8" t="s">
        <v>11317</v>
      </c>
      <c r="AV1107" s="8" t="s">
        <v>13</v>
      </c>
      <c r="AW1107" s="7" t="s">
        <v>14</v>
      </c>
      <c r="AX1107" s="6" t="s">
        <v>5855</v>
      </c>
      <c r="AY1107" s="7" t="s">
        <v>4631</v>
      </c>
      <c r="AZ1107" s="7" t="s">
        <v>8489</v>
      </c>
      <c r="BA1107" s="6" t="s">
        <v>7230</v>
      </c>
      <c r="BB1107" s="6" t="s">
        <v>8740</v>
      </c>
      <c r="BC1107" s="7" t="s">
        <v>10286</v>
      </c>
      <c r="BD1107" s="6" t="s">
        <v>6586</v>
      </c>
      <c r="BE1107" s="6" t="s">
        <v>7230</v>
      </c>
      <c r="BF1107" s="6"/>
    </row>
    <row r="1108" spans="1:58">
      <c r="A1108" s="6" t="s">
        <v>5645</v>
      </c>
      <c r="B1108" s="6" t="s">
        <v>5753</v>
      </c>
      <c r="C1108" s="271" t="s">
        <v>36</v>
      </c>
      <c r="D1108" s="6" t="s">
        <v>318</v>
      </c>
      <c r="E1108" s="271" t="s">
        <v>13</v>
      </c>
      <c r="F1108" s="6" t="s">
        <v>5728</v>
      </c>
      <c r="G1108" s="6" t="s">
        <v>5752</v>
      </c>
      <c r="H1108" s="6" t="s">
        <v>9</v>
      </c>
      <c r="I1108" s="6" t="s">
        <v>5733</v>
      </c>
      <c r="J1108" s="6" t="s">
        <v>3536</v>
      </c>
      <c r="K1108" s="6" t="s">
        <v>8</v>
      </c>
      <c r="L1108" s="271" t="s">
        <v>7230</v>
      </c>
      <c r="M1108" s="6" t="s">
        <v>8572</v>
      </c>
      <c r="N1108" s="271" t="s">
        <v>8473</v>
      </c>
      <c r="O1108" s="6"/>
      <c r="Q1108" s="6" t="s">
        <v>5728</v>
      </c>
      <c r="R1108" s="6" t="s">
        <v>5752</v>
      </c>
      <c r="S1108" s="6" t="s">
        <v>8</v>
      </c>
      <c r="T1108" s="6" t="s">
        <v>9</v>
      </c>
      <c r="U1108" s="6" t="s">
        <v>5645</v>
      </c>
      <c r="V1108" s="6" t="s">
        <v>5753</v>
      </c>
      <c r="W1108" s="6" t="s">
        <v>36</v>
      </c>
      <c r="X1108" s="6" t="s">
        <v>13</v>
      </c>
      <c r="Y1108" s="6" t="s">
        <v>318</v>
      </c>
      <c r="Z1108" s="6" t="s">
        <v>3536</v>
      </c>
      <c r="AA1108" s="6" t="s">
        <v>5733</v>
      </c>
      <c r="AB1108" s="6" t="s">
        <v>7230</v>
      </c>
      <c r="AD1108" t="b">
        <f t="shared" si="190"/>
        <v>0</v>
      </c>
      <c r="AE1108" t="b">
        <f t="shared" si="191"/>
        <v>1</v>
      </c>
      <c r="AF1108" t="b">
        <f t="shared" si="192"/>
        <v>1</v>
      </c>
      <c r="AG1108" t="b">
        <f t="shared" si="193"/>
        <v>1</v>
      </c>
      <c r="AH1108" t="b">
        <f t="shared" si="194"/>
        <v>1</v>
      </c>
      <c r="AI1108" t="b">
        <f t="shared" si="195"/>
        <v>1</v>
      </c>
      <c r="AJ1108" t="b">
        <f t="shared" si="196"/>
        <v>1</v>
      </c>
      <c r="AK1108" t="b">
        <f t="shared" si="197"/>
        <v>1</v>
      </c>
      <c r="AL1108" t="b">
        <f t="shared" si="198"/>
        <v>1</v>
      </c>
      <c r="AM1108" t="b">
        <f t="shared" si="199"/>
        <v>1</v>
      </c>
      <c r="AO1108" s="6" t="s">
        <v>9</v>
      </c>
      <c r="AP1108" s="6" t="s">
        <v>8473</v>
      </c>
      <c r="AQ1108" s="6"/>
      <c r="AR1108" s="7" t="s">
        <v>5752</v>
      </c>
      <c r="AS1108" s="7" t="s">
        <v>5645</v>
      </c>
      <c r="AT1108" s="7" t="s">
        <v>5753</v>
      </c>
      <c r="AU1108" s="8" t="s">
        <v>36</v>
      </c>
      <c r="AV1108" s="8" t="s">
        <v>13</v>
      </c>
      <c r="AW1108" s="7" t="s">
        <v>318</v>
      </c>
      <c r="AX1108" s="6" t="s">
        <v>5733</v>
      </c>
      <c r="AY1108" s="7" t="s">
        <v>3536</v>
      </c>
      <c r="AZ1108" s="7" t="s">
        <v>8489</v>
      </c>
      <c r="BA1108" s="6" t="s">
        <v>7230</v>
      </c>
      <c r="BB1108" s="6" t="s">
        <v>8572</v>
      </c>
      <c r="BC1108" s="7" t="s">
        <v>9039</v>
      </c>
      <c r="BD1108" s="6" t="s">
        <v>6418</v>
      </c>
      <c r="BE1108" s="6" t="s">
        <v>7230</v>
      </c>
      <c r="BF1108" s="6"/>
    </row>
    <row r="1109" spans="1:58">
      <c r="A1109" s="6" t="s">
        <v>5645</v>
      </c>
      <c r="B1109" s="6" t="s">
        <v>5732</v>
      </c>
      <c r="C1109" s="271" t="s">
        <v>70</v>
      </c>
      <c r="D1109" s="6" t="s">
        <v>14</v>
      </c>
      <c r="E1109" s="271" t="s">
        <v>2536</v>
      </c>
      <c r="F1109" s="6" t="s">
        <v>5728</v>
      </c>
      <c r="G1109" s="6" t="s">
        <v>5731</v>
      </c>
      <c r="H1109" s="6" t="s">
        <v>9</v>
      </c>
      <c r="I1109" s="6" t="s">
        <v>5733</v>
      </c>
      <c r="J1109" s="6" t="s">
        <v>4631</v>
      </c>
      <c r="K1109" s="6" t="s">
        <v>8</v>
      </c>
      <c r="L1109" s="271" t="s">
        <v>7230</v>
      </c>
      <c r="M1109" s="6" t="s">
        <v>9040</v>
      </c>
      <c r="N1109" s="271" t="s">
        <v>8473</v>
      </c>
      <c r="O1109" s="6"/>
      <c r="Q1109" s="6" t="s">
        <v>5728</v>
      </c>
      <c r="R1109" s="6" t="s">
        <v>5731</v>
      </c>
      <c r="S1109" s="6" t="s">
        <v>8</v>
      </c>
      <c r="T1109" s="6" t="s">
        <v>9</v>
      </c>
      <c r="U1109" s="6" t="s">
        <v>5645</v>
      </c>
      <c r="V1109" s="6" t="s">
        <v>5732</v>
      </c>
      <c r="W1109" s="6" t="s">
        <v>70</v>
      </c>
      <c r="X1109" s="6" t="s">
        <v>2536</v>
      </c>
      <c r="Y1109" s="6" t="s">
        <v>14</v>
      </c>
      <c r="Z1109" s="6" t="s">
        <v>4631</v>
      </c>
      <c r="AA1109" s="6" t="s">
        <v>5733</v>
      </c>
      <c r="AB1109" s="6" t="s">
        <v>7230</v>
      </c>
      <c r="AD1109" t="b">
        <f t="shared" si="190"/>
        <v>0</v>
      </c>
      <c r="AE1109" t="b">
        <f t="shared" si="191"/>
        <v>1</v>
      </c>
      <c r="AF1109" t="b">
        <f t="shared" si="192"/>
        <v>1</v>
      </c>
      <c r="AG1109" t="b">
        <f t="shared" si="193"/>
        <v>1</v>
      </c>
      <c r="AH1109" t="b">
        <f t="shared" si="194"/>
        <v>1</v>
      </c>
      <c r="AI1109" t="b">
        <f t="shared" si="195"/>
        <v>1</v>
      </c>
      <c r="AJ1109" t="b">
        <f t="shared" si="196"/>
        <v>1</v>
      </c>
      <c r="AK1109" t="b">
        <f t="shared" si="197"/>
        <v>1</v>
      </c>
      <c r="AL1109" t="b">
        <f t="shared" si="198"/>
        <v>1</v>
      </c>
      <c r="AM1109" t="b">
        <f t="shared" si="199"/>
        <v>1</v>
      </c>
      <c r="AO1109" s="6" t="s">
        <v>9</v>
      </c>
      <c r="AP1109" s="6" t="s">
        <v>8473</v>
      </c>
      <c r="AQ1109" s="6"/>
      <c r="AR1109" s="7" t="s">
        <v>5731</v>
      </c>
      <c r="AS1109" s="7" t="s">
        <v>5645</v>
      </c>
      <c r="AT1109" s="7" t="s">
        <v>5732</v>
      </c>
      <c r="AU1109" s="8" t="s">
        <v>70</v>
      </c>
      <c r="AV1109" s="8" t="s">
        <v>2536</v>
      </c>
      <c r="AW1109" s="7" t="s">
        <v>14</v>
      </c>
      <c r="AX1109" s="6" t="s">
        <v>5733</v>
      </c>
      <c r="AY1109" s="7" t="s">
        <v>4631</v>
      </c>
      <c r="AZ1109" s="7" t="s">
        <v>8489</v>
      </c>
      <c r="BA1109" s="6" t="s">
        <v>7230</v>
      </c>
      <c r="BB1109" s="6" t="s">
        <v>9040</v>
      </c>
      <c r="BC1109" s="7" t="s">
        <v>9041</v>
      </c>
      <c r="BD1109" s="6" t="s">
        <v>6418</v>
      </c>
      <c r="BE1109" s="6" t="s">
        <v>7230</v>
      </c>
      <c r="BF1109" s="6"/>
    </row>
    <row r="1110" spans="1:58">
      <c r="A1110" s="6" t="s">
        <v>5645</v>
      </c>
      <c r="B1110" s="6" t="s">
        <v>5804</v>
      </c>
      <c r="C1110" s="271" t="s">
        <v>70</v>
      </c>
      <c r="D1110" s="6" t="s">
        <v>14</v>
      </c>
      <c r="E1110" s="271" t="s">
        <v>13</v>
      </c>
      <c r="F1110" s="6" t="s">
        <v>5778</v>
      </c>
      <c r="G1110" s="6" t="s">
        <v>5803</v>
      </c>
      <c r="H1110" s="6" t="s">
        <v>9</v>
      </c>
      <c r="I1110" s="6" t="s">
        <v>5805</v>
      </c>
      <c r="J1110" s="6" t="s">
        <v>4631</v>
      </c>
      <c r="K1110" s="6" t="s">
        <v>8</v>
      </c>
      <c r="L1110" s="271" t="s">
        <v>7230</v>
      </c>
      <c r="M1110" s="6" t="s">
        <v>8028</v>
      </c>
      <c r="N1110" s="271" t="s">
        <v>8473</v>
      </c>
      <c r="O1110" s="6"/>
      <c r="Q1110" s="6" t="s">
        <v>5778</v>
      </c>
      <c r="R1110" s="6" t="s">
        <v>5803</v>
      </c>
      <c r="S1110" s="6" t="s">
        <v>8</v>
      </c>
      <c r="T1110" s="6" t="s">
        <v>9</v>
      </c>
      <c r="U1110" s="6" t="s">
        <v>5645</v>
      </c>
      <c r="V1110" s="6" t="s">
        <v>5804</v>
      </c>
      <c r="W1110" s="6" t="s">
        <v>70</v>
      </c>
      <c r="X1110" s="6" t="s">
        <v>13</v>
      </c>
      <c r="Y1110" s="6" t="s">
        <v>14</v>
      </c>
      <c r="Z1110" s="6" t="s">
        <v>4631</v>
      </c>
      <c r="AA1110" s="6" t="s">
        <v>5805</v>
      </c>
      <c r="AB1110" s="6" t="s">
        <v>7230</v>
      </c>
      <c r="AD1110" t="b">
        <f t="shared" si="190"/>
        <v>0</v>
      </c>
      <c r="AE1110" t="b">
        <f t="shared" si="191"/>
        <v>1</v>
      </c>
      <c r="AF1110" t="b">
        <f t="shared" si="192"/>
        <v>1</v>
      </c>
      <c r="AG1110" t="b">
        <f t="shared" si="193"/>
        <v>1</v>
      </c>
      <c r="AH1110" t="b">
        <f t="shared" si="194"/>
        <v>1</v>
      </c>
      <c r="AI1110" t="b">
        <f t="shared" si="195"/>
        <v>1</v>
      </c>
      <c r="AJ1110" t="b">
        <f t="shared" si="196"/>
        <v>1</v>
      </c>
      <c r="AK1110" t="b">
        <f t="shared" si="197"/>
        <v>1</v>
      </c>
      <c r="AL1110" t="b">
        <f t="shared" si="198"/>
        <v>1</v>
      </c>
      <c r="AM1110" t="b">
        <f t="shared" si="199"/>
        <v>1</v>
      </c>
      <c r="AO1110" s="6" t="s">
        <v>9</v>
      </c>
      <c r="AP1110" s="6" t="s">
        <v>8473</v>
      </c>
      <c r="AQ1110" s="6"/>
      <c r="AR1110" s="7" t="s">
        <v>5803</v>
      </c>
      <c r="AS1110" s="7" t="s">
        <v>5645</v>
      </c>
      <c r="AT1110" s="7" t="s">
        <v>5804</v>
      </c>
      <c r="AU1110" s="8" t="s">
        <v>70</v>
      </c>
      <c r="AV1110" s="8" t="s">
        <v>13</v>
      </c>
      <c r="AW1110" s="7" t="s">
        <v>14</v>
      </c>
      <c r="AX1110" s="6" t="s">
        <v>5805</v>
      </c>
      <c r="AY1110" s="7" t="s">
        <v>4631</v>
      </c>
      <c r="AZ1110" s="7" t="s">
        <v>8489</v>
      </c>
      <c r="BA1110" s="6" t="s">
        <v>7230</v>
      </c>
      <c r="BB1110" s="6" t="s">
        <v>8028</v>
      </c>
      <c r="BC1110" s="7" t="s">
        <v>9042</v>
      </c>
      <c r="BD1110" s="6" t="s">
        <v>9043</v>
      </c>
      <c r="BE1110" s="6" t="s">
        <v>7230</v>
      </c>
      <c r="BF1110" s="6"/>
    </row>
    <row r="1111" spans="1:58">
      <c r="A1111" s="6" t="s">
        <v>5645</v>
      </c>
      <c r="B1111" s="6" t="s">
        <v>5660</v>
      </c>
      <c r="C1111" s="271" t="s">
        <v>11317</v>
      </c>
      <c r="D1111" s="6" t="s">
        <v>2282</v>
      </c>
      <c r="E1111" s="271" t="s">
        <v>13</v>
      </c>
      <c r="F1111" s="6" t="s">
        <v>5643</v>
      </c>
      <c r="G1111" s="6" t="s">
        <v>5659</v>
      </c>
      <c r="H1111" s="6" t="s">
        <v>9</v>
      </c>
      <c r="I1111" s="6" t="s">
        <v>5661</v>
      </c>
      <c r="J1111" s="6" t="s">
        <v>5647</v>
      </c>
      <c r="K1111" s="6" t="s">
        <v>8</v>
      </c>
      <c r="L1111" s="271" t="s">
        <v>7230</v>
      </c>
      <c r="M1111" s="6" t="s">
        <v>9373</v>
      </c>
      <c r="N1111" s="271" t="s">
        <v>8473</v>
      </c>
      <c r="O1111" s="6"/>
      <c r="Q1111" s="6" t="s">
        <v>5643</v>
      </c>
      <c r="R1111" s="6" t="s">
        <v>5659</v>
      </c>
      <c r="S1111" s="6" t="s">
        <v>8</v>
      </c>
      <c r="T1111" s="6" t="s">
        <v>9</v>
      </c>
      <c r="U1111" s="6" t="s">
        <v>5645</v>
      </c>
      <c r="V1111" s="6" t="s">
        <v>5660</v>
      </c>
      <c r="W1111" s="6" t="s">
        <v>11317</v>
      </c>
      <c r="X1111" s="6" t="s">
        <v>13</v>
      </c>
      <c r="Y1111" s="6" t="s">
        <v>2282</v>
      </c>
      <c r="Z1111" s="6" t="s">
        <v>5647</v>
      </c>
      <c r="AA1111" s="6" t="s">
        <v>5661</v>
      </c>
      <c r="AB1111" s="6" t="s">
        <v>7230</v>
      </c>
      <c r="AD1111" t="b">
        <f t="shared" si="190"/>
        <v>0</v>
      </c>
      <c r="AE1111" t="b">
        <f t="shared" si="191"/>
        <v>1</v>
      </c>
      <c r="AF1111" t="b">
        <f t="shared" si="192"/>
        <v>1</v>
      </c>
      <c r="AG1111" t="b">
        <f t="shared" si="193"/>
        <v>1</v>
      </c>
      <c r="AH1111" t="b">
        <f t="shared" si="194"/>
        <v>1</v>
      </c>
      <c r="AI1111" t="b">
        <f t="shared" si="195"/>
        <v>1</v>
      </c>
      <c r="AJ1111" t="b">
        <f t="shared" si="196"/>
        <v>1</v>
      </c>
      <c r="AK1111" t="b">
        <f t="shared" si="197"/>
        <v>1</v>
      </c>
      <c r="AL1111" t="b">
        <f t="shared" si="198"/>
        <v>1</v>
      </c>
      <c r="AM1111" t="b">
        <f t="shared" si="199"/>
        <v>1</v>
      </c>
      <c r="AO1111" s="6" t="s">
        <v>9</v>
      </c>
      <c r="AP1111" s="6" t="s">
        <v>8473</v>
      </c>
      <c r="AQ1111" s="6"/>
      <c r="AR1111" s="7" t="s">
        <v>5659</v>
      </c>
      <c r="AS1111" s="7" t="s">
        <v>5645</v>
      </c>
      <c r="AT1111" s="7" t="s">
        <v>5660</v>
      </c>
      <c r="AU1111" s="8" t="s">
        <v>11317</v>
      </c>
      <c r="AV1111" s="8" t="s">
        <v>13</v>
      </c>
      <c r="AW1111" s="7" t="s">
        <v>2282</v>
      </c>
      <c r="AX1111" s="6" t="s">
        <v>5661</v>
      </c>
      <c r="AY1111" s="7" t="s">
        <v>5647</v>
      </c>
      <c r="AZ1111" s="7" t="s">
        <v>8686</v>
      </c>
      <c r="BA1111" s="6" t="s">
        <v>7230</v>
      </c>
      <c r="BB1111" s="6" t="s">
        <v>9373</v>
      </c>
      <c r="BC1111" s="7" t="s">
        <v>10287</v>
      </c>
      <c r="BD1111" s="6" t="s">
        <v>6418</v>
      </c>
      <c r="BE1111" s="6" t="s">
        <v>7230</v>
      </c>
      <c r="BF1111" s="6"/>
    </row>
    <row r="1112" spans="1:58">
      <c r="A1112" s="6" t="s">
        <v>5645</v>
      </c>
      <c r="B1112" s="6" t="s">
        <v>5730</v>
      </c>
      <c r="C1112" s="271" t="s">
        <v>11317</v>
      </c>
      <c r="D1112" s="6" t="s">
        <v>318</v>
      </c>
      <c r="E1112" s="271" t="s">
        <v>13</v>
      </c>
      <c r="F1112" s="6" t="s">
        <v>5728</v>
      </c>
      <c r="G1112" s="6" t="s">
        <v>5729</v>
      </c>
      <c r="H1112" s="6" t="s">
        <v>9</v>
      </c>
      <c r="I1112" s="6" t="s">
        <v>5661</v>
      </c>
      <c r="J1112" s="6" t="s">
        <v>3536</v>
      </c>
      <c r="K1112" s="6" t="s">
        <v>8</v>
      </c>
      <c r="L1112" s="271" t="s">
        <v>7230</v>
      </c>
      <c r="M1112" s="6" t="s">
        <v>8051</v>
      </c>
      <c r="N1112" s="271" t="s">
        <v>8473</v>
      </c>
      <c r="O1112" s="6"/>
      <c r="Q1112" s="6" t="s">
        <v>5728</v>
      </c>
      <c r="R1112" s="6" t="s">
        <v>5729</v>
      </c>
      <c r="S1112" s="6" t="s">
        <v>8</v>
      </c>
      <c r="T1112" s="6" t="s">
        <v>9</v>
      </c>
      <c r="U1112" s="6" t="s">
        <v>5645</v>
      </c>
      <c r="V1112" s="6" t="s">
        <v>5730</v>
      </c>
      <c r="W1112" s="6" t="s">
        <v>11317</v>
      </c>
      <c r="X1112" s="6" t="s">
        <v>13</v>
      </c>
      <c r="Y1112" s="6" t="s">
        <v>318</v>
      </c>
      <c r="Z1112" s="6" t="s">
        <v>3536</v>
      </c>
      <c r="AA1112" s="6" t="s">
        <v>5661</v>
      </c>
      <c r="AB1112" s="6" t="s">
        <v>7230</v>
      </c>
      <c r="AD1112" t="b">
        <f t="shared" si="190"/>
        <v>0</v>
      </c>
      <c r="AE1112" t="b">
        <f t="shared" si="191"/>
        <v>1</v>
      </c>
      <c r="AF1112" t="b">
        <f t="shared" si="192"/>
        <v>1</v>
      </c>
      <c r="AG1112" t="b">
        <f t="shared" si="193"/>
        <v>1</v>
      </c>
      <c r="AH1112" t="b">
        <f t="shared" si="194"/>
        <v>1</v>
      </c>
      <c r="AI1112" t="b">
        <f t="shared" si="195"/>
        <v>1</v>
      </c>
      <c r="AJ1112" t="b">
        <f t="shared" si="196"/>
        <v>1</v>
      </c>
      <c r="AK1112" t="b">
        <f t="shared" si="197"/>
        <v>1</v>
      </c>
      <c r="AL1112" t="b">
        <f t="shared" si="198"/>
        <v>1</v>
      </c>
      <c r="AM1112" t="b">
        <f t="shared" si="199"/>
        <v>1</v>
      </c>
      <c r="AO1112" s="6" t="s">
        <v>9</v>
      </c>
      <c r="AP1112" s="6" t="s">
        <v>8473</v>
      </c>
      <c r="AQ1112" s="6"/>
      <c r="AR1112" s="7" t="s">
        <v>5729</v>
      </c>
      <c r="AS1112" s="7" t="s">
        <v>5645</v>
      </c>
      <c r="AT1112" s="7" t="s">
        <v>5730</v>
      </c>
      <c r="AU1112" s="8" t="s">
        <v>11317</v>
      </c>
      <c r="AV1112" s="8" t="s">
        <v>13</v>
      </c>
      <c r="AW1112" s="7" t="s">
        <v>318</v>
      </c>
      <c r="AX1112" s="6" t="s">
        <v>5661</v>
      </c>
      <c r="AY1112" s="7" t="s">
        <v>3536</v>
      </c>
      <c r="AZ1112" s="7" t="s">
        <v>8686</v>
      </c>
      <c r="BA1112" s="6" t="s">
        <v>7230</v>
      </c>
      <c r="BB1112" s="6" t="s">
        <v>8051</v>
      </c>
      <c r="BC1112" s="7" t="s">
        <v>10288</v>
      </c>
      <c r="BD1112" s="6" t="s">
        <v>6418</v>
      </c>
      <c r="BE1112" s="6" t="s">
        <v>7230</v>
      </c>
      <c r="BF1112" s="6"/>
    </row>
    <row r="1113" spans="1:58">
      <c r="A1113" s="6" t="s">
        <v>5645</v>
      </c>
      <c r="B1113" s="6" t="s">
        <v>6036</v>
      </c>
      <c r="C1113" s="271" t="s">
        <v>70</v>
      </c>
      <c r="D1113" s="6" t="s">
        <v>14</v>
      </c>
      <c r="E1113" s="271" t="s">
        <v>13</v>
      </c>
      <c r="F1113" s="6" t="s">
        <v>6030</v>
      </c>
      <c r="G1113" s="6" t="s">
        <v>6035</v>
      </c>
      <c r="H1113" s="6" t="s">
        <v>9</v>
      </c>
      <c r="I1113" s="6" t="s">
        <v>5661</v>
      </c>
      <c r="J1113" s="6" t="s">
        <v>4631</v>
      </c>
      <c r="K1113" s="6" t="s">
        <v>8</v>
      </c>
      <c r="L1113" s="271" t="s">
        <v>7230</v>
      </c>
      <c r="M1113" s="6" t="s">
        <v>7864</v>
      </c>
      <c r="N1113" s="271" t="s">
        <v>8473</v>
      </c>
      <c r="O1113" s="6"/>
      <c r="Q1113" s="6" t="s">
        <v>6030</v>
      </c>
      <c r="R1113" s="6" t="s">
        <v>6035</v>
      </c>
      <c r="S1113" s="6" t="s">
        <v>8</v>
      </c>
      <c r="T1113" s="6" t="s">
        <v>9</v>
      </c>
      <c r="U1113" s="6" t="s">
        <v>5645</v>
      </c>
      <c r="V1113" s="6" t="s">
        <v>6036</v>
      </c>
      <c r="W1113" s="6" t="s">
        <v>70</v>
      </c>
      <c r="X1113" s="6" t="s">
        <v>13</v>
      </c>
      <c r="Y1113" s="6" t="s">
        <v>14</v>
      </c>
      <c r="Z1113" s="6" t="s">
        <v>4631</v>
      </c>
      <c r="AA1113" s="6" t="s">
        <v>5661</v>
      </c>
      <c r="AB1113" s="6" t="s">
        <v>7230</v>
      </c>
      <c r="AD1113" t="b">
        <f t="shared" si="190"/>
        <v>0</v>
      </c>
      <c r="AE1113" t="b">
        <f t="shared" si="191"/>
        <v>1</v>
      </c>
      <c r="AF1113" t="b">
        <f t="shared" si="192"/>
        <v>1</v>
      </c>
      <c r="AG1113" t="b">
        <f t="shared" si="193"/>
        <v>1</v>
      </c>
      <c r="AH1113" t="b">
        <f t="shared" si="194"/>
        <v>1</v>
      </c>
      <c r="AI1113" t="b">
        <f t="shared" si="195"/>
        <v>1</v>
      </c>
      <c r="AJ1113" t="b">
        <f t="shared" si="196"/>
        <v>1</v>
      </c>
      <c r="AK1113" t="b">
        <f t="shared" si="197"/>
        <v>1</v>
      </c>
      <c r="AL1113" t="b">
        <f t="shared" si="198"/>
        <v>1</v>
      </c>
      <c r="AM1113" t="b">
        <f t="shared" si="199"/>
        <v>1</v>
      </c>
      <c r="AO1113" s="6" t="s">
        <v>9</v>
      </c>
      <c r="AP1113" s="6" t="s">
        <v>8473</v>
      </c>
      <c r="AQ1113" s="6"/>
      <c r="AR1113" s="7" t="s">
        <v>6035</v>
      </c>
      <c r="AS1113" s="7" t="s">
        <v>5645</v>
      </c>
      <c r="AT1113" s="7" t="s">
        <v>6036</v>
      </c>
      <c r="AU1113" s="8" t="s">
        <v>70</v>
      </c>
      <c r="AV1113" s="8" t="s">
        <v>13</v>
      </c>
      <c r="AW1113" s="7" t="s">
        <v>14</v>
      </c>
      <c r="AX1113" s="6" t="s">
        <v>5661</v>
      </c>
      <c r="AY1113" s="7" t="s">
        <v>4631</v>
      </c>
      <c r="AZ1113" s="7" t="s">
        <v>8686</v>
      </c>
      <c r="BA1113" s="6" t="s">
        <v>7230</v>
      </c>
      <c r="BB1113" s="6" t="s">
        <v>7864</v>
      </c>
      <c r="BC1113" s="7" t="s">
        <v>9044</v>
      </c>
      <c r="BD1113" s="6" t="s">
        <v>9045</v>
      </c>
      <c r="BE1113" s="6" t="s">
        <v>7230</v>
      </c>
      <c r="BF1113" s="6"/>
    </row>
    <row r="1114" spans="1:58">
      <c r="A1114" s="6" t="s">
        <v>5645</v>
      </c>
      <c r="B1114" s="6" t="s">
        <v>5955</v>
      </c>
      <c r="C1114" s="271" t="s">
        <v>11317</v>
      </c>
      <c r="D1114" s="6" t="s">
        <v>14</v>
      </c>
      <c r="E1114" s="271" t="s">
        <v>13</v>
      </c>
      <c r="F1114" s="6" t="s">
        <v>5941</v>
      </c>
      <c r="G1114" s="6" t="s">
        <v>5954</v>
      </c>
      <c r="H1114" s="6" t="s">
        <v>9</v>
      </c>
      <c r="I1114" s="6" t="s">
        <v>5956</v>
      </c>
      <c r="J1114" s="6" t="s">
        <v>4631</v>
      </c>
      <c r="K1114" s="6" t="s">
        <v>8</v>
      </c>
      <c r="L1114" s="271" t="s">
        <v>7230</v>
      </c>
      <c r="M1114" s="6" t="s">
        <v>9000</v>
      </c>
      <c r="N1114" s="271" t="s">
        <v>8473</v>
      </c>
      <c r="O1114" s="6"/>
      <c r="Q1114" s="6" t="s">
        <v>5941</v>
      </c>
      <c r="R1114" s="6" t="s">
        <v>5954</v>
      </c>
      <c r="S1114" s="6" t="s">
        <v>8</v>
      </c>
      <c r="T1114" s="6" t="s">
        <v>9</v>
      </c>
      <c r="U1114" s="6" t="s">
        <v>5645</v>
      </c>
      <c r="V1114" s="6" t="s">
        <v>5955</v>
      </c>
      <c r="W1114" s="6" t="s">
        <v>11317</v>
      </c>
      <c r="X1114" s="6" t="s">
        <v>13</v>
      </c>
      <c r="Y1114" s="6" t="s">
        <v>14</v>
      </c>
      <c r="Z1114" s="6" t="s">
        <v>4631</v>
      </c>
      <c r="AA1114" s="6" t="s">
        <v>5956</v>
      </c>
      <c r="AB1114" s="6" t="s">
        <v>7230</v>
      </c>
      <c r="AD1114" t="b">
        <f t="shared" si="190"/>
        <v>0</v>
      </c>
      <c r="AE1114" t="b">
        <f t="shared" si="191"/>
        <v>1</v>
      </c>
      <c r="AF1114" t="b">
        <f t="shared" si="192"/>
        <v>1</v>
      </c>
      <c r="AG1114" t="b">
        <f t="shared" si="193"/>
        <v>1</v>
      </c>
      <c r="AH1114" t="b">
        <f t="shared" si="194"/>
        <v>1</v>
      </c>
      <c r="AI1114" t="b">
        <f t="shared" si="195"/>
        <v>1</v>
      </c>
      <c r="AJ1114" t="b">
        <f t="shared" si="196"/>
        <v>1</v>
      </c>
      <c r="AK1114" t="b">
        <f t="shared" si="197"/>
        <v>1</v>
      </c>
      <c r="AL1114" t="b">
        <f t="shared" si="198"/>
        <v>1</v>
      </c>
      <c r="AM1114" t="b">
        <f t="shared" si="199"/>
        <v>1</v>
      </c>
      <c r="AO1114" s="6" t="s">
        <v>9</v>
      </c>
      <c r="AP1114" s="6" t="s">
        <v>8473</v>
      </c>
      <c r="AQ1114" s="6"/>
      <c r="AR1114" s="7" t="s">
        <v>5954</v>
      </c>
      <c r="AS1114" s="7" t="s">
        <v>5645</v>
      </c>
      <c r="AT1114" s="7" t="s">
        <v>5955</v>
      </c>
      <c r="AU1114" s="8" t="s">
        <v>11317</v>
      </c>
      <c r="AV1114" s="8" t="s">
        <v>13</v>
      </c>
      <c r="AW1114" s="7" t="s">
        <v>14</v>
      </c>
      <c r="AX1114" s="6" t="s">
        <v>5956</v>
      </c>
      <c r="AY1114" s="7" t="s">
        <v>4631</v>
      </c>
      <c r="AZ1114" s="7" t="s">
        <v>8489</v>
      </c>
      <c r="BA1114" s="6" t="s">
        <v>7230</v>
      </c>
      <c r="BB1114" s="6" t="s">
        <v>9000</v>
      </c>
      <c r="BC1114" s="7" t="s">
        <v>10289</v>
      </c>
      <c r="BD1114" s="6" t="s">
        <v>8698</v>
      </c>
      <c r="BE1114" s="6" t="s">
        <v>7230</v>
      </c>
      <c r="BF1114" s="6"/>
    </row>
    <row r="1115" spans="1:58">
      <c r="A1115" s="6" t="s">
        <v>5645</v>
      </c>
      <c r="B1115" s="6" t="s">
        <v>5887</v>
      </c>
      <c r="C1115" s="271" t="s">
        <v>70</v>
      </c>
      <c r="D1115" s="6" t="s">
        <v>14</v>
      </c>
      <c r="E1115" s="271" t="s">
        <v>13</v>
      </c>
      <c r="F1115" s="6" t="s">
        <v>5843</v>
      </c>
      <c r="G1115" s="6" t="s">
        <v>5886</v>
      </c>
      <c r="H1115" s="6" t="s">
        <v>9</v>
      </c>
      <c r="I1115" s="6" t="s">
        <v>5888</v>
      </c>
      <c r="J1115" s="6" t="s">
        <v>4631</v>
      </c>
      <c r="K1115" s="6" t="s">
        <v>8</v>
      </c>
      <c r="L1115" s="271" t="s">
        <v>7230</v>
      </c>
      <c r="M1115" s="6" t="s">
        <v>8872</v>
      </c>
      <c r="N1115" s="271" t="s">
        <v>8473</v>
      </c>
      <c r="O1115" s="6"/>
      <c r="Q1115" s="6" t="s">
        <v>5843</v>
      </c>
      <c r="R1115" s="6" t="s">
        <v>5886</v>
      </c>
      <c r="S1115" s="6" t="s">
        <v>8</v>
      </c>
      <c r="T1115" s="6" t="s">
        <v>9</v>
      </c>
      <c r="U1115" s="6" t="s">
        <v>5645</v>
      </c>
      <c r="V1115" s="6" t="s">
        <v>5887</v>
      </c>
      <c r="W1115" s="6" t="s">
        <v>70</v>
      </c>
      <c r="X1115" s="6" t="s">
        <v>13</v>
      </c>
      <c r="Y1115" s="6" t="s">
        <v>14</v>
      </c>
      <c r="Z1115" s="6" t="s">
        <v>4631</v>
      </c>
      <c r="AA1115" s="6" t="s">
        <v>5888</v>
      </c>
      <c r="AB1115" s="6" t="s">
        <v>7230</v>
      </c>
      <c r="AD1115" t="b">
        <f t="shared" si="190"/>
        <v>0</v>
      </c>
      <c r="AE1115" t="b">
        <f t="shared" si="191"/>
        <v>1</v>
      </c>
      <c r="AF1115" t="b">
        <f t="shared" si="192"/>
        <v>1</v>
      </c>
      <c r="AG1115" t="b">
        <f t="shared" si="193"/>
        <v>1</v>
      </c>
      <c r="AH1115" t="b">
        <f t="shared" si="194"/>
        <v>1</v>
      </c>
      <c r="AI1115" t="b">
        <f t="shared" si="195"/>
        <v>1</v>
      </c>
      <c r="AJ1115" t="b">
        <f t="shared" si="196"/>
        <v>1</v>
      </c>
      <c r="AK1115" t="b">
        <f t="shared" si="197"/>
        <v>1</v>
      </c>
      <c r="AL1115" t="b">
        <f t="shared" si="198"/>
        <v>1</v>
      </c>
      <c r="AM1115" t="b">
        <f t="shared" si="199"/>
        <v>1</v>
      </c>
      <c r="AO1115" s="6" t="s">
        <v>9</v>
      </c>
      <c r="AP1115" s="6" t="s">
        <v>8473</v>
      </c>
      <c r="AQ1115" s="6"/>
      <c r="AR1115" s="7" t="s">
        <v>5886</v>
      </c>
      <c r="AS1115" s="7" t="s">
        <v>5645</v>
      </c>
      <c r="AT1115" s="7" t="s">
        <v>5887</v>
      </c>
      <c r="AU1115" s="8" t="s">
        <v>70</v>
      </c>
      <c r="AV1115" s="8" t="s">
        <v>13</v>
      </c>
      <c r="AW1115" s="7" t="s">
        <v>14</v>
      </c>
      <c r="AX1115" s="6" t="s">
        <v>5888</v>
      </c>
      <c r="AY1115" s="7" t="s">
        <v>4631</v>
      </c>
      <c r="AZ1115" s="7" t="s">
        <v>8584</v>
      </c>
      <c r="BA1115" s="6" t="s">
        <v>7230</v>
      </c>
      <c r="BB1115" s="6" t="s">
        <v>8872</v>
      </c>
      <c r="BC1115" s="7" t="s">
        <v>10290</v>
      </c>
      <c r="BD1115" s="6" t="s">
        <v>7485</v>
      </c>
      <c r="BE1115" s="6" t="s">
        <v>7230</v>
      </c>
      <c r="BF1115" s="6"/>
    </row>
    <row r="1116" spans="1:58">
      <c r="A1116" s="6" t="s">
        <v>5645</v>
      </c>
      <c r="B1116" s="6" t="s">
        <v>5964</v>
      </c>
      <c r="C1116" s="271" t="s">
        <v>36</v>
      </c>
      <c r="D1116" s="6" t="s">
        <v>14</v>
      </c>
      <c r="E1116" s="271" t="s">
        <v>13</v>
      </c>
      <c r="F1116" s="6" t="s">
        <v>5941</v>
      </c>
      <c r="G1116" s="6" t="s">
        <v>5963</v>
      </c>
      <c r="H1116" s="6" t="s">
        <v>9</v>
      </c>
      <c r="I1116" s="6" t="s">
        <v>5965</v>
      </c>
      <c r="J1116" s="6" t="s">
        <v>4631</v>
      </c>
      <c r="K1116" s="6" t="s">
        <v>8</v>
      </c>
      <c r="L1116" s="271" t="s">
        <v>7230</v>
      </c>
      <c r="M1116" s="6" t="s">
        <v>7680</v>
      </c>
      <c r="N1116" s="271" t="s">
        <v>8473</v>
      </c>
      <c r="O1116" s="6"/>
      <c r="Q1116" s="6" t="s">
        <v>5941</v>
      </c>
      <c r="R1116" s="6" t="s">
        <v>5963</v>
      </c>
      <c r="S1116" s="6" t="s">
        <v>8</v>
      </c>
      <c r="T1116" s="6" t="s">
        <v>9</v>
      </c>
      <c r="U1116" s="6" t="s">
        <v>5645</v>
      </c>
      <c r="V1116" s="6" t="s">
        <v>5964</v>
      </c>
      <c r="W1116" s="6" t="s">
        <v>36</v>
      </c>
      <c r="X1116" s="6" t="s">
        <v>13</v>
      </c>
      <c r="Y1116" s="6" t="s">
        <v>14</v>
      </c>
      <c r="Z1116" s="6" t="s">
        <v>4631</v>
      </c>
      <c r="AA1116" s="6" t="s">
        <v>5965</v>
      </c>
      <c r="AB1116" s="6" t="s">
        <v>7230</v>
      </c>
      <c r="AD1116" t="b">
        <f t="shared" si="190"/>
        <v>0</v>
      </c>
      <c r="AE1116" t="b">
        <f t="shared" si="191"/>
        <v>1</v>
      </c>
      <c r="AF1116" t="b">
        <f t="shared" si="192"/>
        <v>1</v>
      </c>
      <c r="AG1116" t="b">
        <f t="shared" si="193"/>
        <v>1</v>
      </c>
      <c r="AH1116" t="b">
        <f t="shared" si="194"/>
        <v>1</v>
      </c>
      <c r="AI1116" t="b">
        <f t="shared" si="195"/>
        <v>1</v>
      </c>
      <c r="AJ1116" t="b">
        <f t="shared" si="196"/>
        <v>1</v>
      </c>
      <c r="AK1116" t="b">
        <f t="shared" si="197"/>
        <v>1</v>
      </c>
      <c r="AL1116" t="b">
        <f t="shared" si="198"/>
        <v>1</v>
      </c>
      <c r="AM1116" t="b">
        <f t="shared" si="199"/>
        <v>1</v>
      </c>
      <c r="AO1116" s="6" t="s">
        <v>9</v>
      </c>
      <c r="AP1116" s="6" t="s">
        <v>8473</v>
      </c>
      <c r="AQ1116" s="6"/>
      <c r="AR1116" s="7" t="s">
        <v>5963</v>
      </c>
      <c r="AS1116" s="7" t="s">
        <v>5645</v>
      </c>
      <c r="AT1116" s="7" t="s">
        <v>5964</v>
      </c>
      <c r="AU1116" s="8" t="s">
        <v>36</v>
      </c>
      <c r="AV1116" s="8" t="s">
        <v>13</v>
      </c>
      <c r="AW1116" s="7" t="s">
        <v>14</v>
      </c>
      <c r="AX1116" s="6" t="s">
        <v>5965</v>
      </c>
      <c r="AY1116" s="7" t="s">
        <v>4631</v>
      </c>
      <c r="AZ1116" s="7" t="s">
        <v>8479</v>
      </c>
      <c r="BA1116" s="6" t="s">
        <v>7230</v>
      </c>
      <c r="BB1116" s="6" t="s">
        <v>7680</v>
      </c>
      <c r="BC1116" s="7" t="s">
        <v>10291</v>
      </c>
      <c r="BD1116" s="6" t="s">
        <v>10292</v>
      </c>
      <c r="BE1116" s="6" t="s">
        <v>7230</v>
      </c>
      <c r="BF1116" s="6"/>
    </row>
    <row r="1117" spans="1:58">
      <c r="A1117" s="6" t="s">
        <v>5645</v>
      </c>
      <c r="B1117" s="6" t="s">
        <v>5665</v>
      </c>
      <c r="C1117" s="271" t="s">
        <v>11317</v>
      </c>
      <c r="D1117" s="6" t="s">
        <v>318</v>
      </c>
      <c r="E1117" s="271" t="s">
        <v>13</v>
      </c>
      <c r="F1117" s="6" t="s">
        <v>5643</v>
      </c>
      <c r="G1117" s="6" t="s">
        <v>5664</v>
      </c>
      <c r="H1117" s="6" t="s">
        <v>9</v>
      </c>
      <c r="I1117" s="6" t="s">
        <v>5663</v>
      </c>
      <c r="J1117" s="6" t="s">
        <v>3536</v>
      </c>
      <c r="K1117" s="6" t="s">
        <v>8</v>
      </c>
      <c r="L1117" s="271" t="s">
        <v>7230</v>
      </c>
      <c r="M1117" s="6" t="s">
        <v>9008</v>
      </c>
      <c r="N1117" s="271" t="s">
        <v>8473</v>
      </c>
      <c r="O1117" s="6"/>
      <c r="Q1117" s="6" t="s">
        <v>5643</v>
      </c>
      <c r="R1117" s="6" t="s">
        <v>5664</v>
      </c>
      <c r="S1117" s="6" t="s">
        <v>8</v>
      </c>
      <c r="T1117" s="6" t="s">
        <v>9</v>
      </c>
      <c r="U1117" s="6" t="s">
        <v>5645</v>
      </c>
      <c r="V1117" s="6" t="s">
        <v>5665</v>
      </c>
      <c r="W1117" s="6" t="s">
        <v>11317</v>
      </c>
      <c r="X1117" s="6" t="s">
        <v>13</v>
      </c>
      <c r="Y1117" s="6" t="s">
        <v>318</v>
      </c>
      <c r="Z1117" s="6" t="s">
        <v>3536</v>
      </c>
      <c r="AA1117" s="6" t="s">
        <v>5663</v>
      </c>
      <c r="AB1117" s="6" t="s">
        <v>7230</v>
      </c>
      <c r="AD1117" t="b">
        <f t="shared" si="190"/>
        <v>0</v>
      </c>
      <c r="AE1117" t="b">
        <f t="shared" si="191"/>
        <v>1</v>
      </c>
      <c r="AF1117" t="b">
        <f t="shared" si="192"/>
        <v>1</v>
      </c>
      <c r="AG1117" t="b">
        <f t="shared" si="193"/>
        <v>1</v>
      </c>
      <c r="AH1117" t="b">
        <f t="shared" si="194"/>
        <v>1</v>
      </c>
      <c r="AI1117" t="b">
        <f t="shared" si="195"/>
        <v>1</v>
      </c>
      <c r="AJ1117" t="b">
        <f t="shared" si="196"/>
        <v>1</v>
      </c>
      <c r="AK1117" t="b">
        <f t="shared" si="197"/>
        <v>1</v>
      </c>
      <c r="AL1117" t="b">
        <f t="shared" si="198"/>
        <v>1</v>
      </c>
      <c r="AM1117" t="b">
        <f t="shared" si="199"/>
        <v>1</v>
      </c>
      <c r="AO1117" s="6" t="s">
        <v>9</v>
      </c>
      <c r="AP1117" s="6" t="s">
        <v>8473</v>
      </c>
      <c r="AQ1117" s="6"/>
      <c r="AR1117" s="7" t="s">
        <v>5664</v>
      </c>
      <c r="AS1117" s="7" t="s">
        <v>5645</v>
      </c>
      <c r="AT1117" s="7" t="s">
        <v>5665</v>
      </c>
      <c r="AU1117" s="8" t="s">
        <v>11317</v>
      </c>
      <c r="AV1117" s="8" t="s">
        <v>13</v>
      </c>
      <c r="AW1117" s="7" t="s">
        <v>318</v>
      </c>
      <c r="AX1117" s="6" t="s">
        <v>5663</v>
      </c>
      <c r="AY1117" s="7" t="s">
        <v>3536</v>
      </c>
      <c r="AZ1117" s="7" t="s">
        <v>8527</v>
      </c>
      <c r="BA1117" s="6" t="s">
        <v>7230</v>
      </c>
      <c r="BB1117" s="6" t="s">
        <v>9008</v>
      </c>
      <c r="BC1117" s="7" t="s">
        <v>10293</v>
      </c>
      <c r="BD1117" s="6" t="s">
        <v>9013</v>
      </c>
      <c r="BE1117" s="6" t="s">
        <v>7230</v>
      </c>
      <c r="BF1117" s="6"/>
    </row>
    <row r="1118" spans="1:58">
      <c r="A1118" s="6" t="s">
        <v>5645</v>
      </c>
      <c r="B1118" s="6" t="s">
        <v>5667</v>
      </c>
      <c r="C1118" s="271" t="s">
        <v>11317</v>
      </c>
      <c r="D1118" s="6" t="s">
        <v>14</v>
      </c>
      <c r="E1118" s="271" t="s">
        <v>2536</v>
      </c>
      <c r="F1118" s="6" t="s">
        <v>5643</v>
      </c>
      <c r="G1118" s="6" t="s">
        <v>5666</v>
      </c>
      <c r="H1118" s="6" t="s">
        <v>9</v>
      </c>
      <c r="I1118" s="6" t="s">
        <v>5663</v>
      </c>
      <c r="J1118" s="6" t="s">
        <v>4631</v>
      </c>
      <c r="K1118" s="6" t="s">
        <v>8</v>
      </c>
      <c r="L1118" s="271" t="s">
        <v>7230</v>
      </c>
      <c r="M1118" s="6" t="s">
        <v>9008</v>
      </c>
      <c r="N1118" s="271" t="s">
        <v>8473</v>
      </c>
      <c r="O1118" s="6"/>
      <c r="Q1118" s="6" t="s">
        <v>5643</v>
      </c>
      <c r="R1118" s="6" t="s">
        <v>5666</v>
      </c>
      <c r="S1118" s="6" t="s">
        <v>8</v>
      </c>
      <c r="T1118" s="6" t="s">
        <v>9</v>
      </c>
      <c r="U1118" s="6" t="s">
        <v>5645</v>
      </c>
      <c r="V1118" s="6" t="s">
        <v>5667</v>
      </c>
      <c r="W1118" s="6" t="s">
        <v>11317</v>
      </c>
      <c r="X1118" s="6" t="s">
        <v>2536</v>
      </c>
      <c r="Y1118" s="6" t="s">
        <v>14</v>
      </c>
      <c r="Z1118" s="6" t="s">
        <v>4631</v>
      </c>
      <c r="AA1118" s="6" t="s">
        <v>5663</v>
      </c>
      <c r="AB1118" s="6" t="s">
        <v>7230</v>
      </c>
      <c r="AD1118" t="b">
        <f t="shared" si="190"/>
        <v>0</v>
      </c>
      <c r="AE1118" t="b">
        <f t="shared" si="191"/>
        <v>1</v>
      </c>
      <c r="AF1118" t="b">
        <f t="shared" si="192"/>
        <v>1</v>
      </c>
      <c r="AG1118" t="b">
        <f t="shared" si="193"/>
        <v>1</v>
      </c>
      <c r="AH1118" t="b">
        <f t="shared" si="194"/>
        <v>1</v>
      </c>
      <c r="AI1118" t="b">
        <f t="shared" si="195"/>
        <v>1</v>
      </c>
      <c r="AJ1118" t="b">
        <f t="shared" si="196"/>
        <v>1</v>
      </c>
      <c r="AK1118" t="b">
        <f t="shared" si="197"/>
        <v>1</v>
      </c>
      <c r="AL1118" t="b">
        <f t="shared" si="198"/>
        <v>1</v>
      </c>
      <c r="AM1118" t="b">
        <f t="shared" si="199"/>
        <v>1</v>
      </c>
      <c r="AO1118" s="6" t="s">
        <v>9</v>
      </c>
      <c r="AP1118" s="6" t="s">
        <v>8473</v>
      </c>
      <c r="AQ1118" s="6"/>
      <c r="AR1118" s="7" t="s">
        <v>5666</v>
      </c>
      <c r="AS1118" s="7" t="s">
        <v>5645</v>
      </c>
      <c r="AT1118" s="7" t="s">
        <v>5667</v>
      </c>
      <c r="AU1118" s="8" t="s">
        <v>11317</v>
      </c>
      <c r="AV1118" s="8" t="s">
        <v>2536</v>
      </c>
      <c r="AW1118" s="7" t="s">
        <v>14</v>
      </c>
      <c r="AX1118" s="6" t="s">
        <v>5663</v>
      </c>
      <c r="AY1118" s="7" t="s">
        <v>4631</v>
      </c>
      <c r="AZ1118" s="7" t="s">
        <v>8527</v>
      </c>
      <c r="BA1118" s="6" t="s">
        <v>7230</v>
      </c>
      <c r="BB1118" s="6" t="s">
        <v>9008</v>
      </c>
      <c r="BC1118" s="7" t="s">
        <v>10294</v>
      </c>
      <c r="BD1118" s="6" t="s">
        <v>9013</v>
      </c>
      <c r="BE1118" s="6" t="s">
        <v>7230</v>
      </c>
      <c r="BF1118" s="6"/>
    </row>
    <row r="1119" spans="1:58">
      <c r="A1119" s="6" t="s">
        <v>5645</v>
      </c>
      <c r="B1119" s="6" t="s">
        <v>5902</v>
      </c>
      <c r="C1119" s="271" t="s">
        <v>11317</v>
      </c>
      <c r="D1119" s="6" t="s">
        <v>14</v>
      </c>
      <c r="E1119" s="271" t="s">
        <v>13</v>
      </c>
      <c r="F1119" s="6" t="s">
        <v>5889</v>
      </c>
      <c r="G1119" s="6" t="s">
        <v>5901</v>
      </c>
      <c r="H1119" s="6" t="s">
        <v>9</v>
      </c>
      <c r="I1119" s="6" t="s">
        <v>5903</v>
      </c>
      <c r="J1119" s="6" t="s">
        <v>4631</v>
      </c>
      <c r="K1119" s="6" t="s">
        <v>8</v>
      </c>
      <c r="L1119" s="271" t="s">
        <v>7230</v>
      </c>
      <c r="M1119" s="6" t="s">
        <v>6292</v>
      </c>
      <c r="N1119" s="271" t="s">
        <v>8473</v>
      </c>
      <c r="O1119" s="6"/>
      <c r="Q1119" s="6" t="s">
        <v>5889</v>
      </c>
      <c r="R1119" s="6" t="s">
        <v>5901</v>
      </c>
      <c r="S1119" s="6" t="s">
        <v>8</v>
      </c>
      <c r="T1119" s="6" t="s">
        <v>9</v>
      </c>
      <c r="U1119" s="6" t="s">
        <v>5645</v>
      </c>
      <c r="V1119" s="6" t="s">
        <v>5902</v>
      </c>
      <c r="W1119" s="6" t="s">
        <v>11317</v>
      </c>
      <c r="X1119" s="6" t="s">
        <v>13</v>
      </c>
      <c r="Y1119" s="6" t="s">
        <v>14</v>
      </c>
      <c r="Z1119" s="6" t="s">
        <v>4631</v>
      </c>
      <c r="AA1119" s="6" t="s">
        <v>5903</v>
      </c>
      <c r="AB1119" s="6" t="s">
        <v>7230</v>
      </c>
      <c r="AD1119" t="b">
        <f t="shared" si="190"/>
        <v>0</v>
      </c>
      <c r="AE1119" t="b">
        <f t="shared" si="191"/>
        <v>1</v>
      </c>
      <c r="AF1119" t="b">
        <f t="shared" si="192"/>
        <v>1</v>
      </c>
      <c r="AG1119" t="b">
        <f t="shared" si="193"/>
        <v>1</v>
      </c>
      <c r="AH1119" t="b">
        <f t="shared" si="194"/>
        <v>1</v>
      </c>
      <c r="AI1119" t="b">
        <f t="shared" si="195"/>
        <v>1</v>
      </c>
      <c r="AJ1119" t="b">
        <f t="shared" si="196"/>
        <v>1</v>
      </c>
      <c r="AK1119" t="b">
        <f t="shared" si="197"/>
        <v>1</v>
      </c>
      <c r="AL1119" t="b">
        <f t="shared" si="198"/>
        <v>1</v>
      </c>
      <c r="AM1119" t="b">
        <f t="shared" si="199"/>
        <v>1</v>
      </c>
      <c r="AO1119" s="6" t="s">
        <v>9</v>
      </c>
      <c r="AP1119" s="6" t="s">
        <v>8473</v>
      </c>
      <c r="AQ1119" s="6"/>
      <c r="AR1119" s="7" t="s">
        <v>5901</v>
      </c>
      <c r="AS1119" s="7" t="s">
        <v>5645</v>
      </c>
      <c r="AT1119" s="7" t="s">
        <v>5902</v>
      </c>
      <c r="AU1119" s="8" t="s">
        <v>11317</v>
      </c>
      <c r="AV1119" s="8" t="s">
        <v>13</v>
      </c>
      <c r="AW1119" s="7" t="s">
        <v>14</v>
      </c>
      <c r="AX1119" s="6" t="s">
        <v>5903</v>
      </c>
      <c r="AY1119" s="7" t="s">
        <v>4631</v>
      </c>
      <c r="AZ1119" s="7" t="s">
        <v>8475</v>
      </c>
      <c r="BA1119" s="6" t="s">
        <v>7230</v>
      </c>
      <c r="BB1119" s="6" t="s">
        <v>6292</v>
      </c>
      <c r="BC1119" s="7" t="s">
        <v>10295</v>
      </c>
      <c r="BD1119" s="6" t="s">
        <v>10296</v>
      </c>
      <c r="BE1119" s="6" t="s">
        <v>7230</v>
      </c>
      <c r="BF1119" s="6"/>
    </row>
    <row r="1120" spans="1:58">
      <c r="A1120" s="6" t="s">
        <v>5645</v>
      </c>
      <c r="B1120" s="6" t="s">
        <v>5759</v>
      </c>
      <c r="C1120" s="271" t="s">
        <v>36</v>
      </c>
      <c r="D1120" s="6" t="s">
        <v>14</v>
      </c>
      <c r="E1120" s="271" t="s">
        <v>13</v>
      </c>
      <c r="F1120" s="6" t="s">
        <v>5728</v>
      </c>
      <c r="G1120" s="6" t="s">
        <v>5758</v>
      </c>
      <c r="H1120" s="6" t="s">
        <v>9</v>
      </c>
      <c r="I1120" s="6" t="s">
        <v>5760</v>
      </c>
      <c r="J1120" s="6" t="s">
        <v>4631</v>
      </c>
      <c r="K1120" s="6" t="s">
        <v>8</v>
      </c>
      <c r="L1120" s="271" t="s">
        <v>7230</v>
      </c>
      <c r="M1120" s="6" t="s">
        <v>10297</v>
      </c>
      <c r="N1120" s="271" t="s">
        <v>8473</v>
      </c>
      <c r="O1120" s="6"/>
      <c r="Q1120" s="6" t="s">
        <v>5728</v>
      </c>
      <c r="R1120" s="6" t="s">
        <v>5758</v>
      </c>
      <c r="S1120" s="6" t="s">
        <v>8</v>
      </c>
      <c r="T1120" s="6" t="s">
        <v>9</v>
      </c>
      <c r="U1120" s="6" t="s">
        <v>5645</v>
      </c>
      <c r="V1120" s="6" t="s">
        <v>5759</v>
      </c>
      <c r="W1120" s="6" t="s">
        <v>36</v>
      </c>
      <c r="X1120" s="6" t="s">
        <v>13</v>
      </c>
      <c r="Y1120" s="6" t="s">
        <v>14</v>
      </c>
      <c r="Z1120" s="6" t="s">
        <v>4631</v>
      </c>
      <c r="AA1120" s="6" t="s">
        <v>5760</v>
      </c>
      <c r="AB1120" s="6" t="s">
        <v>7230</v>
      </c>
      <c r="AD1120" t="b">
        <f t="shared" si="190"/>
        <v>0</v>
      </c>
      <c r="AE1120" t="b">
        <f t="shared" si="191"/>
        <v>1</v>
      </c>
      <c r="AF1120" t="b">
        <f t="shared" si="192"/>
        <v>1</v>
      </c>
      <c r="AG1120" t="b">
        <f t="shared" si="193"/>
        <v>1</v>
      </c>
      <c r="AH1120" t="b">
        <f t="shared" si="194"/>
        <v>1</v>
      </c>
      <c r="AI1120" t="b">
        <f t="shared" si="195"/>
        <v>1</v>
      </c>
      <c r="AJ1120" t="b">
        <f t="shared" si="196"/>
        <v>1</v>
      </c>
      <c r="AK1120" t="b">
        <f t="shared" si="197"/>
        <v>1</v>
      </c>
      <c r="AL1120" t="b">
        <f t="shared" si="198"/>
        <v>1</v>
      </c>
      <c r="AM1120" t="b">
        <f t="shared" si="199"/>
        <v>1</v>
      </c>
      <c r="AO1120" s="6" t="s">
        <v>9</v>
      </c>
      <c r="AP1120" s="6" t="s">
        <v>8473</v>
      </c>
      <c r="AQ1120" s="6"/>
      <c r="AR1120" s="7" t="s">
        <v>5758</v>
      </c>
      <c r="AS1120" s="7" t="s">
        <v>5645</v>
      </c>
      <c r="AT1120" s="7" t="s">
        <v>5759</v>
      </c>
      <c r="AU1120" s="8" t="s">
        <v>36</v>
      </c>
      <c r="AV1120" s="8" t="s">
        <v>13</v>
      </c>
      <c r="AW1120" s="7" t="s">
        <v>14</v>
      </c>
      <c r="AX1120" s="6" t="s">
        <v>5760</v>
      </c>
      <c r="AY1120" s="7" t="s">
        <v>4631</v>
      </c>
      <c r="AZ1120" s="7" t="s">
        <v>8489</v>
      </c>
      <c r="BA1120" s="6" t="s">
        <v>7230</v>
      </c>
      <c r="BB1120" s="6" t="s">
        <v>10297</v>
      </c>
      <c r="BC1120" s="7" t="s">
        <v>10298</v>
      </c>
      <c r="BD1120" s="6" t="s">
        <v>8525</v>
      </c>
      <c r="BE1120" s="6" t="s">
        <v>7230</v>
      </c>
      <c r="BF1120" s="6"/>
    </row>
    <row r="1121" spans="1:58">
      <c r="A1121" s="6" t="s">
        <v>5645</v>
      </c>
      <c r="B1121" s="6" t="s">
        <v>5879</v>
      </c>
      <c r="C1121" s="271" t="s">
        <v>11317</v>
      </c>
      <c r="D1121" s="6" t="s">
        <v>14</v>
      </c>
      <c r="E1121" s="271" t="s">
        <v>13</v>
      </c>
      <c r="F1121" s="6" t="s">
        <v>5843</v>
      </c>
      <c r="G1121" s="6" t="s">
        <v>5878</v>
      </c>
      <c r="H1121" s="6" t="s">
        <v>9</v>
      </c>
      <c r="I1121" s="6" t="s">
        <v>5880</v>
      </c>
      <c r="J1121" s="6" t="s">
        <v>4631</v>
      </c>
      <c r="K1121" s="6" t="s">
        <v>8</v>
      </c>
      <c r="L1121" s="271" t="s">
        <v>7230</v>
      </c>
      <c r="M1121" s="6" t="s">
        <v>8872</v>
      </c>
      <c r="N1121" s="271" t="s">
        <v>8473</v>
      </c>
      <c r="O1121" s="6"/>
      <c r="Q1121" s="6" t="s">
        <v>5843</v>
      </c>
      <c r="R1121" s="6" t="s">
        <v>5878</v>
      </c>
      <c r="S1121" s="6" t="s">
        <v>8</v>
      </c>
      <c r="T1121" s="6" t="s">
        <v>9</v>
      </c>
      <c r="U1121" s="6" t="s">
        <v>5645</v>
      </c>
      <c r="V1121" s="6" t="s">
        <v>5879</v>
      </c>
      <c r="W1121" s="6" t="s">
        <v>11317</v>
      </c>
      <c r="X1121" s="6" t="s">
        <v>13</v>
      </c>
      <c r="Y1121" s="6" t="s">
        <v>14</v>
      </c>
      <c r="Z1121" s="6" t="s">
        <v>4631</v>
      </c>
      <c r="AA1121" s="6" t="s">
        <v>5880</v>
      </c>
      <c r="AB1121" s="6" t="s">
        <v>7230</v>
      </c>
      <c r="AD1121" t="b">
        <f t="shared" si="190"/>
        <v>0</v>
      </c>
      <c r="AE1121" t="b">
        <f t="shared" si="191"/>
        <v>1</v>
      </c>
      <c r="AF1121" t="b">
        <f t="shared" si="192"/>
        <v>1</v>
      </c>
      <c r="AG1121" t="b">
        <f t="shared" si="193"/>
        <v>1</v>
      </c>
      <c r="AH1121" t="b">
        <f t="shared" si="194"/>
        <v>1</v>
      </c>
      <c r="AI1121" t="b">
        <f t="shared" si="195"/>
        <v>1</v>
      </c>
      <c r="AJ1121" t="b">
        <f t="shared" si="196"/>
        <v>1</v>
      </c>
      <c r="AK1121" t="b">
        <f t="shared" si="197"/>
        <v>1</v>
      </c>
      <c r="AL1121" t="b">
        <f t="shared" si="198"/>
        <v>1</v>
      </c>
      <c r="AM1121" t="b">
        <f t="shared" si="199"/>
        <v>1</v>
      </c>
      <c r="AO1121" s="6" t="s">
        <v>9</v>
      </c>
      <c r="AP1121" s="6" t="s">
        <v>8473</v>
      </c>
      <c r="AQ1121" s="6"/>
      <c r="AR1121" s="7" t="s">
        <v>5878</v>
      </c>
      <c r="AS1121" s="7" t="s">
        <v>5645</v>
      </c>
      <c r="AT1121" s="7" t="s">
        <v>5879</v>
      </c>
      <c r="AU1121" s="8" t="s">
        <v>11317</v>
      </c>
      <c r="AV1121" s="8" t="s">
        <v>13</v>
      </c>
      <c r="AW1121" s="7" t="s">
        <v>14</v>
      </c>
      <c r="AX1121" s="6" t="s">
        <v>5880</v>
      </c>
      <c r="AY1121" s="7" t="s">
        <v>4631</v>
      </c>
      <c r="AZ1121" s="7" t="s">
        <v>8819</v>
      </c>
      <c r="BA1121" s="6" t="s">
        <v>7230</v>
      </c>
      <c r="BB1121" s="6" t="s">
        <v>8872</v>
      </c>
      <c r="BC1121" s="7" t="s">
        <v>9046</v>
      </c>
      <c r="BD1121" s="6" t="s">
        <v>7626</v>
      </c>
      <c r="BE1121" s="6" t="s">
        <v>7230</v>
      </c>
      <c r="BF1121" s="6"/>
    </row>
    <row r="1122" spans="1:58">
      <c r="A1122" s="6" t="s">
        <v>5645</v>
      </c>
      <c r="B1122" s="6" t="s">
        <v>5988</v>
      </c>
      <c r="C1122" s="271" t="s">
        <v>11317</v>
      </c>
      <c r="D1122" s="6" t="s">
        <v>14</v>
      </c>
      <c r="E1122" s="271" t="s">
        <v>13</v>
      </c>
      <c r="F1122" s="6" t="s">
        <v>5981</v>
      </c>
      <c r="G1122" s="6" t="s">
        <v>5987</v>
      </c>
      <c r="H1122" s="6" t="s">
        <v>9</v>
      </c>
      <c r="I1122" s="6" t="s">
        <v>5989</v>
      </c>
      <c r="J1122" s="6" t="s">
        <v>4631</v>
      </c>
      <c r="K1122" s="6" t="s">
        <v>8</v>
      </c>
      <c r="L1122" s="271" t="s">
        <v>7230</v>
      </c>
      <c r="M1122" s="6" t="s">
        <v>7689</v>
      </c>
      <c r="N1122" s="271" t="s">
        <v>8473</v>
      </c>
      <c r="O1122" s="6"/>
      <c r="Q1122" s="6" t="s">
        <v>5981</v>
      </c>
      <c r="R1122" s="6" t="s">
        <v>5987</v>
      </c>
      <c r="S1122" s="6" t="s">
        <v>8</v>
      </c>
      <c r="T1122" s="6" t="s">
        <v>9</v>
      </c>
      <c r="U1122" s="6" t="s">
        <v>5645</v>
      </c>
      <c r="V1122" s="6" t="s">
        <v>5988</v>
      </c>
      <c r="W1122" s="6" t="s">
        <v>11317</v>
      </c>
      <c r="X1122" s="6" t="s">
        <v>13</v>
      </c>
      <c r="Y1122" s="6" t="s">
        <v>14</v>
      </c>
      <c r="Z1122" s="6" t="s">
        <v>4631</v>
      </c>
      <c r="AA1122" s="6" t="s">
        <v>5989</v>
      </c>
      <c r="AB1122" s="6" t="s">
        <v>7230</v>
      </c>
      <c r="AD1122" t="b">
        <f t="shared" si="190"/>
        <v>0</v>
      </c>
      <c r="AE1122" t="b">
        <f t="shared" si="191"/>
        <v>1</v>
      </c>
      <c r="AF1122" t="b">
        <f t="shared" si="192"/>
        <v>1</v>
      </c>
      <c r="AG1122" t="b">
        <f t="shared" si="193"/>
        <v>1</v>
      </c>
      <c r="AH1122" t="b">
        <f t="shared" si="194"/>
        <v>1</v>
      </c>
      <c r="AI1122" t="b">
        <f t="shared" si="195"/>
        <v>1</v>
      </c>
      <c r="AJ1122" t="b">
        <f t="shared" si="196"/>
        <v>1</v>
      </c>
      <c r="AK1122" t="b">
        <f t="shared" si="197"/>
        <v>1</v>
      </c>
      <c r="AL1122" t="b">
        <f t="shared" si="198"/>
        <v>1</v>
      </c>
      <c r="AM1122" t="b">
        <f t="shared" si="199"/>
        <v>1</v>
      </c>
      <c r="AO1122" s="6" t="s">
        <v>9</v>
      </c>
      <c r="AP1122" s="6" t="s">
        <v>8473</v>
      </c>
      <c r="AQ1122" s="6"/>
      <c r="AR1122" s="7" t="s">
        <v>5987</v>
      </c>
      <c r="AS1122" s="7" t="s">
        <v>5645</v>
      </c>
      <c r="AT1122" s="7" t="s">
        <v>5988</v>
      </c>
      <c r="AU1122" s="8" t="s">
        <v>11317</v>
      </c>
      <c r="AV1122" s="8" t="s">
        <v>13</v>
      </c>
      <c r="AW1122" s="7" t="s">
        <v>14</v>
      </c>
      <c r="AX1122" s="6" t="s">
        <v>5989</v>
      </c>
      <c r="AY1122" s="7" t="s">
        <v>4631</v>
      </c>
      <c r="AZ1122" s="7" t="s">
        <v>8584</v>
      </c>
      <c r="BA1122" s="6" t="s">
        <v>7230</v>
      </c>
      <c r="BB1122" s="6" t="s">
        <v>7689</v>
      </c>
      <c r="BC1122" s="7" t="s">
        <v>10299</v>
      </c>
      <c r="BD1122" s="6" t="s">
        <v>10300</v>
      </c>
      <c r="BE1122" s="6" t="s">
        <v>7230</v>
      </c>
      <c r="BF1122" s="6"/>
    </row>
    <row r="1123" spans="1:58">
      <c r="A1123" s="6" t="s">
        <v>5645</v>
      </c>
      <c r="B1123" s="6" t="s">
        <v>5999</v>
      </c>
      <c r="C1123" s="271" t="s">
        <v>11317</v>
      </c>
      <c r="D1123" s="6" t="s">
        <v>14</v>
      </c>
      <c r="E1123" s="271" t="s">
        <v>13</v>
      </c>
      <c r="F1123" s="6" t="s">
        <v>5981</v>
      </c>
      <c r="G1123" s="6" t="s">
        <v>5998</v>
      </c>
      <c r="H1123" s="6" t="s">
        <v>9</v>
      </c>
      <c r="I1123" s="6" t="s">
        <v>6000</v>
      </c>
      <c r="J1123" s="6" t="s">
        <v>4631</v>
      </c>
      <c r="K1123" s="6" t="s">
        <v>8</v>
      </c>
      <c r="L1123" s="271" t="s">
        <v>7230</v>
      </c>
      <c r="M1123" s="6" t="s">
        <v>9033</v>
      </c>
      <c r="N1123" s="271" t="s">
        <v>8473</v>
      </c>
      <c r="O1123" s="6"/>
      <c r="Q1123" s="6" t="s">
        <v>5981</v>
      </c>
      <c r="R1123" s="6" t="s">
        <v>5998</v>
      </c>
      <c r="S1123" s="6" t="s">
        <v>8</v>
      </c>
      <c r="T1123" s="6" t="s">
        <v>9</v>
      </c>
      <c r="U1123" s="6" t="s">
        <v>5645</v>
      </c>
      <c r="V1123" s="6" t="s">
        <v>5999</v>
      </c>
      <c r="W1123" s="6" t="s">
        <v>11317</v>
      </c>
      <c r="X1123" s="6" t="s">
        <v>13</v>
      </c>
      <c r="Y1123" s="6" t="s">
        <v>14</v>
      </c>
      <c r="Z1123" s="6" t="s">
        <v>4631</v>
      </c>
      <c r="AA1123" s="6" t="s">
        <v>6000</v>
      </c>
      <c r="AB1123" s="6" t="s">
        <v>7230</v>
      </c>
      <c r="AD1123" t="b">
        <f t="shared" si="190"/>
        <v>0</v>
      </c>
      <c r="AE1123" t="b">
        <f t="shared" si="191"/>
        <v>1</v>
      </c>
      <c r="AF1123" t="b">
        <f t="shared" si="192"/>
        <v>1</v>
      </c>
      <c r="AG1123" t="b">
        <f t="shared" si="193"/>
        <v>1</v>
      </c>
      <c r="AH1123" t="b">
        <f t="shared" si="194"/>
        <v>1</v>
      </c>
      <c r="AI1123" t="b">
        <f t="shared" si="195"/>
        <v>1</v>
      </c>
      <c r="AJ1123" t="b">
        <f t="shared" si="196"/>
        <v>1</v>
      </c>
      <c r="AK1123" t="b">
        <f t="shared" si="197"/>
        <v>1</v>
      </c>
      <c r="AL1123" t="b">
        <f t="shared" si="198"/>
        <v>1</v>
      </c>
      <c r="AM1123" t="b">
        <f t="shared" si="199"/>
        <v>1</v>
      </c>
      <c r="AO1123" s="6" t="s">
        <v>9</v>
      </c>
      <c r="AP1123" s="6" t="s">
        <v>8473</v>
      </c>
      <c r="AQ1123" s="6"/>
      <c r="AR1123" s="7" t="s">
        <v>5998</v>
      </c>
      <c r="AS1123" s="7" t="s">
        <v>5645</v>
      </c>
      <c r="AT1123" s="7" t="s">
        <v>5999</v>
      </c>
      <c r="AU1123" s="8" t="s">
        <v>11317</v>
      </c>
      <c r="AV1123" s="8" t="s">
        <v>13</v>
      </c>
      <c r="AW1123" s="7" t="s">
        <v>14</v>
      </c>
      <c r="AX1123" s="6" t="s">
        <v>6000</v>
      </c>
      <c r="AY1123" s="7" t="s">
        <v>4631</v>
      </c>
      <c r="AZ1123" s="7" t="s">
        <v>10301</v>
      </c>
      <c r="BA1123" s="6" t="s">
        <v>7230</v>
      </c>
      <c r="BB1123" s="6" t="s">
        <v>9033</v>
      </c>
      <c r="BC1123" s="7" t="s">
        <v>10302</v>
      </c>
      <c r="BD1123" s="6" t="s">
        <v>10303</v>
      </c>
      <c r="BE1123" s="6" t="s">
        <v>7230</v>
      </c>
      <c r="BF1123" s="6"/>
    </row>
    <row r="1124" spans="1:58">
      <c r="A1124" s="6" t="s">
        <v>5645</v>
      </c>
      <c r="B1124" s="6" t="s">
        <v>5937</v>
      </c>
      <c r="C1124" s="271" t="s">
        <v>36</v>
      </c>
      <c r="D1124" s="6" t="s">
        <v>14</v>
      </c>
      <c r="E1124" s="271" t="s">
        <v>13</v>
      </c>
      <c r="F1124" s="6" t="s">
        <v>5889</v>
      </c>
      <c r="G1124" s="6" t="s">
        <v>5936</v>
      </c>
      <c r="H1124" s="6" t="s">
        <v>9</v>
      </c>
      <c r="I1124" s="6" t="s">
        <v>5938</v>
      </c>
      <c r="J1124" s="6" t="s">
        <v>4631</v>
      </c>
      <c r="K1124" s="6" t="s">
        <v>8</v>
      </c>
      <c r="L1124" s="271" t="s">
        <v>7230</v>
      </c>
      <c r="M1124" s="6" t="s">
        <v>6292</v>
      </c>
      <c r="N1124" s="271" t="s">
        <v>8473</v>
      </c>
      <c r="O1124" s="6"/>
      <c r="Q1124" s="6" t="s">
        <v>5889</v>
      </c>
      <c r="R1124" s="6" t="s">
        <v>5936</v>
      </c>
      <c r="S1124" s="6" t="s">
        <v>8</v>
      </c>
      <c r="T1124" s="6" t="s">
        <v>9</v>
      </c>
      <c r="U1124" s="6" t="s">
        <v>5645</v>
      </c>
      <c r="V1124" s="6" t="s">
        <v>5937</v>
      </c>
      <c r="W1124" s="6" t="s">
        <v>36</v>
      </c>
      <c r="X1124" s="6" t="s">
        <v>13</v>
      </c>
      <c r="Y1124" s="6" t="s">
        <v>14</v>
      </c>
      <c r="Z1124" s="6" t="s">
        <v>4631</v>
      </c>
      <c r="AA1124" s="6" t="s">
        <v>5938</v>
      </c>
      <c r="AB1124" s="6" t="s">
        <v>7230</v>
      </c>
      <c r="AD1124" t="b">
        <f t="shared" si="190"/>
        <v>0</v>
      </c>
      <c r="AE1124" t="b">
        <f t="shared" si="191"/>
        <v>1</v>
      </c>
      <c r="AF1124" t="b">
        <f t="shared" si="192"/>
        <v>1</v>
      </c>
      <c r="AG1124" t="b">
        <f t="shared" si="193"/>
        <v>1</v>
      </c>
      <c r="AH1124" t="b">
        <f t="shared" si="194"/>
        <v>1</v>
      </c>
      <c r="AI1124" t="b">
        <f t="shared" si="195"/>
        <v>1</v>
      </c>
      <c r="AJ1124" t="b">
        <f t="shared" si="196"/>
        <v>1</v>
      </c>
      <c r="AK1124" t="b">
        <f t="shared" si="197"/>
        <v>1</v>
      </c>
      <c r="AL1124" t="b">
        <f t="shared" si="198"/>
        <v>1</v>
      </c>
      <c r="AM1124" t="b">
        <f t="shared" si="199"/>
        <v>1</v>
      </c>
      <c r="AO1124" s="6" t="s">
        <v>9</v>
      </c>
      <c r="AP1124" s="6" t="s">
        <v>8473</v>
      </c>
      <c r="AQ1124" s="6"/>
      <c r="AR1124" s="7" t="s">
        <v>5936</v>
      </c>
      <c r="AS1124" s="7" t="s">
        <v>5645</v>
      </c>
      <c r="AT1124" s="7" t="s">
        <v>5937</v>
      </c>
      <c r="AU1124" s="8" t="s">
        <v>36</v>
      </c>
      <c r="AV1124" s="8" t="s">
        <v>13</v>
      </c>
      <c r="AW1124" s="7" t="s">
        <v>14</v>
      </c>
      <c r="AX1124" s="6" t="s">
        <v>5938</v>
      </c>
      <c r="AY1124" s="7" t="s">
        <v>4631</v>
      </c>
      <c r="AZ1124" s="7" t="s">
        <v>8708</v>
      </c>
      <c r="BA1124" s="6" t="s">
        <v>7230</v>
      </c>
      <c r="BB1124" s="6" t="s">
        <v>6292</v>
      </c>
      <c r="BC1124" s="7" t="s">
        <v>10304</v>
      </c>
      <c r="BD1124" s="6" t="s">
        <v>10305</v>
      </c>
      <c r="BE1124" s="6" t="s">
        <v>7230</v>
      </c>
      <c r="BF1124" s="6"/>
    </row>
    <row r="1125" spans="1:58">
      <c r="A1125" s="6" t="s">
        <v>5645</v>
      </c>
      <c r="B1125" s="6" t="s">
        <v>5742</v>
      </c>
      <c r="C1125" s="271" t="s">
        <v>70</v>
      </c>
      <c r="D1125" s="6" t="s">
        <v>318</v>
      </c>
      <c r="E1125" s="271" t="s">
        <v>13</v>
      </c>
      <c r="F1125" s="6" t="s">
        <v>5728</v>
      </c>
      <c r="G1125" s="6" t="s">
        <v>5741</v>
      </c>
      <c r="H1125" s="6" t="s">
        <v>9</v>
      </c>
      <c r="I1125" s="6" t="s">
        <v>5743</v>
      </c>
      <c r="J1125" s="6" t="s">
        <v>3536</v>
      </c>
      <c r="K1125" s="6" t="s">
        <v>8</v>
      </c>
      <c r="L1125" s="271" t="s">
        <v>7230</v>
      </c>
      <c r="M1125" s="6" t="s">
        <v>8041</v>
      </c>
      <c r="N1125" s="271" t="s">
        <v>8473</v>
      </c>
      <c r="O1125" s="6"/>
      <c r="Q1125" s="6" t="s">
        <v>5728</v>
      </c>
      <c r="R1125" s="6" t="s">
        <v>5741</v>
      </c>
      <c r="S1125" s="6" t="s">
        <v>8</v>
      </c>
      <c r="T1125" s="6" t="s">
        <v>9</v>
      </c>
      <c r="U1125" s="6" t="s">
        <v>5645</v>
      </c>
      <c r="V1125" s="6" t="s">
        <v>5742</v>
      </c>
      <c r="W1125" s="6" t="s">
        <v>70</v>
      </c>
      <c r="X1125" s="6" t="s">
        <v>13</v>
      </c>
      <c r="Y1125" s="6" t="s">
        <v>318</v>
      </c>
      <c r="Z1125" s="6" t="s">
        <v>3536</v>
      </c>
      <c r="AA1125" s="6" t="s">
        <v>5743</v>
      </c>
      <c r="AB1125" s="6" t="s">
        <v>7230</v>
      </c>
      <c r="AD1125" t="b">
        <f t="shared" si="190"/>
        <v>0</v>
      </c>
      <c r="AE1125" t="b">
        <f t="shared" si="191"/>
        <v>1</v>
      </c>
      <c r="AF1125" t="b">
        <f t="shared" si="192"/>
        <v>1</v>
      </c>
      <c r="AG1125" t="b">
        <f t="shared" si="193"/>
        <v>1</v>
      </c>
      <c r="AH1125" t="b">
        <f t="shared" si="194"/>
        <v>1</v>
      </c>
      <c r="AI1125" t="b">
        <f t="shared" si="195"/>
        <v>1</v>
      </c>
      <c r="AJ1125" t="b">
        <f t="shared" si="196"/>
        <v>1</v>
      </c>
      <c r="AK1125" t="b">
        <f t="shared" si="197"/>
        <v>1</v>
      </c>
      <c r="AL1125" t="b">
        <f t="shared" si="198"/>
        <v>1</v>
      </c>
      <c r="AM1125" t="b">
        <f t="shared" si="199"/>
        <v>1</v>
      </c>
      <c r="AO1125" s="6" t="s">
        <v>9</v>
      </c>
      <c r="AP1125" s="6" t="s">
        <v>8473</v>
      </c>
      <c r="AQ1125" s="6"/>
      <c r="AR1125" s="7" t="s">
        <v>5741</v>
      </c>
      <c r="AS1125" s="7" t="s">
        <v>5645</v>
      </c>
      <c r="AT1125" s="7" t="s">
        <v>5742</v>
      </c>
      <c r="AU1125" s="8" t="s">
        <v>70</v>
      </c>
      <c r="AV1125" s="8" t="s">
        <v>13</v>
      </c>
      <c r="AW1125" s="7" t="s">
        <v>318</v>
      </c>
      <c r="AX1125" s="6" t="s">
        <v>5743</v>
      </c>
      <c r="AY1125" s="7" t="s">
        <v>3536</v>
      </c>
      <c r="AZ1125" s="7" t="s">
        <v>8819</v>
      </c>
      <c r="BA1125" s="6" t="s">
        <v>7230</v>
      </c>
      <c r="BB1125" s="6" t="s">
        <v>8041</v>
      </c>
      <c r="BC1125" s="7" t="s">
        <v>9047</v>
      </c>
      <c r="BD1125" s="6" t="s">
        <v>9048</v>
      </c>
      <c r="BE1125" s="6" t="s">
        <v>7230</v>
      </c>
      <c r="BF1125" s="6"/>
    </row>
    <row r="1126" spans="1:58">
      <c r="A1126" s="6" t="s">
        <v>5645</v>
      </c>
      <c r="B1126" s="6" t="s">
        <v>5765</v>
      </c>
      <c r="C1126" s="271" t="s">
        <v>36</v>
      </c>
      <c r="D1126" s="6" t="s">
        <v>14</v>
      </c>
      <c r="E1126" s="271" t="s">
        <v>2536</v>
      </c>
      <c r="F1126" s="6" t="s">
        <v>5728</v>
      </c>
      <c r="G1126" s="6" t="s">
        <v>5764</v>
      </c>
      <c r="H1126" s="6" t="s">
        <v>9</v>
      </c>
      <c r="I1126" s="6" t="s">
        <v>5743</v>
      </c>
      <c r="J1126" s="6" t="s">
        <v>4631</v>
      </c>
      <c r="K1126" s="6" t="s">
        <v>8</v>
      </c>
      <c r="L1126" s="271" t="s">
        <v>7230</v>
      </c>
      <c r="M1126" s="6" t="s">
        <v>8041</v>
      </c>
      <c r="N1126" s="271" t="s">
        <v>8473</v>
      </c>
      <c r="O1126" s="6"/>
      <c r="Q1126" s="6" t="s">
        <v>5728</v>
      </c>
      <c r="R1126" s="6" t="s">
        <v>5764</v>
      </c>
      <c r="S1126" s="6" t="s">
        <v>8</v>
      </c>
      <c r="T1126" s="6" t="s">
        <v>9</v>
      </c>
      <c r="U1126" s="6" t="s">
        <v>5645</v>
      </c>
      <c r="V1126" s="6" t="s">
        <v>5765</v>
      </c>
      <c r="W1126" s="6" t="s">
        <v>36</v>
      </c>
      <c r="X1126" s="6" t="s">
        <v>2536</v>
      </c>
      <c r="Y1126" s="6" t="s">
        <v>14</v>
      </c>
      <c r="Z1126" s="6" t="s">
        <v>4631</v>
      </c>
      <c r="AA1126" s="6" t="s">
        <v>5743</v>
      </c>
      <c r="AB1126" s="6" t="s">
        <v>7230</v>
      </c>
      <c r="AD1126" t="b">
        <f t="shared" si="190"/>
        <v>0</v>
      </c>
      <c r="AE1126" t="b">
        <f t="shared" si="191"/>
        <v>1</v>
      </c>
      <c r="AF1126" t="b">
        <f t="shared" si="192"/>
        <v>1</v>
      </c>
      <c r="AG1126" t="b">
        <f t="shared" si="193"/>
        <v>1</v>
      </c>
      <c r="AH1126" t="b">
        <f t="shared" si="194"/>
        <v>1</v>
      </c>
      <c r="AI1126" t="b">
        <f t="shared" si="195"/>
        <v>1</v>
      </c>
      <c r="AJ1126" t="b">
        <f t="shared" si="196"/>
        <v>1</v>
      </c>
      <c r="AK1126" t="b">
        <f t="shared" si="197"/>
        <v>1</v>
      </c>
      <c r="AL1126" t="b">
        <f t="shared" si="198"/>
        <v>1</v>
      </c>
      <c r="AM1126" t="b">
        <f t="shared" si="199"/>
        <v>1</v>
      </c>
      <c r="AO1126" s="6" t="s">
        <v>9</v>
      </c>
      <c r="AP1126" s="6" t="s">
        <v>8473</v>
      </c>
      <c r="AQ1126" s="6"/>
      <c r="AR1126" s="7" t="s">
        <v>5764</v>
      </c>
      <c r="AS1126" s="7" t="s">
        <v>5645</v>
      </c>
      <c r="AT1126" s="7" t="s">
        <v>5765</v>
      </c>
      <c r="AU1126" s="8" t="s">
        <v>36</v>
      </c>
      <c r="AV1126" s="8" t="s">
        <v>2536</v>
      </c>
      <c r="AW1126" s="7" t="s">
        <v>14</v>
      </c>
      <c r="AX1126" s="6" t="s">
        <v>5743</v>
      </c>
      <c r="AY1126" s="7" t="s">
        <v>4631</v>
      </c>
      <c r="AZ1126" s="7" t="s">
        <v>8819</v>
      </c>
      <c r="BA1126" s="6" t="s">
        <v>7230</v>
      </c>
      <c r="BB1126" s="6" t="s">
        <v>8041</v>
      </c>
      <c r="BC1126" s="7" t="s">
        <v>9049</v>
      </c>
      <c r="BD1126" s="6" t="s">
        <v>9048</v>
      </c>
      <c r="BE1126" s="6" t="s">
        <v>7230</v>
      </c>
      <c r="BF1126" s="6"/>
    </row>
    <row r="1127" spans="1:58">
      <c r="A1127" s="6" t="s">
        <v>5645</v>
      </c>
      <c r="B1127" s="6" t="s">
        <v>6042</v>
      </c>
      <c r="C1127" s="271" t="s">
        <v>11317</v>
      </c>
      <c r="D1127" s="6" t="s">
        <v>14</v>
      </c>
      <c r="E1127" s="271" t="s">
        <v>13</v>
      </c>
      <c r="F1127" s="6" t="s">
        <v>6030</v>
      </c>
      <c r="G1127" s="6" t="s">
        <v>6041</v>
      </c>
      <c r="H1127" s="6" t="s">
        <v>9</v>
      </c>
      <c r="I1127" s="6" t="s">
        <v>6040</v>
      </c>
      <c r="J1127" s="6" t="s">
        <v>4631</v>
      </c>
      <c r="K1127" s="6" t="s">
        <v>8</v>
      </c>
      <c r="L1127" s="271" t="s">
        <v>7230</v>
      </c>
      <c r="M1127" s="6" t="s">
        <v>7864</v>
      </c>
      <c r="N1127" s="271" t="s">
        <v>8473</v>
      </c>
      <c r="O1127" s="6"/>
      <c r="Q1127" s="6" t="s">
        <v>6030</v>
      </c>
      <c r="R1127" s="6" t="s">
        <v>6041</v>
      </c>
      <c r="S1127" s="6" t="s">
        <v>8</v>
      </c>
      <c r="T1127" s="6" t="s">
        <v>9</v>
      </c>
      <c r="U1127" s="6" t="s">
        <v>5645</v>
      </c>
      <c r="V1127" s="6" t="s">
        <v>6042</v>
      </c>
      <c r="W1127" s="6" t="s">
        <v>11317</v>
      </c>
      <c r="X1127" s="6" t="s">
        <v>13</v>
      </c>
      <c r="Y1127" s="6" t="s">
        <v>14</v>
      </c>
      <c r="Z1127" s="6" t="s">
        <v>4631</v>
      </c>
      <c r="AA1127" s="6" t="s">
        <v>6040</v>
      </c>
      <c r="AB1127" s="6" t="s">
        <v>7230</v>
      </c>
      <c r="AD1127" t="b">
        <f t="shared" si="190"/>
        <v>0</v>
      </c>
      <c r="AE1127" t="b">
        <f t="shared" si="191"/>
        <v>1</v>
      </c>
      <c r="AF1127" t="b">
        <f t="shared" si="192"/>
        <v>1</v>
      </c>
      <c r="AG1127" t="b">
        <f t="shared" si="193"/>
        <v>1</v>
      </c>
      <c r="AH1127" t="b">
        <f t="shared" si="194"/>
        <v>1</v>
      </c>
      <c r="AI1127" t="b">
        <f t="shared" si="195"/>
        <v>1</v>
      </c>
      <c r="AJ1127" t="b">
        <f t="shared" si="196"/>
        <v>1</v>
      </c>
      <c r="AK1127" t="b">
        <f t="shared" si="197"/>
        <v>1</v>
      </c>
      <c r="AL1127" t="b">
        <f t="shared" si="198"/>
        <v>1</v>
      </c>
      <c r="AM1127" t="b">
        <f t="shared" si="199"/>
        <v>1</v>
      </c>
      <c r="AO1127" s="6" t="s">
        <v>9</v>
      </c>
      <c r="AP1127" s="6" t="s">
        <v>8473</v>
      </c>
      <c r="AQ1127" s="6"/>
      <c r="AR1127" s="7" t="s">
        <v>6041</v>
      </c>
      <c r="AS1127" s="7" t="s">
        <v>5645</v>
      </c>
      <c r="AT1127" s="7" t="s">
        <v>6042</v>
      </c>
      <c r="AU1127" s="8" t="s">
        <v>11317</v>
      </c>
      <c r="AV1127" s="8" t="s">
        <v>13</v>
      </c>
      <c r="AW1127" s="7" t="s">
        <v>14</v>
      </c>
      <c r="AX1127" s="6" t="s">
        <v>6040</v>
      </c>
      <c r="AY1127" s="7" t="s">
        <v>4631</v>
      </c>
      <c r="AZ1127" s="7" t="s">
        <v>8584</v>
      </c>
      <c r="BA1127" s="6" t="s">
        <v>7230</v>
      </c>
      <c r="BB1127" s="6" t="s">
        <v>7864</v>
      </c>
      <c r="BC1127" s="7" t="s">
        <v>10306</v>
      </c>
      <c r="BD1127" s="6" t="s">
        <v>10230</v>
      </c>
      <c r="BE1127" s="6" t="s">
        <v>7230</v>
      </c>
      <c r="BF1127" s="6"/>
    </row>
    <row r="1128" spans="1:58">
      <c r="A1128" s="6" t="s">
        <v>5645</v>
      </c>
      <c r="B1128" s="6" t="s">
        <v>5914</v>
      </c>
      <c r="C1128" s="271" t="s">
        <v>11317</v>
      </c>
      <c r="D1128" s="6" t="s">
        <v>14</v>
      </c>
      <c r="E1128" s="271" t="s">
        <v>13</v>
      </c>
      <c r="F1128" s="6" t="s">
        <v>5889</v>
      </c>
      <c r="G1128" s="6" t="s">
        <v>5913</v>
      </c>
      <c r="H1128" s="6" t="s">
        <v>9</v>
      </c>
      <c r="I1128" s="6" t="s">
        <v>5915</v>
      </c>
      <c r="J1128" s="6" t="s">
        <v>4631</v>
      </c>
      <c r="K1128" s="6" t="s">
        <v>8</v>
      </c>
      <c r="L1128" s="271" t="s">
        <v>7230</v>
      </c>
      <c r="M1128" s="6" t="s">
        <v>10177</v>
      </c>
      <c r="N1128" s="271" t="s">
        <v>8473</v>
      </c>
      <c r="O1128" s="6"/>
      <c r="Q1128" s="6" t="s">
        <v>5889</v>
      </c>
      <c r="R1128" s="6" t="s">
        <v>5913</v>
      </c>
      <c r="S1128" s="6" t="s">
        <v>8</v>
      </c>
      <c r="T1128" s="6" t="s">
        <v>9</v>
      </c>
      <c r="U1128" s="6" t="s">
        <v>5645</v>
      </c>
      <c r="V1128" s="6" t="s">
        <v>5914</v>
      </c>
      <c r="W1128" s="6" t="s">
        <v>11317</v>
      </c>
      <c r="X1128" s="6" t="s">
        <v>13</v>
      </c>
      <c r="Y1128" s="6" t="s">
        <v>14</v>
      </c>
      <c r="Z1128" s="6" t="s">
        <v>4631</v>
      </c>
      <c r="AA1128" s="6" t="s">
        <v>5915</v>
      </c>
      <c r="AB1128" s="6" t="s">
        <v>7230</v>
      </c>
      <c r="AD1128" t="b">
        <f t="shared" si="190"/>
        <v>0</v>
      </c>
      <c r="AE1128" t="b">
        <f t="shared" si="191"/>
        <v>1</v>
      </c>
      <c r="AF1128" t="b">
        <f t="shared" si="192"/>
        <v>1</v>
      </c>
      <c r="AG1128" t="b">
        <f t="shared" si="193"/>
        <v>1</v>
      </c>
      <c r="AH1128" t="b">
        <f t="shared" si="194"/>
        <v>1</v>
      </c>
      <c r="AI1128" t="b">
        <f t="shared" si="195"/>
        <v>1</v>
      </c>
      <c r="AJ1128" t="b">
        <f t="shared" si="196"/>
        <v>1</v>
      </c>
      <c r="AK1128" t="b">
        <f t="shared" si="197"/>
        <v>1</v>
      </c>
      <c r="AL1128" t="b">
        <f t="shared" si="198"/>
        <v>1</v>
      </c>
      <c r="AM1128" t="b">
        <f t="shared" si="199"/>
        <v>1</v>
      </c>
      <c r="AO1128" s="6" t="s">
        <v>9</v>
      </c>
      <c r="AP1128" s="6" t="s">
        <v>8473</v>
      </c>
      <c r="AQ1128" s="6"/>
      <c r="AR1128" s="7" t="s">
        <v>5913</v>
      </c>
      <c r="AS1128" s="7" t="s">
        <v>5645</v>
      </c>
      <c r="AT1128" s="7" t="s">
        <v>5914</v>
      </c>
      <c r="AU1128" s="8" t="s">
        <v>11317</v>
      </c>
      <c r="AV1128" s="8" t="s">
        <v>13</v>
      </c>
      <c r="AW1128" s="7" t="s">
        <v>14</v>
      </c>
      <c r="AX1128" s="6" t="s">
        <v>5915</v>
      </c>
      <c r="AY1128" s="7" t="s">
        <v>4631</v>
      </c>
      <c r="AZ1128" s="7" t="s">
        <v>8584</v>
      </c>
      <c r="BA1128" s="6" t="s">
        <v>7230</v>
      </c>
      <c r="BB1128" s="6" t="s">
        <v>10177</v>
      </c>
      <c r="BC1128" s="7" t="s">
        <v>10307</v>
      </c>
      <c r="BD1128" s="6" t="s">
        <v>10308</v>
      </c>
      <c r="BE1128" s="6" t="s">
        <v>7230</v>
      </c>
      <c r="BF1128" s="6"/>
    </row>
    <row r="1129" spans="1:58">
      <c r="A1129" s="6" t="s">
        <v>5645</v>
      </c>
      <c r="B1129" s="6" t="s">
        <v>5882</v>
      </c>
      <c r="C1129" s="271" t="s">
        <v>11317</v>
      </c>
      <c r="D1129" s="6" t="s">
        <v>14</v>
      </c>
      <c r="E1129" s="271" t="s">
        <v>13</v>
      </c>
      <c r="F1129" s="6" t="s">
        <v>5843</v>
      </c>
      <c r="G1129" s="6" t="s">
        <v>5881</v>
      </c>
      <c r="H1129" s="6" t="s">
        <v>9</v>
      </c>
      <c r="I1129" s="6" t="s">
        <v>5883</v>
      </c>
      <c r="J1129" s="6" t="s">
        <v>4631</v>
      </c>
      <c r="K1129" s="6" t="s">
        <v>8</v>
      </c>
      <c r="L1129" s="271" t="s">
        <v>7230</v>
      </c>
      <c r="M1129" s="6" t="s">
        <v>8872</v>
      </c>
      <c r="N1129" s="271" t="s">
        <v>8473</v>
      </c>
      <c r="O1129" s="6"/>
      <c r="Q1129" s="6" t="s">
        <v>5843</v>
      </c>
      <c r="R1129" s="6" t="s">
        <v>5881</v>
      </c>
      <c r="S1129" s="6" t="s">
        <v>8</v>
      </c>
      <c r="T1129" s="6" t="s">
        <v>9</v>
      </c>
      <c r="U1129" s="6" t="s">
        <v>5645</v>
      </c>
      <c r="V1129" s="6" t="s">
        <v>5882</v>
      </c>
      <c r="W1129" s="6" t="s">
        <v>11317</v>
      </c>
      <c r="X1129" s="6" t="s">
        <v>13</v>
      </c>
      <c r="Y1129" s="6" t="s">
        <v>14</v>
      </c>
      <c r="Z1129" s="6" t="s">
        <v>4631</v>
      </c>
      <c r="AA1129" s="6" t="s">
        <v>5883</v>
      </c>
      <c r="AB1129" s="6" t="s">
        <v>7230</v>
      </c>
      <c r="AD1129" t="b">
        <f t="shared" si="190"/>
        <v>0</v>
      </c>
      <c r="AE1129" t="b">
        <f t="shared" si="191"/>
        <v>1</v>
      </c>
      <c r="AF1129" t="b">
        <f t="shared" si="192"/>
        <v>1</v>
      </c>
      <c r="AG1129" t="b">
        <f t="shared" si="193"/>
        <v>1</v>
      </c>
      <c r="AH1129" t="b">
        <f t="shared" si="194"/>
        <v>1</v>
      </c>
      <c r="AI1129" t="b">
        <f t="shared" si="195"/>
        <v>1</v>
      </c>
      <c r="AJ1129" t="b">
        <f t="shared" si="196"/>
        <v>1</v>
      </c>
      <c r="AK1129" t="b">
        <f t="shared" si="197"/>
        <v>1</v>
      </c>
      <c r="AL1129" t="b">
        <f t="shared" si="198"/>
        <v>1</v>
      </c>
      <c r="AM1129" t="b">
        <f t="shared" si="199"/>
        <v>1</v>
      </c>
      <c r="AO1129" s="6" t="s">
        <v>9</v>
      </c>
      <c r="AP1129" s="6" t="s">
        <v>8473</v>
      </c>
      <c r="AQ1129" s="6"/>
      <c r="AR1129" s="7" t="s">
        <v>5881</v>
      </c>
      <c r="AS1129" s="7" t="s">
        <v>5645</v>
      </c>
      <c r="AT1129" s="7" t="s">
        <v>5882</v>
      </c>
      <c r="AU1129" s="8" t="s">
        <v>11317</v>
      </c>
      <c r="AV1129" s="8" t="s">
        <v>13</v>
      </c>
      <c r="AW1129" s="7" t="s">
        <v>14</v>
      </c>
      <c r="AX1129" s="6" t="s">
        <v>5883</v>
      </c>
      <c r="AY1129" s="7" t="s">
        <v>4631</v>
      </c>
      <c r="AZ1129" s="7" t="s">
        <v>10239</v>
      </c>
      <c r="BA1129" s="6" t="s">
        <v>7230</v>
      </c>
      <c r="BB1129" s="6" t="s">
        <v>8872</v>
      </c>
      <c r="BC1129" s="7" t="s">
        <v>10309</v>
      </c>
      <c r="BD1129" s="6" t="s">
        <v>10310</v>
      </c>
      <c r="BE1129" s="6" t="s">
        <v>7230</v>
      </c>
      <c r="BF1129" s="6"/>
    </row>
    <row r="1130" spans="1:58">
      <c r="A1130" s="6" t="s">
        <v>5645</v>
      </c>
      <c r="B1130" s="6" t="s">
        <v>5919</v>
      </c>
      <c r="C1130" s="271" t="s">
        <v>11317</v>
      </c>
      <c r="D1130" s="6" t="s">
        <v>14</v>
      </c>
      <c r="E1130" s="271" t="s">
        <v>13</v>
      </c>
      <c r="F1130" s="6" t="s">
        <v>5889</v>
      </c>
      <c r="G1130" s="6" t="s">
        <v>5918</v>
      </c>
      <c r="H1130" s="6" t="s">
        <v>9</v>
      </c>
      <c r="I1130" s="6" t="s">
        <v>5920</v>
      </c>
      <c r="J1130" s="6" t="s">
        <v>4631</v>
      </c>
      <c r="K1130" s="6" t="s">
        <v>8</v>
      </c>
      <c r="L1130" s="271" t="s">
        <v>7230</v>
      </c>
      <c r="M1130" s="6" t="s">
        <v>8860</v>
      </c>
      <c r="N1130" s="271" t="s">
        <v>8473</v>
      </c>
      <c r="O1130" s="6" t="s">
        <v>12060</v>
      </c>
      <c r="Q1130" s="6" t="s">
        <v>5889</v>
      </c>
      <c r="R1130" s="6" t="s">
        <v>5918</v>
      </c>
      <c r="S1130" s="6" t="s">
        <v>8</v>
      </c>
      <c r="T1130" s="6" t="s">
        <v>9</v>
      </c>
      <c r="U1130" s="6" t="s">
        <v>5645</v>
      </c>
      <c r="V1130" s="6" t="s">
        <v>5919</v>
      </c>
      <c r="W1130" s="6" t="s">
        <v>11317</v>
      </c>
      <c r="X1130" s="6" t="s">
        <v>13</v>
      </c>
      <c r="Y1130" s="6" t="s">
        <v>14</v>
      </c>
      <c r="Z1130" s="6" t="s">
        <v>4631</v>
      </c>
      <c r="AA1130" s="6" t="s">
        <v>5920</v>
      </c>
      <c r="AB1130" s="6" t="s">
        <v>7230</v>
      </c>
      <c r="AD1130" t="b">
        <f t="shared" si="190"/>
        <v>0</v>
      </c>
      <c r="AE1130" t="b">
        <f t="shared" si="191"/>
        <v>1</v>
      </c>
      <c r="AF1130" t="b">
        <f t="shared" si="192"/>
        <v>1</v>
      </c>
      <c r="AG1130" t="b">
        <f t="shared" si="193"/>
        <v>1</v>
      </c>
      <c r="AH1130" t="b">
        <f t="shared" si="194"/>
        <v>1</v>
      </c>
      <c r="AI1130" t="b">
        <f t="shared" si="195"/>
        <v>1</v>
      </c>
      <c r="AJ1130" t="b">
        <f t="shared" si="196"/>
        <v>1</v>
      </c>
      <c r="AK1130" t="b">
        <f t="shared" si="197"/>
        <v>1</v>
      </c>
      <c r="AL1130" t="b">
        <f t="shared" si="198"/>
        <v>1</v>
      </c>
      <c r="AM1130" t="b">
        <f t="shared" si="199"/>
        <v>1</v>
      </c>
      <c r="AO1130" s="6" t="s">
        <v>9</v>
      </c>
      <c r="AP1130" s="6" t="s">
        <v>8473</v>
      </c>
      <c r="AQ1130" s="6"/>
      <c r="AR1130" s="7" t="s">
        <v>5918</v>
      </c>
      <c r="AS1130" s="7" t="s">
        <v>5645</v>
      </c>
      <c r="AT1130" s="7" t="s">
        <v>5919</v>
      </c>
      <c r="AU1130" s="8" t="s">
        <v>11317</v>
      </c>
      <c r="AV1130" s="8" t="s">
        <v>13</v>
      </c>
      <c r="AW1130" s="7" t="s">
        <v>14</v>
      </c>
      <c r="AX1130" s="6" t="s">
        <v>5920</v>
      </c>
      <c r="AY1130" s="7" t="s">
        <v>4631</v>
      </c>
      <c r="AZ1130" s="7" t="s">
        <v>8584</v>
      </c>
      <c r="BA1130" s="6" t="s">
        <v>7230</v>
      </c>
      <c r="BB1130" s="6" t="s">
        <v>8860</v>
      </c>
      <c r="BC1130" s="7" t="s">
        <v>10311</v>
      </c>
      <c r="BD1130" s="6" t="s">
        <v>6418</v>
      </c>
      <c r="BE1130" s="6" t="s">
        <v>7230</v>
      </c>
      <c r="BF1130" s="6"/>
    </row>
    <row r="1131" spans="1:58">
      <c r="A1131" s="6" t="s">
        <v>5645</v>
      </c>
      <c r="B1131" s="6" t="s">
        <v>5860</v>
      </c>
      <c r="C1131" s="271" t="s">
        <v>11317</v>
      </c>
      <c r="D1131" s="6" t="s">
        <v>14</v>
      </c>
      <c r="E1131" s="271" t="s">
        <v>13</v>
      </c>
      <c r="F1131" s="6" t="s">
        <v>5843</v>
      </c>
      <c r="G1131" s="6" t="s">
        <v>5859</v>
      </c>
      <c r="H1131" s="6" t="s">
        <v>9</v>
      </c>
      <c r="I1131" s="6" t="s">
        <v>5861</v>
      </c>
      <c r="J1131" s="6" t="s">
        <v>4631</v>
      </c>
      <c r="K1131" s="6" t="s">
        <v>8</v>
      </c>
      <c r="L1131" s="271" t="s">
        <v>7230</v>
      </c>
      <c r="M1131" s="6" t="s">
        <v>8872</v>
      </c>
      <c r="N1131" s="271" t="s">
        <v>8473</v>
      </c>
      <c r="O1131" s="6"/>
      <c r="Q1131" s="6" t="s">
        <v>5843</v>
      </c>
      <c r="R1131" s="6" t="s">
        <v>5859</v>
      </c>
      <c r="S1131" s="6" t="s">
        <v>8</v>
      </c>
      <c r="T1131" s="6" t="s">
        <v>9</v>
      </c>
      <c r="U1131" s="6" t="s">
        <v>5645</v>
      </c>
      <c r="V1131" s="6" t="s">
        <v>5860</v>
      </c>
      <c r="W1131" s="6" t="s">
        <v>11317</v>
      </c>
      <c r="X1131" s="6" t="s">
        <v>13</v>
      </c>
      <c r="Y1131" s="6" t="s">
        <v>14</v>
      </c>
      <c r="Z1131" s="6" t="s">
        <v>4631</v>
      </c>
      <c r="AA1131" s="6" t="s">
        <v>5861</v>
      </c>
      <c r="AB1131" s="6" t="s">
        <v>7230</v>
      </c>
      <c r="AD1131" t="b">
        <f t="shared" si="190"/>
        <v>0</v>
      </c>
      <c r="AE1131" t="b">
        <f t="shared" si="191"/>
        <v>1</v>
      </c>
      <c r="AF1131" t="b">
        <f t="shared" si="192"/>
        <v>1</v>
      </c>
      <c r="AG1131" t="b">
        <f t="shared" si="193"/>
        <v>1</v>
      </c>
      <c r="AH1131" t="b">
        <f t="shared" si="194"/>
        <v>1</v>
      </c>
      <c r="AI1131" t="b">
        <f t="shared" si="195"/>
        <v>1</v>
      </c>
      <c r="AJ1131" t="b">
        <f t="shared" si="196"/>
        <v>1</v>
      </c>
      <c r="AK1131" t="b">
        <f t="shared" si="197"/>
        <v>1</v>
      </c>
      <c r="AL1131" t="b">
        <f t="shared" si="198"/>
        <v>1</v>
      </c>
      <c r="AM1131" t="b">
        <f t="shared" si="199"/>
        <v>1</v>
      </c>
      <c r="AO1131" s="6" t="s">
        <v>9</v>
      </c>
      <c r="AP1131" s="6" t="s">
        <v>8473</v>
      </c>
      <c r="AQ1131" s="6"/>
      <c r="AR1131" s="7" t="s">
        <v>5859</v>
      </c>
      <c r="AS1131" s="7" t="s">
        <v>5645</v>
      </c>
      <c r="AT1131" s="7" t="s">
        <v>5860</v>
      </c>
      <c r="AU1131" s="8" t="s">
        <v>11317</v>
      </c>
      <c r="AV1131" s="8" t="s">
        <v>13</v>
      </c>
      <c r="AW1131" s="7" t="s">
        <v>14</v>
      </c>
      <c r="AX1131" s="6" t="s">
        <v>5861</v>
      </c>
      <c r="AY1131" s="7" t="s">
        <v>4631</v>
      </c>
      <c r="AZ1131" s="7" t="s">
        <v>8584</v>
      </c>
      <c r="BA1131" s="6" t="s">
        <v>7230</v>
      </c>
      <c r="BB1131" s="6" t="s">
        <v>8872</v>
      </c>
      <c r="BC1131" s="7" t="s">
        <v>10312</v>
      </c>
      <c r="BD1131" s="6" t="s">
        <v>10313</v>
      </c>
      <c r="BE1131" s="6" t="s">
        <v>7230</v>
      </c>
      <c r="BF1131" s="6"/>
    </row>
    <row r="1132" spans="1:58">
      <c r="A1132" s="6" t="s">
        <v>5645</v>
      </c>
      <c r="B1132" s="6" t="s">
        <v>5931</v>
      </c>
      <c r="C1132" s="271" t="s">
        <v>11317</v>
      </c>
      <c r="D1132" s="6" t="s">
        <v>14</v>
      </c>
      <c r="E1132" s="271" t="s">
        <v>1934</v>
      </c>
      <c r="F1132" s="6" t="s">
        <v>5889</v>
      </c>
      <c r="G1132" s="6" t="s">
        <v>5930</v>
      </c>
      <c r="H1132" s="6" t="s">
        <v>9</v>
      </c>
      <c r="I1132" s="6" t="s">
        <v>5932</v>
      </c>
      <c r="J1132" s="6" t="s">
        <v>4631</v>
      </c>
      <c r="K1132" s="6" t="s">
        <v>8</v>
      </c>
      <c r="L1132" s="271" t="s">
        <v>7230</v>
      </c>
      <c r="M1132" s="6" t="s">
        <v>6292</v>
      </c>
      <c r="N1132" s="271" t="s">
        <v>8473</v>
      </c>
      <c r="O1132" s="6"/>
      <c r="Q1132" s="6" t="s">
        <v>5889</v>
      </c>
      <c r="R1132" s="6" t="s">
        <v>5930</v>
      </c>
      <c r="S1132" s="6" t="s">
        <v>8</v>
      </c>
      <c r="T1132" s="6" t="s">
        <v>9</v>
      </c>
      <c r="U1132" s="6" t="s">
        <v>5645</v>
      </c>
      <c r="V1132" s="6" t="s">
        <v>5931</v>
      </c>
      <c r="W1132" s="6" t="s">
        <v>11317</v>
      </c>
      <c r="X1132" s="6" t="s">
        <v>1934</v>
      </c>
      <c r="Y1132" s="6" t="s">
        <v>14</v>
      </c>
      <c r="Z1132" s="6" t="s">
        <v>4631</v>
      </c>
      <c r="AA1132" s="6" t="s">
        <v>5932</v>
      </c>
      <c r="AB1132" s="6" t="s">
        <v>7230</v>
      </c>
      <c r="AD1132" t="b">
        <f t="shared" si="190"/>
        <v>0</v>
      </c>
      <c r="AE1132" t="b">
        <f t="shared" si="191"/>
        <v>1</v>
      </c>
      <c r="AF1132" t="b">
        <f t="shared" si="192"/>
        <v>1</v>
      </c>
      <c r="AG1132" t="b">
        <f t="shared" si="193"/>
        <v>1</v>
      </c>
      <c r="AH1132" t="b">
        <f t="shared" si="194"/>
        <v>1</v>
      </c>
      <c r="AI1132" t="b">
        <f t="shared" si="195"/>
        <v>1</v>
      </c>
      <c r="AJ1132" t="b">
        <f t="shared" si="196"/>
        <v>1</v>
      </c>
      <c r="AK1132" t="b">
        <f t="shared" si="197"/>
        <v>1</v>
      </c>
      <c r="AL1132" t="b">
        <f t="shared" si="198"/>
        <v>1</v>
      </c>
      <c r="AM1132" t="b">
        <f t="shared" si="199"/>
        <v>1</v>
      </c>
      <c r="AO1132" s="6" t="s">
        <v>9</v>
      </c>
      <c r="AP1132" s="6" t="s">
        <v>8473</v>
      </c>
      <c r="AQ1132" s="6"/>
      <c r="AR1132" s="7" t="s">
        <v>5930</v>
      </c>
      <c r="AS1132" s="7" t="s">
        <v>5645</v>
      </c>
      <c r="AT1132" s="7" t="s">
        <v>5931</v>
      </c>
      <c r="AU1132" s="8" t="s">
        <v>11317</v>
      </c>
      <c r="AV1132" s="8" t="s">
        <v>1934</v>
      </c>
      <c r="AW1132" s="7" t="s">
        <v>14</v>
      </c>
      <c r="AX1132" s="6" t="s">
        <v>5932</v>
      </c>
      <c r="AY1132" s="7" t="s">
        <v>4631</v>
      </c>
      <c r="AZ1132" s="7" t="s">
        <v>8686</v>
      </c>
      <c r="BA1132" s="6" t="s">
        <v>7230</v>
      </c>
      <c r="BB1132" s="6" t="s">
        <v>6292</v>
      </c>
      <c r="BC1132" s="7" t="s">
        <v>9050</v>
      </c>
      <c r="BD1132" s="6" t="s">
        <v>7310</v>
      </c>
      <c r="BE1132" s="6" t="s">
        <v>7230</v>
      </c>
      <c r="BF1132" s="6"/>
    </row>
    <row r="1133" spans="1:58">
      <c r="A1133" s="6" t="s">
        <v>5645</v>
      </c>
      <c r="B1133" s="6" t="s">
        <v>5867</v>
      </c>
      <c r="C1133" s="271" t="s">
        <v>11317</v>
      </c>
      <c r="D1133" s="6" t="s">
        <v>14</v>
      </c>
      <c r="E1133" s="271" t="s">
        <v>13</v>
      </c>
      <c r="F1133" s="6" t="s">
        <v>5843</v>
      </c>
      <c r="G1133" s="6" t="s">
        <v>5866</v>
      </c>
      <c r="H1133" s="6" t="s">
        <v>9</v>
      </c>
      <c r="I1133" s="6" t="s">
        <v>5868</v>
      </c>
      <c r="J1133" s="6" t="s">
        <v>4631</v>
      </c>
      <c r="K1133" s="6" t="s">
        <v>8</v>
      </c>
      <c r="L1133" s="271" t="s">
        <v>7230</v>
      </c>
      <c r="M1133" s="6" t="s">
        <v>6251</v>
      </c>
      <c r="N1133" s="271" t="s">
        <v>8473</v>
      </c>
      <c r="O1133" s="6"/>
      <c r="Q1133" s="6" t="s">
        <v>5843</v>
      </c>
      <c r="R1133" s="6" t="s">
        <v>5866</v>
      </c>
      <c r="S1133" s="6" t="s">
        <v>8</v>
      </c>
      <c r="T1133" s="6" t="s">
        <v>9</v>
      </c>
      <c r="U1133" s="6" t="s">
        <v>5645</v>
      </c>
      <c r="V1133" s="6" t="s">
        <v>5867</v>
      </c>
      <c r="W1133" s="6" t="s">
        <v>11317</v>
      </c>
      <c r="X1133" s="6" t="s">
        <v>13</v>
      </c>
      <c r="Y1133" s="6" t="s">
        <v>14</v>
      </c>
      <c r="Z1133" s="6" t="s">
        <v>4631</v>
      </c>
      <c r="AA1133" s="6" t="s">
        <v>5868</v>
      </c>
      <c r="AB1133" s="6" t="s">
        <v>7230</v>
      </c>
      <c r="AD1133" t="b">
        <f t="shared" si="190"/>
        <v>0</v>
      </c>
      <c r="AE1133" t="b">
        <f t="shared" si="191"/>
        <v>1</v>
      </c>
      <c r="AF1133" t="b">
        <f t="shared" si="192"/>
        <v>1</v>
      </c>
      <c r="AG1133" t="b">
        <f t="shared" si="193"/>
        <v>1</v>
      </c>
      <c r="AH1133" t="b">
        <f t="shared" si="194"/>
        <v>1</v>
      </c>
      <c r="AI1133" t="b">
        <f t="shared" si="195"/>
        <v>1</v>
      </c>
      <c r="AJ1133" t="b">
        <f t="shared" si="196"/>
        <v>1</v>
      </c>
      <c r="AK1133" t="b">
        <f t="shared" si="197"/>
        <v>1</v>
      </c>
      <c r="AL1133" t="b">
        <f t="shared" si="198"/>
        <v>1</v>
      </c>
      <c r="AM1133" t="b">
        <f t="shared" si="199"/>
        <v>1</v>
      </c>
      <c r="AO1133" s="6" t="s">
        <v>9</v>
      </c>
      <c r="AP1133" s="6" t="s">
        <v>8473</v>
      </c>
      <c r="AQ1133" s="6"/>
      <c r="AR1133" s="7" t="s">
        <v>5866</v>
      </c>
      <c r="AS1133" s="7" t="s">
        <v>5645</v>
      </c>
      <c r="AT1133" s="7" t="s">
        <v>5867</v>
      </c>
      <c r="AU1133" s="8" t="s">
        <v>11317</v>
      </c>
      <c r="AV1133" s="8" t="s">
        <v>13</v>
      </c>
      <c r="AW1133" s="7" t="s">
        <v>14</v>
      </c>
      <c r="AX1133" s="6" t="s">
        <v>5868</v>
      </c>
      <c r="AY1133" s="7" t="s">
        <v>4631</v>
      </c>
      <c r="AZ1133" s="7" t="s">
        <v>8890</v>
      </c>
      <c r="BA1133" s="6" t="s">
        <v>7230</v>
      </c>
      <c r="BB1133" s="6" t="s">
        <v>6251</v>
      </c>
      <c r="BC1133" s="7" t="s">
        <v>9051</v>
      </c>
      <c r="BD1133" s="6" t="s">
        <v>6418</v>
      </c>
      <c r="BE1133" s="6" t="s">
        <v>7230</v>
      </c>
      <c r="BF1133" s="6"/>
    </row>
    <row r="1134" spans="1:58">
      <c r="A1134" s="6" t="s">
        <v>5857</v>
      </c>
      <c r="B1134" s="6" t="s">
        <v>2513</v>
      </c>
      <c r="C1134" s="271" t="s">
        <v>36</v>
      </c>
      <c r="D1134" s="6" t="s">
        <v>14</v>
      </c>
      <c r="E1134" s="271" t="s">
        <v>13</v>
      </c>
      <c r="F1134" s="6" t="s">
        <v>5843</v>
      </c>
      <c r="G1134" s="6" t="s">
        <v>5856</v>
      </c>
      <c r="H1134" s="6" t="s">
        <v>9</v>
      </c>
      <c r="I1134" s="6" t="s">
        <v>5858</v>
      </c>
      <c r="J1134" s="6" t="s">
        <v>4631</v>
      </c>
      <c r="K1134" s="6" t="s">
        <v>8</v>
      </c>
      <c r="L1134" s="271" t="s">
        <v>7230</v>
      </c>
      <c r="M1134" s="6" t="s">
        <v>7687</v>
      </c>
      <c r="N1134" s="271" t="s">
        <v>8473</v>
      </c>
      <c r="O1134" s="6"/>
      <c r="Q1134" s="6" t="s">
        <v>5843</v>
      </c>
      <c r="R1134" s="6" t="s">
        <v>5856</v>
      </c>
      <c r="S1134" s="6" t="s">
        <v>8</v>
      </c>
      <c r="T1134" s="6" t="s">
        <v>9</v>
      </c>
      <c r="U1134" s="6" t="s">
        <v>5857</v>
      </c>
      <c r="V1134" s="6" t="s">
        <v>2513</v>
      </c>
      <c r="W1134" s="6" t="s">
        <v>36</v>
      </c>
      <c r="X1134" s="6" t="s">
        <v>13</v>
      </c>
      <c r="Y1134" s="6" t="s">
        <v>14</v>
      </c>
      <c r="Z1134" s="6" t="s">
        <v>4631</v>
      </c>
      <c r="AA1134" s="6" t="s">
        <v>5858</v>
      </c>
      <c r="AB1134" s="6" t="s">
        <v>7230</v>
      </c>
      <c r="AD1134" t="b">
        <f t="shared" si="190"/>
        <v>0</v>
      </c>
      <c r="AE1134" t="b">
        <f t="shared" si="191"/>
        <v>1</v>
      </c>
      <c r="AF1134" t="b">
        <f t="shared" si="192"/>
        <v>1</v>
      </c>
      <c r="AG1134" t="b">
        <f t="shared" si="193"/>
        <v>1</v>
      </c>
      <c r="AH1134" t="b">
        <f t="shared" si="194"/>
        <v>1</v>
      </c>
      <c r="AI1134" t="b">
        <f t="shared" si="195"/>
        <v>1</v>
      </c>
      <c r="AJ1134" t="b">
        <f t="shared" si="196"/>
        <v>1</v>
      </c>
      <c r="AK1134" t="b">
        <f t="shared" si="197"/>
        <v>1</v>
      </c>
      <c r="AL1134" t="b">
        <f t="shared" si="198"/>
        <v>1</v>
      </c>
      <c r="AM1134" t="b">
        <f t="shared" si="199"/>
        <v>1</v>
      </c>
      <c r="AO1134" s="6" t="s">
        <v>9</v>
      </c>
      <c r="AP1134" s="6" t="s">
        <v>8473</v>
      </c>
      <c r="AQ1134" s="6"/>
      <c r="AR1134" s="7" t="s">
        <v>5856</v>
      </c>
      <c r="AS1134" s="7" t="s">
        <v>5857</v>
      </c>
      <c r="AT1134" s="7" t="s">
        <v>2513</v>
      </c>
      <c r="AU1134" s="8" t="s">
        <v>36</v>
      </c>
      <c r="AV1134" s="8" t="s">
        <v>13</v>
      </c>
      <c r="AW1134" s="7" t="s">
        <v>14</v>
      </c>
      <c r="AX1134" s="6" t="s">
        <v>5858</v>
      </c>
      <c r="AY1134" s="7" t="s">
        <v>4631</v>
      </c>
      <c r="AZ1134" s="7" t="s">
        <v>8489</v>
      </c>
      <c r="BA1134" s="6" t="s">
        <v>7230</v>
      </c>
      <c r="BB1134" s="6" t="s">
        <v>7687</v>
      </c>
      <c r="BC1134" s="7" t="s">
        <v>10314</v>
      </c>
      <c r="BD1134" s="6" t="s">
        <v>7626</v>
      </c>
      <c r="BE1134" s="6" t="s">
        <v>7230</v>
      </c>
      <c r="BF1134" s="6"/>
    </row>
    <row r="1135" spans="1:58">
      <c r="A1135" s="6" t="s">
        <v>6002</v>
      </c>
      <c r="B1135" s="6" t="s">
        <v>4638</v>
      </c>
      <c r="C1135" s="271" t="s">
        <v>36</v>
      </c>
      <c r="D1135" s="6" t="s">
        <v>14</v>
      </c>
      <c r="E1135" s="271" t="s">
        <v>13</v>
      </c>
      <c r="F1135" s="6" t="s">
        <v>5981</v>
      </c>
      <c r="G1135" s="6" t="s">
        <v>6001</v>
      </c>
      <c r="H1135" s="6" t="s">
        <v>9</v>
      </c>
      <c r="I1135" s="6" t="s">
        <v>6003</v>
      </c>
      <c r="J1135" s="6" t="s">
        <v>4631</v>
      </c>
      <c r="K1135" s="6" t="s">
        <v>8</v>
      </c>
      <c r="L1135" s="271" t="s">
        <v>7230</v>
      </c>
      <c r="M1135" s="6" t="s">
        <v>9033</v>
      </c>
      <c r="N1135" s="271" t="s">
        <v>8473</v>
      </c>
      <c r="O1135" s="6"/>
      <c r="Q1135" s="6" t="s">
        <v>5981</v>
      </c>
      <c r="R1135" s="6" t="s">
        <v>6001</v>
      </c>
      <c r="S1135" s="6" t="s">
        <v>8</v>
      </c>
      <c r="T1135" s="6" t="s">
        <v>9</v>
      </c>
      <c r="U1135" s="6" t="s">
        <v>6002</v>
      </c>
      <c r="V1135" s="6" t="s">
        <v>4638</v>
      </c>
      <c r="W1135" s="6" t="s">
        <v>36</v>
      </c>
      <c r="X1135" s="6" t="s">
        <v>13</v>
      </c>
      <c r="Y1135" s="6" t="s">
        <v>14</v>
      </c>
      <c r="Z1135" s="6" t="s">
        <v>4631</v>
      </c>
      <c r="AA1135" s="6" t="s">
        <v>6003</v>
      </c>
      <c r="AB1135" s="6" t="s">
        <v>7230</v>
      </c>
      <c r="AD1135" t="b">
        <f t="shared" si="190"/>
        <v>0</v>
      </c>
      <c r="AE1135" t="b">
        <f t="shared" si="191"/>
        <v>1</v>
      </c>
      <c r="AF1135" t="b">
        <f t="shared" si="192"/>
        <v>1</v>
      </c>
      <c r="AG1135" t="b">
        <f t="shared" si="193"/>
        <v>1</v>
      </c>
      <c r="AH1135" t="b">
        <f t="shared" si="194"/>
        <v>1</v>
      </c>
      <c r="AI1135" t="b">
        <f t="shared" si="195"/>
        <v>1</v>
      </c>
      <c r="AJ1135" t="b">
        <f t="shared" si="196"/>
        <v>1</v>
      </c>
      <c r="AK1135" t="b">
        <f t="shared" si="197"/>
        <v>1</v>
      </c>
      <c r="AL1135" t="b">
        <f t="shared" si="198"/>
        <v>1</v>
      </c>
      <c r="AM1135" t="b">
        <f t="shared" si="199"/>
        <v>1</v>
      </c>
      <c r="AO1135" s="6" t="s">
        <v>9</v>
      </c>
      <c r="AP1135" s="6" t="s">
        <v>8473</v>
      </c>
      <c r="AQ1135" s="6"/>
      <c r="AR1135" s="7" t="s">
        <v>6001</v>
      </c>
      <c r="AS1135" s="7" t="s">
        <v>6002</v>
      </c>
      <c r="AT1135" s="7" t="s">
        <v>4638</v>
      </c>
      <c r="AU1135" s="8" t="s">
        <v>36</v>
      </c>
      <c r="AV1135" s="8" t="s">
        <v>13</v>
      </c>
      <c r="AW1135" s="7" t="s">
        <v>14</v>
      </c>
      <c r="AX1135" s="6" t="s">
        <v>6003</v>
      </c>
      <c r="AY1135" s="7" t="s">
        <v>4631</v>
      </c>
      <c r="AZ1135" s="7" t="s">
        <v>9052</v>
      </c>
      <c r="BA1135" s="6" t="s">
        <v>7230</v>
      </c>
      <c r="BB1135" s="6" t="s">
        <v>9033</v>
      </c>
      <c r="BC1135" s="7" t="s">
        <v>9053</v>
      </c>
      <c r="BD1135" s="6" t="s">
        <v>9035</v>
      </c>
      <c r="BE1135" s="6" t="s">
        <v>7230</v>
      </c>
      <c r="BF1135" s="6"/>
    </row>
    <row r="1136" spans="1:58">
      <c r="A1136" s="6" t="s">
        <v>6002</v>
      </c>
      <c r="B1136" s="6" t="s">
        <v>4630</v>
      </c>
      <c r="C1136" s="271" t="s">
        <v>36</v>
      </c>
      <c r="D1136" s="6" t="s">
        <v>14</v>
      </c>
      <c r="E1136" s="271" t="s">
        <v>13</v>
      </c>
      <c r="F1136" s="6" t="s">
        <v>5981</v>
      </c>
      <c r="G1136" s="6" t="s">
        <v>6004</v>
      </c>
      <c r="H1136" s="6" t="s">
        <v>9</v>
      </c>
      <c r="I1136" s="6" t="s">
        <v>6005</v>
      </c>
      <c r="J1136" s="6" t="s">
        <v>4631</v>
      </c>
      <c r="K1136" s="6" t="s">
        <v>8</v>
      </c>
      <c r="L1136" s="271" t="s">
        <v>7230</v>
      </c>
      <c r="M1136" s="6" t="s">
        <v>10246</v>
      </c>
      <c r="N1136" s="271" t="s">
        <v>8473</v>
      </c>
      <c r="O1136" s="6"/>
      <c r="Q1136" s="6" t="s">
        <v>5981</v>
      </c>
      <c r="R1136" s="6" t="s">
        <v>6004</v>
      </c>
      <c r="S1136" s="6" t="s">
        <v>8</v>
      </c>
      <c r="T1136" s="6" t="s">
        <v>9</v>
      </c>
      <c r="U1136" s="6" t="s">
        <v>6002</v>
      </c>
      <c r="V1136" s="6" t="s">
        <v>4630</v>
      </c>
      <c r="W1136" s="6" t="s">
        <v>36</v>
      </c>
      <c r="X1136" s="6" t="s">
        <v>13</v>
      </c>
      <c r="Y1136" s="6" t="s">
        <v>14</v>
      </c>
      <c r="Z1136" s="6" t="s">
        <v>4631</v>
      </c>
      <c r="AA1136" s="6" t="s">
        <v>6005</v>
      </c>
      <c r="AB1136" s="6" t="s">
        <v>7230</v>
      </c>
      <c r="AD1136" t="b">
        <f t="shared" si="190"/>
        <v>0</v>
      </c>
      <c r="AE1136" t="b">
        <f t="shared" si="191"/>
        <v>1</v>
      </c>
      <c r="AF1136" t="b">
        <f t="shared" si="192"/>
        <v>1</v>
      </c>
      <c r="AG1136" t="b">
        <f t="shared" si="193"/>
        <v>1</v>
      </c>
      <c r="AH1136" t="b">
        <f t="shared" si="194"/>
        <v>1</v>
      </c>
      <c r="AI1136" t="b">
        <f t="shared" si="195"/>
        <v>1</v>
      </c>
      <c r="AJ1136" t="b">
        <f t="shared" si="196"/>
        <v>1</v>
      </c>
      <c r="AK1136" t="b">
        <f t="shared" si="197"/>
        <v>1</v>
      </c>
      <c r="AL1136" t="b">
        <f t="shared" si="198"/>
        <v>1</v>
      </c>
      <c r="AM1136" t="b">
        <f t="shared" si="199"/>
        <v>1</v>
      </c>
      <c r="AO1136" s="6" t="s">
        <v>9</v>
      </c>
      <c r="AP1136" s="6" t="s">
        <v>8473</v>
      </c>
      <c r="AQ1136" s="6"/>
      <c r="AR1136" s="7" t="s">
        <v>6004</v>
      </c>
      <c r="AS1136" s="7" t="s">
        <v>6002</v>
      </c>
      <c r="AT1136" s="7" t="s">
        <v>4630</v>
      </c>
      <c r="AU1136" s="8" t="s">
        <v>36</v>
      </c>
      <c r="AV1136" s="8" t="s">
        <v>13</v>
      </c>
      <c r="AW1136" s="7" t="s">
        <v>14</v>
      </c>
      <c r="AX1136" s="6" t="s">
        <v>6005</v>
      </c>
      <c r="AY1136" s="7" t="s">
        <v>4631</v>
      </c>
      <c r="AZ1136" s="7" t="s">
        <v>8527</v>
      </c>
      <c r="BA1136" s="6" t="s">
        <v>7230</v>
      </c>
      <c r="BB1136" s="6" t="s">
        <v>10246</v>
      </c>
      <c r="BC1136" s="7" t="s">
        <v>10315</v>
      </c>
      <c r="BD1136" s="6" t="s">
        <v>7626</v>
      </c>
      <c r="BE1136" s="6" t="s">
        <v>7230</v>
      </c>
      <c r="BF1136" s="6"/>
    </row>
    <row r="1137" spans="1:58">
      <c r="A1137" s="6" t="s">
        <v>6002</v>
      </c>
      <c r="B1137" s="6" t="s">
        <v>4641</v>
      </c>
      <c r="C1137" s="271" t="s">
        <v>70</v>
      </c>
      <c r="D1137" s="6" t="s">
        <v>14</v>
      </c>
      <c r="E1137" s="271" t="s">
        <v>13</v>
      </c>
      <c r="F1137" s="6" t="s">
        <v>5981</v>
      </c>
      <c r="G1137" s="6" t="s">
        <v>6022</v>
      </c>
      <c r="H1137" s="6" t="s">
        <v>9</v>
      </c>
      <c r="I1137" s="6" t="s">
        <v>6023</v>
      </c>
      <c r="J1137" s="6" t="s">
        <v>4631</v>
      </c>
      <c r="K1137" s="6" t="s">
        <v>8</v>
      </c>
      <c r="L1137" s="271" t="s">
        <v>7230</v>
      </c>
      <c r="M1137" s="6" t="s">
        <v>9033</v>
      </c>
      <c r="N1137" s="271" t="s">
        <v>8473</v>
      </c>
      <c r="O1137" s="6"/>
      <c r="Q1137" s="6" t="s">
        <v>5981</v>
      </c>
      <c r="R1137" s="6" t="s">
        <v>6022</v>
      </c>
      <c r="S1137" s="6" t="s">
        <v>8</v>
      </c>
      <c r="T1137" s="6" t="s">
        <v>9</v>
      </c>
      <c r="U1137" s="6" t="s">
        <v>6002</v>
      </c>
      <c r="V1137" s="6" t="s">
        <v>4641</v>
      </c>
      <c r="W1137" s="6" t="s">
        <v>70</v>
      </c>
      <c r="X1137" s="6" t="s">
        <v>13</v>
      </c>
      <c r="Y1137" s="6" t="s">
        <v>14</v>
      </c>
      <c r="Z1137" s="6" t="s">
        <v>4631</v>
      </c>
      <c r="AA1137" s="6" t="s">
        <v>6023</v>
      </c>
      <c r="AB1137" s="6" t="s">
        <v>7230</v>
      </c>
      <c r="AD1137" t="b">
        <f t="shared" si="190"/>
        <v>0</v>
      </c>
      <c r="AE1137" t="b">
        <f t="shared" si="191"/>
        <v>1</v>
      </c>
      <c r="AF1137" t="b">
        <f t="shared" si="192"/>
        <v>1</v>
      </c>
      <c r="AG1137" t="b">
        <f t="shared" si="193"/>
        <v>1</v>
      </c>
      <c r="AH1137" t="b">
        <f t="shared" si="194"/>
        <v>1</v>
      </c>
      <c r="AI1137" t="b">
        <f t="shared" si="195"/>
        <v>1</v>
      </c>
      <c r="AJ1137" t="b">
        <f t="shared" si="196"/>
        <v>1</v>
      </c>
      <c r="AK1137" t="b">
        <f t="shared" si="197"/>
        <v>1</v>
      </c>
      <c r="AL1137" t="b">
        <f t="shared" si="198"/>
        <v>1</v>
      </c>
      <c r="AM1137" t="b">
        <f t="shared" si="199"/>
        <v>1</v>
      </c>
      <c r="AO1137" s="6" t="s">
        <v>9</v>
      </c>
      <c r="AP1137" s="6" t="s">
        <v>8473</v>
      </c>
      <c r="AQ1137" s="6"/>
      <c r="AR1137" s="7" t="s">
        <v>6022</v>
      </c>
      <c r="AS1137" s="7" t="s">
        <v>6002</v>
      </c>
      <c r="AT1137" s="7" t="s">
        <v>4641</v>
      </c>
      <c r="AU1137" s="8" t="s">
        <v>70</v>
      </c>
      <c r="AV1137" s="8" t="s">
        <v>13</v>
      </c>
      <c r="AW1137" s="7" t="s">
        <v>14</v>
      </c>
      <c r="AX1137" s="6" t="s">
        <v>6023</v>
      </c>
      <c r="AY1137" s="7" t="s">
        <v>4631</v>
      </c>
      <c r="AZ1137" s="7" t="s">
        <v>8819</v>
      </c>
      <c r="BA1137" s="6" t="s">
        <v>7230</v>
      </c>
      <c r="BB1137" s="6" t="s">
        <v>9033</v>
      </c>
      <c r="BC1137" s="7" t="s">
        <v>9054</v>
      </c>
      <c r="BD1137" s="6" t="s">
        <v>8286</v>
      </c>
      <c r="BE1137" s="6" t="s">
        <v>7230</v>
      </c>
      <c r="BF1137" s="6"/>
    </row>
    <row r="1138" spans="1:58">
      <c r="A1138" s="6" t="s">
        <v>6002</v>
      </c>
      <c r="B1138" s="6" t="s">
        <v>4684</v>
      </c>
      <c r="C1138" s="271" t="s">
        <v>11317</v>
      </c>
      <c r="D1138" s="6" t="s">
        <v>14</v>
      </c>
      <c r="E1138" s="271" t="s">
        <v>13</v>
      </c>
      <c r="F1138" s="6" t="s">
        <v>5981</v>
      </c>
      <c r="G1138" s="6" t="s">
        <v>6009</v>
      </c>
      <c r="H1138" s="6" t="s">
        <v>9</v>
      </c>
      <c r="I1138" s="6" t="s">
        <v>6010</v>
      </c>
      <c r="J1138" s="6" t="s">
        <v>4631</v>
      </c>
      <c r="K1138" s="6" t="s">
        <v>8</v>
      </c>
      <c r="L1138" s="271" t="s">
        <v>7230</v>
      </c>
      <c r="M1138" s="6" t="s">
        <v>9033</v>
      </c>
      <c r="N1138" s="271" t="s">
        <v>8473</v>
      </c>
      <c r="O1138" s="6"/>
      <c r="Q1138" s="6" t="s">
        <v>5981</v>
      </c>
      <c r="R1138" s="6" t="s">
        <v>6009</v>
      </c>
      <c r="S1138" s="6" t="s">
        <v>8</v>
      </c>
      <c r="T1138" s="6" t="s">
        <v>9</v>
      </c>
      <c r="U1138" s="6" t="s">
        <v>6002</v>
      </c>
      <c r="V1138" s="6" t="s">
        <v>4684</v>
      </c>
      <c r="W1138" s="6" t="s">
        <v>11317</v>
      </c>
      <c r="X1138" s="6" t="s">
        <v>13</v>
      </c>
      <c r="Y1138" s="6" t="s">
        <v>14</v>
      </c>
      <c r="Z1138" s="6" t="s">
        <v>4631</v>
      </c>
      <c r="AA1138" s="6" t="s">
        <v>6010</v>
      </c>
      <c r="AB1138" s="6" t="s">
        <v>7230</v>
      </c>
      <c r="AD1138" t="b">
        <f t="shared" si="190"/>
        <v>0</v>
      </c>
      <c r="AE1138" t="b">
        <f t="shared" si="191"/>
        <v>1</v>
      </c>
      <c r="AF1138" t="b">
        <f t="shared" si="192"/>
        <v>1</v>
      </c>
      <c r="AG1138" t="b">
        <f t="shared" si="193"/>
        <v>1</v>
      </c>
      <c r="AH1138" t="b">
        <f t="shared" si="194"/>
        <v>1</v>
      </c>
      <c r="AI1138" t="b">
        <f t="shared" si="195"/>
        <v>1</v>
      </c>
      <c r="AJ1138" t="b">
        <f t="shared" si="196"/>
        <v>1</v>
      </c>
      <c r="AK1138" t="b">
        <f t="shared" si="197"/>
        <v>1</v>
      </c>
      <c r="AL1138" t="b">
        <f t="shared" si="198"/>
        <v>1</v>
      </c>
      <c r="AM1138" t="b">
        <f t="shared" si="199"/>
        <v>1</v>
      </c>
      <c r="AO1138" s="6" t="s">
        <v>9</v>
      </c>
      <c r="AP1138" s="6" t="s">
        <v>8473</v>
      </c>
      <c r="AQ1138" s="6"/>
      <c r="AR1138" s="7" t="s">
        <v>6009</v>
      </c>
      <c r="AS1138" s="7" t="s">
        <v>6002</v>
      </c>
      <c r="AT1138" s="7" t="s">
        <v>4684</v>
      </c>
      <c r="AU1138" s="8" t="s">
        <v>11317</v>
      </c>
      <c r="AV1138" s="8" t="s">
        <v>13</v>
      </c>
      <c r="AW1138" s="7" t="s">
        <v>14</v>
      </c>
      <c r="AX1138" s="6" t="s">
        <v>6010</v>
      </c>
      <c r="AY1138" s="7" t="s">
        <v>4631</v>
      </c>
      <c r="AZ1138" s="7" t="s">
        <v>10184</v>
      </c>
      <c r="BA1138" s="6" t="s">
        <v>7230</v>
      </c>
      <c r="BB1138" s="6" t="s">
        <v>9033</v>
      </c>
      <c r="BC1138" s="7" t="s">
        <v>10316</v>
      </c>
      <c r="BD1138" s="6" t="s">
        <v>6509</v>
      </c>
      <c r="BE1138" s="6" t="s">
        <v>7230</v>
      </c>
      <c r="BF1138" s="6"/>
    </row>
    <row r="1139" spans="1:58">
      <c r="A1139" s="6" t="s">
        <v>5396</v>
      </c>
      <c r="B1139" s="6" t="s">
        <v>5397</v>
      </c>
      <c r="C1139" s="271" t="s">
        <v>4154</v>
      </c>
      <c r="D1139" s="6" t="s">
        <v>14</v>
      </c>
      <c r="E1139" s="271" t="s">
        <v>13</v>
      </c>
      <c r="F1139" s="6" t="s">
        <v>5383</v>
      </c>
      <c r="G1139" s="6" t="s">
        <v>5395</v>
      </c>
      <c r="H1139" s="6" t="s">
        <v>9</v>
      </c>
      <c r="I1139" s="6" t="s">
        <v>5398</v>
      </c>
      <c r="J1139" s="6" t="s">
        <v>4631</v>
      </c>
      <c r="K1139" s="6" t="s">
        <v>8</v>
      </c>
      <c r="L1139" s="271" t="s">
        <v>8341</v>
      </c>
      <c r="M1139" s="6" t="s">
        <v>7692</v>
      </c>
      <c r="N1139" s="271" t="s">
        <v>8473</v>
      </c>
      <c r="O1139" s="6"/>
      <c r="Q1139" s="6" t="s">
        <v>5383</v>
      </c>
      <c r="R1139" s="6" t="s">
        <v>5395</v>
      </c>
      <c r="S1139" s="6" t="s">
        <v>8</v>
      </c>
      <c r="T1139" s="6" t="s">
        <v>9</v>
      </c>
      <c r="U1139" s="6" t="s">
        <v>5396</v>
      </c>
      <c r="V1139" s="6" t="s">
        <v>5397</v>
      </c>
      <c r="W1139" s="6" t="s">
        <v>4154</v>
      </c>
      <c r="X1139" s="6" t="s">
        <v>13</v>
      </c>
      <c r="Y1139" s="6" t="s">
        <v>14</v>
      </c>
      <c r="Z1139" s="6" t="s">
        <v>4631</v>
      </c>
      <c r="AA1139" s="6" t="s">
        <v>5398</v>
      </c>
      <c r="AB1139" s="6" t="s">
        <v>8341</v>
      </c>
      <c r="AD1139" t="b">
        <f t="shared" si="190"/>
        <v>0</v>
      </c>
      <c r="AE1139" t="b">
        <f t="shared" si="191"/>
        <v>1</v>
      </c>
      <c r="AF1139" t="b">
        <f t="shared" si="192"/>
        <v>1</v>
      </c>
      <c r="AG1139" t="b">
        <f t="shared" si="193"/>
        <v>1</v>
      </c>
      <c r="AH1139" t="b">
        <f t="shared" si="194"/>
        <v>1</v>
      </c>
      <c r="AI1139" t="b">
        <f t="shared" si="195"/>
        <v>1</v>
      </c>
      <c r="AJ1139" t="b">
        <f t="shared" si="196"/>
        <v>1</v>
      </c>
      <c r="AK1139" t="b">
        <f t="shared" si="197"/>
        <v>1</v>
      </c>
      <c r="AL1139" t="b">
        <f t="shared" si="198"/>
        <v>1</v>
      </c>
      <c r="AM1139" t="b">
        <f t="shared" si="199"/>
        <v>1</v>
      </c>
      <c r="AO1139" s="6" t="s">
        <v>9</v>
      </c>
      <c r="AP1139" s="6" t="s">
        <v>8473</v>
      </c>
      <c r="AQ1139" s="6"/>
      <c r="AR1139" s="7" t="s">
        <v>5395</v>
      </c>
      <c r="AS1139" s="7" t="s">
        <v>5396</v>
      </c>
      <c r="AT1139" s="7" t="s">
        <v>5397</v>
      </c>
      <c r="AU1139" s="8" t="s">
        <v>4154</v>
      </c>
      <c r="AV1139" s="8" t="s">
        <v>13</v>
      </c>
      <c r="AW1139" s="7" t="s">
        <v>14</v>
      </c>
      <c r="AX1139" s="6" t="s">
        <v>5398</v>
      </c>
      <c r="AY1139" s="7" t="s">
        <v>4631</v>
      </c>
      <c r="AZ1139" s="7" t="s">
        <v>8475</v>
      </c>
      <c r="BA1139" s="6" t="s">
        <v>8341</v>
      </c>
      <c r="BB1139" s="6" t="s">
        <v>7692</v>
      </c>
      <c r="BC1139" s="7" t="s">
        <v>10317</v>
      </c>
      <c r="BD1139" s="6" t="s">
        <v>10318</v>
      </c>
      <c r="BE1139" s="6" t="s">
        <v>8341</v>
      </c>
      <c r="BF1139" s="6"/>
    </row>
    <row r="1140" spans="1:58">
      <c r="A1140" s="6" t="s">
        <v>5396</v>
      </c>
      <c r="B1140" s="6" t="s">
        <v>5424</v>
      </c>
      <c r="C1140" s="271" t="s">
        <v>36</v>
      </c>
      <c r="D1140" s="6" t="s">
        <v>14</v>
      </c>
      <c r="E1140" s="271" t="s">
        <v>13</v>
      </c>
      <c r="F1140" s="6" t="s">
        <v>5418</v>
      </c>
      <c r="G1140" s="6" t="s">
        <v>5423</v>
      </c>
      <c r="H1140" s="6" t="s">
        <v>9</v>
      </c>
      <c r="I1140" s="6" t="s">
        <v>5425</v>
      </c>
      <c r="J1140" s="6" t="s">
        <v>4631</v>
      </c>
      <c r="K1140" s="6" t="s">
        <v>8</v>
      </c>
      <c r="L1140" s="271" t="s">
        <v>8341</v>
      </c>
      <c r="M1140" s="6" t="s">
        <v>6292</v>
      </c>
      <c r="N1140" s="271" t="s">
        <v>8473</v>
      </c>
      <c r="O1140" s="6"/>
      <c r="Q1140" s="6" t="s">
        <v>5418</v>
      </c>
      <c r="R1140" s="6" t="s">
        <v>5423</v>
      </c>
      <c r="S1140" s="6" t="s">
        <v>8</v>
      </c>
      <c r="T1140" s="6" t="s">
        <v>9</v>
      </c>
      <c r="U1140" s="6" t="s">
        <v>5396</v>
      </c>
      <c r="V1140" s="6" t="s">
        <v>5424</v>
      </c>
      <c r="W1140" s="6" t="s">
        <v>36</v>
      </c>
      <c r="X1140" s="6" t="s">
        <v>13</v>
      </c>
      <c r="Y1140" s="6" t="s">
        <v>14</v>
      </c>
      <c r="Z1140" s="6" t="s">
        <v>4631</v>
      </c>
      <c r="AA1140" s="6" t="s">
        <v>5425</v>
      </c>
      <c r="AB1140" s="6" t="s">
        <v>8341</v>
      </c>
      <c r="AD1140" t="b">
        <f t="shared" si="190"/>
        <v>0</v>
      </c>
      <c r="AE1140" t="b">
        <f t="shared" si="191"/>
        <v>1</v>
      </c>
      <c r="AF1140" t="b">
        <f t="shared" si="192"/>
        <v>1</v>
      </c>
      <c r="AG1140" t="b">
        <f t="shared" si="193"/>
        <v>1</v>
      </c>
      <c r="AH1140" t="b">
        <f t="shared" si="194"/>
        <v>1</v>
      </c>
      <c r="AI1140" t="b">
        <f t="shared" si="195"/>
        <v>1</v>
      </c>
      <c r="AJ1140" t="b">
        <f t="shared" si="196"/>
        <v>1</v>
      </c>
      <c r="AK1140" t="b">
        <f t="shared" si="197"/>
        <v>1</v>
      </c>
      <c r="AL1140" t="b">
        <f t="shared" si="198"/>
        <v>1</v>
      </c>
      <c r="AM1140" t="b">
        <f t="shared" si="199"/>
        <v>1</v>
      </c>
      <c r="AO1140" s="6" t="s">
        <v>9</v>
      </c>
      <c r="AP1140" s="6" t="s">
        <v>8473</v>
      </c>
      <c r="AQ1140" s="6"/>
      <c r="AR1140" s="7" t="s">
        <v>5423</v>
      </c>
      <c r="AS1140" s="7" t="s">
        <v>5396</v>
      </c>
      <c r="AT1140" s="7" t="s">
        <v>5424</v>
      </c>
      <c r="AU1140" s="8" t="s">
        <v>36</v>
      </c>
      <c r="AV1140" s="8" t="s">
        <v>13</v>
      </c>
      <c r="AW1140" s="7" t="s">
        <v>14</v>
      </c>
      <c r="AX1140" s="6" t="s">
        <v>5425</v>
      </c>
      <c r="AY1140" s="7" t="s">
        <v>4631</v>
      </c>
      <c r="AZ1140" s="7" t="s">
        <v>8559</v>
      </c>
      <c r="BA1140" s="6" t="s">
        <v>8341</v>
      </c>
      <c r="BB1140" s="6" t="s">
        <v>6292</v>
      </c>
      <c r="BC1140" s="7" t="s">
        <v>10319</v>
      </c>
      <c r="BD1140" s="6" t="s">
        <v>10320</v>
      </c>
      <c r="BE1140" s="6" t="s">
        <v>8341</v>
      </c>
      <c r="BF1140" s="6"/>
    </row>
    <row r="1141" spans="1:58">
      <c r="A1141" s="6" t="s">
        <v>5396</v>
      </c>
      <c r="B1141" s="6" t="s">
        <v>5454</v>
      </c>
      <c r="C1141" s="271" t="s">
        <v>36</v>
      </c>
      <c r="D1141" s="6" t="s">
        <v>14</v>
      </c>
      <c r="E1141" s="271" t="s">
        <v>13</v>
      </c>
      <c r="F1141" s="6" t="s">
        <v>5450</v>
      </c>
      <c r="G1141" s="6" t="s">
        <v>5453</v>
      </c>
      <c r="H1141" s="6" t="s">
        <v>9</v>
      </c>
      <c r="I1141" s="6" t="s">
        <v>5455</v>
      </c>
      <c r="J1141" s="6" t="s">
        <v>4631</v>
      </c>
      <c r="K1141" s="6" t="s">
        <v>8</v>
      </c>
      <c r="L1141" s="271" t="s">
        <v>8341</v>
      </c>
      <c r="M1141" s="6" t="s">
        <v>7687</v>
      </c>
      <c r="N1141" s="271" t="s">
        <v>8473</v>
      </c>
      <c r="O1141" s="6"/>
      <c r="Q1141" s="6" t="s">
        <v>5450</v>
      </c>
      <c r="R1141" s="6" t="s">
        <v>5453</v>
      </c>
      <c r="S1141" s="6" t="s">
        <v>8</v>
      </c>
      <c r="T1141" s="6" t="s">
        <v>9</v>
      </c>
      <c r="U1141" s="6" t="s">
        <v>5396</v>
      </c>
      <c r="V1141" s="6" t="s">
        <v>5454</v>
      </c>
      <c r="W1141" s="6" t="s">
        <v>36</v>
      </c>
      <c r="X1141" s="6" t="s">
        <v>13</v>
      </c>
      <c r="Y1141" s="6" t="s">
        <v>14</v>
      </c>
      <c r="Z1141" s="6" t="s">
        <v>4631</v>
      </c>
      <c r="AA1141" s="6" t="s">
        <v>5455</v>
      </c>
      <c r="AB1141" s="6" t="s">
        <v>8341</v>
      </c>
      <c r="AD1141" t="b">
        <f t="shared" si="190"/>
        <v>0</v>
      </c>
      <c r="AE1141" t="b">
        <f t="shared" si="191"/>
        <v>1</v>
      </c>
      <c r="AF1141" t="b">
        <f t="shared" si="192"/>
        <v>1</v>
      </c>
      <c r="AG1141" t="b">
        <f t="shared" si="193"/>
        <v>1</v>
      </c>
      <c r="AH1141" t="b">
        <f t="shared" si="194"/>
        <v>1</v>
      </c>
      <c r="AI1141" t="b">
        <f t="shared" si="195"/>
        <v>1</v>
      </c>
      <c r="AJ1141" t="b">
        <f t="shared" si="196"/>
        <v>1</v>
      </c>
      <c r="AK1141" t="b">
        <f t="shared" si="197"/>
        <v>1</v>
      </c>
      <c r="AL1141" t="b">
        <f t="shared" si="198"/>
        <v>1</v>
      </c>
      <c r="AM1141" t="b">
        <f t="shared" si="199"/>
        <v>1</v>
      </c>
      <c r="AO1141" s="6" t="s">
        <v>9</v>
      </c>
      <c r="AP1141" s="6" t="s">
        <v>8473</v>
      </c>
      <c r="AQ1141" s="6"/>
      <c r="AR1141" s="7" t="s">
        <v>5453</v>
      </c>
      <c r="AS1141" s="7" t="s">
        <v>5396</v>
      </c>
      <c r="AT1141" s="7" t="s">
        <v>5454</v>
      </c>
      <c r="AU1141" s="8" t="s">
        <v>36</v>
      </c>
      <c r="AV1141" s="8" t="s">
        <v>13</v>
      </c>
      <c r="AW1141" s="7" t="s">
        <v>14</v>
      </c>
      <c r="AX1141" s="6" t="s">
        <v>5455</v>
      </c>
      <c r="AY1141" s="7" t="s">
        <v>4631</v>
      </c>
      <c r="AZ1141" s="7" t="s">
        <v>8833</v>
      </c>
      <c r="BA1141" s="6" t="s">
        <v>8341</v>
      </c>
      <c r="BB1141" s="6" t="s">
        <v>7687</v>
      </c>
      <c r="BC1141" s="7" t="s">
        <v>10321</v>
      </c>
      <c r="BD1141" s="6" t="s">
        <v>10322</v>
      </c>
      <c r="BE1141" s="6" t="s">
        <v>8341</v>
      </c>
      <c r="BF1141" s="6"/>
    </row>
    <row r="1142" spans="1:58">
      <c r="A1142" s="6" t="s">
        <v>5396</v>
      </c>
      <c r="B1142" s="6" t="s">
        <v>5400</v>
      </c>
      <c r="C1142" s="271" t="s">
        <v>36</v>
      </c>
      <c r="D1142" s="6" t="s">
        <v>14</v>
      </c>
      <c r="E1142" s="271" t="s">
        <v>13</v>
      </c>
      <c r="F1142" s="6" t="s">
        <v>5383</v>
      </c>
      <c r="G1142" s="6" t="s">
        <v>5399</v>
      </c>
      <c r="H1142" s="6" t="s">
        <v>9</v>
      </c>
      <c r="I1142" s="6" t="s">
        <v>5401</v>
      </c>
      <c r="J1142" s="6" t="s">
        <v>4631</v>
      </c>
      <c r="K1142" s="6" t="s">
        <v>8</v>
      </c>
      <c r="L1142" s="271" t="s">
        <v>8341</v>
      </c>
      <c r="M1142" s="6" t="s">
        <v>7692</v>
      </c>
      <c r="N1142" s="271" t="s">
        <v>8473</v>
      </c>
      <c r="O1142" s="6"/>
      <c r="Q1142" s="6" t="s">
        <v>5383</v>
      </c>
      <c r="R1142" s="6" t="s">
        <v>5399</v>
      </c>
      <c r="S1142" s="6" t="s">
        <v>8</v>
      </c>
      <c r="T1142" s="6" t="s">
        <v>9</v>
      </c>
      <c r="U1142" s="6" t="s">
        <v>5396</v>
      </c>
      <c r="V1142" s="6" t="s">
        <v>5400</v>
      </c>
      <c r="W1142" s="6" t="s">
        <v>36</v>
      </c>
      <c r="X1142" s="6" t="s">
        <v>13</v>
      </c>
      <c r="Y1142" s="6" t="s">
        <v>14</v>
      </c>
      <c r="Z1142" s="6" t="s">
        <v>4631</v>
      </c>
      <c r="AA1142" s="6" t="s">
        <v>5401</v>
      </c>
      <c r="AB1142" s="6" t="s">
        <v>8341</v>
      </c>
      <c r="AD1142" t="b">
        <f t="shared" si="190"/>
        <v>0</v>
      </c>
      <c r="AE1142" t="b">
        <f t="shared" si="191"/>
        <v>1</v>
      </c>
      <c r="AF1142" t="b">
        <f t="shared" si="192"/>
        <v>1</v>
      </c>
      <c r="AG1142" t="b">
        <f t="shared" si="193"/>
        <v>1</v>
      </c>
      <c r="AH1142" t="b">
        <f t="shared" si="194"/>
        <v>1</v>
      </c>
      <c r="AI1142" t="b">
        <f t="shared" si="195"/>
        <v>1</v>
      </c>
      <c r="AJ1142" t="b">
        <f t="shared" si="196"/>
        <v>1</v>
      </c>
      <c r="AK1142" t="b">
        <f t="shared" si="197"/>
        <v>1</v>
      </c>
      <c r="AL1142" t="b">
        <f t="shared" si="198"/>
        <v>1</v>
      </c>
      <c r="AM1142" t="b">
        <f t="shared" si="199"/>
        <v>1</v>
      </c>
      <c r="AO1142" s="6" t="s">
        <v>9</v>
      </c>
      <c r="AP1142" s="6" t="s">
        <v>8473</v>
      </c>
      <c r="AQ1142" s="6"/>
      <c r="AR1142" s="7" t="s">
        <v>5399</v>
      </c>
      <c r="AS1142" s="7" t="s">
        <v>5396</v>
      </c>
      <c r="AT1142" s="7" t="s">
        <v>5400</v>
      </c>
      <c r="AU1142" s="8" t="s">
        <v>36</v>
      </c>
      <c r="AV1142" s="8" t="s">
        <v>13</v>
      </c>
      <c r="AW1142" s="7" t="s">
        <v>14</v>
      </c>
      <c r="AX1142" s="6" t="s">
        <v>5401</v>
      </c>
      <c r="AY1142" s="7" t="s">
        <v>4631</v>
      </c>
      <c r="AZ1142" s="7" t="s">
        <v>8584</v>
      </c>
      <c r="BA1142" s="6" t="s">
        <v>8341</v>
      </c>
      <c r="BB1142" s="6" t="s">
        <v>7692</v>
      </c>
      <c r="BC1142" s="7" t="s">
        <v>10022</v>
      </c>
      <c r="BD1142" s="6" t="s">
        <v>9951</v>
      </c>
      <c r="BE1142" s="6" t="s">
        <v>8341</v>
      </c>
      <c r="BF1142" s="6"/>
    </row>
    <row r="1143" spans="1:58">
      <c r="A1143" s="6" t="s">
        <v>5396</v>
      </c>
      <c r="B1143" s="6" t="s">
        <v>5427</v>
      </c>
      <c r="C1143" s="271" t="s">
        <v>36</v>
      </c>
      <c r="D1143" s="6" t="s">
        <v>14</v>
      </c>
      <c r="E1143" s="271" t="s">
        <v>13</v>
      </c>
      <c r="F1143" s="6" t="s">
        <v>5418</v>
      </c>
      <c r="G1143" s="6" t="s">
        <v>5426</v>
      </c>
      <c r="H1143" s="6" t="s">
        <v>9</v>
      </c>
      <c r="I1143" s="6" t="s">
        <v>5428</v>
      </c>
      <c r="J1143" s="6" t="s">
        <v>4631</v>
      </c>
      <c r="K1143" s="6" t="s">
        <v>8</v>
      </c>
      <c r="L1143" s="271" t="s">
        <v>8341</v>
      </c>
      <c r="M1143" s="6" t="s">
        <v>6292</v>
      </c>
      <c r="N1143" s="271" t="s">
        <v>8473</v>
      </c>
      <c r="O1143" s="6"/>
      <c r="Q1143" s="6" t="s">
        <v>5418</v>
      </c>
      <c r="R1143" s="6" t="s">
        <v>5426</v>
      </c>
      <c r="S1143" s="6" t="s">
        <v>8</v>
      </c>
      <c r="T1143" s="6" t="s">
        <v>9</v>
      </c>
      <c r="U1143" s="6" t="s">
        <v>5396</v>
      </c>
      <c r="V1143" s="6" t="s">
        <v>5427</v>
      </c>
      <c r="W1143" s="6" t="s">
        <v>36</v>
      </c>
      <c r="X1143" s="6" t="s">
        <v>13</v>
      </c>
      <c r="Y1143" s="6" t="s">
        <v>14</v>
      </c>
      <c r="Z1143" s="6" t="s">
        <v>4631</v>
      </c>
      <c r="AA1143" s="6" t="s">
        <v>5428</v>
      </c>
      <c r="AB1143" s="6" t="s">
        <v>8341</v>
      </c>
      <c r="AD1143" t="b">
        <f t="shared" si="190"/>
        <v>0</v>
      </c>
      <c r="AE1143" t="b">
        <f t="shared" si="191"/>
        <v>1</v>
      </c>
      <c r="AF1143" t="b">
        <f t="shared" si="192"/>
        <v>1</v>
      </c>
      <c r="AG1143" t="b">
        <f t="shared" si="193"/>
        <v>1</v>
      </c>
      <c r="AH1143" t="b">
        <f t="shared" si="194"/>
        <v>1</v>
      </c>
      <c r="AI1143" t="b">
        <f t="shared" si="195"/>
        <v>1</v>
      </c>
      <c r="AJ1143" t="b">
        <f t="shared" si="196"/>
        <v>1</v>
      </c>
      <c r="AK1143" t="b">
        <f t="shared" si="197"/>
        <v>1</v>
      </c>
      <c r="AL1143" t="b">
        <f t="shared" si="198"/>
        <v>1</v>
      </c>
      <c r="AM1143" t="b">
        <f t="shared" si="199"/>
        <v>1</v>
      </c>
      <c r="AO1143" s="6" t="s">
        <v>9</v>
      </c>
      <c r="AP1143" s="6" t="s">
        <v>8473</v>
      </c>
      <c r="AQ1143" s="6"/>
      <c r="AR1143" s="7" t="s">
        <v>5426</v>
      </c>
      <c r="AS1143" s="7" t="s">
        <v>5396</v>
      </c>
      <c r="AT1143" s="7" t="s">
        <v>5427</v>
      </c>
      <c r="AU1143" s="8" t="s">
        <v>36</v>
      </c>
      <c r="AV1143" s="8" t="s">
        <v>13</v>
      </c>
      <c r="AW1143" s="7" t="s">
        <v>14</v>
      </c>
      <c r="AX1143" s="6" t="s">
        <v>5428</v>
      </c>
      <c r="AY1143" s="7" t="s">
        <v>4631</v>
      </c>
      <c r="AZ1143" s="7" t="s">
        <v>8475</v>
      </c>
      <c r="BA1143" s="6" t="s">
        <v>8341</v>
      </c>
      <c r="BB1143" s="6" t="s">
        <v>6292</v>
      </c>
      <c r="BC1143" s="7" t="s">
        <v>10323</v>
      </c>
      <c r="BD1143" s="6" t="s">
        <v>10324</v>
      </c>
      <c r="BE1143" s="6" t="s">
        <v>8341</v>
      </c>
      <c r="BF1143" s="6"/>
    </row>
    <row r="1144" spans="1:58">
      <c r="A1144" s="6" t="s">
        <v>5437</v>
      </c>
      <c r="B1144" s="6" t="s">
        <v>2015</v>
      </c>
      <c r="C1144" s="271" t="s">
        <v>70</v>
      </c>
      <c r="D1144" s="6" t="s">
        <v>14</v>
      </c>
      <c r="E1144" s="271" t="s">
        <v>13</v>
      </c>
      <c r="F1144" s="6" t="s">
        <v>5502</v>
      </c>
      <c r="G1144" s="6" t="s">
        <v>5530</v>
      </c>
      <c r="H1144" s="6" t="s">
        <v>9</v>
      </c>
      <c r="I1144" s="6" t="s">
        <v>5531</v>
      </c>
      <c r="J1144" s="6" t="s">
        <v>4631</v>
      </c>
      <c r="K1144" s="6" t="s">
        <v>8</v>
      </c>
      <c r="L1144" s="271" t="s">
        <v>8341</v>
      </c>
      <c r="M1144" s="6" t="s">
        <v>8476</v>
      </c>
      <c r="N1144" s="271" t="s">
        <v>8473</v>
      </c>
      <c r="O1144" s="6"/>
      <c r="Q1144" s="6" t="s">
        <v>5502</v>
      </c>
      <c r="R1144" s="6" t="s">
        <v>5530</v>
      </c>
      <c r="S1144" s="6" t="s">
        <v>8</v>
      </c>
      <c r="T1144" s="6" t="s">
        <v>9</v>
      </c>
      <c r="U1144" s="6" t="s">
        <v>5437</v>
      </c>
      <c r="V1144" s="6" t="s">
        <v>2015</v>
      </c>
      <c r="W1144" s="6" t="s">
        <v>70</v>
      </c>
      <c r="X1144" s="6" t="s">
        <v>13</v>
      </c>
      <c r="Y1144" s="6" t="s">
        <v>14</v>
      </c>
      <c r="Z1144" s="6" t="s">
        <v>4631</v>
      </c>
      <c r="AA1144" s="6" t="s">
        <v>5531</v>
      </c>
      <c r="AB1144" s="6" t="s">
        <v>8341</v>
      </c>
      <c r="AD1144" t="b">
        <f t="shared" si="190"/>
        <v>0</v>
      </c>
      <c r="AE1144" t="b">
        <f t="shared" si="191"/>
        <v>1</v>
      </c>
      <c r="AF1144" t="b">
        <f t="shared" si="192"/>
        <v>1</v>
      </c>
      <c r="AG1144" t="b">
        <f t="shared" si="193"/>
        <v>1</v>
      </c>
      <c r="AH1144" t="b">
        <f t="shared" si="194"/>
        <v>1</v>
      </c>
      <c r="AI1144" t="b">
        <f t="shared" si="195"/>
        <v>1</v>
      </c>
      <c r="AJ1144" t="b">
        <f t="shared" si="196"/>
        <v>1</v>
      </c>
      <c r="AK1144" t="b">
        <f t="shared" si="197"/>
        <v>1</v>
      </c>
      <c r="AL1144" t="b">
        <f t="shared" si="198"/>
        <v>1</v>
      </c>
      <c r="AM1144" t="b">
        <f t="shared" si="199"/>
        <v>1</v>
      </c>
      <c r="AO1144" s="6" t="s">
        <v>9</v>
      </c>
      <c r="AP1144" s="6" t="s">
        <v>8473</v>
      </c>
      <c r="AQ1144" s="6"/>
      <c r="AR1144" s="7" t="s">
        <v>5530</v>
      </c>
      <c r="AS1144" s="7" t="s">
        <v>5437</v>
      </c>
      <c r="AT1144" s="7" t="s">
        <v>2015</v>
      </c>
      <c r="AU1144" s="8" t="s">
        <v>70</v>
      </c>
      <c r="AV1144" s="8" t="s">
        <v>13</v>
      </c>
      <c r="AW1144" s="7" t="s">
        <v>14</v>
      </c>
      <c r="AX1144" s="6" t="s">
        <v>5531</v>
      </c>
      <c r="AY1144" s="7" t="s">
        <v>4631</v>
      </c>
      <c r="AZ1144" s="7" t="s">
        <v>8479</v>
      </c>
      <c r="BA1144" s="6" t="s">
        <v>8341</v>
      </c>
      <c r="BB1144" s="6" t="s">
        <v>8476</v>
      </c>
      <c r="BC1144" s="7" t="s">
        <v>10325</v>
      </c>
      <c r="BD1144" s="6" t="s">
        <v>10326</v>
      </c>
      <c r="BE1144" s="6" t="s">
        <v>8341</v>
      </c>
      <c r="BF1144" s="6"/>
    </row>
    <row r="1145" spans="1:58">
      <c r="A1145" s="6" t="s">
        <v>5437</v>
      </c>
      <c r="B1145" s="6" t="s">
        <v>5441</v>
      </c>
      <c r="C1145" s="271" t="s">
        <v>70</v>
      </c>
      <c r="D1145" s="6" t="s">
        <v>14</v>
      </c>
      <c r="E1145" s="271" t="s">
        <v>13</v>
      </c>
      <c r="F1145" s="6" t="s">
        <v>5435</v>
      </c>
      <c r="G1145" s="6" t="s">
        <v>5440</v>
      </c>
      <c r="H1145" s="6" t="s">
        <v>9</v>
      </c>
      <c r="I1145" s="6" t="s">
        <v>5442</v>
      </c>
      <c r="J1145" s="6" t="s">
        <v>4631</v>
      </c>
      <c r="K1145" s="6" t="s">
        <v>8</v>
      </c>
      <c r="L1145" s="271" t="s">
        <v>8341</v>
      </c>
      <c r="M1145" s="6" t="s">
        <v>6251</v>
      </c>
      <c r="N1145" s="271" t="s">
        <v>8473</v>
      </c>
      <c r="O1145" s="6"/>
      <c r="Q1145" s="6" t="s">
        <v>5435</v>
      </c>
      <c r="R1145" s="6" t="s">
        <v>5440</v>
      </c>
      <c r="S1145" s="6" t="s">
        <v>8</v>
      </c>
      <c r="T1145" s="6" t="s">
        <v>9</v>
      </c>
      <c r="U1145" s="6" t="s">
        <v>5437</v>
      </c>
      <c r="V1145" s="6" t="s">
        <v>5441</v>
      </c>
      <c r="W1145" s="6" t="s">
        <v>70</v>
      </c>
      <c r="X1145" s="6" t="s">
        <v>13</v>
      </c>
      <c r="Y1145" s="6" t="s">
        <v>14</v>
      </c>
      <c r="Z1145" s="6" t="s">
        <v>4631</v>
      </c>
      <c r="AA1145" s="6" t="s">
        <v>5442</v>
      </c>
      <c r="AB1145" s="6" t="s">
        <v>8341</v>
      </c>
      <c r="AD1145" t="b">
        <f t="shared" si="190"/>
        <v>0</v>
      </c>
      <c r="AE1145" t="b">
        <f t="shared" si="191"/>
        <v>1</v>
      </c>
      <c r="AF1145" t="b">
        <f t="shared" si="192"/>
        <v>1</v>
      </c>
      <c r="AG1145" t="b">
        <f t="shared" si="193"/>
        <v>1</v>
      </c>
      <c r="AH1145" t="b">
        <f t="shared" si="194"/>
        <v>1</v>
      </c>
      <c r="AI1145" t="b">
        <f t="shared" si="195"/>
        <v>1</v>
      </c>
      <c r="AJ1145" t="b">
        <f t="shared" si="196"/>
        <v>1</v>
      </c>
      <c r="AK1145" t="b">
        <f t="shared" si="197"/>
        <v>1</v>
      </c>
      <c r="AL1145" t="b">
        <f t="shared" si="198"/>
        <v>1</v>
      </c>
      <c r="AM1145" t="b">
        <f t="shared" si="199"/>
        <v>1</v>
      </c>
      <c r="AO1145" s="6" t="s">
        <v>9</v>
      </c>
      <c r="AP1145" s="6" t="s">
        <v>8473</v>
      </c>
      <c r="AQ1145" s="6"/>
      <c r="AR1145" s="7" t="s">
        <v>5440</v>
      </c>
      <c r="AS1145" s="7" t="s">
        <v>5437</v>
      </c>
      <c r="AT1145" s="7" t="s">
        <v>5441</v>
      </c>
      <c r="AU1145" s="8" t="s">
        <v>70</v>
      </c>
      <c r="AV1145" s="8" t="s">
        <v>13</v>
      </c>
      <c r="AW1145" s="7" t="s">
        <v>14</v>
      </c>
      <c r="AX1145" s="6" t="s">
        <v>5442</v>
      </c>
      <c r="AY1145" s="7" t="s">
        <v>4631</v>
      </c>
      <c r="AZ1145" s="7" t="s">
        <v>8787</v>
      </c>
      <c r="BA1145" s="6" t="s">
        <v>8341</v>
      </c>
      <c r="BB1145" s="6" t="s">
        <v>6251</v>
      </c>
      <c r="BC1145" s="7" t="s">
        <v>10023</v>
      </c>
      <c r="BD1145" s="6" t="s">
        <v>10024</v>
      </c>
      <c r="BE1145" s="6" t="s">
        <v>8341</v>
      </c>
      <c r="BF1145" s="6"/>
    </row>
    <row r="1146" spans="1:58">
      <c r="A1146" s="6" t="s">
        <v>5437</v>
      </c>
      <c r="B1146" s="6" t="s">
        <v>5593</v>
      </c>
      <c r="C1146" s="271" t="s">
        <v>36</v>
      </c>
      <c r="D1146" s="6" t="s">
        <v>318</v>
      </c>
      <c r="E1146" s="271" t="s">
        <v>13</v>
      </c>
      <c r="F1146" s="6" t="s">
        <v>5586</v>
      </c>
      <c r="G1146" s="6" t="s">
        <v>5592</v>
      </c>
      <c r="H1146" s="6" t="s">
        <v>9</v>
      </c>
      <c r="I1146" s="6" t="s">
        <v>5594</v>
      </c>
      <c r="J1146" s="6" t="s">
        <v>3536</v>
      </c>
      <c r="K1146" s="6" t="s">
        <v>8</v>
      </c>
      <c r="L1146" s="271" t="s">
        <v>8341</v>
      </c>
      <c r="M1146" s="6" t="s">
        <v>8041</v>
      </c>
      <c r="N1146" s="271" t="s">
        <v>8473</v>
      </c>
      <c r="O1146" s="6"/>
      <c r="Q1146" s="6" t="s">
        <v>5586</v>
      </c>
      <c r="R1146" s="6" t="s">
        <v>5592</v>
      </c>
      <c r="S1146" s="6" t="s">
        <v>8</v>
      </c>
      <c r="T1146" s="6" t="s">
        <v>9</v>
      </c>
      <c r="U1146" s="6" t="s">
        <v>5437</v>
      </c>
      <c r="V1146" s="6" t="s">
        <v>5593</v>
      </c>
      <c r="W1146" s="6" t="s">
        <v>36</v>
      </c>
      <c r="X1146" s="6" t="s">
        <v>13</v>
      </c>
      <c r="Y1146" s="6" t="s">
        <v>318</v>
      </c>
      <c r="Z1146" s="6" t="s">
        <v>3536</v>
      </c>
      <c r="AA1146" s="6" t="s">
        <v>5594</v>
      </c>
      <c r="AB1146" s="6" t="s">
        <v>8341</v>
      </c>
      <c r="AD1146" t="b">
        <f t="shared" si="190"/>
        <v>0</v>
      </c>
      <c r="AE1146" t="b">
        <f t="shared" si="191"/>
        <v>1</v>
      </c>
      <c r="AF1146" t="b">
        <f t="shared" si="192"/>
        <v>1</v>
      </c>
      <c r="AG1146" t="b">
        <f t="shared" si="193"/>
        <v>1</v>
      </c>
      <c r="AH1146" t="b">
        <f t="shared" si="194"/>
        <v>1</v>
      </c>
      <c r="AI1146" t="b">
        <f t="shared" si="195"/>
        <v>1</v>
      </c>
      <c r="AJ1146" t="b">
        <f t="shared" si="196"/>
        <v>1</v>
      </c>
      <c r="AK1146" t="b">
        <f t="shared" si="197"/>
        <v>1</v>
      </c>
      <c r="AL1146" t="b">
        <f t="shared" si="198"/>
        <v>1</v>
      </c>
      <c r="AM1146" t="b">
        <f t="shared" si="199"/>
        <v>1</v>
      </c>
      <c r="AO1146" s="6" t="s">
        <v>9</v>
      </c>
      <c r="AP1146" s="6" t="s">
        <v>8473</v>
      </c>
      <c r="AQ1146" s="6"/>
      <c r="AR1146" s="7" t="s">
        <v>5592</v>
      </c>
      <c r="AS1146" s="7" t="s">
        <v>5437</v>
      </c>
      <c r="AT1146" s="7" t="s">
        <v>5593</v>
      </c>
      <c r="AU1146" s="8" t="s">
        <v>36</v>
      </c>
      <c r="AV1146" s="8" t="s">
        <v>13</v>
      </c>
      <c r="AW1146" s="7" t="s">
        <v>318</v>
      </c>
      <c r="AX1146" s="6" t="s">
        <v>5594</v>
      </c>
      <c r="AY1146" s="7" t="s">
        <v>3536</v>
      </c>
      <c r="AZ1146" s="7" t="s">
        <v>8584</v>
      </c>
      <c r="BA1146" s="6" t="s">
        <v>8341</v>
      </c>
      <c r="BB1146" s="6" t="s">
        <v>8041</v>
      </c>
      <c r="BC1146" s="7" t="s">
        <v>10327</v>
      </c>
      <c r="BD1146" s="6" t="s">
        <v>9472</v>
      </c>
      <c r="BE1146" s="6" t="s">
        <v>8341</v>
      </c>
      <c r="BF1146" s="6"/>
    </row>
    <row r="1147" spans="1:58">
      <c r="A1147" s="6" t="s">
        <v>5437</v>
      </c>
      <c r="B1147" s="6" t="s">
        <v>5596</v>
      </c>
      <c r="C1147" s="271" t="s">
        <v>36</v>
      </c>
      <c r="D1147" s="6" t="s">
        <v>14</v>
      </c>
      <c r="E1147" s="271" t="s">
        <v>2536</v>
      </c>
      <c r="F1147" s="6" t="s">
        <v>5586</v>
      </c>
      <c r="G1147" s="6" t="s">
        <v>5595</v>
      </c>
      <c r="H1147" s="6" t="s">
        <v>9</v>
      </c>
      <c r="I1147" s="6" t="s">
        <v>5594</v>
      </c>
      <c r="J1147" s="6" t="s">
        <v>4631</v>
      </c>
      <c r="K1147" s="6" t="s">
        <v>8</v>
      </c>
      <c r="L1147" s="271" t="s">
        <v>8341</v>
      </c>
      <c r="M1147" s="6" t="s">
        <v>8041</v>
      </c>
      <c r="N1147" s="271" t="s">
        <v>8473</v>
      </c>
      <c r="O1147" s="6"/>
      <c r="Q1147" s="6" t="s">
        <v>5586</v>
      </c>
      <c r="R1147" s="6" t="s">
        <v>5595</v>
      </c>
      <c r="S1147" s="6" t="s">
        <v>8</v>
      </c>
      <c r="T1147" s="6" t="s">
        <v>9</v>
      </c>
      <c r="U1147" s="6" t="s">
        <v>5437</v>
      </c>
      <c r="V1147" s="6" t="s">
        <v>5596</v>
      </c>
      <c r="W1147" s="6" t="s">
        <v>36</v>
      </c>
      <c r="X1147" s="6" t="s">
        <v>2536</v>
      </c>
      <c r="Y1147" s="6" t="s">
        <v>14</v>
      </c>
      <c r="Z1147" s="6" t="s">
        <v>4631</v>
      </c>
      <c r="AA1147" s="6" t="s">
        <v>5594</v>
      </c>
      <c r="AB1147" s="6" t="s">
        <v>8341</v>
      </c>
      <c r="AD1147" t="b">
        <f t="shared" si="190"/>
        <v>0</v>
      </c>
      <c r="AE1147" t="b">
        <f t="shared" si="191"/>
        <v>1</v>
      </c>
      <c r="AF1147" t="b">
        <f t="shared" si="192"/>
        <v>1</v>
      </c>
      <c r="AG1147" t="b">
        <f t="shared" si="193"/>
        <v>1</v>
      </c>
      <c r="AH1147" t="b">
        <f t="shared" si="194"/>
        <v>1</v>
      </c>
      <c r="AI1147" t="b">
        <f t="shared" si="195"/>
        <v>1</v>
      </c>
      <c r="AJ1147" t="b">
        <f t="shared" si="196"/>
        <v>1</v>
      </c>
      <c r="AK1147" t="b">
        <f t="shared" si="197"/>
        <v>1</v>
      </c>
      <c r="AL1147" t="b">
        <f t="shared" si="198"/>
        <v>1</v>
      </c>
      <c r="AM1147" t="b">
        <f t="shared" si="199"/>
        <v>1</v>
      </c>
      <c r="AO1147" s="6" t="s">
        <v>9</v>
      </c>
      <c r="AP1147" s="6" t="s">
        <v>8473</v>
      </c>
      <c r="AQ1147" s="6"/>
      <c r="AR1147" s="7" t="s">
        <v>5595</v>
      </c>
      <c r="AS1147" s="7" t="s">
        <v>5437</v>
      </c>
      <c r="AT1147" s="7" t="s">
        <v>5596</v>
      </c>
      <c r="AU1147" s="8" t="s">
        <v>36</v>
      </c>
      <c r="AV1147" s="8" t="s">
        <v>2536</v>
      </c>
      <c r="AW1147" s="7" t="s">
        <v>14</v>
      </c>
      <c r="AX1147" s="6" t="s">
        <v>5594</v>
      </c>
      <c r="AY1147" s="7" t="s">
        <v>4631</v>
      </c>
      <c r="AZ1147" s="7" t="s">
        <v>8584</v>
      </c>
      <c r="BA1147" s="6" t="s">
        <v>8341</v>
      </c>
      <c r="BB1147" s="6" t="s">
        <v>8041</v>
      </c>
      <c r="BC1147" s="7" t="s">
        <v>10328</v>
      </c>
      <c r="BD1147" s="6" t="s">
        <v>9472</v>
      </c>
      <c r="BE1147" s="6" t="s">
        <v>8341</v>
      </c>
      <c r="BF1147" s="6"/>
    </row>
    <row r="1148" spans="1:58">
      <c r="A1148" s="6" t="s">
        <v>5437</v>
      </c>
      <c r="B1148" s="6" t="s">
        <v>5473</v>
      </c>
      <c r="C1148" s="271" t="s">
        <v>70</v>
      </c>
      <c r="D1148" s="6" t="s">
        <v>14</v>
      </c>
      <c r="E1148" s="271" t="s">
        <v>13</v>
      </c>
      <c r="F1148" s="6" t="s">
        <v>5471</v>
      </c>
      <c r="G1148" s="6" t="s">
        <v>5472</v>
      </c>
      <c r="H1148" s="6" t="s">
        <v>9</v>
      </c>
      <c r="I1148" s="6" t="s">
        <v>5474</v>
      </c>
      <c r="J1148" s="6" t="s">
        <v>4631</v>
      </c>
      <c r="K1148" s="6" t="s">
        <v>8</v>
      </c>
      <c r="L1148" s="271" t="s">
        <v>8341</v>
      </c>
      <c r="M1148" s="6" t="s">
        <v>8030</v>
      </c>
      <c r="N1148" s="271" t="s">
        <v>8473</v>
      </c>
      <c r="O1148" s="6"/>
      <c r="Q1148" s="6" t="s">
        <v>5471</v>
      </c>
      <c r="R1148" s="6" t="s">
        <v>5472</v>
      </c>
      <c r="S1148" s="6" t="s">
        <v>8</v>
      </c>
      <c r="T1148" s="6" t="s">
        <v>9</v>
      </c>
      <c r="U1148" s="6" t="s">
        <v>5437</v>
      </c>
      <c r="V1148" s="6" t="s">
        <v>5473</v>
      </c>
      <c r="W1148" s="6" t="s">
        <v>70</v>
      </c>
      <c r="X1148" s="6" t="s">
        <v>13</v>
      </c>
      <c r="Y1148" s="6" t="s">
        <v>14</v>
      </c>
      <c r="Z1148" s="6" t="s">
        <v>4631</v>
      </c>
      <c r="AA1148" s="6" t="s">
        <v>5474</v>
      </c>
      <c r="AB1148" s="6" t="s">
        <v>8341</v>
      </c>
      <c r="AD1148" t="b">
        <f t="shared" si="190"/>
        <v>0</v>
      </c>
      <c r="AE1148" t="b">
        <f t="shared" si="191"/>
        <v>1</v>
      </c>
      <c r="AF1148" t="b">
        <f t="shared" si="192"/>
        <v>1</v>
      </c>
      <c r="AG1148" t="b">
        <f t="shared" si="193"/>
        <v>1</v>
      </c>
      <c r="AH1148" t="b">
        <f t="shared" si="194"/>
        <v>1</v>
      </c>
      <c r="AI1148" t="b">
        <f t="shared" si="195"/>
        <v>1</v>
      </c>
      <c r="AJ1148" t="b">
        <f t="shared" si="196"/>
        <v>1</v>
      </c>
      <c r="AK1148" t="b">
        <f t="shared" si="197"/>
        <v>1</v>
      </c>
      <c r="AL1148" t="b">
        <f t="shared" si="198"/>
        <v>1</v>
      </c>
      <c r="AM1148" t="b">
        <f t="shared" si="199"/>
        <v>1</v>
      </c>
      <c r="AO1148" s="6" t="s">
        <v>9</v>
      </c>
      <c r="AP1148" s="6" t="s">
        <v>8473</v>
      </c>
      <c r="AQ1148" s="6"/>
      <c r="AR1148" s="7" t="s">
        <v>5472</v>
      </c>
      <c r="AS1148" s="7" t="s">
        <v>5437</v>
      </c>
      <c r="AT1148" s="7" t="s">
        <v>5473</v>
      </c>
      <c r="AU1148" s="8" t="s">
        <v>70</v>
      </c>
      <c r="AV1148" s="8" t="s">
        <v>13</v>
      </c>
      <c r="AW1148" s="7" t="s">
        <v>14</v>
      </c>
      <c r="AX1148" s="6" t="s">
        <v>5474</v>
      </c>
      <c r="AY1148" s="7" t="s">
        <v>4631</v>
      </c>
      <c r="AZ1148" s="7" t="s">
        <v>8819</v>
      </c>
      <c r="BA1148" s="6" t="s">
        <v>8341</v>
      </c>
      <c r="BB1148" s="6" t="s">
        <v>8030</v>
      </c>
      <c r="BC1148" s="7" t="s">
        <v>10329</v>
      </c>
      <c r="BD1148" s="6" t="s">
        <v>10330</v>
      </c>
      <c r="BE1148" s="6" t="s">
        <v>8341</v>
      </c>
      <c r="BF1148" s="6"/>
    </row>
    <row r="1149" spans="1:58">
      <c r="A1149" s="6" t="s">
        <v>5437</v>
      </c>
      <c r="B1149" s="6" t="s">
        <v>5504</v>
      </c>
      <c r="C1149" s="271" t="s">
        <v>11317</v>
      </c>
      <c r="D1149" s="6" t="s">
        <v>14</v>
      </c>
      <c r="E1149" s="271" t="s">
        <v>13</v>
      </c>
      <c r="F1149" s="6" t="s">
        <v>5502</v>
      </c>
      <c r="G1149" s="6" t="s">
        <v>5503</v>
      </c>
      <c r="H1149" s="6" t="s">
        <v>9</v>
      </c>
      <c r="I1149" s="6" t="s">
        <v>5505</v>
      </c>
      <c r="J1149" s="6" t="s">
        <v>4631</v>
      </c>
      <c r="K1149" s="6" t="s">
        <v>8</v>
      </c>
      <c r="L1149" s="271" t="s">
        <v>8341</v>
      </c>
      <c r="M1149" s="6" t="s">
        <v>8476</v>
      </c>
      <c r="N1149" s="271" t="s">
        <v>8473</v>
      </c>
      <c r="O1149" s="6"/>
      <c r="Q1149" s="6" t="s">
        <v>5502</v>
      </c>
      <c r="R1149" s="6" t="s">
        <v>5503</v>
      </c>
      <c r="S1149" s="6" t="s">
        <v>8</v>
      </c>
      <c r="T1149" s="6" t="s">
        <v>9</v>
      </c>
      <c r="U1149" s="6" t="s">
        <v>5437</v>
      </c>
      <c r="V1149" s="6" t="s">
        <v>5504</v>
      </c>
      <c r="W1149" s="6" t="s">
        <v>11317</v>
      </c>
      <c r="X1149" s="6" t="s">
        <v>13</v>
      </c>
      <c r="Y1149" s="6" t="s">
        <v>14</v>
      </c>
      <c r="Z1149" s="6" t="s">
        <v>4631</v>
      </c>
      <c r="AA1149" s="6" t="s">
        <v>5505</v>
      </c>
      <c r="AB1149" s="6" t="s">
        <v>8341</v>
      </c>
      <c r="AD1149" t="b">
        <f t="shared" si="190"/>
        <v>0</v>
      </c>
      <c r="AE1149" t="b">
        <f t="shared" si="191"/>
        <v>1</v>
      </c>
      <c r="AF1149" t="b">
        <f t="shared" si="192"/>
        <v>1</v>
      </c>
      <c r="AG1149" t="b">
        <f t="shared" si="193"/>
        <v>1</v>
      </c>
      <c r="AH1149" t="b">
        <f t="shared" si="194"/>
        <v>1</v>
      </c>
      <c r="AI1149" t="b">
        <f t="shared" si="195"/>
        <v>1</v>
      </c>
      <c r="AJ1149" t="b">
        <f t="shared" si="196"/>
        <v>1</v>
      </c>
      <c r="AK1149" t="b">
        <f t="shared" si="197"/>
        <v>1</v>
      </c>
      <c r="AL1149" t="b">
        <f t="shared" si="198"/>
        <v>1</v>
      </c>
      <c r="AM1149" t="b">
        <f t="shared" si="199"/>
        <v>1</v>
      </c>
      <c r="AO1149" s="6" t="s">
        <v>9</v>
      </c>
      <c r="AP1149" s="6" t="s">
        <v>8473</v>
      </c>
      <c r="AQ1149" s="6"/>
      <c r="AR1149" s="7" t="s">
        <v>5503</v>
      </c>
      <c r="AS1149" s="7" t="s">
        <v>5437</v>
      </c>
      <c r="AT1149" s="7" t="s">
        <v>5504</v>
      </c>
      <c r="AU1149" s="8" t="s">
        <v>11317</v>
      </c>
      <c r="AV1149" s="8" t="s">
        <v>13</v>
      </c>
      <c r="AW1149" s="7" t="s">
        <v>14</v>
      </c>
      <c r="AX1149" s="6" t="s">
        <v>5505</v>
      </c>
      <c r="AY1149" s="7" t="s">
        <v>4631</v>
      </c>
      <c r="AZ1149" s="7" t="s">
        <v>8479</v>
      </c>
      <c r="BA1149" s="6" t="s">
        <v>8341</v>
      </c>
      <c r="BB1149" s="6" t="s">
        <v>8476</v>
      </c>
      <c r="BC1149" s="7" t="s">
        <v>10331</v>
      </c>
      <c r="BD1149" s="6" t="s">
        <v>6509</v>
      </c>
      <c r="BE1149" s="6" t="s">
        <v>8341</v>
      </c>
      <c r="BF1149" s="6"/>
    </row>
    <row r="1150" spans="1:58">
      <c r="A1150" s="6" t="s">
        <v>5437</v>
      </c>
      <c r="B1150" s="6" t="s">
        <v>5513</v>
      </c>
      <c r="C1150" s="271" t="s">
        <v>11317</v>
      </c>
      <c r="D1150" s="6" t="s">
        <v>14</v>
      </c>
      <c r="E1150" s="271" t="s">
        <v>13</v>
      </c>
      <c r="F1150" s="6" t="s">
        <v>5502</v>
      </c>
      <c r="G1150" s="6" t="s">
        <v>5512</v>
      </c>
      <c r="H1150" s="6" t="s">
        <v>9</v>
      </c>
      <c r="I1150" s="6" t="s">
        <v>5514</v>
      </c>
      <c r="J1150" s="6" t="s">
        <v>4631</v>
      </c>
      <c r="K1150" s="6" t="s">
        <v>8</v>
      </c>
      <c r="L1150" s="271" t="s">
        <v>8341</v>
      </c>
      <c r="M1150" s="6" t="s">
        <v>8476</v>
      </c>
      <c r="N1150" s="271" t="s">
        <v>8473</v>
      </c>
      <c r="O1150" s="6"/>
      <c r="Q1150" s="6" t="s">
        <v>5502</v>
      </c>
      <c r="R1150" s="6" t="s">
        <v>5512</v>
      </c>
      <c r="S1150" s="6" t="s">
        <v>8</v>
      </c>
      <c r="T1150" s="6" t="s">
        <v>9</v>
      </c>
      <c r="U1150" s="6" t="s">
        <v>5437</v>
      </c>
      <c r="V1150" s="6" t="s">
        <v>5513</v>
      </c>
      <c r="W1150" s="6" t="s">
        <v>11317</v>
      </c>
      <c r="X1150" s="6" t="s">
        <v>13</v>
      </c>
      <c r="Y1150" s="6" t="s">
        <v>14</v>
      </c>
      <c r="Z1150" s="6" t="s">
        <v>4631</v>
      </c>
      <c r="AA1150" s="6" t="s">
        <v>5514</v>
      </c>
      <c r="AB1150" s="6" t="s">
        <v>8341</v>
      </c>
      <c r="AD1150" t="b">
        <f t="shared" si="190"/>
        <v>0</v>
      </c>
      <c r="AE1150" t="b">
        <f t="shared" si="191"/>
        <v>1</v>
      </c>
      <c r="AF1150" t="b">
        <f t="shared" si="192"/>
        <v>1</v>
      </c>
      <c r="AG1150" t="b">
        <f t="shared" si="193"/>
        <v>1</v>
      </c>
      <c r="AH1150" t="b">
        <f t="shared" si="194"/>
        <v>1</v>
      </c>
      <c r="AI1150" t="b">
        <f t="shared" si="195"/>
        <v>1</v>
      </c>
      <c r="AJ1150" t="b">
        <f t="shared" si="196"/>
        <v>1</v>
      </c>
      <c r="AK1150" t="b">
        <f t="shared" si="197"/>
        <v>1</v>
      </c>
      <c r="AL1150" t="b">
        <f t="shared" si="198"/>
        <v>1</v>
      </c>
      <c r="AM1150" t="b">
        <f t="shared" si="199"/>
        <v>1</v>
      </c>
      <c r="AO1150" s="6" t="s">
        <v>9</v>
      </c>
      <c r="AP1150" s="6" t="s">
        <v>8473</v>
      </c>
      <c r="AQ1150" s="6"/>
      <c r="AR1150" s="7" t="s">
        <v>5512</v>
      </c>
      <c r="AS1150" s="7" t="s">
        <v>5437</v>
      </c>
      <c r="AT1150" s="7" t="s">
        <v>5513</v>
      </c>
      <c r="AU1150" s="8" t="s">
        <v>11317</v>
      </c>
      <c r="AV1150" s="8" t="s">
        <v>13</v>
      </c>
      <c r="AW1150" s="7" t="s">
        <v>14</v>
      </c>
      <c r="AX1150" s="6" t="s">
        <v>5514</v>
      </c>
      <c r="AY1150" s="7" t="s">
        <v>4631</v>
      </c>
      <c r="AZ1150" s="7" t="s">
        <v>8475</v>
      </c>
      <c r="BA1150" s="6" t="s">
        <v>8341</v>
      </c>
      <c r="BB1150" s="6" t="s">
        <v>8476</v>
      </c>
      <c r="BC1150" s="7" t="s">
        <v>9055</v>
      </c>
      <c r="BD1150" s="6" t="s">
        <v>8478</v>
      </c>
      <c r="BE1150" s="6" t="s">
        <v>8341</v>
      </c>
      <c r="BF1150" s="6"/>
    </row>
    <row r="1151" spans="1:58">
      <c r="A1151" s="6" t="s">
        <v>5437</v>
      </c>
      <c r="B1151" s="6" t="s">
        <v>5438</v>
      </c>
      <c r="C1151" s="271" t="s">
        <v>11317</v>
      </c>
      <c r="D1151" s="6" t="s">
        <v>14</v>
      </c>
      <c r="E1151" s="271" t="s">
        <v>13</v>
      </c>
      <c r="F1151" s="6" t="s">
        <v>5435</v>
      </c>
      <c r="G1151" s="6" t="s">
        <v>5436</v>
      </c>
      <c r="H1151" s="6" t="s">
        <v>9</v>
      </c>
      <c r="I1151" s="6" t="s">
        <v>5439</v>
      </c>
      <c r="J1151" s="6" t="s">
        <v>4631</v>
      </c>
      <c r="K1151" s="6" t="s">
        <v>8</v>
      </c>
      <c r="L1151" s="271" t="s">
        <v>8341</v>
      </c>
      <c r="M1151" s="6" t="s">
        <v>6251</v>
      </c>
      <c r="N1151" s="271" t="s">
        <v>8473</v>
      </c>
      <c r="O1151" s="6"/>
      <c r="Q1151" s="6" t="s">
        <v>5435</v>
      </c>
      <c r="R1151" s="6" t="s">
        <v>5436</v>
      </c>
      <c r="S1151" s="6" t="s">
        <v>8</v>
      </c>
      <c r="T1151" s="6" t="s">
        <v>9</v>
      </c>
      <c r="U1151" s="6" t="s">
        <v>5437</v>
      </c>
      <c r="V1151" s="6" t="s">
        <v>5438</v>
      </c>
      <c r="W1151" s="6" t="s">
        <v>11317</v>
      </c>
      <c r="X1151" s="6" t="s">
        <v>13</v>
      </c>
      <c r="Y1151" s="6" t="s">
        <v>14</v>
      </c>
      <c r="Z1151" s="6" t="s">
        <v>4631</v>
      </c>
      <c r="AA1151" s="6" t="s">
        <v>5439</v>
      </c>
      <c r="AB1151" s="6" t="s">
        <v>8341</v>
      </c>
      <c r="AD1151" t="b">
        <f t="shared" si="190"/>
        <v>0</v>
      </c>
      <c r="AE1151" t="b">
        <f t="shared" si="191"/>
        <v>1</v>
      </c>
      <c r="AF1151" t="b">
        <f t="shared" si="192"/>
        <v>1</v>
      </c>
      <c r="AG1151" t="b">
        <f t="shared" si="193"/>
        <v>1</v>
      </c>
      <c r="AH1151" t="b">
        <f t="shared" si="194"/>
        <v>1</v>
      </c>
      <c r="AI1151" t="b">
        <f t="shared" si="195"/>
        <v>1</v>
      </c>
      <c r="AJ1151" t="b">
        <f t="shared" si="196"/>
        <v>1</v>
      </c>
      <c r="AK1151" t="b">
        <f t="shared" si="197"/>
        <v>1</v>
      </c>
      <c r="AL1151" t="b">
        <f t="shared" si="198"/>
        <v>1</v>
      </c>
      <c r="AM1151" t="b">
        <f t="shared" si="199"/>
        <v>1</v>
      </c>
      <c r="AO1151" s="6" t="s">
        <v>9</v>
      </c>
      <c r="AP1151" s="6" t="s">
        <v>8473</v>
      </c>
      <c r="AQ1151" s="6"/>
      <c r="AR1151" s="7" t="s">
        <v>5436</v>
      </c>
      <c r="AS1151" s="7" t="s">
        <v>5437</v>
      </c>
      <c r="AT1151" s="7" t="s">
        <v>5438</v>
      </c>
      <c r="AU1151" s="8" t="s">
        <v>11317</v>
      </c>
      <c r="AV1151" s="8" t="s">
        <v>13</v>
      </c>
      <c r="AW1151" s="7" t="s">
        <v>14</v>
      </c>
      <c r="AX1151" s="6" t="s">
        <v>5439</v>
      </c>
      <c r="AY1151" s="7" t="s">
        <v>4631</v>
      </c>
      <c r="AZ1151" s="7" t="s">
        <v>8543</v>
      </c>
      <c r="BA1151" s="6" t="s">
        <v>8341</v>
      </c>
      <c r="BB1151" s="6" t="s">
        <v>6251</v>
      </c>
      <c r="BC1151" s="7" t="s">
        <v>9056</v>
      </c>
      <c r="BD1151" s="6" t="s">
        <v>9057</v>
      </c>
      <c r="BE1151" s="6" t="s">
        <v>8341</v>
      </c>
      <c r="BF1151" s="6"/>
    </row>
    <row r="1152" spans="1:58">
      <c r="A1152" s="6" t="s">
        <v>5437</v>
      </c>
      <c r="B1152" s="6" t="s">
        <v>5542</v>
      </c>
      <c r="C1152" s="271" t="s">
        <v>36</v>
      </c>
      <c r="D1152" s="6" t="s">
        <v>14</v>
      </c>
      <c r="E1152" s="271" t="s">
        <v>13</v>
      </c>
      <c r="F1152" s="6" t="s">
        <v>5502</v>
      </c>
      <c r="G1152" s="6" t="s">
        <v>5541</v>
      </c>
      <c r="H1152" s="6" t="s">
        <v>9</v>
      </c>
      <c r="I1152" s="6" t="s">
        <v>5543</v>
      </c>
      <c r="J1152" s="6" t="s">
        <v>4631</v>
      </c>
      <c r="K1152" s="6" t="s">
        <v>8</v>
      </c>
      <c r="L1152" s="271" t="s">
        <v>8341</v>
      </c>
      <c r="M1152" s="6" t="s">
        <v>8476</v>
      </c>
      <c r="N1152" s="271" t="s">
        <v>8473</v>
      </c>
      <c r="O1152" s="6"/>
      <c r="Q1152" s="6" t="s">
        <v>5502</v>
      </c>
      <c r="R1152" s="6" t="s">
        <v>5541</v>
      </c>
      <c r="S1152" s="6" t="s">
        <v>8</v>
      </c>
      <c r="T1152" s="6" t="s">
        <v>9</v>
      </c>
      <c r="U1152" s="6" t="s">
        <v>5437</v>
      </c>
      <c r="V1152" s="6" t="s">
        <v>5542</v>
      </c>
      <c r="W1152" s="6" t="s">
        <v>36</v>
      </c>
      <c r="X1152" s="6" t="s">
        <v>13</v>
      </c>
      <c r="Y1152" s="6" t="s">
        <v>14</v>
      </c>
      <c r="Z1152" s="6" t="s">
        <v>4631</v>
      </c>
      <c r="AA1152" s="6" t="s">
        <v>5543</v>
      </c>
      <c r="AB1152" s="6" t="s">
        <v>8341</v>
      </c>
      <c r="AD1152" t="b">
        <f t="shared" si="190"/>
        <v>0</v>
      </c>
      <c r="AE1152" t="b">
        <f t="shared" si="191"/>
        <v>1</v>
      </c>
      <c r="AF1152" t="b">
        <f t="shared" si="192"/>
        <v>1</v>
      </c>
      <c r="AG1152" t="b">
        <f t="shared" si="193"/>
        <v>1</v>
      </c>
      <c r="AH1152" t="b">
        <f t="shared" si="194"/>
        <v>1</v>
      </c>
      <c r="AI1152" t="b">
        <f t="shared" si="195"/>
        <v>1</v>
      </c>
      <c r="AJ1152" t="b">
        <f t="shared" si="196"/>
        <v>1</v>
      </c>
      <c r="AK1152" t="b">
        <f t="shared" si="197"/>
        <v>1</v>
      </c>
      <c r="AL1152" t="b">
        <f t="shared" si="198"/>
        <v>1</v>
      </c>
      <c r="AM1152" t="b">
        <f t="shared" si="199"/>
        <v>1</v>
      </c>
      <c r="AO1152" s="6" t="s">
        <v>9</v>
      </c>
      <c r="AP1152" s="6" t="s">
        <v>8473</v>
      </c>
      <c r="AQ1152" s="6"/>
      <c r="AR1152" s="7" t="s">
        <v>5541</v>
      </c>
      <c r="AS1152" s="7" t="s">
        <v>5437</v>
      </c>
      <c r="AT1152" s="7" t="s">
        <v>5542</v>
      </c>
      <c r="AU1152" s="8" t="s">
        <v>36</v>
      </c>
      <c r="AV1152" s="8" t="s">
        <v>13</v>
      </c>
      <c r="AW1152" s="7" t="s">
        <v>14</v>
      </c>
      <c r="AX1152" s="6" t="s">
        <v>5543</v>
      </c>
      <c r="AY1152" s="7" t="s">
        <v>4631</v>
      </c>
      <c r="AZ1152" s="7" t="s">
        <v>8782</v>
      </c>
      <c r="BA1152" s="6" t="s">
        <v>8341</v>
      </c>
      <c r="BB1152" s="6" t="s">
        <v>8476</v>
      </c>
      <c r="BC1152" s="7" t="s">
        <v>10332</v>
      </c>
      <c r="BD1152" s="6" t="s">
        <v>10333</v>
      </c>
      <c r="BE1152" s="6" t="s">
        <v>8341</v>
      </c>
      <c r="BF1152" s="6"/>
    </row>
    <row r="1153" spans="1:58">
      <c r="A1153" s="6" t="s">
        <v>5437</v>
      </c>
      <c r="B1153" s="6" t="s">
        <v>5606</v>
      </c>
      <c r="C1153" s="271" t="s">
        <v>36</v>
      </c>
      <c r="D1153" s="6" t="s">
        <v>318</v>
      </c>
      <c r="E1153" s="271" t="s">
        <v>13</v>
      </c>
      <c r="F1153" s="6" t="s">
        <v>5601</v>
      </c>
      <c r="G1153" s="6" t="s">
        <v>5604</v>
      </c>
      <c r="H1153" s="6" t="s">
        <v>5605</v>
      </c>
      <c r="I1153" s="6" t="s">
        <v>5607</v>
      </c>
      <c r="J1153" s="6" t="s">
        <v>3536</v>
      </c>
      <c r="K1153" s="6" t="s">
        <v>2491</v>
      </c>
      <c r="L1153" s="271" t="s">
        <v>8341</v>
      </c>
      <c r="M1153" s="6" t="s">
        <v>7559</v>
      </c>
      <c r="N1153" s="271" t="s">
        <v>8473</v>
      </c>
      <c r="O1153" s="6"/>
      <c r="Q1153" s="6" t="s">
        <v>5601</v>
      </c>
      <c r="R1153" s="6" t="s">
        <v>5604</v>
      </c>
      <c r="S1153" s="6" t="s">
        <v>2491</v>
      </c>
      <c r="T1153" s="6" t="s">
        <v>5605</v>
      </c>
      <c r="U1153" s="6" t="s">
        <v>5437</v>
      </c>
      <c r="V1153" s="6" t="s">
        <v>5606</v>
      </c>
      <c r="W1153" s="6" t="s">
        <v>36</v>
      </c>
      <c r="X1153" s="6" t="s">
        <v>13</v>
      </c>
      <c r="Y1153" s="6" t="s">
        <v>318</v>
      </c>
      <c r="Z1153" s="6" t="s">
        <v>3536</v>
      </c>
      <c r="AA1153" s="6" t="s">
        <v>5607</v>
      </c>
      <c r="AB1153" s="6" t="s">
        <v>8341</v>
      </c>
      <c r="AD1153" t="b">
        <f t="shared" si="190"/>
        <v>0</v>
      </c>
      <c r="AE1153" t="b">
        <f t="shared" si="191"/>
        <v>1</v>
      </c>
      <c r="AF1153" t="b">
        <f t="shared" si="192"/>
        <v>1</v>
      </c>
      <c r="AG1153" t="b">
        <f t="shared" si="193"/>
        <v>1</v>
      </c>
      <c r="AH1153" t="b">
        <f t="shared" si="194"/>
        <v>1</v>
      </c>
      <c r="AI1153" t="b">
        <f t="shared" si="195"/>
        <v>1</v>
      </c>
      <c r="AJ1153" t="b">
        <f t="shared" si="196"/>
        <v>1</v>
      </c>
      <c r="AK1153" t="b">
        <f t="shared" si="197"/>
        <v>1</v>
      </c>
      <c r="AL1153" t="b">
        <f t="shared" si="198"/>
        <v>1</v>
      </c>
      <c r="AM1153" t="b">
        <f t="shared" si="199"/>
        <v>1</v>
      </c>
      <c r="AO1153" s="6" t="s">
        <v>5605</v>
      </c>
      <c r="AP1153" s="6" t="s">
        <v>8473</v>
      </c>
      <c r="AQ1153" s="6"/>
      <c r="AR1153" s="7" t="s">
        <v>5604</v>
      </c>
      <c r="AS1153" s="7" t="s">
        <v>5437</v>
      </c>
      <c r="AT1153" s="7" t="s">
        <v>5606</v>
      </c>
      <c r="AU1153" s="8" t="s">
        <v>36</v>
      </c>
      <c r="AV1153" s="8" t="s">
        <v>13</v>
      </c>
      <c r="AW1153" s="7" t="s">
        <v>318</v>
      </c>
      <c r="AX1153" s="6" t="s">
        <v>5607</v>
      </c>
      <c r="AY1153" s="7" t="s">
        <v>3536</v>
      </c>
      <c r="AZ1153" s="7" t="s">
        <v>11304</v>
      </c>
      <c r="BA1153" s="6" t="s">
        <v>8341</v>
      </c>
      <c r="BB1153" s="6" t="s">
        <v>7559</v>
      </c>
      <c r="BC1153" s="7" t="s">
        <v>11305</v>
      </c>
      <c r="BD1153" s="6" t="s">
        <v>11306</v>
      </c>
      <c r="BE1153" s="6" t="s">
        <v>8341</v>
      </c>
      <c r="BF1153" s="6"/>
    </row>
    <row r="1154" spans="1:58">
      <c r="A1154" s="6" t="s">
        <v>5437</v>
      </c>
      <c r="B1154" s="6" t="s">
        <v>5609</v>
      </c>
      <c r="C1154" s="271" t="s">
        <v>36</v>
      </c>
      <c r="D1154" s="6" t="s">
        <v>14</v>
      </c>
      <c r="E1154" s="271" t="s">
        <v>2536</v>
      </c>
      <c r="F1154" s="6" t="s">
        <v>5601</v>
      </c>
      <c r="G1154" s="6" t="s">
        <v>5608</v>
      </c>
      <c r="H1154" s="6" t="s">
        <v>5605</v>
      </c>
      <c r="I1154" s="6" t="s">
        <v>5607</v>
      </c>
      <c r="J1154" s="6" t="s">
        <v>4631</v>
      </c>
      <c r="K1154" s="6" t="s">
        <v>2491</v>
      </c>
      <c r="L1154" s="271" t="s">
        <v>8341</v>
      </c>
      <c r="M1154" s="6" t="s">
        <v>7559</v>
      </c>
      <c r="N1154" s="271" t="s">
        <v>8473</v>
      </c>
      <c r="O1154" s="6"/>
      <c r="Q1154" s="6" t="s">
        <v>5601</v>
      </c>
      <c r="R1154" s="6" t="s">
        <v>5608</v>
      </c>
      <c r="S1154" s="6" t="s">
        <v>2491</v>
      </c>
      <c r="T1154" s="6" t="s">
        <v>5605</v>
      </c>
      <c r="U1154" s="6" t="s">
        <v>5437</v>
      </c>
      <c r="V1154" s="6" t="s">
        <v>5609</v>
      </c>
      <c r="W1154" s="6" t="s">
        <v>36</v>
      </c>
      <c r="X1154" s="6" t="s">
        <v>2536</v>
      </c>
      <c r="Y1154" s="6" t="s">
        <v>14</v>
      </c>
      <c r="Z1154" s="6" t="s">
        <v>4631</v>
      </c>
      <c r="AA1154" s="6" t="s">
        <v>5607</v>
      </c>
      <c r="AB1154" s="6" t="s">
        <v>8341</v>
      </c>
      <c r="AD1154" t="b">
        <f t="shared" si="190"/>
        <v>0</v>
      </c>
      <c r="AE1154" t="b">
        <f t="shared" si="191"/>
        <v>1</v>
      </c>
      <c r="AF1154" t="b">
        <f t="shared" si="192"/>
        <v>1</v>
      </c>
      <c r="AG1154" t="b">
        <f t="shared" si="193"/>
        <v>1</v>
      </c>
      <c r="AH1154" t="b">
        <f t="shared" si="194"/>
        <v>1</v>
      </c>
      <c r="AI1154" t="b">
        <f t="shared" si="195"/>
        <v>1</v>
      </c>
      <c r="AJ1154" t="b">
        <f t="shared" si="196"/>
        <v>1</v>
      </c>
      <c r="AK1154" t="b">
        <f t="shared" si="197"/>
        <v>1</v>
      </c>
      <c r="AL1154" t="b">
        <f t="shared" si="198"/>
        <v>1</v>
      </c>
      <c r="AM1154" t="b">
        <f t="shared" si="199"/>
        <v>1</v>
      </c>
      <c r="AO1154" s="6" t="s">
        <v>5605</v>
      </c>
      <c r="AP1154" s="6" t="s">
        <v>8473</v>
      </c>
      <c r="AQ1154" s="6"/>
      <c r="AR1154" s="7" t="s">
        <v>5608</v>
      </c>
      <c r="AS1154" s="7" t="s">
        <v>5437</v>
      </c>
      <c r="AT1154" s="7" t="s">
        <v>5609</v>
      </c>
      <c r="AU1154" s="8" t="s">
        <v>36</v>
      </c>
      <c r="AV1154" s="8" t="s">
        <v>2536</v>
      </c>
      <c r="AW1154" s="7" t="s">
        <v>14</v>
      </c>
      <c r="AX1154" s="6" t="s">
        <v>5607</v>
      </c>
      <c r="AY1154" s="7" t="s">
        <v>4631</v>
      </c>
      <c r="AZ1154" s="7" t="s">
        <v>11304</v>
      </c>
      <c r="BA1154" s="6" t="s">
        <v>8341</v>
      </c>
      <c r="BB1154" s="6" t="s">
        <v>7559</v>
      </c>
      <c r="BC1154" s="7" t="s">
        <v>11307</v>
      </c>
      <c r="BD1154" s="6" t="s">
        <v>11306</v>
      </c>
      <c r="BE1154" s="6" t="s">
        <v>8341</v>
      </c>
      <c r="BF1154" s="6"/>
    </row>
    <row r="1155" spans="1:58">
      <c r="A1155" s="6" t="s">
        <v>5437</v>
      </c>
      <c r="B1155" s="6" t="s">
        <v>5545</v>
      </c>
      <c r="C1155" s="271" t="s">
        <v>70</v>
      </c>
      <c r="D1155" s="6" t="s">
        <v>14</v>
      </c>
      <c r="E1155" s="271" t="s">
        <v>13</v>
      </c>
      <c r="F1155" s="6" t="s">
        <v>5502</v>
      </c>
      <c r="G1155" s="6" t="s">
        <v>5544</v>
      </c>
      <c r="H1155" s="6" t="s">
        <v>9</v>
      </c>
      <c r="I1155" s="6" t="s">
        <v>5546</v>
      </c>
      <c r="J1155" s="6" t="s">
        <v>4631</v>
      </c>
      <c r="K1155" s="6" t="s">
        <v>8</v>
      </c>
      <c r="L1155" s="271" t="s">
        <v>8341</v>
      </c>
      <c r="M1155" s="6" t="s">
        <v>8476</v>
      </c>
      <c r="N1155" s="271" t="s">
        <v>8473</v>
      </c>
      <c r="O1155" s="6"/>
      <c r="Q1155" s="6" t="s">
        <v>5502</v>
      </c>
      <c r="R1155" s="6" t="s">
        <v>5544</v>
      </c>
      <c r="S1155" s="6" t="s">
        <v>8</v>
      </c>
      <c r="T1155" s="6" t="s">
        <v>9</v>
      </c>
      <c r="U1155" s="6" t="s">
        <v>5437</v>
      </c>
      <c r="V1155" s="6" t="s">
        <v>5545</v>
      </c>
      <c r="W1155" s="6" t="s">
        <v>70</v>
      </c>
      <c r="X1155" s="6" t="s">
        <v>13</v>
      </c>
      <c r="Y1155" s="6" t="s">
        <v>14</v>
      </c>
      <c r="Z1155" s="6" t="s">
        <v>4631</v>
      </c>
      <c r="AA1155" s="6" t="s">
        <v>5546</v>
      </c>
      <c r="AB1155" s="6" t="s">
        <v>8341</v>
      </c>
      <c r="AD1155" t="b">
        <f t="shared" ref="AD1155:AD1218" si="200">EXACT(Q1155,AQ1155)</f>
        <v>0</v>
      </c>
      <c r="AE1155" t="b">
        <f t="shared" ref="AE1155:AE1218" si="201">EXACT(R1155,AR1155)</f>
        <v>1</v>
      </c>
      <c r="AF1155" t="b">
        <f t="shared" ref="AF1155:AF1218" si="202">EXACT(U1155,AS1155)</f>
        <v>1</v>
      </c>
      <c r="AG1155" t="b">
        <f t="shared" ref="AG1155:AG1218" si="203">EXACT(V1155,AT1155)</f>
        <v>1</v>
      </c>
      <c r="AH1155" t="b">
        <f t="shared" ref="AH1155:AH1218" si="204">EXACT(W1155,AU1155)</f>
        <v>1</v>
      </c>
      <c r="AI1155" t="b">
        <f t="shared" ref="AI1155:AI1218" si="205">EXACT(X1155,AV1155)</f>
        <v>1</v>
      </c>
      <c r="AJ1155" t="b">
        <f t="shared" ref="AJ1155:AJ1218" si="206">EXACT(Y1155,AW1155)</f>
        <v>1</v>
      </c>
      <c r="AK1155" t="b">
        <f t="shared" ref="AK1155:AK1218" si="207">EXACT(Z1155,AY1155)</f>
        <v>1</v>
      </c>
      <c r="AL1155" t="b">
        <f t="shared" ref="AL1155:AL1218" si="208">EXACT(AB1155,BE1155)</f>
        <v>1</v>
      </c>
      <c r="AM1155" t="b">
        <f t="shared" ref="AM1155:AM1218" si="209">EXACT(T1155,AO1155)</f>
        <v>1</v>
      </c>
      <c r="AO1155" s="6" t="s">
        <v>9</v>
      </c>
      <c r="AP1155" s="6" t="s">
        <v>8473</v>
      </c>
      <c r="AQ1155" s="6"/>
      <c r="AR1155" s="7" t="s">
        <v>5544</v>
      </c>
      <c r="AS1155" s="7" t="s">
        <v>5437</v>
      </c>
      <c r="AT1155" s="7" t="s">
        <v>5545</v>
      </c>
      <c r="AU1155" s="8" t="s">
        <v>70</v>
      </c>
      <c r="AV1155" s="8" t="s">
        <v>13</v>
      </c>
      <c r="AW1155" s="7" t="s">
        <v>14</v>
      </c>
      <c r="AX1155" s="6" t="s">
        <v>5546</v>
      </c>
      <c r="AY1155" s="7" t="s">
        <v>4631</v>
      </c>
      <c r="AZ1155" s="7" t="s">
        <v>8657</v>
      </c>
      <c r="BA1155" s="6" t="s">
        <v>8341</v>
      </c>
      <c r="BB1155" s="6" t="s">
        <v>8476</v>
      </c>
      <c r="BC1155" s="7" t="s">
        <v>9058</v>
      </c>
      <c r="BD1155" s="6" t="s">
        <v>9059</v>
      </c>
      <c r="BE1155" s="6" t="s">
        <v>8341</v>
      </c>
      <c r="BF1155" s="6"/>
    </row>
    <row r="1156" spans="1:58">
      <c r="A1156" s="6" t="s">
        <v>5389</v>
      </c>
      <c r="B1156" s="6" t="s">
        <v>5584</v>
      </c>
      <c r="C1156" s="271" t="s">
        <v>36</v>
      </c>
      <c r="D1156" s="6" t="s">
        <v>14</v>
      </c>
      <c r="E1156" s="271" t="s">
        <v>13</v>
      </c>
      <c r="F1156" s="6" t="s">
        <v>5551</v>
      </c>
      <c r="G1156" s="6" t="s">
        <v>5583</v>
      </c>
      <c r="H1156" s="6" t="s">
        <v>9</v>
      </c>
      <c r="I1156" s="6" t="s">
        <v>5585</v>
      </c>
      <c r="J1156" s="6" t="s">
        <v>4631</v>
      </c>
      <c r="K1156" s="6" t="s">
        <v>8</v>
      </c>
      <c r="L1156" s="271" t="s">
        <v>8341</v>
      </c>
      <c r="M1156" s="6" t="s">
        <v>8039</v>
      </c>
      <c r="N1156" s="271" t="s">
        <v>8473</v>
      </c>
      <c r="O1156" s="6"/>
      <c r="Q1156" s="6" t="s">
        <v>5551</v>
      </c>
      <c r="R1156" s="6" t="s">
        <v>5583</v>
      </c>
      <c r="S1156" s="6" t="s">
        <v>8</v>
      </c>
      <c r="T1156" s="6" t="s">
        <v>9</v>
      </c>
      <c r="U1156" s="6" t="s">
        <v>5389</v>
      </c>
      <c r="V1156" s="6" t="s">
        <v>5584</v>
      </c>
      <c r="W1156" s="6" t="s">
        <v>36</v>
      </c>
      <c r="X1156" s="6" t="s">
        <v>13</v>
      </c>
      <c r="Y1156" s="6" t="s">
        <v>14</v>
      </c>
      <c r="Z1156" s="6" t="s">
        <v>4631</v>
      </c>
      <c r="AA1156" s="6" t="s">
        <v>5585</v>
      </c>
      <c r="AB1156" s="6" t="s">
        <v>8341</v>
      </c>
      <c r="AD1156" t="b">
        <f t="shared" si="200"/>
        <v>0</v>
      </c>
      <c r="AE1156" t="b">
        <f t="shared" si="201"/>
        <v>1</v>
      </c>
      <c r="AF1156" t="b">
        <f t="shared" si="202"/>
        <v>1</v>
      </c>
      <c r="AG1156" t="b">
        <f t="shared" si="203"/>
        <v>1</v>
      </c>
      <c r="AH1156" t="b">
        <f t="shared" si="204"/>
        <v>1</v>
      </c>
      <c r="AI1156" t="b">
        <f t="shared" si="205"/>
        <v>1</v>
      </c>
      <c r="AJ1156" t="b">
        <f t="shared" si="206"/>
        <v>1</v>
      </c>
      <c r="AK1156" t="b">
        <f t="shared" si="207"/>
        <v>1</v>
      </c>
      <c r="AL1156" t="b">
        <f t="shared" si="208"/>
        <v>1</v>
      </c>
      <c r="AM1156" t="b">
        <f t="shared" si="209"/>
        <v>1</v>
      </c>
      <c r="AO1156" s="6" t="s">
        <v>9</v>
      </c>
      <c r="AP1156" s="6" t="s">
        <v>8473</v>
      </c>
      <c r="AQ1156" s="6"/>
      <c r="AR1156" s="7" t="s">
        <v>5583</v>
      </c>
      <c r="AS1156" s="7" t="s">
        <v>5389</v>
      </c>
      <c r="AT1156" s="7" t="s">
        <v>5584</v>
      </c>
      <c r="AU1156" s="8" t="s">
        <v>36</v>
      </c>
      <c r="AV1156" s="8" t="s">
        <v>13</v>
      </c>
      <c r="AW1156" s="7" t="s">
        <v>14</v>
      </c>
      <c r="AX1156" s="6" t="s">
        <v>5585</v>
      </c>
      <c r="AY1156" s="7" t="s">
        <v>4631</v>
      </c>
      <c r="AZ1156" s="7" t="s">
        <v>8819</v>
      </c>
      <c r="BA1156" s="6" t="s">
        <v>8341</v>
      </c>
      <c r="BB1156" s="6" t="s">
        <v>8039</v>
      </c>
      <c r="BC1156" s="7" t="s">
        <v>9060</v>
      </c>
      <c r="BD1156" s="6" t="s">
        <v>9061</v>
      </c>
      <c r="BE1156" s="6" t="s">
        <v>8341</v>
      </c>
      <c r="BF1156" s="6"/>
    </row>
    <row r="1157" spans="1:58">
      <c r="A1157" s="6" t="s">
        <v>5389</v>
      </c>
      <c r="B1157" s="6" t="s">
        <v>5476</v>
      </c>
      <c r="C1157" s="271" t="s">
        <v>70</v>
      </c>
      <c r="D1157" s="6" t="s">
        <v>14</v>
      </c>
      <c r="E1157" s="271" t="s">
        <v>13</v>
      </c>
      <c r="F1157" s="6" t="s">
        <v>5471</v>
      </c>
      <c r="G1157" s="6" t="s">
        <v>5475</v>
      </c>
      <c r="H1157" s="6" t="s">
        <v>9</v>
      </c>
      <c r="I1157" s="6" t="s">
        <v>5477</v>
      </c>
      <c r="J1157" s="6" t="s">
        <v>4631</v>
      </c>
      <c r="K1157" s="6" t="s">
        <v>8</v>
      </c>
      <c r="L1157" s="271" t="s">
        <v>8341</v>
      </c>
      <c r="M1157" s="6" t="s">
        <v>8030</v>
      </c>
      <c r="N1157" s="271" t="s">
        <v>8473</v>
      </c>
      <c r="O1157" s="6"/>
      <c r="Q1157" s="6" t="s">
        <v>5471</v>
      </c>
      <c r="R1157" s="6" t="s">
        <v>5475</v>
      </c>
      <c r="S1157" s="6" t="s">
        <v>8</v>
      </c>
      <c r="T1157" s="6" t="s">
        <v>9</v>
      </c>
      <c r="U1157" s="6" t="s">
        <v>5389</v>
      </c>
      <c r="V1157" s="6" t="s">
        <v>5476</v>
      </c>
      <c r="W1157" s="6" t="s">
        <v>70</v>
      </c>
      <c r="X1157" s="6" t="s">
        <v>13</v>
      </c>
      <c r="Y1157" s="6" t="s">
        <v>14</v>
      </c>
      <c r="Z1157" s="6" t="s">
        <v>4631</v>
      </c>
      <c r="AA1157" s="6" t="s">
        <v>5477</v>
      </c>
      <c r="AB1157" s="6" t="s">
        <v>8341</v>
      </c>
      <c r="AD1157" t="b">
        <f t="shared" si="200"/>
        <v>0</v>
      </c>
      <c r="AE1157" t="b">
        <f t="shared" si="201"/>
        <v>1</v>
      </c>
      <c r="AF1157" t="b">
        <f t="shared" si="202"/>
        <v>1</v>
      </c>
      <c r="AG1157" t="b">
        <f t="shared" si="203"/>
        <v>1</v>
      </c>
      <c r="AH1157" t="b">
        <f t="shared" si="204"/>
        <v>1</v>
      </c>
      <c r="AI1157" t="b">
        <f t="shared" si="205"/>
        <v>1</v>
      </c>
      <c r="AJ1157" t="b">
        <f t="shared" si="206"/>
        <v>1</v>
      </c>
      <c r="AK1157" t="b">
        <f t="shared" si="207"/>
        <v>1</v>
      </c>
      <c r="AL1157" t="b">
        <f t="shared" si="208"/>
        <v>1</v>
      </c>
      <c r="AM1157" t="b">
        <f t="shared" si="209"/>
        <v>1</v>
      </c>
      <c r="AO1157" s="6" t="s">
        <v>9</v>
      </c>
      <c r="AP1157" s="6" t="s">
        <v>8473</v>
      </c>
      <c r="AQ1157" s="6"/>
      <c r="AR1157" s="7" t="s">
        <v>5475</v>
      </c>
      <c r="AS1157" s="7" t="s">
        <v>5389</v>
      </c>
      <c r="AT1157" s="7" t="s">
        <v>5476</v>
      </c>
      <c r="AU1157" s="8" t="s">
        <v>70</v>
      </c>
      <c r="AV1157" s="8" t="s">
        <v>13</v>
      </c>
      <c r="AW1157" s="7" t="s">
        <v>14</v>
      </c>
      <c r="AX1157" s="6" t="s">
        <v>5477</v>
      </c>
      <c r="AY1157" s="7" t="s">
        <v>4631</v>
      </c>
      <c r="AZ1157" s="7" t="s">
        <v>8819</v>
      </c>
      <c r="BA1157" s="6" t="s">
        <v>8341</v>
      </c>
      <c r="BB1157" s="6" t="s">
        <v>8030</v>
      </c>
      <c r="BC1157" s="7" t="s">
        <v>10334</v>
      </c>
      <c r="BD1157" s="6" t="s">
        <v>10330</v>
      </c>
      <c r="BE1157" s="6" t="s">
        <v>8341</v>
      </c>
      <c r="BF1157" s="6"/>
    </row>
    <row r="1158" spans="1:58">
      <c r="A1158" s="6" t="s">
        <v>5389</v>
      </c>
      <c r="B1158" s="6" t="s">
        <v>5411</v>
      </c>
      <c r="C1158" s="271" t="s">
        <v>36</v>
      </c>
      <c r="D1158" s="6" t="s">
        <v>14</v>
      </c>
      <c r="E1158" s="271" t="s">
        <v>13</v>
      </c>
      <c r="F1158" s="6" t="s">
        <v>5402</v>
      </c>
      <c r="G1158" s="6" t="s">
        <v>5410</v>
      </c>
      <c r="H1158" s="6" t="s">
        <v>9</v>
      </c>
      <c r="I1158" s="6" t="s">
        <v>5412</v>
      </c>
      <c r="J1158" s="6" t="s">
        <v>4631</v>
      </c>
      <c r="K1158" s="6" t="s">
        <v>8</v>
      </c>
      <c r="L1158" s="271" t="s">
        <v>8341</v>
      </c>
      <c r="M1158" s="6" t="s">
        <v>8021</v>
      </c>
      <c r="N1158" s="271" t="s">
        <v>8473</v>
      </c>
      <c r="O1158" s="6"/>
      <c r="Q1158" s="6" t="s">
        <v>5402</v>
      </c>
      <c r="R1158" s="6" t="s">
        <v>5410</v>
      </c>
      <c r="S1158" s="6" t="s">
        <v>8</v>
      </c>
      <c r="T1158" s="6" t="s">
        <v>9</v>
      </c>
      <c r="U1158" s="6" t="s">
        <v>5389</v>
      </c>
      <c r="V1158" s="6" t="s">
        <v>5411</v>
      </c>
      <c r="W1158" s="6" t="s">
        <v>36</v>
      </c>
      <c r="X1158" s="6" t="s">
        <v>13</v>
      </c>
      <c r="Y1158" s="6" t="s">
        <v>14</v>
      </c>
      <c r="Z1158" s="6" t="s">
        <v>4631</v>
      </c>
      <c r="AA1158" s="6" t="s">
        <v>5412</v>
      </c>
      <c r="AB1158" s="6" t="s">
        <v>8341</v>
      </c>
      <c r="AD1158" t="b">
        <f t="shared" si="200"/>
        <v>0</v>
      </c>
      <c r="AE1158" t="b">
        <f t="shared" si="201"/>
        <v>1</v>
      </c>
      <c r="AF1158" t="b">
        <f t="shared" si="202"/>
        <v>1</v>
      </c>
      <c r="AG1158" t="b">
        <f t="shared" si="203"/>
        <v>1</v>
      </c>
      <c r="AH1158" t="b">
        <f t="shared" si="204"/>
        <v>1</v>
      </c>
      <c r="AI1158" t="b">
        <f t="shared" si="205"/>
        <v>1</v>
      </c>
      <c r="AJ1158" t="b">
        <f t="shared" si="206"/>
        <v>1</v>
      </c>
      <c r="AK1158" t="b">
        <f t="shared" si="207"/>
        <v>1</v>
      </c>
      <c r="AL1158" t="b">
        <f t="shared" si="208"/>
        <v>1</v>
      </c>
      <c r="AM1158" t="b">
        <f t="shared" si="209"/>
        <v>1</v>
      </c>
      <c r="AO1158" s="6" t="s">
        <v>9</v>
      </c>
      <c r="AP1158" s="6" t="s">
        <v>8473</v>
      </c>
      <c r="AQ1158" s="6"/>
      <c r="AR1158" s="7" t="s">
        <v>5410</v>
      </c>
      <c r="AS1158" s="7" t="s">
        <v>5389</v>
      </c>
      <c r="AT1158" s="7" t="s">
        <v>5411</v>
      </c>
      <c r="AU1158" s="8" t="s">
        <v>36</v>
      </c>
      <c r="AV1158" s="8" t="s">
        <v>13</v>
      </c>
      <c r="AW1158" s="7" t="s">
        <v>14</v>
      </c>
      <c r="AX1158" s="6" t="s">
        <v>5412</v>
      </c>
      <c r="AY1158" s="7" t="s">
        <v>4631</v>
      </c>
      <c r="AZ1158" s="7" t="s">
        <v>8479</v>
      </c>
      <c r="BA1158" s="6" t="s">
        <v>8341</v>
      </c>
      <c r="BB1158" s="6" t="s">
        <v>8021</v>
      </c>
      <c r="BC1158" s="7" t="s">
        <v>10335</v>
      </c>
      <c r="BD1158" s="6" t="s">
        <v>9476</v>
      </c>
      <c r="BE1158" s="6" t="s">
        <v>8341</v>
      </c>
      <c r="BF1158" s="6"/>
    </row>
    <row r="1159" spans="1:58">
      <c r="A1159" s="6" t="s">
        <v>5389</v>
      </c>
      <c r="B1159" s="6" t="s">
        <v>5528</v>
      </c>
      <c r="C1159" s="271" t="s">
        <v>36</v>
      </c>
      <c r="D1159" s="6" t="s">
        <v>14</v>
      </c>
      <c r="E1159" s="271" t="s">
        <v>13</v>
      </c>
      <c r="F1159" s="6" t="s">
        <v>5502</v>
      </c>
      <c r="G1159" s="6" t="s">
        <v>5527</v>
      </c>
      <c r="H1159" s="6" t="s">
        <v>9</v>
      </c>
      <c r="I1159" s="6" t="s">
        <v>5529</v>
      </c>
      <c r="J1159" s="6" t="s">
        <v>4631</v>
      </c>
      <c r="K1159" s="6" t="s">
        <v>8</v>
      </c>
      <c r="L1159" s="271" t="s">
        <v>8341</v>
      </c>
      <c r="M1159" s="6" t="s">
        <v>8476</v>
      </c>
      <c r="N1159" s="271" t="s">
        <v>8473</v>
      </c>
      <c r="O1159" s="6" t="s">
        <v>12060</v>
      </c>
      <c r="Q1159" s="6" t="s">
        <v>5502</v>
      </c>
      <c r="R1159" s="6" t="s">
        <v>5527</v>
      </c>
      <c r="S1159" s="6" t="s">
        <v>8</v>
      </c>
      <c r="T1159" s="6" t="s">
        <v>9</v>
      </c>
      <c r="U1159" s="6" t="s">
        <v>5389</v>
      </c>
      <c r="V1159" s="6" t="s">
        <v>5528</v>
      </c>
      <c r="W1159" s="6" t="s">
        <v>36</v>
      </c>
      <c r="X1159" s="6" t="s">
        <v>13</v>
      </c>
      <c r="Y1159" s="6" t="s">
        <v>14</v>
      </c>
      <c r="Z1159" s="6" t="s">
        <v>4631</v>
      </c>
      <c r="AA1159" s="6" t="s">
        <v>5529</v>
      </c>
      <c r="AB1159" s="6" t="s">
        <v>8341</v>
      </c>
      <c r="AD1159" t="b">
        <f t="shared" si="200"/>
        <v>0</v>
      </c>
      <c r="AE1159" t="b">
        <f t="shared" si="201"/>
        <v>1</v>
      </c>
      <c r="AF1159" t="b">
        <f t="shared" si="202"/>
        <v>1</v>
      </c>
      <c r="AG1159" t="b">
        <f t="shared" si="203"/>
        <v>1</v>
      </c>
      <c r="AH1159" t="b">
        <f t="shared" si="204"/>
        <v>1</v>
      </c>
      <c r="AI1159" t="b">
        <f t="shared" si="205"/>
        <v>1</v>
      </c>
      <c r="AJ1159" t="b">
        <f t="shared" si="206"/>
        <v>1</v>
      </c>
      <c r="AK1159" t="b">
        <f t="shared" si="207"/>
        <v>1</v>
      </c>
      <c r="AL1159" t="b">
        <f t="shared" si="208"/>
        <v>1</v>
      </c>
      <c r="AM1159" t="b">
        <f t="shared" si="209"/>
        <v>1</v>
      </c>
      <c r="AO1159" s="6" t="s">
        <v>9</v>
      </c>
      <c r="AP1159" s="6" t="s">
        <v>8473</v>
      </c>
      <c r="AQ1159" s="6"/>
      <c r="AR1159" s="7" t="s">
        <v>5527</v>
      </c>
      <c r="AS1159" s="7" t="s">
        <v>5389</v>
      </c>
      <c r="AT1159" s="7" t="s">
        <v>5528</v>
      </c>
      <c r="AU1159" s="8" t="s">
        <v>36</v>
      </c>
      <c r="AV1159" s="8" t="s">
        <v>13</v>
      </c>
      <c r="AW1159" s="7" t="s">
        <v>14</v>
      </c>
      <c r="AX1159" s="6" t="s">
        <v>5529</v>
      </c>
      <c r="AY1159" s="7" t="s">
        <v>4631</v>
      </c>
      <c r="AZ1159" s="7" t="s">
        <v>8479</v>
      </c>
      <c r="BA1159" s="6" t="s">
        <v>8341</v>
      </c>
      <c r="BB1159" s="6" t="s">
        <v>8476</v>
      </c>
      <c r="BC1159" s="7" t="s">
        <v>10336</v>
      </c>
      <c r="BD1159" s="6" t="s">
        <v>10337</v>
      </c>
      <c r="BE1159" s="6" t="s">
        <v>8341</v>
      </c>
      <c r="BF1159" s="6"/>
    </row>
    <row r="1160" spans="1:58">
      <c r="A1160" s="6" t="s">
        <v>5389</v>
      </c>
      <c r="B1160" s="6" t="s">
        <v>5553</v>
      </c>
      <c r="C1160" s="271" t="s">
        <v>11317</v>
      </c>
      <c r="D1160" s="6" t="s">
        <v>318</v>
      </c>
      <c r="E1160" s="271" t="s">
        <v>13</v>
      </c>
      <c r="F1160" s="6" t="s">
        <v>5551</v>
      </c>
      <c r="G1160" s="6" t="s">
        <v>5552</v>
      </c>
      <c r="H1160" s="6" t="s">
        <v>9</v>
      </c>
      <c r="I1160" s="6" t="s">
        <v>5554</v>
      </c>
      <c r="J1160" s="6" t="s">
        <v>3372</v>
      </c>
      <c r="K1160" s="6" t="s">
        <v>8</v>
      </c>
      <c r="L1160" s="271" t="s">
        <v>8341</v>
      </c>
      <c r="M1160" s="6" t="s">
        <v>9064</v>
      </c>
      <c r="N1160" s="271" t="s">
        <v>8473</v>
      </c>
      <c r="O1160" s="6" t="s">
        <v>12060</v>
      </c>
      <c r="Q1160" s="6" t="s">
        <v>5551</v>
      </c>
      <c r="R1160" s="6" t="s">
        <v>5552</v>
      </c>
      <c r="S1160" s="6" t="s">
        <v>8</v>
      </c>
      <c r="T1160" s="6" t="s">
        <v>9</v>
      </c>
      <c r="U1160" s="6" t="s">
        <v>5389</v>
      </c>
      <c r="V1160" s="6" t="s">
        <v>5553</v>
      </c>
      <c r="W1160" s="6" t="s">
        <v>11317</v>
      </c>
      <c r="X1160" s="6" t="s">
        <v>13</v>
      </c>
      <c r="Y1160" s="6" t="s">
        <v>318</v>
      </c>
      <c r="Z1160" s="6" t="s">
        <v>3372</v>
      </c>
      <c r="AA1160" s="6" t="s">
        <v>5554</v>
      </c>
      <c r="AB1160" s="6" t="s">
        <v>8341</v>
      </c>
      <c r="AD1160" t="b">
        <f t="shared" si="200"/>
        <v>0</v>
      </c>
      <c r="AE1160" t="b">
        <f t="shared" si="201"/>
        <v>1</v>
      </c>
      <c r="AF1160" t="b">
        <f t="shared" si="202"/>
        <v>1</v>
      </c>
      <c r="AG1160" t="b">
        <f t="shared" si="203"/>
        <v>1</v>
      </c>
      <c r="AH1160" t="b">
        <f t="shared" si="204"/>
        <v>1</v>
      </c>
      <c r="AI1160" t="b">
        <f t="shared" si="205"/>
        <v>1</v>
      </c>
      <c r="AJ1160" t="b">
        <f t="shared" si="206"/>
        <v>1</v>
      </c>
      <c r="AK1160" t="b">
        <f t="shared" si="207"/>
        <v>1</v>
      </c>
      <c r="AL1160" t="b">
        <f t="shared" si="208"/>
        <v>1</v>
      </c>
      <c r="AM1160" t="b">
        <f t="shared" si="209"/>
        <v>1</v>
      </c>
      <c r="AO1160" s="6" t="s">
        <v>9</v>
      </c>
      <c r="AP1160" s="6" t="s">
        <v>8473</v>
      </c>
      <c r="AQ1160" s="6"/>
      <c r="AR1160" s="7" t="s">
        <v>5552</v>
      </c>
      <c r="AS1160" s="7" t="s">
        <v>5389</v>
      </c>
      <c r="AT1160" s="7" t="s">
        <v>5553</v>
      </c>
      <c r="AU1160" s="8" t="s">
        <v>11317</v>
      </c>
      <c r="AV1160" s="8" t="s">
        <v>13</v>
      </c>
      <c r="AW1160" s="7" t="s">
        <v>318</v>
      </c>
      <c r="AX1160" s="6" t="s">
        <v>5554</v>
      </c>
      <c r="AY1160" s="7" t="s">
        <v>3372</v>
      </c>
      <c r="AZ1160" s="7" t="s">
        <v>8527</v>
      </c>
      <c r="BA1160" s="6" t="s">
        <v>8341</v>
      </c>
      <c r="BB1160" s="6" t="s">
        <v>9064</v>
      </c>
      <c r="BC1160" s="7" t="s">
        <v>10338</v>
      </c>
      <c r="BD1160" s="6" t="s">
        <v>10339</v>
      </c>
      <c r="BE1160" s="6" t="s">
        <v>8341</v>
      </c>
      <c r="BF1160" s="6"/>
    </row>
    <row r="1161" spans="1:58">
      <c r="A1161" s="6" t="s">
        <v>5389</v>
      </c>
      <c r="B1161" s="6" t="s">
        <v>5556</v>
      </c>
      <c r="C1161" s="271" t="s">
        <v>11317</v>
      </c>
      <c r="D1161" s="6" t="s">
        <v>14</v>
      </c>
      <c r="E1161" s="271" t="s">
        <v>2536</v>
      </c>
      <c r="F1161" s="6" t="s">
        <v>5551</v>
      </c>
      <c r="G1161" s="6" t="s">
        <v>5555</v>
      </c>
      <c r="H1161" s="6" t="s">
        <v>9</v>
      </c>
      <c r="I1161" s="6" t="s">
        <v>5554</v>
      </c>
      <c r="J1161" s="6" t="s">
        <v>4631</v>
      </c>
      <c r="K1161" s="6" t="s">
        <v>8</v>
      </c>
      <c r="L1161" s="271" t="s">
        <v>8341</v>
      </c>
      <c r="M1161" s="6" t="s">
        <v>9064</v>
      </c>
      <c r="N1161" s="271" t="s">
        <v>8473</v>
      </c>
      <c r="O1161" s="6" t="s">
        <v>12060</v>
      </c>
      <c r="Q1161" s="6" t="s">
        <v>5551</v>
      </c>
      <c r="R1161" s="6" t="s">
        <v>5555</v>
      </c>
      <c r="S1161" s="6" t="s">
        <v>8</v>
      </c>
      <c r="T1161" s="6" t="s">
        <v>9</v>
      </c>
      <c r="U1161" s="6" t="s">
        <v>5389</v>
      </c>
      <c r="V1161" s="6" t="s">
        <v>5556</v>
      </c>
      <c r="W1161" s="6" t="s">
        <v>11317</v>
      </c>
      <c r="X1161" s="6" t="s">
        <v>2536</v>
      </c>
      <c r="Y1161" s="6" t="s">
        <v>14</v>
      </c>
      <c r="Z1161" s="6" t="s">
        <v>4631</v>
      </c>
      <c r="AA1161" s="6" t="s">
        <v>5554</v>
      </c>
      <c r="AB1161" s="6" t="s">
        <v>8341</v>
      </c>
      <c r="AD1161" t="b">
        <f t="shared" si="200"/>
        <v>0</v>
      </c>
      <c r="AE1161" t="b">
        <f t="shared" si="201"/>
        <v>1</v>
      </c>
      <c r="AF1161" t="b">
        <f t="shared" si="202"/>
        <v>1</v>
      </c>
      <c r="AG1161" t="b">
        <f t="shared" si="203"/>
        <v>1</v>
      </c>
      <c r="AH1161" t="b">
        <f t="shared" si="204"/>
        <v>1</v>
      </c>
      <c r="AI1161" t="b">
        <f t="shared" si="205"/>
        <v>1</v>
      </c>
      <c r="AJ1161" t="b">
        <f t="shared" si="206"/>
        <v>1</v>
      </c>
      <c r="AK1161" t="b">
        <f t="shared" si="207"/>
        <v>1</v>
      </c>
      <c r="AL1161" t="b">
        <f t="shared" si="208"/>
        <v>1</v>
      </c>
      <c r="AM1161" t="b">
        <f t="shared" si="209"/>
        <v>1</v>
      </c>
      <c r="AO1161" s="6" t="s">
        <v>9</v>
      </c>
      <c r="AP1161" s="6" t="s">
        <v>8473</v>
      </c>
      <c r="AQ1161" s="6"/>
      <c r="AR1161" s="7" t="s">
        <v>5555</v>
      </c>
      <c r="AS1161" s="7" t="s">
        <v>5389</v>
      </c>
      <c r="AT1161" s="7" t="s">
        <v>5556</v>
      </c>
      <c r="AU1161" s="8" t="s">
        <v>11317</v>
      </c>
      <c r="AV1161" s="8" t="s">
        <v>2536</v>
      </c>
      <c r="AW1161" s="7" t="s">
        <v>14</v>
      </c>
      <c r="AX1161" s="6" t="s">
        <v>5554</v>
      </c>
      <c r="AY1161" s="7" t="s">
        <v>4631</v>
      </c>
      <c r="AZ1161" s="7" t="s">
        <v>8527</v>
      </c>
      <c r="BA1161" s="6" t="s">
        <v>8341</v>
      </c>
      <c r="BB1161" s="6" t="s">
        <v>9064</v>
      </c>
      <c r="BC1161" s="7" t="s">
        <v>10340</v>
      </c>
      <c r="BD1161" s="6" t="s">
        <v>10339</v>
      </c>
      <c r="BE1161" s="6" t="s">
        <v>8341</v>
      </c>
      <c r="BF1161" s="6"/>
    </row>
    <row r="1162" spans="1:58">
      <c r="A1162" s="6" t="s">
        <v>5389</v>
      </c>
      <c r="B1162" s="6" t="s">
        <v>5390</v>
      </c>
      <c r="C1162" s="271" t="s">
        <v>36</v>
      </c>
      <c r="D1162" s="6" t="s">
        <v>14</v>
      </c>
      <c r="E1162" s="271" t="s">
        <v>13</v>
      </c>
      <c r="F1162" s="6" t="s">
        <v>5383</v>
      </c>
      <c r="G1162" s="6" t="s">
        <v>5388</v>
      </c>
      <c r="H1162" s="6" t="s">
        <v>9</v>
      </c>
      <c r="I1162" s="6" t="s">
        <v>5391</v>
      </c>
      <c r="J1162" s="6" t="s">
        <v>4631</v>
      </c>
      <c r="K1162" s="6" t="s">
        <v>8</v>
      </c>
      <c r="L1162" s="271" t="s">
        <v>8341</v>
      </c>
      <c r="M1162" s="6" t="s">
        <v>7692</v>
      </c>
      <c r="N1162" s="271" t="s">
        <v>8473</v>
      </c>
      <c r="O1162" s="6" t="s">
        <v>12060</v>
      </c>
      <c r="Q1162" s="6" t="s">
        <v>5383</v>
      </c>
      <c r="R1162" s="6" t="s">
        <v>5388</v>
      </c>
      <c r="S1162" s="6" t="s">
        <v>8</v>
      </c>
      <c r="T1162" s="6" t="s">
        <v>9</v>
      </c>
      <c r="U1162" s="6" t="s">
        <v>5389</v>
      </c>
      <c r="V1162" s="6" t="s">
        <v>5390</v>
      </c>
      <c r="W1162" s="6" t="s">
        <v>36</v>
      </c>
      <c r="X1162" s="6" t="s">
        <v>13</v>
      </c>
      <c r="Y1162" s="6" t="s">
        <v>14</v>
      </c>
      <c r="Z1162" s="6" t="s">
        <v>4631</v>
      </c>
      <c r="AA1162" s="6" t="s">
        <v>5391</v>
      </c>
      <c r="AB1162" s="6" t="s">
        <v>8341</v>
      </c>
      <c r="AD1162" t="b">
        <f t="shared" si="200"/>
        <v>0</v>
      </c>
      <c r="AE1162" t="b">
        <f t="shared" si="201"/>
        <v>1</v>
      </c>
      <c r="AF1162" t="b">
        <f t="shared" si="202"/>
        <v>1</v>
      </c>
      <c r="AG1162" t="b">
        <f t="shared" si="203"/>
        <v>1</v>
      </c>
      <c r="AH1162" t="b">
        <f t="shared" si="204"/>
        <v>1</v>
      </c>
      <c r="AI1162" t="b">
        <f t="shared" si="205"/>
        <v>1</v>
      </c>
      <c r="AJ1162" t="b">
        <f t="shared" si="206"/>
        <v>1</v>
      </c>
      <c r="AK1162" t="b">
        <f t="shared" si="207"/>
        <v>1</v>
      </c>
      <c r="AL1162" t="b">
        <f t="shared" si="208"/>
        <v>1</v>
      </c>
      <c r="AM1162" t="b">
        <f t="shared" si="209"/>
        <v>1</v>
      </c>
      <c r="AO1162" s="6" t="s">
        <v>9</v>
      </c>
      <c r="AP1162" s="6" t="s">
        <v>8473</v>
      </c>
      <c r="AQ1162" s="6"/>
      <c r="AR1162" s="7" t="s">
        <v>5388</v>
      </c>
      <c r="AS1162" s="7" t="s">
        <v>5389</v>
      </c>
      <c r="AT1162" s="7" t="s">
        <v>5390</v>
      </c>
      <c r="AU1162" s="8" t="s">
        <v>36</v>
      </c>
      <c r="AV1162" s="8" t="s">
        <v>13</v>
      </c>
      <c r="AW1162" s="7" t="s">
        <v>14</v>
      </c>
      <c r="AX1162" s="6" t="s">
        <v>5391</v>
      </c>
      <c r="AY1162" s="7" t="s">
        <v>4631</v>
      </c>
      <c r="AZ1162" s="7" t="s">
        <v>8657</v>
      </c>
      <c r="BA1162" s="6" t="s">
        <v>8341</v>
      </c>
      <c r="BB1162" s="6" t="s">
        <v>7692</v>
      </c>
      <c r="BC1162" s="7" t="s">
        <v>10341</v>
      </c>
      <c r="BD1162" s="6" t="s">
        <v>10342</v>
      </c>
      <c r="BE1162" s="6" t="s">
        <v>8341</v>
      </c>
      <c r="BF1162" s="6"/>
    </row>
    <row r="1163" spans="1:58">
      <c r="A1163" s="6" t="s">
        <v>5389</v>
      </c>
      <c r="B1163" s="6" t="s">
        <v>5182</v>
      </c>
      <c r="C1163" s="271" t="s">
        <v>11317</v>
      </c>
      <c r="D1163" s="6" t="s">
        <v>14</v>
      </c>
      <c r="E1163" s="271" t="s">
        <v>13</v>
      </c>
      <c r="F1163" s="6" t="s">
        <v>5450</v>
      </c>
      <c r="G1163" s="6" t="s">
        <v>5451</v>
      </c>
      <c r="H1163" s="6" t="s">
        <v>9</v>
      </c>
      <c r="I1163" s="6" t="s">
        <v>5452</v>
      </c>
      <c r="J1163" s="6" t="s">
        <v>4631</v>
      </c>
      <c r="K1163" s="6" t="s">
        <v>8</v>
      </c>
      <c r="L1163" s="271" t="s">
        <v>8341</v>
      </c>
      <c r="M1163" s="6" t="s">
        <v>7687</v>
      </c>
      <c r="N1163" s="271" t="s">
        <v>8473</v>
      </c>
      <c r="O1163" s="6" t="s">
        <v>12060</v>
      </c>
      <c r="Q1163" s="6" t="s">
        <v>5450</v>
      </c>
      <c r="R1163" s="6" t="s">
        <v>5451</v>
      </c>
      <c r="S1163" s="6" t="s">
        <v>8</v>
      </c>
      <c r="T1163" s="6" t="s">
        <v>9</v>
      </c>
      <c r="U1163" s="6" t="s">
        <v>5389</v>
      </c>
      <c r="V1163" s="6" t="s">
        <v>5182</v>
      </c>
      <c r="W1163" s="6" t="s">
        <v>11317</v>
      </c>
      <c r="X1163" s="6" t="s">
        <v>13</v>
      </c>
      <c r="Y1163" s="6" t="s">
        <v>14</v>
      </c>
      <c r="Z1163" s="6" t="s">
        <v>4631</v>
      </c>
      <c r="AA1163" s="6" t="s">
        <v>5452</v>
      </c>
      <c r="AB1163" s="6" t="s">
        <v>8341</v>
      </c>
      <c r="AD1163" t="b">
        <f t="shared" si="200"/>
        <v>0</v>
      </c>
      <c r="AE1163" t="b">
        <f t="shared" si="201"/>
        <v>1</v>
      </c>
      <c r="AF1163" t="b">
        <f t="shared" si="202"/>
        <v>1</v>
      </c>
      <c r="AG1163" t="b">
        <f t="shared" si="203"/>
        <v>1</v>
      </c>
      <c r="AH1163" t="b">
        <f t="shared" si="204"/>
        <v>1</v>
      </c>
      <c r="AI1163" t="b">
        <f t="shared" si="205"/>
        <v>1</v>
      </c>
      <c r="AJ1163" t="b">
        <f t="shared" si="206"/>
        <v>1</v>
      </c>
      <c r="AK1163" t="b">
        <f t="shared" si="207"/>
        <v>1</v>
      </c>
      <c r="AL1163" t="b">
        <f t="shared" si="208"/>
        <v>1</v>
      </c>
      <c r="AM1163" t="b">
        <f t="shared" si="209"/>
        <v>1</v>
      </c>
      <c r="AO1163" s="6" t="s">
        <v>9</v>
      </c>
      <c r="AP1163" s="6" t="s">
        <v>8473</v>
      </c>
      <c r="AQ1163" s="6"/>
      <c r="AR1163" s="7" t="s">
        <v>5451</v>
      </c>
      <c r="AS1163" s="7" t="s">
        <v>5389</v>
      </c>
      <c r="AT1163" s="7" t="s">
        <v>5182</v>
      </c>
      <c r="AU1163" s="8" t="s">
        <v>11317</v>
      </c>
      <c r="AV1163" s="8" t="s">
        <v>13</v>
      </c>
      <c r="AW1163" s="7" t="s">
        <v>14</v>
      </c>
      <c r="AX1163" s="6" t="s">
        <v>10343</v>
      </c>
      <c r="AY1163" s="7" t="s">
        <v>4631</v>
      </c>
      <c r="AZ1163" s="7" t="s">
        <v>8527</v>
      </c>
      <c r="BA1163" s="6" t="s">
        <v>8341</v>
      </c>
      <c r="BB1163" s="6" t="s">
        <v>7687</v>
      </c>
      <c r="BC1163" s="7" t="s">
        <v>10344</v>
      </c>
      <c r="BD1163" s="6" t="s">
        <v>10345</v>
      </c>
      <c r="BE1163" s="6" t="s">
        <v>8341</v>
      </c>
      <c r="BF1163" s="6"/>
    </row>
    <row r="1164" spans="1:58">
      <c r="A1164" s="6" t="s">
        <v>5389</v>
      </c>
      <c r="B1164" s="6" t="s">
        <v>5150</v>
      </c>
      <c r="C1164" s="271" t="s">
        <v>70</v>
      </c>
      <c r="D1164" s="6" t="s">
        <v>318</v>
      </c>
      <c r="E1164" s="271" t="s">
        <v>13</v>
      </c>
      <c r="F1164" s="6" t="s">
        <v>5635</v>
      </c>
      <c r="G1164" s="6" t="s">
        <v>5636</v>
      </c>
      <c r="H1164" s="6" t="s">
        <v>9</v>
      </c>
      <c r="I1164" s="6" t="s">
        <v>5637</v>
      </c>
      <c r="J1164" s="6" t="s">
        <v>3372</v>
      </c>
      <c r="K1164" s="6" t="s">
        <v>8</v>
      </c>
      <c r="L1164" s="271" t="s">
        <v>8341</v>
      </c>
      <c r="M1164" s="6" t="s">
        <v>8051</v>
      </c>
      <c r="N1164" s="271" t="s">
        <v>8473</v>
      </c>
      <c r="O1164" s="6"/>
      <c r="Q1164" s="6" t="s">
        <v>5635</v>
      </c>
      <c r="R1164" s="6" t="s">
        <v>5636</v>
      </c>
      <c r="S1164" s="6" t="s">
        <v>8</v>
      </c>
      <c r="T1164" s="6" t="s">
        <v>9</v>
      </c>
      <c r="U1164" s="6" t="s">
        <v>5389</v>
      </c>
      <c r="V1164" s="6" t="s">
        <v>5150</v>
      </c>
      <c r="W1164" s="6" t="s">
        <v>70</v>
      </c>
      <c r="X1164" s="6" t="s">
        <v>13</v>
      </c>
      <c r="Y1164" s="6" t="s">
        <v>318</v>
      </c>
      <c r="Z1164" s="6" t="s">
        <v>3372</v>
      </c>
      <c r="AA1164" s="6" t="s">
        <v>5637</v>
      </c>
      <c r="AB1164" s="6" t="s">
        <v>8341</v>
      </c>
      <c r="AD1164" t="b">
        <f t="shared" si="200"/>
        <v>0</v>
      </c>
      <c r="AE1164" t="b">
        <f t="shared" si="201"/>
        <v>1</v>
      </c>
      <c r="AF1164" t="b">
        <f t="shared" si="202"/>
        <v>1</v>
      </c>
      <c r="AG1164" t="b">
        <f t="shared" si="203"/>
        <v>1</v>
      </c>
      <c r="AH1164" t="b">
        <f t="shared" si="204"/>
        <v>1</v>
      </c>
      <c r="AI1164" t="b">
        <f t="shared" si="205"/>
        <v>1</v>
      </c>
      <c r="AJ1164" t="b">
        <f t="shared" si="206"/>
        <v>1</v>
      </c>
      <c r="AK1164" t="b">
        <f t="shared" si="207"/>
        <v>1</v>
      </c>
      <c r="AL1164" t="b">
        <f t="shared" si="208"/>
        <v>1</v>
      </c>
      <c r="AM1164" t="b">
        <f t="shared" si="209"/>
        <v>1</v>
      </c>
      <c r="AO1164" s="6" t="s">
        <v>9</v>
      </c>
      <c r="AP1164" s="6" t="s">
        <v>8473</v>
      </c>
      <c r="AQ1164" s="6"/>
      <c r="AR1164" s="7" t="s">
        <v>5636</v>
      </c>
      <c r="AS1164" s="7" t="s">
        <v>5389</v>
      </c>
      <c r="AT1164" s="7" t="s">
        <v>5150</v>
      </c>
      <c r="AU1164" s="8" t="s">
        <v>70</v>
      </c>
      <c r="AV1164" s="8" t="s">
        <v>13</v>
      </c>
      <c r="AW1164" s="7" t="s">
        <v>318</v>
      </c>
      <c r="AX1164" s="6" t="s">
        <v>5637</v>
      </c>
      <c r="AY1164" s="7" t="s">
        <v>3372</v>
      </c>
      <c r="AZ1164" s="7" t="s">
        <v>8475</v>
      </c>
      <c r="BA1164" s="6" t="s">
        <v>8341</v>
      </c>
      <c r="BB1164" s="6" t="s">
        <v>8051</v>
      </c>
      <c r="BC1164" s="7" t="s">
        <v>10346</v>
      </c>
      <c r="BD1164" s="6" t="s">
        <v>10347</v>
      </c>
      <c r="BE1164" s="6" t="s">
        <v>8341</v>
      </c>
      <c r="BF1164" s="6"/>
    </row>
    <row r="1165" spans="1:58">
      <c r="A1165" s="6" t="s">
        <v>5389</v>
      </c>
      <c r="B1165" s="6" t="s">
        <v>5249</v>
      </c>
      <c r="C1165" s="271" t="s">
        <v>70</v>
      </c>
      <c r="D1165" s="6" t="s">
        <v>14</v>
      </c>
      <c r="E1165" s="271" t="s">
        <v>2536</v>
      </c>
      <c r="F1165" s="6" t="s">
        <v>5635</v>
      </c>
      <c r="G1165" s="6" t="s">
        <v>5638</v>
      </c>
      <c r="H1165" s="6" t="s">
        <v>9</v>
      </c>
      <c r="I1165" s="6" t="s">
        <v>5637</v>
      </c>
      <c r="J1165" s="6" t="s">
        <v>4631</v>
      </c>
      <c r="K1165" s="6" t="s">
        <v>8</v>
      </c>
      <c r="L1165" s="271" t="s">
        <v>8341</v>
      </c>
      <c r="M1165" s="6" t="s">
        <v>8051</v>
      </c>
      <c r="N1165" s="271" t="s">
        <v>8473</v>
      </c>
      <c r="O1165" s="6"/>
      <c r="Q1165" s="6" t="s">
        <v>5635</v>
      </c>
      <c r="R1165" s="6" t="s">
        <v>5638</v>
      </c>
      <c r="S1165" s="6" t="s">
        <v>8</v>
      </c>
      <c r="T1165" s="6" t="s">
        <v>9</v>
      </c>
      <c r="U1165" s="6" t="s">
        <v>5389</v>
      </c>
      <c r="V1165" s="6" t="s">
        <v>5249</v>
      </c>
      <c r="W1165" s="6" t="s">
        <v>70</v>
      </c>
      <c r="X1165" s="6" t="s">
        <v>2536</v>
      </c>
      <c r="Y1165" s="6" t="s">
        <v>14</v>
      </c>
      <c r="Z1165" s="6" t="s">
        <v>4631</v>
      </c>
      <c r="AA1165" s="6" t="s">
        <v>5637</v>
      </c>
      <c r="AB1165" s="6" t="s">
        <v>8341</v>
      </c>
      <c r="AD1165" t="b">
        <f t="shared" si="200"/>
        <v>0</v>
      </c>
      <c r="AE1165" t="b">
        <f t="shared" si="201"/>
        <v>1</v>
      </c>
      <c r="AF1165" t="b">
        <f t="shared" si="202"/>
        <v>1</v>
      </c>
      <c r="AG1165" t="b">
        <f t="shared" si="203"/>
        <v>1</v>
      </c>
      <c r="AH1165" t="b">
        <f t="shared" si="204"/>
        <v>1</v>
      </c>
      <c r="AI1165" t="b">
        <f t="shared" si="205"/>
        <v>1</v>
      </c>
      <c r="AJ1165" t="b">
        <f t="shared" si="206"/>
        <v>1</v>
      </c>
      <c r="AK1165" t="b">
        <f t="shared" si="207"/>
        <v>1</v>
      </c>
      <c r="AL1165" t="b">
        <f t="shared" si="208"/>
        <v>1</v>
      </c>
      <c r="AM1165" t="b">
        <f t="shared" si="209"/>
        <v>1</v>
      </c>
      <c r="AO1165" s="6" t="s">
        <v>9</v>
      </c>
      <c r="AP1165" s="6" t="s">
        <v>8473</v>
      </c>
      <c r="AQ1165" s="6"/>
      <c r="AR1165" s="7" t="s">
        <v>5638</v>
      </c>
      <c r="AS1165" s="7" t="s">
        <v>5389</v>
      </c>
      <c r="AT1165" s="7" t="s">
        <v>5249</v>
      </c>
      <c r="AU1165" s="8" t="s">
        <v>70</v>
      </c>
      <c r="AV1165" s="8" t="s">
        <v>2536</v>
      </c>
      <c r="AW1165" s="7" t="s">
        <v>14</v>
      </c>
      <c r="AX1165" s="6" t="s">
        <v>5637</v>
      </c>
      <c r="AY1165" s="7" t="s">
        <v>4631</v>
      </c>
      <c r="AZ1165" s="7" t="s">
        <v>8543</v>
      </c>
      <c r="BA1165" s="6" t="s">
        <v>8341</v>
      </c>
      <c r="BB1165" s="6" t="s">
        <v>8051</v>
      </c>
      <c r="BC1165" s="7" t="s">
        <v>10348</v>
      </c>
      <c r="BD1165" s="6" t="s">
        <v>10347</v>
      </c>
      <c r="BE1165" s="6" t="s">
        <v>8341</v>
      </c>
      <c r="BF1165" s="6"/>
    </row>
    <row r="1166" spans="1:58">
      <c r="A1166" s="6" t="s">
        <v>5389</v>
      </c>
      <c r="B1166" s="6" t="s">
        <v>5539</v>
      </c>
      <c r="C1166" s="271" t="s">
        <v>36</v>
      </c>
      <c r="D1166" s="6" t="s">
        <v>14</v>
      </c>
      <c r="E1166" s="271" t="s">
        <v>13</v>
      </c>
      <c r="F1166" s="6" t="s">
        <v>5502</v>
      </c>
      <c r="G1166" s="6" t="s">
        <v>5538</v>
      </c>
      <c r="H1166" s="6" t="s">
        <v>9</v>
      </c>
      <c r="I1166" s="6" t="s">
        <v>5540</v>
      </c>
      <c r="J1166" s="6" t="s">
        <v>4631</v>
      </c>
      <c r="K1166" s="6" t="s">
        <v>8</v>
      </c>
      <c r="L1166" s="271" t="s">
        <v>8341</v>
      </c>
      <c r="M1166" s="6" t="s">
        <v>9062</v>
      </c>
      <c r="N1166" s="271" t="s">
        <v>8473</v>
      </c>
      <c r="O1166" s="6"/>
      <c r="Q1166" s="6" t="s">
        <v>5502</v>
      </c>
      <c r="R1166" s="6" t="s">
        <v>5538</v>
      </c>
      <c r="S1166" s="6" t="s">
        <v>8</v>
      </c>
      <c r="T1166" s="6" t="s">
        <v>9</v>
      </c>
      <c r="U1166" s="6" t="s">
        <v>5389</v>
      </c>
      <c r="V1166" s="6" t="s">
        <v>5539</v>
      </c>
      <c r="W1166" s="6" t="s">
        <v>36</v>
      </c>
      <c r="X1166" s="6" t="s">
        <v>13</v>
      </c>
      <c r="Y1166" s="6" t="s">
        <v>14</v>
      </c>
      <c r="Z1166" s="6" t="s">
        <v>4631</v>
      </c>
      <c r="AA1166" s="6" t="s">
        <v>5540</v>
      </c>
      <c r="AB1166" s="6" t="s">
        <v>8341</v>
      </c>
      <c r="AD1166" t="b">
        <f t="shared" si="200"/>
        <v>0</v>
      </c>
      <c r="AE1166" t="b">
        <f t="shared" si="201"/>
        <v>1</v>
      </c>
      <c r="AF1166" t="b">
        <f t="shared" si="202"/>
        <v>1</v>
      </c>
      <c r="AG1166" t="b">
        <f t="shared" si="203"/>
        <v>1</v>
      </c>
      <c r="AH1166" t="b">
        <f t="shared" si="204"/>
        <v>1</v>
      </c>
      <c r="AI1166" t="b">
        <f t="shared" si="205"/>
        <v>1</v>
      </c>
      <c r="AJ1166" t="b">
        <f t="shared" si="206"/>
        <v>1</v>
      </c>
      <c r="AK1166" t="b">
        <f t="shared" si="207"/>
        <v>1</v>
      </c>
      <c r="AL1166" t="b">
        <f t="shared" si="208"/>
        <v>1</v>
      </c>
      <c r="AM1166" t="b">
        <f t="shared" si="209"/>
        <v>1</v>
      </c>
      <c r="AO1166" s="6" t="s">
        <v>9</v>
      </c>
      <c r="AP1166" s="6" t="s">
        <v>8473</v>
      </c>
      <c r="AQ1166" s="6"/>
      <c r="AR1166" s="7" t="s">
        <v>5538</v>
      </c>
      <c r="AS1166" s="7" t="s">
        <v>5389</v>
      </c>
      <c r="AT1166" s="7" t="s">
        <v>5539</v>
      </c>
      <c r="AU1166" s="8" t="s">
        <v>36</v>
      </c>
      <c r="AV1166" s="8" t="s">
        <v>13</v>
      </c>
      <c r="AW1166" s="7" t="s">
        <v>14</v>
      </c>
      <c r="AX1166" s="6" t="s">
        <v>5540</v>
      </c>
      <c r="AY1166" s="7" t="s">
        <v>4631</v>
      </c>
      <c r="AZ1166" s="7" t="s">
        <v>8479</v>
      </c>
      <c r="BA1166" s="6" t="s">
        <v>8341</v>
      </c>
      <c r="BB1166" s="6" t="s">
        <v>9062</v>
      </c>
      <c r="BC1166" s="7" t="s">
        <v>9063</v>
      </c>
      <c r="BD1166" s="6" t="s">
        <v>6418</v>
      </c>
      <c r="BE1166" s="6" t="s">
        <v>8341</v>
      </c>
      <c r="BF1166" s="6"/>
    </row>
    <row r="1167" spans="1:58">
      <c r="A1167" s="6" t="s">
        <v>5389</v>
      </c>
      <c r="B1167" s="6" t="s">
        <v>4351</v>
      </c>
      <c r="C1167" s="271" t="s">
        <v>36</v>
      </c>
      <c r="D1167" s="6" t="s">
        <v>14</v>
      </c>
      <c r="E1167" s="271" t="s">
        <v>13</v>
      </c>
      <c r="F1167" s="6" t="s">
        <v>5551</v>
      </c>
      <c r="G1167" s="6" t="s">
        <v>5566</v>
      </c>
      <c r="H1167" s="6" t="s">
        <v>9</v>
      </c>
      <c r="I1167" s="6" t="s">
        <v>5567</v>
      </c>
      <c r="J1167" s="6" t="s">
        <v>4631</v>
      </c>
      <c r="K1167" s="6" t="s">
        <v>8</v>
      </c>
      <c r="L1167" s="271" t="s">
        <v>8341</v>
      </c>
      <c r="M1167" s="6" t="s">
        <v>8039</v>
      </c>
      <c r="N1167" s="271" t="s">
        <v>8473</v>
      </c>
      <c r="O1167" s="6"/>
      <c r="Q1167" s="6" t="s">
        <v>5551</v>
      </c>
      <c r="R1167" s="6" t="s">
        <v>5566</v>
      </c>
      <c r="S1167" s="6" t="s">
        <v>8</v>
      </c>
      <c r="T1167" s="6" t="s">
        <v>9</v>
      </c>
      <c r="U1167" s="6" t="s">
        <v>5389</v>
      </c>
      <c r="V1167" s="6" t="s">
        <v>4351</v>
      </c>
      <c r="W1167" s="6" t="s">
        <v>36</v>
      </c>
      <c r="X1167" s="6" t="s">
        <v>13</v>
      </c>
      <c r="Y1167" s="6" t="s">
        <v>14</v>
      </c>
      <c r="Z1167" s="6" t="s">
        <v>4631</v>
      </c>
      <c r="AA1167" s="6" t="s">
        <v>5567</v>
      </c>
      <c r="AB1167" s="6" t="s">
        <v>8341</v>
      </c>
      <c r="AD1167" t="b">
        <f t="shared" si="200"/>
        <v>0</v>
      </c>
      <c r="AE1167" t="b">
        <f t="shared" si="201"/>
        <v>1</v>
      </c>
      <c r="AF1167" t="b">
        <f t="shared" si="202"/>
        <v>1</v>
      </c>
      <c r="AG1167" t="b">
        <f t="shared" si="203"/>
        <v>1</v>
      </c>
      <c r="AH1167" t="b">
        <f t="shared" si="204"/>
        <v>1</v>
      </c>
      <c r="AI1167" t="b">
        <f t="shared" si="205"/>
        <v>1</v>
      </c>
      <c r="AJ1167" t="b">
        <f t="shared" si="206"/>
        <v>1</v>
      </c>
      <c r="AK1167" t="b">
        <f t="shared" si="207"/>
        <v>1</v>
      </c>
      <c r="AL1167" t="b">
        <f t="shared" si="208"/>
        <v>1</v>
      </c>
      <c r="AM1167" t="b">
        <f t="shared" si="209"/>
        <v>1</v>
      </c>
      <c r="AO1167" s="6" t="s">
        <v>9</v>
      </c>
      <c r="AP1167" s="6" t="s">
        <v>8473</v>
      </c>
      <c r="AQ1167" s="6"/>
      <c r="AR1167" s="7" t="s">
        <v>5566</v>
      </c>
      <c r="AS1167" s="7" t="s">
        <v>5389</v>
      </c>
      <c r="AT1167" s="7" t="s">
        <v>4351</v>
      </c>
      <c r="AU1167" s="8" t="s">
        <v>36</v>
      </c>
      <c r="AV1167" s="8" t="s">
        <v>13</v>
      </c>
      <c r="AW1167" s="7" t="s">
        <v>14</v>
      </c>
      <c r="AX1167" s="6" t="s">
        <v>5567</v>
      </c>
      <c r="AY1167" s="7" t="s">
        <v>4631</v>
      </c>
      <c r="AZ1167" s="7" t="s">
        <v>8543</v>
      </c>
      <c r="BA1167" s="6" t="s">
        <v>8341</v>
      </c>
      <c r="BB1167" s="6" t="s">
        <v>8039</v>
      </c>
      <c r="BC1167" s="7" t="s">
        <v>10349</v>
      </c>
      <c r="BD1167" s="6" t="s">
        <v>10350</v>
      </c>
      <c r="BE1167" s="6" t="s">
        <v>8341</v>
      </c>
      <c r="BF1167" s="6"/>
    </row>
    <row r="1168" spans="1:58">
      <c r="A1168" s="6" t="s">
        <v>5389</v>
      </c>
      <c r="B1168" s="6" t="s">
        <v>5564</v>
      </c>
      <c r="C1168" s="271" t="s">
        <v>11317</v>
      </c>
      <c r="D1168" s="6" t="s">
        <v>14</v>
      </c>
      <c r="E1168" s="271" t="s">
        <v>13</v>
      </c>
      <c r="F1168" s="6" t="s">
        <v>5551</v>
      </c>
      <c r="G1168" s="6" t="s">
        <v>5563</v>
      </c>
      <c r="H1168" s="6" t="s">
        <v>9</v>
      </c>
      <c r="I1168" s="6" t="s">
        <v>5565</v>
      </c>
      <c r="J1168" s="6" t="s">
        <v>4631</v>
      </c>
      <c r="K1168" s="6" t="s">
        <v>8</v>
      </c>
      <c r="L1168" s="271" t="s">
        <v>8341</v>
      </c>
      <c r="M1168" s="6" t="s">
        <v>8039</v>
      </c>
      <c r="N1168" s="271" t="s">
        <v>8473</v>
      </c>
      <c r="O1168" s="6"/>
      <c r="Q1168" s="6" t="s">
        <v>5551</v>
      </c>
      <c r="R1168" s="6" t="s">
        <v>5563</v>
      </c>
      <c r="S1168" s="6" t="s">
        <v>8</v>
      </c>
      <c r="T1168" s="6" t="s">
        <v>9</v>
      </c>
      <c r="U1168" s="6" t="s">
        <v>5389</v>
      </c>
      <c r="V1168" s="6" t="s">
        <v>5564</v>
      </c>
      <c r="W1168" s="6" t="s">
        <v>11317</v>
      </c>
      <c r="X1168" s="6" t="s">
        <v>13</v>
      </c>
      <c r="Y1168" s="6" t="s">
        <v>14</v>
      </c>
      <c r="Z1168" s="6" t="s">
        <v>4631</v>
      </c>
      <c r="AA1168" s="6" t="s">
        <v>5565</v>
      </c>
      <c r="AB1168" s="6" t="s">
        <v>8341</v>
      </c>
      <c r="AD1168" t="b">
        <f t="shared" si="200"/>
        <v>0</v>
      </c>
      <c r="AE1168" t="b">
        <f t="shared" si="201"/>
        <v>1</v>
      </c>
      <c r="AF1168" t="b">
        <f t="shared" si="202"/>
        <v>1</v>
      </c>
      <c r="AG1168" t="b">
        <f t="shared" si="203"/>
        <v>1</v>
      </c>
      <c r="AH1168" t="b">
        <f t="shared" si="204"/>
        <v>1</v>
      </c>
      <c r="AI1168" t="b">
        <f t="shared" si="205"/>
        <v>1</v>
      </c>
      <c r="AJ1168" t="b">
        <f t="shared" si="206"/>
        <v>1</v>
      </c>
      <c r="AK1168" t="b">
        <f t="shared" si="207"/>
        <v>1</v>
      </c>
      <c r="AL1168" t="b">
        <f t="shared" si="208"/>
        <v>1</v>
      </c>
      <c r="AM1168" t="b">
        <f t="shared" si="209"/>
        <v>1</v>
      </c>
      <c r="AO1168" s="6" t="s">
        <v>9</v>
      </c>
      <c r="AP1168" s="6" t="s">
        <v>8473</v>
      </c>
      <c r="AQ1168" s="6"/>
      <c r="AR1168" s="7" t="s">
        <v>5563</v>
      </c>
      <c r="AS1168" s="7" t="s">
        <v>5389</v>
      </c>
      <c r="AT1168" s="7" t="s">
        <v>5564</v>
      </c>
      <c r="AU1168" s="8" t="s">
        <v>11317</v>
      </c>
      <c r="AV1168" s="8" t="s">
        <v>13</v>
      </c>
      <c r="AW1168" s="7" t="s">
        <v>14</v>
      </c>
      <c r="AX1168" s="6" t="s">
        <v>5565</v>
      </c>
      <c r="AY1168" s="7" t="s">
        <v>4631</v>
      </c>
      <c r="AZ1168" s="7" t="s">
        <v>8479</v>
      </c>
      <c r="BA1168" s="6" t="s">
        <v>8341</v>
      </c>
      <c r="BB1168" s="6" t="s">
        <v>8039</v>
      </c>
      <c r="BC1168" s="7" t="s">
        <v>10351</v>
      </c>
      <c r="BD1168" s="6" t="s">
        <v>10352</v>
      </c>
      <c r="BE1168" s="6" t="s">
        <v>8341</v>
      </c>
      <c r="BF1168" s="6"/>
    </row>
    <row r="1169" spans="1:58">
      <c r="A1169" s="6" t="s">
        <v>5389</v>
      </c>
      <c r="B1169" s="6" t="s">
        <v>5569</v>
      </c>
      <c r="C1169" s="271" t="s">
        <v>36</v>
      </c>
      <c r="D1169" s="6" t="s">
        <v>318</v>
      </c>
      <c r="E1169" s="271" t="s">
        <v>13</v>
      </c>
      <c r="F1169" s="6" t="s">
        <v>5551</v>
      </c>
      <c r="G1169" s="6" t="s">
        <v>5568</v>
      </c>
      <c r="H1169" s="6" t="s">
        <v>9</v>
      </c>
      <c r="I1169" s="6" t="s">
        <v>5570</v>
      </c>
      <c r="J1169" s="6" t="s">
        <v>3372</v>
      </c>
      <c r="K1169" s="6" t="s">
        <v>8</v>
      </c>
      <c r="L1169" s="271" t="s">
        <v>8341</v>
      </c>
      <c r="M1169" s="6" t="s">
        <v>9064</v>
      </c>
      <c r="N1169" s="271" t="s">
        <v>8473</v>
      </c>
      <c r="O1169" s="6"/>
      <c r="Q1169" s="6" t="s">
        <v>5551</v>
      </c>
      <c r="R1169" s="6" t="s">
        <v>5568</v>
      </c>
      <c r="S1169" s="6" t="s">
        <v>8</v>
      </c>
      <c r="T1169" s="6" t="s">
        <v>9</v>
      </c>
      <c r="U1169" s="6" t="s">
        <v>5389</v>
      </c>
      <c r="V1169" s="6" t="s">
        <v>5569</v>
      </c>
      <c r="W1169" s="6" t="s">
        <v>36</v>
      </c>
      <c r="X1169" s="6" t="s">
        <v>13</v>
      </c>
      <c r="Y1169" s="6" t="s">
        <v>318</v>
      </c>
      <c r="Z1169" s="6" t="s">
        <v>3372</v>
      </c>
      <c r="AA1169" s="6" t="s">
        <v>5570</v>
      </c>
      <c r="AB1169" s="6" t="s">
        <v>8341</v>
      </c>
      <c r="AD1169" t="b">
        <f t="shared" si="200"/>
        <v>0</v>
      </c>
      <c r="AE1169" t="b">
        <f t="shared" si="201"/>
        <v>1</v>
      </c>
      <c r="AF1169" t="b">
        <f t="shared" si="202"/>
        <v>1</v>
      </c>
      <c r="AG1169" t="b">
        <f t="shared" si="203"/>
        <v>1</v>
      </c>
      <c r="AH1169" t="b">
        <f t="shared" si="204"/>
        <v>1</v>
      </c>
      <c r="AI1169" t="b">
        <f t="shared" si="205"/>
        <v>1</v>
      </c>
      <c r="AJ1169" t="b">
        <f t="shared" si="206"/>
        <v>1</v>
      </c>
      <c r="AK1169" t="b">
        <f t="shared" si="207"/>
        <v>1</v>
      </c>
      <c r="AL1169" t="b">
        <f t="shared" si="208"/>
        <v>1</v>
      </c>
      <c r="AM1169" t="b">
        <f t="shared" si="209"/>
        <v>1</v>
      </c>
      <c r="AO1169" s="6" t="s">
        <v>9</v>
      </c>
      <c r="AP1169" s="6" t="s">
        <v>8473</v>
      </c>
      <c r="AQ1169" s="6"/>
      <c r="AR1169" s="7" t="s">
        <v>5568</v>
      </c>
      <c r="AS1169" s="7" t="s">
        <v>5389</v>
      </c>
      <c r="AT1169" s="7" t="s">
        <v>5569</v>
      </c>
      <c r="AU1169" s="8" t="s">
        <v>36</v>
      </c>
      <c r="AV1169" s="8" t="s">
        <v>13</v>
      </c>
      <c r="AW1169" s="7" t="s">
        <v>318</v>
      </c>
      <c r="AX1169" s="6" t="s">
        <v>5570</v>
      </c>
      <c r="AY1169" s="7" t="s">
        <v>3372</v>
      </c>
      <c r="AZ1169" s="7" t="s">
        <v>8543</v>
      </c>
      <c r="BA1169" s="6" t="s">
        <v>8341</v>
      </c>
      <c r="BB1169" s="6" t="s">
        <v>9064</v>
      </c>
      <c r="BC1169" s="7" t="s">
        <v>9065</v>
      </c>
      <c r="BD1169" s="6" t="s">
        <v>9066</v>
      </c>
      <c r="BE1169" s="6" t="s">
        <v>8341</v>
      </c>
      <c r="BF1169" s="6"/>
    </row>
    <row r="1170" spans="1:58">
      <c r="A1170" s="6" t="s">
        <v>5389</v>
      </c>
      <c r="B1170" s="6" t="s">
        <v>5572</v>
      </c>
      <c r="C1170" s="271" t="s">
        <v>36</v>
      </c>
      <c r="D1170" s="6" t="s">
        <v>14</v>
      </c>
      <c r="E1170" s="271" t="s">
        <v>2536</v>
      </c>
      <c r="F1170" s="6" t="s">
        <v>5551</v>
      </c>
      <c r="G1170" s="6" t="s">
        <v>5571</v>
      </c>
      <c r="H1170" s="6" t="s">
        <v>9</v>
      </c>
      <c r="I1170" s="6" t="s">
        <v>5570</v>
      </c>
      <c r="J1170" s="6" t="s">
        <v>4631</v>
      </c>
      <c r="K1170" s="6" t="s">
        <v>8</v>
      </c>
      <c r="L1170" s="271" t="s">
        <v>8341</v>
      </c>
      <c r="M1170" s="6" t="s">
        <v>9064</v>
      </c>
      <c r="N1170" s="271" t="s">
        <v>8473</v>
      </c>
      <c r="O1170" s="6"/>
      <c r="Q1170" s="6" t="s">
        <v>5551</v>
      </c>
      <c r="R1170" s="6" t="s">
        <v>5571</v>
      </c>
      <c r="S1170" s="6" t="s">
        <v>8</v>
      </c>
      <c r="T1170" s="6" t="s">
        <v>9</v>
      </c>
      <c r="U1170" s="6" t="s">
        <v>5389</v>
      </c>
      <c r="V1170" s="6" t="s">
        <v>5572</v>
      </c>
      <c r="W1170" s="6" t="s">
        <v>36</v>
      </c>
      <c r="X1170" s="6" t="s">
        <v>2536</v>
      </c>
      <c r="Y1170" s="6" t="s">
        <v>14</v>
      </c>
      <c r="Z1170" s="6" t="s">
        <v>4631</v>
      </c>
      <c r="AA1170" s="6" t="s">
        <v>5570</v>
      </c>
      <c r="AB1170" s="6" t="s">
        <v>8341</v>
      </c>
      <c r="AD1170" t="b">
        <f t="shared" si="200"/>
        <v>0</v>
      </c>
      <c r="AE1170" t="b">
        <f t="shared" si="201"/>
        <v>1</v>
      </c>
      <c r="AF1170" t="b">
        <f t="shared" si="202"/>
        <v>1</v>
      </c>
      <c r="AG1170" t="b">
        <f t="shared" si="203"/>
        <v>1</v>
      </c>
      <c r="AH1170" t="b">
        <f t="shared" si="204"/>
        <v>1</v>
      </c>
      <c r="AI1170" t="b">
        <f t="shared" si="205"/>
        <v>1</v>
      </c>
      <c r="AJ1170" t="b">
        <f t="shared" si="206"/>
        <v>1</v>
      </c>
      <c r="AK1170" t="b">
        <f t="shared" si="207"/>
        <v>1</v>
      </c>
      <c r="AL1170" t="b">
        <f t="shared" si="208"/>
        <v>1</v>
      </c>
      <c r="AM1170" t="b">
        <f t="shared" si="209"/>
        <v>1</v>
      </c>
      <c r="AO1170" s="6" t="s">
        <v>9</v>
      </c>
      <c r="AP1170" s="6" t="s">
        <v>8473</v>
      </c>
      <c r="AQ1170" s="6"/>
      <c r="AR1170" s="7" t="s">
        <v>5571</v>
      </c>
      <c r="AS1170" s="7" t="s">
        <v>5389</v>
      </c>
      <c r="AT1170" s="7" t="s">
        <v>5572</v>
      </c>
      <c r="AU1170" s="8" t="s">
        <v>36</v>
      </c>
      <c r="AV1170" s="8" t="s">
        <v>2536</v>
      </c>
      <c r="AW1170" s="7" t="s">
        <v>14</v>
      </c>
      <c r="AX1170" s="6" t="s">
        <v>5570</v>
      </c>
      <c r="AY1170" s="7" t="s">
        <v>4631</v>
      </c>
      <c r="AZ1170" s="7" t="s">
        <v>8543</v>
      </c>
      <c r="BA1170" s="6" t="s">
        <v>8341</v>
      </c>
      <c r="BB1170" s="6" t="s">
        <v>9064</v>
      </c>
      <c r="BC1170" s="7" t="s">
        <v>9067</v>
      </c>
      <c r="BD1170" s="6" t="s">
        <v>9066</v>
      </c>
      <c r="BE1170" s="6" t="s">
        <v>8341</v>
      </c>
      <c r="BF1170" s="6"/>
    </row>
    <row r="1171" spans="1:58">
      <c r="A1171" s="6" t="s">
        <v>5389</v>
      </c>
      <c r="B1171" s="6" t="s">
        <v>5631</v>
      </c>
      <c r="C1171" s="271" t="s">
        <v>36</v>
      </c>
      <c r="D1171" s="6" t="s">
        <v>318</v>
      </c>
      <c r="E1171" s="271" t="s">
        <v>13</v>
      </c>
      <c r="F1171" s="6" t="s">
        <v>5629</v>
      </c>
      <c r="G1171" s="6" t="s">
        <v>5630</v>
      </c>
      <c r="H1171" s="6" t="s">
        <v>9</v>
      </c>
      <c r="I1171" s="6" t="s">
        <v>5632</v>
      </c>
      <c r="J1171" s="6" t="s">
        <v>3372</v>
      </c>
      <c r="K1171" s="6" t="s">
        <v>8</v>
      </c>
      <c r="L1171" s="271" t="s">
        <v>8341</v>
      </c>
      <c r="M1171" s="6" t="s">
        <v>8049</v>
      </c>
      <c r="N1171" s="271" t="s">
        <v>8473</v>
      </c>
      <c r="O1171" s="6"/>
      <c r="Q1171" s="6" t="s">
        <v>5629</v>
      </c>
      <c r="R1171" s="6" t="s">
        <v>5630</v>
      </c>
      <c r="S1171" s="6" t="s">
        <v>8</v>
      </c>
      <c r="T1171" s="6" t="s">
        <v>9</v>
      </c>
      <c r="U1171" s="6" t="s">
        <v>5389</v>
      </c>
      <c r="V1171" s="6" t="s">
        <v>5631</v>
      </c>
      <c r="W1171" s="6" t="s">
        <v>36</v>
      </c>
      <c r="X1171" s="6" t="s">
        <v>13</v>
      </c>
      <c r="Y1171" s="6" t="s">
        <v>318</v>
      </c>
      <c r="Z1171" s="6" t="s">
        <v>3372</v>
      </c>
      <c r="AA1171" s="6" t="s">
        <v>5632</v>
      </c>
      <c r="AB1171" s="6" t="s">
        <v>8341</v>
      </c>
      <c r="AD1171" t="b">
        <f t="shared" si="200"/>
        <v>0</v>
      </c>
      <c r="AE1171" t="b">
        <f t="shared" si="201"/>
        <v>1</v>
      </c>
      <c r="AF1171" t="b">
        <f t="shared" si="202"/>
        <v>1</v>
      </c>
      <c r="AG1171" t="b">
        <f t="shared" si="203"/>
        <v>1</v>
      </c>
      <c r="AH1171" t="b">
        <f t="shared" si="204"/>
        <v>1</v>
      </c>
      <c r="AI1171" t="b">
        <f t="shared" si="205"/>
        <v>1</v>
      </c>
      <c r="AJ1171" t="b">
        <f t="shared" si="206"/>
        <v>1</v>
      </c>
      <c r="AK1171" t="b">
        <f t="shared" si="207"/>
        <v>1</v>
      </c>
      <c r="AL1171" t="b">
        <f t="shared" si="208"/>
        <v>1</v>
      </c>
      <c r="AM1171" t="b">
        <f t="shared" si="209"/>
        <v>1</v>
      </c>
      <c r="AO1171" s="6" t="s">
        <v>9</v>
      </c>
      <c r="AP1171" s="6" t="s">
        <v>8473</v>
      </c>
      <c r="AQ1171" s="6"/>
      <c r="AR1171" s="7" t="s">
        <v>5630</v>
      </c>
      <c r="AS1171" s="7" t="s">
        <v>5389</v>
      </c>
      <c r="AT1171" s="7" t="s">
        <v>5631</v>
      </c>
      <c r="AU1171" s="8" t="s">
        <v>36</v>
      </c>
      <c r="AV1171" s="8" t="s">
        <v>13</v>
      </c>
      <c r="AW1171" s="7" t="s">
        <v>318</v>
      </c>
      <c r="AX1171" s="6" t="s">
        <v>5632</v>
      </c>
      <c r="AY1171" s="7" t="s">
        <v>3372</v>
      </c>
      <c r="AZ1171" s="7" t="s">
        <v>8543</v>
      </c>
      <c r="BA1171" s="6" t="s">
        <v>8341</v>
      </c>
      <c r="BB1171" s="6" t="s">
        <v>8049</v>
      </c>
      <c r="BC1171" s="7" t="s">
        <v>9068</v>
      </c>
      <c r="BD1171" s="6" t="s">
        <v>9069</v>
      </c>
      <c r="BE1171" s="6" t="s">
        <v>8341</v>
      </c>
      <c r="BF1171" s="6"/>
    </row>
    <row r="1172" spans="1:58">
      <c r="A1172" s="6" t="s">
        <v>5389</v>
      </c>
      <c r="B1172" s="6" t="s">
        <v>5634</v>
      </c>
      <c r="C1172" s="271" t="s">
        <v>36</v>
      </c>
      <c r="D1172" s="6" t="s">
        <v>14</v>
      </c>
      <c r="E1172" s="271" t="s">
        <v>2536</v>
      </c>
      <c r="F1172" s="6" t="s">
        <v>5629</v>
      </c>
      <c r="G1172" s="6" t="s">
        <v>5633</v>
      </c>
      <c r="H1172" s="6" t="s">
        <v>9</v>
      </c>
      <c r="I1172" s="6" t="s">
        <v>5632</v>
      </c>
      <c r="J1172" s="6" t="s">
        <v>4631</v>
      </c>
      <c r="K1172" s="6" t="s">
        <v>8</v>
      </c>
      <c r="L1172" s="271" t="s">
        <v>8341</v>
      </c>
      <c r="M1172" s="6" t="s">
        <v>8049</v>
      </c>
      <c r="N1172" s="271" t="s">
        <v>8473</v>
      </c>
      <c r="O1172" s="6"/>
      <c r="Q1172" s="6" t="s">
        <v>5629</v>
      </c>
      <c r="R1172" s="6" t="s">
        <v>5633</v>
      </c>
      <c r="S1172" s="6" t="s">
        <v>8</v>
      </c>
      <c r="T1172" s="6" t="s">
        <v>9</v>
      </c>
      <c r="U1172" s="6" t="s">
        <v>5389</v>
      </c>
      <c r="V1172" s="6" t="s">
        <v>5634</v>
      </c>
      <c r="W1172" s="6" t="s">
        <v>36</v>
      </c>
      <c r="X1172" s="6" t="s">
        <v>2536</v>
      </c>
      <c r="Y1172" s="6" t="s">
        <v>14</v>
      </c>
      <c r="Z1172" s="6" t="s">
        <v>4631</v>
      </c>
      <c r="AA1172" s="6" t="s">
        <v>5632</v>
      </c>
      <c r="AB1172" s="6" t="s">
        <v>8341</v>
      </c>
      <c r="AD1172" t="b">
        <f t="shared" si="200"/>
        <v>0</v>
      </c>
      <c r="AE1172" t="b">
        <f t="shared" si="201"/>
        <v>1</v>
      </c>
      <c r="AF1172" t="b">
        <f t="shared" si="202"/>
        <v>1</v>
      </c>
      <c r="AG1172" t="b">
        <f t="shared" si="203"/>
        <v>1</v>
      </c>
      <c r="AH1172" t="b">
        <f t="shared" si="204"/>
        <v>1</v>
      </c>
      <c r="AI1172" t="b">
        <f t="shared" si="205"/>
        <v>1</v>
      </c>
      <c r="AJ1172" t="b">
        <f t="shared" si="206"/>
        <v>1</v>
      </c>
      <c r="AK1172" t="b">
        <f t="shared" si="207"/>
        <v>1</v>
      </c>
      <c r="AL1172" t="b">
        <f t="shared" si="208"/>
        <v>1</v>
      </c>
      <c r="AM1172" t="b">
        <f t="shared" si="209"/>
        <v>1</v>
      </c>
      <c r="AO1172" s="6" t="s">
        <v>9</v>
      </c>
      <c r="AP1172" s="6" t="s">
        <v>8473</v>
      </c>
      <c r="AQ1172" s="6"/>
      <c r="AR1172" s="7" t="s">
        <v>5633</v>
      </c>
      <c r="AS1172" s="7" t="s">
        <v>5389</v>
      </c>
      <c r="AT1172" s="7" t="s">
        <v>5634</v>
      </c>
      <c r="AU1172" s="8" t="s">
        <v>36</v>
      </c>
      <c r="AV1172" s="8" t="s">
        <v>2536</v>
      </c>
      <c r="AW1172" s="7" t="s">
        <v>14</v>
      </c>
      <c r="AX1172" s="6" t="s">
        <v>5632</v>
      </c>
      <c r="AY1172" s="7" t="s">
        <v>4631</v>
      </c>
      <c r="AZ1172" s="7" t="s">
        <v>8543</v>
      </c>
      <c r="BA1172" s="6" t="s">
        <v>8341</v>
      </c>
      <c r="BB1172" s="6" t="s">
        <v>8049</v>
      </c>
      <c r="BC1172" s="7" t="s">
        <v>9070</v>
      </c>
      <c r="BD1172" s="6" t="s">
        <v>9069</v>
      </c>
      <c r="BE1172" s="6" t="s">
        <v>8341</v>
      </c>
      <c r="BF1172" s="6"/>
    </row>
    <row r="1173" spans="1:58">
      <c r="A1173" s="6" t="s">
        <v>5389</v>
      </c>
      <c r="B1173" s="6" t="s">
        <v>5574</v>
      </c>
      <c r="C1173" s="271" t="s">
        <v>36</v>
      </c>
      <c r="D1173" s="6" t="s">
        <v>318</v>
      </c>
      <c r="E1173" s="271" t="s">
        <v>13</v>
      </c>
      <c r="F1173" s="6" t="s">
        <v>5551</v>
      </c>
      <c r="G1173" s="6" t="s">
        <v>5573</v>
      </c>
      <c r="H1173" s="6" t="s">
        <v>9</v>
      </c>
      <c r="I1173" s="6" t="s">
        <v>5575</v>
      </c>
      <c r="J1173" s="6" t="s">
        <v>3372</v>
      </c>
      <c r="K1173" s="6" t="s">
        <v>8</v>
      </c>
      <c r="L1173" s="271" t="s">
        <v>8341</v>
      </c>
      <c r="M1173" s="6" t="s">
        <v>9064</v>
      </c>
      <c r="N1173" s="271" t="s">
        <v>8473</v>
      </c>
      <c r="O1173" s="6" t="s">
        <v>12060</v>
      </c>
      <c r="Q1173" s="6" t="s">
        <v>5551</v>
      </c>
      <c r="R1173" s="6" t="s">
        <v>5573</v>
      </c>
      <c r="S1173" s="6" t="s">
        <v>8</v>
      </c>
      <c r="T1173" s="6" t="s">
        <v>9</v>
      </c>
      <c r="U1173" s="6" t="s">
        <v>5389</v>
      </c>
      <c r="V1173" s="6" t="s">
        <v>5574</v>
      </c>
      <c r="W1173" s="6" t="s">
        <v>36</v>
      </c>
      <c r="X1173" s="6" t="s">
        <v>13</v>
      </c>
      <c r="Y1173" s="6" t="s">
        <v>318</v>
      </c>
      <c r="Z1173" s="6" t="s">
        <v>3372</v>
      </c>
      <c r="AA1173" s="6" t="s">
        <v>5575</v>
      </c>
      <c r="AB1173" s="6" t="s">
        <v>8341</v>
      </c>
      <c r="AD1173" t="b">
        <f t="shared" si="200"/>
        <v>0</v>
      </c>
      <c r="AE1173" t="b">
        <f t="shared" si="201"/>
        <v>1</v>
      </c>
      <c r="AF1173" t="b">
        <f t="shared" si="202"/>
        <v>1</v>
      </c>
      <c r="AG1173" t="b">
        <f t="shared" si="203"/>
        <v>1</v>
      </c>
      <c r="AH1173" t="b">
        <f t="shared" si="204"/>
        <v>1</v>
      </c>
      <c r="AI1173" t="b">
        <f t="shared" si="205"/>
        <v>1</v>
      </c>
      <c r="AJ1173" t="b">
        <f t="shared" si="206"/>
        <v>1</v>
      </c>
      <c r="AK1173" t="b">
        <f t="shared" si="207"/>
        <v>1</v>
      </c>
      <c r="AL1173" t="b">
        <f t="shared" si="208"/>
        <v>1</v>
      </c>
      <c r="AM1173" t="b">
        <f t="shared" si="209"/>
        <v>1</v>
      </c>
      <c r="AO1173" s="6" t="s">
        <v>9</v>
      </c>
      <c r="AP1173" s="6" t="s">
        <v>8473</v>
      </c>
      <c r="AQ1173" s="6"/>
      <c r="AR1173" s="7" t="s">
        <v>5573</v>
      </c>
      <c r="AS1173" s="7" t="s">
        <v>5389</v>
      </c>
      <c r="AT1173" s="7" t="s">
        <v>5574</v>
      </c>
      <c r="AU1173" s="8" t="s">
        <v>36</v>
      </c>
      <c r="AV1173" s="8" t="s">
        <v>13</v>
      </c>
      <c r="AW1173" s="7" t="s">
        <v>318</v>
      </c>
      <c r="AX1173" s="6" t="s">
        <v>5575</v>
      </c>
      <c r="AY1173" s="7" t="s">
        <v>3372</v>
      </c>
      <c r="AZ1173" s="7" t="s">
        <v>8527</v>
      </c>
      <c r="BA1173" s="6" t="s">
        <v>8341</v>
      </c>
      <c r="BB1173" s="6" t="s">
        <v>9064</v>
      </c>
      <c r="BC1173" s="7" t="s">
        <v>10353</v>
      </c>
      <c r="BD1173" s="6" t="s">
        <v>10354</v>
      </c>
      <c r="BE1173" s="6" t="s">
        <v>8341</v>
      </c>
      <c r="BF1173" s="6"/>
    </row>
    <row r="1174" spans="1:58">
      <c r="A1174" s="6" t="s">
        <v>5389</v>
      </c>
      <c r="B1174" s="6" t="s">
        <v>5577</v>
      </c>
      <c r="C1174" s="271" t="s">
        <v>36</v>
      </c>
      <c r="D1174" s="6" t="s">
        <v>14</v>
      </c>
      <c r="E1174" s="271" t="s">
        <v>2536</v>
      </c>
      <c r="F1174" s="6" t="s">
        <v>5551</v>
      </c>
      <c r="G1174" s="6" t="s">
        <v>5576</v>
      </c>
      <c r="H1174" s="6" t="s">
        <v>9</v>
      </c>
      <c r="I1174" s="6" t="s">
        <v>5575</v>
      </c>
      <c r="J1174" s="6" t="s">
        <v>4631</v>
      </c>
      <c r="K1174" s="6" t="s">
        <v>8</v>
      </c>
      <c r="L1174" s="271" t="s">
        <v>8341</v>
      </c>
      <c r="M1174" s="6" t="s">
        <v>9064</v>
      </c>
      <c r="N1174" s="271" t="s">
        <v>8473</v>
      </c>
      <c r="O1174" s="6" t="s">
        <v>12060</v>
      </c>
      <c r="Q1174" s="6" t="s">
        <v>5551</v>
      </c>
      <c r="R1174" s="6" t="s">
        <v>5576</v>
      </c>
      <c r="S1174" s="6" t="s">
        <v>8</v>
      </c>
      <c r="T1174" s="6" t="s">
        <v>9</v>
      </c>
      <c r="U1174" s="6" t="s">
        <v>5389</v>
      </c>
      <c r="V1174" s="6" t="s">
        <v>5577</v>
      </c>
      <c r="W1174" s="6" t="s">
        <v>36</v>
      </c>
      <c r="X1174" s="6" t="s">
        <v>2536</v>
      </c>
      <c r="Y1174" s="6" t="s">
        <v>14</v>
      </c>
      <c r="Z1174" s="6" t="s">
        <v>4631</v>
      </c>
      <c r="AA1174" s="6" t="s">
        <v>5575</v>
      </c>
      <c r="AB1174" s="6" t="s">
        <v>8341</v>
      </c>
      <c r="AD1174" t="b">
        <f t="shared" si="200"/>
        <v>0</v>
      </c>
      <c r="AE1174" t="b">
        <f t="shared" si="201"/>
        <v>1</v>
      </c>
      <c r="AF1174" t="b">
        <f t="shared" si="202"/>
        <v>1</v>
      </c>
      <c r="AG1174" t="b">
        <f t="shared" si="203"/>
        <v>1</v>
      </c>
      <c r="AH1174" t="b">
        <f t="shared" si="204"/>
        <v>1</v>
      </c>
      <c r="AI1174" t="b">
        <f t="shared" si="205"/>
        <v>1</v>
      </c>
      <c r="AJ1174" t="b">
        <f t="shared" si="206"/>
        <v>1</v>
      </c>
      <c r="AK1174" t="b">
        <f t="shared" si="207"/>
        <v>1</v>
      </c>
      <c r="AL1174" t="b">
        <f t="shared" si="208"/>
        <v>1</v>
      </c>
      <c r="AM1174" t="b">
        <f t="shared" si="209"/>
        <v>1</v>
      </c>
      <c r="AO1174" s="6" t="s">
        <v>9</v>
      </c>
      <c r="AP1174" s="6" t="s">
        <v>8473</v>
      </c>
      <c r="AQ1174" s="6"/>
      <c r="AR1174" s="7" t="s">
        <v>5576</v>
      </c>
      <c r="AS1174" s="7" t="s">
        <v>5389</v>
      </c>
      <c r="AT1174" s="7" t="s">
        <v>5577</v>
      </c>
      <c r="AU1174" s="8" t="s">
        <v>36</v>
      </c>
      <c r="AV1174" s="8" t="s">
        <v>2536</v>
      </c>
      <c r="AW1174" s="7" t="s">
        <v>14</v>
      </c>
      <c r="AX1174" s="6" t="s">
        <v>5575</v>
      </c>
      <c r="AY1174" s="7" t="s">
        <v>4631</v>
      </c>
      <c r="AZ1174" s="7" t="s">
        <v>8527</v>
      </c>
      <c r="BA1174" s="6" t="s">
        <v>8341</v>
      </c>
      <c r="BB1174" s="6" t="s">
        <v>9064</v>
      </c>
      <c r="BC1174" s="7" t="s">
        <v>10355</v>
      </c>
      <c r="BD1174" s="6" t="s">
        <v>10354</v>
      </c>
      <c r="BE1174" s="6" t="s">
        <v>8341</v>
      </c>
      <c r="BF1174" s="6"/>
    </row>
    <row r="1175" spans="1:58">
      <c r="A1175" s="6" t="s">
        <v>5389</v>
      </c>
      <c r="B1175" s="6" t="s">
        <v>2357</v>
      </c>
      <c r="C1175" s="271" t="s">
        <v>36</v>
      </c>
      <c r="D1175" s="6" t="s">
        <v>2282</v>
      </c>
      <c r="E1175" s="271" t="s">
        <v>13</v>
      </c>
      <c r="F1175" s="6" t="s">
        <v>5502</v>
      </c>
      <c r="G1175" s="6" t="s">
        <v>5523</v>
      </c>
      <c r="H1175" s="6" t="s">
        <v>9</v>
      </c>
      <c r="I1175" s="6" t="s">
        <v>5524</v>
      </c>
      <c r="J1175" s="6" t="s">
        <v>4082</v>
      </c>
      <c r="K1175" s="6" t="s">
        <v>8</v>
      </c>
      <c r="L1175" s="271" t="s">
        <v>8341</v>
      </c>
      <c r="M1175" s="6" t="s">
        <v>7852</v>
      </c>
      <c r="N1175" s="271" t="s">
        <v>8473</v>
      </c>
      <c r="O1175" s="6"/>
      <c r="Q1175" s="6" t="s">
        <v>5502</v>
      </c>
      <c r="R1175" s="6" t="s">
        <v>5523</v>
      </c>
      <c r="S1175" s="6" t="s">
        <v>8</v>
      </c>
      <c r="T1175" s="6" t="s">
        <v>9</v>
      </c>
      <c r="U1175" s="6" t="s">
        <v>5389</v>
      </c>
      <c r="V1175" s="6" t="s">
        <v>2357</v>
      </c>
      <c r="W1175" s="6" t="s">
        <v>36</v>
      </c>
      <c r="X1175" s="6" t="s">
        <v>13</v>
      </c>
      <c r="Y1175" s="6" t="s">
        <v>2282</v>
      </c>
      <c r="Z1175" s="6" t="s">
        <v>4082</v>
      </c>
      <c r="AA1175" s="6" t="s">
        <v>5524</v>
      </c>
      <c r="AB1175" s="6" t="s">
        <v>8341</v>
      </c>
      <c r="AD1175" t="b">
        <f t="shared" si="200"/>
        <v>0</v>
      </c>
      <c r="AE1175" t="b">
        <f t="shared" si="201"/>
        <v>1</v>
      </c>
      <c r="AF1175" t="b">
        <f t="shared" si="202"/>
        <v>1</v>
      </c>
      <c r="AG1175" t="b">
        <f t="shared" si="203"/>
        <v>1</v>
      </c>
      <c r="AH1175" t="b">
        <f t="shared" si="204"/>
        <v>1</v>
      </c>
      <c r="AI1175" t="b">
        <f t="shared" si="205"/>
        <v>1</v>
      </c>
      <c r="AJ1175" t="b">
        <f t="shared" si="206"/>
        <v>1</v>
      </c>
      <c r="AK1175" t="b">
        <f t="shared" si="207"/>
        <v>1</v>
      </c>
      <c r="AL1175" t="b">
        <f t="shared" si="208"/>
        <v>1</v>
      </c>
      <c r="AM1175" t="b">
        <f t="shared" si="209"/>
        <v>1</v>
      </c>
      <c r="AO1175" s="6" t="s">
        <v>9</v>
      </c>
      <c r="AP1175" s="6" t="s">
        <v>8473</v>
      </c>
      <c r="AQ1175" s="6"/>
      <c r="AR1175" s="7" t="s">
        <v>5523</v>
      </c>
      <c r="AS1175" s="7" t="s">
        <v>5389</v>
      </c>
      <c r="AT1175" s="7" t="s">
        <v>2357</v>
      </c>
      <c r="AU1175" s="8" t="s">
        <v>36</v>
      </c>
      <c r="AV1175" s="8" t="s">
        <v>13</v>
      </c>
      <c r="AW1175" s="7" t="s">
        <v>2282</v>
      </c>
      <c r="AX1175" s="6" t="s">
        <v>5524</v>
      </c>
      <c r="AY1175" s="7" t="s">
        <v>4082</v>
      </c>
      <c r="AZ1175" s="7" t="s">
        <v>8787</v>
      </c>
      <c r="BA1175" s="6" t="s">
        <v>8341</v>
      </c>
      <c r="BB1175" s="6" t="s">
        <v>7852</v>
      </c>
      <c r="BC1175" s="7" t="s">
        <v>10356</v>
      </c>
      <c r="BD1175" s="6" t="s">
        <v>10357</v>
      </c>
      <c r="BE1175" s="6" t="s">
        <v>8341</v>
      </c>
      <c r="BF1175" s="6"/>
    </row>
    <row r="1176" spans="1:58">
      <c r="A1176" s="6" t="s">
        <v>5389</v>
      </c>
      <c r="B1176" s="6" t="s">
        <v>3261</v>
      </c>
      <c r="C1176" s="271" t="s">
        <v>36</v>
      </c>
      <c r="D1176" s="6" t="s">
        <v>318</v>
      </c>
      <c r="E1176" s="271" t="s">
        <v>2536</v>
      </c>
      <c r="F1176" s="6" t="s">
        <v>5502</v>
      </c>
      <c r="G1176" s="6" t="s">
        <v>5525</v>
      </c>
      <c r="H1176" s="6" t="s">
        <v>9</v>
      </c>
      <c r="I1176" s="6" t="s">
        <v>5524</v>
      </c>
      <c r="J1176" s="6" t="s">
        <v>3372</v>
      </c>
      <c r="K1176" s="6" t="s">
        <v>8</v>
      </c>
      <c r="L1176" s="271" t="s">
        <v>8341</v>
      </c>
      <c r="M1176" s="6" t="s">
        <v>7852</v>
      </c>
      <c r="N1176" s="271" t="s">
        <v>8473</v>
      </c>
      <c r="O1176" s="6"/>
      <c r="Q1176" s="6" t="s">
        <v>5502</v>
      </c>
      <c r="R1176" s="6" t="s">
        <v>5525</v>
      </c>
      <c r="S1176" s="6" t="s">
        <v>8</v>
      </c>
      <c r="T1176" s="6" t="s">
        <v>9</v>
      </c>
      <c r="U1176" s="6" t="s">
        <v>5389</v>
      </c>
      <c r="V1176" s="6" t="s">
        <v>3261</v>
      </c>
      <c r="W1176" s="6" t="s">
        <v>36</v>
      </c>
      <c r="X1176" s="6" t="s">
        <v>2536</v>
      </c>
      <c r="Y1176" s="6" t="s">
        <v>318</v>
      </c>
      <c r="Z1176" s="6" t="s">
        <v>3372</v>
      </c>
      <c r="AA1176" s="6" t="s">
        <v>5524</v>
      </c>
      <c r="AB1176" s="6" t="s">
        <v>8341</v>
      </c>
      <c r="AD1176" t="b">
        <f t="shared" si="200"/>
        <v>0</v>
      </c>
      <c r="AE1176" t="b">
        <f t="shared" si="201"/>
        <v>1</v>
      </c>
      <c r="AF1176" t="b">
        <f t="shared" si="202"/>
        <v>1</v>
      </c>
      <c r="AG1176" t="b">
        <f t="shared" si="203"/>
        <v>1</v>
      </c>
      <c r="AH1176" t="b">
        <f t="shared" si="204"/>
        <v>1</v>
      </c>
      <c r="AI1176" t="b">
        <f t="shared" si="205"/>
        <v>1</v>
      </c>
      <c r="AJ1176" t="b">
        <f t="shared" si="206"/>
        <v>1</v>
      </c>
      <c r="AK1176" t="b">
        <f t="shared" si="207"/>
        <v>1</v>
      </c>
      <c r="AL1176" t="b">
        <f t="shared" si="208"/>
        <v>1</v>
      </c>
      <c r="AM1176" t="b">
        <f t="shared" si="209"/>
        <v>1</v>
      </c>
      <c r="AO1176" s="6" t="s">
        <v>9</v>
      </c>
      <c r="AP1176" s="6" t="s">
        <v>8473</v>
      </c>
      <c r="AQ1176" s="6"/>
      <c r="AR1176" s="7" t="s">
        <v>5525</v>
      </c>
      <c r="AS1176" s="7" t="s">
        <v>5389</v>
      </c>
      <c r="AT1176" s="7" t="s">
        <v>3261</v>
      </c>
      <c r="AU1176" s="8" t="s">
        <v>36</v>
      </c>
      <c r="AV1176" s="8" t="s">
        <v>2536</v>
      </c>
      <c r="AW1176" s="7" t="s">
        <v>318</v>
      </c>
      <c r="AX1176" s="6" t="s">
        <v>5524</v>
      </c>
      <c r="AY1176" s="7" t="s">
        <v>3372</v>
      </c>
      <c r="AZ1176" s="7" t="s">
        <v>8787</v>
      </c>
      <c r="BA1176" s="6" t="s">
        <v>8341</v>
      </c>
      <c r="BB1176" s="6" t="s">
        <v>7852</v>
      </c>
      <c r="BC1176" s="7" t="s">
        <v>10358</v>
      </c>
      <c r="BD1176" s="6" t="s">
        <v>10357</v>
      </c>
      <c r="BE1176" s="6" t="s">
        <v>8341</v>
      </c>
      <c r="BF1176" s="6"/>
    </row>
    <row r="1177" spans="1:58">
      <c r="A1177" s="6" t="s">
        <v>5389</v>
      </c>
      <c r="B1177" s="6" t="s">
        <v>2363</v>
      </c>
      <c r="C1177" s="271" t="s">
        <v>36</v>
      </c>
      <c r="D1177" s="6" t="s">
        <v>14</v>
      </c>
      <c r="E1177" s="271" t="s">
        <v>2536</v>
      </c>
      <c r="F1177" s="6" t="s">
        <v>5502</v>
      </c>
      <c r="G1177" s="6" t="s">
        <v>5526</v>
      </c>
      <c r="H1177" s="6" t="s">
        <v>9</v>
      </c>
      <c r="I1177" s="6" t="s">
        <v>5524</v>
      </c>
      <c r="J1177" s="6" t="s">
        <v>4631</v>
      </c>
      <c r="K1177" s="6" t="s">
        <v>8</v>
      </c>
      <c r="L1177" s="271" t="s">
        <v>8341</v>
      </c>
      <c r="M1177" s="6" t="s">
        <v>7852</v>
      </c>
      <c r="N1177" s="271" t="s">
        <v>8473</v>
      </c>
      <c r="O1177" s="6"/>
      <c r="Q1177" s="6" t="s">
        <v>5502</v>
      </c>
      <c r="R1177" s="6" t="s">
        <v>5526</v>
      </c>
      <c r="S1177" s="6" t="s">
        <v>8</v>
      </c>
      <c r="T1177" s="6" t="s">
        <v>9</v>
      </c>
      <c r="U1177" s="6" t="s">
        <v>5389</v>
      </c>
      <c r="V1177" s="6" t="s">
        <v>2363</v>
      </c>
      <c r="W1177" s="6" t="s">
        <v>36</v>
      </c>
      <c r="X1177" s="6" t="s">
        <v>2536</v>
      </c>
      <c r="Y1177" s="6" t="s">
        <v>14</v>
      </c>
      <c r="Z1177" s="6" t="s">
        <v>4631</v>
      </c>
      <c r="AA1177" s="6" t="s">
        <v>5524</v>
      </c>
      <c r="AB1177" s="6" t="s">
        <v>8341</v>
      </c>
      <c r="AD1177" t="b">
        <f t="shared" si="200"/>
        <v>0</v>
      </c>
      <c r="AE1177" t="b">
        <f t="shared" si="201"/>
        <v>1</v>
      </c>
      <c r="AF1177" t="b">
        <f t="shared" si="202"/>
        <v>1</v>
      </c>
      <c r="AG1177" t="b">
        <f t="shared" si="203"/>
        <v>1</v>
      </c>
      <c r="AH1177" t="b">
        <f t="shared" si="204"/>
        <v>1</v>
      </c>
      <c r="AI1177" t="b">
        <f t="shared" si="205"/>
        <v>1</v>
      </c>
      <c r="AJ1177" t="b">
        <f t="shared" si="206"/>
        <v>1</v>
      </c>
      <c r="AK1177" t="b">
        <f t="shared" si="207"/>
        <v>1</v>
      </c>
      <c r="AL1177" t="b">
        <f t="shared" si="208"/>
        <v>1</v>
      </c>
      <c r="AM1177" t="b">
        <f t="shared" si="209"/>
        <v>1</v>
      </c>
      <c r="AO1177" s="6" t="s">
        <v>9</v>
      </c>
      <c r="AP1177" s="6" t="s">
        <v>8473</v>
      </c>
      <c r="AQ1177" s="6"/>
      <c r="AR1177" s="7" t="s">
        <v>5526</v>
      </c>
      <c r="AS1177" s="7" t="s">
        <v>5389</v>
      </c>
      <c r="AT1177" s="7" t="s">
        <v>2363</v>
      </c>
      <c r="AU1177" s="8" t="s">
        <v>36</v>
      </c>
      <c r="AV1177" s="8" t="s">
        <v>2536</v>
      </c>
      <c r="AW1177" s="7" t="s">
        <v>14</v>
      </c>
      <c r="AX1177" s="6" t="s">
        <v>5524</v>
      </c>
      <c r="AY1177" s="7" t="s">
        <v>4631</v>
      </c>
      <c r="AZ1177" s="7" t="s">
        <v>8787</v>
      </c>
      <c r="BA1177" s="6" t="s">
        <v>8341</v>
      </c>
      <c r="BB1177" s="6" t="s">
        <v>7852</v>
      </c>
      <c r="BC1177" s="7" t="s">
        <v>10359</v>
      </c>
      <c r="BD1177" s="6" t="s">
        <v>10357</v>
      </c>
      <c r="BE1177" s="6" t="s">
        <v>8341</v>
      </c>
      <c r="BF1177" s="6"/>
    </row>
    <row r="1178" spans="1:58">
      <c r="A1178" s="6" t="s">
        <v>5389</v>
      </c>
      <c r="B1178" s="6" t="s">
        <v>5408</v>
      </c>
      <c r="C1178" s="271" t="s">
        <v>36</v>
      </c>
      <c r="D1178" s="6" t="s">
        <v>14</v>
      </c>
      <c r="E1178" s="271" t="s">
        <v>13</v>
      </c>
      <c r="F1178" s="6" t="s">
        <v>5402</v>
      </c>
      <c r="G1178" s="6" t="s">
        <v>5407</v>
      </c>
      <c r="H1178" s="6" t="s">
        <v>9</v>
      </c>
      <c r="I1178" s="6" t="s">
        <v>5409</v>
      </c>
      <c r="J1178" s="6" t="s">
        <v>4631</v>
      </c>
      <c r="K1178" s="6" t="s">
        <v>8</v>
      </c>
      <c r="L1178" s="271" t="s">
        <v>8341</v>
      </c>
      <c r="M1178" s="6" t="s">
        <v>8021</v>
      </c>
      <c r="N1178" s="271" t="s">
        <v>8473</v>
      </c>
      <c r="O1178" s="6"/>
      <c r="Q1178" s="6" t="s">
        <v>5402</v>
      </c>
      <c r="R1178" s="6" t="s">
        <v>5407</v>
      </c>
      <c r="S1178" s="6" t="s">
        <v>8</v>
      </c>
      <c r="T1178" s="6" t="s">
        <v>9</v>
      </c>
      <c r="U1178" s="6" t="s">
        <v>5389</v>
      </c>
      <c r="V1178" s="6" t="s">
        <v>5408</v>
      </c>
      <c r="W1178" s="6" t="s">
        <v>36</v>
      </c>
      <c r="X1178" s="6" t="s">
        <v>13</v>
      </c>
      <c r="Y1178" s="6" t="s">
        <v>14</v>
      </c>
      <c r="Z1178" s="6" t="s">
        <v>4631</v>
      </c>
      <c r="AA1178" s="6" t="s">
        <v>5409</v>
      </c>
      <c r="AB1178" s="6" t="s">
        <v>8341</v>
      </c>
      <c r="AD1178" t="b">
        <f t="shared" si="200"/>
        <v>0</v>
      </c>
      <c r="AE1178" t="b">
        <f t="shared" si="201"/>
        <v>1</v>
      </c>
      <c r="AF1178" t="b">
        <f t="shared" si="202"/>
        <v>1</v>
      </c>
      <c r="AG1178" t="b">
        <f t="shared" si="203"/>
        <v>1</v>
      </c>
      <c r="AH1178" t="b">
        <f t="shared" si="204"/>
        <v>1</v>
      </c>
      <c r="AI1178" t="b">
        <f t="shared" si="205"/>
        <v>1</v>
      </c>
      <c r="AJ1178" t="b">
        <f t="shared" si="206"/>
        <v>1</v>
      </c>
      <c r="AK1178" t="b">
        <f t="shared" si="207"/>
        <v>1</v>
      </c>
      <c r="AL1178" t="b">
        <f t="shared" si="208"/>
        <v>1</v>
      </c>
      <c r="AM1178" t="b">
        <f t="shared" si="209"/>
        <v>1</v>
      </c>
      <c r="AO1178" s="6" t="s">
        <v>9</v>
      </c>
      <c r="AP1178" s="6" t="s">
        <v>8473</v>
      </c>
      <c r="AQ1178" s="6"/>
      <c r="AR1178" s="7" t="s">
        <v>5407</v>
      </c>
      <c r="AS1178" s="7" t="s">
        <v>5389</v>
      </c>
      <c r="AT1178" s="7" t="s">
        <v>5408</v>
      </c>
      <c r="AU1178" s="8" t="s">
        <v>36</v>
      </c>
      <c r="AV1178" s="8" t="s">
        <v>13</v>
      </c>
      <c r="AW1178" s="7" t="s">
        <v>14</v>
      </c>
      <c r="AX1178" s="6" t="s">
        <v>5409</v>
      </c>
      <c r="AY1178" s="7" t="s">
        <v>4631</v>
      </c>
      <c r="AZ1178" s="7" t="s">
        <v>8527</v>
      </c>
      <c r="BA1178" s="6" t="s">
        <v>8341</v>
      </c>
      <c r="BB1178" s="6" t="s">
        <v>8021</v>
      </c>
      <c r="BC1178" s="7" t="s">
        <v>9071</v>
      </c>
      <c r="BD1178" s="6" t="s">
        <v>8576</v>
      </c>
      <c r="BE1178" s="6" t="s">
        <v>8341</v>
      </c>
      <c r="BF1178" s="6"/>
    </row>
    <row r="1179" spans="1:58">
      <c r="A1179" s="6" t="s">
        <v>5626</v>
      </c>
      <c r="B1179" s="6" t="s">
        <v>5627</v>
      </c>
      <c r="C1179" s="271" t="s">
        <v>11317</v>
      </c>
      <c r="D1179" s="6" t="s">
        <v>14</v>
      </c>
      <c r="E1179" s="271" t="s">
        <v>13</v>
      </c>
      <c r="F1179" s="6" t="s">
        <v>5620</v>
      </c>
      <c r="G1179" s="6" t="s">
        <v>5625</v>
      </c>
      <c r="H1179" s="6" t="s">
        <v>9</v>
      </c>
      <c r="I1179" s="6" t="s">
        <v>5628</v>
      </c>
      <c r="J1179" s="6" t="s">
        <v>2539</v>
      </c>
      <c r="K1179" s="6" t="s">
        <v>8</v>
      </c>
      <c r="L1179" s="271" t="s">
        <v>8341</v>
      </c>
      <c r="M1179" s="6" t="s">
        <v>8047</v>
      </c>
      <c r="N1179" s="271" t="s">
        <v>8473</v>
      </c>
      <c r="O1179" s="6"/>
      <c r="Q1179" s="6" t="s">
        <v>5620</v>
      </c>
      <c r="R1179" s="6" t="s">
        <v>5625</v>
      </c>
      <c r="S1179" s="6" t="s">
        <v>8</v>
      </c>
      <c r="T1179" s="6" t="s">
        <v>9</v>
      </c>
      <c r="U1179" s="6" t="s">
        <v>5626</v>
      </c>
      <c r="V1179" s="6" t="s">
        <v>5627</v>
      </c>
      <c r="W1179" s="6" t="s">
        <v>11317</v>
      </c>
      <c r="X1179" s="6" t="s">
        <v>13</v>
      </c>
      <c r="Y1179" s="6" t="s">
        <v>14</v>
      </c>
      <c r="Z1179" s="6" t="s">
        <v>2539</v>
      </c>
      <c r="AA1179" s="6" t="s">
        <v>5628</v>
      </c>
      <c r="AB1179" s="6" t="s">
        <v>8341</v>
      </c>
      <c r="AD1179" t="b">
        <f t="shared" si="200"/>
        <v>0</v>
      </c>
      <c r="AE1179" t="b">
        <f t="shared" si="201"/>
        <v>1</v>
      </c>
      <c r="AF1179" t="b">
        <f t="shared" si="202"/>
        <v>1</v>
      </c>
      <c r="AG1179" t="b">
        <f t="shared" si="203"/>
        <v>1</v>
      </c>
      <c r="AH1179" t="b">
        <f t="shared" si="204"/>
        <v>1</v>
      </c>
      <c r="AI1179" t="b">
        <f t="shared" si="205"/>
        <v>1</v>
      </c>
      <c r="AJ1179" t="b">
        <f t="shared" si="206"/>
        <v>1</v>
      </c>
      <c r="AK1179" t="b">
        <f t="shared" si="207"/>
        <v>1</v>
      </c>
      <c r="AL1179" t="b">
        <f t="shared" si="208"/>
        <v>1</v>
      </c>
      <c r="AM1179" t="b">
        <f t="shared" si="209"/>
        <v>1</v>
      </c>
      <c r="AO1179" s="6" t="s">
        <v>9</v>
      </c>
      <c r="AP1179" s="6" t="s">
        <v>8473</v>
      </c>
      <c r="AQ1179" s="6"/>
      <c r="AR1179" s="7" t="s">
        <v>5625</v>
      </c>
      <c r="AS1179" s="7" t="s">
        <v>5626</v>
      </c>
      <c r="AT1179" s="7" t="s">
        <v>5627</v>
      </c>
      <c r="AU1179" s="8" t="s">
        <v>11317</v>
      </c>
      <c r="AV1179" s="8" t="s">
        <v>13</v>
      </c>
      <c r="AW1179" s="7" t="s">
        <v>14</v>
      </c>
      <c r="AX1179" s="6" t="s">
        <v>5628</v>
      </c>
      <c r="AY1179" s="7" t="s">
        <v>2539</v>
      </c>
      <c r="AZ1179" s="7" t="s">
        <v>8475</v>
      </c>
      <c r="BA1179" s="6" t="s">
        <v>8341</v>
      </c>
      <c r="BB1179" s="6" t="s">
        <v>8047</v>
      </c>
      <c r="BC1179" s="7" t="s">
        <v>10360</v>
      </c>
      <c r="BD1179" s="6" t="s">
        <v>10361</v>
      </c>
      <c r="BE1179" s="6" t="s">
        <v>8341</v>
      </c>
      <c r="BF1179" s="6"/>
    </row>
    <row r="1180" spans="1:58">
      <c r="A1180" s="6" t="s">
        <v>5521</v>
      </c>
      <c r="B1180" s="6" t="s">
        <v>5611</v>
      </c>
      <c r="C1180" s="271" t="s">
        <v>36</v>
      </c>
      <c r="D1180" s="6" t="s">
        <v>318</v>
      </c>
      <c r="E1180" s="271" t="s">
        <v>13</v>
      </c>
      <c r="F1180" s="6" t="s">
        <v>5601</v>
      </c>
      <c r="G1180" s="6" t="s">
        <v>5610</v>
      </c>
      <c r="H1180" s="6" t="s">
        <v>9</v>
      </c>
      <c r="I1180" s="6" t="s">
        <v>5612</v>
      </c>
      <c r="J1180" s="6" t="s">
        <v>3379</v>
      </c>
      <c r="K1180" s="6" t="s">
        <v>8</v>
      </c>
      <c r="L1180" s="271" t="s">
        <v>8341</v>
      </c>
      <c r="M1180" s="6" t="s">
        <v>7559</v>
      </c>
      <c r="N1180" s="271" t="s">
        <v>8473</v>
      </c>
      <c r="O1180" s="6"/>
      <c r="Q1180" s="6" t="s">
        <v>5601</v>
      </c>
      <c r="R1180" s="6" t="s">
        <v>5610</v>
      </c>
      <c r="S1180" s="6" t="s">
        <v>8</v>
      </c>
      <c r="T1180" s="6" t="s">
        <v>9</v>
      </c>
      <c r="U1180" s="6" t="s">
        <v>5521</v>
      </c>
      <c r="V1180" s="6" t="s">
        <v>5611</v>
      </c>
      <c r="W1180" s="6" t="s">
        <v>36</v>
      </c>
      <c r="X1180" s="6" t="s">
        <v>13</v>
      </c>
      <c r="Y1180" s="6" t="s">
        <v>318</v>
      </c>
      <c r="Z1180" s="6" t="s">
        <v>3379</v>
      </c>
      <c r="AA1180" s="6" t="s">
        <v>5612</v>
      </c>
      <c r="AB1180" s="6" t="s">
        <v>8341</v>
      </c>
      <c r="AD1180" t="b">
        <f t="shared" si="200"/>
        <v>0</v>
      </c>
      <c r="AE1180" t="b">
        <f t="shared" si="201"/>
        <v>1</v>
      </c>
      <c r="AF1180" t="b">
        <f t="shared" si="202"/>
        <v>1</v>
      </c>
      <c r="AG1180" t="b">
        <f t="shared" si="203"/>
        <v>1</v>
      </c>
      <c r="AH1180" t="b">
        <f t="shared" si="204"/>
        <v>1</v>
      </c>
      <c r="AI1180" t="b">
        <f t="shared" si="205"/>
        <v>1</v>
      </c>
      <c r="AJ1180" t="b">
        <f t="shared" si="206"/>
        <v>1</v>
      </c>
      <c r="AK1180" t="b">
        <f t="shared" si="207"/>
        <v>1</v>
      </c>
      <c r="AL1180" t="b">
        <f t="shared" si="208"/>
        <v>1</v>
      </c>
      <c r="AM1180" t="b">
        <f t="shared" si="209"/>
        <v>1</v>
      </c>
      <c r="AO1180" s="6" t="s">
        <v>9</v>
      </c>
      <c r="AP1180" s="6" t="s">
        <v>8473</v>
      </c>
      <c r="AQ1180" s="6"/>
      <c r="AR1180" s="7" t="s">
        <v>5610</v>
      </c>
      <c r="AS1180" s="7" t="s">
        <v>5521</v>
      </c>
      <c r="AT1180" s="7" t="s">
        <v>5611</v>
      </c>
      <c r="AU1180" s="8" t="s">
        <v>36</v>
      </c>
      <c r="AV1180" s="8" t="s">
        <v>13</v>
      </c>
      <c r="AW1180" s="7" t="s">
        <v>318</v>
      </c>
      <c r="AX1180" s="6" t="s">
        <v>5612</v>
      </c>
      <c r="AY1180" s="7" t="s">
        <v>3379</v>
      </c>
      <c r="AZ1180" s="7" t="s">
        <v>8527</v>
      </c>
      <c r="BA1180" s="6" t="s">
        <v>8341</v>
      </c>
      <c r="BB1180" s="6" t="s">
        <v>7559</v>
      </c>
      <c r="BC1180" s="7" t="s">
        <v>10362</v>
      </c>
      <c r="BD1180" s="6" t="s">
        <v>10363</v>
      </c>
      <c r="BE1180" s="6" t="s">
        <v>8341</v>
      </c>
      <c r="BF1180" s="6"/>
    </row>
    <row r="1181" spans="1:58">
      <c r="A1181" s="6" t="s">
        <v>5521</v>
      </c>
      <c r="B1181" s="6" t="s">
        <v>5614</v>
      </c>
      <c r="C1181" s="271" t="s">
        <v>36</v>
      </c>
      <c r="D1181" s="6" t="s">
        <v>14</v>
      </c>
      <c r="E1181" s="271" t="s">
        <v>2536</v>
      </c>
      <c r="F1181" s="6" t="s">
        <v>5601</v>
      </c>
      <c r="G1181" s="6" t="s">
        <v>5613</v>
      </c>
      <c r="H1181" s="6" t="s">
        <v>9</v>
      </c>
      <c r="I1181" s="6" t="s">
        <v>5612</v>
      </c>
      <c r="J1181" s="6" t="s">
        <v>4631</v>
      </c>
      <c r="K1181" s="6" t="s">
        <v>8</v>
      </c>
      <c r="L1181" s="271" t="s">
        <v>8341</v>
      </c>
      <c r="M1181" s="6" t="s">
        <v>7559</v>
      </c>
      <c r="N1181" s="271" t="s">
        <v>8473</v>
      </c>
      <c r="O1181" s="6"/>
      <c r="Q1181" s="6" t="s">
        <v>5601</v>
      </c>
      <c r="R1181" s="6" t="s">
        <v>5613</v>
      </c>
      <c r="S1181" s="6" t="s">
        <v>8</v>
      </c>
      <c r="T1181" s="6" t="s">
        <v>9</v>
      </c>
      <c r="U1181" s="6" t="s">
        <v>5521</v>
      </c>
      <c r="V1181" s="6" t="s">
        <v>5614</v>
      </c>
      <c r="W1181" s="6" t="s">
        <v>36</v>
      </c>
      <c r="X1181" s="6" t="s">
        <v>2536</v>
      </c>
      <c r="Y1181" s="6" t="s">
        <v>14</v>
      </c>
      <c r="Z1181" s="6" t="s">
        <v>4631</v>
      </c>
      <c r="AA1181" s="6" t="s">
        <v>5612</v>
      </c>
      <c r="AB1181" s="6" t="s">
        <v>8341</v>
      </c>
      <c r="AD1181" t="b">
        <f t="shared" si="200"/>
        <v>0</v>
      </c>
      <c r="AE1181" t="b">
        <f t="shared" si="201"/>
        <v>1</v>
      </c>
      <c r="AF1181" t="b">
        <f t="shared" si="202"/>
        <v>1</v>
      </c>
      <c r="AG1181" t="b">
        <f t="shared" si="203"/>
        <v>1</v>
      </c>
      <c r="AH1181" t="b">
        <f t="shared" si="204"/>
        <v>1</v>
      </c>
      <c r="AI1181" t="b">
        <f t="shared" si="205"/>
        <v>1</v>
      </c>
      <c r="AJ1181" t="b">
        <f t="shared" si="206"/>
        <v>1</v>
      </c>
      <c r="AK1181" t="b">
        <f t="shared" si="207"/>
        <v>1</v>
      </c>
      <c r="AL1181" t="b">
        <f t="shared" si="208"/>
        <v>1</v>
      </c>
      <c r="AM1181" t="b">
        <f t="shared" si="209"/>
        <v>1</v>
      </c>
      <c r="AO1181" s="6" t="s">
        <v>9</v>
      </c>
      <c r="AP1181" s="6" t="s">
        <v>8473</v>
      </c>
      <c r="AQ1181" s="6"/>
      <c r="AR1181" s="7" t="s">
        <v>5613</v>
      </c>
      <c r="AS1181" s="7" t="s">
        <v>5521</v>
      </c>
      <c r="AT1181" s="7" t="s">
        <v>5614</v>
      </c>
      <c r="AU1181" s="8" t="s">
        <v>36</v>
      </c>
      <c r="AV1181" s="8" t="s">
        <v>2536</v>
      </c>
      <c r="AW1181" s="7" t="s">
        <v>14</v>
      </c>
      <c r="AX1181" s="6" t="s">
        <v>5612</v>
      </c>
      <c r="AY1181" s="7" t="s">
        <v>4631</v>
      </c>
      <c r="AZ1181" s="7" t="s">
        <v>8527</v>
      </c>
      <c r="BA1181" s="6" t="s">
        <v>8341</v>
      </c>
      <c r="BB1181" s="6" t="s">
        <v>7559</v>
      </c>
      <c r="BC1181" s="7" t="s">
        <v>10364</v>
      </c>
      <c r="BD1181" s="6" t="s">
        <v>10363</v>
      </c>
      <c r="BE1181" s="6" t="s">
        <v>8341</v>
      </c>
      <c r="BF1181" s="6"/>
    </row>
    <row r="1182" spans="1:58">
      <c r="A1182" s="6" t="s">
        <v>5521</v>
      </c>
      <c r="B1182" s="6" t="s">
        <v>3838</v>
      </c>
      <c r="C1182" s="271" t="s">
        <v>36</v>
      </c>
      <c r="D1182" s="6" t="s">
        <v>14</v>
      </c>
      <c r="E1182" s="271" t="s">
        <v>13</v>
      </c>
      <c r="F1182" s="6" t="s">
        <v>5502</v>
      </c>
      <c r="G1182" s="6" t="s">
        <v>5520</v>
      </c>
      <c r="H1182" s="6" t="s">
        <v>9</v>
      </c>
      <c r="I1182" s="6" t="s">
        <v>5522</v>
      </c>
      <c r="J1182" s="6" t="s">
        <v>4631</v>
      </c>
      <c r="K1182" s="6" t="s">
        <v>8</v>
      </c>
      <c r="L1182" s="271" t="s">
        <v>8341</v>
      </c>
      <c r="M1182" s="6" t="s">
        <v>8476</v>
      </c>
      <c r="N1182" s="271" t="s">
        <v>8473</v>
      </c>
      <c r="O1182" s="6"/>
      <c r="Q1182" s="6" t="s">
        <v>5502</v>
      </c>
      <c r="R1182" s="6" t="s">
        <v>5520</v>
      </c>
      <c r="S1182" s="6" t="s">
        <v>8</v>
      </c>
      <c r="T1182" s="6" t="s">
        <v>9</v>
      </c>
      <c r="U1182" s="6" t="s">
        <v>5521</v>
      </c>
      <c r="V1182" s="6" t="s">
        <v>3838</v>
      </c>
      <c r="W1182" s="6" t="s">
        <v>36</v>
      </c>
      <c r="X1182" s="6" t="s">
        <v>13</v>
      </c>
      <c r="Y1182" s="6" t="s">
        <v>14</v>
      </c>
      <c r="Z1182" s="6" t="s">
        <v>4631</v>
      </c>
      <c r="AA1182" s="6" t="s">
        <v>5522</v>
      </c>
      <c r="AB1182" s="6" t="s">
        <v>8341</v>
      </c>
      <c r="AD1182" t="b">
        <f t="shared" si="200"/>
        <v>0</v>
      </c>
      <c r="AE1182" t="b">
        <f t="shared" si="201"/>
        <v>1</v>
      </c>
      <c r="AF1182" t="b">
        <f t="shared" si="202"/>
        <v>1</v>
      </c>
      <c r="AG1182" t="b">
        <f t="shared" si="203"/>
        <v>1</v>
      </c>
      <c r="AH1182" t="b">
        <f t="shared" si="204"/>
        <v>1</v>
      </c>
      <c r="AI1182" t="b">
        <f t="shared" si="205"/>
        <v>1</v>
      </c>
      <c r="AJ1182" t="b">
        <f t="shared" si="206"/>
        <v>1</v>
      </c>
      <c r="AK1182" t="b">
        <f t="shared" si="207"/>
        <v>1</v>
      </c>
      <c r="AL1182" t="b">
        <f t="shared" si="208"/>
        <v>1</v>
      </c>
      <c r="AM1182" t="b">
        <f t="shared" si="209"/>
        <v>1</v>
      </c>
      <c r="AO1182" s="6" t="s">
        <v>9</v>
      </c>
      <c r="AP1182" s="6" t="s">
        <v>8473</v>
      </c>
      <c r="AQ1182" s="6"/>
      <c r="AR1182" s="7" t="s">
        <v>5520</v>
      </c>
      <c r="AS1182" s="7" t="s">
        <v>5521</v>
      </c>
      <c r="AT1182" s="7" t="s">
        <v>3838</v>
      </c>
      <c r="AU1182" s="8" t="s">
        <v>36</v>
      </c>
      <c r="AV1182" s="8" t="s">
        <v>13</v>
      </c>
      <c r="AW1182" s="7" t="s">
        <v>14</v>
      </c>
      <c r="AX1182" s="6" t="s">
        <v>5522</v>
      </c>
      <c r="AY1182" s="7" t="s">
        <v>4631</v>
      </c>
      <c r="AZ1182" s="7" t="s">
        <v>8527</v>
      </c>
      <c r="BA1182" s="6" t="s">
        <v>8341</v>
      </c>
      <c r="BB1182" s="6" t="s">
        <v>8476</v>
      </c>
      <c r="BC1182" s="7" t="s">
        <v>10365</v>
      </c>
      <c r="BD1182" s="6" t="s">
        <v>6418</v>
      </c>
      <c r="BE1182" s="6" t="s">
        <v>8341</v>
      </c>
      <c r="BF1182" s="6"/>
    </row>
    <row r="1183" spans="1:58">
      <c r="A1183" s="6" t="s">
        <v>5558</v>
      </c>
      <c r="B1183" s="6" t="s">
        <v>5559</v>
      </c>
      <c r="C1183" s="271" t="s">
        <v>11317</v>
      </c>
      <c r="D1183" s="6" t="s">
        <v>318</v>
      </c>
      <c r="E1183" s="271" t="s">
        <v>13</v>
      </c>
      <c r="F1183" s="6" t="s">
        <v>5551</v>
      </c>
      <c r="G1183" s="6" t="s">
        <v>5557</v>
      </c>
      <c r="H1183" s="6" t="s">
        <v>9</v>
      </c>
      <c r="I1183" s="6" t="s">
        <v>5560</v>
      </c>
      <c r="J1183" s="6" t="s">
        <v>3372</v>
      </c>
      <c r="K1183" s="6" t="s">
        <v>8</v>
      </c>
      <c r="L1183" s="271" t="s">
        <v>8341</v>
      </c>
      <c r="M1183" s="6" t="s">
        <v>9064</v>
      </c>
      <c r="N1183" s="271" t="s">
        <v>8473</v>
      </c>
      <c r="O1183" s="6" t="s">
        <v>12060</v>
      </c>
      <c r="Q1183" s="6" t="s">
        <v>5551</v>
      </c>
      <c r="R1183" s="6" t="s">
        <v>5557</v>
      </c>
      <c r="S1183" s="6" t="s">
        <v>8</v>
      </c>
      <c r="T1183" s="6" t="s">
        <v>9</v>
      </c>
      <c r="U1183" s="6" t="s">
        <v>5558</v>
      </c>
      <c r="V1183" s="6" t="s">
        <v>5559</v>
      </c>
      <c r="W1183" s="6" t="s">
        <v>11317</v>
      </c>
      <c r="X1183" s="6" t="s">
        <v>13</v>
      </c>
      <c r="Y1183" s="6" t="s">
        <v>318</v>
      </c>
      <c r="Z1183" s="6" t="s">
        <v>3372</v>
      </c>
      <c r="AA1183" s="6" t="s">
        <v>5560</v>
      </c>
      <c r="AB1183" s="6" t="s">
        <v>8341</v>
      </c>
      <c r="AD1183" t="b">
        <f t="shared" si="200"/>
        <v>0</v>
      </c>
      <c r="AE1183" t="b">
        <f t="shared" si="201"/>
        <v>1</v>
      </c>
      <c r="AF1183" t="b">
        <f t="shared" si="202"/>
        <v>1</v>
      </c>
      <c r="AG1183" t="b">
        <f t="shared" si="203"/>
        <v>1</v>
      </c>
      <c r="AH1183" t="b">
        <f t="shared" si="204"/>
        <v>1</v>
      </c>
      <c r="AI1183" t="b">
        <f t="shared" si="205"/>
        <v>1</v>
      </c>
      <c r="AJ1183" t="b">
        <f t="shared" si="206"/>
        <v>1</v>
      </c>
      <c r="AK1183" t="b">
        <f t="shared" si="207"/>
        <v>1</v>
      </c>
      <c r="AL1183" t="b">
        <f t="shared" si="208"/>
        <v>1</v>
      </c>
      <c r="AM1183" t="b">
        <f t="shared" si="209"/>
        <v>1</v>
      </c>
      <c r="AO1183" s="6" t="s">
        <v>9</v>
      </c>
      <c r="AP1183" s="6" t="s">
        <v>8473</v>
      </c>
      <c r="AQ1183" s="6"/>
      <c r="AR1183" s="7" t="s">
        <v>5557</v>
      </c>
      <c r="AS1183" s="7" t="s">
        <v>5558</v>
      </c>
      <c r="AT1183" s="7" t="s">
        <v>5559</v>
      </c>
      <c r="AU1183" s="8" t="s">
        <v>11317</v>
      </c>
      <c r="AV1183" s="8" t="s">
        <v>13</v>
      </c>
      <c r="AW1183" s="7" t="s">
        <v>318</v>
      </c>
      <c r="AX1183" s="6" t="s">
        <v>5560</v>
      </c>
      <c r="AY1183" s="7" t="s">
        <v>3372</v>
      </c>
      <c r="AZ1183" s="7" t="s">
        <v>8479</v>
      </c>
      <c r="BA1183" s="6" t="s">
        <v>8341</v>
      </c>
      <c r="BB1183" s="6" t="s">
        <v>9064</v>
      </c>
      <c r="BC1183" s="7" t="s">
        <v>10366</v>
      </c>
      <c r="BD1183" s="6" t="s">
        <v>9645</v>
      </c>
      <c r="BE1183" s="6" t="s">
        <v>8341</v>
      </c>
      <c r="BF1183" s="6"/>
    </row>
    <row r="1184" spans="1:58">
      <c r="A1184" s="6" t="s">
        <v>5465</v>
      </c>
      <c r="B1184" s="6" t="s">
        <v>5603</v>
      </c>
      <c r="C1184" s="271" t="s">
        <v>11317</v>
      </c>
      <c r="D1184" s="6" t="s">
        <v>318</v>
      </c>
      <c r="E1184" s="271" t="s">
        <v>13</v>
      </c>
      <c r="F1184" s="6" t="s">
        <v>5601</v>
      </c>
      <c r="G1184" s="6" t="s">
        <v>5602</v>
      </c>
      <c r="H1184" s="6" t="s">
        <v>9</v>
      </c>
      <c r="I1184" s="6" t="s">
        <v>5467</v>
      </c>
      <c r="J1184" s="6" t="s">
        <v>1908</v>
      </c>
      <c r="K1184" s="6" t="s">
        <v>8</v>
      </c>
      <c r="L1184" s="271" t="s">
        <v>8341</v>
      </c>
      <c r="M1184" s="6" t="s">
        <v>7559</v>
      </c>
      <c r="N1184" s="271" t="s">
        <v>8473</v>
      </c>
      <c r="O1184" s="6"/>
      <c r="Q1184" s="6" t="s">
        <v>5601</v>
      </c>
      <c r="R1184" s="6" t="s">
        <v>5602</v>
      </c>
      <c r="S1184" s="6" t="s">
        <v>8</v>
      </c>
      <c r="T1184" s="6" t="s">
        <v>9</v>
      </c>
      <c r="U1184" s="6" t="s">
        <v>5465</v>
      </c>
      <c r="V1184" s="6" t="s">
        <v>5603</v>
      </c>
      <c r="W1184" s="6" t="s">
        <v>11317</v>
      </c>
      <c r="X1184" s="6" t="s">
        <v>13</v>
      </c>
      <c r="Y1184" s="6" t="s">
        <v>318</v>
      </c>
      <c r="Z1184" s="6" t="s">
        <v>1908</v>
      </c>
      <c r="AA1184" s="6" t="s">
        <v>5467</v>
      </c>
      <c r="AB1184" s="6" t="s">
        <v>8341</v>
      </c>
      <c r="AD1184" t="b">
        <f t="shared" si="200"/>
        <v>0</v>
      </c>
      <c r="AE1184" t="b">
        <f t="shared" si="201"/>
        <v>1</v>
      </c>
      <c r="AF1184" t="b">
        <f t="shared" si="202"/>
        <v>1</v>
      </c>
      <c r="AG1184" t="b">
        <f t="shared" si="203"/>
        <v>1</v>
      </c>
      <c r="AH1184" t="b">
        <f t="shared" si="204"/>
        <v>1</v>
      </c>
      <c r="AI1184" t="b">
        <f t="shared" si="205"/>
        <v>1</v>
      </c>
      <c r="AJ1184" t="b">
        <f t="shared" si="206"/>
        <v>1</v>
      </c>
      <c r="AK1184" t="b">
        <f t="shared" si="207"/>
        <v>1</v>
      </c>
      <c r="AL1184" t="b">
        <f t="shared" si="208"/>
        <v>1</v>
      </c>
      <c r="AM1184" t="b">
        <f t="shared" si="209"/>
        <v>1</v>
      </c>
      <c r="AO1184" s="6" t="s">
        <v>9</v>
      </c>
      <c r="AP1184" s="6" t="s">
        <v>8473</v>
      </c>
      <c r="AQ1184" s="6"/>
      <c r="AR1184" s="7" t="s">
        <v>5602</v>
      </c>
      <c r="AS1184" s="7" t="s">
        <v>5465</v>
      </c>
      <c r="AT1184" s="7" t="s">
        <v>5603</v>
      </c>
      <c r="AU1184" s="8" t="s">
        <v>11317</v>
      </c>
      <c r="AV1184" s="8" t="s">
        <v>13</v>
      </c>
      <c r="AW1184" s="7" t="s">
        <v>318</v>
      </c>
      <c r="AX1184" s="6" t="s">
        <v>5467</v>
      </c>
      <c r="AY1184" s="7" t="s">
        <v>1908</v>
      </c>
      <c r="AZ1184" s="7" t="s">
        <v>8527</v>
      </c>
      <c r="BA1184" s="6" t="s">
        <v>8341</v>
      </c>
      <c r="BB1184" s="6" t="s">
        <v>7559</v>
      </c>
      <c r="BC1184" s="7" t="s">
        <v>10367</v>
      </c>
      <c r="BD1184" s="6" t="s">
        <v>10368</v>
      </c>
      <c r="BE1184" s="6" t="s">
        <v>8341</v>
      </c>
      <c r="BF1184" s="6"/>
    </row>
    <row r="1185" spans="1:58">
      <c r="A1185" s="6" t="s">
        <v>5465</v>
      </c>
      <c r="B1185" s="6" t="s">
        <v>5466</v>
      </c>
      <c r="C1185" s="271" t="s">
        <v>11317</v>
      </c>
      <c r="D1185" s="6" t="s">
        <v>14</v>
      </c>
      <c r="E1185" s="271" t="s">
        <v>2536</v>
      </c>
      <c r="F1185" s="6" t="s">
        <v>5463</v>
      </c>
      <c r="G1185" s="6" t="s">
        <v>5464</v>
      </c>
      <c r="H1185" s="6" t="s">
        <v>9</v>
      </c>
      <c r="I1185" s="6" t="s">
        <v>5467</v>
      </c>
      <c r="J1185" s="6" t="s">
        <v>4631</v>
      </c>
      <c r="K1185" s="6" t="s">
        <v>8</v>
      </c>
      <c r="L1185" s="271" t="s">
        <v>8341</v>
      </c>
      <c r="M1185" s="6" t="s">
        <v>8028</v>
      </c>
      <c r="N1185" s="271" t="s">
        <v>8473</v>
      </c>
      <c r="O1185" s="6"/>
      <c r="Q1185" s="6" t="s">
        <v>5463</v>
      </c>
      <c r="R1185" s="6" t="s">
        <v>5464</v>
      </c>
      <c r="S1185" s="6" t="s">
        <v>8</v>
      </c>
      <c r="T1185" s="6" t="s">
        <v>9</v>
      </c>
      <c r="U1185" s="6" t="s">
        <v>5465</v>
      </c>
      <c r="V1185" s="6" t="s">
        <v>5466</v>
      </c>
      <c r="W1185" s="6" t="s">
        <v>11317</v>
      </c>
      <c r="X1185" s="6" t="s">
        <v>2536</v>
      </c>
      <c r="Y1185" s="6" t="s">
        <v>14</v>
      </c>
      <c r="Z1185" s="6" t="s">
        <v>4631</v>
      </c>
      <c r="AA1185" s="6" t="s">
        <v>5467</v>
      </c>
      <c r="AB1185" s="6" t="s">
        <v>8341</v>
      </c>
      <c r="AD1185" t="b">
        <f t="shared" si="200"/>
        <v>0</v>
      </c>
      <c r="AE1185" t="b">
        <f t="shared" si="201"/>
        <v>1</v>
      </c>
      <c r="AF1185" t="b">
        <f t="shared" si="202"/>
        <v>1</v>
      </c>
      <c r="AG1185" t="b">
        <f t="shared" si="203"/>
        <v>1</v>
      </c>
      <c r="AH1185" t="b">
        <f t="shared" si="204"/>
        <v>1</v>
      </c>
      <c r="AI1185" t="b">
        <f t="shared" si="205"/>
        <v>1</v>
      </c>
      <c r="AJ1185" t="b">
        <f t="shared" si="206"/>
        <v>1</v>
      </c>
      <c r="AK1185" t="b">
        <f t="shared" si="207"/>
        <v>1</v>
      </c>
      <c r="AL1185" t="b">
        <f t="shared" si="208"/>
        <v>1</v>
      </c>
      <c r="AM1185" t="b">
        <f t="shared" si="209"/>
        <v>1</v>
      </c>
      <c r="AO1185" s="6" t="s">
        <v>9</v>
      </c>
      <c r="AP1185" s="6" t="s">
        <v>8473</v>
      </c>
      <c r="AQ1185" s="6"/>
      <c r="AR1185" s="7" t="s">
        <v>5464</v>
      </c>
      <c r="AS1185" s="7" t="s">
        <v>5465</v>
      </c>
      <c r="AT1185" s="7" t="s">
        <v>5466</v>
      </c>
      <c r="AU1185" s="8" t="s">
        <v>11317</v>
      </c>
      <c r="AV1185" s="8" t="s">
        <v>2536</v>
      </c>
      <c r="AW1185" s="7" t="s">
        <v>14</v>
      </c>
      <c r="AX1185" s="6" t="s">
        <v>5467</v>
      </c>
      <c r="AY1185" s="7" t="s">
        <v>4631</v>
      </c>
      <c r="AZ1185" s="7" t="s">
        <v>8527</v>
      </c>
      <c r="BA1185" s="6" t="s">
        <v>8341</v>
      </c>
      <c r="BB1185" s="6" t="s">
        <v>8028</v>
      </c>
      <c r="BC1185" s="7" t="s">
        <v>10369</v>
      </c>
      <c r="BD1185" s="6" t="s">
        <v>10368</v>
      </c>
      <c r="BE1185" s="6" t="s">
        <v>8341</v>
      </c>
      <c r="BF1185" s="6"/>
    </row>
    <row r="1186" spans="1:58">
      <c r="A1186" s="6" t="s">
        <v>5385</v>
      </c>
      <c r="B1186" s="6" t="s">
        <v>5252</v>
      </c>
      <c r="C1186" s="271" t="s">
        <v>4520</v>
      </c>
      <c r="D1186" s="6" t="s">
        <v>14</v>
      </c>
      <c r="E1186" s="271" t="s">
        <v>1934</v>
      </c>
      <c r="F1186" s="6" t="s">
        <v>5488</v>
      </c>
      <c r="G1186" s="6" t="s">
        <v>5492</v>
      </c>
      <c r="H1186" s="6" t="s">
        <v>9</v>
      </c>
      <c r="I1186" s="6" t="s">
        <v>5493</v>
      </c>
      <c r="J1186" s="6" t="s">
        <v>4631</v>
      </c>
      <c r="K1186" s="6" t="s">
        <v>8</v>
      </c>
      <c r="L1186" s="271" t="s">
        <v>8341</v>
      </c>
      <c r="M1186" s="6" t="s">
        <v>7864</v>
      </c>
      <c r="N1186" s="271" t="s">
        <v>8473</v>
      </c>
      <c r="O1186" s="6"/>
      <c r="Q1186" s="6" t="s">
        <v>5488</v>
      </c>
      <c r="R1186" s="6" t="s">
        <v>5492</v>
      </c>
      <c r="S1186" s="6" t="s">
        <v>8</v>
      </c>
      <c r="T1186" s="6" t="s">
        <v>9</v>
      </c>
      <c r="U1186" s="6" t="s">
        <v>5385</v>
      </c>
      <c r="V1186" s="6" t="s">
        <v>5252</v>
      </c>
      <c r="W1186" s="6" t="s">
        <v>4520</v>
      </c>
      <c r="X1186" s="6" t="s">
        <v>1934</v>
      </c>
      <c r="Y1186" s="6" t="s">
        <v>14</v>
      </c>
      <c r="Z1186" s="6" t="s">
        <v>4631</v>
      </c>
      <c r="AA1186" s="6" t="s">
        <v>5493</v>
      </c>
      <c r="AB1186" s="6" t="s">
        <v>8341</v>
      </c>
      <c r="AD1186" t="b">
        <f t="shared" si="200"/>
        <v>0</v>
      </c>
      <c r="AE1186" t="b">
        <f t="shared" si="201"/>
        <v>1</v>
      </c>
      <c r="AF1186" t="b">
        <f t="shared" si="202"/>
        <v>1</v>
      </c>
      <c r="AG1186" t="b">
        <f t="shared" si="203"/>
        <v>1</v>
      </c>
      <c r="AH1186" t="b">
        <f t="shared" si="204"/>
        <v>1</v>
      </c>
      <c r="AI1186" t="b">
        <f t="shared" si="205"/>
        <v>1</v>
      </c>
      <c r="AJ1186" t="b">
        <f t="shared" si="206"/>
        <v>1</v>
      </c>
      <c r="AK1186" t="b">
        <f t="shared" si="207"/>
        <v>1</v>
      </c>
      <c r="AL1186" t="b">
        <f t="shared" si="208"/>
        <v>1</v>
      </c>
      <c r="AM1186" t="b">
        <f t="shared" si="209"/>
        <v>1</v>
      </c>
      <c r="AO1186" s="6" t="s">
        <v>9</v>
      </c>
      <c r="AP1186" s="6" t="s">
        <v>8473</v>
      </c>
      <c r="AQ1186" s="6"/>
      <c r="AR1186" s="7" t="s">
        <v>5492</v>
      </c>
      <c r="AS1186" s="7" t="s">
        <v>5385</v>
      </c>
      <c r="AT1186" s="7" t="s">
        <v>5252</v>
      </c>
      <c r="AU1186" s="8" t="s">
        <v>4520</v>
      </c>
      <c r="AV1186" s="8" t="s">
        <v>1934</v>
      </c>
      <c r="AW1186" s="7" t="s">
        <v>14</v>
      </c>
      <c r="AX1186" s="6" t="s">
        <v>5493</v>
      </c>
      <c r="AY1186" s="7" t="s">
        <v>4631</v>
      </c>
      <c r="AZ1186" s="7" t="s">
        <v>8475</v>
      </c>
      <c r="BA1186" s="6" t="s">
        <v>8341</v>
      </c>
      <c r="BB1186" s="6" t="s">
        <v>7864</v>
      </c>
      <c r="BC1186" s="7" t="s">
        <v>10370</v>
      </c>
      <c r="BD1186" s="6" t="s">
        <v>10371</v>
      </c>
      <c r="BE1186" s="6" t="s">
        <v>8341</v>
      </c>
      <c r="BF1186" s="6"/>
    </row>
    <row r="1187" spans="1:58">
      <c r="A1187" s="6" t="s">
        <v>5385</v>
      </c>
      <c r="B1187" s="6" t="s">
        <v>5416</v>
      </c>
      <c r="C1187" s="271" t="s">
        <v>4520</v>
      </c>
      <c r="D1187" s="6" t="s">
        <v>14</v>
      </c>
      <c r="E1187" s="271" t="s">
        <v>13</v>
      </c>
      <c r="F1187" s="6" t="s">
        <v>5402</v>
      </c>
      <c r="G1187" s="6" t="s">
        <v>5415</v>
      </c>
      <c r="H1187" s="6" t="s">
        <v>9</v>
      </c>
      <c r="I1187" s="6" t="s">
        <v>5417</v>
      </c>
      <c r="J1187" s="6" t="s">
        <v>4631</v>
      </c>
      <c r="K1187" s="6" t="s">
        <v>8</v>
      </c>
      <c r="L1187" s="271" t="s">
        <v>8341</v>
      </c>
      <c r="M1187" s="6" t="s">
        <v>8021</v>
      </c>
      <c r="N1187" s="271" t="s">
        <v>8473</v>
      </c>
      <c r="O1187" s="6"/>
      <c r="Q1187" s="6" t="s">
        <v>5402</v>
      </c>
      <c r="R1187" s="6" t="s">
        <v>5415</v>
      </c>
      <c r="S1187" s="6" t="s">
        <v>8</v>
      </c>
      <c r="T1187" s="6" t="s">
        <v>9</v>
      </c>
      <c r="U1187" s="6" t="s">
        <v>5385</v>
      </c>
      <c r="V1187" s="6" t="s">
        <v>5416</v>
      </c>
      <c r="W1187" s="6" t="s">
        <v>4520</v>
      </c>
      <c r="X1187" s="6" t="s">
        <v>13</v>
      </c>
      <c r="Y1187" s="6" t="s">
        <v>14</v>
      </c>
      <c r="Z1187" s="6" t="s">
        <v>4631</v>
      </c>
      <c r="AA1187" s="6" t="s">
        <v>5417</v>
      </c>
      <c r="AB1187" s="6" t="s">
        <v>8341</v>
      </c>
      <c r="AD1187" t="b">
        <f t="shared" si="200"/>
        <v>0</v>
      </c>
      <c r="AE1187" t="b">
        <f t="shared" si="201"/>
        <v>1</v>
      </c>
      <c r="AF1187" t="b">
        <f t="shared" si="202"/>
        <v>1</v>
      </c>
      <c r="AG1187" t="b">
        <f t="shared" si="203"/>
        <v>1</v>
      </c>
      <c r="AH1187" t="b">
        <f t="shared" si="204"/>
        <v>1</v>
      </c>
      <c r="AI1187" t="b">
        <f t="shared" si="205"/>
        <v>1</v>
      </c>
      <c r="AJ1187" t="b">
        <f t="shared" si="206"/>
        <v>1</v>
      </c>
      <c r="AK1187" t="b">
        <f t="shared" si="207"/>
        <v>1</v>
      </c>
      <c r="AL1187" t="b">
        <f t="shared" si="208"/>
        <v>1</v>
      </c>
      <c r="AM1187" t="b">
        <f t="shared" si="209"/>
        <v>1</v>
      </c>
      <c r="AO1187" s="6" t="s">
        <v>9</v>
      </c>
      <c r="AP1187" s="6" t="s">
        <v>8473</v>
      </c>
      <c r="AQ1187" s="6"/>
      <c r="AR1187" s="7" t="s">
        <v>5415</v>
      </c>
      <c r="AS1187" s="7" t="s">
        <v>5385</v>
      </c>
      <c r="AT1187" s="7" t="s">
        <v>5416</v>
      </c>
      <c r="AU1187" s="8" t="s">
        <v>4520</v>
      </c>
      <c r="AV1187" s="8" t="s">
        <v>13</v>
      </c>
      <c r="AW1187" s="7" t="s">
        <v>14</v>
      </c>
      <c r="AX1187" s="6" t="s">
        <v>5417</v>
      </c>
      <c r="AY1187" s="7" t="s">
        <v>4631</v>
      </c>
      <c r="AZ1187" s="7" t="s">
        <v>8819</v>
      </c>
      <c r="BA1187" s="6" t="s">
        <v>8341</v>
      </c>
      <c r="BB1187" s="6" t="s">
        <v>8021</v>
      </c>
      <c r="BC1187" s="7" t="s">
        <v>10372</v>
      </c>
      <c r="BD1187" s="6" t="s">
        <v>10373</v>
      </c>
      <c r="BE1187" s="6" t="s">
        <v>8341</v>
      </c>
      <c r="BF1187" s="6"/>
    </row>
    <row r="1188" spans="1:58">
      <c r="A1188" s="6" t="s">
        <v>5385</v>
      </c>
      <c r="B1188" s="6" t="s">
        <v>5482</v>
      </c>
      <c r="C1188" s="271" t="s">
        <v>4520</v>
      </c>
      <c r="D1188" s="6" t="s">
        <v>14</v>
      </c>
      <c r="E1188" s="271" t="s">
        <v>13</v>
      </c>
      <c r="F1188" s="6" t="s">
        <v>5471</v>
      </c>
      <c r="G1188" s="6" t="s">
        <v>5481</v>
      </c>
      <c r="H1188" s="6" t="s">
        <v>9</v>
      </c>
      <c r="I1188" s="6" t="s">
        <v>5483</v>
      </c>
      <c r="J1188" s="6" t="s">
        <v>4631</v>
      </c>
      <c r="K1188" s="6" t="s">
        <v>8</v>
      </c>
      <c r="L1188" s="271" t="s">
        <v>8341</v>
      </c>
      <c r="M1188" s="6" t="s">
        <v>7680</v>
      </c>
      <c r="N1188" s="271" t="s">
        <v>8473</v>
      </c>
      <c r="O1188" s="6"/>
      <c r="Q1188" s="6" t="s">
        <v>5471</v>
      </c>
      <c r="R1188" s="6" t="s">
        <v>5481</v>
      </c>
      <c r="S1188" s="6" t="s">
        <v>8</v>
      </c>
      <c r="T1188" s="6" t="s">
        <v>9</v>
      </c>
      <c r="U1188" s="6" t="s">
        <v>5385</v>
      </c>
      <c r="V1188" s="6" t="s">
        <v>5482</v>
      </c>
      <c r="W1188" s="6" t="s">
        <v>4520</v>
      </c>
      <c r="X1188" s="6" t="s">
        <v>13</v>
      </c>
      <c r="Y1188" s="6" t="s">
        <v>14</v>
      </c>
      <c r="Z1188" s="6" t="s">
        <v>4631</v>
      </c>
      <c r="AA1188" s="6" t="s">
        <v>5483</v>
      </c>
      <c r="AB1188" s="6" t="s">
        <v>8341</v>
      </c>
      <c r="AD1188" t="b">
        <f t="shared" si="200"/>
        <v>0</v>
      </c>
      <c r="AE1188" t="b">
        <f t="shared" si="201"/>
        <v>1</v>
      </c>
      <c r="AF1188" t="b">
        <f t="shared" si="202"/>
        <v>1</v>
      </c>
      <c r="AG1188" t="b">
        <f t="shared" si="203"/>
        <v>1</v>
      </c>
      <c r="AH1188" t="b">
        <f t="shared" si="204"/>
        <v>1</v>
      </c>
      <c r="AI1188" t="b">
        <f t="shared" si="205"/>
        <v>1</v>
      </c>
      <c r="AJ1188" t="b">
        <f t="shared" si="206"/>
        <v>1</v>
      </c>
      <c r="AK1188" t="b">
        <f t="shared" si="207"/>
        <v>1</v>
      </c>
      <c r="AL1188" t="b">
        <f t="shared" si="208"/>
        <v>1</v>
      </c>
      <c r="AM1188" t="b">
        <f t="shared" si="209"/>
        <v>1</v>
      </c>
      <c r="AO1188" s="6" t="s">
        <v>9</v>
      </c>
      <c r="AP1188" s="6" t="s">
        <v>8473</v>
      </c>
      <c r="AQ1188" s="6"/>
      <c r="AR1188" s="7" t="s">
        <v>5481</v>
      </c>
      <c r="AS1188" s="7" t="s">
        <v>5385</v>
      </c>
      <c r="AT1188" s="7" t="s">
        <v>5482</v>
      </c>
      <c r="AU1188" s="8" t="s">
        <v>4520</v>
      </c>
      <c r="AV1188" s="8" t="s">
        <v>13</v>
      </c>
      <c r="AW1188" s="7" t="s">
        <v>14</v>
      </c>
      <c r="AX1188" s="6" t="s">
        <v>5483</v>
      </c>
      <c r="AY1188" s="7" t="s">
        <v>4631</v>
      </c>
      <c r="AZ1188" s="7" t="s">
        <v>8527</v>
      </c>
      <c r="BA1188" s="6" t="s">
        <v>8341</v>
      </c>
      <c r="BB1188" s="6" t="s">
        <v>7680</v>
      </c>
      <c r="BC1188" s="7" t="s">
        <v>10374</v>
      </c>
      <c r="BD1188" s="6" t="s">
        <v>10375</v>
      </c>
      <c r="BE1188" s="6" t="s">
        <v>8341</v>
      </c>
      <c r="BF1188" s="6"/>
    </row>
    <row r="1189" spans="1:58">
      <c r="A1189" s="6" t="s">
        <v>5385</v>
      </c>
      <c r="B1189" s="6" t="s">
        <v>5518</v>
      </c>
      <c r="C1189" s="271" t="s">
        <v>4154</v>
      </c>
      <c r="D1189" s="6" t="s">
        <v>14</v>
      </c>
      <c r="E1189" s="271" t="s">
        <v>13</v>
      </c>
      <c r="F1189" s="6" t="s">
        <v>5502</v>
      </c>
      <c r="G1189" s="6" t="s">
        <v>5517</v>
      </c>
      <c r="H1189" s="6" t="s">
        <v>9</v>
      </c>
      <c r="I1189" s="6" t="s">
        <v>5519</v>
      </c>
      <c r="J1189" s="6" t="s">
        <v>4631</v>
      </c>
      <c r="K1189" s="6" t="s">
        <v>8</v>
      </c>
      <c r="L1189" s="271" t="s">
        <v>8341</v>
      </c>
      <c r="M1189" s="6" t="s">
        <v>8476</v>
      </c>
      <c r="N1189" s="271" t="s">
        <v>8473</v>
      </c>
      <c r="O1189" s="6"/>
      <c r="Q1189" s="6" t="s">
        <v>5502</v>
      </c>
      <c r="R1189" s="6" t="s">
        <v>5517</v>
      </c>
      <c r="S1189" s="6" t="s">
        <v>8</v>
      </c>
      <c r="T1189" s="6" t="s">
        <v>9</v>
      </c>
      <c r="U1189" s="6" t="s">
        <v>5385</v>
      </c>
      <c r="V1189" s="6" t="s">
        <v>5518</v>
      </c>
      <c r="W1189" s="6" t="s">
        <v>4154</v>
      </c>
      <c r="X1189" s="6" t="s">
        <v>13</v>
      </c>
      <c r="Y1189" s="6" t="s">
        <v>14</v>
      </c>
      <c r="Z1189" s="6" t="s">
        <v>4631</v>
      </c>
      <c r="AA1189" s="6" t="s">
        <v>5519</v>
      </c>
      <c r="AB1189" s="6" t="s">
        <v>8341</v>
      </c>
      <c r="AD1189" t="b">
        <f t="shared" si="200"/>
        <v>0</v>
      </c>
      <c r="AE1189" t="b">
        <f t="shared" si="201"/>
        <v>1</v>
      </c>
      <c r="AF1189" t="b">
        <f t="shared" si="202"/>
        <v>1</v>
      </c>
      <c r="AG1189" t="b">
        <f t="shared" si="203"/>
        <v>1</v>
      </c>
      <c r="AH1189" t="b">
        <f t="shared" si="204"/>
        <v>1</v>
      </c>
      <c r="AI1189" t="b">
        <f t="shared" si="205"/>
        <v>1</v>
      </c>
      <c r="AJ1189" t="b">
        <f t="shared" si="206"/>
        <v>1</v>
      </c>
      <c r="AK1189" t="b">
        <f t="shared" si="207"/>
        <v>1</v>
      </c>
      <c r="AL1189" t="b">
        <f t="shared" si="208"/>
        <v>1</v>
      </c>
      <c r="AM1189" t="b">
        <f t="shared" si="209"/>
        <v>1</v>
      </c>
      <c r="AO1189" s="6" t="s">
        <v>9</v>
      </c>
      <c r="AP1189" s="6" t="s">
        <v>8473</v>
      </c>
      <c r="AQ1189" s="6"/>
      <c r="AR1189" s="7" t="s">
        <v>5517</v>
      </c>
      <c r="AS1189" s="7" t="s">
        <v>5385</v>
      </c>
      <c r="AT1189" s="7" t="s">
        <v>5518</v>
      </c>
      <c r="AU1189" s="8" t="s">
        <v>4154</v>
      </c>
      <c r="AV1189" s="8" t="s">
        <v>13</v>
      </c>
      <c r="AW1189" s="7" t="s">
        <v>14</v>
      </c>
      <c r="AX1189" s="6" t="s">
        <v>5519</v>
      </c>
      <c r="AY1189" s="7" t="s">
        <v>4631</v>
      </c>
      <c r="AZ1189" s="7" t="s">
        <v>10376</v>
      </c>
      <c r="BA1189" s="6" t="s">
        <v>8341</v>
      </c>
      <c r="BB1189" s="6" t="s">
        <v>8476</v>
      </c>
      <c r="BC1189" s="7" t="s">
        <v>10377</v>
      </c>
      <c r="BD1189" s="6" t="s">
        <v>10378</v>
      </c>
      <c r="BE1189" s="6" t="s">
        <v>8341</v>
      </c>
      <c r="BF1189" s="6"/>
    </row>
    <row r="1190" spans="1:58">
      <c r="A1190" s="6" t="s">
        <v>5385</v>
      </c>
      <c r="B1190" s="6" t="s">
        <v>5448</v>
      </c>
      <c r="C1190" s="271" t="s">
        <v>70</v>
      </c>
      <c r="D1190" s="6" t="s">
        <v>14</v>
      </c>
      <c r="E1190" s="271" t="s">
        <v>13</v>
      </c>
      <c r="F1190" s="6" t="s">
        <v>5446</v>
      </c>
      <c r="G1190" s="6" t="s">
        <v>5447</v>
      </c>
      <c r="H1190" s="6" t="s">
        <v>9</v>
      </c>
      <c r="I1190" s="6" t="s">
        <v>5449</v>
      </c>
      <c r="J1190" s="6" t="s">
        <v>4631</v>
      </c>
      <c r="K1190" s="6" t="s">
        <v>8</v>
      </c>
      <c r="L1190" s="271" t="s">
        <v>8341</v>
      </c>
      <c r="M1190" s="6" t="s">
        <v>7672</v>
      </c>
      <c r="N1190" s="271" t="s">
        <v>8473</v>
      </c>
      <c r="O1190" s="6" t="s">
        <v>12060</v>
      </c>
      <c r="Q1190" s="6" t="s">
        <v>5446</v>
      </c>
      <c r="R1190" s="6" t="s">
        <v>5447</v>
      </c>
      <c r="S1190" s="6" t="s">
        <v>8</v>
      </c>
      <c r="T1190" s="6" t="s">
        <v>9</v>
      </c>
      <c r="U1190" s="6" t="s">
        <v>5385</v>
      </c>
      <c r="V1190" s="6" t="s">
        <v>5448</v>
      </c>
      <c r="W1190" s="6" t="s">
        <v>70</v>
      </c>
      <c r="X1190" s="6" t="s">
        <v>13</v>
      </c>
      <c r="Y1190" s="6" t="s">
        <v>14</v>
      </c>
      <c r="Z1190" s="6" t="s">
        <v>4631</v>
      </c>
      <c r="AA1190" s="6" t="s">
        <v>5449</v>
      </c>
      <c r="AB1190" s="6" t="s">
        <v>8341</v>
      </c>
      <c r="AD1190" t="b">
        <f t="shared" si="200"/>
        <v>0</v>
      </c>
      <c r="AE1190" t="b">
        <f t="shared" si="201"/>
        <v>1</v>
      </c>
      <c r="AF1190" t="b">
        <f t="shared" si="202"/>
        <v>1</v>
      </c>
      <c r="AG1190" t="b">
        <f t="shared" si="203"/>
        <v>1</v>
      </c>
      <c r="AH1190" t="b">
        <f t="shared" si="204"/>
        <v>1</v>
      </c>
      <c r="AI1190" t="b">
        <f t="shared" si="205"/>
        <v>1</v>
      </c>
      <c r="AJ1190" t="b">
        <f t="shared" si="206"/>
        <v>1</v>
      </c>
      <c r="AK1190" t="b">
        <f t="shared" si="207"/>
        <v>1</v>
      </c>
      <c r="AL1190" t="b">
        <f t="shared" si="208"/>
        <v>1</v>
      </c>
      <c r="AM1190" t="b">
        <f t="shared" si="209"/>
        <v>1</v>
      </c>
      <c r="AO1190" s="6" t="s">
        <v>9</v>
      </c>
      <c r="AP1190" s="6" t="s">
        <v>8473</v>
      </c>
      <c r="AQ1190" s="6"/>
      <c r="AR1190" s="7" t="s">
        <v>5447</v>
      </c>
      <c r="AS1190" s="7" t="s">
        <v>5385</v>
      </c>
      <c r="AT1190" s="7" t="s">
        <v>5448</v>
      </c>
      <c r="AU1190" s="8" t="s">
        <v>70</v>
      </c>
      <c r="AV1190" s="8" t="s">
        <v>13</v>
      </c>
      <c r="AW1190" s="7" t="s">
        <v>14</v>
      </c>
      <c r="AX1190" s="6" t="s">
        <v>5449</v>
      </c>
      <c r="AY1190" s="7" t="s">
        <v>4631</v>
      </c>
      <c r="AZ1190" s="7" t="s">
        <v>8475</v>
      </c>
      <c r="BA1190" s="6" t="s">
        <v>8341</v>
      </c>
      <c r="BB1190" s="6" t="s">
        <v>7672</v>
      </c>
      <c r="BC1190" s="7" t="s">
        <v>10379</v>
      </c>
      <c r="BD1190" s="6" t="s">
        <v>10380</v>
      </c>
      <c r="BE1190" s="6" t="s">
        <v>8341</v>
      </c>
      <c r="BF1190" s="6"/>
    </row>
    <row r="1191" spans="1:58">
      <c r="A1191" s="6" t="s">
        <v>5385</v>
      </c>
      <c r="B1191" s="6" t="s">
        <v>5533</v>
      </c>
      <c r="C1191" s="271" t="s">
        <v>70</v>
      </c>
      <c r="D1191" s="6" t="s">
        <v>318</v>
      </c>
      <c r="E1191" s="271" t="s">
        <v>13</v>
      </c>
      <c r="F1191" s="6" t="s">
        <v>5502</v>
      </c>
      <c r="G1191" s="6" t="s">
        <v>5532</v>
      </c>
      <c r="H1191" s="6" t="s">
        <v>9</v>
      </c>
      <c r="I1191" s="6" t="s">
        <v>5534</v>
      </c>
      <c r="J1191" s="6" t="s">
        <v>3372</v>
      </c>
      <c r="K1191" s="6" t="s">
        <v>8</v>
      </c>
      <c r="L1191" s="271" t="s">
        <v>8341</v>
      </c>
      <c r="M1191" s="6" t="s">
        <v>9008</v>
      </c>
      <c r="N1191" s="271" t="s">
        <v>8473</v>
      </c>
      <c r="O1191" s="6"/>
      <c r="Q1191" s="6" t="s">
        <v>5502</v>
      </c>
      <c r="R1191" s="6" t="s">
        <v>5532</v>
      </c>
      <c r="S1191" s="6" t="s">
        <v>8</v>
      </c>
      <c r="T1191" s="6" t="s">
        <v>9</v>
      </c>
      <c r="U1191" s="6" t="s">
        <v>5385</v>
      </c>
      <c r="V1191" s="6" t="s">
        <v>5533</v>
      </c>
      <c r="W1191" s="6" t="s">
        <v>70</v>
      </c>
      <c r="X1191" s="6" t="s">
        <v>13</v>
      </c>
      <c r="Y1191" s="6" t="s">
        <v>318</v>
      </c>
      <c r="Z1191" s="6" t="s">
        <v>3372</v>
      </c>
      <c r="AA1191" s="6" t="s">
        <v>5534</v>
      </c>
      <c r="AB1191" s="6" t="s">
        <v>8341</v>
      </c>
      <c r="AD1191" t="b">
        <f t="shared" si="200"/>
        <v>0</v>
      </c>
      <c r="AE1191" t="b">
        <f t="shared" si="201"/>
        <v>1</v>
      </c>
      <c r="AF1191" t="b">
        <f t="shared" si="202"/>
        <v>1</v>
      </c>
      <c r="AG1191" t="b">
        <f t="shared" si="203"/>
        <v>1</v>
      </c>
      <c r="AH1191" t="b">
        <f t="shared" si="204"/>
        <v>1</v>
      </c>
      <c r="AI1191" t="b">
        <f t="shared" si="205"/>
        <v>1</v>
      </c>
      <c r="AJ1191" t="b">
        <f t="shared" si="206"/>
        <v>1</v>
      </c>
      <c r="AK1191" t="b">
        <f t="shared" si="207"/>
        <v>1</v>
      </c>
      <c r="AL1191" t="b">
        <f t="shared" si="208"/>
        <v>1</v>
      </c>
      <c r="AM1191" t="b">
        <f t="shared" si="209"/>
        <v>1</v>
      </c>
      <c r="AO1191" s="6" t="s">
        <v>9</v>
      </c>
      <c r="AP1191" s="6" t="s">
        <v>8473</v>
      </c>
      <c r="AQ1191" s="6"/>
      <c r="AR1191" s="7" t="s">
        <v>5532</v>
      </c>
      <c r="AS1191" s="7" t="s">
        <v>5385</v>
      </c>
      <c r="AT1191" s="7" t="s">
        <v>5533</v>
      </c>
      <c r="AU1191" s="8" t="s">
        <v>70</v>
      </c>
      <c r="AV1191" s="8" t="s">
        <v>13</v>
      </c>
      <c r="AW1191" s="7" t="s">
        <v>318</v>
      </c>
      <c r="AX1191" s="6" t="s">
        <v>5534</v>
      </c>
      <c r="AY1191" s="7" t="s">
        <v>3372</v>
      </c>
      <c r="AZ1191" s="7" t="s">
        <v>8475</v>
      </c>
      <c r="BA1191" s="6" t="s">
        <v>8341</v>
      </c>
      <c r="BB1191" s="6" t="s">
        <v>9008</v>
      </c>
      <c r="BC1191" s="7" t="s">
        <v>10381</v>
      </c>
      <c r="BD1191" s="6" t="s">
        <v>10380</v>
      </c>
      <c r="BE1191" s="6" t="s">
        <v>8341</v>
      </c>
      <c r="BF1191" s="6"/>
    </row>
    <row r="1192" spans="1:58">
      <c r="A1192" s="6" t="s">
        <v>5385</v>
      </c>
      <c r="B1192" s="6" t="s">
        <v>5386</v>
      </c>
      <c r="C1192" s="271" t="s">
        <v>36</v>
      </c>
      <c r="D1192" s="6" t="s">
        <v>14</v>
      </c>
      <c r="E1192" s="271" t="s">
        <v>13</v>
      </c>
      <c r="F1192" s="6" t="s">
        <v>5383</v>
      </c>
      <c r="G1192" s="6" t="s">
        <v>5384</v>
      </c>
      <c r="H1192" s="6" t="s">
        <v>9</v>
      </c>
      <c r="I1192" s="6" t="s">
        <v>5387</v>
      </c>
      <c r="J1192" s="6" t="s">
        <v>4631</v>
      </c>
      <c r="K1192" s="6" t="s">
        <v>8</v>
      </c>
      <c r="L1192" s="271" t="s">
        <v>8341</v>
      </c>
      <c r="M1192" s="6" t="s">
        <v>7692</v>
      </c>
      <c r="N1192" s="271" t="s">
        <v>8473</v>
      </c>
      <c r="O1192" s="6"/>
      <c r="Q1192" s="6" t="s">
        <v>5383</v>
      </c>
      <c r="R1192" s="6" t="s">
        <v>5384</v>
      </c>
      <c r="S1192" s="6" t="s">
        <v>8</v>
      </c>
      <c r="T1192" s="6" t="s">
        <v>9</v>
      </c>
      <c r="U1192" s="6" t="s">
        <v>5385</v>
      </c>
      <c r="V1192" s="6" t="s">
        <v>5386</v>
      </c>
      <c r="W1192" s="6" t="s">
        <v>36</v>
      </c>
      <c r="X1192" s="6" t="s">
        <v>13</v>
      </c>
      <c r="Y1192" s="6" t="s">
        <v>14</v>
      </c>
      <c r="Z1192" s="6" t="s">
        <v>4631</v>
      </c>
      <c r="AA1192" s="6" t="s">
        <v>5387</v>
      </c>
      <c r="AB1192" s="6" t="s">
        <v>8341</v>
      </c>
      <c r="AD1192" t="b">
        <f t="shared" si="200"/>
        <v>0</v>
      </c>
      <c r="AE1192" t="b">
        <f t="shared" si="201"/>
        <v>1</v>
      </c>
      <c r="AF1192" t="b">
        <f t="shared" si="202"/>
        <v>1</v>
      </c>
      <c r="AG1192" t="b">
        <f t="shared" si="203"/>
        <v>1</v>
      </c>
      <c r="AH1192" t="b">
        <f t="shared" si="204"/>
        <v>1</v>
      </c>
      <c r="AI1192" t="b">
        <f t="shared" si="205"/>
        <v>1</v>
      </c>
      <c r="AJ1192" t="b">
        <f t="shared" si="206"/>
        <v>1</v>
      </c>
      <c r="AK1192" t="b">
        <f t="shared" si="207"/>
        <v>1</v>
      </c>
      <c r="AL1192" t="b">
        <f t="shared" si="208"/>
        <v>1</v>
      </c>
      <c r="AM1192" t="b">
        <f t="shared" si="209"/>
        <v>1</v>
      </c>
      <c r="AO1192" s="6" t="s">
        <v>9</v>
      </c>
      <c r="AP1192" s="6" t="s">
        <v>8473</v>
      </c>
      <c r="AQ1192" s="6"/>
      <c r="AR1192" s="7" t="s">
        <v>5384</v>
      </c>
      <c r="AS1192" s="7" t="s">
        <v>5385</v>
      </c>
      <c r="AT1192" s="7" t="s">
        <v>5386</v>
      </c>
      <c r="AU1192" s="8" t="s">
        <v>36</v>
      </c>
      <c r="AV1192" s="8" t="s">
        <v>13</v>
      </c>
      <c r="AW1192" s="7" t="s">
        <v>14</v>
      </c>
      <c r="AX1192" s="6" t="s">
        <v>5387</v>
      </c>
      <c r="AY1192" s="7" t="s">
        <v>4631</v>
      </c>
      <c r="AZ1192" s="7" t="s">
        <v>8657</v>
      </c>
      <c r="BA1192" s="6" t="s">
        <v>8341</v>
      </c>
      <c r="BB1192" s="6" t="s">
        <v>7692</v>
      </c>
      <c r="BC1192" s="7" t="s">
        <v>10382</v>
      </c>
      <c r="BD1192" s="6" t="s">
        <v>10383</v>
      </c>
      <c r="BE1192" s="6" t="s">
        <v>8341</v>
      </c>
      <c r="BF1192" s="6"/>
    </row>
    <row r="1193" spans="1:58">
      <c r="A1193" s="6" t="s">
        <v>5385</v>
      </c>
      <c r="B1193" s="6" t="s">
        <v>5479</v>
      </c>
      <c r="C1193" s="271" t="s">
        <v>70</v>
      </c>
      <c r="D1193" s="6" t="s">
        <v>14</v>
      </c>
      <c r="E1193" s="271" t="s">
        <v>13</v>
      </c>
      <c r="F1193" s="6" t="s">
        <v>5471</v>
      </c>
      <c r="G1193" s="6" t="s">
        <v>5478</v>
      </c>
      <c r="H1193" s="6" t="s">
        <v>9</v>
      </c>
      <c r="I1193" s="6" t="s">
        <v>5480</v>
      </c>
      <c r="J1193" s="6" t="s">
        <v>4631</v>
      </c>
      <c r="K1193" s="6" t="s">
        <v>8</v>
      </c>
      <c r="L1193" s="271" t="s">
        <v>8341</v>
      </c>
      <c r="M1193" s="6" t="s">
        <v>10384</v>
      </c>
      <c r="N1193" s="271" t="s">
        <v>8473</v>
      </c>
      <c r="O1193" s="6"/>
      <c r="Q1193" s="6" t="s">
        <v>5471</v>
      </c>
      <c r="R1193" s="6" t="s">
        <v>5478</v>
      </c>
      <c r="S1193" s="6" t="s">
        <v>8</v>
      </c>
      <c r="T1193" s="6" t="s">
        <v>9</v>
      </c>
      <c r="U1193" s="6" t="s">
        <v>5385</v>
      </c>
      <c r="V1193" s="6" t="s">
        <v>5479</v>
      </c>
      <c r="W1193" s="6" t="s">
        <v>70</v>
      </c>
      <c r="X1193" s="6" t="s">
        <v>13</v>
      </c>
      <c r="Y1193" s="6" t="s">
        <v>14</v>
      </c>
      <c r="Z1193" s="6" t="s">
        <v>4631</v>
      </c>
      <c r="AA1193" s="6" t="s">
        <v>5480</v>
      </c>
      <c r="AB1193" s="6" t="s">
        <v>8341</v>
      </c>
      <c r="AD1193" t="b">
        <f t="shared" si="200"/>
        <v>0</v>
      </c>
      <c r="AE1193" t="b">
        <f t="shared" si="201"/>
        <v>1</v>
      </c>
      <c r="AF1193" t="b">
        <f t="shared" si="202"/>
        <v>1</v>
      </c>
      <c r="AG1193" t="b">
        <f t="shared" si="203"/>
        <v>1</v>
      </c>
      <c r="AH1193" t="b">
        <f t="shared" si="204"/>
        <v>1</v>
      </c>
      <c r="AI1193" t="b">
        <f t="shared" si="205"/>
        <v>1</v>
      </c>
      <c r="AJ1193" t="b">
        <f t="shared" si="206"/>
        <v>1</v>
      </c>
      <c r="AK1193" t="b">
        <f t="shared" si="207"/>
        <v>1</v>
      </c>
      <c r="AL1193" t="b">
        <f t="shared" si="208"/>
        <v>1</v>
      </c>
      <c r="AM1193" t="b">
        <f t="shared" si="209"/>
        <v>1</v>
      </c>
      <c r="AO1193" s="6" t="s">
        <v>9</v>
      </c>
      <c r="AP1193" s="6" t="s">
        <v>8473</v>
      </c>
      <c r="AQ1193" s="6"/>
      <c r="AR1193" s="7" t="s">
        <v>5478</v>
      </c>
      <c r="AS1193" s="7" t="s">
        <v>5385</v>
      </c>
      <c r="AT1193" s="7" t="s">
        <v>5479</v>
      </c>
      <c r="AU1193" s="8" t="s">
        <v>70</v>
      </c>
      <c r="AV1193" s="8" t="s">
        <v>13</v>
      </c>
      <c r="AW1193" s="7" t="s">
        <v>14</v>
      </c>
      <c r="AX1193" s="6" t="s">
        <v>5480</v>
      </c>
      <c r="AY1193" s="7" t="s">
        <v>4631</v>
      </c>
      <c r="AZ1193" s="7" t="s">
        <v>8819</v>
      </c>
      <c r="BA1193" s="6" t="s">
        <v>8341</v>
      </c>
      <c r="BB1193" s="6" t="s">
        <v>10384</v>
      </c>
      <c r="BC1193" s="7" t="s">
        <v>10385</v>
      </c>
      <c r="BD1193" s="6" t="s">
        <v>10386</v>
      </c>
      <c r="BE1193" s="6" t="s">
        <v>8341</v>
      </c>
      <c r="BF1193" s="6"/>
    </row>
    <row r="1194" spans="1:58">
      <c r="A1194" s="6" t="s">
        <v>5385</v>
      </c>
      <c r="B1194" s="6" t="s">
        <v>5588</v>
      </c>
      <c r="C1194" s="271" t="s">
        <v>11317</v>
      </c>
      <c r="D1194" s="6" t="s">
        <v>318</v>
      </c>
      <c r="E1194" s="271" t="s">
        <v>13</v>
      </c>
      <c r="F1194" s="6" t="s">
        <v>5586</v>
      </c>
      <c r="G1194" s="6" t="s">
        <v>5587</v>
      </c>
      <c r="H1194" s="6" t="s">
        <v>9</v>
      </c>
      <c r="I1194" s="6" t="s">
        <v>5589</v>
      </c>
      <c r="J1194" s="6" t="s">
        <v>3372</v>
      </c>
      <c r="K1194" s="6" t="s">
        <v>8</v>
      </c>
      <c r="L1194" s="271" t="s">
        <v>8341</v>
      </c>
      <c r="M1194" s="6" t="s">
        <v>8041</v>
      </c>
      <c r="N1194" s="271" t="s">
        <v>8473</v>
      </c>
      <c r="O1194" s="6" t="s">
        <v>12060</v>
      </c>
      <c r="Q1194" s="6" t="s">
        <v>5586</v>
      </c>
      <c r="R1194" s="6" t="s">
        <v>5587</v>
      </c>
      <c r="S1194" s="6" t="s">
        <v>8</v>
      </c>
      <c r="T1194" s="6" t="s">
        <v>9</v>
      </c>
      <c r="U1194" s="6" t="s">
        <v>5385</v>
      </c>
      <c r="V1194" s="6" t="s">
        <v>5588</v>
      </c>
      <c r="W1194" s="6" t="s">
        <v>11317</v>
      </c>
      <c r="X1194" s="6" t="s">
        <v>13</v>
      </c>
      <c r="Y1194" s="6" t="s">
        <v>318</v>
      </c>
      <c r="Z1194" s="6" t="s">
        <v>3372</v>
      </c>
      <c r="AA1194" s="6" t="s">
        <v>5589</v>
      </c>
      <c r="AB1194" s="6" t="s">
        <v>8341</v>
      </c>
      <c r="AD1194" t="b">
        <f t="shared" si="200"/>
        <v>0</v>
      </c>
      <c r="AE1194" t="b">
        <f t="shared" si="201"/>
        <v>1</v>
      </c>
      <c r="AF1194" t="b">
        <f t="shared" si="202"/>
        <v>1</v>
      </c>
      <c r="AG1194" t="b">
        <f t="shared" si="203"/>
        <v>1</v>
      </c>
      <c r="AH1194" t="b">
        <f t="shared" si="204"/>
        <v>1</v>
      </c>
      <c r="AI1194" t="b">
        <f t="shared" si="205"/>
        <v>1</v>
      </c>
      <c r="AJ1194" t="b">
        <f t="shared" si="206"/>
        <v>1</v>
      </c>
      <c r="AK1194" t="b">
        <f t="shared" si="207"/>
        <v>1</v>
      </c>
      <c r="AL1194" t="b">
        <f t="shared" si="208"/>
        <v>1</v>
      </c>
      <c r="AM1194" t="b">
        <f t="shared" si="209"/>
        <v>1</v>
      </c>
      <c r="AO1194" s="6" t="s">
        <v>9</v>
      </c>
      <c r="AP1194" s="6" t="s">
        <v>8473</v>
      </c>
      <c r="AQ1194" s="6"/>
      <c r="AR1194" s="7" t="s">
        <v>5587</v>
      </c>
      <c r="AS1194" s="7" t="s">
        <v>5385</v>
      </c>
      <c r="AT1194" s="7" t="s">
        <v>5588</v>
      </c>
      <c r="AU1194" s="8" t="s">
        <v>11317</v>
      </c>
      <c r="AV1194" s="8" t="s">
        <v>13</v>
      </c>
      <c r="AW1194" s="7" t="s">
        <v>318</v>
      </c>
      <c r="AX1194" s="6" t="s">
        <v>5589</v>
      </c>
      <c r="AY1194" s="7" t="s">
        <v>3372</v>
      </c>
      <c r="AZ1194" s="7" t="s">
        <v>8527</v>
      </c>
      <c r="BA1194" s="6" t="s">
        <v>8341</v>
      </c>
      <c r="BB1194" s="6" t="s">
        <v>8041</v>
      </c>
      <c r="BC1194" s="7" t="s">
        <v>10387</v>
      </c>
      <c r="BD1194" s="6" t="s">
        <v>10388</v>
      </c>
      <c r="BE1194" s="6" t="s">
        <v>8341</v>
      </c>
      <c r="BF1194" s="6"/>
    </row>
    <row r="1195" spans="1:58">
      <c r="A1195" s="6" t="s">
        <v>5385</v>
      </c>
      <c r="B1195" s="6" t="s">
        <v>5591</v>
      </c>
      <c r="C1195" s="271" t="s">
        <v>11317</v>
      </c>
      <c r="D1195" s="6" t="s">
        <v>14</v>
      </c>
      <c r="E1195" s="271" t="s">
        <v>2536</v>
      </c>
      <c r="F1195" s="6" t="s">
        <v>5586</v>
      </c>
      <c r="G1195" s="6" t="s">
        <v>5590</v>
      </c>
      <c r="H1195" s="6" t="s">
        <v>9</v>
      </c>
      <c r="I1195" s="6" t="s">
        <v>5589</v>
      </c>
      <c r="J1195" s="6" t="s">
        <v>4631</v>
      </c>
      <c r="K1195" s="6" t="s">
        <v>8</v>
      </c>
      <c r="L1195" s="271" t="s">
        <v>8341</v>
      </c>
      <c r="M1195" s="6" t="s">
        <v>8041</v>
      </c>
      <c r="N1195" s="271" t="s">
        <v>8473</v>
      </c>
      <c r="O1195" s="6" t="s">
        <v>12060</v>
      </c>
      <c r="Q1195" s="6" t="s">
        <v>5586</v>
      </c>
      <c r="R1195" s="6" t="s">
        <v>5590</v>
      </c>
      <c r="S1195" s="6" t="s">
        <v>8</v>
      </c>
      <c r="T1195" s="6" t="s">
        <v>9</v>
      </c>
      <c r="U1195" s="6" t="s">
        <v>5385</v>
      </c>
      <c r="V1195" s="6" t="s">
        <v>5591</v>
      </c>
      <c r="W1195" s="6" t="s">
        <v>11317</v>
      </c>
      <c r="X1195" s="6" t="s">
        <v>2536</v>
      </c>
      <c r="Y1195" s="6" t="s">
        <v>14</v>
      </c>
      <c r="Z1195" s="6" t="s">
        <v>4631</v>
      </c>
      <c r="AA1195" s="6" t="s">
        <v>5589</v>
      </c>
      <c r="AB1195" s="6" t="s">
        <v>8341</v>
      </c>
      <c r="AD1195" t="b">
        <f t="shared" si="200"/>
        <v>0</v>
      </c>
      <c r="AE1195" t="b">
        <f t="shared" si="201"/>
        <v>1</v>
      </c>
      <c r="AF1195" t="b">
        <f t="shared" si="202"/>
        <v>1</v>
      </c>
      <c r="AG1195" t="b">
        <f t="shared" si="203"/>
        <v>1</v>
      </c>
      <c r="AH1195" t="b">
        <f t="shared" si="204"/>
        <v>1</v>
      </c>
      <c r="AI1195" t="b">
        <f t="shared" si="205"/>
        <v>1</v>
      </c>
      <c r="AJ1195" t="b">
        <f t="shared" si="206"/>
        <v>1</v>
      </c>
      <c r="AK1195" t="b">
        <f t="shared" si="207"/>
        <v>1</v>
      </c>
      <c r="AL1195" t="b">
        <f t="shared" si="208"/>
        <v>1</v>
      </c>
      <c r="AM1195" t="b">
        <f t="shared" si="209"/>
        <v>1</v>
      </c>
      <c r="AO1195" s="6" t="s">
        <v>9</v>
      </c>
      <c r="AP1195" s="6" t="s">
        <v>8473</v>
      </c>
      <c r="AQ1195" s="6"/>
      <c r="AR1195" s="7" t="s">
        <v>5590</v>
      </c>
      <c r="AS1195" s="7" t="s">
        <v>5385</v>
      </c>
      <c r="AT1195" s="7" t="s">
        <v>5591</v>
      </c>
      <c r="AU1195" s="8" t="s">
        <v>11317</v>
      </c>
      <c r="AV1195" s="8" t="s">
        <v>2536</v>
      </c>
      <c r="AW1195" s="7" t="s">
        <v>14</v>
      </c>
      <c r="AX1195" s="6" t="s">
        <v>5589</v>
      </c>
      <c r="AY1195" s="7" t="s">
        <v>4631</v>
      </c>
      <c r="AZ1195" s="7" t="s">
        <v>8527</v>
      </c>
      <c r="BA1195" s="6" t="s">
        <v>8341</v>
      </c>
      <c r="BB1195" s="6" t="s">
        <v>8041</v>
      </c>
      <c r="BC1195" s="7" t="s">
        <v>10389</v>
      </c>
      <c r="BD1195" s="6" t="s">
        <v>10388</v>
      </c>
      <c r="BE1195" s="6" t="s">
        <v>8341</v>
      </c>
      <c r="BF1195" s="6"/>
    </row>
    <row r="1196" spans="1:58">
      <c r="A1196" s="6" t="s">
        <v>5385</v>
      </c>
      <c r="B1196" s="6" t="s">
        <v>5433</v>
      </c>
      <c r="C1196" s="271" t="s">
        <v>36</v>
      </c>
      <c r="D1196" s="6" t="s">
        <v>14</v>
      </c>
      <c r="E1196" s="271" t="s">
        <v>13</v>
      </c>
      <c r="F1196" s="6" t="s">
        <v>5418</v>
      </c>
      <c r="G1196" s="6" t="s">
        <v>5432</v>
      </c>
      <c r="H1196" s="6" t="s">
        <v>9</v>
      </c>
      <c r="I1196" s="6" t="s">
        <v>5434</v>
      </c>
      <c r="J1196" s="6" t="s">
        <v>4631</v>
      </c>
      <c r="K1196" s="6" t="s">
        <v>8</v>
      </c>
      <c r="L1196" s="271" t="s">
        <v>8341</v>
      </c>
      <c r="M1196" s="6" t="s">
        <v>6292</v>
      </c>
      <c r="N1196" s="271" t="s">
        <v>8473</v>
      </c>
      <c r="O1196" s="6" t="s">
        <v>12060</v>
      </c>
      <c r="Q1196" s="6" t="s">
        <v>5418</v>
      </c>
      <c r="R1196" s="6" t="s">
        <v>5432</v>
      </c>
      <c r="S1196" s="6" t="s">
        <v>8</v>
      </c>
      <c r="T1196" s="6" t="s">
        <v>9</v>
      </c>
      <c r="U1196" s="6" t="s">
        <v>5385</v>
      </c>
      <c r="V1196" s="6" t="s">
        <v>5433</v>
      </c>
      <c r="W1196" s="6" t="s">
        <v>36</v>
      </c>
      <c r="X1196" s="6" t="s">
        <v>13</v>
      </c>
      <c r="Y1196" s="6" t="s">
        <v>14</v>
      </c>
      <c r="Z1196" s="6" t="s">
        <v>4631</v>
      </c>
      <c r="AA1196" s="6" t="s">
        <v>5434</v>
      </c>
      <c r="AB1196" s="6" t="s">
        <v>8341</v>
      </c>
      <c r="AD1196" t="b">
        <f t="shared" si="200"/>
        <v>0</v>
      </c>
      <c r="AE1196" t="b">
        <f t="shared" si="201"/>
        <v>1</v>
      </c>
      <c r="AF1196" t="b">
        <f t="shared" si="202"/>
        <v>1</v>
      </c>
      <c r="AG1196" t="b">
        <f t="shared" si="203"/>
        <v>1</v>
      </c>
      <c r="AH1196" t="b">
        <f t="shared" si="204"/>
        <v>1</v>
      </c>
      <c r="AI1196" t="b">
        <f t="shared" si="205"/>
        <v>1</v>
      </c>
      <c r="AJ1196" t="b">
        <f t="shared" si="206"/>
        <v>1</v>
      </c>
      <c r="AK1196" t="b">
        <f t="shared" si="207"/>
        <v>1</v>
      </c>
      <c r="AL1196" t="b">
        <f t="shared" si="208"/>
        <v>1</v>
      </c>
      <c r="AM1196" t="b">
        <f t="shared" si="209"/>
        <v>1</v>
      </c>
      <c r="AO1196" s="6" t="s">
        <v>9</v>
      </c>
      <c r="AP1196" s="6" t="s">
        <v>8473</v>
      </c>
      <c r="AQ1196" s="6"/>
      <c r="AR1196" s="7" t="s">
        <v>5432</v>
      </c>
      <c r="AS1196" s="7" t="s">
        <v>5385</v>
      </c>
      <c r="AT1196" s="7" t="s">
        <v>5433</v>
      </c>
      <c r="AU1196" s="8" t="s">
        <v>36</v>
      </c>
      <c r="AV1196" s="8" t="s">
        <v>13</v>
      </c>
      <c r="AW1196" s="7" t="s">
        <v>14</v>
      </c>
      <c r="AX1196" s="6" t="s">
        <v>5434</v>
      </c>
      <c r="AY1196" s="7" t="s">
        <v>4631</v>
      </c>
      <c r="AZ1196" s="7" t="s">
        <v>8584</v>
      </c>
      <c r="BA1196" s="6" t="s">
        <v>8341</v>
      </c>
      <c r="BB1196" s="6" t="s">
        <v>6292</v>
      </c>
      <c r="BC1196" s="7" t="s">
        <v>10390</v>
      </c>
      <c r="BD1196" s="6" t="s">
        <v>9643</v>
      </c>
      <c r="BE1196" s="6" t="s">
        <v>8341</v>
      </c>
      <c r="BF1196" s="6"/>
    </row>
    <row r="1197" spans="1:58">
      <c r="A1197" s="6" t="s">
        <v>5385</v>
      </c>
      <c r="B1197" s="6" t="s">
        <v>5461</v>
      </c>
      <c r="C1197" s="271" t="s">
        <v>36</v>
      </c>
      <c r="D1197" s="6" t="s">
        <v>14</v>
      </c>
      <c r="E1197" s="271" t="s">
        <v>13</v>
      </c>
      <c r="F1197" s="6" t="s">
        <v>5459</v>
      </c>
      <c r="G1197" s="6" t="s">
        <v>5460</v>
      </c>
      <c r="H1197" s="6" t="s">
        <v>9</v>
      </c>
      <c r="I1197" s="6" t="s">
        <v>5462</v>
      </c>
      <c r="J1197" s="6" t="s">
        <v>4631</v>
      </c>
      <c r="K1197" s="6" t="s">
        <v>8</v>
      </c>
      <c r="L1197" s="271" t="s">
        <v>8341</v>
      </c>
      <c r="M1197" s="6" t="s">
        <v>7674</v>
      </c>
      <c r="N1197" s="271" t="s">
        <v>8473</v>
      </c>
      <c r="O1197" s="6" t="s">
        <v>12060</v>
      </c>
      <c r="Q1197" s="6" t="s">
        <v>5459</v>
      </c>
      <c r="R1197" s="6" t="s">
        <v>5460</v>
      </c>
      <c r="S1197" s="6" t="s">
        <v>8</v>
      </c>
      <c r="T1197" s="6" t="s">
        <v>9</v>
      </c>
      <c r="U1197" s="6" t="s">
        <v>5385</v>
      </c>
      <c r="V1197" s="6" t="s">
        <v>5461</v>
      </c>
      <c r="W1197" s="6" t="s">
        <v>36</v>
      </c>
      <c r="X1197" s="6" t="s">
        <v>13</v>
      </c>
      <c r="Y1197" s="6" t="s">
        <v>14</v>
      </c>
      <c r="Z1197" s="6" t="s">
        <v>4631</v>
      </c>
      <c r="AA1197" s="6" t="s">
        <v>5462</v>
      </c>
      <c r="AB1197" s="6" t="s">
        <v>8341</v>
      </c>
      <c r="AD1197" t="b">
        <f t="shared" si="200"/>
        <v>0</v>
      </c>
      <c r="AE1197" t="b">
        <f t="shared" si="201"/>
        <v>1</v>
      </c>
      <c r="AF1197" t="b">
        <f t="shared" si="202"/>
        <v>1</v>
      </c>
      <c r="AG1197" t="b">
        <f t="shared" si="203"/>
        <v>1</v>
      </c>
      <c r="AH1197" t="b">
        <f t="shared" si="204"/>
        <v>1</v>
      </c>
      <c r="AI1197" t="b">
        <f t="shared" si="205"/>
        <v>1</v>
      </c>
      <c r="AJ1197" t="b">
        <f t="shared" si="206"/>
        <v>1</v>
      </c>
      <c r="AK1197" t="b">
        <f t="shared" si="207"/>
        <v>1</v>
      </c>
      <c r="AL1197" t="b">
        <f t="shared" si="208"/>
        <v>1</v>
      </c>
      <c r="AM1197" t="b">
        <f t="shared" si="209"/>
        <v>1</v>
      </c>
      <c r="AO1197" s="6" t="s">
        <v>9</v>
      </c>
      <c r="AP1197" s="6" t="s">
        <v>8473</v>
      </c>
      <c r="AQ1197" s="6"/>
      <c r="AR1197" s="7" t="s">
        <v>5460</v>
      </c>
      <c r="AS1197" s="7" t="s">
        <v>5385</v>
      </c>
      <c r="AT1197" s="7" t="s">
        <v>5461</v>
      </c>
      <c r="AU1197" s="8" t="s">
        <v>36</v>
      </c>
      <c r="AV1197" s="8" t="s">
        <v>13</v>
      </c>
      <c r="AW1197" s="7" t="s">
        <v>14</v>
      </c>
      <c r="AX1197" s="6" t="s">
        <v>5462</v>
      </c>
      <c r="AY1197" s="7" t="s">
        <v>4631</v>
      </c>
      <c r="AZ1197" s="7" t="s">
        <v>8475</v>
      </c>
      <c r="BA1197" s="6" t="s">
        <v>8341</v>
      </c>
      <c r="BB1197" s="6" t="s">
        <v>7674</v>
      </c>
      <c r="BC1197" s="7" t="s">
        <v>10391</v>
      </c>
      <c r="BD1197" s="6" t="s">
        <v>10392</v>
      </c>
      <c r="BE1197" s="6" t="s">
        <v>8341</v>
      </c>
      <c r="BF1197" s="6"/>
    </row>
    <row r="1198" spans="1:58">
      <c r="A1198" s="6" t="s">
        <v>5385</v>
      </c>
      <c r="B1198" s="6" t="s">
        <v>5486</v>
      </c>
      <c r="C1198" s="271" t="s">
        <v>36</v>
      </c>
      <c r="D1198" s="6" t="s">
        <v>14</v>
      </c>
      <c r="E1198" s="271" t="s">
        <v>13</v>
      </c>
      <c r="F1198" s="6" t="s">
        <v>5484</v>
      </c>
      <c r="G1198" s="6" t="s">
        <v>5485</v>
      </c>
      <c r="H1198" s="6" t="s">
        <v>9</v>
      </c>
      <c r="I1198" s="6" t="s">
        <v>5487</v>
      </c>
      <c r="J1198" s="6" t="s">
        <v>4631</v>
      </c>
      <c r="K1198" s="6" t="s">
        <v>8</v>
      </c>
      <c r="L1198" s="271" t="s">
        <v>8341</v>
      </c>
      <c r="M1198" s="6" t="s">
        <v>8032</v>
      </c>
      <c r="N1198" s="271" t="s">
        <v>8473</v>
      </c>
      <c r="O1198" s="6"/>
      <c r="Q1198" s="6" t="s">
        <v>5484</v>
      </c>
      <c r="R1198" s="6" t="s">
        <v>5485</v>
      </c>
      <c r="S1198" s="6" t="s">
        <v>8</v>
      </c>
      <c r="T1198" s="6" t="s">
        <v>9</v>
      </c>
      <c r="U1198" s="6" t="s">
        <v>5385</v>
      </c>
      <c r="V1198" s="6" t="s">
        <v>5486</v>
      </c>
      <c r="W1198" s="6" t="s">
        <v>36</v>
      </c>
      <c r="X1198" s="6" t="s">
        <v>13</v>
      </c>
      <c r="Y1198" s="6" t="s">
        <v>14</v>
      </c>
      <c r="Z1198" s="6" t="s">
        <v>4631</v>
      </c>
      <c r="AA1198" s="6" t="s">
        <v>5487</v>
      </c>
      <c r="AB1198" s="6" t="s">
        <v>8341</v>
      </c>
      <c r="AD1198" t="b">
        <f t="shared" si="200"/>
        <v>0</v>
      </c>
      <c r="AE1198" t="b">
        <f t="shared" si="201"/>
        <v>1</v>
      </c>
      <c r="AF1198" t="b">
        <f t="shared" si="202"/>
        <v>1</v>
      </c>
      <c r="AG1198" t="b">
        <f t="shared" si="203"/>
        <v>1</v>
      </c>
      <c r="AH1198" t="b">
        <f t="shared" si="204"/>
        <v>1</v>
      </c>
      <c r="AI1198" t="b">
        <f t="shared" si="205"/>
        <v>1</v>
      </c>
      <c r="AJ1198" t="b">
        <f t="shared" si="206"/>
        <v>1</v>
      </c>
      <c r="AK1198" t="b">
        <f t="shared" si="207"/>
        <v>1</v>
      </c>
      <c r="AL1198" t="b">
        <f t="shared" si="208"/>
        <v>1</v>
      </c>
      <c r="AM1198" t="b">
        <f t="shared" si="209"/>
        <v>1</v>
      </c>
      <c r="AO1198" s="6" t="s">
        <v>9</v>
      </c>
      <c r="AP1198" s="6" t="s">
        <v>8473</v>
      </c>
      <c r="AQ1198" s="6"/>
      <c r="AR1198" s="7" t="s">
        <v>5485</v>
      </c>
      <c r="AS1198" s="7" t="s">
        <v>5385</v>
      </c>
      <c r="AT1198" s="7" t="s">
        <v>5486</v>
      </c>
      <c r="AU1198" s="8" t="s">
        <v>36</v>
      </c>
      <c r="AV1198" s="8" t="s">
        <v>13</v>
      </c>
      <c r="AW1198" s="7" t="s">
        <v>14</v>
      </c>
      <c r="AX1198" s="6" t="s">
        <v>5487</v>
      </c>
      <c r="AY1198" s="7" t="s">
        <v>4631</v>
      </c>
      <c r="AZ1198" s="7" t="s">
        <v>8479</v>
      </c>
      <c r="BA1198" s="6" t="s">
        <v>8341</v>
      </c>
      <c r="BB1198" s="6" t="s">
        <v>8032</v>
      </c>
      <c r="BC1198" s="7" t="s">
        <v>10393</v>
      </c>
      <c r="BD1198" s="6" t="s">
        <v>7988</v>
      </c>
      <c r="BE1198" s="6" t="s">
        <v>8341</v>
      </c>
      <c r="BF1198" s="6"/>
    </row>
    <row r="1199" spans="1:58">
      <c r="A1199" s="6" t="s">
        <v>5385</v>
      </c>
      <c r="B1199" s="6" t="s">
        <v>5507</v>
      </c>
      <c r="C1199" s="271" t="s">
        <v>11317</v>
      </c>
      <c r="D1199" s="6" t="s">
        <v>14</v>
      </c>
      <c r="E1199" s="271" t="s">
        <v>13</v>
      </c>
      <c r="F1199" s="6" t="s">
        <v>5502</v>
      </c>
      <c r="G1199" s="6" t="s">
        <v>5506</v>
      </c>
      <c r="H1199" s="6" t="s">
        <v>9</v>
      </c>
      <c r="I1199" s="6" t="s">
        <v>5508</v>
      </c>
      <c r="J1199" s="6" t="s">
        <v>4631</v>
      </c>
      <c r="K1199" s="6" t="s">
        <v>8</v>
      </c>
      <c r="L1199" s="271" t="s">
        <v>8341</v>
      </c>
      <c r="M1199" s="6" t="s">
        <v>8476</v>
      </c>
      <c r="N1199" s="271" t="s">
        <v>8473</v>
      </c>
      <c r="O1199" s="6"/>
      <c r="Q1199" s="6" t="s">
        <v>5502</v>
      </c>
      <c r="R1199" s="6" t="s">
        <v>5506</v>
      </c>
      <c r="S1199" s="6" t="s">
        <v>8</v>
      </c>
      <c r="T1199" s="6" t="s">
        <v>9</v>
      </c>
      <c r="U1199" s="6" t="s">
        <v>5385</v>
      </c>
      <c r="V1199" s="6" t="s">
        <v>5507</v>
      </c>
      <c r="W1199" s="6" t="s">
        <v>11317</v>
      </c>
      <c r="X1199" s="6" t="s">
        <v>13</v>
      </c>
      <c r="Y1199" s="6" t="s">
        <v>14</v>
      </c>
      <c r="Z1199" s="6" t="s">
        <v>4631</v>
      </c>
      <c r="AA1199" s="6" t="s">
        <v>5508</v>
      </c>
      <c r="AB1199" s="6" t="s">
        <v>8341</v>
      </c>
      <c r="AD1199" t="b">
        <f t="shared" si="200"/>
        <v>0</v>
      </c>
      <c r="AE1199" t="b">
        <f t="shared" si="201"/>
        <v>1</v>
      </c>
      <c r="AF1199" t="b">
        <f t="shared" si="202"/>
        <v>1</v>
      </c>
      <c r="AG1199" t="b">
        <f t="shared" si="203"/>
        <v>1</v>
      </c>
      <c r="AH1199" t="b">
        <f t="shared" si="204"/>
        <v>1</v>
      </c>
      <c r="AI1199" t="b">
        <f t="shared" si="205"/>
        <v>1</v>
      </c>
      <c r="AJ1199" t="b">
        <f t="shared" si="206"/>
        <v>1</v>
      </c>
      <c r="AK1199" t="b">
        <f t="shared" si="207"/>
        <v>1</v>
      </c>
      <c r="AL1199" t="b">
        <f t="shared" si="208"/>
        <v>1</v>
      </c>
      <c r="AM1199" t="b">
        <f t="shared" si="209"/>
        <v>1</v>
      </c>
      <c r="AO1199" s="6" t="s">
        <v>9</v>
      </c>
      <c r="AP1199" s="6" t="s">
        <v>8473</v>
      </c>
      <c r="AQ1199" s="6"/>
      <c r="AR1199" s="7" t="s">
        <v>5506</v>
      </c>
      <c r="AS1199" s="7" t="s">
        <v>5385</v>
      </c>
      <c r="AT1199" s="7" t="s">
        <v>5507</v>
      </c>
      <c r="AU1199" s="8" t="s">
        <v>11317</v>
      </c>
      <c r="AV1199" s="8" t="s">
        <v>13</v>
      </c>
      <c r="AW1199" s="7" t="s">
        <v>14</v>
      </c>
      <c r="AX1199" s="6" t="s">
        <v>5508</v>
      </c>
      <c r="AY1199" s="7" t="s">
        <v>4631</v>
      </c>
      <c r="AZ1199" s="7" t="s">
        <v>8479</v>
      </c>
      <c r="BA1199" s="6" t="s">
        <v>8341</v>
      </c>
      <c r="BB1199" s="6" t="s">
        <v>8476</v>
      </c>
      <c r="BC1199" s="7" t="s">
        <v>10394</v>
      </c>
      <c r="BD1199" s="6" t="s">
        <v>7988</v>
      </c>
      <c r="BE1199" s="6" t="s">
        <v>8341</v>
      </c>
      <c r="BF1199" s="6"/>
    </row>
    <row r="1200" spans="1:58">
      <c r="A1200" s="6" t="s">
        <v>5385</v>
      </c>
      <c r="B1200" s="6" t="s">
        <v>5510</v>
      </c>
      <c r="C1200" s="271" t="s">
        <v>11317</v>
      </c>
      <c r="D1200" s="6" t="s">
        <v>14</v>
      </c>
      <c r="E1200" s="271" t="s">
        <v>13</v>
      </c>
      <c r="F1200" s="6" t="s">
        <v>5502</v>
      </c>
      <c r="G1200" s="6" t="s">
        <v>5509</v>
      </c>
      <c r="H1200" s="6" t="s">
        <v>9</v>
      </c>
      <c r="I1200" s="6" t="s">
        <v>5511</v>
      </c>
      <c r="J1200" s="6" t="s">
        <v>4631</v>
      </c>
      <c r="K1200" s="6" t="s">
        <v>8</v>
      </c>
      <c r="L1200" s="271" t="s">
        <v>8341</v>
      </c>
      <c r="M1200" s="6" t="s">
        <v>8476</v>
      </c>
      <c r="N1200" s="271" t="s">
        <v>8473</v>
      </c>
      <c r="O1200" s="6"/>
      <c r="Q1200" s="6" t="s">
        <v>5502</v>
      </c>
      <c r="R1200" s="6" t="s">
        <v>5509</v>
      </c>
      <c r="S1200" s="6" t="s">
        <v>8</v>
      </c>
      <c r="T1200" s="6" t="s">
        <v>9</v>
      </c>
      <c r="U1200" s="6" t="s">
        <v>5385</v>
      </c>
      <c r="V1200" s="6" t="s">
        <v>5510</v>
      </c>
      <c r="W1200" s="6" t="s">
        <v>11317</v>
      </c>
      <c r="X1200" s="6" t="s">
        <v>13</v>
      </c>
      <c r="Y1200" s="6" t="s">
        <v>14</v>
      </c>
      <c r="Z1200" s="6" t="s">
        <v>4631</v>
      </c>
      <c r="AA1200" s="6" t="s">
        <v>5511</v>
      </c>
      <c r="AB1200" s="6" t="s">
        <v>8341</v>
      </c>
      <c r="AD1200" t="b">
        <f t="shared" si="200"/>
        <v>0</v>
      </c>
      <c r="AE1200" t="b">
        <f t="shared" si="201"/>
        <v>1</v>
      </c>
      <c r="AF1200" t="b">
        <f t="shared" si="202"/>
        <v>1</v>
      </c>
      <c r="AG1200" t="b">
        <f t="shared" si="203"/>
        <v>1</v>
      </c>
      <c r="AH1200" t="b">
        <f t="shared" si="204"/>
        <v>1</v>
      </c>
      <c r="AI1200" t="b">
        <f t="shared" si="205"/>
        <v>1</v>
      </c>
      <c r="AJ1200" t="b">
        <f t="shared" si="206"/>
        <v>1</v>
      </c>
      <c r="AK1200" t="b">
        <f t="shared" si="207"/>
        <v>1</v>
      </c>
      <c r="AL1200" t="b">
        <f t="shared" si="208"/>
        <v>1</v>
      </c>
      <c r="AM1200" t="b">
        <f t="shared" si="209"/>
        <v>1</v>
      </c>
      <c r="AO1200" s="6" t="s">
        <v>9</v>
      </c>
      <c r="AP1200" s="6" t="s">
        <v>8473</v>
      </c>
      <c r="AQ1200" s="6"/>
      <c r="AR1200" s="7" t="s">
        <v>5509</v>
      </c>
      <c r="AS1200" s="7" t="s">
        <v>5385</v>
      </c>
      <c r="AT1200" s="7" t="s">
        <v>5510</v>
      </c>
      <c r="AU1200" s="8" t="s">
        <v>11317</v>
      </c>
      <c r="AV1200" s="8" t="s">
        <v>13</v>
      </c>
      <c r="AW1200" s="7" t="s">
        <v>14</v>
      </c>
      <c r="AX1200" s="6" t="s">
        <v>5511</v>
      </c>
      <c r="AY1200" s="7" t="s">
        <v>4631</v>
      </c>
      <c r="AZ1200" s="7" t="s">
        <v>8479</v>
      </c>
      <c r="BA1200" s="6" t="s">
        <v>8341</v>
      </c>
      <c r="BB1200" s="6" t="s">
        <v>8476</v>
      </c>
      <c r="BC1200" s="7" t="s">
        <v>10395</v>
      </c>
      <c r="BD1200" s="6" t="s">
        <v>7988</v>
      </c>
      <c r="BE1200" s="6" t="s">
        <v>8341</v>
      </c>
      <c r="BF1200" s="6"/>
    </row>
    <row r="1201" spans="1:58">
      <c r="A1201" s="6" t="s">
        <v>5385</v>
      </c>
      <c r="B1201" s="6" t="s">
        <v>5490</v>
      </c>
      <c r="C1201" s="271" t="s">
        <v>70</v>
      </c>
      <c r="D1201" s="6" t="s">
        <v>14</v>
      </c>
      <c r="E1201" s="271" t="s">
        <v>1934</v>
      </c>
      <c r="F1201" s="6" t="s">
        <v>5488</v>
      </c>
      <c r="G1201" s="6" t="s">
        <v>5489</v>
      </c>
      <c r="H1201" s="6" t="s">
        <v>9</v>
      </c>
      <c r="I1201" s="6" t="s">
        <v>5491</v>
      </c>
      <c r="J1201" s="6" t="s">
        <v>4631</v>
      </c>
      <c r="K1201" s="6" t="s">
        <v>8</v>
      </c>
      <c r="L1201" s="271" t="s">
        <v>8341</v>
      </c>
      <c r="M1201" s="6" t="s">
        <v>7864</v>
      </c>
      <c r="N1201" s="271" t="s">
        <v>8473</v>
      </c>
      <c r="O1201" s="6"/>
      <c r="Q1201" s="6" t="s">
        <v>5488</v>
      </c>
      <c r="R1201" s="6" t="s">
        <v>5489</v>
      </c>
      <c r="S1201" s="6" t="s">
        <v>8</v>
      </c>
      <c r="T1201" s="6" t="s">
        <v>9</v>
      </c>
      <c r="U1201" s="6" t="s">
        <v>5385</v>
      </c>
      <c r="V1201" s="6" t="s">
        <v>5490</v>
      </c>
      <c r="W1201" s="6" t="s">
        <v>70</v>
      </c>
      <c r="X1201" s="6" t="s">
        <v>1934</v>
      </c>
      <c r="Y1201" s="6" t="s">
        <v>14</v>
      </c>
      <c r="Z1201" s="6" t="s">
        <v>4631</v>
      </c>
      <c r="AA1201" s="6" t="s">
        <v>5491</v>
      </c>
      <c r="AB1201" s="6" t="s">
        <v>8341</v>
      </c>
      <c r="AD1201" t="b">
        <f t="shared" si="200"/>
        <v>0</v>
      </c>
      <c r="AE1201" t="b">
        <f t="shared" si="201"/>
        <v>1</v>
      </c>
      <c r="AF1201" t="b">
        <f t="shared" si="202"/>
        <v>1</v>
      </c>
      <c r="AG1201" t="b">
        <f t="shared" si="203"/>
        <v>1</v>
      </c>
      <c r="AH1201" t="b">
        <f t="shared" si="204"/>
        <v>1</v>
      </c>
      <c r="AI1201" t="b">
        <f t="shared" si="205"/>
        <v>1</v>
      </c>
      <c r="AJ1201" t="b">
        <f t="shared" si="206"/>
        <v>1</v>
      </c>
      <c r="AK1201" t="b">
        <f t="shared" si="207"/>
        <v>1</v>
      </c>
      <c r="AL1201" t="b">
        <f t="shared" si="208"/>
        <v>1</v>
      </c>
      <c r="AM1201" t="b">
        <f t="shared" si="209"/>
        <v>1</v>
      </c>
      <c r="AO1201" s="6" t="s">
        <v>9</v>
      </c>
      <c r="AP1201" s="6" t="s">
        <v>8473</v>
      </c>
      <c r="AQ1201" s="6"/>
      <c r="AR1201" s="7" t="s">
        <v>5489</v>
      </c>
      <c r="AS1201" s="7" t="s">
        <v>5385</v>
      </c>
      <c r="AT1201" s="7" t="s">
        <v>5490</v>
      </c>
      <c r="AU1201" s="8" t="s">
        <v>70</v>
      </c>
      <c r="AV1201" s="8" t="s">
        <v>1934</v>
      </c>
      <c r="AW1201" s="7" t="s">
        <v>14</v>
      </c>
      <c r="AX1201" s="6" t="s">
        <v>5491</v>
      </c>
      <c r="AY1201" s="7" t="s">
        <v>4631</v>
      </c>
      <c r="AZ1201" s="7" t="s">
        <v>10396</v>
      </c>
      <c r="BA1201" s="6" t="s">
        <v>8341</v>
      </c>
      <c r="BB1201" s="6" t="s">
        <v>7864</v>
      </c>
      <c r="BC1201" s="7" t="s">
        <v>10397</v>
      </c>
      <c r="BD1201" s="6" t="s">
        <v>10398</v>
      </c>
      <c r="BE1201" s="6" t="s">
        <v>8341</v>
      </c>
      <c r="BF1201" s="6"/>
    </row>
    <row r="1202" spans="1:58">
      <c r="A1202" s="6" t="s">
        <v>5385</v>
      </c>
      <c r="B1202" s="6" t="s">
        <v>5430</v>
      </c>
      <c r="C1202" s="271" t="s">
        <v>36</v>
      </c>
      <c r="D1202" s="6" t="s">
        <v>14</v>
      </c>
      <c r="E1202" s="271" t="s">
        <v>13</v>
      </c>
      <c r="F1202" s="6" t="s">
        <v>5418</v>
      </c>
      <c r="G1202" s="6" t="s">
        <v>5429</v>
      </c>
      <c r="H1202" s="6" t="s">
        <v>9</v>
      </c>
      <c r="I1202" s="6" t="s">
        <v>5431</v>
      </c>
      <c r="J1202" s="6" t="s">
        <v>4631</v>
      </c>
      <c r="K1202" s="6" t="s">
        <v>8</v>
      </c>
      <c r="L1202" s="271" t="s">
        <v>8341</v>
      </c>
      <c r="M1202" s="6" t="s">
        <v>6292</v>
      </c>
      <c r="N1202" s="271" t="s">
        <v>8473</v>
      </c>
      <c r="O1202" s="6" t="s">
        <v>12060</v>
      </c>
      <c r="Q1202" s="6" t="s">
        <v>5418</v>
      </c>
      <c r="R1202" s="6" t="s">
        <v>5429</v>
      </c>
      <c r="S1202" s="6" t="s">
        <v>8</v>
      </c>
      <c r="T1202" s="6" t="s">
        <v>9</v>
      </c>
      <c r="U1202" s="6" t="s">
        <v>5385</v>
      </c>
      <c r="V1202" s="6" t="s">
        <v>5430</v>
      </c>
      <c r="W1202" s="6" t="s">
        <v>36</v>
      </c>
      <c r="X1202" s="6" t="s">
        <v>13</v>
      </c>
      <c r="Y1202" s="6" t="s">
        <v>14</v>
      </c>
      <c r="Z1202" s="6" t="s">
        <v>4631</v>
      </c>
      <c r="AA1202" s="6" t="s">
        <v>5431</v>
      </c>
      <c r="AB1202" s="6" t="s">
        <v>8341</v>
      </c>
      <c r="AD1202" t="b">
        <f t="shared" si="200"/>
        <v>0</v>
      </c>
      <c r="AE1202" t="b">
        <f t="shared" si="201"/>
        <v>1</v>
      </c>
      <c r="AF1202" t="b">
        <f t="shared" si="202"/>
        <v>1</v>
      </c>
      <c r="AG1202" t="b">
        <f t="shared" si="203"/>
        <v>1</v>
      </c>
      <c r="AH1202" t="b">
        <f t="shared" si="204"/>
        <v>1</v>
      </c>
      <c r="AI1202" t="b">
        <f t="shared" si="205"/>
        <v>1</v>
      </c>
      <c r="AJ1202" t="b">
        <f t="shared" si="206"/>
        <v>1</v>
      </c>
      <c r="AK1202" t="b">
        <f t="shared" si="207"/>
        <v>1</v>
      </c>
      <c r="AL1202" t="b">
        <f t="shared" si="208"/>
        <v>1</v>
      </c>
      <c r="AM1202" t="b">
        <f t="shared" si="209"/>
        <v>1</v>
      </c>
      <c r="AO1202" s="6" t="s">
        <v>9</v>
      </c>
      <c r="AP1202" s="6" t="s">
        <v>8473</v>
      </c>
      <c r="AQ1202" s="6"/>
      <c r="AR1202" s="7" t="s">
        <v>5429</v>
      </c>
      <c r="AS1202" s="7" t="s">
        <v>5385</v>
      </c>
      <c r="AT1202" s="7" t="s">
        <v>5430</v>
      </c>
      <c r="AU1202" s="8" t="s">
        <v>36</v>
      </c>
      <c r="AV1202" s="8" t="s">
        <v>13</v>
      </c>
      <c r="AW1202" s="7" t="s">
        <v>14</v>
      </c>
      <c r="AX1202" s="6" t="s">
        <v>5431</v>
      </c>
      <c r="AY1202" s="7" t="s">
        <v>4631</v>
      </c>
      <c r="AZ1202" s="7" t="s">
        <v>8527</v>
      </c>
      <c r="BA1202" s="6" t="s">
        <v>8341</v>
      </c>
      <c r="BB1202" s="6" t="s">
        <v>6292</v>
      </c>
      <c r="BC1202" s="7" t="s">
        <v>10025</v>
      </c>
      <c r="BD1202" s="6" t="s">
        <v>10026</v>
      </c>
      <c r="BE1202" s="6" t="s">
        <v>8341</v>
      </c>
      <c r="BF1202" s="6"/>
    </row>
    <row r="1203" spans="1:58">
      <c r="A1203" s="6" t="s">
        <v>5385</v>
      </c>
      <c r="B1203" s="6" t="s">
        <v>5469</v>
      </c>
      <c r="C1203" s="271" t="s">
        <v>11317</v>
      </c>
      <c r="D1203" s="6" t="s">
        <v>14</v>
      </c>
      <c r="E1203" s="271" t="s">
        <v>13</v>
      </c>
      <c r="F1203" s="6" t="s">
        <v>5463</v>
      </c>
      <c r="G1203" s="6" t="s">
        <v>5468</v>
      </c>
      <c r="H1203" s="6" t="s">
        <v>9</v>
      </c>
      <c r="I1203" s="6" t="s">
        <v>5470</v>
      </c>
      <c r="J1203" s="6" t="s">
        <v>4631</v>
      </c>
      <c r="K1203" s="6" t="s">
        <v>8</v>
      </c>
      <c r="L1203" s="271" t="s">
        <v>8341</v>
      </c>
      <c r="M1203" s="6" t="s">
        <v>10399</v>
      </c>
      <c r="N1203" s="271" t="s">
        <v>8473</v>
      </c>
      <c r="O1203" s="6" t="s">
        <v>12060</v>
      </c>
      <c r="Q1203" s="6" t="s">
        <v>5463</v>
      </c>
      <c r="R1203" s="6" t="s">
        <v>5468</v>
      </c>
      <c r="S1203" s="6" t="s">
        <v>8</v>
      </c>
      <c r="T1203" s="6" t="s">
        <v>9</v>
      </c>
      <c r="U1203" s="6" t="s">
        <v>5385</v>
      </c>
      <c r="V1203" s="6" t="s">
        <v>5469</v>
      </c>
      <c r="W1203" s="6" t="s">
        <v>11317</v>
      </c>
      <c r="X1203" s="6" t="s">
        <v>13</v>
      </c>
      <c r="Y1203" s="6" t="s">
        <v>14</v>
      </c>
      <c r="Z1203" s="6" t="s">
        <v>4631</v>
      </c>
      <c r="AA1203" s="6" t="s">
        <v>5470</v>
      </c>
      <c r="AB1203" s="6" t="s">
        <v>8341</v>
      </c>
      <c r="AD1203" t="b">
        <f t="shared" si="200"/>
        <v>0</v>
      </c>
      <c r="AE1203" t="b">
        <f t="shared" si="201"/>
        <v>1</v>
      </c>
      <c r="AF1203" t="b">
        <f t="shared" si="202"/>
        <v>1</v>
      </c>
      <c r="AG1203" t="b">
        <f t="shared" si="203"/>
        <v>1</v>
      </c>
      <c r="AH1203" t="b">
        <f t="shared" si="204"/>
        <v>1</v>
      </c>
      <c r="AI1203" t="b">
        <f t="shared" si="205"/>
        <v>1</v>
      </c>
      <c r="AJ1203" t="b">
        <f t="shared" si="206"/>
        <v>1</v>
      </c>
      <c r="AK1203" t="b">
        <f t="shared" si="207"/>
        <v>1</v>
      </c>
      <c r="AL1203" t="b">
        <f t="shared" si="208"/>
        <v>1</v>
      </c>
      <c r="AM1203" t="b">
        <f t="shared" si="209"/>
        <v>1</v>
      </c>
      <c r="AO1203" s="6" t="s">
        <v>9</v>
      </c>
      <c r="AP1203" s="6" t="s">
        <v>8473</v>
      </c>
      <c r="AQ1203" s="6"/>
      <c r="AR1203" s="7" t="s">
        <v>5468</v>
      </c>
      <c r="AS1203" s="7" t="s">
        <v>5385</v>
      </c>
      <c r="AT1203" s="7" t="s">
        <v>5469</v>
      </c>
      <c r="AU1203" s="8" t="s">
        <v>11317</v>
      </c>
      <c r="AV1203" s="8" t="s">
        <v>13</v>
      </c>
      <c r="AW1203" s="7" t="s">
        <v>14</v>
      </c>
      <c r="AX1203" s="6" t="s">
        <v>5470</v>
      </c>
      <c r="AY1203" s="7" t="s">
        <v>4631</v>
      </c>
      <c r="AZ1203" s="7" t="s">
        <v>8543</v>
      </c>
      <c r="BA1203" s="6" t="s">
        <v>8341</v>
      </c>
      <c r="BB1203" s="6" t="s">
        <v>10399</v>
      </c>
      <c r="BC1203" s="7" t="s">
        <v>10400</v>
      </c>
      <c r="BD1203" s="6" t="s">
        <v>10401</v>
      </c>
      <c r="BE1203" s="6" t="s">
        <v>8341</v>
      </c>
      <c r="BF1203" s="6"/>
    </row>
    <row r="1204" spans="1:58">
      <c r="A1204" s="6" t="s">
        <v>5385</v>
      </c>
      <c r="B1204" s="6" t="s">
        <v>5393</v>
      </c>
      <c r="C1204" s="271" t="s">
        <v>36</v>
      </c>
      <c r="D1204" s="6" t="s">
        <v>14</v>
      </c>
      <c r="E1204" s="271" t="s">
        <v>13</v>
      </c>
      <c r="F1204" s="6" t="s">
        <v>5383</v>
      </c>
      <c r="G1204" s="6" t="s">
        <v>5392</v>
      </c>
      <c r="H1204" s="6" t="s">
        <v>9</v>
      </c>
      <c r="I1204" s="6" t="s">
        <v>5394</v>
      </c>
      <c r="J1204" s="6" t="s">
        <v>4631</v>
      </c>
      <c r="K1204" s="6" t="s">
        <v>8</v>
      </c>
      <c r="L1204" s="271" t="s">
        <v>8341</v>
      </c>
      <c r="M1204" s="6" t="s">
        <v>7692</v>
      </c>
      <c r="N1204" s="271" t="s">
        <v>8473</v>
      </c>
      <c r="O1204" s="6"/>
      <c r="Q1204" s="6" t="s">
        <v>5383</v>
      </c>
      <c r="R1204" s="6" t="s">
        <v>5392</v>
      </c>
      <c r="S1204" s="6" t="s">
        <v>8</v>
      </c>
      <c r="T1204" s="6" t="s">
        <v>9</v>
      </c>
      <c r="U1204" s="6" t="s">
        <v>5385</v>
      </c>
      <c r="V1204" s="6" t="s">
        <v>5393</v>
      </c>
      <c r="W1204" s="6" t="s">
        <v>36</v>
      </c>
      <c r="X1204" s="6" t="s">
        <v>13</v>
      </c>
      <c r="Y1204" s="6" t="s">
        <v>14</v>
      </c>
      <c r="Z1204" s="6" t="s">
        <v>4631</v>
      </c>
      <c r="AA1204" s="6" t="s">
        <v>5394</v>
      </c>
      <c r="AB1204" s="6" t="s">
        <v>8341</v>
      </c>
      <c r="AD1204" t="b">
        <f t="shared" si="200"/>
        <v>0</v>
      </c>
      <c r="AE1204" t="b">
        <f t="shared" si="201"/>
        <v>1</v>
      </c>
      <c r="AF1204" t="b">
        <f t="shared" si="202"/>
        <v>1</v>
      </c>
      <c r="AG1204" t="b">
        <f t="shared" si="203"/>
        <v>1</v>
      </c>
      <c r="AH1204" t="b">
        <f t="shared" si="204"/>
        <v>1</v>
      </c>
      <c r="AI1204" t="b">
        <f t="shared" si="205"/>
        <v>1</v>
      </c>
      <c r="AJ1204" t="b">
        <f t="shared" si="206"/>
        <v>1</v>
      </c>
      <c r="AK1204" t="b">
        <f t="shared" si="207"/>
        <v>1</v>
      </c>
      <c r="AL1204" t="b">
        <f t="shared" si="208"/>
        <v>1</v>
      </c>
      <c r="AM1204" t="b">
        <f t="shared" si="209"/>
        <v>1</v>
      </c>
      <c r="AO1204" s="6" t="s">
        <v>9</v>
      </c>
      <c r="AP1204" s="6" t="s">
        <v>8473</v>
      </c>
      <c r="AQ1204" s="6"/>
      <c r="AR1204" s="7" t="s">
        <v>5392</v>
      </c>
      <c r="AS1204" s="7" t="s">
        <v>5385</v>
      </c>
      <c r="AT1204" s="7" t="s">
        <v>5393</v>
      </c>
      <c r="AU1204" s="8" t="s">
        <v>36</v>
      </c>
      <c r="AV1204" s="8" t="s">
        <v>13</v>
      </c>
      <c r="AW1204" s="7" t="s">
        <v>14</v>
      </c>
      <c r="AX1204" s="6" t="s">
        <v>5394</v>
      </c>
      <c r="AY1204" s="7" t="s">
        <v>4631</v>
      </c>
      <c r="AZ1204" s="7" t="s">
        <v>8657</v>
      </c>
      <c r="BA1204" s="6" t="s">
        <v>8341</v>
      </c>
      <c r="BB1204" s="6" t="s">
        <v>7692</v>
      </c>
      <c r="BC1204" s="7" t="s">
        <v>10402</v>
      </c>
      <c r="BD1204" s="6" t="s">
        <v>10403</v>
      </c>
      <c r="BE1204" s="6" t="s">
        <v>8341</v>
      </c>
      <c r="BF1204" s="6"/>
    </row>
    <row r="1205" spans="1:58">
      <c r="A1205" s="6" t="s">
        <v>5385</v>
      </c>
      <c r="B1205" s="6" t="s">
        <v>5444</v>
      </c>
      <c r="C1205" s="271" t="s">
        <v>70</v>
      </c>
      <c r="D1205" s="6" t="s">
        <v>14</v>
      </c>
      <c r="E1205" s="271" t="s">
        <v>13</v>
      </c>
      <c r="F1205" s="6" t="s">
        <v>5435</v>
      </c>
      <c r="G1205" s="6" t="s">
        <v>5443</v>
      </c>
      <c r="H1205" s="6" t="s">
        <v>9</v>
      </c>
      <c r="I1205" s="6" t="s">
        <v>5445</v>
      </c>
      <c r="J1205" s="6" t="s">
        <v>4631</v>
      </c>
      <c r="K1205" s="6" t="s">
        <v>8</v>
      </c>
      <c r="L1205" s="271" t="s">
        <v>8341</v>
      </c>
      <c r="M1205" s="6" t="s">
        <v>6251</v>
      </c>
      <c r="N1205" s="271" t="s">
        <v>8473</v>
      </c>
      <c r="O1205" s="6" t="s">
        <v>12060</v>
      </c>
      <c r="Q1205" s="6" t="s">
        <v>5435</v>
      </c>
      <c r="R1205" s="6" t="s">
        <v>5443</v>
      </c>
      <c r="S1205" s="6" t="s">
        <v>8</v>
      </c>
      <c r="T1205" s="6" t="s">
        <v>9</v>
      </c>
      <c r="U1205" s="6" t="s">
        <v>5385</v>
      </c>
      <c r="V1205" s="6" t="s">
        <v>5444</v>
      </c>
      <c r="W1205" s="6" t="s">
        <v>70</v>
      </c>
      <c r="X1205" s="6" t="s">
        <v>13</v>
      </c>
      <c r="Y1205" s="6" t="s">
        <v>14</v>
      </c>
      <c r="Z1205" s="6" t="s">
        <v>4631</v>
      </c>
      <c r="AA1205" s="6" t="s">
        <v>5445</v>
      </c>
      <c r="AB1205" s="6" t="s">
        <v>8341</v>
      </c>
      <c r="AD1205" t="b">
        <f t="shared" si="200"/>
        <v>0</v>
      </c>
      <c r="AE1205" t="b">
        <f t="shared" si="201"/>
        <v>1</v>
      </c>
      <c r="AF1205" t="b">
        <f t="shared" si="202"/>
        <v>1</v>
      </c>
      <c r="AG1205" t="b">
        <f t="shared" si="203"/>
        <v>1</v>
      </c>
      <c r="AH1205" t="b">
        <f t="shared" si="204"/>
        <v>1</v>
      </c>
      <c r="AI1205" t="b">
        <f t="shared" si="205"/>
        <v>1</v>
      </c>
      <c r="AJ1205" t="b">
        <f t="shared" si="206"/>
        <v>1</v>
      </c>
      <c r="AK1205" t="b">
        <f t="shared" si="207"/>
        <v>1</v>
      </c>
      <c r="AL1205" t="b">
        <f t="shared" si="208"/>
        <v>1</v>
      </c>
      <c r="AM1205" t="b">
        <f t="shared" si="209"/>
        <v>1</v>
      </c>
      <c r="AO1205" s="6" t="s">
        <v>9</v>
      </c>
      <c r="AP1205" s="6" t="s">
        <v>8473</v>
      </c>
      <c r="AQ1205" s="6"/>
      <c r="AR1205" s="7" t="s">
        <v>5443</v>
      </c>
      <c r="AS1205" s="7" t="s">
        <v>5385</v>
      </c>
      <c r="AT1205" s="7" t="s">
        <v>5444</v>
      </c>
      <c r="AU1205" s="8" t="s">
        <v>70</v>
      </c>
      <c r="AV1205" s="8" t="s">
        <v>13</v>
      </c>
      <c r="AW1205" s="7" t="s">
        <v>14</v>
      </c>
      <c r="AX1205" s="6" t="s">
        <v>5445</v>
      </c>
      <c r="AY1205" s="7" t="s">
        <v>4631</v>
      </c>
      <c r="AZ1205" s="7" t="s">
        <v>8543</v>
      </c>
      <c r="BA1205" s="6" t="s">
        <v>8341</v>
      </c>
      <c r="BB1205" s="6" t="s">
        <v>6251</v>
      </c>
      <c r="BC1205" s="7" t="s">
        <v>10404</v>
      </c>
      <c r="BD1205" s="6" t="s">
        <v>10405</v>
      </c>
      <c r="BE1205" s="6" t="s">
        <v>8341</v>
      </c>
      <c r="BF1205" s="6"/>
    </row>
    <row r="1206" spans="1:58">
      <c r="A1206" s="6" t="s">
        <v>5385</v>
      </c>
      <c r="B1206" s="6" t="s">
        <v>5579</v>
      </c>
      <c r="C1206" s="271" t="s">
        <v>70</v>
      </c>
      <c r="D1206" s="6" t="s">
        <v>318</v>
      </c>
      <c r="E1206" s="271" t="s">
        <v>13</v>
      </c>
      <c r="F1206" s="6" t="s">
        <v>5551</v>
      </c>
      <c r="G1206" s="6" t="s">
        <v>5578</v>
      </c>
      <c r="H1206" s="6" t="s">
        <v>9</v>
      </c>
      <c r="I1206" s="6" t="s">
        <v>5580</v>
      </c>
      <c r="J1206" s="6" t="s">
        <v>3372</v>
      </c>
      <c r="K1206" s="6" t="s">
        <v>8</v>
      </c>
      <c r="L1206" s="271" t="s">
        <v>8341</v>
      </c>
      <c r="M1206" s="6" t="s">
        <v>9064</v>
      </c>
      <c r="N1206" s="271" t="s">
        <v>8473</v>
      </c>
      <c r="O1206" s="6"/>
      <c r="Q1206" s="6" t="s">
        <v>5551</v>
      </c>
      <c r="R1206" s="6" t="s">
        <v>5578</v>
      </c>
      <c r="S1206" s="6" t="s">
        <v>8</v>
      </c>
      <c r="T1206" s="6" t="s">
        <v>9</v>
      </c>
      <c r="U1206" s="6" t="s">
        <v>5385</v>
      </c>
      <c r="V1206" s="6" t="s">
        <v>5579</v>
      </c>
      <c r="W1206" s="6" t="s">
        <v>70</v>
      </c>
      <c r="X1206" s="6" t="s">
        <v>13</v>
      </c>
      <c r="Y1206" s="6" t="s">
        <v>318</v>
      </c>
      <c r="Z1206" s="6" t="s">
        <v>3372</v>
      </c>
      <c r="AA1206" s="6" t="s">
        <v>5580</v>
      </c>
      <c r="AB1206" s="6" t="s">
        <v>8341</v>
      </c>
      <c r="AD1206" t="b">
        <f t="shared" si="200"/>
        <v>0</v>
      </c>
      <c r="AE1206" t="b">
        <f t="shared" si="201"/>
        <v>1</v>
      </c>
      <c r="AF1206" t="b">
        <f t="shared" si="202"/>
        <v>1</v>
      </c>
      <c r="AG1206" t="b">
        <f t="shared" si="203"/>
        <v>1</v>
      </c>
      <c r="AH1206" t="b">
        <f t="shared" si="204"/>
        <v>1</v>
      </c>
      <c r="AI1206" t="b">
        <f t="shared" si="205"/>
        <v>1</v>
      </c>
      <c r="AJ1206" t="b">
        <f t="shared" si="206"/>
        <v>1</v>
      </c>
      <c r="AK1206" t="b">
        <f t="shared" si="207"/>
        <v>1</v>
      </c>
      <c r="AL1206" t="b">
        <f t="shared" si="208"/>
        <v>1</v>
      </c>
      <c r="AM1206" t="b">
        <f t="shared" si="209"/>
        <v>1</v>
      </c>
      <c r="AO1206" s="6" t="s">
        <v>9</v>
      </c>
      <c r="AP1206" s="6" t="s">
        <v>8473</v>
      </c>
      <c r="AQ1206" s="6"/>
      <c r="AR1206" s="7" t="s">
        <v>5578</v>
      </c>
      <c r="AS1206" s="7" t="s">
        <v>5385</v>
      </c>
      <c r="AT1206" s="7" t="s">
        <v>5579</v>
      </c>
      <c r="AU1206" s="8" t="s">
        <v>70</v>
      </c>
      <c r="AV1206" s="8" t="s">
        <v>13</v>
      </c>
      <c r="AW1206" s="7" t="s">
        <v>318</v>
      </c>
      <c r="AX1206" s="6" t="s">
        <v>5580</v>
      </c>
      <c r="AY1206" s="7" t="s">
        <v>3372</v>
      </c>
      <c r="AZ1206" s="7" t="s">
        <v>10406</v>
      </c>
      <c r="BA1206" s="6" t="s">
        <v>8341</v>
      </c>
      <c r="BB1206" s="6" t="s">
        <v>9064</v>
      </c>
      <c r="BC1206" s="7" t="s">
        <v>10407</v>
      </c>
      <c r="BD1206" s="6" t="s">
        <v>10354</v>
      </c>
      <c r="BE1206" s="6" t="s">
        <v>8341</v>
      </c>
      <c r="BF1206" s="6"/>
    </row>
    <row r="1207" spans="1:58">
      <c r="A1207" s="6" t="s">
        <v>5385</v>
      </c>
      <c r="B1207" s="6" t="s">
        <v>5582</v>
      </c>
      <c r="C1207" s="271" t="s">
        <v>70</v>
      </c>
      <c r="D1207" s="6" t="s">
        <v>14</v>
      </c>
      <c r="E1207" s="271" t="s">
        <v>2536</v>
      </c>
      <c r="F1207" s="6" t="s">
        <v>5551</v>
      </c>
      <c r="G1207" s="6" t="s">
        <v>5581</v>
      </c>
      <c r="H1207" s="6" t="s">
        <v>9</v>
      </c>
      <c r="I1207" s="6" t="s">
        <v>5580</v>
      </c>
      <c r="J1207" s="6" t="s">
        <v>4631</v>
      </c>
      <c r="K1207" s="6" t="s">
        <v>8</v>
      </c>
      <c r="L1207" s="271" t="s">
        <v>8341</v>
      </c>
      <c r="M1207" s="6" t="s">
        <v>9064</v>
      </c>
      <c r="N1207" s="271" t="s">
        <v>8473</v>
      </c>
      <c r="O1207" s="6"/>
      <c r="Q1207" s="6" t="s">
        <v>5551</v>
      </c>
      <c r="R1207" s="6" t="s">
        <v>5581</v>
      </c>
      <c r="S1207" s="6" t="s">
        <v>8</v>
      </c>
      <c r="T1207" s="6" t="s">
        <v>9</v>
      </c>
      <c r="U1207" s="6" t="s">
        <v>5385</v>
      </c>
      <c r="V1207" s="6" t="s">
        <v>5582</v>
      </c>
      <c r="W1207" s="6" t="s">
        <v>70</v>
      </c>
      <c r="X1207" s="6" t="s">
        <v>2536</v>
      </c>
      <c r="Y1207" s="6" t="s">
        <v>14</v>
      </c>
      <c r="Z1207" s="6" t="s">
        <v>4631</v>
      </c>
      <c r="AA1207" s="6" t="s">
        <v>5580</v>
      </c>
      <c r="AB1207" s="6" t="s">
        <v>8341</v>
      </c>
      <c r="AD1207" t="b">
        <f t="shared" si="200"/>
        <v>0</v>
      </c>
      <c r="AE1207" t="b">
        <f t="shared" si="201"/>
        <v>1</v>
      </c>
      <c r="AF1207" t="b">
        <f t="shared" si="202"/>
        <v>1</v>
      </c>
      <c r="AG1207" t="b">
        <f t="shared" si="203"/>
        <v>1</v>
      </c>
      <c r="AH1207" t="b">
        <f t="shared" si="204"/>
        <v>1</v>
      </c>
      <c r="AI1207" t="b">
        <f t="shared" si="205"/>
        <v>1</v>
      </c>
      <c r="AJ1207" t="b">
        <f t="shared" si="206"/>
        <v>1</v>
      </c>
      <c r="AK1207" t="b">
        <f t="shared" si="207"/>
        <v>1</v>
      </c>
      <c r="AL1207" t="b">
        <f t="shared" si="208"/>
        <v>1</v>
      </c>
      <c r="AM1207" t="b">
        <f t="shared" si="209"/>
        <v>1</v>
      </c>
      <c r="AO1207" s="6" t="s">
        <v>9</v>
      </c>
      <c r="AP1207" s="6" t="s">
        <v>8473</v>
      </c>
      <c r="AQ1207" s="6"/>
      <c r="AR1207" s="7" t="s">
        <v>5581</v>
      </c>
      <c r="AS1207" s="7" t="s">
        <v>5385</v>
      </c>
      <c r="AT1207" s="7" t="s">
        <v>5582</v>
      </c>
      <c r="AU1207" s="8" t="s">
        <v>70</v>
      </c>
      <c r="AV1207" s="8" t="s">
        <v>2536</v>
      </c>
      <c r="AW1207" s="7" t="s">
        <v>14</v>
      </c>
      <c r="AX1207" s="6" t="s">
        <v>5580</v>
      </c>
      <c r="AY1207" s="7" t="s">
        <v>4631</v>
      </c>
      <c r="AZ1207" s="7" t="s">
        <v>10406</v>
      </c>
      <c r="BA1207" s="6" t="s">
        <v>8341</v>
      </c>
      <c r="BB1207" s="6" t="s">
        <v>9064</v>
      </c>
      <c r="BC1207" s="7" t="s">
        <v>10408</v>
      </c>
      <c r="BD1207" s="6" t="s">
        <v>10409</v>
      </c>
      <c r="BE1207" s="6" t="s">
        <v>8341</v>
      </c>
      <c r="BF1207" s="6"/>
    </row>
    <row r="1208" spans="1:58">
      <c r="A1208" s="6" t="s">
        <v>5385</v>
      </c>
      <c r="B1208" s="6" t="s">
        <v>5457</v>
      </c>
      <c r="C1208" s="271" t="s">
        <v>36</v>
      </c>
      <c r="D1208" s="6" t="s">
        <v>14</v>
      </c>
      <c r="E1208" s="271" t="s">
        <v>13</v>
      </c>
      <c r="F1208" s="6" t="s">
        <v>5450</v>
      </c>
      <c r="G1208" s="6" t="s">
        <v>5456</v>
      </c>
      <c r="H1208" s="6" t="s">
        <v>9</v>
      </c>
      <c r="I1208" s="6" t="s">
        <v>5458</v>
      </c>
      <c r="J1208" s="6" t="s">
        <v>4631</v>
      </c>
      <c r="K1208" s="6" t="s">
        <v>8</v>
      </c>
      <c r="L1208" s="271" t="s">
        <v>8341</v>
      </c>
      <c r="M1208" s="6" t="s">
        <v>7687</v>
      </c>
      <c r="N1208" s="271" t="s">
        <v>8473</v>
      </c>
      <c r="O1208" s="6"/>
      <c r="Q1208" s="6" t="s">
        <v>5450</v>
      </c>
      <c r="R1208" s="6" t="s">
        <v>5456</v>
      </c>
      <c r="S1208" s="6" t="s">
        <v>8</v>
      </c>
      <c r="T1208" s="6" t="s">
        <v>9</v>
      </c>
      <c r="U1208" s="6" t="s">
        <v>5385</v>
      </c>
      <c r="V1208" s="6" t="s">
        <v>5457</v>
      </c>
      <c r="W1208" s="6" t="s">
        <v>36</v>
      </c>
      <c r="X1208" s="6" t="s">
        <v>13</v>
      </c>
      <c r="Y1208" s="6" t="s">
        <v>14</v>
      </c>
      <c r="Z1208" s="6" t="s">
        <v>4631</v>
      </c>
      <c r="AA1208" s="6" t="s">
        <v>5458</v>
      </c>
      <c r="AB1208" s="6" t="s">
        <v>8341</v>
      </c>
      <c r="AD1208" t="b">
        <f t="shared" si="200"/>
        <v>0</v>
      </c>
      <c r="AE1208" t="b">
        <f t="shared" si="201"/>
        <v>1</v>
      </c>
      <c r="AF1208" t="b">
        <f t="shared" si="202"/>
        <v>1</v>
      </c>
      <c r="AG1208" t="b">
        <f t="shared" si="203"/>
        <v>1</v>
      </c>
      <c r="AH1208" t="b">
        <f t="shared" si="204"/>
        <v>1</v>
      </c>
      <c r="AI1208" t="b">
        <f t="shared" si="205"/>
        <v>1</v>
      </c>
      <c r="AJ1208" t="b">
        <f t="shared" si="206"/>
        <v>1</v>
      </c>
      <c r="AK1208" t="b">
        <f t="shared" si="207"/>
        <v>1</v>
      </c>
      <c r="AL1208" t="b">
        <f t="shared" si="208"/>
        <v>1</v>
      </c>
      <c r="AM1208" t="b">
        <f t="shared" si="209"/>
        <v>1</v>
      </c>
      <c r="AO1208" s="6" t="s">
        <v>9</v>
      </c>
      <c r="AP1208" s="6" t="s">
        <v>8473</v>
      </c>
      <c r="AQ1208" s="6"/>
      <c r="AR1208" s="7" t="s">
        <v>5456</v>
      </c>
      <c r="AS1208" s="7" t="s">
        <v>5385</v>
      </c>
      <c r="AT1208" s="7" t="s">
        <v>5457</v>
      </c>
      <c r="AU1208" s="8" t="s">
        <v>36</v>
      </c>
      <c r="AV1208" s="8" t="s">
        <v>13</v>
      </c>
      <c r="AW1208" s="7" t="s">
        <v>14</v>
      </c>
      <c r="AX1208" s="6" t="s">
        <v>5458</v>
      </c>
      <c r="AY1208" s="7" t="s">
        <v>4631</v>
      </c>
      <c r="AZ1208" s="7" t="s">
        <v>9511</v>
      </c>
      <c r="BA1208" s="6" t="s">
        <v>8341</v>
      </c>
      <c r="BB1208" s="6" t="s">
        <v>7687</v>
      </c>
      <c r="BC1208" s="7" t="s">
        <v>10410</v>
      </c>
      <c r="BD1208" s="6" t="s">
        <v>10411</v>
      </c>
      <c r="BE1208" s="6" t="s">
        <v>8341</v>
      </c>
      <c r="BF1208" s="6"/>
    </row>
    <row r="1209" spans="1:58">
      <c r="A1209" s="6" t="s">
        <v>10</v>
      </c>
      <c r="B1209" s="6" t="s">
        <v>1771</v>
      </c>
      <c r="C1209" s="271" t="s">
        <v>11317</v>
      </c>
      <c r="D1209" s="6" t="s">
        <v>14</v>
      </c>
      <c r="E1209" s="271" t="s">
        <v>13</v>
      </c>
      <c r="F1209" s="6" t="s">
        <v>1769</v>
      </c>
      <c r="G1209" s="6" t="s">
        <v>1770</v>
      </c>
      <c r="H1209" s="6" t="s">
        <v>9</v>
      </c>
      <c r="I1209" s="6" t="s">
        <v>1772</v>
      </c>
      <c r="J1209" s="6" t="s">
        <v>15</v>
      </c>
      <c r="K1209" s="6" t="s">
        <v>8</v>
      </c>
      <c r="L1209" s="271" t="s">
        <v>6397</v>
      </c>
      <c r="M1209" s="6" t="s">
        <v>10412</v>
      </c>
      <c r="N1209" s="271" t="s">
        <v>8473</v>
      </c>
      <c r="O1209" s="6"/>
      <c r="Q1209" s="6" t="s">
        <v>1769</v>
      </c>
      <c r="R1209" s="6" t="s">
        <v>1770</v>
      </c>
      <c r="S1209" s="6" t="s">
        <v>8</v>
      </c>
      <c r="T1209" s="6" t="s">
        <v>9</v>
      </c>
      <c r="U1209" s="6" t="s">
        <v>10</v>
      </c>
      <c r="V1209" s="6" t="s">
        <v>1771</v>
      </c>
      <c r="W1209" s="6" t="s">
        <v>11317</v>
      </c>
      <c r="X1209" s="6" t="s">
        <v>13</v>
      </c>
      <c r="Y1209" s="6" t="s">
        <v>14</v>
      </c>
      <c r="Z1209" s="6" t="s">
        <v>15</v>
      </c>
      <c r="AA1209" s="6" t="s">
        <v>1772</v>
      </c>
      <c r="AB1209" s="6" t="s">
        <v>6397</v>
      </c>
      <c r="AD1209" t="b">
        <f t="shared" si="200"/>
        <v>0</v>
      </c>
      <c r="AE1209" t="b">
        <f t="shared" si="201"/>
        <v>1</v>
      </c>
      <c r="AF1209" t="b">
        <f t="shared" si="202"/>
        <v>1</v>
      </c>
      <c r="AG1209" t="b">
        <f t="shared" si="203"/>
        <v>1</v>
      </c>
      <c r="AH1209" t="b">
        <f t="shared" si="204"/>
        <v>1</v>
      </c>
      <c r="AI1209" t="b">
        <f t="shared" si="205"/>
        <v>1</v>
      </c>
      <c r="AJ1209" t="b">
        <f t="shared" si="206"/>
        <v>1</v>
      </c>
      <c r="AK1209" t="b">
        <f t="shared" si="207"/>
        <v>1</v>
      </c>
      <c r="AL1209" t="b">
        <f t="shared" si="208"/>
        <v>1</v>
      </c>
      <c r="AM1209" t="b">
        <f t="shared" si="209"/>
        <v>1</v>
      </c>
      <c r="AO1209" s="6" t="s">
        <v>9</v>
      </c>
      <c r="AP1209" s="6" t="s">
        <v>8473</v>
      </c>
      <c r="AQ1209" s="6"/>
      <c r="AR1209" s="7" t="s">
        <v>1770</v>
      </c>
      <c r="AS1209" s="7" t="s">
        <v>10</v>
      </c>
      <c r="AT1209" s="7" t="s">
        <v>1771</v>
      </c>
      <c r="AU1209" s="8" t="s">
        <v>11317</v>
      </c>
      <c r="AV1209" s="8" t="s">
        <v>13</v>
      </c>
      <c r="AW1209" s="7" t="s">
        <v>14</v>
      </c>
      <c r="AX1209" s="6" t="s">
        <v>1772</v>
      </c>
      <c r="AY1209" s="7" t="s">
        <v>15</v>
      </c>
      <c r="AZ1209" s="7" t="s">
        <v>8579</v>
      </c>
      <c r="BA1209" s="6" t="s">
        <v>6397</v>
      </c>
      <c r="BB1209" s="6" t="s">
        <v>10412</v>
      </c>
      <c r="BC1209" s="7" t="s">
        <v>10413</v>
      </c>
      <c r="BD1209" s="6" t="s">
        <v>6509</v>
      </c>
      <c r="BE1209" s="6" t="s">
        <v>6397</v>
      </c>
      <c r="BF1209" s="6"/>
    </row>
    <row r="1210" spans="1:58">
      <c r="A1210" s="6" t="s">
        <v>10</v>
      </c>
      <c r="B1210" s="6" t="s">
        <v>1774</v>
      </c>
      <c r="C1210" s="271" t="s">
        <v>11317</v>
      </c>
      <c r="D1210" s="6" t="s">
        <v>14</v>
      </c>
      <c r="E1210" s="271" t="s">
        <v>13</v>
      </c>
      <c r="F1210" s="6" t="s">
        <v>1769</v>
      </c>
      <c r="G1210" s="6" t="s">
        <v>1773</v>
      </c>
      <c r="H1210" s="6" t="s">
        <v>9</v>
      </c>
      <c r="I1210" s="6" t="s">
        <v>1775</v>
      </c>
      <c r="J1210" s="6" t="s">
        <v>15</v>
      </c>
      <c r="K1210" s="6" t="s">
        <v>8</v>
      </c>
      <c r="L1210" s="271" t="s">
        <v>6397</v>
      </c>
      <c r="M1210" s="6" t="s">
        <v>10412</v>
      </c>
      <c r="N1210" s="271" t="s">
        <v>8473</v>
      </c>
      <c r="O1210" s="6"/>
      <c r="Q1210" s="6" t="s">
        <v>1769</v>
      </c>
      <c r="R1210" s="6" t="s">
        <v>1773</v>
      </c>
      <c r="S1210" s="6" t="s">
        <v>8</v>
      </c>
      <c r="T1210" s="6" t="s">
        <v>9</v>
      </c>
      <c r="U1210" s="6" t="s">
        <v>10</v>
      </c>
      <c r="V1210" s="6" t="s">
        <v>1774</v>
      </c>
      <c r="W1210" s="6" t="s">
        <v>11317</v>
      </c>
      <c r="X1210" s="6" t="s">
        <v>13</v>
      </c>
      <c r="Y1210" s="6" t="s">
        <v>14</v>
      </c>
      <c r="Z1210" s="6" t="s">
        <v>15</v>
      </c>
      <c r="AA1210" s="6" t="s">
        <v>1775</v>
      </c>
      <c r="AB1210" s="6" t="s">
        <v>6397</v>
      </c>
      <c r="AD1210" t="b">
        <f t="shared" si="200"/>
        <v>0</v>
      </c>
      <c r="AE1210" t="b">
        <f t="shared" si="201"/>
        <v>1</v>
      </c>
      <c r="AF1210" t="b">
        <f t="shared" si="202"/>
        <v>1</v>
      </c>
      <c r="AG1210" t="b">
        <f t="shared" si="203"/>
        <v>1</v>
      </c>
      <c r="AH1210" t="b">
        <f t="shared" si="204"/>
        <v>1</v>
      </c>
      <c r="AI1210" t="b">
        <f t="shared" si="205"/>
        <v>1</v>
      </c>
      <c r="AJ1210" t="b">
        <f t="shared" si="206"/>
        <v>1</v>
      </c>
      <c r="AK1210" t="b">
        <f t="shared" si="207"/>
        <v>1</v>
      </c>
      <c r="AL1210" t="b">
        <f t="shared" si="208"/>
        <v>1</v>
      </c>
      <c r="AM1210" t="b">
        <f t="shared" si="209"/>
        <v>1</v>
      </c>
      <c r="AO1210" s="6" t="s">
        <v>9</v>
      </c>
      <c r="AP1210" s="6" t="s">
        <v>8473</v>
      </c>
      <c r="AQ1210" s="6"/>
      <c r="AR1210" s="7" t="s">
        <v>1773</v>
      </c>
      <c r="AS1210" s="7" t="s">
        <v>10</v>
      </c>
      <c r="AT1210" s="7" t="s">
        <v>1774</v>
      </c>
      <c r="AU1210" s="8" t="s">
        <v>11317</v>
      </c>
      <c r="AV1210" s="8" t="s">
        <v>13</v>
      </c>
      <c r="AW1210" s="7" t="s">
        <v>14</v>
      </c>
      <c r="AX1210" s="6" t="s">
        <v>1775</v>
      </c>
      <c r="AY1210" s="7" t="s">
        <v>15</v>
      </c>
      <c r="AZ1210" s="7" t="s">
        <v>8579</v>
      </c>
      <c r="BA1210" s="6" t="s">
        <v>6397</v>
      </c>
      <c r="BB1210" s="6" t="s">
        <v>10412</v>
      </c>
      <c r="BC1210" s="7" t="s">
        <v>10414</v>
      </c>
      <c r="BD1210" s="6" t="s">
        <v>6509</v>
      </c>
      <c r="BE1210" s="6" t="s">
        <v>6397</v>
      </c>
      <c r="BF1210" s="6"/>
    </row>
    <row r="1211" spans="1:58">
      <c r="A1211" s="6" t="s">
        <v>10</v>
      </c>
      <c r="B1211" s="6" t="s">
        <v>1777</v>
      </c>
      <c r="C1211" s="271" t="s">
        <v>11317</v>
      </c>
      <c r="D1211" s="6" t="s">
        <v>14</v>
      </c>
      <c r="E1211" s="271" t="s">
        <v>13</v>
      </c>
      <c r="F1211" s="6" t="s">
        <v>1769</v>
      </c>
      <c r="G1211" s="6" t="s">
        <v>1776</v>
      </c>
      <c r="H1211" s="6" t="s">
        <v>9</v>
      </c>
      <c r="I1211" s="6" t="s">
        <v>1778</v>
      </c>
      <c r="J1211" s="6" t="s">
        <v>15</v>
      </c>
      <c r="K1211" s="6" t="s">
        <v>8</v>
      </c>
      <c r="L1211" s="271" t="s">
        <v>6397</v>
      </c>
      <c r="M1211" s="6" t="s">
        <v>10412</v>
      </c>
      <c r="N1211" s="271" t="s">
        <v>8473</v>
      </c>
      <c r="O1211" s="6"/>
      <c r="Q1211" s="6" t="s">
        <v>1769</v>
      </c>
      <c r="R1211" s="6" t="s">
        <v>1776</v>
      </c>
      <c r="S1211" s="6" t="s">
        <v>8</v>
      </c>
      <c r="T1211" s="6" t="s">
        <v>9</v>
      </c>
      <c r="U1211" s="6" t="s">
        <v>10</v>
      </c>
      <c r="V1211" s="6" t="s">
        <v>1777</v>
      </c>
      <c r="W1211" s="6" t="s">
        <v>11317</v>
      </c>
      <c r="X1211" s="6" t="s">
        <v>13</v>
      </c>
      <c r="Y1211" s="6" t="s">
        <v>14</v>
      </c>
      <c r="Z1211" s="6" t="s">
        <v>15</v>
      </c>
      <c r="AA1211" s="6" t="s">
        <v>1778</v>
      </c>
      <c r="AB1211" s="6" t="s">
        <v>6397</v>
      </c>
      <c r="AD1211" t="b">
        <f t="shared" si="200"/>
        <v>0</v>
      </c>
      <c r="AE1211" t="b">
        <f t="shared" si="201"/>
        <v>1</v>
      </c>
      <c r="AF1211" t="b">
        <f t="shared" si="202"/>
        <v>1</v>
      </c>
      <c r="AG1211" t="b">
        <f t="shared" si="203"/>
        <v>1</v>
      </c>
      <c r="AH1211" t="b">
        <f t="shared" si="204"/>
        <v>1</v>
      </c>
      <c r="AI1211" t="b">
        <f t="shared" si="205"/>
        <v>1</v>
      </c>
      <c r="AJ1211" t="b">
        <f t="shared" si="206"/>
        <v>1</v>
      </c>
      <c r="AK1211" t="b">
        <f t="shared" si="207"/>
        <v>1</v>
      </c>
      <c r="AL1211" t="b">
        <f t="shared" si="208"/>
        <v>1</v>
      </c>
      <c r="AM1211" t="b">
        <f t="shared" si="209"/>
        <v>1</v>
      </c>
      <c r="AO1211" s="6" t="s">
        <v>9</v>
      </c>
      <c r="AP1211" s="6" t="s">
        <v>8473</v>
      </c>
      <c r="AQ1211" s="6"/>
      <c r="AR1211" s="7" t="s">
        <v>1776</v>
      </c>
      <c r="AS1211" s="7" t="s">
        <v>10</v>
      </c>
      <c r="AT1211" s="7" t="s">
        <v>1777</v>
      </c>
      <c r="AU1211" s="8" t="s">
        <v>11317</v>
      </c>
      <c r="AV1211" s="8" t="s">
        <v>13</v>
      </c>
      <c r="AW1211" s="7" t="s">
        <v>14</v>
      </c>
      <c r="AX1211" s="6" t="s">
        <v>1778</v>
      </c>
      <c r="AY1211" s="7" t="s">
        <v>15</v>
      </c>
      <c r="AZ1211" s="7" t="s">
        <v>8579</v>
      </c>
      <c r="BA1211" s="6" t="s">
        <v>6397</v>
      </c>
      <c r="BB1211" s="6" t="s">
        <v>10412</v>
      </c>
      <c r="BC1211" s="7" t="s">
        <v>10415</v>
      </c>
      <c r="BD1211" s="6" t="s">
        <v>6509</v>
      </c>
      <c r="BE1211" s="6" t="s">
        <v>6397</v>
      </c>
      <c r="BF1211" s="6"/>
    </row>
    <row r="1212" spans="1:58">
      <c r="A1212" s="6" t="s">
        <v>10</v>
      </c>
      <c r="B1212" s="6" t="s">
        <v>11</v>
      </c>
      <c r="C1212" s="271" t="s">
        <v>11317</v>
      </c>
      <c r="D1212" s="6" t="s">
        <v>14</v>
      </c>
      <c r="E1212" s="271" t="s">
        <v>13</v>
      </c>
      <c r="F1212" s="6" t="s">
        <v>6</v>
      </c>
      <c r="G1212" s="6" t="s">
        <v>7</v>
      </c>
      <c r="H1212" s="6" t="s">
        <v>9</v>
      </c>
      <c r="I1212" s="6" t="s">
        <v>16</v>
      </c>
      <c r="J1212" s="6" t="s">
        <v>15</v>
      </c>
      <c r="K1212" s="6" t="s">
        <v>8</v>
      </c>
      <c r="L1212" s="271" t="s">
        <v>6397</v>
      </c>
      <c r="M1212" s="6" t="s">
        <v>6924</v>
      </c>
      <c r="N1212" s="271" t="s">
        <v>8473</v>
      </c>
      <c r="O1212" s="6"/>
      <c r="Q1212" s="6" t="s">
        <v>6</v>
      </c>
      <c r="R1212" s="6" t="s">
        <v>7</v>
      </c>
      <c r="S1212" s="6" t="s">
        <v>8</v>
      </c>
      <c r="T1212" s="6" t="s">
        <v>9</v>
      </c>
      <c r="U1212" s="6" t="s">
        <v>10</v>
      </c>
      <c r="V1212" s="6" t="s">
        <v>11</v>
      </c>
      <c r="W1212" s="6" t="s">
        <v>11317</v>
      </c>
      <c r="X1212" s="6" t="s">
        <v>13</v>
      </c>
      <c r="Y1212" s="6" t="s">
        <v>14</v>
      </c>
      <c r="Z1212" s="6" t="s">
        <v>15</v>
      </c>
      <c r="AA1212" s="6" t="s">
        <v>16</v>
      </c>
      <c r="AB1212" s="6" t="s">
        <v>6397</v>
      </c>
      <c r="AD1212" t="b">
        <f t="shared" si="200"/>
        <v>0</v>
      </c>
      <c r="AE1212" t="b">
        <f t="shared" si="201"/>
        <v>1</v>
      </c>
      <c r="AF1212" t="b">
        <f t="shared" si="202"/>
        <v>1</v>
      </c>
      <c r="AG1212" t="b">
        <f t="shared" si="203"/>
        <v>1</v>
      </c>
      <c r="AH1212" t="b">
        <f t="shared" si="204"/>
        <v>1</v>
      </c>
      <c r="AI1212" t="b">
        <f t="shared" si="205"/>
        <v>1</v>
      </c>
      <c r="AJ1212" t="b">
        <f t="shared" si="206"/>
        <v>1</v>
      </c>
      <c r="AK1212" t="b">
        <f t="shared" si="207"/>
        <v>1</v>
      </c>
      <c r="AL1212" t="b">
        <f t="shared" si="208"/>
        <v>1</v>
      </c>
      <c r="AM1212" t="b">
        <f t="shared" si="209"/>
        <v>1</v>
      </c>
      <c r="AO1212" s="6" t="s">
        <v>9</v>
      </c>
      <c r="AP1212" s="6" t="s">
        <v>8473</v>
      </c>
      <c r="AQ1212" s="6"/>
      <c r="AR1212" s="7" t="s">
        <v>7</v>
      </c>
      <c r="AS1212" s="7" t="s">
        <v>10</v>
      </c>
      <c r="AT1212" s="7" t="s">
        <v>11</v>
      </c>
      <c r="AU1212" s="8" t="s">
        <v>11317</v>
      </c>
      <c r="AV1212" s="8" t="s">
        <v>13</v>
      </c>
      <c r="AW1212" s="7" t="s">
        <v>14</v>
      </c>
      <c r="AX1212" s="6" t="s">
        <v>16</v>
      </c>
      <c r="AY1212" s="7" t="s">
        <v>15</v>
      </c>
      <c r="AZ1212" s="7" t="s">
        <v>8489</v>
      </c>
      <c r="BA1212" s="6" t="s">
        <v>6397</v>
      </c>
      <c r="BB1212" s="6" t="s">
        <v>6924</v>
      </c>
      <c r="BC1212" s="7" t="s">
        <v>10416</v>
      </c>
      <c r="BD1212" s="6" t="s">
        <v>7474</v>
      </c>
      <c r="BE1212" s="6" t="s">
        <v>6397</v>
      </c>
      <c r="BF1212" s="6"/>
    </row>
    <row r="1213" spans="1:58">
      <c r="A1213" s="6" t="s">
        <v>10</v>
      </c>
      <c r="B1213" s="6" t="s">
        <v>1051</v>
      </c>
      <c r="C1213" s="271" t="s">
        <v>11317</v>
      </c>
      <c r="D1213" s="6" t="s">
        <v>14</v>
      </c>
      <c r="E1213" s="271" t="s">
        <v>13</v>
      </c>
      <c r="F1213" s="6" t="s">
        <v>1046</v>
      </c>
      <c r="G1213" s="6" t="s">
        <v>1050</v>
      </c>
      <c r="H1213" s="6" t="s">
        <v>9</v>
      </c>
      <c r="I1213" s="6" t="s">
        <v>1052</v>
      </c>
      <c r="J1213" s="6" t="s">
        <v>15</v>
      </c>
      <c r="K1213" s="6" t="s">
        <v>8</v>
      </c>
      <c r="L1213" s="271" t="s">
        <v>6397</v>
      </c>
      <c r="M1213" s="6" t="s">
        <v>6989</v>
      </c>
      <c r="N1213" s="271" t="s">
        <v>8473</v>
      </c>
      <c r="O1213" s="6"/>
      <c r="Q1213" s="6" t="s">
        <v>1046</v>
      </c>
      <c r="R1213" s="6" t="s">
        <v>1050</v>
      </c>
      <c r="S1213" s="6" t="s">
        <v>8</v>
      </c>
      <c r="T1213" s="6" t="s">
        <v>9</v>
      </c>
      <c r="U1213" s="6" t="s">
        <v>10</v>
      </c>
      <c r="V1213" s="6" t="s">
        <v>1051</v>
      </c>
      <c r="W1213" s="6" t="s">
        <v>11317</v>
      </c>
      <c r="X1213" s="6" t="s">
        <v>13</v>
      </c>
      <c r="Y1213" s="6" t="s">
        <v>14</v>
      </c>
      <c r="Z1213" s="6" t="s">
        <v>15</v>
      </c>
      <c r="AA1213" s="6" t="s">
        <v>1052</v>
      </c>
      <c r="AB1213" s="6" t="s">
        <v>6397</v>
      </c>
      <c r="AD1213" t="b">
        <f t="shared" si="200"/>
        <v>0</v>
      </c>
      <c r="AE1213" t="b">
        <f t="shared" si="201"/>
        <v>1</v>
      </c>
      <c r="AF1213" t="b">
        <f t="shared" si="202"/>
        <v>1</v>
      </c>
      <c r="AG1213" t="b">
        <f t="shared" si="203"/>
        <v>1</v>
      </c>
      <c r="AH1213" t="b">
        <f t="shared" si="204"/>
        <v>1</v>
      </c>
      <c r="AI1213" t="b">
        <f t="shared" si="205"/>
        <v>1</v>
      </c>
      <c r="AJ1213" t="b">
        <f t="shared" si="206"/>
        <v>1</v>
      </c>
      <c r="AK1213" t="b">
        <f t="shared" si="207"/>
        <v>1</v>
      </c>
      <c r="AL1213" t="b">
        <f t="shared" si="208"/>
        <v>1</v>
      </c>
      <c r="AM1213" t="b">
        <f t="shared" si="209"/>
        <v>1</v>
      </c>
      <c r="AO1213" s="6" t="s">
        <v>9</v>
      </c>
      <c r="AP1213" s="6" t="s">
        <v>8473</v>
      </c>
      <c r="AQ1213" s="6"/>
      <c r="AR1213" s="7" t="s">
        <v>1050</v>
      </c>
      <c r="AS1213" s="7" t="s">
        <v>10</v>
      </c>
      <c r="AT1213" s="7" t="s">
        <v>1051</v>
      </c>
      <c r="AU1213" s="8" t="s">
        <v>11317</v>
      </c>
      <c r="AV1213" s="8" t="s">
        <v>13</v>
      </c>
      <c r="AW1213" s="7" t="s">
        <v>14</v>
      </c>
      <c r="AX1213" s="6" t="s">
        <v>1052</v>
      </c>
      <c r="AY1213" s="7" t="s">
        <v>15</v>
      </c>
      <c r="AZ1213" s="7" t="s">
        <v>9488</v>
      </c>
      <c r="BA1213" s="6" t="s">
        <v>6397</v>
      </c>
      <c r="BB1213" s="6" t="s">
        <v>6989</v>
      </c>
      <c r="BC1213" s="7" t="s">
        <v>10417</v>
      </c>
      <c r="BD1213" s="6" t="s">
        <v>10418</v>
      </c>
      <c r="BE1213" s="6" t="s">
        <v>6397</v>
      </c>
      <c r="BF1213" s="6"/>
    </row>
    <row r="1214" spans="1:58">
      <c r="A1214" s="6" t="s">
        <v>10</v>
      </c>
      <c r="B1214" s="6" t="s">
        <v>1603</v>
      </c>
      <c r="C1214" s="271" t="s">
        <v>36</v>
      </c>
      <c r="D1214" s="6" t="s">
        <v>14</v>
      </c>
      <c r="E1214" s="271" t="s">
        <v>13</v>
      </c>
      <c r="F1214" s="6" t="s">
        <v>1583</v>
      </c>
      <c r="G1214" s="12" t="s">
        <v>1602</v>
      </c>
      <c r="H1214" s="6" t="s">
        <v>9</v>
      </c>
      <c r="I1214" s="6" t="s">
        <v>1604</v>
      </c>
      <c r="J1214" s="6" t="s">
        <v>15</v>
      </c>
      <c r="K1214" s="6" t="s">
        <v>8</v>
      </c>
      <c r="L1214" s="271" t="s">
        <v>6397</v>
      </c>
      <c r="M1214" s="6" t="s">
        <v>7006</v>
      </c>
      <c r="N1214" s="271" t="s">
        <v>8473</v>
      </c>
      <c r="O1214" s="6" t="s">
        <v>11320</v>
      </c>
      <c r="Q1214" s="6" t="s">
        <v>1583</v>
      </c>
      <c r="R1214" s="6" t="s">
        <v>1602</v>
      </c>
      <c r="S1214" s="6" t="s">
        <v>8</v>
      </c>
      <c r="T1214" s="6" t="s">
        <v>9</v>
      </c>
      <c r="U1214" s="6" t="s">
        <v>10</v>
      </c>
      <c r="V1214" s="6" t="s">
        <v>1603</v>
      </c>
      <c r="W1214" s="6" t="s">
        <v>36</v>
      </c>
      <c r="X1214" s="6" t="s">
        <v>13</v>
      </c>
      <c r="Y1214" s="6" t="s">
        <v>14</v>
      </c>
      <c r="Z1214" s="6" t="s">
        <v>15</v>
      </c>
      <c r="AA1214" s="6" t="s">
        <v>1604</v>
      </c>
      <c r="AB1214" s="6" t="s">
        <v>6397</v>
      </c>
      <c r="AC1214" s="268" t="s">
        <v>8466</v>
      </c>
      <c r="AD1214" t="b">
        <f t="shared" si="200"/>
        <v>0</v>
      </c>
      <c r="AE1214" t="b">
        <f t="shared" si="201"/>
        <v>0</v>
      </c>
      <c r="AF1214" t="b">
        <f t="shared" si="202"/>
        <v>1</v>
      </c>
      <c r="AG1214" t="b">
        <f t="shared" si="203"/>
        <v>1</v>
      </c>
      <c r="AH1214" t="b">
        <f t="shared" si="204"/>
        <v>1</v>
      </c>
      <c r="AI1214" t="b">
        <f t="shared" si="205"/>
        <v>1</v>
      </c>
      <c r="AJ1214" t="b">
        <f t="shared" si="206"/>
        <v>1</v>
      </c>
      <c r="AK1214" t="b">
        <f t="shared" si="207"/>
        <v>1</v>
      </c>
      <c r="AL1214" t="b">
        <f t="shared" si="208"/>
        <v>1</v>
      </c>
      <c r="AM1214" t="b">
        <f t="shared" si="209"/>
        <v>1</v>
      </c>
      <c r="AO1214" s="6" t="s">
        <v>9</v>
      </c>
      <c r="AP1214" s="6" t="s">
        <v>8473</v>
      </c>
      <c r="AQ1214" s="6"/>
      <c r="AR1214" s="7" t="s">
        <v>10419</v>
      </c>
      <c r="AS1214" s="7" t="s">
        <v>10</v>
      </c>
      <c r="AT1214" s="7" t="s">
        <v>1603</v>
      </c>
      <c r="AU1214" s="8" t="s">
        <v>36</v>
      </c>
      <c r="AV1214" s="8" t="s">
        <v>13</v>
      </c>
      <c r="AW1214" s="7" t="s">
        <v>14</v>
      </c>
      <c r="AX1214" s="6" t="s">
        <v>1604</v>
      </c>
      <c r="AY1214" s="7" t="s">
        <v>15</v>
      </c>
      <c r="AZ1214" s="7" t="s">
        <v>8579</v>
      </c>
      <c r="BA1214" s="6" t="s">
        <v>6397</v>
      </c>
      <c r="BB1214" s="6" t="s">
        <v>7006</v>
      </c>
      <c r="BC1214" s="7" t="s">
        <v>10420</v>
      </c>
      <c r="BD1214" s="6" t="s">
        <v>6509</v>
      </c>
      <c r="BE1214" s="6" t="s">
        <v>6397</v>
      </c>
      <c r="BF1214" s="6" t="s">
        <v>11320</v>
      </c>
    </row>
    <row r="1215" spans="1:58">
      <c r="A1215" s="6" t="s">
        <v>10</v>
      </c>
      <c r="B1215" s="6" t="s">
        <v>1811</v>
      </c>
      <c r="C1215" s="271" t="s">
        <v>36</v>
      </c>
      <c r="D1215" s="6" t="s">
        <v>14</v>
      </c>
      <c r="E1215" s="271" t="s">
        <v>13</v>
      </c>
      <c r="F1215" s="6" t="s">
        <v>1769</v>
      </c>
      <c r="G1215" s="6" t="s">
        <v>1810</v>
      </c>
      <c r="H1215" s="6" t="s">
        <v>9</v>
      </c>
      <c r="I1215" s="6" t="s">
        <v>1812</v>
      </c>
      <c r="J1215" s="6" t="s">
        <v>15</v>
      </c>
      <c r="K1215" s="6" t="s">
        <v>8</v>
      </c>
      <c r="L1215" s="271" t="s">
        <v>6397</v>
      </c>
      <c r="M1215" s="6" t="s">
        <v>7031</v>
      </c>
      <c r="N1215" s="271" t="s">
        <v>8473</v>
      </c>
      <c r="O1215" s="6"/>
      <c r="Q1215" s="6" t="s">
        <v>1769</v>
      </c>
      <c r="R1215" s="6" t="s">
        <v>1810</v>
      </c>
      <c r="S1215" s="6" t="s">
        <v>8</v>
      </c>
      <c r="T1215" s="6" t="s">
        <v>9</v>
      </c>
      <c r="U1215" s="6" t="s">
        <v>10</v>
      </c>
      <c r="V1215" s="6" t="s">
        <v>1811</v>
      </c>
      <c r="W1215" s="6" t="s">
        <v>36</v>
      </c>
      <c r="X1215" s="6" t="s">
        <v>13</v>
      </c>
      <c r="Y1215" s="6" t="s">
        <v>14</v>
      </c>
      <c r="Z1215" s="6" t="s">
        <v>15</v>
      </c>
      <c r="AA1215" s="6" t="s">
        <v>1812</v>
      </c>
      <c r="AB1215" s="6" t="s">
        <v>6397</v>
      </c>
      <c r="AD1215" t="b">
        <f t="shared" si="200"/>
        <v>0</v>
      </c>
      <c r="AE1215" t="b">
        <f t="shared" si="201"/>
        <v>1</v>
      </c>
      <c r="AF1215" t="b">
        <f t="shared" si="202"/>
        <v>1</v>
      </c>
      <c r="AG1215" t="b">
        <f t="shared" si="203"/>
        <v>1</v>
      </c>
      <c r="AH1215" t="b">
        <f t="shared" si="204"/>
        <v>1</v>
      </c>
      <c r="AI1215" t="b">
        <f t="shared" si="205"/>
        <v>1</v>
      </c>
      <c r="AJ1215" t="b">
        <f t="shared" si="206"/>
        <v>1</v>
      </c>
      <c r="AK1215" t="b">
        <f t="shared" si="207"/>
        <v>1</v>
      </c>
      <c r="AL1215" t="b">
        <f t="shared" si="208"/>
        <v>1</v>
      </c>
      <c r="AM1215" t="b">
        <f t="shared" si="209"/>
        <v>1</v>
      </c>
      <c r="AO1215" s="6" t="s">
        <v>9</v>
      </c>
      <c r="AP1215" s="6" t="s">
        <v>8473</v>
      </c>
      <c r="AQ1215" s="6"/>
      <c r="AR1215" s="7" t="s">
        <v>1810</v>
      </c>
      <c r="AS1215" s="7" t="s">
        <v>10</v>
      </c>
      <c r="AT1215" s="7" t="s">
        <v>1811</v>
      </c>
      <c r="AU1215" s="8" t="s">
        <v>36</v>
      </c>
      <c r="AV1215" s="8" t="s">
        <v>13</v>
      </c>
      <c r="AW1215" s="7" t="s">
        <v>14</v>
      </c>
      <c r="AX1215" s="6" t="s">
        <v>1812</v>
      </c>
      <c r="AY1215" s="7" t="s">
        <v>15</v>
      </c>
      <c r="AZ1215" s="7" t="s">
        <v>9976</v>
      </c>
      <c r="BA1215" s="6" t="s">
        <v>6397</v>
      </c>
      <c r="BB1215" s="6" t="s">
        <v>7031</v>
      </c>
      <c r="BC1215" s="7" t="s">
        <v>10421</v>
      </c>
      <c r="BD1215" s="6" t="s">
        <v>6418</v>
      </c>
      <c r="BE1215" s="6" t="s">
        <v>6397</v>
      </c>
      <c r="BF1215" s="6"/>
    </row>
    <row r="1216" spans="1:58">
      <c r="A1216" s="6" t="s">
        <v>10</v>
      </c>
      <c r="B1216" s="6" t="s">
        <v>1814</v>
      </c>
      <c r="C1216" s="271" t="s">
        <v>36</v>
      </c>
      <c r="D1216" s="6" t="s">
        <v>14</v>
      </c>
      <c r="E1216" s="271" t="s">
        <v>13</v>
      </c>
      <c r="F1216" s="6" t="s">
        <v>1769</v>
      </c>
      <c r="G1216" s="6" t="s">
        <v>1813</v>
      </c>
      <c r="H1216" s="6" t="s">
        <v>9</v>
      </c>
      <c r="I1216" s="6" t="s">
        <v>1815</v>
      </c>
      <c r="J1216" s="6" t="s">
        <v>15</v>
      </c>
      <c r="K1216" s="6" t="s">
        <v>8</v>
      </c>
      <c r="L1216" s="271" t="s">
        <v>6397</v>
      </c>
      <c r="M1216" s="6" t="s">
        <v>7031</v>
      </c>
      <c r="N1216" s="271" t="s">
        <v>8473</v>
      </c>
      <c r="O1216" s="6"/>
      <c r="Q1216" s="6" t="s">
        <v>1769</v>
      </c>
      <c r="R1216" s="6" t="s">
        <v>1813</v>
      </c>
      <c r="S1216" s="6" t="s">
        <v>8</v>
      </c>
      <c r="T1216" s="6" t="s">
        <v>9</v>
      </c>
      <c r="U1216" s="6" t="s">
        <v>10</v>
      </c>
      <c r="V1216" s="6" t="s">
        <v>1814</v>
      </c>
      <c r="W1216" s="6" t="s">
        <v>36</v>
      </c>
      <c r="X1216" s="6" t="s">
        <v>13</v>
      </c>
      <c r="Y1216" s="6" t="s">
        <v>14</v>
      </c>
      <c r="Z1216" s="6" t="s">
        <v>15</v>
      </c>
      <c r="AA1216" s="6" t="s">
        <v>1815</v>
      </c>
      <c r="AB1216" s="6" t="s">
        <v>6397</v>
      </c>
      <c r="AD1216" t="b">
        <f t="shared" si="200"/>
        <v>0</v>
      </c>
      <c r="AE1216" t="b">
        <f t="shared" si="201"/>
        <v>1</v>
      </c>
      <c r="AF1216" t="b">
        <f t="shared" si="202"/>
        <v>1</v>
      </c>
      <c r="AG1216" t="b">
        <f t="shared" si="203"/>
        <v>1</v>
      </c>
      <c r="AH1216" t="b">
        <f t="shared" si="204"/>
        <v>1</v>
      </c>
      <c r="AI1216" t="b">
        <f t="shared" si="205"/>
        <v>1</v>
      </c>
      <c r="AJ1216" t="b">
        <f t="shared" si="206"/>
        <v>1</v>
      </c>
      <c r="AK1216" t="b">
        <f t="shared" si="207"/>
        <v>1</v>
      </c>
      <c r="AL1216" t="b">
        <f t="shared" si="208"/>
        <v>1</v>
      </c>
      <c r="AM1216" t="b">
        <f t="shared" si="209"/>
        <v>1</v>
      </c>
      <c r="AO1216" s="6" t="s">
        <v>9</v>
      </c>
      <c r="AP1216" s="6" t="s">
        <v>8473</v>
      </c>
      <c r="AQ1216" s="6"/>
      <c r="AR1216" s="7" t="s">
        <v>1813</v>
      </c>
      <c r="AS1216" s="7" t="s">
        <v>10</v>
      </c>
      <c r="AT1216" s="7" t="s">
        <v>1814</v>
      </c>
      <c r="AU1216" s="8" t="s">
        <v>36</v>
      </c>
      <c r="AV1216" s="8" t="s">
        <v>13</v>
      </c>
      <c r="AW1216" s="7" t="s">
        <v>14</v>
      </c>
      <c r="AX1216" s="6" t="s">
        <v>1815</v>
      </c>
      <c r="AY1216" s="7" t="s">
        <v>15</v>
      </c>
      <c r="AZ1216" s="7" t="s">
        <v>9976</v>
      </c>
      <c r="BA1216" s="6" t="s">
        <v>6397</v>
      </c>
      <c r="BB1216" s="6" t="s">
        <v>7031</v>
      </c>
      <c r="BC1216" s="7" t="s">
        <v>10422</v>
      </c>
      <c r="BD1216" s="6" t="s">
        <v>6418</v>
      </c>
      <c r="BE1216" s="6" t="s">
        <v>6397</v>
      </c>
      <c r="BF1216" s="6"/>
    </row>
    <row r="1217" spans="1:58">
      <c r="A1217" s="6" t="s">
        <v>10</v>
      </c>
      <c r="B1217" s="6" t="s">
        <v>1786</v>
      </c>
      <c r="C1217" s="271" t="s">
        <v>11317</v>
      </c>
      <c r="D1217" s="6" t="s">
        <v>14</v>
      </c>
      <c r="E1217" s="271" t="s">
        <v>13</v>
      </c>
      <c r="F1217" s="6" t="s">
        <v>1769</v>
      </c>
      <c r="G1217" s="6" t="s">
        <v>1785</v>
      </c>
      <c r="H1217" s="6" t="s">
        <v>9</v>
      </c>
      <c r="I1217" s="6" t="s">
        <v>1787</v>
      </c>
      <c r="J1217" s="6" t="s">
        <v>15</v>
      </c>
      <c r="K1217" s="6" t="s">
        <v>8</v>
      </c>
      <c r="L1217" s="271" t="s">
        <v>6397</v>
      </c>
      <c r="M1217" s="6" t="s">
        <v>7031</v>
      </c>
      <c r="N1217" s="271" t="s">
        <v>8473</v>
      </c>
      <c r="O1217" s="6"/>
      <c r="Q1217" s="6" t="s">
        <v>1769</v>
      </c>
      <c r="R1217" s="6" t="s">
        <v>1785</v>
      </c>
      <c r="S1217" s="6" t="s">
        <v>8</v>
      </c>
      <c r="T1217" s="6" t="s">
        <v>9</v>
      </c>
      <c r="U1217" s="6" t="s">
        <v>10</v>
      </c>
      <c r="V1217" s="6" t="s">
        <v>1786</v>
      </c>
      <c r="W1217" s="6" t="s">
        <v>11317</v>
      </c>
      <c r="X1217" s="6" t="s">
        <v>13</v>
      </c>
      <c r="Y1217" s="6" t="s">
        <v>14</v>
      </c>
      <c r="Z1217" s="6" t="s">
        <v>15</v>
      </c>
      <c r="AA1217" s="6" t="s">
        <v>1787</v>
      </c>
      <c r="AB1217" s="6" t="s">
        <v>6397</v>
      </c>
      <c r="AD1217" t="b">
        <f t="shared" si="200"/>
        <v>0</v>
      </c>
      <c r="AE1217" t="b">
        <f t="shared" si="201"/>
        <v>1</v>
      </c>
      <c r="AF1217" t="b">
        <f t="shared" si="202"/>
        <v>1</v>
      </c>
      <c r="AG1217" t="b">
        <f t="shared" si="203"/>
        <v>1</v>
      </c>
      <c r="AH1217" t="b">
        <f t="shared" si="204"/>
        <v>1</v>
      </c>
      <c r="AI1217" t="b">
        <f t="shared" si="205"/>
        <v>1</v>
      </c>
      <c r="AJ1217" t="b">
        <f t="shared" si="206"/>
        <v>1</v>
      </c>
      <c r="AK1217" t="b">
        <f t="shared" si="207"/>
        <v>1</v>
      </c>
      <c r="AL1217" t="b">
        <f t="shared" si="208"/>
        <v>1</v>
      </c>
      <c r="AM1217" t="b">
        <f t="shared" si="209"/>
        <v>1</v>
      </c>
      <c r="AO1217" s="6" t="s">
        <v>9</v>
      </c>
      <c r="AP1217" s="6" t="s">
        <v>8473</v>
      </c>
      <c r="AQ1217" s="6"/>
      <c r="AR1217" s="7" t="s">
        <v>1785</v>
      </c>
      <c r="AS1217" s="7" t="s">
        <v>10</v>
      </c>
      <c r="AT1217" s="7" t="s">
        <v>1786</v>
      </c>
      <c r="AU1217" s="8" t="s">
        <v>11317</v>
      </c>
      <c r="AV1217" s="8" t="s">
        <v>13</v>
      </c>
      <c r="AW1217" s="7" t="s">
        <v>14</v>
      </c>
      <c r="AX1217" s="6" t="s">
        <v>1787</v>
      </c>
      <c r="AY1217" s="7" t="s">
        <v>15</v>
      </c>
      <c r="AZ1217" s="7" t="s">
        <v>9976</v>
      </c>
      <c r="BA1217" s="6" t="s">
        <v>6397</v>
      </c>
      <c r="BB1217" s="6" t="s">
        <v>7031</v>
      </c>
      <c r="BC1217" s="7" t="s">
        <v>10423</v>
      </c>
      <c r="BD1217" s="6" t="s">
        <v>6418</v>
      </c>
      <c r="BE1217" s="6" t="s">
        <v>6397</v>
      </c>
      <c r="BF1217" s="6"/>
    </row>
    <row r="1218" spans="1:58">
      <c r="A1218" s="6" t="s">
        <v>10</v>
      </c>
      <c r="B1218" s="6" t="s">
        <v>195</v>
      </c>
      <c r="C1218" s="271" t="s">
        <v>36</v>
      </c>
      <c r="D1218" s="6" t="s">
        <v>14</v>
      </c>
      <c r="E1218" s="271" t="s">
        <v>13</v>
      </c>
      <c r="F1218" s="6" t="s">
        <v>172</v>
      </c>
      <c r="G1218" s="6" t="s">
        <v>194</v>
      </c>
      <c r="H1218" s="6" t="s">
        <v>9</v>
      </c>
      <c r="I1218" s="6" t="s">
        <v>196</v>
      </c>
      <c r="J1218" s="6" t="s">
        <v>15</v>
      </c>
      <c r="K1218" s="6" t="s">
        <v>8</v>
      </c>
      <c r="L1218" s="271" t="s">
        <v>6397</v>
      </c>
      <c r="M1218" s="6" t="s">
        <v>6928</v>
      </c>
      <c r="N1218" s="271" t="s">
        <v>8473</v>
      </c>
      <c r="O1218" s="6"/>
      <c r="Q1218" s="6" t="s">
        <v>172</v>
      </c>
      <c r="R1218" s="6" t="s">
        <v>194</v>
      </c>
      <c r="S1218" s="6" t="s">
        <v>8</v>
      </c>
      <c r="T1218" s="6" t="s">
        <v>9</v>
      </c>
      <c r="U1218" s="6" t="s">
        <v>10</v>
      </c>
      <c r="V1218" s="6" t="s">
        <v>195</v>
      </c>
      <c r="W1218" s="6" t="s">
        <v>36</v>
      </c>
      <c r="X1218" s="6" t="s">
        <v>13</v>
      </c>
      <c r="Y1218" s="6" t="s">
        <v>14</v>
      </c>
      <c r="Z1218" s="6" t="s">
        <v>15</v>
      </c>
      <c r="AA1218" s="6" t="s">
        <v>196</v>
      </c>
      <c r="AB1218" s="6" t="s">
        <v>6397</v>
      </c>
      <c r="AD1218" t="b">
        <f t="shared" si="200"/>
        <v>0</v>
      </c>
      <c r="AE1218" t="b">
        <f t="shared" si="201"/>
        <v>1</v>
      </c>
      <c r="AF1218" t="b">
        <f t="shared" si="202"/>
        <v>1</v>
      </c>
      <c r="AG1218" t="b">
        <f t="shared" si="203"/>
        <v>1</v>
      </c>
      <c r="AH1218" t="b">
        <f t="shared" si="204"/>
        <v>1</v>
      </c>
      <c r="AI1218" t="b">
        <f t="shared" si="205"/>
        <v>1</v>
      </c>
      <c r="AJ1218" t="b">
        <f t="shared" si="206"/>
        <v>1</v>
      </c>
      <c r="AK1218" t="b">
        <f t="shared" si="207"/>
        <v>1</v>
      </c>
      <c r="AL1218" t="b">
        <f t="shared" si="208"/>
        <v>1</v>
      </c>
      <c r="AM1218" t="b">
        <f t="shared" si="209"/>
        <v>1</v>
      </c>
      <c r="AO1218" s="6" t="s">
        <v>9</v>
      </c>
      <c r="AP1218" s="6" t="s">
        <v>8473</v>
      </c>
      <c r="AQ1218" s="6"/>
      <c r="AR1218" s="7" t="s">
        <v>194</v>
      </c>
      <c r="AS1218" s="7" t="s">
        <v>10</v>
      </c>
      <c r="AT1218" s="7" t="s">
        <v>195</v>
      </c>
      <c r="AU1218" s="8" t="s">
        <v>36</v>
      </c>
      <c r="AV1218" s="8" t="s">
        <v>13</v>
      </c>
      <c r="AW1218" s="7" t="s">
        <v>14</v>
      </c>
      <c r="AX1218" s="6" t="s">
        <v>196</v>
      </c>
      <c r="AY1218" s="7" t="s">
        <v>15</v>
      </c>
      <c r="AZ1218" s="7" t="s">
        <v>8567</v>
      </c>
      <c r="BA1218" s="6" t="s">
        <v>6397</v>
      </c>
      <c r="BB1218" s="6" t="s">
        <v>6928</v>
      </c>
      <c r="BC1218" s="7" t="s">
        <v>9074</v>
      </c>
      <c r="BD1218" s="6" t="s">
        <v>9075</v>
      </c>
      <c r="BE1218" s="6" t="s">
        <v>6397</v>
      </c>
      <c r="BF1218" s="6"/>
    </row>
    <row r="1219" spans="1:58">
      <c r="A1219" s="6" t="s">
        <v>10</v>
      </c>
      <c r="B1219" s="6" t="s">
        <v>57</v>
      </c>
      <c r="C1219" s="271" t="s">
        <v>36</v>
      </c>
      <c r="D1219" s="6" t="s">
        <v>14</v>
      </c>
      <c r="E1219" s="271" t="s">
        <v>13</v>
      </c>
      <c r="F1219" s="6" t="s">
        <v>6</v>
      </c>
      <c r="G1219" s="6" t="s">
        <v>56</v>
      </c>
      <c r="H1219" s="6" t="s">
        <v>9</v>
      </c>
      <c r="I1219" s="6" t="s">
        <v>58</v>
      </c>
      <c r="J1219" s="6" t="s">
        <v>15</v>
      </c>
      <c r="K1219" s="6" t="s">
        <v>8</v>
      </c>
      <c r="L1219" s="271" t="s">
        <v>6397</v>
      </c>
      <c r="M1219" s="6" t="s">
        <v>6924</v>
      </c>
      <c r="N1219" s="271" t="s">
        <v>8473</v>
      </c>
      <c r="O1219" s="6"/>
      <c r="Q1219" s="6" t="s">
        <v>6</v>
      </c>
      <c r="R1219" s="6" t="s">
        <v>56</v>
      </c>
      <c r="S1219" s="6" t="s">
        <v>8</v>
      </c>
      <c r="T1219" s="6" t="s">
        <v>9</v>
      </c>
      <c r="U1219" s="6" t="s">
        <v>10</v>
      </c>
      <c r="V1219" s="6" t="s">
        <v>57</v>
      </c>
      <c r="W1219" s="6" t="s">
        <v>36</v>
      </c>
      <c r="X1219" s="6" t="s">
        <v>13</v>
      </c>
      <c r="Y1219" s="6" t="s">
        <v>14</v>
      </c>
      <c r="Z1219" s="6" t="s">
        <v>15</v>
      </c>
      <c r="AA1219" s="6" t="s">
        <v>58</v>
      </c>
      <c r="AB1219" s="6" t="s">
        <v>6397</v>
      </c>
      <c r="AD1219" t="b">
        <f t="shared" ref="AD1219:AD1282" si="210">EXACT(Q1219,AQ1219)</f>
        <v>0</v>
      </c>
      <c r="AE1219" t="b">
        <f t="shared" ref="AE1219:AE1282" si="211">EXACT(R1219,AR1219)</f>
        <v>1</v>
      </c>
      <c r="AF1219" t="b">
        <f t="shared" ref="AF1219:AF1282" si="212">EXACT(U1219,AS1219)</f>
        <v>1</v>
      </c>
      <c r="AG1219" t="b">
        <f t="shared" ref="AG1219:AG1282" si="213">EXACT(V1219,AT1219)</f>
        <v>1</v>
      </c>
      <c r="AH1219" t="b">
        <f t="shared" ref="AH1219:AH1282" si="214">EXACT(W1219,AU1219)</f>
        <v>1</v>
      </c>
      <c r="AI1219" t="b">
        <f t="shared" ref="AI1219:AI1282" si="215">EXACT(X1219,AV1219)</f>
        <v>1</v>
      </c>
      <c r="AJ1219" t="b">
        <f t="shared" ref="AJ1219:AJ1282" si="216">EXACT(Y1219,AW1219)</f>
        <v>1</v>
      </c>
      <c r="AK1219" t="b">
        <f t="shared" ref="AK1219:AK1282" si="217">EXACT(Z1219,AY1219)</f>
        <v>1</v>
      </c>
      <c r="AL1219" t="b">
        <f t="shared" ref="AL1219:AL1282" si="218">EXACT(AB1219,BE1219)</f>
        <v>1</v>
      </c>
      <c r="AM1219" t="b">
        <f t="shared" ref="AM1219:AM1282" si="219">EXACT(T1219,AO1219)</f>
        <v>1</v>
      </c>
      <c r="AO1219" s="6" t="s">
        <v>9</v>
      </c>
      <c r="AP1219" s="6" t="s">
        <v>8473</v>
      </c>
      <c r="AQ1219" s="6"/>
      <c r="AR1219" s="7" t="s">
        <v>56</v>
      </c>
      <c r="AS1219" s="7" t="s">
        <v>10</v>
      </c>
      <c r="AT1219" s="7" t="s">
        <v>57</v>
      </c>
      <c r="AU1219" s="8" t="s">
        <v>36</v>
      </c>
      <c r="AV1219" s="8" t="s">
        <v>13</v>
      </c>
      <c r="AW1219" s="7" t="s">
        <v>14</v>
      </c>
      <c r="AX1219" s="6" t="s">
        <v>58</v>
      </c>
      <c r="AY1219" s="7" t="s">
        <v>15</v>
      </c>
      <c r="AZ1219" s="7" t="s">
        <v>8636</v>
      </c>
      <c r="BA1219" s="6" t="s">
        <v>6397</v>
      </c>
      <c r="BB1219" s="6" t="s">
        <v>6924</v>
      </c>
      <c r="BC1219" s="7" t="s">
        <v>10424</v>
      </c>
      <c r="BD1219" s="6" t="s">
        <v>6418</v>
      </c>
      <c r="BE1219" s="6" t="s">
        <v>6397</v>
      </c>
      <c r="BF1219" s="6"/>
    </row>
    <row r="1220" spans="1:58">
      <c r="A1220" s="6" t="s">
        <v>10</v>
      </c>
      <c r="B1220" s="6" t="s">
        <v>1454</v>
      </c>
      <c r="C1220" s="271" t="s">
        <v>36</v>
      </c>
      <c r="D1220" s="6" t="s">
        <v>14</v>
      </c>
      <c r="E1220" s="271" t="s">
        <v>13</v>
      </c>
      <c r="F1220" s="6" t="s">
        <v>1443</v>
      </c>
      <c r="G1220" s="6" t="s">
        <v>1453</v>
      </c>
      <c r="H1220" s="6" t="s">
        <v>9</v>
      </c>
      <c r="I1220" s="6" t="s">
        <v>1455</v>
      </c>
      <c r="J1220" s="6" t="s">
        <v>15</v>
      </c>
      <c r="K1220" s="6" t="s">
        <v>8</v>
      </c>
      <c r="L1220" s="271" t="s">
        <v>6397</v>
      </c>
      <c r="M1220" s="6" t="s">
        <v>6562</v>
      </c>
      <c r="N1220" s="271" t="s">
        <v>8473</v>
      </c>
      <c r="O1220" s="6"/>
      <c r="Q1220" s="6" t="s">
        <v>1443</v>
      </c>
      <c r="R1220" s="6" t="s">
        <v>1453</v>
      </c>
      <c r="S1220" s="6" t="s">
        <v>8</v>
      </c>
      <c r="T1220" s="6" t="s">
        <v>9</v>
      </c>
      <c r="U1220" s="6" t="s">
        <v>10</v>
      </c>
      <c r="V1220" s="6" t="s">
        <v>1454</v>
      </c>
      <c r="W1220" s="6" t="s">
        <v>36</v>
      </c>
      <c r="X1220" s="6" t="s">
        <v>13</v>
      </c>
      <c r="Y1220" s="6" t="s">
        <v>14</v>
      </c>
      <c r="Z1220" s="6" t="s">
        <v>15</v>
      </c>
      <c r="AA1220" s="6" t="s">
        <v>1455</v>
      </c>
      <c r="AB1220" s="6" t="s">
        <v>6397</v>
      </c>
      <c r="AD1220" t="b">
        <f t="shared" si="210"/>
        <v>0</v>
      </c>
      <c r="AE1220" t="b">
        <f t="shared" si="211"/>
        <v>1</v>
      </c>
      <c r="AF1220" t="b">
        <f t="shared" si="212"/>
        <v>1</v>
      </c>
      <c r="AG1220" t="b">
        <f t="shared" si="213"/>
        <v>1</v>
      </c>
      <c r="AH1220" t="b">
        <f t="shared" si="214"/>
        <v>1</v>
      </c>
      <c r="AI1220" t="b">
        <f t="shared" si="215"/>
        <v>1</v>
      </c>
      <c r="AJ1220" t="b">
        <f t="shared" si="216"/>
        <v>1</v>
      </c>
      <c r="AK1220" t="b">
        <f t="shared" si="217"/>
        <v>1</v>
      </c>
      <c r="AL1220" t="b">
        <f t="shared" si="218"/>
        <v>1</v>
      </c>
      <c r="AM1220" t="b">
        <f t="shared" si="219"/>
        <v>1</v>
      </c>
      <c r="AO1220" s="6" t="s">
        <v>9</v>
      </c>
      <c r="AP1220" s="6" t="s">
        <v>8473</v>
      </c>
      <c r="AQ1220" s="6"/>
      <c r="AR1220" s="7" t="s">
        <v>1453</v>
      </c>
      <c r="AS1220" s="7" t="s">
        <v>10</v>
      </c>
      <c r="AT1220" s="7" t="s">
        <v>1454</v>
      </c>
      <c r="AU1220" s="8" t="s">
        <v>36</v>
      </c>
      <c r="AV1220" s="8" t="s">
        <v>13</v>
      </c>
      <c r="AW1220" s="7" t="s">
        <v>14</v>
      </c>
      <c r="AX1220" s="6" t="s">
        <v>1455</v>
      </c>
      <c r="AY1220" s="7" t="s">
        <v>15</v>
      </c>
      <c r="AZ1220" s="7" t="s">
        <v>8489</v>
      </c>
      <c r="BA1220" s="6" t="s">
        <v>6397</v>
      </c>
      <c r="BB1220" s="6" t="s">
        <v>6562</v>
      </c>
      <c r="BC1220" s="7" t="s">
        <v>9076</v>
      </c>
      <c r="BD1220" s="6" t="s">
        <v>9077</v>
      </c>
      <c r="BE1220" s="6" t="s">
        <v>6397</v>
      </c>
      <c r="BF1220" s="6"/>
    </row>
    <row r="1221" spans="1:58">
      <c r="A1221" s="6" t="s">
        <v>10</v>
      </c>
      <c r="B1221" s="6" t="s">
        <v>199</v>
      </c>
      <c r="C1221" s="271" t="s">
        <v>11317</v>
      </c>
      <c r="D1221" s="6" t="s">
        <v>14</v>
      </c>
      <c r="E1221" s="271" t="s">
        <v>13</v>
      </c>
      <c r="F1221" s="6" t="s">
        <v>197</v>
      </c>
      <c r="G1221" s="6" t="s">
        <v>198</v>
      </c>
      <c r="H1221" s="6" t="s">
        <v>9</v>
      </c>
      <c r="I1221" s="6" t="s">
        <v>200</v>
      </c>
      <c r="J1221" s="6" t="s">
        <v>15</v>
      </c>
      <c r="K1221" s="6" t="s">
        <v>8</v>
      </c>
      <c r="L1221" s="271" t="s">
        <v>6397</v>
      </c>
      <c r="M1221" s="6" t="s">
        <v>6931</v>
      </c>
      <c r="N1221" s="271" t="s">
        <v>8473</v>
      </c>
      <c r="O1221" s="6"/>
      <c r="Q1221" s="6" t="s">
        <v>197</v>
      </c>
      <c r="R1221" s="6" t="s">
        <v>198</v>
      </c>
      <c r="S1221" s="6" t="s">
        <v>8</v>
      </c>
      <c r="T1221" s="6" t="s">
        <v>9</v>
      </c>
      <c r="U1221" s="6" t="s">
        <v>10</v>
      </c>
      <c r="V1221" s="6" t="s">
        <v>199</v>
      </c>
      <c r="W1221" s="6" t="s">
        <v>11317</v>
      </c>
      <c r="X1221" s="6" t="s">
        <v>13</v>
      </c>
      <c r="Y1221" s="6" t="s">
        <v>14</v>
      </c>
      <c r="Z1221" s="6" t="s">
        <v>15</v>
      </c>
      <c r="AA1221" s="6" t="s">
        <v>200</v>
      </c>
      <c r="AB1221" s="6" t="s">
        <v>6397</v>
      </c>
      <c r="AD1221" t="b">
        <f t="shared" si="210"/>
        <v>0</v>
      </c>
      <c r="AE1221" t="b">
        <f t="shared" si="211"/>
        <v>1</v>
      </c>
      <c r="AF1221" t="b">
        <f t="shared" si="212"/>
        <v>1</v>
      </c>
      <c r="AG1221" t="b">
        <f t="shared" si="213"/>
        <v>1</v>
      </c>
      <c r="AH1221" t="b">
        <f t="shared" si="214"/>
        <v>1</v>
      </c>
      <c r="AI1221" t="b">
        <f t="shared" si="215"/>
        <v>1</v>
      </c>
      <c r="AJ1221" t="b">
        <f t="shared" si="216"/>
        <v>1</v>
      </c>
      <c r="AK1221" t="b">
        <f t="shared" si="217"/>
        <v>1</v>
      </c>
      <c r="AL1221" t="b">
        <f t="shared" si="218"/>
        <v>1</v>
      </c>
      <c r="AM1221" t="b">
        <f t="shared" si="219"/>
        <v>1</v>
      </c>
      <c r="AO1221" s="6" t="s">
        <v>9</v>
      </c>
      <c r="AP1221" s="6" t="s">
        <v>8473</v>
      </c>
      <c r="AQ1221" s="6"/>
      <c r="AR1221" s="7" t="s">
        <v>198</v>
      </c>
      <c r="AS1221" s="7" t="s">
        <v>10</v>
      </c>
      <c r="AT1221" s="7" t="s">
        <v>199</v>
      </c>
      <c r="AU1221" s="8" t="s">
        <v>11317</v>
      </c>
      <c r="AV1221" s="8" t="s">
        <v>13</v>
      </c>
      <c r="AW1221" s="7" t="s">
        <v>14</v>
      </c>
      <c r="AX1221" s="6" t="s">
        <v>200</v>
      </c>
      <c r="AY1221" s="7" t="s">
        <v>15</v>
      </c>
      <c r="AZ1221" s="7" t="s">
        <v>8489</v>
      </c>
      <c r="BA1221" s="6" t="s">
        <v>6397</v>
      </c>
      <c r="BB1221" s="6" t="s">
        <v>6931</v>
      </c>
      <c r="BC1221" s="7" t="s">
        <v>10425</v>
      </c>
      <c r="BD1221" s="6" t="s">
        <v>9077</v>
      </c>
      <c r="BE1221" s="6" t="s">
        <v>6397</v>
      </c>
      <c r="BF1221" s="6"/>
    </row>
    <row r="1222" spans="1:58">
      <c r="A1222" s="6" t="s">
        <v>10</v>
      </c>
      <c r="B1222" s="6" t="s">
        <v>691</v>
      </c>
      <c r="C1222" s="271" t="s">
        <v>11317</v>
      </c>
      <c r="D1222" s="6" t="s">
        <v>14</v>
      </c>
      <c r="E1222" s="271" t="s">
        <v>13</v>
      </c>
      <c r="F1222" s="6" t="s">
        <v>674</v>
      </c>
      <c r="G1222" s="6" t="s">
        <v>690</v>
      </c>
      <c r="H1222" s="6" t="s">
        <v>9</v>
      </c>
      <c r="I1222" s="6" t="s">
        <v>692</v>
      </c>
      <c r="J1222" s="6" t="s">
        <v>15</v>
      </c>
      <c r="K1222" s="6" t="s">
        <v>8</v>
      </c>
      <c r="L1222" s="271" t="s">
        <v>6397</v>
      </c>
      <c r="M1222" s="6" t="s">
        <v>6957</v>
      </c>
      <c r="N1222" s="271" t="s">
        <v>8473</v>
      </c>
      <c r="O1222" s="6"/>
      <c r="Q1222" s="6" t="s">
        <v>674</v>
      </c>
      <c r="R1222" s="6" t="s">
        <v>690</v>
      </c>
      <c r="S1222" s="6" t="s">
        <v>8</v>
      </c>
      <c r="T1222" s="6" t="s">
        <v>9</v>
      </c>
      <c r="U1222" s="6" t="s">
        <v>10</v>
      </c>
      <c r="V1222" s="6" t="s">
        <v>691</v>
      </c>
      <c r="W1222" s="6" t="s">
        <v>11317</v>
      </c>
      <c r="X1222" s="6" t="s">
        <v>13</v>
      </c>
      <c r="Y1222" s="6" t="s">
        <v>14</v>
      </c>
      <c r="Z1222" s="6" t="s">
        <v>15</v>
      </c>
      <c r="AA1222" s="6" t="s">
        <v>692</v>
      </c>
      <c r="AB1222" s="6" t="s">
        <v>6397</v>
      </c>
      <c r="AD1222" t="b">
        <f t="shared" si="210"/>
        <v>0</v>
      </c>
      <c r="AE1222" t="b">
        <f t="shared" si="211"/>
        <v>1</v>
      </c>
      <c r="AF1222" t="b">
        <f t="shared" si="212"/>
        <v>1</v>
      </c>
      <c r="AG1222" t="b">
        <f t="shared" si="213"/>
        <v>1</v>
      </c>
      <c r="AH1222" t="b">
        <f t="shared" si="214"/>
        <v>1</v>
      </c>
      <c r="AI1222" t="b">
        <f t="shared" si="215"/>
        <v>1</v>
      </c>
      <c r="AJ1222" t="b">
        <f t="shared" si="216"/>
        <v>1</v>
      </c>
      <c r="AK1222" t="b">
        <f t="shared" si="217"/>
        <v>1</v>
      </c>
      <c r="AL1222" t="b">
        <f t="shared" si="218"/>
        <v>1</v>
      </c>
      <c r="AM1222" t="b">
        <f t="shared" si="219"/>
        <v>1</v>
      </c>
      <c r="AO1222" s="6" t="s">
        <v>9</v>
      </c>
      <c r="AP1222" s="6" t="s">
        <v>8473</v>
      </c>
      <c r="AQ1222" s="6"/>
      <c r="AR1222" s="7" t="s">
        <v>690</v>
      </c>
      <c r="AS1222" s="7" t="s">
        <v>10</v>
      </c>
      <c r="AT1222" s="7" t="s">
        <v>691</v>
      </c>
      <c r="AU1222" s="8" t="s">
        <v>11317</v>
      </c>
      <c r="AV1222" s="8" t="s">
        <v>13</v>
      </c>
      <c r="AW1222" s="7" t="s">
        <v>14</v>
      </c>
      <c r="AX1222" s="6" t="s">
        <v>692</v>
      </c>
      <c r="AY1222" s="7" t="s">
        <v>15</v>
      </c>
      <c r="AZ1222" s="7" t="s">
        <v>8700</v>
      </c>
      <c r="BA1222" s="6" t="s">
        <v>6397</v>
      </c>
      <c r="BB1222" s="6" t="s">
        <v>6957</v>
      </c>
      <c r="BC1222" s="7" t="s">
        <v>10426</v>
      </c>
      <c r="BD1222" s="6" t="s">
        <v>10427</v>
      </c>
      <c r="BE1222" s="6" t="s">
        <v>6397</v>
      </c>
      <c r="BF1222" s="6"/>
    </row>
    <row r="1223" spans="1:58">
      <c r="A1223" s="6" t="s">
        <v>10</v>
      </c>
      <c r="B1223" s="6" t="s">
        <v>2589</v>
      </c>
      <c r="C1223" s="271" t="s">
        <v>36</v>
      </c>
      <c r="D1223" s="6" t="s">
        <v>14</v>
      </c>
      <c r="E1223" s="271" t="s">
        <v>13</v>
      </c>
      <c r="F1223" s="6" t="s">
        <v>2517</v>
      </c>
      <c r="G1223" s="6" t="s">
        <v>2588</v>
      </c>
      <c r="H1223" s="6" t="s">
        <v>9</v>
      </c>
      <c r="I1223" s="6" t="s">
        <v>2590</v>
      </c>
      <c r="J1223" s="6" t="s">
        <v>15</v>
      </c>
      <c r="K1223" s="6" t="s">
        <v>8</v>
      </c>
      <c r="L1223" s="271" t="s">
        <v>6397</v>
      </c>
      <c r="M1223" s="6" t="s">
        <v>8054</v>
      </c>
      <c r="N1223" s="271" t="s">
        <v>8473</v>
      </c>
      <c r="O1223" s="6"/>
      <c r="Q1223" s="6" t="s">
        <v>2517</v>
      </c>
      <c r="R1223" s="6" t="s">
        <v>2588</v>
      </c>
      <c r="S1223" s="6" t="s">
        <v>8</v>
      </c>
      <c r="T1223" s="6" t="s">
        <v>9</v>
      </c>
      <c r="U1223" s="6" t="s">
        <v>10</v>
      </c>
      <c r="V1223" s="6" t="s">
        <v>2589</v>
      </c>
      <c r="W1223" s="6" t="s">
        <v>36</v>
      </c>
      <c r="X1223" s="6" t="s">
        <v>13</v>
      </c>
      <c r="Y1223" s="6" t="s">
        <v>14</v>
      </c>
      <c r="Z1223" s="6" t="s">
        <v>15</v>
      </c>
      <c r="AA1223" s="6" t="s">
        <v>2590</v>
      </c>
      <c r="AB1223" s="6" t="s">
        <v>6397</v>
      </c>
      <c r="AD1223" t="b">
        <f t="shared" si="210"/>
        <v>0</v>
      </c>
      <c r="AE1223" t="b">
        <f t="shared" si="211"/>
        <v>1</v>
      </c>
      <c r="AF1223" t="b">
        <f t="shared" si="212"/>
        <v>1</v>
      </c>
      <c r="AG1223" t="b">
        <f t="shared" si="213"/>
        <v>1</v>
      </c>
      <c r="AH1223" t="b">
        <f t="shared" si="214"/>
        <v>1</v>
      </c>
      <c r="AI1223" t="b">
        <f t="shared" si="215"/>
        <v>1</v>
      </c>
      <c r="AJ1223" t="b">
        <f t="shared" si="216"/>
        <v>1</v>
      </c>
      <c r="AK1223" t="b">
        <f t="shared" si="217"/>
        <v>1</v>
      </c>
      <c r="AL1223" t="b">
        <f t="shared" si="218"/>
        <v>1</v>
      </c>
      <c r="AM1223" t="b">
        <f t="shared" si="219"/>
        <v>1</v>
      </c>
      <c r="AO1223" s="6" t="s">
        <v>9</v>
      </c>
      <c r="AP1223" s="6" t="s">
        <v>8473</v>
      </c>
      <c r="AQ1223" s="6"/>
      <c r="AR1223" s="7" t="s">
        <v>2588</v>
      </c>
      <c r="AS1223" s="7" t="s">
        <v>10</v>
      </c>
      <c r="AT1223" s="7" t="s">
        <v>2589</v>
      </c>
      <c r="AU1223" s="8" t="s">
        <v>36</v>
      </c>
      <c r="AV1223" s="8" t="s">
        <v>13</v>
      </c>
      <c r="AW1223" s="7" t="s">
        <v>14</v>
      </c>
      <c r="AX1223" s="6" t="s">
        <v>2590</v>
      </c>
      <c r="AY1223" s="7" t="s">
        <v>15</v>
      </c>
      <c r="AZ1223" s="7" t="s">
        <v>8489</v>
      </c>
      <c r="BA1223" s="6" t="s">
        <v>6397</v>
      </c>
      <c r="BB1223" s="6" t="s">
        <v>8054</v>
      </c>
      <c r="BC1223" s="7" t="s">
        <v>10428</v>
      </c>
      <c r="BD1223" s="6" t="s">
        <v>7474</v>
      </c>
      <c r="BE1223" s="6" t="s">
        <v>6397</v>
      </c>
      <c r="BF1223" s="6"/>
    </row>
    <row r="1224" spans="1:58">
      <c r="A1224" s="6" t="s">
        <v>10</v>
      </c>
      <c r="B1224" s="6" t="s">
        <v>1057</v>
      </c>
      <c r="C1224" s="271" t="s">
        <v>11317</v>
      </c>
      <c r="D1224" s="6" t="s">
        <v>14</v>
      </c>
      <c r="E1224" s="271" t="s">
        <v>13</v>
      </c>
      <c r="F1224" s="6" t="s">
        <v>1046</v>
      </c>
      <c r="G1224" s="6" t="s">
        <v>1056</v>
      </c>
      <c r="H1224" s="6" t="s">
        <v>9</v>
      </c>
      <c r="I1224" s="6" t="s">
        <v>1058</v>
      </c>
      <c r="J1224" s="6" t="s">
        <v>15</v>
      </c>
      <c r="K1224" s="6" t="s">
        <v>8</v>
      </c>
      <c r="L1224" s="271" t="s">
        <v>6397</v>
      </c>
      <c r="M1224" s="6" t="s">
        <v>6989</v>
      </c>
      <c r="N1224" s="271" t="s">
        <v>8473</v>
      </c>
      <c r="O1224" s="6"/>
      <c r="Q1224" s="6" t="s">
        <v>1046</v>
      </c>
      <c r="R1224" s="6" t="s">
        <v>1056</v>
      </c>
      <c r="S1224" s="6" t="s">
        <v>8</v>
      </c>
      <c r="T1224" s="6" t="s">
        <v>9</v>
      </c>
      <c r="U1224" s="6" t="s">
        <v>10</v>
      </c>
      <c r="V1224" s="6" t="s">
        <v>1057</v>
      </c>
      <c r="W1224" s="6" t="s">
        <v>11317</v>
      </c>
      <c r="X1224" s="6" t="s">
        <v>13</v>
      </c>
      <c r="Y1224" s="6" t="s">
        <v>14</v>
      </c>
      <c r="Z1224" s="6" t="s">
        <v>15</v>
      </c>
      <c r="AA1224" s="6" t="s">
        <v>1058</v>
      </c>
      <c r="AB1224" s="6" t="s">
        <v>6397</v>
      </c>
      <c r="AD1224" t="b">
        <f t="shared" si="210"/>
        <v>0</v>
      </c>
      <c r="AE1224" t="b">
        <f t="shared" si="211"/>
        <v>1</v>
      </c>
      <c r="AF1224" t="b">
        <f t="shared" si="212"/>
        <v>1</v>
      </c>
      <c r="AG1224" t="b">
        <f t="shared" si="213"/>
        <v>1</v>
      </c>
      <c r="AH1224" t="b">
        <f t="shared" si="214"/>
        <v>1</v>
      </c>
      <c r="AI1224" t="b">
        <f t="shared" si="215"/>
        <v>1</v>
      </c>
      <c r="AJ1224" t="b">
        <f t="shared" si="216"/>
        <v>1</v>
      </c>
      <c r="AK1224" t="b">
        <f t="shared" si="217"/>
        <v>1</v>
      </c>
      <c r="AL1224" t="b">
        <f t="shared" si="218"/>
        <v>1</v>
      </c>
      <c r="AM1224" t="b">
        <f t="shared" si="219"/>
        <v>1</v>
      </c>
      <c r="AO1224" s="6" t="s">
        <v>9</v>
      </c>
      <c r="AP1224" s="6" t="s">
        <v>8473</v>
      </c>
      <c r="AQ1224" s="6"/>
      <c r="AR1224" s="7" t="s">
        <v>1056</v>
      </c>
      <c r="AS1224" s="7" t="s">
        <v>10</v>
      </c>
      <c r="AT1224" s="7" t="s">
        <v>1057</v>
      </c>
      <c r="AU1224" s="8" t="s">
        <v>11317</v>
      </c>
      <c r="AV1224" s="8" t="s">
        <v>13</v>
      </c>
      <c r="AW1224" s="7" t="s">
        <v>14</v>
      </c>
      <c r="AX1224" s="6" t="s">
        <v>1058</v>
      </c>
      <c r="AY1224" s="7" t="s">
        <v>15</v>
      </c>
      <c r="AZ1224" s="7" t="s">
        <v>8825</v>
      </c>
      <c r="BA1224" s="6" t="s">
        <v>6397</v>
      </c>
      <c r="BB1224" s="6" t="s">
        <v>6989</v>
      </c>
      <c r="BC1224" s="7" t="s">
        <v>10429</v>
      </c>
      <c r="BD1224" s="6" t="s">
        <v>7626</v>
      </c>
      <c r="BE1224" s="6" t="s">
        <v>6397</v>
      </c>
      <c r="BF1224" s="6"/>
    </row>
    <row r="1225" spans="1:58">
      <c r="A1225" s="6" t="s">
        <v>10</v>
      </c>
      <c r="B1225" s="6" t="s">
        <v>213</v>
      </c>
      <c r="C1225" s="271" t="s">
        <v>36</v>
      </c>
      <c r="D1225" s="6" t="s">
        <v>14</v>
      </c>
      <c r="E1225" s="271" t="s">
        <v>13</v>
      </c>
      <c r="F1225" s="6" t="s">
        <v>197</v>
      </c>
      <c r="G1225" s="6" t="s">
        <v>212</v>
      </c>
      <c r="H1225" s="6" t="s">
        <v>9</v>
      </c>
      <c r="I1225" s="6" t="s">
        <v>214</v>
      </c>
      <c r="J1225" s="6" t="s">
        <v>15</v>
      </c>
      <c r="K1225" s="6" t="s">
        <v>8</v>
      </c>
      <c r="L1225" s="271" t="s">
        <v>6397</v>
      </c>
      <c r="M1225" s="6" t="s">
        <v>6931</v>
      </c>
      <c r="N1225" s="271" t="s">
        <v>8473</v>
      </c>
      <c r="O1225" s="6"/>
      <c r="Q1225" s="6" t="s">
        <v>197</v>
      </c>
      <c r="R1225" s="6" t="s">
        <v>212</v>
      </c>
      <c r="S1225" s="6" t="s">
        <v>8</v>
      </c>
      <c r="T1225" s="6" t="s">
        <v>9</v>
      </c>
      <c r="U1225" s="6" t="s">
        <v>10</v>
      </c>
      <c r="V1225" s="6" t="s">
        <v>213</v>
      </c>
      <c r="W1225" s="6" t="s">
        <v>36</v>
      </c>
      <c r="X1225" s="6" t="s">
        <v>13</v>
      </c>
      <c r="Y1225" s="6" t="s">
        <v>14</v>
      </c>
      <c r="Z1225" s="6" t="s">
        <v>15</v>
      </c>
      <c r="AA1225" s="6" t="s">
        <v>214</v>
      </c>
      <c r="AB1225" s="6" t="s">
        <v>6397</v>
      </c>
      <c r="AD1225" t="b">
        <f t="shared" si="210"/>
        <v>0</v>
      </c>
      <c r="AE1225" t="b">
        <f t="shared" si="211"/>
        <v>1</v>
      </c>
      <c r="AF1225" t="b">
        <f t="shared" si="212"/>
        <v>1</v>
      </c>
      <c r="AG1225" t="b">
        <f t="shared" si="213"/>
        <v>1</v>
      </c>
      <c r="AH1225" t="b">
        <f t="shared" si="214"/>
        <v>1</v>
      </c>
      <c r="AI1225" t="b">
        <f t="shared" si="215"/>
        <v>1</v>
      </c>
      <c r="AJ1225" t="b">
        <f t="shared" si="216"/>
        <v>1</v>
      </c>
      <c r="AK1225" t="b">
        <f t="shared" si="217"/>
        <v>1</v>
      </c>
      <c r="AL1225" t="b">
        <f t="shared" si="218"/>
        <v>1</v>
      </c>
      <c r="AM1225" t="b">
        <f t="shared" si="219"/>
        <v>1</v>
      </c>
      <c r="AO1225" s="6" t="s">
        <v>9</v>
      </c>
      <c r="AP1225" s="6" t="s">
        <v>8473</v>
      </c>
      <c r="AQ1225" s="6"/>
      <c r="AR1225" s="7" t="s">
        <v>212</v>
      </c>
      <c r="AS1225" s="7" t="s">
        <v>10</v>
      </c>
      <c r="AT1225" s="7" t="s">
        <v>213</v>
      </c>
      <c r="AU1225" s="8" t="s">
        <v>36</v>
      </c>
      <c r="AV1225" s="8" t="s">
        <v>13</v>
      </c>
      <c r="AW1225" s="7" t="s">
        <v>14</v>
      </c>
      <c r="AX1225" s="6" t="s">
        <v>214</v>
      </c>
      <c r="AY1225" s="7" t="s">
        <v>15</v>
      </c>
      <c r="AZ1225" s="7" t="s">
        <v>8825</v>
      </c>
      <c r="BA1225" s="6" t="s">
        <v>6397</v>
      </c>
      <c r="BB1225" s="6" t="s">
        <v>6931</v>
      </c>
      <c r="BC1225" s="7" t="s">
        <v>10430</v>
      </c>
      <c r="BD1225" s="6" t="s">
        <v>7626</v>
      </c>
      <c r="BE1225" s="6" t="s">
        <v>6397</v>
      </c>
      <c r="BF1225" s="6"/>
    </row>
    <row r="1226" spans="1:58">
      <c r="A1226" s="6" t="s">
        <v>10</v>
      </c>
      <c r="B1226" s="6" t="s">
        <v>216</v>
      </c>
      <c r="C1226" s="271" t="s">
        <v>36</v>
      </c>
      <c r="D1226" s="6" t="s">
        <v>14</v>
      </c>
      <c r="E1226" s="271" t="s">
        <v>13</v>
      </c>
      <c r="F1226" s="6" t="s">
        <v>197</v>
      </c>
      <c r="G1226" s="6" t="s">
        <v>215</v>
      </c>
      <c r="H1226" s="6" t="s">
        <v>9</v>
      </c>
      <c r="I1226" s="6" t="s">
        <v>217</v>
      </c>
      <c r="J1226" s="6" t="s">
        <v>15</v>
      </c>
      <c r="K1226" s="6" t="s">
        <v>8</v>
      </c>
      <c r="L1226" s="271" t="s">
        <v>6397</v>
      </c>
      <c r="M1226" s="6" t="s">
        <v>6931</v>
      </c>
      <c r="N1226" s="271" t="s">
        <v>8473</v>
      </c>
      <c r="O1226" s="6"/>
      <c r="Q1226" s="6" t="s">
        <v>197</v>
      </c>
      <c r="R1226" s="6" t="s">
        <v>215</v>
      </c>
      <c r="S1226" s="6" t="s">
        <v>8</v>
      </c>
      <c r="T1226" s="6" t="s">
        <v>9</v>
      </c>
      <c r="U1226" s="6" t="s">
        <v>10</v>
      </c>
      <c r="V1226" s="6" t="s">
        <v>216</v>
      </c>
      <c r="W1226" s="6" t="s">
        <v>36</v>
      </c>
      <c r="X1226" s="6" t="s">
        <v>13</v>
      </c>
      <c r="Y1226" s="6" t="s">
        <v>14</v>
      </c>
      <c r="Z1226" s="6" t="s">
        <v>15</v>
      </c>
      <c r="AA1226" s="6" t="s">
        <v>217</v>
      </c>
      <c r="AB1226" s="6" t="s">
        <v>6397</v>
      </c>
      <c r="AD1226" t="b">
        <f t="shared" si="210"/>
        <v>0</v>
      </c>
      <c r="AE1226" t="b">
        <f t="shared" si="211"/>
        <v>1</v>
      </c>
      <c r="AF1226" t="b">
        <f t="shared" si="212"/>
        <v>1</v>
      </c>
      <c r="AG1226" t="b">
        <f t="shared" si="213"/>
        <v>1</v>
      </c>
      <c r="AH1226" t="b">
        <f t="shared" si="214"/>
        <v>1</v>
      </c>
      <c r="AI1226" t="b">
        <f t="shared" si="215"/>
        <v>1</v>
      </c>
      <c r="AJ1226" t="b">
        <f t="shared" si="216"/>
        <v>1</v>
      </c>
      <c r="AK1226" t="b">
        <f t="shared" si="217"/>
        <v>1</v>
      </c>
      <c r="AL1226" t="b">
        <f t="shared" si="218"/>
        <v>1</v>
      </c>
      <c r="AM1226" t="b">
        <f t="shared" si="219"/>
        <v>1</v>
      </c>
      <c r="AO1226" s="6" t="s">
        <v>9</v>
      </c>
      <c r="AP1226" s="6" t="s">
        <v>8473</v>
      </c>
      <c r="AQ1226" s="6"/>
      <c r="AR1226" s="7" t="s">
        <v>215</v>
      </c>
      <c r="AS1226" s="7" t="s">
        <v>10</v>
      </c>
      <c r="AT1226" s="7" t="s">
        <v>216</v>
      </c>
      <c r="AU1226" s="8" t="s">
        <v>36</v>
      </c>
      <c r="AV1226" s="8" t="s">
        <v>13</v>
      </c>
      <c r="AW1226" s="7" t="s">
        <v>14</v>
      </c>
      <c r="AX1226" s="6" t="s">
        <v>217</v>
      </c>
      <c r="AY1226" s="7" t="s">
        <v>15</v>
      </c>
      <c r="AZ1226" s="7" t="s">
        <v>8825</v>
      </c>
      <c r="BA1226" s="6" t="s">
        <v>6397</v>
      </c>
      <c r="BB1226" s="6" t="s">
        <v>6931</v>
      </c>
      <c r="BC1226" s="7" t="s">
        <v>10431</v>
      </c>
      <c r="BD1226" s="6" t="s">
        <v>7626</v>
      </c>
      <c r="BE1226" s="6" t="s">
        <v>6397</v>
      </c>
      <c r="BF1226" s="6"/>
    </row>
    <row r="1227" spans="1:58">
      <c r="A1227" s="6" t="s">
        <v>10</v>
      </c>
      <c r="B1227" s="6" t="s">
        <v>418</v>
      </c>
      <c r="C1227" s="271" t="s">
        <v>11317</v>
      </c>
      <c r="D1227" s="6" t="s">
        <v>14</v>
      </c>
      <c r="E1227" s="271" t="s">
        <v>13</v>
      </c>
      <c r="F1227" s="6" t="s">
        <v>404</v>
      </c>
      <c r="G1227" s="6" t="s">
        <v>417</v>
      </c>
      <c r="H1227" s="6" t="s">
        <v>9</v>
      </c>
      <c r="I1227" s="6" t="s">
        <v>419</v>
      </c>
      <c r="J1227" s="6" t="s">
        <v>15</v>
      </c>
      <c r="K1227" s="6" t="s">
        <v>8</v>
      </c>
      <c r="L1227" s="271" t="s">
        <v>6397</v>
      </c>
      <c r="M1227" s="6" t="s">
        <v>6554</v>
      </c>
      <c r="N1227" s="271" t="s">
        <v>8473</v>
      </c>
      <c r="O1227" s="6"/>
      <c r="Q1227" s="6" t="s">
        <v>404</v>
      </c>
      <c r="R1227" s="6" t="s">
        <v>417</v>
      </c>
      <c r="S1227" s="6" t="s">
        <v>8</v>
      </c>
      <c r="T1227" s="6" t="s">
        <v>9</v>
      </c>
      <c r="U1227" s="6" t="s">
        <v>10</v>
      </c>
      <c r="V1227" s="6" t="s">
        <v>418</v>
      </c>
      <c r="W1227" s="6" t="s">
        <v>11317</v>
      </c>
      <c r="X1227" s="6" t="s">
        <v>13</v>
      </c>
      <c r="Y1227" s="6" t="s">
        <v>14</v>
      </c>
      <c r="Z1227" s="6" t="s">
        <v>15</v>
      </c>
      <c r="AA1227" s="6" t="s">
        <v>419</v>
      </c>
      <c r="AB1227" s="6" t="s">
        <v>6397</v>
      </c>
      <c r="AD1227" t="b">
        <f t="shared" si="210"/>
        <v>0</v>
      </c>
      <c r="AE1227" t="b">
        <f t="shared" si="211"/>
        <v>1</v>
      </c>
      <c r="AF1227" t="b">
        <f t="shared" si="212"/>
        <v>1</v>
      </c>
      <c r="AG1227" t="b">
        <f t="shared" si="213"/>
        <v>1</v>
      </c>
      <c r="AH1227" t="b">
        <f t="shared" si="214"/>
        <v>1</v>
      </c>
      <c r="AI1227" t="b">
        <f t="shared" si="215"/>
        <v>1</v>
      </c>
      <c r="AJ1227" t="b">
        <f t="shared" si="216"/>
        <v>1</v>
      </c>
      <c r="AK1227" t="b">
        <f t="shared" si="217"/>
        <v>1</v>
      </c>
      <c r="AL1227" t="b">
        <f t="shared" si="218"/>
        <v>1</v>
      </c>
      <c r="AM1227" t="b">
        <f t="shared" si="219"/>
        <v>1</v>
      </c>
      <c r="AO1227" s="6" t="s">
        <v>9</v>
      </c>
      <c r="AP1227" s="6" t="s">
        <v>8473</v>
      </c>
      <c r="AQ1227" s="6"/>
      <c r="AR1227" s="7" t="s">
        <v>417</v>
      </c>
      <c r="AS1227" s="7" t="s">
        <v>10</v>
      </c>
      <c r="AT1227" s="7" t="s">
        <v>418</v>
      </c>
      <c r="AU1227" s="8" t="s">
        <v>11317</v>
      </c>
      <c r="AV1227" s="8" t="s">
        <v>13</v>
      </c>
      <c r="AW1227" s="7" t="s">
        <v>14</v>
      </c>
      <c r="AX1227" s="6" t="s">
        <v>419</v>
      </c>
      <c r="AY1227" s="7" t="s">
        <v>15</v>
      </c>
      <c r="AZ1227" s="7" t="s">
        <v>8700</v>
      </c>
      <c r="BA1227" s="6" t="s">
        <v>6397</v>
      </c>
      <c r="BB1227" s="6" t="s">
        <v>6554</v>
      </c>
      <c r="BC1227" s="7" t="s">
        <v>10432</v>
      </c>
      <c r="BD1227" s="6" t="s">
        <v>6418</v>
      </c>
      <c r="BE1227" s="6" t="s">
        <v>6397</v>
      </c>
      <c r="BF1227" s="6"/>
    </row>
    <row r="1228" spans="1:58">
      <c r="A1228" s="6" t="s">
        <v>10</v>
      </c>
      <c r="B1228" s="6" t="s">
        <v>421</v>
      </c>
      <c r="C1228" s="271" t="s">
        <v>11317</v>
      </c>
      <c r="D1228" s="6" t="s">
        <v>14</v>
      </c>
      <c r="E1228" s="271" t="s">
        <v>13</v>
      </c>
      <c r="F1228" s="6" t="s">
        <v>404</v>
      </c>
      <c r="G1228" s="6" t="s">
        <v>420</v>
      </c>
      <c r="H1228" s="6" t="s">
        <v>9</v>
      </c>
      <c r="I1228" s="6" t="s">
        <v>422</v>
      </c>
      <c r="J1228" s="6" t="s">
        <v>15</v>
      </c>
      <c r="K1228" s="6" t="s">
        <v>8</v>
      </c>
      <c r="L1228" s="271" t="s">
        <v>6397</v>
      </c>
      <c r="M1228" s="6" t="s">
        <v>6554</v>
      </c>
      <c r="N1228" s="271" t="s">
        <v>8473</v>
      </c>
      <c r="O1228" s="6"/>
      <c r="Q1228" s="6" t="s">
        <v>404</v>
      </c>
      <c r="R1228" s="6" t="s">
        <v>420</v>
      </c>
      <c r="S1228" s="6" t="s">
        <v>8</v>
      </c>
      <c r="T1228" s="6" t="s">
        <v>9</v>
      </c>
      <c r="U1228" s="6" t="s">
        <v>10</v>
      </c>
      <c r="V1228" s="6" t="s">
        <v>421</v>
      </c>
      <c r="W1228" s="6" t="s">
        <v>11317</v>
      </c>
      <c r="X1228" s="6" t="s">
        <v>13</v>
      </c>
      <c r="Y1228" s="6" t="s">
        <v>14</v>
      </c>
      <c r="Z1228" s="6" t="s">
        <v>15</v>
      </c>
      <c r="AA1228" s="6" t="s">
        <v>422</v>
      </c>
      <c r="AB1228" s="6" t="s">
        <v>6397</v>
      </c>
      <c r="AD1228" t="b">
        <f t="shared" si="210"/>
        <v>0</v>
      </c>
      <c r="AE1228" t="b">
        <f t="shared" si="211"/>
        <v>1</v>
      </c>
      <c r="AF1228" t="b">
        <f t="shared" si="212"/>
        <v>1</v>
      </c>
      <c r="AG1228" t="b">
        <f t="shared" si="213"/>
        <v>1</v>
      </c>
      <c r="AH1228" t="b">
        <f t="shared" si="214"/>
        <v>1</v>
      </c>
      <c r="AI1228" t="b">
        <f t="shared" si="215"/>
        <v>1</v>
      </c>
      <c r="AJ1228" t="b">
        <f t="shared" si="216"/>
        <v>1</v>
      </c>
      <c r="AK1228" t="b">
        <f t="shared" si="217"/>
        <v>1</v>
      </c>
      <c r="AL1228" t="b">
        <f t="shared" si="218"/>
        <v>1</v>
      </c>
      <c r="AM1228" t="b">
        <f t="shared" si="219"/>
        <v>1</v>
      </c>
      <c r="AO1228" s="6" t="s">
        <v>9</v>
      </c>
      <c r="AP1228" s="6" t="s">
        <v>8473</v>
      </c>
      <c r="AQ1228" s="6"/>
      <c r="AR1228" s="7" t="s">
        <v>420</v>
      </c>
      <c r="AS1228" s="7" t="s">
        <v>10</v>
      </c>
      <c r="AT1228" s="7" t="s">
        <v>421</v>
      </c>
      <c r="AU1228" s="8" t="s">
        <v>11317</v>
      </c>
      <c r="AV1228" s="8" t="s">
        <v>13</v>
      </c>
      <c r="AW1228" s="7" t="s">
        <v>14</v>
      </c>
      <c r="AX1228" s="6" t="s">
        <v>422</v>
      </c>
      <c r="AY1228" s="7" t="s">
        <v>15</v>
      </c>
      <c r="AZ1228" s="7" t="s">
        <v>8700</v>
      </c>
      <c r="BA1228" s="6" t="s">
        <v>6397</v>
      </c>
      <c r="BB1228" s="6" t="s">
        <v>6554</v>
      </c>
      <c r="BC1228" s="7" t="s">
        <v>10433</v>
      </c>
      <c r="BD1228" s="6" t="s">
        <v>6418</v>
      </c>
      <c r="BE1228" s="6" t="s">
        <v>6397</v>
      </c>
      <c r="BF1228" s="6"/>
    </row>
    <row r="1229" spans="1:58">
      <c r="A1229" s="6" t="s">
        <v>10</v>
      </c>
      <c r="B1229" s="6" t="s">
        <v>2541</v>
      </c>
      <c r="C1229" s="271" t="s">
        <v>11317</v>
      </c>
      <c r="D1229" s="6" t="s">
        <v>14</v>
      </c>
      <c r="E1229" s="271" t="s">
        <v>13</v>
      </c>
      <c r="F1229" s="6" t="s">
        <v>2517</v>
      </c>
      <c r="G1229" s="6" t="s">
        <v>2540</v>
      </c>
      <c r="H1229" s="6" t="s">
        <v>9</v>
      </c>
      <c r="I1229" s="6" t="s">
        <v>2542</v>
      </c>
      <c r="J1229" s="6" t="s">
        <v>15</v>
      </c>
      <c r="K1229" s="6" t="s">
        <v>8</v>
      </c>
      <c r="L1229" s="271" t="s">
        <v>6397</v>
      </c>
      <c r="M1229" s="6" t="s">
        <v>8054</v>
      </c>
      <c r="N1229" s="271" t="s">
        <v>8473</v>
      </c>
      <c r="O1229" s="6"/>
      <c r="Q1229" s="6" t="s">
        <v>2517</v>
      </c>
      <c r="R1229" s="6" t="s">
        <v>2540</v>
      </c>
      <c r="S1229" s="6" t="s">
        <v>8</v>
      </c>
      <c r="T1229" s="6" t="s">
        <v>9</v>
      </c>
      <c r="U1229" s="6" t="s">
        <v>10</v>
      </c>
      <c r="V1229" s="6" t="s">
        <v>2541</v>
      </c>
      <c r="W1229" s="6" t="s">
        <v>11317</v>
      </c>
      <c r="X1229" s="6" t="s">
        <v>13</v>
      </c>
      <c r="Y1229" s="6" t="s">
        <v>14</v>
      </c>
      <c r="Z1229" s="6" t="s">
        <v>15</v>
      </c>
      <c r="AA1229" s="6" t="s">
        <v>2542</v>
      </c>
      <c r="AB1229" s="6" t="s">
        <v>6397</v>
      </c>
      <c r="AD1229" t="b">
        <f t="shared" si="210"/>
        <v>0</v>
      </c>
      <c r="AE1229" t="b">
        <f t="shared" si="211"/>
        <v>1</v>
      </c>
      <c r="AF1229" t="b">
        <f t="shared" si="212"/>
        <v>1</v>
      </c>
      <c r="AG1229" t="b">
        <f t="shared" si="213"/>
        <v>1</v>
      </c>
      <c r="AH1229" t="b">
        <f t="shared" si="214"/>
        <v>1</v>
      </c>
      <c r="AI1229" t="b">
        <f t="shared" si="215"/>
        <v>1</v>
      </c>
      <c r="AJ1229" t="b">
        <f t="shared" si="216"/>
        <v>1</v>
      </c>
      <c r="AK1229" t="b">
        <f t="shared" si="217"/>
        <v>1</v>
      </c>
      <c r="AL1229" t="b">
        <f t="shared" si="218"/>
        <v>1</v>
      </c>
      <c r="AM1229" t="b">
        <f t="shared" si="219"/>
        <v>1</v>
      </c>
      <c r="AO1229" s="6" t="s">
        <v>9</v>
      </c>
      <c r="AP1229" s="6" t="s">
        <v>8473</v>
      </c>
      <c r="AQ1229" s="6"/>
      <c r="AR1229" s="7" t="s">
        <v>2540</v>
      </c>
      <c r="AS1229" s="7" t="s">
        <v>10</v>
      </c>
      <c r="AT1229" s="7" t="s">
        <v>2541</v>
      </c>
      <c r="AU1229" s="8" t="s">
        <v>11317</v>
      </c>
      <c r="AV1229" s="8" t="s">
        <v>13</v>
      </c>
      <c r="AW1229" s="7" t="s">
        <v>14</v>
      </c>
      <c r="AX1229" s="6" t="s">
        <v>2542</v>
      </c>
      <c r="AY1229" s="7" t="s">
        <v>15</v>
      </c>
      <c r="AZ1229" s="7" t="s">
        <v>8479</v>
      </c>
      <c r="BA1229" s="6" t="s">
        <v>6397</v>
      </c>
      <c r="BB1229" s="6" t="s">
        <v>8054</v>
      </c>
      <c r="BC1229" s="7" t="s">
        <v>9078</v>
      </c>
      <c r="BD1229" s="6" t="s">
        <v>6501</v>
      </c>
      <c r="BE1229" s="6" t="s">
        <v>6397</v>
      </c>
      <c r="BF1229" s="6"/>
    </row>
    <row r="1230" spans="1:58">
      <c r="A1230" s="6" t="s">
        <v>10</v>
      </c>
      <c r="B1230" s="6" t="s">
        <v>2580</v>
      </c>
      <c r="C1230" s="271" t="s">
        <v>36</v>
      </c>
      <c r="D1230" s="6" t="s">
        <v>14</v>
      </c>
      <c r="E1230" s="271" t="s">
        <v>13</v>
      </c>
      <c r="F1230" s="6" t="s">
        <v>2517</v>
      </c>
      <c r="G1230" s="6" t="s">
        <v>2579</v>
      </c>
      <c r="H1230" s="6" t="s">
        <v>9</v>
      </c>
      <c r="I1230" s="6" t="s">
        <v>2581</v>
      </c>
      <c r="J1230" s="6" t="s">
        <v>15</v>
      </c>
      <c r="K1230" s="6" t="s">
        <v>8</v>
      </c>
      <c r="L1230" s="271" t="s">
        <v>6397</v>
      </c>
      <c r="M1230" s="6" t="s">
        <v>8054</v>
      </c>
      <c r="N1230" s="271" t="s">
        <v>8473</v>
      </c>
      <c r="O1230" s="6"/>
      <c r="Q1230" s="6" t="s">
        <v>2517</v>
      </c>
      <c r="R1230" s="6" t="s">
        <v>2579</v>
      </c>
      <c r="S1230" s="6" t="s">
        <v>8</v>
      </c>
      <c r="T1230" s="6" t="s">
        <v>9</v>
      </c>
      <c r="U1230" s="6" t="s">
        <v>10</v>
      </c>
      <c r="V1230" s="6" t="s">
        <v>2580</v>
      </c>
      <c r="W1230" s="6" t="s">
        <v>36</v>
      </c>
      <c r="X1230" s="6" t="s">
        <v>13</v>
      </c>
      <c r="Y1230" s="6" t="s">
        <v>14</v>
      </c>
      <c r="Z1230" s="6" t="s">
        <v>15</v>
      </c>
      <c r="AA1230" s="6" t="s">
        <v>2581</v>
      </c>
      <c r="AB1230" s="6" t="s">
        <v>6397</v>
      </c>
      <c r="AD1230" t="b">
        <f t="shared" si="210"/>
        <v>0</v>
      </c>
      <c r="AE1230" t="b">
        <f t="shared" si="211"/>
        <v>1</v>
      </c>
      <c r="AF1230" t="b">
        <f t="shared" si="212"/>
        <v>1</v>
      </c>
      <c r="AG1230" t="b">
        <f t="shared" si="213"/>
        <v>1</v>
      </c>
      <c r="AH1230" t="b">
        <f t="shared" si="214"/>
        <v>1</v>
      </c>
      <c r="AI1230" t="b">
        <f t="shared" si="215"/>
        <v>1</v>
      </c>
      <c r="AJ1230" t="b">
        <f t="shared" si="216"/>
        <v>1</v>
      </c>
      <c r="AK1230" t="b">
        <f t="shared" si="217"/>
        <v>1</v>
      </c>
      <c r="AL1230" t="b">
        <f t="shared" si="218"/>
        <v>1</v>
      </c>
      <c r="AM1230" t="b">
        <f t="shared" si="219"/>
        <v>1</v>
      </c>
      <c r="AO1230" s="6" t="s">
        <v>9</v>
      </c>
      <c r="AP1230" s="6" t="s">
        <v>8473</v>
      </c>
      <c r="AQ1230" s="6"/>
      <c r="AR1230" s="7" t="s">
        <v>2579</v>
      </c>
      <c r="AS1230" s="7" t="s">
        <v>10</v>
      </c>
      <c r="AT1230" s="7" t="s">
        <v>2580</v>
      </c>
      <c r="AU1230" s="8" t="s">
        <v>36</v>
      </c>
      <c r="AV1230" s="8" t="s">
        <v>13</v>
      </c>
      <c r="AW1230" s="7" t="s">
        <v>14</v>
      </c>
      <c r="AX1230" s="6" t="s">
        <v>2581</v>
      </c>
      <c r="AY1230" s="7" t="s">
        <v>15</v>
      </c>
      <c r="AZ1230" s="7" t="s">
        <v>8479</v>
      </c>
      <c r="BA1230" s="6" t="s">
        <v>6397</v>
      </c>
      <c r="BB1230" s="6" t="s">
        <v>8054</v>
      </c>
      <c r="BC1230" s="7" t="s">
        <v>9079</v>
      </c>
      <c r="BD1230" s="6" t="s">
        <v>6501</v>
      </c>
      <c r="BE1230" s="6" t="s">
        <v>6397</v>
      </c>
      <c r="BF1230" s="6"/>
    </row>
    <row r="1231" spans="1:58">
      <c r="A1231" s="6" t="s">
        <v>10</v>
      </c>
      <c r="B1231" s="6" t="s">
        <v>909</v>
      </c>
      <c r="C1231" s="271" t="s">
        <v>36</v>
      </c>
      <c r="D1231" s="6" t="s">
        <v>14</v>
      </c>
      <c r="E1231" s="271" t="s">
        <v>13</v>
      </c>
      <c r="F1231" s="6" t="s">
        <v>907</v>
      </c>
      <c r="G1231" s="6" t="s">
        <v>908</v>
      </c>
      <c r="H1231" s="6" t="s">
        <v>9</v>
      </c>
      <c r="I1231" s="6" t="s">
        <v>910</v>
      </c>
      <c r="J1231" s="6" t="s">
        <v>15</v>
      </c>
      <c r="K1231" s="6" t="s">
        <v>8</v>
      </c>
      <c r="L1231" s="271" t="s">
        <v>6397</v>
      </c>
      <c r="M1231" s="6" t="s">
        <v>6977</v>
      </c>
      <c r="N1231" s="271" t="s">
        <v>8473</v>
      </c>
      <c r="O1231" s="6"/>
      <c r="Q1231" s="6" t="s">
        <v>907</v>
      </c>
      <c r="R1231" s="6" t="s">
        <v>908</v>
      </c>
      <c r="S1231" s="6" t="s">
        <v>8</v>
      </c>
      <c r="T1231" s="6" t="s">
        <v>9</v>
      </c>
      <c r="U1231" s="6" t="s">
        <v>10</v>
      </c>
      <c r="V1231" s="6" t="s">
        <v>909</v>
      </c>
      <c r="W1231" s="6" t="s">
        <v>36</v>
      </c>
      <c r="X1231" s="6" t="s">
        <v>13</v>
      </c>
      <c r="Y1231" s="6" t="s">
        <v>14</v>
      </c>
      <c r="Z1231" s="6" t="s">
        <v>15</v>
      </c>
      <c r="AA1231" s="6" t="s">
        <v>910</v>
      </c>
      <c r="AB1231" s="6" t="s">
        <v>6397</v>
      </c>
      <c r="AD1231" t="b">
        <f t="shared" si="210"/>
        <v>0</v>
      </c>
      <c r="AE1231" t="b">
        <f t="shared" si="211"/>
        <v>1</v>
      </c>
      <c r="AF1231" t="b">
        <f t="shared" si="212"/>
        <v>1</v>
      </c>
      <c r="AG1231" t="b">
        <f t="shared" si="213"/>
        <v>1</v>
      </c>
      <c r="AH1231" t="b">
        <f t="shared" si="214"/>
        <v>1</v>
      </c>
      <c r="AI1231" t="b">
        <f t="shared" si="215"/>
        <v>1</v>
      </c>
      <c r="AJ1231" t="b">
        <f t="shared" si="216"/>
        <v>1</v>
      </c>
      <c r="AK1231" t="b">
        <f t="shared" si="217"/>
        <v>1</v>
      </c>
      <c r="AL1231" t="b">
        <f t="shared" si="218"/>
        <v>1</v>
      </c>
      <c r="AM1231" t="b">
        <f t="shared" si="219"/>
        <v>1</v>
      </c>
      <c r="AO1231" s="6" t="s">
        <v>9</v>
      </c>
      <c r="AP1231" s="6" t="s">
        <v>8473</v>
      </c>
      <c r="AQ1231" s="6"/>
      <c r="AR1231" s="7" t="s">
        <v>908</v>
      </c>
      <c r="AS1231" s="7" t="s">
        <v>10</v>
      </c>
      <c r="AT1231" s="7" t="s">
        <v>909</v>
      </c>
      <c r="AU1231" s="8" t="s">
        <v>36</v>
      </c>
      <c r="AV1231" s="8" t="s">
        <v>13</v>
      </c>
      <c r="AW1231" s="7" t="s">
        <v>14</v>
      </c>
      <c r="AX1231" s="6" t="s">
        <v>910</v>
      </c>
      <c r="AY1231" s="7" t="s">
        <v>15</v>
      </c>
      <c r="AZ1231" s="7" t="s">
        <v>8489</v>
      </c>
      <c r="BA1231" s="6" t="s">
        <v>6397</v>
      </c>
      <c r="BB1231" s="6" t="s">
        <v>6977</v>
      </c>
      <c r="BC1231" s="7" t="s">
        <v>10434</v>
      </c>
      <c r="BD1231" s="6" t="s">
        <v>9363</v>
      </c>
      <c r="BE1231" s="6" t="s">
        <v>6397</v>
      </c>
      <c r="BF1231" s="6"/>
    </row>
    <row r="1232" spans="1:58">
      <c r="A1232" s="6" t="s">
        <v>10</v>
      </c>
      <c r="B1232" s="6" t="s">
        <v>912</v>
      </c>
      <c r="C1232" s="271" t="s">
        <v>36</v>
      </c>
      <c r="D1232" s="6" t="s">
        <v>14</v>
      </c>
      <c r="E1232" s="271" t="s">
        <v>13</v>
      </c>
      <c r="F1232" s="6" t="s">
        <v>907</v>
      </c>
      <c r="G1232" s="6" t="s">
        <v>911</v>
      </c>
      <c r="H1232" s="6" t="s">
        <v>9</v>
      </c>
      <c r="I1232" s="6" t="s">
        <v>913</v>
      </c>
      <c r="J1232" s="6" t="s">
        <v>15</v>
      </c>
      <c r="K1232" s="6" t="s">
        <v>8</v>
      </c>
      <c r="L1232" s="271" t="s">
        <v>6397</v>
      </c>
      <c r="M1232" s="6" t="s">
        <v>6977</v>
      </c>
      <c r="N1232" s="271" t="s">
        <v>8473</v>
      </c>
      <c r="O1232" s="6"/>
      <c r="Q1232" s="6" t="s">
        <v>907</v>
      </c>
      <c r="R1232" s="6" t="s">
        <v>911</v>
      </c>
      <c r="S1232" s="6" t="s">
        <v>8</v>
      </c>
      <c r="T1232" s="6" t="s">
        <v>9</v>
      </c>
      <c r="U1232" s="6" t="s">
        <v>10</v>
      </c>
      <c r="V1232" s="6" t="s">
        <v>912</v>
      </c>
      <c r="W1232" s="6" t="s">
        <v>36</v>
      </c>
      <c r="X1232" s="6" t="s">
        <v>13</v>
      </c>
      <c r="Y1232" s="6" t="s">
        <v>14</v>
      </c>
      <c r="Z1232" s="6" t="s">
        <v>15</v>
      </c>
      <c r="AA1232" s="6" t="s">
        <v>913</v>
      </c>
      <c r="AB1232" s="6" t="s">
        <v>6397</v>
      </c>
      <c r="AD1232" t="b">
        <f t="shared" si="210"/>
        <v>0</v>
      </c>
      <c r="AE1232" t="b">
        <f t="shared" si="211"/>
        <v>1</v>
      </c>
      <c r="AF1232" t="b">
        <f t="shared" si="212"/>
        <v>1</v>
      </c>
      <c r="AG1232" t="b">
        <f t="shared" si="213"/>
        <v>1</v>
      </c>
      <c r="AH1232" t="b">
        <f t="shared" si="214"/>
        <v>1</v>
      </c>
      <c r="AI1232" t="b">
        <f t="shared" si="215"/>
        <v>1</v>
      </c>
      <c r="AJ1232" t="b">
        <f t="shared" si="216"/>
        <v>1</v>
      </c>
      <c r="AK1232" t="b">
        <f t="shared" si="217"/>
        <v>1</v>
      </c>
      <c r="AL1232" t="b">
        <f t="shared" si="218"/>
        <v>1</v>
      </c>
      <c r="AM1232" t="b">
        <f t="shared" si="219"/>
        <v>1</v>
      </c>
      <c r="AO1232" s="6" t="s">
        <v>9</v>
      </c>
      <c r="AP1232" s="6" t="s">
        <v>8473</v>
      </c>
      <c r="AQ1232" s="6"/>
      <c r="AR1232" s="7" t="s">
        <v>911</v>
      </c>
      <c r="AS1232" s="7" t="s">
        <v>10</v>
      </c>
      <c r="AT1232" s="7" t="s">
        <v>912</v>
      </c>
      <c r="AU1232" s="8" t="s">
        <v>36</v>
      </c>
      <c r="AV1232" s="8" t="s">
        <v>13</v>
      </c>
      <c r="AW1232" s="7" t="s">
        <v>14</v>
      </c>
      <c r="AX1232" s="6" t="s">
        <v>913</v>
      </c>
      <c r="AY1232" s="7" t="s">
        <v>15</v>
      </c>
      <c r="AZ1232" s="7" t="s">
        <v>8489</v>
      </c>
      <c r="BA1232" s="6" t="s">
        <v>6397</v>
      </c>
      <c r="BB1232" s="6" t="s">
        <v>6977</v>
      </c>
      <c r="BC1232" s="7" t="s">
        <v>10435</v>
      </c>
      <c r="BD1232" s="6" t="s">
        <v>9363</v>
      </c>
      <c r="BE1232" s="6" t="s">
        <v>6397</v>
      </c>
      <c r="BF1232" s="6"/>
    </row>
    <row r="1233" spans="1:58">
      <c r="A1233" s="6" t="s">
        <v>10</v>
      </c>
      <c r="B1233" s="6" t="s">
        <v>915</v>
      </c>
      <c r="C1233" s="271" t="s">
        <v>36</v>
      </c>
      <c r="D1233" s="6" t="s">
        <v>14</v>
      </c>
      <c r="E1233" s="271" t="s">
        <v>13</v>
      </c>
      <c r="F1233" s="6" t="s">
        <v>907</v>
      </c>
      <c r="G1233" s="6" t="s">
        <v>914</v>
      </c>
      <c r="H1233" s="6" t="s">
        <v>9</v>
      </c>
      <c r="I1233" s="6" t="s">
        <v>916</v>
      </c>
      <c r="J1233" s="6" t="s">
        <v>15</v>
      </c>
      <c r="K1233" s="6" t="s">
        <v>8</v>
      </c>
      <c r="L1233" s="271" t="s">
        <v>6397</v>
      </c>
      <c r="M1233" s="6" t="s">
        <v>6977</v>
      </c>
      <c r="N1233" s="271" t="s">
        <v>8473</v>
      </c>
      <c r="O1233" s="6"/>
      <c r="Q1233" s="6" t="s">
        <v>907</v>
      </c>
      <c r="R1233" s="6" t="s">
        <v>914</v>
      </c>
      <c r="S1233" s="6" t="s">
        <v>8</v>
      </c>
      <c r="T1233" s="6" t="s">
        <v>9</v>
      </c>
      <c r="U1233" s="6" t="s">
        <v>10</v>
      </c>
      <c r="V1233" s="6" t="s">
        <v>915</v>
      </c>
      <c r="W1233" s="6" t="s">
        <v>36</v>
      </c>
      <c r="X1233" s="6" t="s">
        <v>13</v>
      </c>
      <c r="Y1233" s="6" t="s">
        <v>14</v>
      </c>
      <c r="Z1233" s="6" t="s">
        <v>15</v>
      </c>
      <c r="AA1233" s="6" t="s">
        <v>916</v>
      </c>
      <c r="AB1233" s="6" t="s">
        <v>6397</v>
      </c>
      <c r="AD1233" t="b">
        <f t="shared" si="210"/>
        <v>0</v>
      </c>
      <c r="AE1233" t="b">
        <f t="shared" si="211"/>
        <v>1</v>
      </c>
      <c r="AF1233" t="b">
        <f t="shared" si="212"/>
        <v>1</v>
      </c>
      <c r="AG1233" t="b">
        <f t="shared" si="213"/>
        <v>1</v>
      </c>
      <c r="AH1233" t="b">
        <f t="shared" si="214"/>
        <v>1</v>
      </c>
      <c r="AI1233" t="b">
        <f t="shared" si="215"/>
        <v>1</v>
      </c>
      <c r="AJ1233" t="b">
        <f t="shared" si="216"/>
        <v>1</v>
      </c>
      <c r="AK1233" t="b">
        <f t="shared" si="217"/>
        <v>1</v>
      </c>
      <c r="AL1233" t="b">
        <f t="shared" si="218"/>
        <v>1</v>
      </c>
      <c r="AM1233" t="b">
        <f t="shared" si="219"/>
        <v>1</v>
      </c>
      <c r="AO1233" s="6" t="s">
        <v>9</v>
      </c>
      <c r="AP1233" s="6" t="s">
        <v>8473</v>
      </c>
      <c r="AQ1233" s="6"/>
      <c r="AR1233" s="7" t="s">
        <v>914</v>
      </c>
      <c r="AS1233" s="7" t="s">
        <v>10</v>
      </c>
      <c r="AT1233" s="7" t="s">
        <v>915</v>
      </c>
      <c r="AU1233" s="8" t="s">
        <v>36</v>
      </c>
      <c r="AV1233" s="8" t="s">
        <v>13</v>
      </c>
      <c r="AW1233" s="7" t="s">
        <v>14</v>
      </c>
      <c r="AX1233" s="6" t="s">
        <v>916</v>
      </c>
      <c r="AY1233" s="7" t="s">
        <v>15</v>
      </c>
      <c r="AZ1233" s="7" t="s">
        <v>8489</v>
      </c>
      <c r="BA1233" s="6" t="s">
        <v>6397</v>
      </c>
      <c r="BB1233" s="6" t="s">
        <v>6977</v>
      </c>
      <c r="BC1233" s="7" t="s">
        <v>10436</v>
      </c>
      <c r="BD1233" s="6" t="s">
        <v>9363</v>
      </c>
      <c r="BE1233" s="6" t="s">
        <v>6397</v>
      </c>
      <c r="BF1233" s="6"/>
    </row>
    <row r="1234" spans="1:58">
      <c r="A1234" s="6" t="s">
        <v>10</v>
      </c>
      <c r="B1234" s="6" t="s">
        <v>918</v>
      </c>
      <c r="C1234" s="271" t="s">
        <v>36</v>
      </c>
      <c r="D1234" s="6" t="s">
        <v>14</v>
      </c>
      <c r="E1234" s="271" t="s">
        <v>13</v>
      </c>
      <c r="F1234" s="6" t="s">
        <v>907</v>
      </c>
      <c r="G1234" s="6" t="s">
        <v>917</v>
      </c>
      <c r="H1234" s="6" t="s">
        <v>9</v>
      </c>
      <c r="I1234" s="6" t="s">
        <v>919</v>
      </c>
      <c r="J1234" s="6" t="s">
        <v>15</v>
      </c>
      <c r="K1234" s="6" t="s">
        <v>8</v>
      </c>
      <c r="L1234" s="271" t="s">
        <v>6397</v>
      </c>
      <c r="M1234" s="6" t="s">
        <v>6977</v>
      </c>
      <c r="N1234" s="271" t="s">
        <v>8473</v>
      </c>
      <c r="O1234" s="6"/>
      <c r="Q1234" s="6" t="s">
        <v>907</v>
      </c>
      <c r="R1234" s="6" t="s">
        <v>917</v>
      </c>
      <c r="S1234" s="6" t="s">
        <v>8</v>
      </c>
      <c r="T1234" s="6" t="s">
        <v>9</v>
      </c>
      <c r="U1234" s="6" t="s">
        <v>10</v>
      </c>
      <c r="V1234" s="6" t="s">
        <v>918</v>
      </c>
      <c r="W1234" s="6" t="s">
        <v>36</v>
      </c>
      <c r="X1234" s="6" t="s">
        <v>13</v>
      </c>
      <c r="Y1234" s="6" t="s">
        <v>14</v>
      </c>
      <c r="Z1234" s="6" t="s">
        <v>15</v>
      </c>
      <c r="AA1234" s="6" t="s">
        <v>919</v>
      </c>
      <c r="AB1234" s="6" t="s">
        <v>6397</v>
      </c>
      <c r="AD1234" t="b">
        <f t="shared" si="210"/>
        <v>0</v>
      </c>
      <c r="AE1234" t="b">
        <f t="shared" si="211"/>
        <v>1</v>
      </c>
      <c r="AF1234" t="b">
        <f t="shared" si="212"/>
        <v>1</v>
      </c>
      <c r="AG1234" t="b">
        <f t="shared" si="213"/>
        <v>1</v>
      </c>
      <c r="AH1234" t="b">
        <f t="shared" si="214"/>
        <v>1</v>
      </c>
      <c r="AI1234" t="b">
        <f t="shared" si="215"/>
        <v>1</v>
      </c>
      <c r="AJ1234" t="b">
        <f t="shared" si="216"/>
        <v>1</v>
      </c>
      <c r="AK1234" t="b">
        <f t="shared" si="217"/>
        <v>1</v>
      </c>
      <c r="AL1234" t="b">
        <f t="shared" si="218"/>
        <v>1</v>
      </c>
      <c r="AM1234" t="b">
        <f t="shared" si="219"/>
        <v>1</v>
      </c>
      <c r="AO1234" s="6" t="s">
        <v>9</v>
      </c>
      <c r="AP1234" s="6" t="s">
        <v>8473</v>
      </c>
      <c r="AQ1234" s="6"/>
      <c r="AR1234" s="7" t="s">
        <v>917</v>
      </c>
      <c r="AS1234" s="7" t="s">
        <v>10</v>
      </c>
      <c r="AT1234" s="7" t="s">
        <v>918</v>
      </c>
      <c r="AU1234" s="8" t="s">
        <v>36</v>
      </c>
      <c r="AV1234" s="8" t="s">
        <v>13</v>
      </c>
      <c r="AW1234" s="7" t="s">
        <v>14</v>
      </c>
      <c r="AX1234" s="6" t="s">
        <v>919</v>
      </c>
      <c r="AY1234" s="7" t="s">
        <v>15</v>
      </c>
      <c r="AZ1234" s="7" t="s">
        <v>8489</v>
      </c>
      <c r="BA1234" s="6" t="s">
        <v>6397</v>
      </c>
      <c r="BB1234" s="6" t="s">
        <v>6977</v>
      </c>
      <c r="BC1234" s="7" t="s">
        <v>10437</v>
      </c>
      <c r="BD1234" s="6" t="s">
        <v>9363</v>
      </c>
      <c r="BE1234" s="6" t="s">
        <v>6397</v>
      </c>
      <c r="BF1234" s="6"/>
    </row>
    <row r="1235" spans="1:58">
      <c r="A1235" s="6" t="s">
        <v>10</v>
      </c>
      <c r="B1235" s="6" t="s">
        <v>921</v>
      </c>
      <c r="C1235" s="271" t="s">
        <v>36</v>
      </c>
      <c r="D1235" s="6" t="s">
        <v>14</v>
      </c>
      <c r="E1235" s="271" t="s">
        <v>13</v>
      </c>
      <c r="F1235" s="6" t="s">
        <v>907</v>
      </c>
      <c r="G1235" s="6" t="s">
        <v>920</v>
      </c>
      <c r="H1235" s="6" t="s">
        <v>9</v>
      </c>
      <c r="I1235" s="6" t="s">
        <v>922</v>
      </c>
      <c r="J1235" s="6" t="s">
        <v>15</v>
      </c>
      <c r="K1235" s="6" t="s">
        <v>8</v>
      </c>
      <c r="L1235" s="271" t="s">
        <v>6397</v>
      </c>
      <c r="M1235" s="6" t="s">
        <v>6977</v>
      </c>
      <c r="N1235" s="271" t="s">
        <v>8473</v>
      </c>
      <c r="O1235" s="6"/>
      <c r="Q1235" s="6" t="s">
        <v>907</v>
      </c>
      <c r="R1235" s="6" t="s">
        <v>920</v>
      </c>
      <c r="S1235" s="6" t="s">
        <v>8</v>
      </c>
      <c r="T1235" s="6" t="s">
        <v>9</v>
      </c>
      <c r="U1235" s="6" t="s">
        <v>10</v>
      </c>
      <c r="V1235" s="6" t="s">
        <v>921</v>
      </c>
      <c r="W1235" s="6" t="s">
        <v>36</v>
      </c>
      <c r="X1235" s="6" t="s">
        <v>13</v>
      </c>
      <c r="Y1235" s="6" t="s">
        <v>14</v>
      </c>
      <c r="Z1235" s="6" t="s">
        <v>15</v>
      </c>
      <c r="AA1235" s="6" t="s">
        <v>922</v>
      </c>
      <c r="AB1235" s="6" t="s">
        <v>6397</v>
      </c>
      <c r="AD1235" t="b">
        <f t="shared" si="210"/>
        <v>0</v>
      </c>
      <c r="AE1235" t="b">
        <f t="shared" si="211"/>
        <v>1</v>
      </c>
      <c r="AF1235" t="b">
        <f t="shared" si="212"/>
        <v>1</v>
      </c>
      <c r="AG1235" t="b">
        <f t="shared" si="213"/>
        <v>1</v>
      </c>
      <c r="AH1235" t="b">
        <f t="shared" si="214"/>
        <v>1</v>
      </c>
      <c r="AI1235" t="b">
        <f t="shared" si="215"/>
        <v>1</v>
      </c>
      <c r="AJ1235" t="b">
        <f t="shared" si="216"/>
        <v>1</v>
      </c>
      <c r="AK1235" t="b">
        <f t="shared" si="217"/>
        <v>1</v>
      </c>
      <c r="AL1235" t="b">
        <f t="shared" si="218"/>
        <v>1</v>
      </c>
      <c r="AM1235" t="b">
        <f t="shared" si="219"/>
        <v>1</v>
      </c>
      <c r="AO1235" s="6" t="s">
        <v>9</v>
      </c>
      <c r="AP1235" s="6" t="s">
        <v>8473</v>
      </c>
      <c r="AQ1235" s="6"/>
      <c r="AR1235" s="7" t="s">
        <v>920</v>
      </c>
      <c r="AS1235" s="7" t="s">
        <v>10</v>
      </c>
      <c r="AT1235" s="7" t="s">
        <v>921</v>
      </c>
      <c r="AU1235" s="8" t="s">
        <v>36</v>
      </c>
      <c r="AV1235" s="8" t="s">
        <v>13</v>
      </c>
      <c r="AW1235" s="7" t="s">
        <v>14</v>
      </c>
      <c r="AX1235" s="6" t="s">
        <v>922</v>
      </c>
      <c r="AY1235" s="7" t="s">
        <v>15</v>
      </c>
      <c r="AZ1235" s="7" t="s">
        <v>8489</v>
      </c>
      <c r="BA1235" s="6" t="s">
        <v>6397</v>
      </c>
      <c r="BB1235" s="6" t="s">
        <v>6977</v>
      </c>
      <c r="BC1235" s="7" t="s">
        <v>10438</v>
      </c>
      <c r="BD1235" s="6" t="s">
        <v>9363</v>
      </c>
      <c r="BE1235" s="6" t="s">
        <v>6397</v>
      </c>
      <c r="BF1235" s="6"/>
    </row>
    <row r="1236" spans="1:58">
      <c r="A1236" s="6" t="s">
        <v>10</v>
      </c>
      <c r="B1236" s="6" t="s">
        <v>924</v>
      </c>
      <c r="C1236" s="271" t="s">
        <v>36</v>
      </c>
      <c r="D1236" s="6" t="s">
        <v>14</v>
      </c>
      <c r="E1236" s="271" t="s">
        <v>13</v>
      </c>
      <c r="F1236" s="6" t="s">
        <v>907</v>
      </c>
      <c r="G1236" s="6" t="s">
        <v>923</v>
      </c>
      <c r="H1236" s="6" t="s">
        <v>9</v>
      </c>
      <c r="I1236" s="6" t="s">
        <v>925</v>
      </c>
      <c r="J1236" s="6" t="s">
        <v>15</v>
      </c>
      <c r="K1236" s="6" t="s">
        <v>8</v>
      </c>
      <c r="L1236" s="271" t="s">
        <v>6397</v>
      </c>
      <c r="M1236" s="6" t="s">
        <v>6977</v>
      </c>
      <c r="N1236" s="271" t="s">
        <v>8473</v>
      </c>
      <c r="O1236" s="6"/>
      <c r="Q1236" s="6" t="s">
        <v>907</v>
      </c>
      <c r="R1236" s="6" t="s">
        <v>923</v>
      </c>
      <c r="S1236" s="6" t="s">
        <v>8</v>
      </c>
      <c r="T1236" s="6" t="s">
        <v>9</v>
      </c>
      <c r="U1236" s="6" t="s">
        <v>10</v>
      </c>
      <c r="V1236" s="6" t="s">
        <v>924</v>
      </c>
      <c r="W1236" s="6" t="s">
        <v>36</v>
      </c>
      <c r="X1236" s="6" t="s">
        <v>13</v>
      </c>
      <c r="Y1236" s="6" t="s">
        <v>14</v>
      </c>
      <c r="Z1236" s="6" t="s">
        <v>15</v>
      </c>
      <c r="AA1236" s="6" t="s">
        <v>925</v>
      </c>
      <c r="AB1236" s="6" t="s">
        <v>6397</v>
      </c>
      <c r="AD1236" t="b">
        <f t="shared" si="210"/>
        <v>0</v>
      </c>
      <c r="AE1236" t="b">
        <f t="shared" si="211"/>
        <v>1</v>
      </c>
      <c r="AF1236" t="b">
        <f t="shared" si="212"/>
        <v>1</v>
      </c>
      <c r="AG1236" t="b">
        <f t="shared" si="213"/>
        <v>1</v>
      </c>
      <c r="AH1236" t="b">
        <f t="shared" si="214"/>
        <v>1</v>
      </c>
      <c r="AI1236" t="b">
        <f t="shared" si="215"/>
        <v>1</v>
      </c>
      <c r="AJ1236" t="b">
        <f t="shared" si="216"/>
        <v>1</v>
      </c>
      <c r="AK1236" t="b">
        <f t="shared" si="217"/>
        <v>1</v>
      </c>
      <c r="AL1236" t="b">
        <f t="shared" si="218"/>
        <v>1</v>
      </c>
      <c r="AM1236" t="b">
        <f t="shared" si="219"/>
        <v>1</v>
      </c>
      <c r="AO1236" s="6" t="s">
        <v>9</v>
      </c>
      <c r="AP1236" s="6" t="s">
        <v>8473</v>
      </c>
      <c r="AQ1236" s="6"/>
      <c r="AR1236" s="7" t="s">
        <v>923</v>
      </c>
      <c r="AS1236" s="7" t="s">
        <v>10</v>
      </c>
      <c r="AT1236" s="7" t="s">
        <v>924</v>
      </c>
      <c r="AU1236" s="8" t="s">
        <v>36</v>
      </c>
      <c r="AV1236" s="8" t="s">
        <v>13</v>
      </c>
      <c r="AW1236" s="7" t="s">
        <v>14</v>
      </c>
      <c r="AX1236" s="6" t="s">
        <v>925</v>
      </c>
      <c r="AY1236" s="7" t="s">
        <v>15</v>
      </c>
      <c r="AZ1236" s="7" t="s">
        <v>8489</v>
      </c>
      <c r="BA1236" s="6" t="s">
        <v>6397</v>
      </c>
      <c r="BB1236" s="6" t="s">
        <v>6977</v>
      </c>
      <c r="BC1236" s="7" t="s">
        <v>10439</v>
      </c>
      <c r="BD1236" s="6" t="s">
        <v>9363</v>
      </c>
      <c r="BE1236" s="6" t="s">
        <v>6397</v>
      </c>
      <c r="BF1236" s="6"/>
    </row>
    <row r="1237" spans="1:58">
      <c r="A1237" s="6" t="s">
        <v>10</v>
      </c>
      <c r="B1237" s="6" t="s">
        <v>2547</v>
      </c>
      <c r="C1237" s="271" t="s">
        <v>11317</v>
      </c>
      <c r="D1237" s="6" t="s">
        <v>14</v>
      </c>
      <c r="E1237" s="271" t="s">
        <v>13</v>
      </c>
      <c r="F1237" s="6" t="s">
        <v>2517</v>
      </c>
      <c r="G1237" s="6" t="s">
        <v>2546</v>
      </c>
      <c r="H1237" s="6" t="s">
        <v>9</v>
      </c>
      <c r="I1237" s="6" t="s">
        <v>2548</v>
      </c>
      <c r="J1237" s="6" t="s">
        <v>15</v>
      </c>
      <c r="K1237" s="6" t="s">
        <v>8</v>
      </c>
      <c r="L1237" s="271" t="s">
        <v>6397</v>
      </c>
      <c r="M1237" s="6" t="s">
        <v>8054</v>
      </c>
      <c r="N1237" s="271" t="s">
        <v>8473</v>
      </c>
      <c r="O1237" s="6"/>
      <c r="Q1237" s="6" t="s">
        <v>2517</v>
      </c>
      <c r="R1237" s="6" t="s">
        <v>2546</v>
      </c>
      <c r="S1237" s="6" t="s">
        <v>8</v>
      </c>
      <c r="T1237" s="6" t="s">
        <v>9</v>
      </c>
      <c r="U1237" s="6" t="s">
        <v>10</v>
      </c>
      <c r="V1237" s="6" t="s">
        <v>2547</v>
      </c>
      <c r="W1237" s="6" t="s">
        <v>11317</v>
      </c>
      <c r="X1237" s="6" t="s">
        <v>13</v>
      </c>
      <c r="Y1237" s="6" t="s">
        <v>14</v>
      </c>
      <c r="Z1237" s="6" t="s">
        <v>15</v>
      </c>
      <c r="AA1237" s="6" t="s">
        <v>2548</v>
      </c>
      <c r="AB1237" s="6" t="s">
        <v>6397</v>
      </c>
      <c r="AD1237" t="b">
        <f t="shared" si="210"/>
        <v>0</v>
      </c>
      <c r="AE1237" t="b">
        <f t="shared" si="211"/>
        <v>1</v>
      </c>
      <c r="AF1237" t="b">
        <f t="shared" si="212"/>
        <v>1</v>
      </c>
      <c r="AG1237" t="b">
        <f t="shared" si="213"/>
        <v>1</v>
      </c>
      <c r="AH1237" t="b">
        <f t="shared" si="214"/>
        <v>1</v>
      </c>
      <c r="AI1237" t="b">
        <f t="shared" si="215"/>
        <v>1</v>
      </c>
      <c r="AJ1237" t="b">
        <f t="shared" si="216"/>
        <v>1</v>
      </c>
      <c r="AK1237" t="b">
        <f t="shared" si="217"/>
        <v>1</v>
      </c>
      <c r="AL1237" t="b">
        <f t="shared" si="218"/>
        <v>1</v>
      </c>
      <c r="AM1237" t="b">
        <f t="shared" si="219"/>
        <v>1</v>
      </c>
      <c r="AO1237" s="6" t="s">
        <v>9</v>
      </c>
      <c r="AP1237" s="6" t="s">
        <v>8473</v>
      </c>
      <c r="AQ1237" s="6"/>
      <c r="AR1237" s="7" t="s">
        <v>2546</v>
      </c>
      <c r="AS1237" s="7" t="s">
        <v>10</v>
      </c>
      <c r="AT1237" s="7" t="s">
        <v>2547</v>
      </c>
      <c r="AU1237" s="8" t="s">
        <v>11317</v>
      </c>
      <c r="AV1237" s="8" t="s">
        <v>13</v>
      </c>
      <c r="AW1237" s="7" t="s">
        <v>14</v>
      </c>
      <c r="AX1237" s="6" t="s">
        <v>2548</v>
      </c>
      <c r="AY1237" s="7" t="s">
        <v>15</v>
      </c>
      <c r="AZ1237" s="7" t="s">
        <v>8479</v>
      </c>
      <c r="BA1237" s="6" t="s">
        <v>6397</v>
      </c>
      <c r="BB1237" s="6" t="s">
        <v>8054</v>
      </c>
      <c r="BC1237" s="7" t="s">
        <v>10440</v>
      </c>
      <c r="BD1237" s="6" t="s">
        <v>8488</v>
      </c>
      <c r="BE1237" s="6" t="s">
        <v>6397</v>
      </c>
      <c r="BF1237" s="6"/>
    </row>
    <row r="1238" spans="1:58">
      <c r="A1238" s="6" t="s">
        <v>10</v>
      </c>
      <c r="B1238" s="6" t="s">
        <v>1496</v>
      </c>
      <c r="C1238" s="271" t="s">
        <v>36</v>
      </c>
      <c r="D1238" s="6" t="s">
        <v>14</v>
      </c>
      <c r="E1238" s="271" t="s">
        <v>13</v>
      </c>
      <c r="F1238" s="6" t="s">
        <v>1491</v>
      </c>
      <c r="G1238" s="6" t="s">
        <v>1495</v>
      </c>
      <c r="H1238" s="6" t="s">
        <v>9</v>
      </c>
      <c r="I1238" s="6" t="s">
        <v>1497</v>
      </c>
      <c r="J1238" s="6" t="s">
        <v>15</v>
      </c>
      <c r="K1238" s="6" t="s">
        <v>8</v>
      </c>
      <c r="L1238" s="271" t="s">
        <v>6397</v>
      </c>
      <c r="M1238" s="6" t="s">
        <v>6996</v>
      </c>
      <c r="N1238" s="271" t="s">
        <v>8473</v>
      </c>
      <c r="O1238" s="6"/>
      <c r="Q1238" s="6" t="s">
        <v>1491</v>
      </c>
      <c r="R1238" s="6" t="s">
        <v>1495</v>
      </c>
      <c r="S1238" s="6" t="s">
        <v>8</v>
      </c>
      <c r="T1238" s="6" t="s">
        <v>9</v>
      </c>
      <c r="U1238" s="6" t="s">
        <v>10</v>
      </c>
      <c r="V1238" s="6" t="s">
        <v>1496</v>
      </c>
      <c r="W1238" s="6" t="s">
        <v>36</v>
      </c>
      <c r="X1238" s="6" t="s">
        <v>13</v>
      </c>
      <c r="Y1238" s="6" t="s">
        <v>14</v>
      </c>
      <c r="Z1238" s="6" t="s">
        <v>15</v>
      </c>
      <c r="AA1238" s="6" t="s">
        <v>1497</v>
      </c>
      <c r="AB1238" s="6" t="s">
        <v>6397</v>
      </c>
      <c r="AD1238" t="b">
        <f t="shared" si="210"/>
        <v>0</v>
      </c>
      <c r="AE1238" t="b">
        <f t="shared" si="211"/>
        <v>1</v>
      </c>
      <c r="AF1238" t="b">
        <f t="shared" si="212"/>
        <v>1</v>
      </c>
      <c r="AG1238" t="b">
        <f t="shared" si="213"/>
        <v>1</v>
      </c>
      <c r="AH1238" t="b">
        <f t="shared" si="214"/>
        <v>1</v>
      </c>
      <c r="AI1238" t="b">
        <f t="shared" si="215"/>
        <v>1</v>
      </c>
      <c r="AJ1238" t="b">
        <f t="shared" si="216"/>
        <v>1</v>
      </c>
      <c r="AK1238" t="b">
        <f t="shared" si="217"/>
        <v>1</v>
      </c>
      <c r="AL1238" t="b">
        <f t="shared" si="218"/>
        <v>1</v>
      </c>
      <c r="AM1238" t="b">
        <f t="shared" si="219"/>
        <v>1</v>
      </c>
      <c r="AO1238" s="6" t="s">
        <v>9</v>
      </c>
      <c r="AP1238" s="6" t="s">
        <v>8473</v>
      </c>
      <c r="AQ1238" s="6"/>
      <c r="AR1238" s="7" t="s">
        <v>1495</v>
      </c>
      <c r="AS1238" s="7" t="s">
        <v>10</v>
      </c>
      <c r="AT1238" s="7" t="s">
        <v>1496</v>
      </c>
      <c r="AU1238" s="8" t="s">
        <v>36</v>
      </c>
      <c r="AV1238" s="8" t="s">
        <v>13</v>
      </c>
      <c r="AW1238" s="7" t="s">
        <v>14</v>
      </c>
      <c r="AX1238" s="6" t="s">
        <v>9080</v>
      </c>
      <c r="AY1238" s="7" t="s">
        <v>15</v>
      </c>
      <c r="AZ1238" s="7" t="s">
        <v>8543</v>
      </c>
      <c r="BA1238" s="6" t="s">
        <v>6397</v>
      </c>
      <c r="BB1238" s="6" t="s">
        <v>6996</v>
      </c>
      <c r="BC1238" s="7" t="s">
        <v>9081</v>
      </c>
      <c r="BD1238" s="6" t="s">
        <v>6478</v>
      </c>
      <c r="BE1238" s="6" t="s">
        <v>6397</v>
      </c>
      <c r="BF1238" s="6"/>
    </row>
    <row r="1239" spans="1:58">
      <c r="A1239" s="6" t="s">
        <v>10</v>
      </c>
      <c r="B1239" s="6" t="s">
        <v>1493</v>
      </c>
      <c r="C1239" s="271" t="s">
        <v>36</v>
      </c>
      <c r="D1239" s="6" t="s">
        <v>14</v>
      </c>
      <c r="E1239" s="271" t="s">
        <v>13</v>
      </c>
      <c r="F1239" s="6" t="s">
        <v>1491</v>
      </c>
      <c r="G1239" s="6" t="s">
        <v>1492</v>
      </c>
      <c r="H1239" s="6" t="s">
        <v>9</v>
      </c>
      <c r="I1239" s="6" t="s">
        <v>1494</v>
      </c>
      <c r="J1239" s="6" t="s">
        <v>15</v>
      </c>
      <c r="K1239" s="6" t="s">
        <v>8</v>
      </c>
      <c r="L1239" s="271" t="s">
        <v>6397</v>
      </c>
      <c r="M1239" s="6" t="s">
        <v>6996</v>
      </c>
      <c r="N1239" s="271" t="s">
        <v>8473</v>
      </c>
      <c r="O1239" s="6"/>
      <c r="Q1239" s="6" t="s">
        <v>1491</v>
      </c>
      <c r="R1239" s="6" t="s">
        <v>1492</v>
      </c>
      <c r="S1239" s="6" t="s">
        <v>8</v>
      </c>
      <c r="T1239" s="6" t="s">
        <v>9</v>
      </c>
      <c r="U1239" s="6" t="s">
        <v>10</v>
      </c>
      <c r="V1239" s="6" t="s">
        <v>1493</v>
      </c>
      <c r="W1239" s="6" t="s">
        <v>36</v>
      </c>
      <c r="X1239" s="6" t="s">
        <v>13</v>
      </c>
      <c r="Y1239" s="6" t="s">
        <v>14</v>
      </c>
      <c r="Z1239" s="6" t="s">
        <v>15</v>
      </c>
      <c r="AA1239" s="6" t="s">
        <v>1494</v>
      </c>
      <c r="AB1239" s="6" t="s">
        <v>6397</v>
      </c>
      <c r="AD1239" t="b">
        <f t="shared" si="210"/>
        <v>0</v>
      </c>
      <c r="AE1239" t="b">
        <f t="shared" si="211"/>
        <v>1</v>
      </c>
      <c r="AF1239" t="b">
        <f t="shared" si="212"/>
        <v>1</v>
      </c>
      <c r="AG1239" t="b">
        <f t="shared" si="213"/>
        <v>1</v>
      </c>
      <c r="AH1239" t="b">
        <f t="shared" si="214"/>
        <v>1</v>
      </c>
      <c r="AI1239" t="b">
        <f t="shared" si="215"/>
        <v>1</v>
      </c>
      <c r="AJ1239" t="b">
        <f t="shared" si="216"/>
        <v>1</v>
      </c>
      <c r="AK1239" t="b">
        <f t="shared" si="217"/>
        <v>1</v>
      </c>
      <c r="AL1239" t="b">
        <f t="shared" si="218"/>
        <v>1</v>
      </c>
      <c r="AM1239" t="b">
        <f t="shared" si="219"/>
        <v>1</v>
      </c>
      <c r="AO1239" s="6" t="s">
        <v>9</v>
      </c>
      <c r="AP1239" s="6" t="s">
        <v>8473</v>
      </c>
      <c r="AQ1239" s="6"/>
      <c r="AR1239" s="7" t="s">
        <v>1492</v>
      </c>
      <c r="AS1239" s="7" t="s">
        <v>10</v>
      </c>
      <c r="AT1239" s="7" t="s">
        <v>1493</v>
      </c>
      <c r="AU1239" s="8" t="s">
        <v>36</v>
      </c>
      <c r="AV1239" s="8" t="s">
        <v>13</v>
      </c>
      <c r="AW1239" s="7" t="s">
        <v>14</v>
      </c>
      <c r="AX1239" s="6" t="s">
        <v>1494</v>
      </c>
      <c r="AY1239" s="7" t="s">
        <v>15</v>
      </c>
      <c r="AZ1239" s="7" t="s">
        <v>8543</v>
      </c>
      <c r="BA1239" s="6" t="s">
        <v>6397</v>
      </c>
      <c r="BB1239" s="6" t="s">
        <v>6996</v>
      </c>
      <c r="BC1239" s="7" t="s">
        <v>9082</v>
      </c>
      <c r="BD1239" s="6" t="s">
        <v>6478</v>
      </c>
      <c r="BE1239" s="6" t="s">
        <v>6397</v>
      </c>
      <c r="BF1239" s="6"/>
    </row>
    <row r="1240" spans="1:58">
      <c r="A1240" s="6" t="s">
        <v>10</v>
      </c>
      <c r="B1240" s="6" t="s">
        <v>475</v>
      </c>
      <c r="C1240" s="272" t="s">
        <v>36</v>
      </c>
      <c r="D1240" s="6" t="s">
        <v>14</v>
      </c>
      <c r="E1240" s="271" t="s">
        <v>13</v>
      </c>
      <c r="F1240" s="6" t="s">
        <v>404</v>
      </c>
      <c r="G1240" s="6" t="s">
        <v>474</v>
      </c>
      <c r="H1240" s="6" t="s">
        <v>9</v>
      </c>
      <c r="I1240" s="6" t="s">
        <v>476</v>
      </c>
      <c r="J1240" s="6" t="s">
        <v>15</v>
      </c>
      <c r="K1240" s="6" t="s">
        <v>8</v>
      </c>
      <c r="L1240" s="271" t="s">
        <v>6397</v>
      </c>
      <c r="M1240" s="6" t="s">
        <v>6554</v>
      </c>
      <c r="N1240" s="271" t="s">
        <v>8473</v>
      </c>
      <c r="O1240" s="6" t="s">
        <v>11399</v>
      </c>
      <c r="Q1240" s="6" t="s">
        <v>404</v>
      </c>
      <c r="R1240" s="6" t="s">
        <v>474</v>
      </c>
      <c r="S1240" s="6" t="s">
        <v>8</v>
      </c>
      <c r="T1240" s="6" t="s">
        <v>9</v>
      </c>
      <c r="U1240" s="6" t="s">
        <v>10</v>
      </c>
      <c r="V1240" s="6" t="s">
        <v>475</v>
      </c>
      <c r="W1240" s="12" t="s">
        <v>36</v>
      </c>
      <c r="X1240" s="6" t="s">
        <v>13</v>
      </c>
      <c r="Y1240" s="6" t="s">
        <v>14</v>
      </c>
      <c r="Z1240" s="6" t="s">
        <v>15</v>
      </c>
      <c r="AA1240" s="6" t="s">
        <v>476</v>
      </c>
      <c r="AB1240" s="6" t="s">
        <v>6397</v>
      </c>
      <c r="AC1240" s="268" t="s">
        <v>8468</v>
      </c>
      <c r="AD1240" t="b">
        <f t="shared" si="210"/>
        <v>0</v>
      </c>
      <c r="AE1240" t="b">
        <f t="shared" si="211"/>
        <v>1</v>
      </c>
      <c r="AF1240" t="b">
        <f t="shared" si="212"/>
        <v>1</v>
      </c>
      <c r="AG1240" t="b">
        <f t="shared" si="213"/>
        <v>1</v>
      </c>
      <c r="AH1240" t="b">
        <f t="shared" si="214"/>
        <v>0</v>
      </c>
      <c r="AI1240" t="b">
        <f t="shared" si="215"/>
        <v>1</v>
      </c>
      <c r="AJ1240" t="b">
        <f t="shared" si="216"/>
        <v>1</v>
      </c>
      <c r="AK1240" t="b">
        <f t="shared" si="217"/>
        <v>1</v>
      </c>
      <c r="AL1240" t="b">
        <f t="shared" si="218"/>
        <v>1</v>
      </c>
      <c r="AM1240" t="b">
        <f t="shared" si="219"/>
        <v>1</v>
      </c>
      <c r="AO1240" s="6" t="s">
        <v>9</v>
      </c>
      <c r="AP1240" s="6" t="s">
        <v>8473</v>
      </c>
      <c r="AQ1240" s="6"/>
      <c r="AR1240" s="7" t="s">
        <v>474</v>
      </c>
      <c r="AS1240" s="7" t="s">
        <v>10</v>
      </c>
      <c r="AT1240" s="7" t="s">
        <v>475</v>
      </c>
      <c r="AU1240" s="269" t="s">
        <v>11317</v>
      </c>
      <c r="AV1240" s="8" t="s">
        <v>13</v>
      </c>
      <c r="AW1240" s="7" t="s">
        <v>14</v>
      </c>
      <c r="AX1240" s="6" t="s">
        <v>476</v>
      </c>
      <c r="AY1240" s="7" t="s">
        <v>15</v>
      </c>
      <c r="AZ1240" s="7" t="s">
        <v>8479</v>
      </c>
      <c r="BA1240" s="6" t="s">
        <v>6397</v>
      </c>
      <c r="BB1240" s="6" t="s">
        <v>6554</v>
      </c>
      <c r="BC1240" s="7" t="s">
        <v>10441</v>
      </c>
      <c r="BD1240" s="6" t="s">
        <v>10442</v>
      </c>
      <c r="BE1240" s="6" t="s">
        <v>6397</v>
      </c>
      <c r="BF1240" s="6" t="s">
        <v>11399</v>
      </c>
    </row>
    <row r="1241" spans="1:58">
      <c r="A1241" s="6" t="s">
        <v>10</v>
      </c>
      <c r="B1241" s="6" t="s">
        <v>478</v>
      </c>
      <c r="C1241" s="272" t="s">
        <v>36</v>
      </c>
      <c r="D1241" s="6" t="s">
        <v>14</v>
      </c>
      <c r="E1241" s="271" t="s">
        <v>13</v>
      </c>
      <c r="F1241" s="6" t="s">
        <v>404</v>
      </c>
      <c r="G1241" s="6" t="s">
        <v>477</v>
      </c>
      <c r="H1241" s="6" t="s">
        <v>9</v>
      </c>
      <c r="I1241" s="6" t="s">
        <v>479</v>
      </c>
      <c r="J1241" s="6" t="s">
        <v>15</v>
      </c>
      <c r="K1241" s="6" t="s">
        <v>8</v>
      </c>
      <c r="L1241" s="271" t="s">
        <v>6397</v>
      </c>
      <c r="M1241" s="6" t="s">
        <v>6554</v>
      </c>
      <c r="N1241" s="271" t="s">
        <v>8473</v>
      </c>
      <c r="O1241" s="6" t="s">
        <v>11399</v>
      </c>
      <c r="Q1241" s="6" t="s">
        <v>404</v>
      </c>
      <c r="R1241" s="6" t="s">
        <v>477</v>
      </c>
      <c r="S1241" s="6" t="s">
        <v>8</v>
      </c>
      <c r="T1241" s="6" t="s">
        <v>9</v>
      </c>
      <c r="U1241" s="6" t="s">
        <v>10</v>
      </c>
      <c r="V1241" s="6" t="s">
        <v>478</v>
      </c>
      <c r="W1241" s="12" t="s">
        <v>36</v>
      </c>
      <c r="X1241" s="6" t="s">
        <v>13</v>
      </c>
      <c r="Y1241" s="6" t="s">
        <v>14</v>
      </c>
      <c r="Z1241" s="6" t="s">
        <v>15</v>
      </c>
      <c r="AA1241" s="6" t="s">
        <v>479</v>
      </c>
      <c r="AB1241" s="6" t="s">
        <v>6397</v>
      </c>
      <c r="AC1241" s="268" t="s">
        <v>8468</v>
      </c>
      <c r="AD1241" t="b">
        <f t="shared" si="210"/>
        <v>0</v>
      </c>
      <c r="AE1241" t="b">
        <f t="shared" si="211"/>
        <v>1</v>
      </c>
      <c r="AF1241" t="b">
        <f t="shared" si="212"/>
        <v>1</v>
      </c>
      <c r="AG1241" t="b">
        <f t="shared" si="213"/>
        <v>1</v>
      </c>
      <c r="AH1241" t="b">
        <f t="shared" si="214"/>
        <v>0</v>
      </c>
      <c r="AI1241" t="b">
        <f t="shared" si="215"/>
        <v>1</v>
      </c>
      <c r="AJ1241" t="b">
        <f t="shared" si="216"/>
        <v>1</v>
      </c>
      <c r="AK1241" t="b">
        <f t="shared" si="217"/>
        <v>1</v>
      </c>
      <c r="AL1241" t="b">
        <f t="shared" si="218"/>
        <v>1</v>
      </c>
      <c r="AM1241" t="b">
        <f t="shared" si="219"/>
        <v>1</v>
      </c>
      <c r="AO1241" s="6" t="s">
        <v>9</v>
      </c>
      <c r="AP1241" s="6" t="s">
        <v>8473</v>
      </c>
      <c r="AQ1241" s="6"/>
      <c r="AR1241" s="7" t="s">
        <v>477</v>
      </c>
      <c r="AS1241" s="7" t="s">
        <v>10</v>
      </c>
      <c r="AT1241" s="7" t="s">
        <v>478</v>
      </c>
      <c r="AU1241" s="269" t="s">
        <v>11317</v>
      </c>
      <c r="AV1241" s="8" t="s">
        <v>13</v>
      </c>
      <c r="AW1241" s="7" t="s">
        <v>14</v>
      </c>
      <c r="AX1241" s="6" t="s">
        <v>479</v>
      </c>
      <c r="AY1241" s="7" t="s">
        <v>15</v>
      </c>
      <c r="AZ1241" s="7" t="s">
        <v>8479</v>
      </c>
      <c r="BA1241" s="6" t="s">
        <v>6397</v>
      </c>
      <c r="BB1241" s="6" t="s">
        <v>6554</v>
      </c>
      <c r="BC1241" s="7" t="s">
        <v>10443</v>
      </c>
      <c r="BD1241" s="6" t="s">
        <v>6418</v>
      </c>
      <c r="BE1241" s="6" t="s">
        <v>6397</v>
      </c>
      <c r="BF1241" s="6" t="s">
        <v>11399</v>
      </c>
    </row>
    <row r="1242" spans="1:58">
      <c r="A1242" s="6" t="s">
        <v>10</v>
      </c>
      <c r="B1242" s="6" t="s">
        <v>430</v>
      </c>
      <c r="C1242" s="271" t="s">
        <v>11317</v>
      </c>
      <c r="D1242" s="6" t="s">
        <v>14</v>
      </c>
      <c r="E1242" s="271" t="s">
        <v>13</v>
      </c>
      <c r="F1242" s="6" t="s">
        <v>404</v>
      </c>
      <c r="G1242" s="6" t="s">
        <v>429</v>
      </c>
      <c r="H1242" s="6" t="s">
        <v>9</v>
      </c>
      <c r="I1242" s="6" t="s">
        <v>431</v>
      </c>
      <c r="J1242" s="6" t="s">
        <v>15</v>
      </c>
      <c r="K1242" s="6" t="s">
        <v>8</v>
      </c>
      <c r="L1242" s="271" t="s">
        <v>6397</v>
      </c>
      <c r="M1242" s="6" t="s">
        <v>6554</v>
      </c>
      <c r="N1242" s="271" t="s">
        <v>8473</v>
      </c>
      <c r="O1242" s="6"/>
      <c r="Q1242" s="6" t="s">
        <v>404</v>
      </c>
      <c r="R1242" s="6" t="s">
        <v>429</v>
      </c>
      <c r="S1242" s="6" t="s">
        <v>8</v>
      </c>
      <c r="T1242" s="6" t="s">
        <v>9</v>
      </c>
      <c r="U1242" s="6" t="s">
        <v>10</v>
      </c>
      <c r="V1242" s="6" t="s">
        <v>430</v>
      </c>
      <c r="W1242" s="6" t="s">
        <v>11317</v>
      </c>
      <c r="X1242" s="6" t="s">
        <v>13</v>
      </c>
      <c r="Y1242" s="6" t="s">
        <v>14</v>
      </c>
      <c r="Z1242" s="6" t="s">
        <v>15</v>
      </c>
      <c r="AA1242" s="6" t="s">
        <v>431</v>
      </c>
      <c r="AB1242" s="6" t="s">
        <v>6397</v>
      </c>
      <c r="AD1242" t="b">
        <f t="shared" si="210"/>
        <v>0</v>
      </c>
      <c r="AE1242" t="b">
        <f t="shared" si="211"/>
        <v>1</v>
      </c>
      <c r="AF1242" t="b">
        <f t="shared" si="212"/>
        <v>1</v>
      </c>
      <c r="AG1242" t="b">
        <f t="shared" si="213"/>
        <v>1</v>
      </c>
      <c r="AH1242" t="b">
        <f t="shared" si="214"/>
        <v>1</v>
      </c>
      <c r="AI1242" t="b">
        <f t="shared" si="215"/>
        <v>1</v>
      </c>
      <c r="AJ1242" t="b">
        <f t="shared" si="216"/>
        <v>1</v>
      </c>
      <c r="AK1242" t="b">
        <f t="shared" si="217"/>
        <v>1</v>
      </c>
      <c r="AL1242" t="b">
        <f t="shared" si="218"/>
        <v>1</v>
      </c>
      <c r="AM1242" t="b">
        <f t="shared" si="219"/>
        <v>1</v>
      </c>
      <c r="AO1242" s="6" t="s">
        <v>9</v>
      </c>
      <c r="AP1242" s="6" t="s">
        <v>8473</v>
      </c>
      <c r="AQ1242" s="6"/>
      <c r="AR1242" s="7" t="s">
        <v>429</v>
      </c>
      <c r="AS1242" s="7" t="s">
        <v>10</v>
      </c>
      <c r="AT1242" s="7" t="s">
        <v>430</v>
      </c>
      <c r="AU1242" s="8" t="s">
        <v>11317</v>
      </c>
      <c r="AV1242" s="8" t="s">
        <v>13</v>
      </c>
      <c r="AW1242" s="7" t="s">
        <v>14</v>
      </c>
      <c r="AX1242" s="6" t="s">
        <v>431</v>
      </c>
      <c r="AY1242" s="7" t="s">
        <v>15</v>
      </c>
      <c r="AZ1242" s="7" t="s">
        <v>8479</v>
      </c>
      <c r="BA1242" s="6" t="s">
        <v>6397</v>
      </c>
      <c r="BB1242" s="6" t="s">
        <v>6554</v>
      </c>
      <c r="BC1242" s="7" t="s">
        <v>10444</v>
      </c>
      <c r="BD1242" s="6" t="s">
        <v>10445</v>
      </c>
      <c r="BE1242" s="6" t="s">
        <v>6397</v>
      </c>
      <c r="BF1242" s="6"/>
    </row>
    <row r="1243" spans="1:58">
      <c r="A1243" s="6" t="s">
        <v>10</v>
      </c>
      <c r="B1243" s="6" t="s">
        <v>2553</v>
      </c>
      <c r="C1243" s="271" t="s">
        <v>11317</v>
      </c>
      <c r="D1243" s="6" t="s">
        <v>14</v>
      </c>
      <c r="E1243" s="271" t="s">
        <v>13</v>
      </c>
      <c r="F1243" s="6" t="s">
        <v>2517</v>
      </c>
      <c r="G1243" s="6" t="s">
        <v>2552</v>
      </c>
      <c r="H1243" s="6" t="s">
        <v>9</v>
      </c>
      <c r="I1243" s="6" t="s">
        <v>2554</v>
      </c>
      <c r="J1243" s="6" t="s">
        <v>15</v>
      </c>
      <c r="K1243" s="6" t="s">
        <v>8</v>
      </c>
      <c r="L1243" s="271" t="s">
        <v>6397</v>
      </c>
      <c r="M1243" s="6" t="s">
        <v>8054</v>
      </c>
      <c r="N1243" s="271" t="s">
        <v>8473</v>
      </c>
      <c r="O1243" s="6"/>
      <c r="Q1243" s="6" t="s">
        <v>2517</v>
      </c>
      <c r="R1243" s="6" t="s">
        <v>2552</v>
      </c>
      <c r="S1243" s="6" t="s">
        <v>8</v>
      </c>
      <c r="T1243" s="6" t="s">
        <v>9</v>
      </c>
      <c r="U1243" s="6" t="s">
        <v>10</v>
      </c>
      <c r="V1243" s="6" t="s">
        <v>2553</v>
      </c>
      <c r="W1243" s="6" t="s">
        <v>11317</v>
      </c>
      <c r="X1243" s="6" t="s">
        <v>13</v>
      </c>
      <c r="Y1243" s="6" t="s">
        <v>14</v>
      </c>
      <c r="Z1243" s="6" t="s">
        <v>15</v>
      </c>
      <c r="AA1243" s="6" t="s">
        <v>2554</v>
      </c>
      <c r="AB1243" s="6" t="s">
        <v>6397</v>
      </c>
      <c r="AD1243" t="b">
        <f t="shared" si="210"/>
        <v>0</v>
      </c>
      <c r="AE1243" t="b">
        <f t="shared" si="211"/>
        <v>1</v>
      </c>
      <c r="AF1243" t="b">
        <f t="shared" si="212"/>
        <v>1</v>
      </c>
      <c r="AG1243" t="b">
        <f t="shared" si="213"/>
        <v>1</v>
      </c>
      <c r="AH1243" t="b">
        <f t="shared" si="214"/>
        <v>1</v>
      </c>
      <c r="AI1243" t="b">
        <f t="shared" si="215"/>
        <v>1</v>
      </c>
      <c r="AJ1243" t="b">
        <f t="shared" si="216"/>
        <v>1</v>
      </c>
      <c r="AK1243" t="b">
        <f t="shared" si="217"/>
        <v>1</v>
      </c>
      <c r="AL1243" t="b">
        <f t="shared" si="218"/>
        <v>1</v>
      </c>
      <c r="AM1243" t="b">
        <f t="shared" si="219"/>
        <v>1</v>
      </c>
      <c r="AO1243" s="6" t="s">
        <v>9</v>
      </c>
      <c r="AP1243" s="6" t="s">
        <v>8473</v>
      </c>
      <c r="AQ1243" s="6"/>
      <c r="AR1243" s="7" t="s">
        <v>2552</v>
      </c>
      <c r="AS1243" s="7" t="s">
        <v>10</v>
      </c>
      <c r="AT1243" s="7" t="s">
        <v>2553</v>
      </c>
      <c r="AU1243" s="8" t="s">
        <v>11317</v>
      </c>
      <c r="AV1243" s="8" t="s">
        <v>13</v>
      </c>
      <c r="AW1243" s="7" t="s">
        <v>14</v>
      </c>
      <c r="AX1243" s="6" t="s">
        <v>2554</v>
      </c>
      <c r="AY1243" s="7" t="s">
        <v>15</v>
      </c>
      <c r="AZ1243" s="7" t="s">
        <v>8479</v>
      </c>
      <c r="BA1243" s="6" t="s">
        <v>6397</v>
      </c>
      <c r="BB1243" s="6" t="s">
        <v>8054</v>
      </c>
      <c r="BC1243" s="7" t="s">
        <v>10446</v>
      </c>
      <c r="BD1243" s="6" t="s">
        <v>6418</v>
      </c>
      <c r="BE1243" s="6" t="s">
        <v>6397</v>
      </c>
      <c r="BF1243" s="6"/>
    </row>
    <row r="1244" spans="1:58">
      <c r="A1244" s="6" t="s">
        <v>10</v>
      </c>
      <c r="B1244" s="6" t="s">
        <v>1789</v>
      </c>
      <c r="C1244" s="271" t="s">
        <v>11317</v>
      </c>
      <c r="D1244" s="6" t="s">
        <v>14</v>
      </c>
      <c r="E1244" s="271" t="s">
        <v>13</v>
      </c>
      <c r="F1244" s="6" t="s">
        <v>1769</v>
      </c>
      <c r="G1244" s="6" t="s">
        <v>1788</v>
      </c>
      <c r="H1244" s="6" t="s">
        <v>9</v>
      </c>
      <c r="I1244" s="6" t="s">
        <v>1790</v>
      </c>
      <c r="J1244" s="6" t="s">
        <v>15</v>
      </c>
      <c r="K1244" s="6" t="s">
        <v>8</v>
      </c>
      <c r="L1244" s="271" t="s">
        <v>6397</v>
      </c>
      <c r="M1244" s="6" t="s">
        <v>7031</v>
      </c>
      <c r="N1244" s="271" t="s">
        <v>8473</v>
      </c>
      <c r="O1244" s="6"/>
      <c r="Q1244" s="6" t="s">
        <v>1769</v>
      </c>
      <c r="R1244" s="6" t="s">
        <v>1788</v>
      </c>
      <c r="S1244" s="6" t="s">
        <v>8</v>
      </c>
      <c r="T1244" s="6" t="s">
        <v>9</v>
      </c>
      <c r="U1244" s="6" t="s">
        <v>10</v>
      </c>
      <c r="V1244" s="6" t="s">
        <v>1789</v>
      </c>
      <c r="W1244" s="6" t="s">
        <v>11317</v>
      </c>
      <c r="X1244" s="6" t="s">
        <v>13</v>
      </c>
      <c r="Y1244" s="6" t="s">
        <v>14</v>
      </c>
      <c r="Z1244" s="6" t="s">
        <v>15</v>
      </c>
      <c r="AA1244" s="6" t="s">
        <v>1790</v>
      </c>
      <c r="AB1244" s="6" t="s">
        <v>6397</v>
      </c>
      <c r="AD1244" t="b">
        <f t="shared" si="210"/>
        <v>0</v>
      </c>
      <c r="AE1244" t="b">
        <f t="shared" si="211"/>
        <v>1</v>
      </c>
      <c r="AF1244" t="b">
        <f t="shared" si="212"/>
        <v>1</v>
      </c>
      <c r="AG1244" t="b">
        <f t="shared" si="213"/>
        <v>1</v>
      </c>
      <c r="AH1244" t="b">
        <f t="shared" si="214"/>
        <v>1</v>
      </c>
      <c r="AI1244" t="b">
        <f t="shared" si="215"/>
        <v>1</v>
      </c>
      <c r="AJ1244" t="b">
        <f t="shared" si="216"/>
        <v>1</v>
      </c>
      <c r="AK1244" t="b">
        <f t="shared" si="217"/>
        <v>1</v>
      </c>
      <c r="AL1244" t="b">
        <f t="shared" si="218"/>
        <v>1</v>
      </c>
      <c r="AM1244" t="b">
        <f t="shared" si="219"/>
        <v>1</v>
      </c>
      <c r="AO1244" s="6" t="s">
        <v>9</v>
      </c>
      <c r="AP1244" s="6" t="s">
        <v>8473</v>
      </c>
      <c r="AQ1244" s="6"/>
      <c r="AR1244" s="7" t="s">
        <v>1788</v>
      </c>
      <c r="AS1244" s="7" t="s">
        <v>10</v>
      </c>
      <c r="AT1244" s="7" t="s">
        <v>1789</v>
      </c>
      <c r="AU1244" s="8" t="s">
        <v>11317</v>
      </c>
      <c r="AV1244" s="8" t="s">
        <v>13</v>
      </c>
      <c r="AW1244" s="7" t="s">
        <v>14</v>
      </c>
      <c r="AX1244" s="6" t="s">
        <v>1790</v>
      </c>
      <c r="AY1244" s="7" t="s">
        <v>15</v>
      </c>
      <c r="AZ1244" s="7" t="s">
        <v>8479</v>
      </c>
      <c r="BA1244" s="6" t="s">
        <v>6397</v>
      </c>
      <c r="BB1244" s="6" t="s">
        <v>7031</v>
      </c>
      <c r="BC1244" s="7" t="s">
        <v>10447</v>
      </c>
      <c r="BD1244" s="6" t="s">
        <v>6418</v>
      </c>
      <c r="BE1244" s="6" t="s">
        <v>6397</v>
      </c>
      <c r="BF1244" s="6"/>
    </row>
    <row r="1245" spans="1:58">
      <c r="A1245" s="6" t="s">
        <v>10</v>
      </c>
      <c r="B1245" s="6" t="s">
        <v>1808</v>
      </c>
      <c r="C1245" s="271" t="s">
        <v>36</v>
      </c>
      <c r="D1245" s="6" t="s">
        <v>14</v>
      </c>
      <c r="E1245" s="271" t="s">
        <v>13</v>
      </c>
      <c r="F1245" s="6" t="s">
        <v>1769</v>
      </c>
      <c r="G1245" s="6" t="s">
        <v>1807</v>
      </c>
      <c r="H1245" s="6" t="s">
        <v>9</v>
      </c>
      <c r="I1245" s="6" t="s">
        <v>1809</v>
      </c>
      <c r="J1245" s="6" t="s">
        <v>15</v>
      </c>
      <c r="K1245" s="6" t="s">
        <v>8</v>
      </c>
      <c r="L1245" s="271" t="s">
        <v>6397</v>
      </c>
      <c r="M1245" s="6" t="s">
        <v>7031</v>
      </c>
      <c r="N1245" s="271" t="s">
        <v>8473</v>
      </c>
      <c r="O1245" s="6"/>
      <c r="Q1245" s="6" t="s">
        <v>1769</v>
      </c>
      <c r="R1245" s="6" t="s">
        <v>1807</v>
      </c>
      <c r="S1245" s="6" t="s">
        <v>8</v>
      </c>
      <c r="T1245" s="6" t="s">
        <v>9</v>
      </c>
      <c r="U1245" s="6" t="s">
        <v>10</v>
      </c>
      <c r="V1245" s="6" t="s">
        <v>1808</v>
      </c>
      <c r="W1245" s="6" t="s">
        <v>36</v>
      </c>
      <c r="X1245" s="6" t="s">
        <v>13</v>
      </c>
      <c r="Y1245" s="6" t="s">
        <v>14</v>
      </c>
      <c r="Z1245" s="6" t="s">
        <v>15</v>
      </c>
      <c r="AA1245" s="6" t="s">
        <v>1809</v>
      </c>
      <c r="AB1245" s="6" t="s">
        <v>6397</v>
      </c>
      <c r="AD1245" t="b">
        <f t="shared" si="210"/>
        <v>0</v>
      </c>
      <c r="AE1245" t="b">
        <f t="shared" si="211"/>
        <v>1</v>
      </c>
      <c r="AF1245" t="b">
        <f t="shared" si="212"/>
        <v>1</v>
      </c>
      <c r="AG1245" t="b">
        <f t="shared" si="213"/>
        <v>1</v>
      </c>
      <c r="AH1245" t="b">
        <f t="shared" si="214"/>
        <v>1</v>
      </c>
      <c r="AI1245" t="b">
        <f t="shared" si="215"/>
        <v>1</v>
      </c>
      <c r="AJ1245" t="b">
        <f t="shared" si="216"/>
        <v>1</v>
      </c>
      <c r="AK1245" t="b">
        <f t="shared" si="217"/>
        <v>1</v>
      </c>
      <c r="AL1245" t="b">
        <f t="shared" si="218"/>
        <v>1</v>
      </c>
      <c r="AM1245" t="b">
        <f t="shared" si="219"/>
        <v>1</v>
      </c>
      <c r="AO1245" s="6" t="s">
        <v>9</v>
      </c>
      <c r="AP1245" s="6" t="s">
        <v>8473</v>
      </c>
      <c r="AQ1245" s="6"/>
      <c r="AR1245" s="7" t="s">
        <v>1807</v>
      </c>
      <c r="AS1245" s="7" t="s">
        <v>10</v>
      </c>
      <c r="AT1245" s="7" t="s">
        <v>1808</v>
      </c>
      <c r="AU1245" s="8" t="s">
        <v>36</v>
      </c>
      <c r="AV1245" s="8" t="s">
        <v>13</v>
      </c>
      <c r="AW1245" s="7" t="s">
        <v>14</v>
      </c>
      <c r="AX1245" s="6" t="s">
        <v>1809</v>
      </c>
      <c r="AY1245" s="7" t="s">
        <v>15</v>
      </c>
      <c r="AZ1245" s="7" t="s">
        <v>8479</v>
      </c>
      <c r="BA1245" s="6" t="s">
        <v>6397</v>
      </c>
      <c r="BB1245" s="6" t="s">
        <v>7031</v>
      </c>
      <c r="BC1245" s="7" t="s">
        <v>10448</v>
      </c>
      <c r="BD1245" s="6" t="s">
        <v>6418</v>
      </c>
      <c r="BE1245" s="6" t="s">
        <v>6397</v>
      </c>
      <c r="BF1245" s="6"/>
    </row>
    <row r="1246" spans="1:58">
      <c r="A1246" s="6" t="s">
        <v>10</v>
      </c>
      <c r="B1246" s="6" t="s">
        <v>1519</v>
      </c>
      <c r="C1246" s="271" t="s">
        <v>11317</v>
      </c>
      <c r="D1246" s="6" t="s">
        <v>14</v>
      </c>
      <c r="E1246" s="271" t="s">
        <v>13</v>
      </c>
      <c r="F1246" s="6" t="s">
        <v>1517</v>
      </c>
      <c r="G1246" s="6" t="s">
        <v>1518</v>
      </c>
      <c r="H1246" s="6" t="s">
        <v>9</v>
      </c>
      <c r="I1246" s="6" t="s">
        <v>1520</v>
      </c>
      <c r="J1246" s="6" t="s">
        <v>15</v>
      </c>
      <c r="K1246" s="6" t="s">
        <v>8</v>
      </c>
      <c r="L1246" s="271" t="s">
        <v>6397</v>
      </c>
      <c r="M1246" s="6" t="s">
        <v>6571</v>
      </c>
      <c r="N1246" s="271" t="s">
        <v>8473</v>
      </c>
      <c r="O1246" s="6"/>
      <c r="Q1246" s="6" t="s">
        <v>1517</v>
      </c>
      <c r="R1246" s="6" t="s">
        <v>1518</v>
      </c>
      <c r="S1246" s="6" t="s">
        <v>8</v>
      </c>
      <c r="T1246" s="6" t="s">
        <v>9</v>
      </c>
      <c r="U1246" s="6" t="s">
        <v>10</v>
      </c>
      <c r="V1246" s="6" t="s">
        <v>1519</v>
      </c>
      <c r="W1246" s="6" t="s">
        <v>11317</v>
      </c>
      <c r="X1246" s="6" t="s">
        <v>13</v>
      </c>
      <c r="Y1246" s="6" t="s">
        <v>14</v>
      </c>
      <c r="Z1246" s="6" t="s">
        <v>15</v>
      </c>
      <c r="AA1246" s="6" t="s">
        <v>1520</v>
      </c>
      <c r="AB1246" s="6" t="s">
        <v>6397</v>
      </c>
      <c r="AD1246" t="b">
        <f t="shared" si="210"/>
        <v>0</v>
      </c>
      <c r="AE1246" t="b">
        <f t="shared" si="211"/>
        <v>1</v>
      </c>
      <c r="AF1246" t="b">
        <f t="shared" si="212"/>
        <v>1</v>
      </c>
      <c r="AG1246" t="b">
        <f t="shared" si="213"/>
        <v>1</v>
      </c>
      <c r="AH1246" t="b">
        <f t="shared" si="214"/>
        <v>1</v>
      </c>
      <c r="AI1246" t="b">
        <f t="shared" si="215"/>
        <v>1</v>
      </c>
      <c r="AJ1246" t="b">
        <f t="shared" si="216"/>
        <v>1</v>
      </c>
      <c r="AK1246" t="b">
        <f t="shared" si="217"/>
        <v>1</v>
      </c>
      <c r="AL1246" t="b">
        <f t="shared" si="218"/>
        <v>1</v>
      </c>
      <c r="AM1246" t="b">
        <f t="shared" si="219"/>
        <v>1</v>
      </c>
      <c r="AO1246" s="6" t="s">
        <v>9</v>
      </c>
      <c r="AP1246" s="6" t="s">
        <v>8473</v>
      </c>
      <c r="AQ1246" s="6"/>
      <c r="AR1246" s="7" t="s">
        <v>1518</v>
      </c>
      <c r="AS1246" s="7" t="s">
        <v>10</v>
      </c>
      <c r="AT1246" s="7" t="s">
        <v>1519</v>
      </c>
      <c r="AU1246" s="8" t="s">
        <v>11317</v>
      </c>
      <c r="AV1246" s="8" t="s">
        <v>13</v>
      </c>
      <c r="AW1246" s="7" t="s">
        <v>14</v>
      </c>
      <c r="AX1246" s="6" t="s">
        <v>1520</v>
      </c>
      <c r="AY1246" s="7" t="s">
        <v>15</v>
      </c>
      <c r="AZ1246" s="7" t="s">
        <v>8489</v>
      </c>
      <c r="BA1246" s="6" t="s">
        <v>6397</v>
      </c>
      <c r="BB1246" s="6" t="s">
        <v>6571</v>
      </c>
      <c r="BC1246" s="7" t="s">
        <v>11244</v>
      </c>
      <c r="BD1246" s="6" t="s">
        <v>11245</v>
      </c>
      <c r="BE1246" s="6" t="s">
        <v>6397</v>
      </c>
      <c r="BF1246" s="6"/>
    </row>
    <row r="1247" spans="1:58">
      <c r="A1247" s="6" t="s">
        <v>10</v>
      </c>
      <c r="B1247" s="6" t="s">
        <v>1522</v>
      </c>
      <c r="C1247" s="271" t="s">
        <v>11317</v>
      </c>
      <c r="D1247" s="6" t="s">
        <v>14</v>
      </c>
      <c r="E1247" s="271" t="s">
        <v>13</v>
      </c>
      <c r="F1247" s="6" t="s">
        <v>1517</v>
      </c>
      <c r="G1247" s="6" t="s">
        <v>1521</v>
      </c>
      <c r="H1247" s="6" t="s">
        <v>9</v>
      </c>
      <c r="I1247" s="6" t="s">
        <v>1523</v>
      </c>
      <c r="J1247" s="6" t="s">
        <v>15</v>
      </c>
      <c r="K1247" s="6" t="s">
        <v>8</v>
      </c>
      <c r="L1247" s="271" t="s">
        <v>6397</v>
      </c>
      <c r="M1247" s="6" t="s">
        <v>6571</v>
      </c>
      <c r="N1247" s="271" t="s">
        <v>8473</v>
      </c>
      <c r="O1247" s="6"/>
      <c r="Q1247" s="6" t="s">
        <v>1517</v>
      </c>
      <c r="R1247" s="6" t="s">
        <v>1521</v>
      </c>
      <c r="S1247" s="6" t="s">
        <v>8</v>
      </c>
      <c r="T1247" s="6" t="s">
        <v>9</v>
      </c>
      <c r="U1247" s="6" t="s">
        <v>10</v>
      </c>
      <c r="V1247" s="6" t="s">
        <v>1522</v>
      </c>
      <c r="W1247" s="6" t="s">
        <v>11317</v>
      </c>
      <c r="X1247" s="6" t="s">
        <v>13</v>
      </c>
      <c r="Y1247" s="6" t="s">
        <v>14</v>
      </c>
      <c r="Z1247" s="6" t="s">
        <v>15</v>
      </c>
      <c r="AA1247" s="6" t="s">
        <v>1523</v>
      </c>
      <c r="AB1247" s="6" t="s">
        <v>6397</v>
      </c>
      <c r="AD1247" t="b">
        <f t="shared" si="210"/>
        <v>0</v>
      </c>
      <c r="AE1247" t="b">
        <f t="shared" si="211"/>
        <v>1</v>
      </c>
      <c r="AF1247" t="b">
        <f t="shared" si="212"/>
        <v>1</v>
      </c>
      <c r="AG1247" t="b">
        <f t="shared" si="213"/>
        <v>1</v>
      </c>
      <c r="AH1247" t="b">
        <f t="shared" si="214"/>
        <v>1</v>
      </c>
      <c r="AI1247" t="b">
        <f t="shared" si="215"/>
        <v>1</v>
      </c>
      <c r="AJ1247" t="b">
        <f t="shared" si="216"/>
        <v>1</v>
      </c>
      <c r="AK1247" t="b">
        <f t="shared" si="217"/>
        <v>1</v>
      </c>
      <c r="AL1247" t="b">
        <f t="shared" si="218"/>
        <v>1</v>
      </c>
      <c r="AM1247" t="b">
        <f t="shared" si="219"/>
        <v>1</v>
      </c>
      <c r="AO1247" s="6" t="s">
        <v>9</v>
      </c>
      <c r="AP1247" s="6" t="s">
        <v>8473</v>
      </c>
      <c r="AQ1247" s="6"/>
      <c r="AR1247" s="7" t="s">
        <v>1521</v>
      </c>
      <c r="AS1247" s="7" t="s">
        <v>10</v>
      </c>
      <c r="AT1247" s="7" t="s">
        <v>1522</v>
      </c>
      <c r="AU1247" s="8" t="s">
        <v>11317</v>
      </c>
      <c r="AV1247" s="8" t="s">
        <v>13</v>
      </c>
      <c r="AW1247" s="7" t="s">
        <v>14</v>
      </c>
      <c r="AX1247" s="6" t="s">
        <v>1523</v>
      </c>
      <c r="AY1247" s="7" t="s">
        <v>15</v>
      </c>
      <c r="AZ1247" s="7" t="s">
        <v>8489</v>
      </c>
      <c r="BA1247" s="6" t="s">
        <v>6397</v>
      </c>
      <c r="BB1247" s="6" t="s">
        <v>6571</v>
      </c>
      <c r="BC1247" s="7" t="s">
        <v>11246</v>
      </c>
      <c r="BD1247" s="6" t="s">
        <v>11245</v>
      </c>
      <c r="BE1247" s="6" t="s">
        <v>6397</v>
      </c>
      <c r="BF1247" s="6"/>
    </row>
    <row r="1248" spans="1:58">
      <c r="A1248" s="6" t="s">
        <v>10</v>
      </c>
      <c r="B1248" s="6" t="s">
        <v>66</v>
      </c>
      <c r="C1248" s="271" t="s">
        <v>36</v>
      </c>
      <c r="D1248" s="6" t="s">
        <v>14</v>
      </c>
      <c r="E1248" s="271" t="s">
        <v>13</v>
      </c>
      <c r="F1248" s="6" t="s">
        <v>6</v>
      </c>
      <c r="G1248" s="6" t="s">
        <v>65</v>
      </c>
      <c r="H1248" s="6" t="s">
        <v>9</v>
      </c>
      <c r="I1248" s="6" t="s">
        <v>67</v>
      </c>
      <c r="J1248" s="6" t="s">
        <v>15</v>
      </c>
      <c r="K1248" s="6" t="s">
        <v>8</v>
      </c>
      <c r="L1248" s="271" t="s">
        <v>6397</v>
      </c>
      <c r="M1248" s="6" t="s">
        <v>6924</v>
      </c>
      <c r="N1248" s="271" t="s">
        <v>8473</v>
      </c>
      <c r="O1248" s="6"/>
      <c r="Q1248" s="6" t="s">
        <v>6</v>
      </c>
      <c r="R1248" s="6" t="s">
        <v>65</v>
      </c>
      <c r="S1248" s="6" t="s">
        <v>8</v>
      </c>
      <c r="T1248" s="6" t="s">
        <v>9</v>
      </c>
      <c r="U1248" s="6" t="s">
        <v>10</v>
      </c>
      <c r="V1248" s="6" t="s">
        <v>66</v>
      </c>
      <c r="W1248" s="6" t="s">
        <v>36</v>
      </c>
      <c r="X1248" s="6" t="s">
        <v>13</v>
      </c>
      <c r="Y1248" s="6" t="s">
        <v>14</v>
      </c>
      <c r="Z1248" s="6" t="s">
        <v>15</v>
      </c>
      <c r="AA1248" s="6" t="s">
        <v>67</v>
      </c>
      <c r="AB1248" s="6" t="s">
        <v>6397</v>
      </c>
      <c r="AD1248" t="b">
        <f t="shared" si="210"/>
        <v>0</v>
      </c>
      <c r="AE1248" t="b">
        <f t="shared" si="211"/>
        <v>1</v>
      </c>
      <c r="AF1248" t="b">
        <f t="shared" si="212"/>
        <v>1</v>
      </c>
      <c r="AG1248" t="b">
        <f t="shared" si="213"/>
        <v>1</v>
      </c>
      <c r="AH1248" t="b">
        <f t="shared" si="214"/>
        <v>1</v>
      </c>
      <c r="AI1248" t="b">
        <f t="shared" si="215"/>
        <v>1</v>
      </c>
      <c r="AJ1248" t="b">
        <f t="shared" si="216"/>
        <v>1</v>
      </c>
      <c r="AK1248" t="b">
        <f t="shared" si="217"/>
        <v>1</v>
      </c>
      <c r="AL1248" t="b">
        <f t="shared" si="218"/>
        <v>1</v>
      </c>
      <c r="AM1248" t="b">
        <f t="shared" si="219"/>
        <v>1</v>
      </c>
      <c r="AO1248" s="6" t="s">
        <v>9</v>
      </c>
      <c r="AP1248" s="6" t="s">
        <v>8473</v>
      </c>
      <c r="AQ1248" s="6"/>
      <c r="AR1248" s="7" t="s">
        <v>65</v>
      </c>
      <c r="AS1248" s="7" t="s">
        <v>10</v>
      </c>
      <c r="AT1248" s="7" t="s">
        <v>66</v>
      </c>
      <c r="AU1248" s="8" t="s">
        <v>36</v>
      </c>
      <c r="AV1248" s="8" t="s">
        <v>13</v>
      </c>
      <c r="AW1248" s="7" t="s">
        <v>14</v>
      </c>
      <c r="AX1248" s="6" t="s">
        <v>67</v>
      </c>
      <c r="AY1248" s="7" t="s">
        <v>15</v>
      </c>
      <c r="AZ1248" s="7" t="s">
        <v>8489</v>
      </c>
      <c r="BA1248" s="6" t="s">
        <v>6397</v>
      </c>
      <c r="BB1248" s="6" t="s">
        <v>6924</v>
      </c>
      <c r="BC1248" s="7" t="s">
        <v>10449</v>
      </c>
      <c r="BD1248" s="6" t="s">
        <v>10450</v>
      </c>
      <c r="BE1248" s="6" t="s">
        <v>6397</v>
      </c>
      <c r="BF1248" s="6"/>
    </row>
    <row r="1249" spans="1:58">
      <c r="A1249" s="6" t="s">
        <v>10</v>
      </c>
      <c r="B1249" s="6" t="s">
        <v>700</v>
      </c>
      <c r="C1249" s="271" t="s">
        <v>11317</v>
      </c>
      <c r="D1249" s="6" t="s">
        <v>14</v>
      </c>
      <c r="E1249" s="271" t="s">
        <v>13</v>
      </c>
      <c r="F1249" s="6" t="s">
        <v>674</v>
      </c>
      <c r="G1249" s="6" t="s">
        <v>699</v>
      </c>
      <c r="H1249" s="6" t="s">
        <v>9</v>
      </c>
      <c r="I1249" s="6" t="s">
        <v>701</v>
      </c>
      <c r="J1249" s="6" t="s">
        <v>15</v>
      </c>
      <c r="K1249" s="6" t="s">
        <v>8</v>
      </c>
      <c r="L1249" s="271" t="s">
        <v>6397</v>
      </c>
      <c r="M1249" s="6" t="s">
        <v>6957</v>
      </c>
      <c r="N1249" s="271" t="s">
        <v>8473</v>
      </c>
      <c r="O1249" s="6"/>
      <c r="Q1249" s="6" t="s">
        <v>674</v>
      </c>
      <c r="R1249" s="6" t="s">
        <v>699</v>
      </c>
      <c r="S1249" s="6" t="s">
        <v>8</v>
      </c>
      <c r="T1249" s="6" t="s">
        <v>9</v>
      </c>
      <c r="U1249" s="6" t="s">
        <v>10</v>
      </c>
      <c r="V1249" s="6" t="s">
        <v>700</v>
      </c>
      <c r="W1249" s="6" t="s">
        <v>11317</v>
      </c>
      <c r="X1249" s="6" t="s">
        <v>13</v>
      </c>
      <c r="Y1249" s="6" t="s">
        <v>14</v>
      </c>
      <c r="Z1249" s="6" t="s">
        <v>15</v>
      </c>
      <c r="AA1249" s="6" t="s">
        <v>701</v>
      </c>
      <c r="AB1249" s="6" t="s">
        <v>6397</v>
      </c>
      <c r="AD1249" t="b">
        <f t="shared" si="210"/>
        <v>0</v>
      </c>
      <c r="AE1249" t="b">
        <f t="shared" si="211"/>
        <v>1</v>
      </c>
      <c r="AF1249" t="b">
        <f t="shared" si="212"/>
        <v>1</v>
      </c>
      <c r="AG1249" t="b">
        <f t="shared" si="213"/>
        <v>1</v>
      </c>
      <c r="AH1249" t="b">
        <f t="shared" si="214"/>
        <v>1</v>
      </c>
      <c r="AI1249" t="b">
        <f t="shared" si="215"/>
        <v>1</v>
      </c>
      <c r="AJ1249" t="b">
        <f t="shared" si="216"/>
        <v>1</v>
      </c>
      <c r="AK1249" t="b">
        <f t="shared" si="217"/>
        <v>1</v>
      </c>
      <c r="AL1249" t="b">
        <f t="shared" si="218"/>
        <v>1</v>
      </c>
      <c r="AM1249" t="b">
        <f t="shared" si="219"/>
        <v>1</v>
      </c>
      <c r="AO1249" s="6" t="s">
        <v>9</v>
      </c>
      <c r="AP1249" s="6" t="s">
        <v>8473</v>
      </c>
      <c r="AQ1249" s="6"/>
      <c r="AR1249" s="7" t="s">
        <v>699</v>
      </c>
      <c r="AS1249" s="7" t="s">
        <v>10</v>
      </c>
      <c r="AT1249" s="7" t="s">
        <v>700</v>
      </c>
      <c r="AU1249" s="8" t="s">
        <v>11317</v>
      </c>
      <c r="AV1249" s="8" t="s">
        <v>13</v>
      </c>
      <c r="AW1249" s="7" t="s">
        <v>14</v>
      </c>
      <c r="AX1249" s="6" t="s">
        <v>701</v>
      </c>
      <c r="AY1249" s="7" t="s">
        <v>15</v>
      </c>
      <c r="AZ1249" s="7" t="s">
        <v>8489</v>
      </c>
      <c r="BA1249" s="6" t="s">
        <v>6397</v>
      </c>
      <c r="BB1249" s="6" t="s">
        <v>6957</v>
      </c>
      <c r="BC1249" s="7" t="s">
        <v>10451</v>
      </c>
      <c r="BD1249" s="6" t="s">
        <v>10450</v>
      </c>
      <c r="BE1249" s="6" t="s">
        <v>6397</v>
      </c>
      <c r="BF1249" s="6"/>
    </row>
    <row r="1250" spans="1:58">
      <c r="A1250" s="6" t="s">
        <v>10</v>
      </c>
      <c r="B1250" s="6" t="s">
        <v>1663</v>
      </c>
      <c r="C1250" s="271" t="s">
        <v>36</v>
      </c>
      <c r="D1250" s="6" t="s">
        <v>14</v>
      </c>
      <c r="E1250" s="271" t="s">
        <v>13</v>
      </c>
      <c r="F1250" s="6" t="s">
        <v>1661</v>
      </c>
      <c r="G1250" s="6" t="s">
        <v>1662</v>
      </c>
      <c r="H1250" s="6" t="s">
        <v>9</v>
      </c>
      <c r="I1250" s="6" t="s">
        <v>1664</v>
      </c>
      <c r="J1250" s="6" t="s">
        <v>15</v>
      </c>
      <c r="K1250" s="6" t="s">
        <v>8</v>
      </c>
      <c r="L1250" s="271" t="s">
        <v>6397</v>
      </c>
      <c r="M1250" s="6" t="s">
        <v>7013</v>
      </c>
      <c r="N1250" s="271" t="s">
        <v>8473</v>
      </c>
      <c r="O1250" s="6"/>
      <c r="Q1250" s="6" t="s">
        <v>1661</v>
      </c>
      <c r="R1250" s="6" t="s">
        <v>1662</v>
      </c>
      <c r="S1250" s="6" t="s">
        <v>8</v>
      </c>
      <c r="T1250" s="6" t="s">
        <v>9</v>
      </c>
      <c r="U1250" s="6" t="s">
        <v>10</v>
      </c>
      <c r="V1250" s="6" t="s">
        <v>1663</v>
      </c>
      <c r="W1250" s="6" t="s">
        <v>36</v>
      </c>
      <c r="X1250" s="6" t="s">
        <v>13</v>
      </c>
      <c r="Y1250" s="6" t="s">
        <v>14</v>
      </c>
      <c r="Z1250" s="6" t="s">
        <v>15</v>
      </c>
      <c r="AA1250" s="6" t="s">
        <v>1664</v>
      </c>
      <c r="AB1250" s="6" t="s">
        <v>6397</v>
      </c>
      <c r="AD1250" t="b">
        <f t="shared" si="210"/>
        <v>0</v>
      </c>
      <c r="AE1250" t="b">
        <f t="shared" si="211"/>
        <v>1</v>
      </c>
      <c r="AF1250" t="b">
        <f t="shared" si="212"/>
        <v>1</v>
      </c>
      <c r="AG1250" t="b">
        <f t="shared" si="213"/>
        <v>1</v>
      </c>
      <c r="AH1250" t="b">
        <f t="shared" si="214"/>
        <v>1</v>
      </c>
      <c r="AI1250" t="b">
        <f t="shared" si="215"/>
        <v>1</v>
      </c>
      <c r="AJ1250" t="b">
        <f t="shared" si="216"/>
        <v>1</v>
      </c>
      <c r="AK1250" t="b">
        <f t="shared" si="217"/>
        <v>1</v>
      </c>
      <c r="AL1250" t="b">
        <f t="shared" si="218"/>
        <v>1</v>
      </c>
      <c r="AM1250" t="b">
        <f t="shared" si="219"/>
        <v>1</v>
      </c>
      <c r="AO1250" s="6" t="s">
        <v>9</v>
      </c>
      <c r="AP1250" s="6" t="s">
        <v>8473</v>
      </c>
      <c r="AQ1250" s="6"/>
      <c r="AR1250" s="7" t="s">
        <v>1662</v>
      </c>
      <c r="AS1250" s="7" t="s">
        <v>10</v>
      </c>
      <c r="AT1250" s="7" t="s">
        <v>1663</v>
      </c>
      <c r="AU1250" s="8" t="s">
        <v>36</v>
      </c>
      <c r="AV1250" s="8" t="s">
        <v>13</v>
      </c>
      <c r="AW1250" s="7" t="s">
        <v>14</v>
      </c>
      <c r="AX1250" s="6" t="s">
        <v>1664</v>
      </c>
      <c r="AY1250" s="7" t="s">
        <v>15</v>
      </c>
      <c r="AZ1250" s="7" t="s">
        <v>8700</v>
      </c>
      <c r="BA1250" s="6" t="s">
        <v>6397</v>
      </c>
      <c r="BB1250" s="6" t="s">
        <v>7013</v>
      </c>
      <c r="BC1250" s="7" t="s">
        <v>9083</v>
      </c>
      <c r="BD1250" s="6" t="s">
        <v>8601</v>
      </c>
      <c r="BE1250" s="6" t="s">
        <v>6397</v>
      </c>
      <c r="BF1250" s="6"/>
    </row>
    <row r="1251" spans="1:58">
      <c r="A1251" s="6" t="s">
        <v>10</v>
      </c>
      <c r="B1251" s="6" t="s">
        <v>2565</v>
      </c>
      <c r="C1251" s="271" t="s">
        <v>11317</v>
      </c>
      <c r="D1251" s="6" t="s">
        <v>14</v>
      </c>
      <c r="E1251" s="271" t="s">
        <v>13</v>
      </c>
      <c r="F1251" s="6" t="s">
        <v>2517</v>
      </c>
      <c r="G1251" s="6" t="s">
        <v>2564</v>
      </c>
      <c r="H1251" s="6" t="s">
        <v>9</v>
      </c>
      <c r="I1251" s="6" t="s">
        <v>2566</v>
      </c>
      <c r="J1251" s="6" t="s">
        <v>15</v>
      </c>
      <c r="K1251" s="6" t="s">
        <v>8</v>
      </c>
      <c r="L1251" s="271" t="s">
        <v>6397</v>
      </c>
      <c r="M1251" s="6" t="s">
        <v>8054</v>
      </c>
      <c r="N1251" s="271" t="s">
        <v>8473</v>
      </c>
      <c r="O1251" s="6"/>
      <c r="Q1251" s="6" t="s">
        <v>2517</v>
      </c>
      <c r="R1251" s="6" t="s">
        <v>2564</v>
      </c>
      <c r="S1251" s="6" t="s">
        <v>8</v>
      </c>
      <c r="T1251" s="6" t="s">
        <v>9</v>
      </c>
      <c r="U1251" s="6" t="s">
        <v>10</v>
      </c>
      <c r="V1251" s="6" t="s">
        <v>2565</v>
      </c>
      <c r="W1251" s="6" t="s">
        <v>11317</v>
      </c>
      <c r="X1251" s="6" t="s">
        <v>13</v>
      </c>
      <c r="Y1251" s="6" t="s">
        <v>14</v>
      </c>
      <c r="Z1251" s="6" t="s">
        <v>15</v>
      </c>
      <c r="AA1251" s="6" t="s">
        <v>2566</v>
      </c>
      <c r="AB1251" s="6" t="s">
        <v>6397</v>
      </c>
      <c r="AD1251" t="b">
        <f t="shared" si="210"/>
        <v>0</v>
      </c>
      <c r="AE1251" t="b">
        <f t="shared" si="211"/>
        <v>1</v>
      </c>
      <c r="AF1251" t="b">
        <f t="shared" si="212"/>
        <v>1</v>
      </c>
      <c r="AG1251" t="b">
        <f t="shared" si="213"/>
        <v>1</v>
      </c>
      <c r="AH1251" t="b">
        <f t="shared" si="214"/>
        <v>1</v>
      </c>
      <c r="AI1251" t="b">
        <f t="shared" si="215"/>
        <v>1</v>
      </c>
      <c r="AJ1251" t="b">
        <f t="shared" si="216"/>
        <v>1</v>
      </c>
      <c r="AK1251" t="b">
        <f t="shared" si="217"/>
        <v>1</v>
      </c>
      <c r="AL1251" t="b">
        <f t="shared" si="218"/>
        <v>1</v>
      </c>
      <c r="AM1251" t="b">
        <f t="shared" si="219"/>
        <v>1</v>
      </c>
      <c r="AO1251" s="6" t="s">
        <v>9</v>
      </c>
      <c r="AP1251" s="6" t="s">
        <v>8473</v>
      </c>
      <c r="AQ1251" s="6"/>
      <c r="AR1251" s="7" t="s">
        <v>2564</v>
      </c>
      <c r="AS1251" s="7" t="s">
        <v>10</v>
      </c>
      <c r="AT1251" s="7" t="s">
        <v>2565</v>
      </c>
      <c r="AU1251" s="8" t="s">
        <v>11317</v>
      </c>
      <c r="AV1251" s="8" t="s">
        <v>13</v>
      </c>
      <c r="AW1251" s="7" t="s">
        <v>14</v>
      </c>
      <c r="AX1251" s="6" t="s">
        <v>2566</v>
      </c>
      <c r="AY1251" s="7" t="s">
        <v>15</v>
      </c>
      <c r="AZ1251" s="7" t="s">
        <v>8825</v>
      </c>
      <c r="BA1251" s="6" t="s">
        <v>6397</v>
      </c>
      <c r="BB1251" s="6" t="s">
        <v>8054</v>
      </c>
      <c r="BC1251" s="7" t="s">
        <v>10452</v>
      </c>
      <c r="BD1251" s="6" t="s">
        <v>9499</v>
      </c>
      <c r="BE1251" s="6" t="s">
        <v>6397</v>
      </c>
      <c r="BF1251" s="6"/>
    </row>
    <row r="1252" spans="1:58">
      <c r="A1252" s="6" t="s">
        <v>10</v>
      </c>
      <c r="B1252" s="6" t="s">
        <v>1792</v>
      </c>
      <c r="C1252" s="271" t="s">
        <v>11317</v>
      </c>
      <c r="D1252" s="6" t="s">
        <v>14</v>
      </c>
      <c r="E1252" s="271" t="s">
        <v>13</v>
      </c>
      <c r="F1252" s="6" t="s">
        <v>1769</v>
      </c>
      <c r="G1252" s="6" t="s">
        <v>1791</v>
      </c>
      <c r="H1252" s="6" t="s">
        <v>9</v>
      </c>
      <c r="I1252" s="6" t="s">
        <v>1793</v>
      </c>
      <c r="J1252" s="6" t="s">
        <v>15</v>
      </c>
      <c r="K1252" s="6" t="s">
        <v>8</v>
      </c>
      <c r="L1252" s="271" t="s">
        <v>6397</v>
      </c>
      <c r="M1252" s="6" t="s">
        <v>7031</v>
      </c>
      <c r="N1252" s="271" t="s">
        <v>8473</v>
      </c>
      <c r="O1252" s="6"/>
      <c r="Q1252" s="6" t="s">
        <v>1769</v>
      </c>
      <c r="R1252" s="6" t="s">
        <v>1791</v>
      </c>
      <c r="S1252" s="6" t="s">
        <v>8</v>
      </c>
      <c r="T1252" s="6" t="s">
        <v>9</v>
      </c>
      <c r="U1252" s="6" t="s">
        <v>10</v>
      </c>
      <c r="V1252" s="6" t="s">
        <v>1792</v>
      </c>
      <c r="W1252" s="6" t="s">
        <v>11317</v>
      </c>
      <c r="X1252" s="6" t="s">
        <v>13</v>
      </c>
      <c r="Y1252" s="6" t="s">
        <v>14</v>
      </c>
      <c r="Z1252" s="6" t="s">
        <v>15</v>
      </c>
      <c r="AA1252" s="6" t="s">
        <v>1793</v>
      </c>
      <c r="AB1252" s="6" t="s">
        <v>6397</v>
      </c>
      <c r="AD1252" t="b">
        <f t="shared" si="210"/>
        <v>0</v>
      </c>
      <c r="AE1252" t="b">
        <f t="shared" si="211"/>
        <v>1</v>
      </c>
      <c r="AF1252" t="b">
        <f t="shared" si="212"/>
        <v>1</v>
      </c>
      <c r="AG1252" t="b">
        <f t="shared" si="213"/>
        <v>1</v>
      </c>
      <c r="AH1252" t="b">
        <f t="shared" si="214"/>
        <v>1</v>
      </c>
      <c r="AI1252" t="b">
        <f t="shared" si="215"/>
        <v>1</v>
      </c>
      <c r="AJ1252" t="b">
        <f t="shared" si="216"/>
        <v>1</v>
      </c>
      <c r="AK1252" t="b">
        <f t="shared" si="217"/>
        <v>1</v>
      </c>
      <c r="AL1252" t="b">
        <f t="shared" si="218"/>
        <v>1</v>
      </c>
      <c r="AM1252" t="b">
        <f t="shared" si="219"/>
        <v>1</v>
      </c>
      <c r="AO1252" s="6" t="s">
        <v>9</v>
      </c>
      <c r="AP1252" s="6" t="s">
        <v>8473</v>
      </c>
      <c r="AQ1252" s="6"/>
      <c r="AR1252" s="7" t="s">
        <v>1791</v>
      </c>
      <c r="AS1252" s="7" t="s">
        <v>10</v>
      </c>
      <c r="AT1252" s="7" t="s">
        <v>1792</v>
      </c>
      <c r="AU1252" s="8" t="s">
        <v>11317</v>
      </c>
      <c r="AV1252" s="8" t="s">
        <v>13</v>
      </c>
      <c r="AW1252" s="7" t="s">
        <v>14</v>
      </c>
      <c r="AX1252" s="6" t="s">
        <v>1793</v>
      </c>
      <c r="AY1252" s="7" t="s">
        <v>15</v>
      </c>
      <c r="AZ1252" s="7" t="s">
        <v>8489</v>
      </c>
      <c r="BA1252" s="6" t="s">
        <v>6397</v>
      </c>
      <c r="BB1252" s="6" t="s">
        <v>7031</v>
      </c>
      <c r="BC1252" s="7" t="s">
        <v>10453</v>
      </c>
      <c r="BD1252" s="6" t="s">
        <v>6418</v>
      </c>
      <c r="BE1252" s="6" t="s">
        <v>6397</v>
      </c>
      <c r="BF1252" s="6"/>
    </row>
    <row r="1253" spans="1:58">
      <c r="A1253" s="6" t="s">
        <v>10</v>
      </c>
      <c r="B1253" s="6" t="s">
        <v>2568</v>
      </c>
      <c r="C1253" s="271" t="s">
        <v>11317</v>
      </c>
      <c r="D1253" s="6" t="s">
        <v>14</v>
      </c>
      <c r="E1253" s="271" t="s">
        <v>13</v>
      </c>
      <c r="F1253" s="6" t="s">
        <v>2517</v>
      </c>
      <c r="G1253" s="6" t="s">
        <v>2567</v>
      </c>
      <c r="H1253" s="6" t="s">
        <v>9</v>
      </c>
      <c r="I1253" s="6" t="s">
        <v>2569</v>
      </c>
      <c r="J1253" s="6" t="s">
        <v>15</v>
      </c>
      <c r="K1253" s="6" t="s">
        <v>8</v>
      </c>
      <c r="L1253" s="271" t="s">
        <v>6397</v>
      </c>
      <c r="M1253" s="6" t="s">
        <v>8054</v>
      </c>
      <c r="N1253" s="271" t="s">
        <v>8473</v>
      </c>
      <c r="O1253" s="6"/>
      <c r="Q1253" s="6" t="s">
        <v>2517</v>
      </c>
      <c r="R1253" s="6" t="s">
        <v>2567</v>
      </c>
      <c r="S1253" s="6" t="s">
        <v>8</v>
      </c>
      <c r="T1253" s="6" t="s">
        <v>9</v>
      </c>
      <c r="U1253" s="6" t="s">
        <v>10</v>
      </c>
      <c r="V1253" s="6" t="s">
        <v>2568</v>
      </c>
      <c r="W1253" s="6" t="s">
        <v>11317</v>
      </c>
      <c r="X1253" s="6" t="s">
        <v>13</v>
      </c>
      <c r="Y1253" s="6" t="s">
        <v>14</v>
      </c>
      <c r="Z1253" s="6" t="s">
        <v>15</v>
      </c>
      <c r="AA1253" s="6" t="s">
        <v>2569</v>
      </c>
      <c r="AB1253" s="6" t="s">
        <v>6397</v>
      </c>
      <c r="AD1253" t="b">
        <f t="shared" si="210"/>
        <v>0</v>
      </c>
      <c r="AE1253" t="b">
        <f t="shared" si="211"/>
        <v>1</v>
      </c>
      <c r="AF1253" t="b">
        <f t="shared" si="212"/>
        <v>1</v>
      </c>
      <c r="AG1253" t="b">
        <f t="shared" si="213"/>
        <v>1</v>
      </c>
      <c r="AH1253" t="b">
        <f t="shared" si="214"/>
        <v>1</v>
      </c>
      <c r="AI1253" t="b">
        <f t="shared" si="215"/>
        <v>1</v>
      </c>
      <c r="AJ1253" t="b">
        <f t="shared" si="216"/>
        <v>1</v>
      </c>
      <c r="AK1253" t="b">
        <f t="shared" si="217"/>
        <v>1</v>
      </c>
      <c r="AL1253" t="b">
        <f t="shared" si="218"/>
        <v>1</v>
      </c>
      <c r="AM1253" t="b">
        <f t="shared" si="219"/>
        <v>1</v>
      </c>
      <c r="AO1253" s="6" t="s">
        <v>9</v>
      </c>
      <c r="AP1253" s="6" t="s">
        <v>8473</v>
      </c>
      <c r="AQ1253" s="6"/>
      <c r="AR1253" s="7" t="s">
        <v>2567</v>
      </c>
      <c r="AS1253" s="7" t="s">
        <v>10</v>
      </c>
      <c r="AT1253" s="7" t="s">
        <v>2568</v>
      </c>
      <c r="AU1253" s="8" t="s">
        <v>11317</v>
      </c>
      <c r="AV1253" s="8" t="s">
        <v>13</v>
      </c>
      <c r="AW1253" s="7" t="s">
        <v>14</v>
      </c>
      <c r="AX1253" s="6" t="s">
        <v>2569</v>
      </c>
      <c r="AY1253" s="7" t="s">
        <v>15</v>
      </c>
      <c r="AZ1253" s="7" t="s">
        <v>8489</v>
      </c>
      <c r="BA1253" s="6" t="s">
        <v>6397</v>
      </c>
      <c r="BB1253" s="6" t="s">
        <v>8054</v>
      </c>
      <c r="BC1253" s="7" t="s">
        <v>10454</v>
      </c>
      <c r="BD1253" s="6" t="s">
        <v>9382</v>
      </c>
      <c r="BE1253" s="6" t="s">
        <v>6397</v>
      </c>
      <c r="BF1253" s="6"/>
    </row>
    <row r="1254" spans="1:58">
      <c r="A1254" s="6" t="s">
        <v>10</v>
      </c>
      <c r="B1254" s="6" t="s">
        <v>1748</v>
      </c>
      <c r="C1254" s="271" t="s">
        <v>11317</v>
      </c>
      <c r="D1254" s="6" t="s">
        <v>14</v>
      </c>
      <c r="E1254" s="271" t="s">
        <v>13</v>
      </c>
      <c r="F1254" s="6" t="s">
        <v>1735</v>
      </c>
      <c r="G1254" s="6" t="s">
        <v>1747</v>
      </c>
      <c r="H1254" s="6" t="s">
        <v>9</v>
      </c>
      <c r="I1254" s="6" t="s">
        <v>1749</v>
      </c>
      <c r="J1254" s="6" t="s">
        <v>15</v>
      </c>
      <c r="K1254" s="6" t="s">
        <v>8</v>
      </c>
      <c r="L1254" s="271" t="s">
        <v>6397</v>
      </c>
      <c r="M1254" s="6" t="s">
        <v>7026</v>
      </c>
      <c r="N1254" s="271" t="s">
        <v>8473</v>
      </c>
      <c r="O1254" s="6"/>
      <c r="Q1254" s="6" t="s">
        <v>1735</v>
      </c>
      <c r="R1254" s="6" t="s">
        <v>1747</v>
      </c>
      <c r="S1254" s="6" t="s">
        <v>8</v>
      </c>
      <c r="T1254" s="6" t="s">
        <v>9</v>
      </c>
      <c r="U1254" s="6" t="s">
        <v>10</v>
      </c>
      <c r="V1254" s="6" t="s">
        <v>1748</v>
      </c>
      <c r="W1254" s="6" t="s">
        <v>11317</v>
      </c>
      <c r="X1254" s="6" t="s">
        <v>13</v>
      </c>
      <c r="Y1254" s="6" t="s">
        <v>14</v>
      </c>
      <c r="Z1254" s="6" t="s">
        <v>15</v>
      </c>
      <c r="AA1254" s="6" t="s">
        <v>1749</v>
      </c>
      <c r="AB1254" s="6" t="s">
        <v>6397</v>
      </c>
      <c r="AD1254" t="b">
        <f t="shared" si="210"/>
        <v>0</v>
      </c>
      <c r="AE1254" t="b">
        <f t="shared" si="211"/>
        <v>1</v>
      </c>
      <c r="AF1254" t="b">
        <f t="shared" si="212"/>
        <v>1</v>
      </c>
      <c r="AG1254" t="b">
        <f t="shared" si="213"/>
        <v>1</v>
      </c>
      <c r="AH1254" t="b">
        <f t="shared" si="214"/>
        <v>1</v>
      </c>
      <c r="AI1254" t="b">
        <f t="shared" si="215"/>
        <v>1</v>
      </c>
      <c r="AJ1254" t="b">
        <f t="shared" si="216"/>
        <v>1</v>
      </c>
      <c r="AK1254" t="b">
        <f t="shared" si="217"/>
        <v>1</v>
      </c>
      <c r="AL1254" t="b">
        <f t="shared" si="218"/>
        <v>1</v>
      </c>
      <c r="AM1254" t="b">
        <f t="shared" si="219"/>
        <v>1</v>
      </c>
      <c r="AO1254" s="6" t="s">
        <v>9</v>
      </c>
      <c r="AP1254" s="6" t="s">
        <v>8473</v>
      </c>
      <c r="AQ1254" s="6"/>
      <c r="AR1254" s="7" t="s">
        <v>1747</v>
      </c>
      <c r="AS1254" s="7" t="s">
        <v>10</v>
      </c>
      <c r="AT1254" s="7" t="s">
        <v>1748</v>
      </c>
      <c r="AU1254" s="8" t="s">
        <v>11317</v>
      </c>
      <c r="AV1254" s="8" t="s">
        <v>13</v>
      </c>
      <c r="AW1254" s="7" t="s">
        <v>14</v>
      </c>
      <c r="AX1254" s="6" t="s">
        <v>1749</v>
      </c>
      <c r="AY1254" s="7" t="s">
        <v>15</v>
      </c>
      <c r="AZ1254" s="7" t="s">
        <v>8489</v>
      </c>
      <c r="BA1254" s="6" t="s">
        <v>6397</v>
      </c>
      <c r="BB1254" s="6" t="s">
        <v>7026</v>
      </c>
      <c r="BC1254" s="7" t="s">
        <v>9084</v>
      </c>
      <c r="BD1254" s="6" t="s">
        <v>8163</v>
      </c>
      <c r="BE1254" s="6" t="s">
        <v>6397</v>
      </c>
      <c r="BF1254" s="6"/>
    </row>
    <row r="1255" spans="1:58">
      <c r="A1255" s="6" t="s">
        <v>10</v>
      </c>
      <c r="B1255" s="6" t="s">
        <v>1795</v>
      </c>
      <c r="C1255" s="271" t="s">
        <v>11317</v>
      </c>
      <c r="D1255" s="6" t="s">
        <v>14</v>
      </c>
      <c r="E1255" s="271" t="s">
        <v>13</v>
      </c>
      <c r="F1255" s="6" t="s">
        <v>1769</v>
      </c>
      <c r="G1255" s="6" t="s">
        <v>1794</v>
      </c>
      <c r="H1255" s="6" t="s">
        <v>9</v>
      </c>
      <c r="I1255" s="6" t="s">
        <v>1796</v>
      </c>
      <c r="J1255" s="6" t="s">
        <v>15</v>
      </c>
      <c r="K1255" s="6" t="s">
        <v>8</v>
      </c>
      <c r="L1255" s="271" t="s">
        <v>6397</v>
      </c>
      <c r="M1255" s="6" t="s">
        <v>10455</v>
      </c>
      <c r="N1255" s="271" t="s">
        <v>8473</v>
      </c>
      <c r="O1255" s="6"/>
      <c r="Q1255" s="6" t="s">
        <v>1769</v>
      </c>
      <c r="R1255" s="6" t="s">
        <v>1794</v>
      </c>
      <c r="S1255" s="6" t="s">
        <v>8</v>
      </c>
      <c r="T1255" s="6" t="s">
        <v>9</v>
      </c>
      <c r="U1255" s="6" t="s">
        <v>10</v>
      </c>
      <c r="V1255" s="6" t="s">
        <v>1795</v>
      </c>
      <c r="W1255" s="6" t="s">
        <v>11317</v>
      </c>
      <c r="X1255" s="6" t="s">
        <v>13</v>
      </c>
      <c r="Y1255" s="6" t="s">
        <v>14</v>
      </c>
      <c r="Z1255" s="6" t="s">
        <v>15</v>
      </c>
      <c r="AA1255" s="6" t="s">
        <v>1796</v>
      </c>
      <c r="AB1255" s="6" t="s">
        <v>6397</v>
      </c>
      <c r="AD1255" t="b">
        <f t="shared" si="210"/>
        <v>0</v>
      </c>
      <c r="AE1255" t="b">
        <f t="shared" si="211"/>
        <v>1</v>
      </c>
      <c r="AF1255" t="b">
        <f t="shared" si="212"/>
        <v>1</v>
      </c>
      <c r="AG1255" t="b">
        <f t="shared" si="213"/>
        <v>1</v>
      </c>
      <c r="AH1255" t="b">
        <f t="shared" si="214"/>
        <v>1</v>
      </c>
      <c r="AI1255" t="b">
        <f t="shared" si="215"/>
        <v>1</v>
      </c>
      <c r="AJ1255" t="b">
        <f t="shared" si="216"/>
        <v>1</v>
      </c>
      <c r="AK1255" t="b">
        <f t="shared" si="217"/>
        <v>1</v>
      </c>
      <c r="AL1255" t="b">
        <f t="shared" si="218"/>
        <v>1</v>
      </c>
      <c r="AM1255" t="b">
        <f t="shared" si="219"/>
        <v>1</v>
      </c>
      <c r="AO1255" s="6" t="s">
        <v>9</v>
      </c>
      <c r="AP1255" s="6" t="s">
        <v>8473</v>
      </c>
      <c r="AQ1255" s="6"/>
      <c r="AR1255" s="7" t="s">
        <v>1794</v>
      </c>
      <c r="AS1255" s="7" t="s">
        <v>10</v>
      </c>
      <c r="AT1255" s="7" t="s">
        <v>1795</v>
      </c>
      <c r="AU1255" s="8" t="s">
        <v>11317</v>
      </c>
      <c r="AV1255" s="8" t="s">
        <v>13</v>
      </c>
      <c r="AW1255" s="7" t="s">
        <v>14</v>
      </c>
      <c r="AX1255" s="6" t="s">
        <v>1796</v>
      </c>
      <c r="AY1255" s="7" t="s">
        <v>15</v>
      </c>
      <c r="AZ1255" s="7" t="s">
        <v>8543</v>
      </c>
      <c r="BA1255" s="6" t="s">
        <v>6397</v>
      </c>
      <c r="BB1255" s="6" t="s">
        <v>10455</v>
      </c>
      <c r="BC1255" s="7" t="s">
        <v>10456</v>
      </c>
      <c r="BD1255" s="6" t="s">
        <v>7626</v>
      </c>
      <c r="BE1255" s="6" t="s">
        <v>6397</v>
      </c>
      <c r="BF1255" s="6"/>
    </row>
    <row r="1256" spans="1:58">
      <c r="A1256" s="6" t="s">
        <v>10</v>
      </c>
      <c r="B1256" s="6" t="s">
        <v>2571</v>
      </c>
      <c r="C1256" s="271" t="s">
        <v>11317</v>
      </c>
      <c r="D1256" s="6" t="s">
        <v>14</v>
      </c>
      <c r="E1256" s="271" t="s">
        <v>13</v>
      </c>
      <c r="F1256" s="6" t="s">
        <v>2517</v>
      </c>
      <c r="G1256" s="6" t="s">
        <v>2570</v>
      </c>
      <c r="H1256" s="6" t="s">
        <v>9</v>
      </c>
      <c r="I1256" s="6" t="s">
        <v>2572</v>
      </c>
      <c r="J1256" s="6" t="s">
        <v>15</v>
      </c>
      <c r="K1256" s="6" t="s">
        <v>8</v>
      </c>
      <c r="L1256" s="271" t="s">
        <v>6397</v>
      </c>
      <c r="M1256" s="6" t="s">
        <v>8054</v>
      </c>
      <c r="N1256" s="271" t="s">
        <v>8473</v>
      </c>
      <c r="O1256" s="6"/>
      <c r="Q1256" s="6" t="s">
        <v>2517</v>
      </c>
      <c r="R1256" s="6" t="s">
        <v>2570</v>
      </c>
      <c r="S1256" s="6" t="s">
        <v>8</v>
      </c>
      <c r="T1256" s="6" t="s">
        <v>9</v>
      </c>
      <c r="U1256" s="6" t="s">
        <v>10</v>
      </c>
      <c r="V1256" s="6" t="s">
        <v>2571</v>
      </c>
      <c r="W1256" s="6" t="s">
        <v>11317</v>
      </c>
      <c r="X1256" s="6" t="s">
        <v>13</v>
      </c>
      <c r="Y1256" s="6" t="s">
        <v>14</v>
      </c>
      <c r="Z1256" s="6" t="s">
        <v>15</v>
      </c>
      <c r="AA1256" s="6" t="s">
        <v>2572</v>
      </c>
      <c r="AB1256" s="6" t="s">
        <v>6397</v>
      </c>
      <c r="AD1256" t="b">
        <f t="shared" si="210"/>
        <v>0</v>
      </c>
      <c r="AE1256" t="b">
        <f t="shared" si="211"/>
        <v>1</v>
      </c>
      <c r="AF1256" t="b">
        <f t="shared" si="212"/>
        <v>1</v>
      </c>
      <c r="AG1256" t="b">
        <f t="shared" si="213"/>
        <v>1</v>
      </c>
      <c r="AH1256" t="b">
        <f t="shared" si="214"/>
        <v>1</v>
      </c>
      <c r="AI1256" t="b">
        <f t="shared" si="215"/>
        <v>1</v>
      </c>
      <c r="AJ1256" t="b">
        <f t="shared" si="216"/>
        <v>1</v>
      </c>
      <c r="AK1256" t="b">
        <f t="shared" si="217"/>
        <v>1</v>
      </c>
      <c r="AL1256" t="b">
        <f t="shared" si="218"/>
        <v>1</v>
      </c>
      <c r="AM1256" t="b">
        <f t="shared" si="219"/>
        <v>1</v>
      </c>
      <c r="AO1256" s="6" t="s">
        <v>9</v>
      </c>
      <c r="AP1256" s="6" t="s">
        <v>8473</v>
      </c>
      <c r="AQ1256" s="6"/>
      <c r="AR1256" s="7" t="s">
        <v>2570</v>
      </c>
      <c r="AS1256" s="7" t="s">
        <v>10</v>
      </c>
      <c r="AT1256" s="7" t="s">
        <v>2571</v>
      </c>
      <c r="AU1256" s="8" t="s">
        <v>11317</v>
      </c>
      <c r="AV1256" s="8" t="s">
        <v>13</v>
      </c>
      <c r="AW1256" s="7" t="s">
        <v>14</v>
      </c>
      <c r="AX1256" s="6" t="s">
        <v>2572</v>
      </c>
      <c r="AY1256" s="7" t="s">
        <v>15</v>
      </c>
      <c r="AZ1256" s="7" t="s">
        <v>8489</v>
      </c>
      <c r="BA1256" s="6" t="s">
        <v>6397</v>
      </c>
      <c r="BB1256" s="6" t="s">
        <v>8054</v>
      </c>
      <c r="BC1256" s="7" t="s">
        <v>10457</v>
      </c>
      <c r="BD1256" s="6" t="s">
        <v>6670</v>
      </c>
      <c r="BE1256" s="6" t="s">
        <v>6397</v>
      </c>
      <c r="BF1256" s="6"/>
    </row>
    <row r="1257" spans="1:58">
      <c r="A1257" s="6" t="s">
        <v>10</v>
      </c>
      <c r="B1257" s="6" t="s">
        <v>2574</v>
      </c>
      <c r="C1257" s="271" t="s">
        <v>11317</v>
      </c>
      <c r="D1257" s="6" t="s">
        <v>14</v>
      </c>
      <c r="E1257" s="271" t="s">
        <v>13</v>
      </c>
      <c r="F1257" s="6" t="s">
        <v>2517</v>
      </c>
      <c r="G1257" s="6" t="s">
        <v>2573</v>
      </c>
      <c r="H1257" s="6" t="s">
        <v>9</v>
      </c>
      <c r="I1257" s="6" t="s">
        <v>2575</v>
      </c>
      <c r="J1257" s="6" t="s">
        <v>15</v>
      </c>
      <c r="K1257" s="6" t="s">
        <v>8</v>
      </c>
      <c r="L1257" s="271" t="s">
        <v>6397</v>
      </c>
      <c r="M1257" s="6" t="s">
        <v>8054</v>
      </c>
      <c r="N1257" s="271" t="s">
        <v>8473</v>
      </c>
      <c r="O1257" s="6"/>
      <c r="Q1257" s="6" t="s">
        <v>2517</v>
      </c>
      <c r="R1257" s="6" t="s">
        <v>2573</v>
      </c>
      <c r="S1257" s="6" t="s">
        <v>8</v>
      </c>
      <c r="T1257" s="6" t="s">
        <v>9</v>
      </c>
      <c r="U1257" s="6" t="s">
        <v>10</v>
      </c>
      <c r="V1257" s="6" t="s">
        <v>2574</v>
      </c>
      <c r="W1257" s="6" t="s">
        <v>11317</v>
      </c>
      <c r="X1257" s="6" t="s">
        <v>13</v>
      </c>
      <c r="Y1257" s="6" t="s">
        <v>14</v>
      </c>
      <c r="Z1257" s="6" t="s">
        <v>15</v>
      </c>
      <c r="AA1257" s="6" t="s">
        <v>2575</v>
      </c>
      <c r="AB1257" s="6" t="s">
        <v>6397</v>
      </c>
      <c r="AD1257" t="b">
        <f t="shared" si="210"/>
        <v>0</v>
      </c>
      <c r="AE1257" t="b">
        <f t="shared" si="211"/>
        <v>1</v>
      </c>
      <c r="AF1257" t="b">
        <f t="shared" si="212"/>
        <v>1</v>
      </c>
      <c r="AG1257" t="b">
        <f t="shared" si="213"/>
        <v>1</v>
      </c>
      <c r="AH1257" t="b">
        <f t="shared" si="214"/>
        <v>1</v>
      </c>
      <c r="AI1257" t="b">
        <f t="shared" si="215"/>
        <v>1</v>
      </c>
      <c r="AJ1257" t="b">
        <f t="shared" si="216"/>
        <v>1</v>
      </c>
      <c r="AK1257" t="b">
        <f t="shared" si="217"/>
        <v>1</v>
      </c>
      <c r="AL1257" t="b">
        <f t="shared" si="218"/>
        <v>1</v>
      </c>
      <c r="AM1257" t="b">
        <f t="shared" si="219"/>
        <v>1</v>
      </c>
      <c r="AO1257" s="6" t="s">
        <v>9</v>
      </c>
      <c r="AP1257" s="6" t="s">
        <v>8473</v>
      </c>
      <c r="AQ1257" s="6"/>
      <c r="AR1257" s="7" t="s">
        <v>2573</v>
      </c>
      <c r="AS1257" s="7" t="s">
        <v>10</v>
      </c>
      <c r="AT1257" s="7" t="s">
        <v>2574</v>
      </c>
      <c r="AU1257" s="8" t="s">
        <v>11317</v>
      </c>
      <c r="AV1257" s="8" t="s">
        <v>13</v>
      </c>
      <c r="AW1257" s="7" t="s">
        <v>14</v>
      </c>
      <c r="AX1257" s="6" t="s">
        <v>2575</v>
      </c>
      <c r="AY1257" s="7" t="s">
        <v>15</v>
      </c>
      <c r="AZ1257" s="7" t="s">
        <v>8489</v>
      </c>
      <c r="BA1257" s="6" t="s">
        <v>6397</v>
      </c>
      <c r="BB1257" s="6" t="s">
        <v>8054</v>
      </c>
      <c r="BC1257" s="7" t="s">
        <v>10458</v>
      </c>
      <c r="BD1257" s="6" t="s">
        <v>9382</v>
      </c>
      <c r="BE1257" s="6" t="s">
        <v>6397</v>
      </c>
      <c r="BF1257" s="6"/>
    </row>
    <row r="1258" spans="1:58">
      <c r="A1258" s="6" t="s">
        <v>10</v>
      </c>
      <c r="B1258" s="6" t="s">
        <v>330</v>
      </c>
      <c r="C1258" s="271" t="s">
        <v>11317</v>
      </c>
      <c r="D1258" s="6" t="s">
        <v>14</v>
      </c>
      <c r="E1258" s="271" t="s">
        <v>13</v>
      </c>
      <c r="F1258" s="6" t="s">
        <v>300</v>
      </c>
      <c r="G1258" s="6" t="s">
        <v>329</v>
      </c>
      <c r="H1258" s="6" t="s">
        <v>9</v>
      </c>
      <c r="I1258" s="6" t="s">
        <v>331</v>
      </c>
      <c r="J1258" s="6" t="s">
        <v>15</v>
      </c>
      <c r="K1258" s="6" t="s">
        <v>8</v>
      </c>
      <c r="L1258" s="271" t="s">
        <v>6397</v>
      </c>
      <c r="M1258" s="6" t="s">
        <v>6939</v>
      </c>
      <c r="N1258" s="271" t="s">
        <v>8473</v>
      </c>
      <c r="O1258" s="6"/>
      <c r="Q1258" s="6" t="s">
        <v>300</v>
      </c>
      <c r="R1258" s="6" t="s">
        <v>329</v>
      </c>
      <c r="S1258" s="6" t="s">
        <v>8</v>
      </c>
      <c r="T1258" s="6" t="s">
        <v>9</v>
      </c>
      <c r="U1258" s="6" t="s">
        <v>10</v>
      </c>
      <c r="V1258" s="6" t="s">
        <v>330</v>
      </c>
      <c r="W1258" s="6" t="s">
        <v>11317</v>
      </c>
      <c r="X1258" s="6" t="s">
        <v>13</v>
      </c>
      <c r="Y1258" s="6" t="s">
        <v>14</v>
      </c>
      <c r="Z1258" s="6" t="s">
        <v>15</v>
      </c>
      <c r="AA1258" s="6" t="s">
        <v>331</v>
      </c>
      <c r="AB1258" s="6" t="s">
        <v>6397</v>
      </c>
      <c r="AD1258" t="b">
        <f t="shared" si="210"/>
        <v>0</v>
      </c>
      <c r="AE1258" t="b">
        <f t="shared" si="211"/>
        <v>1</v>
      </c>
      <c r="AF1258" t="b">
        <f t="shared" si="212"/>
        <v>1</v>
      </c>
      <c r="AG1258" t="b">
        <f t="shared" si="213"/>
        <v>1</v>
      </c>
      <c r="AH1258" t="b">
        <f t="shared" si="214"/>
        <v>1</v>
      </c>
      <c r="AI1258" t="b">
        <f t="shared" si="215"/>
        <v>1</v>
      </c>
      <c r="AJ1258" t="b">
        <f t="shared" si="216"/>
        <v>1</v>
      </c>
      <c r="AK1258" t="b">
        <f t="shared" si="217"/>
        <v>1</v>
      </c>
      <c r="AL1258" t="b">
        <f t="shared" si="218"/>
        <v>1</v>
      </c>
      <c r="AM1258" t="b">
        <f t="shared" si="219"/>
        <v>1</v>
      </c>
      <c r="AO1258" s="6" t="s">
        <v>9</v>
      </c>
      <c r="AP1258" s="6" t="s">
        <v>8473</v>
      </c>
      <c r="AQ1258" s="6"/>
      <c r="AR1258" s="7" t="s">
        <v>329</v>
      </c>
      <c r="AS1258" s="7" t="s">
        <v>10</v>
      </c>
      <c r="AT1258" s="7" t="s">
        <v>330</v>
      </c>
      <c r="AU1258" s="8" t="s">
        <v>11317</v>
      </c>
      <c r="AV1258" s="8" t="s">
        <v>13</v>
      </c>
      <c r="AW1258" s="7" t="s">
        <v>14</v>
      </c>
      <c r="AX1258" s="6" t="s">
        <v>331</v>
      </c>
      <c r="AY1258" s="7" t="s">
        <v>15</v>
      </c>
      <c r="AZ1258" s="7" t="s">
        <v>8489</v>
      </c>
      <c r="BA1258" s="6" t="s">
        <v>6397</v>
      </c>
      <c r="BB1258" s="6" t="s">
        <v>6939</v>
      </c>
      <c r="BC1258" s="7" t="s">
        <v>10459</v>
      </c>
      <c r="BD1258" s="6" t="s">
        <v>9382</v>
      </c>
      <c r="BE1258" s="6" t="s">
        <v>6397</v>
      </c>
      <c r="BF1258" s="6"/>
    </row>
    <row r="1259" spans="1:58">
      <c r="A1259" s="6" t="s">
        <v>10</v>
      </c>
      <c r="B1259" s="6" t="s">
        <v>32</v>
      </c>
      <c r="C1259" s="271" t="s">
        <v>11317</v>
      </c>
      <c r="D1259" s="6" t="s">
        <v>14</v>
      </c>
      <c r="E1259" s="271" t="s">
        <v>13</v>
      </c>
      <c r="F1259" s="6" t="s">
        <v>6</v>
      </c>
      <c r="G1259" s="6" t="s">
        <v>31</v>
      </c>
      <c r="H1259" s="6" t="s">
        <v>9</v>
      </c>
      <c r="I1259" s="6" t="s">
        <v>33</v>
      </c>
      <c r="J1259" s="6" t="s">
        <v>15</v>
      </c>
      <c r="K1259" s="6" t="s">
        <v>8</v>
      </c>
      <c r="L1259" s="271" t="s">
        <v>6397</v>
      </c>
      <c r="M1259" s="6" t="s">
        <v>6924</v>
      </c>
      <c r="N1259" s="271" t="s">
        <v>8473</v>
      </c>
      <c r="O1259" s="6"/>
      <c r="Q1259" s="6" t="s">
        <v>6</v>
      </c>
      <c r="R1259" s="6" t="s">
        <v>31</v>
      </c>
      <c r="S1259" s="6" t="s">
        <v>8</v>
      </c>
      <c r="T1259" s="6" t="s">
        <v>9</v>
      </c>
      <c r="U1259" s="6" t="s">
        <v>10</v>
      </c>
      <c r="V1259" s="6" t="s">
        <v>32</v>
      </c>
      <c r="W1259" s="6" t="s">
        <v>11317</v>
      </c>
      <c r="X1259" s="6" t="s">
        <v>13</v>
      </c>
      <c r="Y1259" s="6" t="s">
        <v>14</v>
      </c>
      <c r="Z1259" s="6" t="s">
        <v>15</v>
      </c>
      <c r="AA1259" s="6" t="s">
        <v>33</v>
      </c>
      <c r="AB1259" s="6" t="s">
        <v>6397</v>
      </c>
      <c r="AD1259" t="b">
        <f t="shared" si="210"/>
        <v>0</v>
      </c>
      <c r="AE1259" t="b">
        <f t="shared" si="211"/>
        <v>1</v>
      </c>
      <c r="AF1259" t="b">
        <f t="shared" si="212"/>
        <v>1</v>
      </c>
      <c r="AG1259" t="b">
        <f t="shared" si="213"/>
        <v>1</v>
      </c>
      <c r="AH1259" t="b">
        <f t="shared" si="214"/>
        <v>1</v>
      </c>
      <c r="AI1259" t="b">
        <f t="shared" si="215"/>
        <v>1</v>
      </c>
      <c r="AJ1259" t="b">
        <f t="shared" si="216"/>
        <v>1</v>
      </c>
      <c r="AK1259" t="b">
        <f t="shared" si="217"/>
        <v>1</v>
      </c>
      <c r="AL1259" t="b">
        <f t="shared" si="218"/>
        <v>1</v>
      </c>
      <c r="AM1259" t="b">
        <f t="shared" si="219"/>
        <v>1</v>
      </c>
      <c r="AO1259" s="6" t="s">
        <v>9</v>
      </c>
      <c r="AP1259" s="6" t="s">
        <v>8473</v>
      </c>
      <c r="AQ1259" s="6"/>
      <c r="AR1259" s="7" t="s">
        <v>31</v>
      </c>
      <c r="AS1259" s="7" t="s">
        <v>10</v>
      </c>
      <c r="AT1259" s="7" t="s">
        <v>32</v>
      </c>
      <c r="AU1259" s="8" t="s">
        <v>11317</v>
      </c>
      <c r="AV1259" s="8" t="s">
        <v>13</v>
      </c>
      <c r="AW1259" s="7" t="s">
        <v>14</v>
      </c>
      <c r="AX1259" s="6" t="s">
        <v>33</v>
      </c>
      <c r="AY1259" s="7" t="s">
        <v>15</v>
      </c>
      <c r="AZ1259" s="7" t="s">
        <v>8475</v>
      </c>
      <c r="BA1259" s="6" t="s">
        <v>6397</v>
      </c>
      <c r="BB1259" s="6" t="s">
        <v>6924</v>
      </c>
      <c r="BC1259" s="7" t="s">
        <v>10460</v>
      </c>
      <c r="BD1259" s="6" t="s">
        <v>6418</v>
      </c>
      <c r="BE1259" s="6" t="s">
        <v>6397</v>
      </c>
      <c r="BF1259" s="6"/>
    </row>
    <row r="1260" spans="1:58">
      <c r="A1260" s="6" t="s">
        <v>10</v>
      </c>
      <c r="B1260" s="6" t="s">
        <v>1798</v>
      </c>
      <c r="C1260" s="271" t="s">
        <v>11317</v>
      </c>
      <c r="D1260" s="6" t="s">
        <v>14</v>
      </c>
      <c r="E1260" s="271" t="s">
        <v>13</v>
      </c>
      <c r="F1260" s="6" t="s">
        <v>1769</v>
      </c>
      <c r="G1260" s="6" t="s">
        <v>1797</v>
      </c>
      <c r="H1260" s="6" t="s">
        <v>9</v>
      </c>
      <c r="I1260" s="6" t="s">
        <v>1799</v>
      </c>
      <c r="J1260" s="6" t="s">
        <v>15</v>
      </c>
      <c r="K1260" s="6" t="s">
        <v>8</v>
      </c>
      <c r="L1260" s="271" t="s">
        <v>6397</v>
      </c>
      <c r="M1260" s="6" t="s">
        <v>7031</v>
      </c>
      <c r="N1260" s="271" t="s">
        <v>8473</v>
      </c>
      <c r="O1260" s="6"/>
      <c r="Q1260" s="6" t="s">
        <v>1769</v>
      </c>
      <c r="R1260" s="6" t="s">
        <v>1797</v>
      </c>
      <c r="S1260" s="6" t="s">
        <v>8</v>
      </c>
      <c r="T1260" s="6" t="s">
        <v>9</v>
      </c>
      <c r="U1260" s="6" t="s">
        <v>10</v>
      </c>
      <c r="V1260" s="6" t="s">
        <v>1798</v>
      </c>
      <c r="W1260" s="6" t="s">
        <v>11317</v>
      </c>
      <c r="X1260" s="6" t="s">
        <v>13</v>
      </c>
      <c r="Y1260" s="6" t="s">
        <v>14</v>
      </c>
      <c r="Z1260" s="6" t="s">
        <v>15</v>
      </c>
      <c r="AA1260" s="6" t="s">
        <v>1799</v>
      </c>
      <c r="AB1260" s="6" t="s">
        <v>6397</v>
      </c>
      <c r="AD1260" t="b">
        <f t="shared" si="210"/>
        <v>0</v>
      </c>
      <c r="AE1260" t="b">
        <f t="shared" si="211"/>
        <v>1</v>
      </c>
      <c r="AF1260" t="b">
        <f t="shared" si="212"/>
        <v>1</v>
      </c>
      <c r="AG1260" t="b">
        <f t="shared" si="213"/>
        <v>1</v>
      </c>
      <c r="AH1260" t="b">
        <f t="shared" si="214"/>
        <v>1</v>
      </c>
      <c r="AI1260" t="b">
        <f t="shared" si="215"/>
        <v>1</v>
      </c>
      <c r="AJ1260" t="b">
        <f t="shared" si="216"/>
        <v>1</v>
      </c>
      <c r="AK1260" t="b">
        <f t="shared" si="217"/>
        <v>1</v>
      </c>
      <c r="AL1260" t="b">
        <f t="shared" si="218"/>
        <v>1</v>
      </c>
      <c r="AM1260" t="b">
        <f t="shared" si="219"/>
        <v>1</v>
      </c>
      <c r="AO1260" s="6" t="s">
        <v>9</v>
      </c>
      <c r="AP1260" s="6" t="s">
        <v>8473</v>
      </c>
      <c r="AQ1260" s="6"/>
      <c r="AR1260" s="7" t="s">
        <v>1797</v>
      </c>
      <c r="AS1260" s="7" t="s">
        <v>10</v>
      </c>
      <c r="AT1260" s="7" t="s">
        <v>1798</v>
      </c>
      <c r="AU1260" s="8" t="s">
        <v>11317</v>
      </c>
      <c r="AV1260" s="8" t="s">
        <v>13</v>
      </c>
      <c r="AW1260" s="7" t="s">
        <v>14</v>
      </c>
      <c r="AX1260" s="6" t="s">
        <v>1799</v>
      </c>
      <c r="AY1260" s="7" t="s">
        <v>15</v>
      </c>
      <c r="AZ1260" s="7" t="s">
        <v>8825</v>
      </c>
      <c r="BA1260" s="6" t="s">
        <v>6397</v>
      </c>
      <c r="BB1260" s="6" t="s">
        <v>7031</v>
      </c>
      <c r="BC1260" s="7" t="s">
        <v>10461</v>
      </c>
      <c r="BD1260" s="6" t="s">
        <v>6418</v>
      </c>
      <c r="BE1260" s="6" t="s">
        <v>6397</v>
      </c>
      <c r="BF1260" s="6"/>
    </row>
    <row r="1261" spans="1:58">
      <c r="A1261" s="6" t="s">
        <v>10</v>
      </c>
      <c r="B1261" s="6" t="s">
        <v>1801</v>
      </c>
      <c r="C1261" s="271" t="s">
        <v>11317</v>
      </c>
      <c r="D1261" s="6" t="s">
        <v>14</v>
      </c>
      <c r="E1261" s="271" t="s">
        <v>13</v>
      </c>
      <c r="F1261" s="6" t="s">
        <v>1769</v>
      </c>
      <c r="G1261" s="6" t="s">
        <v>1800</v>
      </c>
      <c r="H1261" s="6" t="s">
        <v>9</v>
      </c>
      <c r="I1261" s="6" t="s">
        <v>1802</v>
      </c>
      <c r="J1261" s="6" t="s">
        <v>15</v>
      </c>
      <c r="K1261" s="6" t="s">
        <v>8</v>
      </c>
      <c r="L1261" s="271" t="s">
        <v>6397</v>
      </c>
      <c r="M1261" s="6" t="s">
        <v>9085</v>
      </c>
      <c r="N1261" s="271" t="s">
        <v>8473</v>
      </c>
      <c r="O1261" s="6"/>
      <c r="Q1261" s="6" t="s">
        <v>1769</v>
      </c>
      <c r="R1261" s="6" t="s">
        <v>1800</v>
      </c>
      <c r="S1261" s="6" t="s">
        <v>8</v>
      </c>
      <c r="T1261" s="6" t="s">
        <v>9</v>
      </c>
      <c r="U1261" s="6" t="s">
        <v>10</v>
      </c>
      <c r="V1261" s="6" t="s">
        <v>1801</v>
      </c>
      <c r="W1261" s="6" t="s">
        <v>11317</v>
      </c>
      <c r="X1261" s="6" t="s">
        <v>13</v>
      </c>
      <c r="Y1261" s="6" t="s">
        <v>14</v>
      </c>
      <c r="Z1261" s="6" t="s">
        <v>15</v>
      </c>
      <c r="AA1261" s="6" t="s">
        <v>1802</v>
      </c>
      <c r="AB1261" s="6" t="s">
        <v>6397</v>
      </c>
      <c r="AD1261" t="b">
        <f t="shared" si="210"/>
        <v>0</v>
      </c>
      <c r="AE1261" t="b">
        <f t="shared" si="211"/>
        <v>1</v>
      </c>
      <c r="AF1261" t="b">
        <f t="shared" si="212"/>
        <v>1</v>
      </c>
      <c r="AG1261" t="b">
        <f t="shared" si="213"/>
        <v>1</v>
      </c>
      <c r="AH1261" t="b">
        <f t="shared" si="214"/>
        <v>1</v>
      </c>
      <c r="AI1261" t="b">
        <f t="shared" si="215"/>
        <v>1</v>
      </c>
      <c r="AJ1261" t="b">
        <f t="shared" si="216"/>
        <v>1</v>
      </c>
      <c r="AK1261" t="b">
        <f t="shared" si="217"/>
        <v>1</v>
      </c>
      <c r="AL1261" t="b">
        <f t="shared" si="218"/>
        <v>1</v>
      </c>
      <c r="AM1261" t="b">
        <f t="shared" si="219"/>
        <v>1</v>
      </c>
      <c r="AO1261" s="6" t="s">
        <v>9</v>
      </c>
      <c r="AP1261" s="6" t="s">
        <v>8473</v>
      </c>
      <c r="AQ1261" s="6"/>
      <c r="AR1261" s="7" t="s">
        <v>1800</v>
      </c>
      <c r="AS1261" s="7" t="s">
        <v>10</v>
      </c>
      <c r="AT1261" s="7" t="s">
        <v>1801</v>
      </c>
      <c r="AU1261" s="8" t="s">
        <v>11317</v>
      </c>
      <c r="AV1261" s="8" t="s">
        <v>13</v>
      </c>
      <c r="AW1261" s="7" t="s">
        <v>14</v>
      </c>
      <c r="AX1261" s="6" t="s">
        <v>1802</v>
      </c>
      <c r="AY1261" s="7" t="s">
        <v>15</v>
      </c>
      <c r="AZ1261" s="7" t="s">
        <v>8479</v>
      </c>
      <c r="BA1261" s="6" t="s">
        <v>6397</v>
      </c>
      <c r="BB1261" s="6" t="s">
        <v>9085</v>
      </c>
      <c r="BC1261" s="7" t="s">
        <v>9086</v>
      </c>
      <c r="BD1261" s="6" t="s">
        <v>8590</v>
      </c>
      <c r="BE1261" s="6" t="s">
        <v>6397</v>
      </c>
      <c r="BF1261" s="6"/>
    </row>
    <row r="1262" spans="1:58">
      <c r="A1262" s="6" t="s">
        <v>10</v>
      </c>
      <c r="B1262" s="6" t="s">
        <v>1670</v>
      </c>
      <c r="C1262" s="271" t="s">
        <v>36</v>
      </c>
      <c r="D1262" s="6" t="s">
        <v>14</v>
      </c>
      <c r="E1262" s="271" t="s">
        <v>13</v>
      </c>
      <c r="F1262" s="6" t="s">
        <v>1665</v>
      </c>
      <c r="G1262" s="6" t="s">
        <v>1669</v>
      </c>
      <c r="H1262" s="6" t="s">
        <v>9</v>
      </c>
      <c r="I1262" s="6" t="s">
        <v>1671</v>
      </c>
      <c r="J1262" s="6" t="s">
        <v>15</v>
      </c>
      <c r="K1262" s="6" t="s">
        <v>8</v>
      </c>
      <c r="L1262" s="271" t="s">
        <v>6397</v>
      </c>
      <c r="M1262" s="6" t="s">
        <v>7016</v>
      </c>
      <c r="N1262" s="271" t="s">
        <v>8473</v>
      </c>
      <c r="O1262" s="6"/>
      <c r="Q1262" s="6" t="s">
        <v>1665</v>
      </c>
      <c r="R1262" s="6" t="s">
        <v>1669</v>
      </c>
      <c r="S1262" s="6" t="s">
        <v>8</v>
      </c>
      <c r="T1262" s="6" t="s">
        <v>9</v>
      </c>
      <c r="U1262" s="6" t="s">
        <v>10</v>
      </c>
      <c r="V1262" s="6" t="s">
        <v>1670</v>
      </c>
      <c r="W1262" s="6" t="s">
        <v>36</v>
      </c>
      <c r="X1262" s="6" t="s">
        <v>13</v>
      </c>
      <c r="Y1262" s="6" t="s">
        <v>14</v>
      </c>
      <c r="Z1262" s="6" t="s">
        <v>15</v>
      </c>
      <c r="AA1262" s="6" t="s">
        <v>1671</v>
      </c>
      <c r="AB1262" s="6" t="s">
        <v>6397</v>
      </c>
      <c r="AD1262" t="b">
        <f t="shared" si="210"/>
        <v>0</v>
      </c>
      <c r="AE1262" t="b">
        <f t="shared" si="211"/>
        <v>1</v>
      </c>
      <c r="AF1262" t="b">
        <f t="shared" si="212"/>
        <v>1</v>
      </c>
      <c r="AG1262" t="b">
        <f t="shared" si="213"/>
        <v>1</v>
      </c>
      <c r="AH1262" t="b">
        <f t="shared" si="214"/>
        <v>1</v>
      </c>
      <c r="AI1262" t="b">
        <f t="shared" si="215"/>
        <v>1</v>
      </c>
      <c r="AJ1262" t="b">
        <f t="shared" si="216"/>
        <v>1</v>
      </c>
      <c r="AK1262" t="b">
        <f t="shared" si="217"/>
        <v>1</v>
      </c>
      <c r="AL1262" t="b">
        <f t="shared" si="218"/>
        <v>1</v>
      </c>
      <c r="AM1262" t="b">
        <f t="shared" si="219"/>
        <v>1</v>
      </c>
      <c r="AO1262" s="6" t="s">
        <v>9</v>
      </c>
      <c r="AP1262" s="6" t="s">
        <v>8473</v>
      </c>
      <c r="AQ1262" s="6"/>
      <c r="AR1262" s="7" t="s">
        <v>1669</v>
      </c>
      <c r="AS1262" s="7" t="s">
        <v>10</v>
      </c>
      <c r="AT1262" s="7" t="s">
        <v>1670</v>
      </c>
      <c r="AU1262" s="8" t="s">
        <v>36</v>
      </c>
      <c r="AV1262" s="8" t="s">
        <v>13</v>
      </c>
      <c r="AW1262" s="7" t="s">
        <v>14</v>
      </c>
      <c r="AX1262" s="6" t="s">
        <v>1671</v>
      </c>
      <c r="AY1262" s="7" t="s">
        <v>15</v>
      </c>
      <c r="AZ1262" s="7" t="s">
        <v>8479</v>
      </c>
      <c r="BA1262" s="6" t="s">
        <v>6397</v>
      </c>
      <c r="BB1262" s="6" t="s">
        <v>7016</v>
      </c>
      <c r="BC1262" s="7" t="s">
        <v>9087</v>
      </c>
      <c r="BD1262" s="6" t="s">
        <v>8163</v>
      </c>
      <c r="BE1262" s="6" t="s">
        <v>6397</v>
      </c>
      <c r="BF1262" s="6"/>
    </row>
    <row r="1263" spans="1:58">
      <c r="A1263" s="6" t="s">
        <v>10</v>
      </c>
      <c r="B1263" s="6" t="s">
        <v>3255</v>
      </c>
      <c r="C1263" s="271" t="s">
        <v>36</v>
      </c>
      <c r="D1263" s="6" t="s">
        <v>14</v>
      </c>
      <c r="E1263" s="271" t="s">
        <v>13</v>
      </c>
      <c r="F1263" s="6" t="s">
        <v>3183</v>
      </c>
      <c r="G1263" s="6" t="s">
        <v>3254</v>
      </c>
      <c r="H1263" s="6" t="s">
        <v>9</v>
      </c>
      <c r="I1263" s="6" t="s">
        <v>3256</v>
      </c>
      <c r="J1263" s="6" t="s">
        <v>15</v>
      </c>
      <c r="K1263" s="6" t="s">
        <v>8</v>
      </c>
      <c r="L1263" s="271" t="s">
        <v>6397</v>
      </c>
      <c r="M1263" s="6" t="s">
        <v>10462</v>
      </c>
      <c r="N1263" s="271" t="s">
        <v>8473</v>
      </c>
      <c r="O1263" s="6"/>
      <c r="Q1263" s="6" t="s">
        <v>3183</v>
      </c>
      <c r="R1263" s="6" t="s">
        <v>3254</v>
      </c>
      <c r="S1263" s="6" t="s">
        <v>8</v>
      </c>
      <c r="T1263" s="6" t="s">
        <v>9</v>
      </c>
      <c r="U1263" s="6" t="s">
        <v>10</v>
      </c>
      <c r="V1263" s="6" t="s">
        <v>3255</v>
      </c>
      <c r="W1263" s="6" t="s">
        <v>36</v>
      </c>
      <c r="X1263" s="6" t="s">
        <v>13</v>
      </c>
      <c r="Y1263" s="6" t="s">
        <v>14</v>
      </c>
      <c r="Z1263" s="6" t="s">
        <v>15</v>
      </c>
      <c r="AA1263" s="6" t="s">
        <v>3256</v>
      </c>
      <c r="AB1263" s="6" t="s">
        <v>6397</v>
      </c>
      <c r="AD1263" t="b">
        <f t="shared" si="210"/>
        <v>0</v>
      </c>
      <c r="AE1263" t="b">
        <f t="shared" si="211"/>
        <v>1</v>
      </c>
      <c r="AF1263" t="b">
        <f t="shared" si="212"/>
        <v>1</v>
      </c>
      <c r="AG1263" t="b">
        <f t="shared" si="213"/>
        <v>1</v>
      </c>
      <c r="AH1263" t="b">
        <f t="shared" si="214"/>
        <v>1</v>
      </c>
      <c r="AI1263" t="b">
        <f t="shared" si="215"/>
        <v>1</v>
      </c>
      <c r="AJ1263" t="b">
        <f t="shared" si="216"/>
        <v>1</v>
      </c>
      <c r="AK1263" t="b">
        <f t="shared" si="217"/>
        <v>1</v>
      </c>
      <c r="AL1263" t="b">
        <f t="shared" si="218"/>
        <v>1</v>
      </c>
      <c r="AM1263" t="b">
        <f t="shared" si="219"/>
        <v>1</v>
      </c>
      <c r="AO1263" s="6" t="s">
        <v>9</v>
      </c>
      <c r="AP1263" s="6" t="s">
        <v>8473</v>
      </c>
      <c r="AQ1263" s="6"/>
      <c r="AR1263" s="7" t="s">
        <v>3254</v>
      </c>
      <c r="AS1263" s="7" t="s">
        <v>10</v>
      </c>
      <c r="AT1263" s="7" t="s">
        <v>3255</v>
      </c>
      <c r="AU1263" s="8" t="s">
        <v>36</v>
      </c>
      <c r="AV1263" s="8" t="s">
        <v>13</v>
      </c>
      <c r="AW1263" s="7" t="s">
        <v>14</v>
      </c>
      <c r="AX1263" s="6" t="s">
        <v>3256</v>
      </c>
      <c r="AY1263" s="7" t="s">
        <v>15</v>
      </c>
      <c r="AZ1263" s="7" t="s">
        <v>8825</v>
      </c>
      <c r="BA1263" s="6" t="s">
        <v>6397</v>
      </c>
      <c r="BB1263" s="6" t="s">
        <v>10462</v>
      </c>
      <c r="BC1263" s="7" t="s">
        <v>10463</v>
      </c>
      <c r="BD1263" s="6" t="s">
        <v>9338</v>
      </c>
      <c r="BE1263" s="6" t="s">
        <v>6397</v>
      </c>
      <c r="BF1263" s="6"/>
    </row>
    <row r="1264" spans="1:58">
      <c r="A1264" s="6" t="s">
        <v>22</v>
      </c>
      <c r="B1264" s="6" t="s">
        <v>1780</v>
      </c>
      <c r="C1264" s="271" t="s">
        <v>11317</v>
      </c>
      <c r="D1264" s="6" t="s">
        <v>14</v>
      </c>
      <c r="E1264" s="271" t="s">
        <v>13</v>
      </c>
      <c r="F1264" s="6" t="s">
        <v>1769</v>
      </c>
      <c r="G1264" s="6" t="s">
        <v>1779</v>
      </c>
      <c r="H1264" s="6" t="s">
        <v>9</v>
      </c>
      <c r="I1264" s="6" t="s">
        <v>1781</v>
      </c>
      <c r="J1264" s="6" t="s">
        <v>15</v>
      </c>
      <c r="K1264" s="6" t="s">
        <v>8</v>
      </c>
      <c r="L1264" s="271" t="s">
        <v>6397</v>
      </c>
      <c r="M1264" s="6" t="s">
        <v>10412</v>
      </c>
      <c r="N1264" s="271" t="s">
        <v>8473</v>
      </c>
      <c r="O1264" s="6"/>
      <c r="Q1264" s="6" t="s">
        <v>1769</v>
      </c>
      <c r="R1264" s="6" t="s">
        <v>1779</v>
      </c>
      <c r="S1264" s="6" t="s">
        <v>8</v>
      </c>
      <c r="T1264" s="6" t="s">
        <v>9</v>
      </c>
      <c r="U1264" s="6" t="s">
        <v>22</v>
      </c>
      <c r="V1264" s="6" t="s">
        <v>1780</v>
      </c>
      <c r="W1264" s="6" t="s">
        <v>11317</v>
      </c>
      <c r="X1264" s="6" t="s">
        <v>13</v>
      </c>
      <c r="Y1264" s="6" t="s">
        <v>14</v>
      </c>
      <c r="Z1264" s="6" t="s">
        <v>15</v>
      </c>
      <c r="AA1264" s="6" t="s">
        <v>1781</v>
      </c>
      <c r="AB1264" s="6" t="s">
        <v>6397</v>
      </c>
      <c r="AD1264" t="b">
        <f t="shared" si="210"/>
        <v>0</v>
      </c>
      <c r="AE1264" t="b">
        <f t="shared" si="211"/>
        <v>1</v>
      </c>
      <c r="AF1264" t="b">
        <f t="shared" si="212"/>
        <v>1</v>
      </c>
      <c r="AG1264" t="b">
        <f t="shared" si="213"/>
        <v>1</v>
      </c>
      <c r="AH1264" t="b">
        <f t="shared" si="214"/>
        <v>1</v>
      </c>
      <c r="AI1264" t="b">
        <f t="shared" si="215"/>
        <v>1</v>
      </c>
      <c r="AJ1264" t="b">
        <f t="shared" si="216"/>
        <v>1</v>
      </c>
      <c r="AK1264" t="b">
        <f t="shared" si="217"/>
        <v>1</v>
      </c>
      <c r="AL1264" t="b">
        <f t="shared" si="218"/>
        <v>1</v>
      </c>
      <c r="AM1264" t="b">
        <f t="shared" si="219"/>
        <v>1</v>
      </c>
      <c r="AO1264" s="6" t="s">
        <v>9</v>
      </c>
      <c r="AP1264" s="6" t="s">
        <v>8473</v>
      </c>
      <c r="AQ1264" s="6"/>
      <c r="AR1264" s="7" t="s">
        <v>1779</v>
      </c>
      <c r="AS1264" s="7" t="s">
        <v>22</v>
      </c>
      <c r="AT1264" s="7" t="s">
        <v>1780</v>
      </c>
      <c r="AU1264" s="8" t="s">
        <v>11317</v>
      </c>
      <c r="AV1264" s="8" t="s">
        <v>13</v>
      </c>
      <c r="AW1264" s="7" t="s">
        <v>14</v>
      </c>
      <c r="AX1264" s="6" t="s">
        <v>1781</v>
      </c>
      <c r="AY1264" s="7" t="s">
        <v>15</v>
      </c>
      <c r="AZ1264" s="7" t="s">
        <v>8579</v>
      </c>
      <c r="BA1264" s="6" t="s">
        <v>6397</v>
      </c>
      <c r="BB1264" s="6" t="s">
        <v>10412</v>
      </c>
      <c r="BC1264" s="7" t="s">
        <v>10464</v>
      </c>
      <c r="BD1264" s="6" t="s">
        <v>6509</v>
      </c>
      <c r="BE1264" s="6" t="s">
        <v>6397</v>
      </c>
      <c r="BF1264" s="6"/>
    </row>
    <row r="1265" spans="1:58">
      <c r="A1265" s="6" t="s">
        <v>22</v>
      </c>
      <c r="B1265" s="6" t="s">
        <v>1783</v>
      </c>
      <c r="C1265" s="271" t="s">
        <v>11317</v>
      </c>
      <c r="D1265" s="6" t="s">
        <v>14</v>
      </c>
      <c r="E1265" s="271" t="s">
        <v>13</v>
      </c>
      <c r="F1265" s="6" t="s">
        <v>1769</v>
      </c>
      <c r="G1265" s="6" t="s">
        <v>1782</v>
      </c>
      <c r="H1265" s="6" t="s">
        <v>9</v>
      </c>
      <c r="I1265" s="6" t="s">
        <v>1784</v>
      </c>
      <c r="J1265" s="6" t="s">
        <v>15</v>
      </c>
      <c r="K1265" s="6" t="s">
        <v>8</v>
      </c>
      <c r="L1265" s="271" t="s">
        <v>6397</v>
      </c>
      <c r="M1265" s="6" t="s">
        <v>10412</v>
      </c>
      <c r="N1265" s="271" t="s">
        <v>8473</v>
      </c>
      <c r="O1265" s="6"/>
      <c r="Q1265" s="6" t="s">
        <v>1769</v>
      </c>
      <c r="R1265" s="6" t="s">
        <v>1782</v>
      </c>
      <c r="S1265" s="6" t="s">
        <v>8</v>
      </c>
      <c r="T1265" s="6" t="s">
        <v>9</v>
      </c>
      <c r="U1265" s="6" t="s">
        <v>22</v>
      </c>
      <c r="V1265" s="6" t="s">
        <v>1783</v>
      </c>
      <c r="W1265" s="6" t="s">
        <v>11317</v>
      </c>
      <c r="X1265" s="6" t="s">
        <v>13</v>
      </c>
      <c r="Y1265" s="6" t="s">
        <v>14</v>
      </c>
      <c r="Z1265" s="6" t="s">
        <v>15</v>
      </c>
      <c r="AA1265" s="6" t="s">
        <v>1784</v>
      </c>
      <c r="AB1265" s="6" t="s">
        <v>6397</v>
      </c>
      <c r="AD1265" t="b">
        <f t="shared" si="210"/>
        <v>0</v>
      </c>
      <c r="AE1265" t="b">
        <f t="shared" si="211"/>
        <v>1</v>
      </c>
      <c r="AF1265" t="b">
        <f t="shared" si="212"/>
        <v>1</v>
      </c>
      <c r="AG1265" t="b">
        <f t="shared" si="213"/>
        <v>1</v>
      </c>
      <c r="AH1265" t="b">
        <f t="shared" si="214"/>
        <v>1</v>
      </c>
      <c r="AI1265" t="b">
        <f t="shared" si="215"/>
        <v>1</v>
      </c>
      <c r="AJ1265" t="b">
        <f t="shared" si="216"/>
        <v>1</v>
      </c>
      <c r="AK1265" t="b">
        <f t="shared" si="217"/>
        <v>1</v>
      </c>
      <c r="AL1265" t="b">
        <f t="shared" si="218"/>
        <v>1</v>
      </c>
      <c r="AM1265" t="b">
        <f t="shared" si="219"/>
        <v>1</v>
      </c>
      <c r="AO1265" s="6" t="s">
        <v>9</v>
      </c>
      <c r="AP1265" s="6" t="s">
        <v>8473</v>
      </c>
      <c r="AQ1265" s="6"/>
      <c r="AR1265" s="7" t="s">
        <v>1782</v>
      </c>
      <c r="AS1265" s="7" t="s">
        <v>22</v>
      </c>
      <c r="AT1265" s="7" t="s">
        <v>1783</v>
      </c>
      <c r="AU1265" s="8" t="s">
        <v>11317</v>
      </c>
      <c r="AV1265" s="8" t="s">
        <v>13</v>
      </c>
      <c r="AW1265" s="7" t="s">
        <v>14</v>
      </c>
      <c r="AX1265" s="6" t="s">
        <v>1784</v>
      </c>
      <c r="AY1265" s="7" t="s">
        <v>15</v>
      </c>
      <c r="AZ1265" s="7" t="s">
        <v>8579</v>
      </c>
      <c r="BA1265" s="6" t="s">
        <v>6397</v>
      </c>
      <c r="BB1265" s="6" t="s">
        <v>10412</v>
      </c>
      <c r="BC1265" s="7" t="s">
        <v>10465</v>
      </c>
      <c r="BD1265" s="6" t="s">
        <v>6509</v>
      </c>
      <c r="BE1265" s="6" t="s">
        <v>6397</v>
      </c>
      <c r="BF1265" s="6"/>
    </row>
    <row r="1266" spans="1:58">
      <c r="A1266" s="6" t="s">
        <v>22</v>
      </c>
      <c r="B1266" s="6" t="s">
        <v>3185</v>
      </c>
      <c r="C1266" s="271" t="s">
        <v>11317</v>
      </c>
      <c r="D1266" s="6" t="s">
        <v>14</v>
      </c>
      <c r="E1266" s="271" t="s">
        <v>13</v>
      </c>
      <c r="F1266" s="6" t="s">
        <v>3183</v>
      </c>
      <c r="G1266" s="6" t="s">
        <v>3184</v>
      </c>
      <c r="H1266" s="6" t="s">
        <v>9</v>
      </c>
      <c r="I1266" s="6" t="s">
        <v>3186</v>
      </c>
      <c r="J1266" s="6" t="s">
        <v>15</v>
      </c>
      <c r="K1266" s="6" t="s">
        <v>8</v>
      </c>
      <c r="L1266" s="271" t="s">
        <v>6397</v>
      </c>
      <c r="M1266" s="6" t="s">
        <v>9101</v>
      </c>
      <c r="N1266" s="271" t="s">
        <v>8473</v>
      </c>
      <c r="O1266" s="6"/>
      <c r="Q1266" s="6" t="s">
        <v>3183</v>
      </c>
      <c r="R1266" s="6" t="s">
        <v>3184</v>
      </c>
      <c r="S1266" s="6" t="s">
        <v>8</v>
      </c>
      <c r="T1266" s="6" t="s">
        <v>9</v>
      </c>
      <c r="U1266" s="6" t="s">
        <v>22</v>
      </c>
      <c r="V1266" s="6" t="s">
        <v>3185</v>
      </c>
      <c r="W1266" s="6" t="s">
        <v>11317</v>
      </c>
      <c r="X1266" s="6" t="s">
        <v>13</v>
      </c>
      <c r="Y1266" s="6" t="s">
        <v>14</v>
      </c>
      <c r="Z1266" s="6" t="s">
        <v>15</v>
      </c>
      <c r="AA1266" s="6" t="s">
        <v>3186</v>
      </c>
      <c r="AB1266" s="6" t="s">
        <v>6397</v>
      </c>
      <c r="AD1266" t="b">
        <f t="shared" si="210"/>
        <v>0</v>
      </c>
      <c r="AE1266" t="b">
        <f t="shared" si="211"/>
        <v>1</v>
      </c>
      <c r="AF1266" t="b">
        <f t="shared" si="212"/>
        <v>1</v>
      </c>
      <c r="AG1266" t="b">
        <f t="shared" si="213"/>
        <v>1</v>
      </c>
      <c r="AH1266" t="b">
        <f t="shared" si="214"/>
        <v>1</v>
      </c>
      <c r="AI1266" t="b">
        <f t="shared" si="215"/>
        <v>1</v>
      </c>
      <c r="AJ1266" t="b">
        <f t="shared" si="216"/>
        <v>1</v>
      </c>
      <c r="AK1266" t="b">
        <f t="shared" si="217"/>
        <v>1</v>
      </c>
      <c r="AL1266" t="b">
        <f t="shared" si="218"/>
        <v>1</v>
      </c>
      <c r="AM1266" t="b">
        <f t="shared" si="219"/>
        <v>1</v>
      </c>
      <c r="AO1266" s="6" t="s">
        <v>9</v>
      </c>
      <c r="AP1266" s="6" t="s">
        <v>8473</v>
      </c>
      <c r="AQ1266" s="6"/>
      <c r="AR1266" s="7" t="s">
        <v>3184</v>
      </c>
      <c r="AS1266" s="7" t="s">
        <v>22</v>
      </c>
      <c r="AT1266" s="7" t="s">
        <v>3185</v>
      </c>
      <c r="AU1266" s="8" t="s">
        <v>11317</v>
      </c>
      <c r="AV1266" s="8" t="s">
        <v>13</v>
      </c>
      <c r="AW1266" s="7" t="s">
        <v>14</v>
      </c>
      <c r="AX1266" s="6" t="s">
        <v>3186</v>
      </c>
      <c r="AY1266" s="7" t="s">
        <v>15</v>
      </c>
      <c r="AZ1266" s="7" t="s">
        <v>9299</v>
      </c>
      <c r="BA1266" s="6" t="s">
        <v>6397</v>
      </c>
      <c r="BB1266" s="6" t="s">
        <v>9101</v>
      </c>
      <c r="BC1266" s="7" t="s">
        <v>11226</v>
      </c>
      <c r="BD1266" s="6" t="s">
        <v>6746</v>
      </c>
      <c r="BE1266" s="6" t="s">
        <v>6397</v>
      </c>
      <c r="BF1266" s="6"/>
    </row>
    <row r="1267" spans="1:58">
      <c r="A1267" s="6" t="s">
        <v>22</v>
      </c>
      <c r="B1267" s="6" t="s">
        <v>577</v>
      </c>
      <c r="C1267" s="271" t="s">
        <v>36</v>
      </c>
      <c r="D1267" s="6" t="s">
        <v>14</v>
      </c>
      <c r="E1267" s="271" t="s">
        <v>13</v>
      </c>
      <c r="F1267" s="6" t="s">
        <v>572</v>
      </c>
      <c r="G1267" s="6" t="s">
        <v>576</v>
      </c>
      <c r="H1267" s="6" t="s">
        <v>9</v>
      </c>
      <c r="I1267" s="6" t="s">
        <v>578</v>
      </c>
      <c r="J1267" s="6" t="s">
        <v>15</v>
      </c>
      <c r="K1267" s="6" t="s">
        <v>8</v>
      </c>
      <c r="L1267" s="271" t="s">
        <v>6397</v>
      </c>
      <c r="M1267" s="6" t="s">
        <v>6475</v>
      </c>
      <c r="N1267" s="271" t="s">
        <v>8473</v>
      </c>
      <c r="O1267" s="6"/>
      <c r="Q1267" s="6" t="s">
        <v>572</v>
      </c>
      <c r="R1267" s="6" t="s">
        <v>576</v>
      </c>
      <c r="S1267" s="6" t="s">
        <v>8</v>
      </c>
      <c r="T1267" s="6" t="s">
        <v>9</v>
      </c>
      <c r="U1267" s="6" t="s">
        <v>22</v>
      </c>
      <c r="V1267" s="6" t="s">
        <v>577</v>
      </c>
      <c r="W1267" s="6" t="s">
        <v>36</v>
      </c>
      <c r="X1267" s="6" t="s">
        <v>13</v>
      </c>
      <c r="Y1267" s="6" t="s">
        <v>14</v>
      </c>
      <c r="Z1267" s="6" t="s">
        <v>15</v>
      </c>
      <c r="AA1267" s="6" t="s">
        <v>578</v>
      </c>
      <c r="AB1267" s="6" t="s">
        <v>6397</v>
      </c>
      <c r="AD1267" t="b">
        <f t="shared" si="210"/>
        <v>0</v>
      </c>
      <c r="AE1267" t="b">
        <f t="shared" si="211"/>
        <v>1</v>
      </c>
      <c r="AF1267" t="b">
        <f t="shared" si="212"/>
        <v>1</v>
      </c>
      <c r="AG1267" t="b">
        <f t="shared" si="213"/>
        <v>1</v>
      </c>
      <c r="AH1267" t="b">
        <f t="shared" si="214"/>
        <v>1</v>
      </c>
      <c r="AI1267" t="b">
        <f t="shared" si="215"/>
        <v>1</v>
      </c>
      <c r="AJ1267" t="b">
        <f t="shared" si="216"/>
        <v>1</v>
      </c>
      <c r="AK1267" t="b">
        <f t="shared" si="217"/>
        <v>1</v>
      </c>
      <c r="AL1267" t="b">
        <f t="shared" si="218"/>
        <v>1</v>
      </c>
      <c r="AM1267" t="b">
        <f t="shared" si="219"/>
        <v>1</v>
      </c>
      <c r="AO1267" s="6" t="s">
        <v>9</v>
      </c>
      <c r="AP1267" s="6" t="s">
        <v>8473</v>
      </c>
      <c r="AQ1267" s="6"/>
      <c r="AR1267" s="7" t="s">
        <v>576</v>
      </c>
      <c r="AS1267" s="7" t="s">
        <v>22</v>
      </c>
      <c r="AT1267" s="7" t="s">
        <v>577</v>
      </c>
      <c r="AU1267" s="8" t="s">
        <v>36</v>
      </c>
      <c r="AV1267" s="8" t="s">
        <v>13</v>
      </c>
      <c r="AW1267" s="7" t="s">
        <v>14</v>
      </c>
      <c r="AX1267" s="6" t="s">
        <v>578</v>
      </c>
      <c r="AY1267" s="7" t="s">
        <v>15</v>
      </c>
      <c r="AZ1267" s="7" t="s">
        <v>8514</v>
      </c>
      <c r="BA1267" s="6" t="s">
        <v>6397</v>
      </c>
      <c r="BB1267" s="6" t="s">
        <v>6475</v>
      </c>
      <c r="BC1267" s="7" t="s">
        <v>9088</v>
      </c>
      <c r="BD1267" s="6" t="s">
        <v>9089</v>
      </c>
      <c r="BE1267" s="6" t="s">
        <v>6397</v>
      </c>
      <c r="BF1267" s="6"/>
    </row>
    <row r="1268" spans="1:58">
      <c r="A1268" s="6" t="s">
        <v>22</v>
      </c>
      <c r="B1268" s="6" t="s">
        <v>672</v>
      </c>
      <c r="C1268" s="271" t="s">
        <v>36</v>
      </c>
      <c r="D1268" s="6" t="s">
        <v>14</v>
      </c>
      <c r="E1268" s="271" t="s">
        <v>13</v>
      </c>
      <c r="F1268" s="6" t="s">
        <v>661</v>
      </c>
      <c r="G1268" s="6" t="s">
        <v>671</v>
      </c>
      <c r="H1268" s="6" t="s">
        <v>9</v>
      </c>
      <c r="I1268" s="6" t="s">
        <v>673</v>
      </c>
      <c r="J1268" s="6" t="s">
        <v>15</v>
      </c>
      <c r="K1268" s="6" t="s">
        <v>8</v>
      </c>
      <c r="L1268" s="271" t="s">
        <v>6397</v>
      </c>
      <c r="M1268" s="6" t="s">
        <v>6954</v>
      </c>
      <c r="N1268" s="271" t="s">
        <v>8473</v>
      </c>
      <c r="O1268" s="6"/>
      <c r="Q1268" s="6" t="s">
        <v>661</v>
      </c>
      <c r="R1268" s="6" t="s">
        <v>671</v>
      </c>
      <c r="S1268" s="6" t="s">
        <v>8</v>
      </c>
      <c r="T1268" s="6" t="s">
        <v>9</v>
      </c>
      <c r="U1268" s="6" t="s">
        <v>22</v>
      </c>
      <c r="V1268" s="6" t="s">
        <v>672</v>
      </c>
      <c r="W1268" s="6" t="s">
        <v>36</v>
      </c>
      <c r="X1268" s="6" t="s">
        <v>13</v>
      </c>
      <c r="Y1268" s="6" t="s">
        <v>14</v>
      </c>
      <c r="Z1268" s="6" t="s">
        <v>15</v>
      </c>
      <c r="AA1268" s="6" t="s">
        <v>673</v>
      </c>
      <c r="AB1268" s="6" t="s">
        <v>6397</v>
      </c>
      <c r="AD1268" t="b">
        <f t="shared" si="210"/>
        <v>0</v>
      </c>
      <c r="AE1268" t="b">
        <f t="shared" si="211"/>
        <v>1</v>
      </c>
      <c r="AF1268" t="b">
        <f t="shared" si="212"/>
        <v>1</v>
      </c>
      <c r="AG1268" t="b">
        <f t="shared" si="213"/>
        <v>1</v>
      </c>
      <c r="AH1268" t="b">
        <f t="shared" si="214"/>
        <v>1</v>
      </c>
      <c r="AI1268" t="b">
        <f t="shared" si="215"/>
        <v>1</v>
      </c>
      <c r="AJ1268" t="b">
        <f t="shared" si="216"/>
        <v>1</v>
      </c>
      <c r="AK1268" t="b">
        <f t="shared" si="217"/>
        <v>1</v>
      </c>
      <c r="AL1268" t="b">
        <f t="shared" si="218"/>
        <v>1</v>
      </c>
      <c r="AM1268" t="b">
        <f t="shared" si="219"/>
        <v>1</v>
      </c>
      <c r="AO1268" s="6" t="s">
        <v>9</v>
      </c>
      <c r="AP1268" s="6" t="s">
        <v>8473</v>
      </c>
      <c r="AQ1268" s="6"/>
      <c r="AR1268" s="7" t="s">
        <v>671</v>
      </c>
      <c r="AS1268" s="7" t="s">
        <v>22</v>
      </c>
      <c r="AT1268" s="7" t="s">
        <v>672</v>
      </c>
      <c r="AU1268" s="8" t="s">
        <v>36</v>
      </c>
      <c r="AV1268" s="8" t="s">
        <v>13</v>
      </c>
      <c r="AW1268" s="7" t="s">
        <v>14</v>
      </c>
      <c r="AX1268" s="6" t="s">
        <v>673</v>
      </c>
      <c r="AY1268" s="7" t="s">
        <v>15</v>
      </c>
      <c r="AZ1268" s="7" t="s">
        <v>8626</v>
      </c>
      <c r="BA1268" s="6" t="s">
        <v>6397</v>
      </c>
      <c r="BB1268" s="6" t="s">
        <v>6954</v>
      </c>
      <c r="BC1268" s="7" t="s">
        <v>10466</v>
      </c>
      <c r="BD1268" s="6" t="s">
        <v>8590</v>
      </c>
      <c r="BE1268" s="6" t="s">
        <v>6397</v>
      </c>
      <c r="BF1268" s="6"/>
    </row>
    <row r="1269" spans="1:58">
      <c r="A1269" s="6" t="s">
        <v>22</v>
      </c>
      <c r="B1269" s="6" t="s">
        <v>60</v>
      </c>
      <c r="C1269" s="271" t="s">
        <v>36</v>
      </c>
      <c r="D1269" s="6" t="s">
        <v>14</v>
      </c>
      <c r="E1269" s="271" t="s">
        <v>13</v>
      </c>
      <c r="F1269" s="6" t="s">
        <v>6</v>
      </c>
      <c r="G1269" s="6" t="s">
        <v>59</v>
      </c>
      <c r="H1269" s="6" t="s">
        <v>9</v>
      </c>
      <c r="I1269" s="6" t="s">
        <v>61</v>
      </c>
      <c r="J1269" s="6" t="s">
        <v>15</v>
      </c>
      <c r="K1269" s="6" t="s">
        <v>8</v>
      </c>
      <c r="L1269" s="271" t="s">
        <v>6397</v>
      </c>
      <c r="M1269" s="6" t="s">
        <v>6924</v>
      </c>
      <c r="N1269" s="271" t="s">
        <v>8473</v>
      </c>
      <c r="O1269" s="6"/>
      <c r="Q1269" s="6" t="s">
        <v>6</v>
      </c>
      <c r="R1269" s="6" t="s">
        <v>59</v>
      </c>
      <c r="S1269" s="6" t="s">
        <v>8</v>
      </c>
      <c r="T1269" s="6" t="s">
        <v>9</v>
      </c>
      <c r="U1269" s="6" t="s">
        <v>22</v>
      </c>
      <c r="V1269" s="6" t="s">
        <v>60</v>
      </c>
      <c r="W1269" s="6" t="s">
        <v>36</v>
      </c>
      <c r="X1269" s="6" t="s">
        <v>13</v>
      </c>
      <c r="Y1269" s="6" t="s">
        <v>14</v>
      </c>
      <c r="Z1269" s="6" t="s">
        <v>15</v>
      </c>
      <c r="AA1269" s="6" t="s">
        <v>61</v>
      </c>
      <c r="AB1269" s="6" t="s">
        <v>6397</v>
      </c>
      <c r="AD1269" t="b">
        <f t="shared" si="210"/>
        <v>0</v>
      </c>
      <c r="AE1269" t="b">
        <f t="shared" si="211"/>
        <v>1</v>
      </c>
      <c r="AF1269" t="b">
        <f t="shared" si="212"/>
        <v>1</v>
      </c>
      <c r="AG1269" t="b">
        <f t="shared" si="213"/>
        <v>1</v>
      </c>
      <c r="AH1269" t="b">
        <f t="shared" si="214"/>
        <v>1</v>
      </c>
      <c r="AI1269" t="b">
        <f t="shared" si="215"/>
        <v>1</v>
      </c>
      <c r="AJ1269" t="b">
        <f t="shared" si="216"/>
        <v>1</v>
      </c>
      <c r="AK1269" t="b">
        <f t="shared" si="217"/>
        <v>1</v>
      </c>
      <c r="AL1269" t="b">
        <f t="shared" si="218"/>
        <v>1</v>
      </c>
      <c r="AM1269" t="b">
        <f t="shared" si="219"/>
        <v>1</v>
      </c>
      <c r="AO1269" s="6" t="s">
        <v>9</v>
      </c>
      <c r="AP1269" s="6" t="s">
        <v>8473</v>
      </c>
      <c r="AQ1269" s="6"/>
      <c r="AR1269" s="7" t="s">
        <v>59</v>
      </c>
      <c r="AS1269" s="7" t="s">
        <v>22</v>
      </c>
      <c r="AT1269" s="7" t="s">
        <v>60</v>
      </c>
      <c r="AU1269" s="8" t="s">
        <v>36</v>
      </c>
      <c r="AV1269" s="8" t="s">
        <v>13</v>
      </c>
      <c r="AW1269" s="7" t="s">
        <v>14</v>
      </c>
      <c r="AX1269" s="6" t="s">
        <v>61</v>
      </c>
      <c r="AY1269" s="7" t="s">
        <v>15</v>
      </c>
      <c r="AZ1269" s="7" t="s">
        <v>8543</v>
      </c>
      <c r="BA1269" s="6" t="s">
        <v>6397</v>
      </c>
      <c r="BB1269" s="6" t="s">
        <v>6924</v>
      </c>
      <c r="BC1269" s="7" t="s">
        <v>10467</v>
      </c>
      <c r="BD1269" s="6" t="s">
        <v>6418</v>
      </c>
      <c r="BE1269" s="6" t="s">
        <v>6397</v>
      </c>
      <c r="BF1269" s="6"/>
    </row>
    <row r="1270" spans="1:58">
      <c r="A1270" s="6" t="s">
        <v>22</v>
      </c>
      <c r="B1270" s="6" t="s">
        <v>967</v>
      </c>
      <c r="C1270" s="271" t="s">
        <v>36</v>
      </c>
      <c r="D1270" s="6" t="s">
        <v>14</v>
      </c>
      <c r="E1270" s="271" t="s">
        <v>13</v>
      </c>
      <c r="F1270" s="6" t="s">
        <v>962</v>
      </c>
      <c r="G1270" s="6" t="s">
        <v>966</v>
      </c>
      <c r="H1270" s="6" t="s">
        <v>9</v>
      </c>
      <c r="I1270" s="6" t="s">
        <v>968</v>
      </c>
      <c r="J1270" s="6" t="s">
        <v>15</v>
      </c>
      <c r="K1270" s="6" t="s">
        <v>8</v>
      </c>
      <c r="L1270" s="271" t="s">
        <v>6397</v>
      </c>
      <c r="M1270" s="6" t="s">
        <v>6980</v>
      </c>
      <c r="N1270" s="271" t="s">
        <v>8473</v>
      </c>
      <c r="O1270" s="6"/>
      <c r="Q1270" s="6" t="s">
        <v>962</v>
      </c>
      <c r="R1270" s="6" t="s">
        <v>966</v>
      </c>
      <c r="S1270" s="6" t="s">
        <v>8</v>
      </c>
      <c r="T1270" s="6" t="s">
        <v>9</v>
      </c>
      <c r="U1270" s="6" t="s">
        <v>22</v>
      </c>
      <c r="V1270" s="6" t="s">
        <v>967</v>
      </c>
      <c r="W1270" s="6" t="s">
        <v>36</v>
      </c>
      <c r="X1270" s="6" t="s">
        <v>13</v>
      </c>
      <c r="Y1270" s="6" t="s">
        <v>14</v>
      </c>
      <c r="Z1270" s="6" t="s">
        <v>15</v>
      </c>
      <c r="AA1270" s="6" t="s">
        <v>968</v>
      </c>
      <c r="AB1270" s="6" t="s">
        <v>6397</v>
      </c>
      <c r="AD1270" t="b">
        <f t="shared" si="210"/>
        <v>0</v>
      </c>
      <c r="AE1270" t="b">
        <f t="shared" si="211"/>
        <v>1</v>
      </c>
      <c r="AF1270" t="b">
        <f t="shared" si="212"/>
        <v>1</v>
      </c>
      <c r="AG1270" t="b">
        <f t="shared" si="213"/>
        <v>1</v>
      </c>
      <c r="AH1270" t="b">
        <f t="shared" si="214"/>
        <v>1</v>
      </c>
      <c r="AI1270" t="b">
        <f t="shared" si="215"/>
        <v>1</v>
      </c>
      <c r="AJ1270" t="b">
        <f t="shared" si="216"/>
        <v>1</v>
      </c>
      <c r="AK1270" t="b">
        <f t="shared" si="217"/>
        <v>1</v>
      </c>
      <c r="AL1270" t="b">
        <f t="shared" si="218"/>
        <v>1</v>
      </c>
      <c r="AM1270" t="b">
        <f t="shared" si="219"/>
        <v>1</v>
      </c>
      <c r="AO1270" s="6" t="s">
        <v>9</v>
      </c>
      <c r="AP1270" s="6" t="s">
        <v>8473</v>
      </c>
      <c r="AQ1270" s="6"/>
      <c r="AR1270" s="7" t="s">
        <v>966</v>
      </c>
      <c r="AS1270" s="7" t="s">
        <v>22</v>
      </c>
      <c r="AT1270" s="7" t="s">
        <v>967</v>
      </c>
      <c r="AU1270" s="8" t="s">
        <v>36</v>
      </c>
      <c r="AV1270" s="8" t="s">
        <v>13</v>
      </c>
      <c r="AW1270" s="7" t="s">
        <v>14</v>
      </c>
      <c r="AX1270" s="6" t="s">
        <v>968</v>
      </c>
      <c r="AY1270" s="7" t="s">
        <v>15</v>
      </c>
      <c r="AZ1270" s="7" t="s">
        <v>8489</v>
      </c>
      <c r="BA1270" s="6" t="s">
        <v>6397</v>
      </c>
      <c r="BB1270" s="6" t="s">
        <v>6980</v>
      </c>
      <c r="BC1270" s="7" t="s">
        <v>10468</v>
      </c>
      <c r="BD1270" s="6" t="s">
        <v>9077</v>
      </c>
      <c r="BE1270" s="6" t="s">
        <v>6397</v>
      </c>
      <c r="BF1270" s="6"/>
    </row>
    <row r="1271" spans="1:58">
      <c r="A1271" s="6" t="s">
        <v>22</v>
      </c>
      <c r="B1271" s="6" t="s">
        <v>2586</v>
      </c>
      <c r="C1271" s="271" t="s">
        <v>36</v>
      </c>
      <c r="D1271" s="6" t="s">
        <v>14</v>
      </c>
      <c r="E1271" s="271" t="s">
        <v>13</v>
      </c>
      <c r="F1271" s="6" t="s">
        <v>2517</v>
      </c>
      <c r="G1271" s="6" t="s">
        <v>2585</v>
      </c>
      <c r="H1271" s="6" t="s">
        <v>9</v>
      </c>
      <c r="I1271" s="6" t="s">
        <v>2587</v>
      </c>
      <c r="J1271" s="6" t="s">
        <v>15</v>
      </c>
      <c r="K1271" s="6" t="s">
        <v>8</v>
      </c>
      <c r="L1271" s="271" t="s">
        <v>6397</v>
      </c>
      <c r="M1271" s="6" t="s">
        <v>8054</v>
      </c>
      <c r="N1271" s="271" t="s">
        <v>8473</v>
      </c>
      <c r="O1271" s="6"/>
      <c r="Q1271" s="6" t="s">
        <v>2517</v>
      </c>
      <c r="R1271" s="6" t="s">
        <v>2585</v>
      </c>
      <c r="S1271" s="6" t="s">
        <v>8</v>
      </c>
      <c r="T1271" s="6" t="s">
        <v>9</v>
      </c>
      <c r="U1271" s="6" t="s">
        <v>22</v>
      </c>
      <c r="V1271" s="6" t="s">
        <v>2586</v>
      </c>
      <c r="W1271" s="6" t="s">
        <v>36</v>
      </c>
      <c r="X1271" s="6" t="s">
        <v>13</v>
      </c>
      <c r="Y1271" s="6" t="s">
        <v>14</v>
      </c>
      <c r="Z1271" s="6" t="s">
        <v>15</v>
      </c>
      <c r="AA1271" s="6" t="s">
        <v>2587</v>
      </c>
      <c r="AB1271" s="6" t="s">
        <v>6397</v>
      </c>
      <c r="AD1271" t="b">
        <f t="shared" si="210"/>
        <v>0</v>
      </c>
      <c r="AE1271" t="b">
        <f t="shared" si="211"/>
        <v>1</v>
      </c>
      <c r="AF1271" t="b">
        <f t="shared" si="212"/>
        <v>1</v>
      </c>
      <c r="AG1271" t="b">
        <f t="shared" si="213"/>
        <v>1</v>
      </c>
      <c r="AH1271" t="b">
        <f t="shared" si="214"/>
        <v>1</v>
      </c>
      <c r="AI1271" t="b">
        <f t="shared" si="215"/>
        <v>1</v>
      </c>
      <c r="AJ1271" t="b">
        <f t="shared" si="216"/>
        <v>1</v>
      </c>
      <c r="AK1271" t="b">
        <f t="shared" si="217"/>
        <v>1</v>
      </c>
      <c r="AL1271" t="b">
        <f t="shared" si="218"/>
        <v>1</v>
      </c>
      <c r="AM1271" t="b">
        <f t="shared" si="219"/>
        <v>1</v>
      </c>
      <c r="AO1271" s="6" t="s">
        <v>9</v>
      </c>
      <c r="AP1271" s="6" t="s">
        <v>8473</v>
      </c>
      <c r="AQ1271" s="6"/>
      <c r="AR1271" s="7" t="s">
        <v>2585</v>
      </c>
      <c r="AS1271" s="7" t="s">
        <v>22</v>
      </c>
      <c r="AT1271" s="7" t="s">
        <v>2586</v>
      </c>
      <c r="AU1271" s="8" t="s">
        <v>36</v>
      </c>
      <c r="AV1271" s="8" t="s">
        <v>13</v>
      </c>
      <c r="AW1271" s="7" t="s">
        <v>14</v>
      </c>
      <c r="AX1271" s="6" t="s">
        <v>2587</v>
      </c>
      <c r="AY1271" s="7" t="s">
        <v>15</v>
      </c>
      <c r="AZ1271" s="7" t="s">
        <v>8489</v>
      </c>
      <c r="BA1271" s="6" t="s">
        <v>6397</v>
      </c>
      <c r="BB1271" s="6" t="s">
        <v>8054</v>
      </c>
      <c r="BC1271" s="7" t="s">
        <v>10469</v>
      </c>
      <c r="BD1271" s="6" t="s">
        <v>7474</v>
      </c>
      <c r="BE1271" s="6" t="s">
        <v>6397</v>
      </c>
      <c r="BF1271" s="6"/>
    </row>
    <row r="1272" spans="1:58">
      <c r="A1272" s="6" t="s">
        <v>22</v>
      </c>
      <c r="B1272" s="6" t="s">
        <v>35</v>
      </c>
      <c r="C1272" s="271" t="s">
        <v>36</v>
      </c>
      <c r="D1272" s="6" t="s">
        <v>14</v>
      </c>
      <c r="E1272" s="271" t="s">
        <v>13</v>
      </c>
      <c r="F1272" s="6" t="s">
        <v>6</v>
      </c>
      <c r="G1272" s="6" t="s">
        <v>34</v>
      </c>
      <c r="H1272" s="6" t="s">
        <v>9</v>
      </c>
      <c r="I1272" s="6" t="s">
        <v>37</v>
      </c>
      <c r="J1272" s="6" t="s">
        <v>15</v>
      </c>
      <c r="K1272" s="6" t="s">
        <v>8</v>
      </c>
      <c r="L1272" s="271" t="s">
        <v>6397</v>
      </c>
      <c r="M1272" s="6" t="s">
        <v>6924</v>
      </c>
      <c r="N1272" s="271" t="s">
        <v>8473</v>
      </c>
      <c r="O1272" s="6"/>
      <c r="Q1272" s="6" t="s">
        <v>6</v>
      </c>
      <c r="R1272" s="6" t="s">
        <v>34</v>
      </c>
      <c r="S1272" s="6" t="s">
        <v>8</v>
      </c>
      <c r="T1272" s="6" t="s">
        <v>9</v>
      </c>
      <c r="U1272" s="6" t="s">
        <v>22</v>
      </c>
      <c r="V1272" s="6" t="s">
        <v>35</v>
      </c>
      <c r="W1272" s="6" t="s">
        <v>36</v>
      </c>
      <c r="X1272" s="6" t="s">
        <v>13</v>
      </c>
      <c r="Y1272" s="6" t="s">
        <v>14</v>
      </c>
      <c r="Z1272" s="6" t="s">
        <v>15</v>
      </c>
      <c r="AA1272" s="6" t="s">
        <v>37</v>
      </c>
      <c r="AB1272" s="6" t="s">
        <v>6397</v>
      </c>
      <c r="AD1272" t="b">
        <f t="shared" si="210"/>
        <v>0</v>
      </c>
      <c r="AE1272" t="b">
        <f t="shared" si="211"/>
        <v>1</v>
      </c>
      <c r="AF1272" t="b">
        <f t="shared" si="212"/>
        <v>1</v>
      </c>
      <c r="AG1272" t="b">
        <f t="shared" si="213"/>
        <v>1</v>
      </c>
      <c r="AH1272" t="b">
        <f t="shared" si="214"/>
        <v>1</v>
      </c>
      <c r="AI1272" t="b">
        <f t="shared" si="215"/>
        <v>1</v>
      </c>
      <c r="AJ1272" t="b">
        <f t="shared" si="216"/>
        <v>1</v>
      </c>
      <c r="AK1272" t="b">
        <f t="shared" si="217"/>
        <v>1</v>
      </c>
      <c r="AL1272" t="b">
        <f t="shared" si="218"/>
        <v>1</v>
      </c>
      <c r="AM1272" t="b">
        <f t="shared" si="219"/>
        <v>1</v>
      </c>
      <c r="AO1272" s="6" t="s">
        <v>9</v>
      </c>
      <c r="AP1272" s="6" t="s">
        <v>8473</v>
      </c>
      <c r="AQ1272" s="6"/>
      <c r="AR1272" s="7" t="s">
        <v>34</v>
      </c>
      <c r="AS1272" s="7" t="s">
        <v>22</v>
      </c>
      <c r="AT1272" s="7" t="s">
        <v>35</v>
      </c>
      <c r="AU1272" s="8" t="s">
        <v>36</v>
      </c>
      <c r="AV1272" s="8" t="s">
        <v>13</v>
      </c>
      <c r="AW1272" s="7" t="s">
        <v>14</v>
      </c>
      <c r="AX1272" s="6" t="s">
        <v>37</v>
      </c>
      <c r="AY1272" s="7" t="s">
        <v>15</v>
      </c>
      <c r="AZ1272" s="7" t="s">
        <v>8489</v>
      </c>
      <c r="BA1272" s="6" t="s">
        <v>6397</v>
      </c>
      <c r="BB1272" s="6" t="s">
        <v>6924</v>
      </c>
      <c r="BC1272" s="7" t="s">
        <v>10470</v>
      </c>
      <c r="BD1272" s="6" t="s">
        <v>7474</v>
      </c>
      <c r="BE1272" s="6" t="s">
        <v>6397</v>
      </c>
      <c r="BF1272" s="6"/>
    </row>
    <row r="1273" spans="1:58">
      <c r="A1273" s="6" t="s">
        <v>22</v>
      </c>
      <c r="B1273" s="6" t="s">
        <v>1500</v>
      </c>
      <c r="C1273" s="271" t="s">
        <v>11317</v>
      </c>
      <c r="D1273" s="6" t="s">
        <v>14</v>
      </c>
      <c r="E1273" s="271" t="s">
        <v>13</v>
      </c>
      <c r="F1273" s="6" t="s">
        <v>1498</v>
      </c>
      <c r="G1273" s="6" t="s">
        <v>1499</v>
      </c>
      <c r="H1273" s="6" t="s">
        <v>9</v>
      </c>
      <c r="I1273" s="6" t="s">
        <v>1501</v>
      </c>
      <c r="J1273" s="6" t="s">
        <v>15</v>
      </c>
      <c r="K1273" s="6" t="s">
        <v>8</v>
      </c>
      <c r="L1273" s="271" t="s">
        <v>6397</v>
      </c>
      <c r="M1273" s="6" t="s">
        <v>6999</v>
      </c>
      <c r="N1273" s="271" t="s">
        <v>8473</v>
      </c>
      <c r="O1273" s="6"/>
      <c r="Q1273" s="6" t="s">
        <v>1498</v>
      </c>
      <c r="R1273" s="6" t="s">
        <v>1499</v>
      </c>
      <c r="S1273" s="6" t="s">
        <v>8</v>
      </c>
      <c r="T1273" s="6" t="s">
        <v>9</v>
      </c>
      <c r="U1273" s="6" t="s">
        <v>22</v>
      </c>
      <c r="V1273" s="6" t="s">
        <v>1500</v>
      </c>
      <c r="W1273" s="6" t="s">
        <v>11317</v>
      </c>
      <c r="X1273" s="6" t="s">
        <v>13</v>
      </c>
      <c r="Y1273" s="6" t="s">
        <v>14</v>
      </c>
      <c r="Z1273" s="6" t="s">
        <v>15</v>
      </c>
      <c r="AA1273" s="6" t="s">
        <v>1501</v>
      </c>
      <c r="AB1273" s="6" t="s">
        <v>6397</v>
      </c>
      <c r="AD1273" t="b">
        <f t="shared" si="210"/>
        <v>0</v>
      </c>
      <c r="AE1273" t="b">
        <f t="shared" si="211"/>
        <v>1</v>
      </c>
      <c r="AF1273" t="b">
        <f t="shared" si="212"/>
        <v>1</v>
      </c>
      <c r="AG1273" t="b">
        <f t="shared" si="213"/>
        <v>1</v>
      </c>
      <c r="AH1273" t="b">
        <f t="shared" si="214"/>
        <v>1</v>
      </c>
      <c r="AI1273" t="b">
        <f t="shared" si="215"/>
        <v>1</v>
      </c>
      <c r="AJ1273" t="b">
        <f t="shared" si="216"/>
        <v>1</v>
      </c>
      <c r="AK1273" t="b">
        <f t="shared" si="217"/>
        <v>1</v>
      </c>
      <c r="AL1273" t="b">
        <f t="shared" si="218"/>
        <v>1</v>
      </c>
      <c r="AM1273" t="b">
        <f t="shared" si="219"/>
        <v>1</v>
      </c>
      <c r="AO1273" s="6" t="s">
        <v>9</v>
      </c>
      <c r="AP1273" s="6" t="s">
        <v>8473</v>
      </c>
      <c r="AQ1273" s="6"/>
      <c r="AR1273" s="7" t="s">
        <v>1499</v>
      </c>
      <c r="AS1273" s="7" t="s">
        <v>22</v>
      </c>
      <c r="AT1273" s="7" t="s">
        <v>1500</v>
      </c>
      <c r="AU1273" s="8" t="s">
        <v>11317</v>
      </c>
      <c r="AV1273" s="8" t="s">
        <v>13</v>
      </c>
      <c r="AW1273" s="7" t="s">
        <v>14</v>
      </c>
      <c r="AX1273" s="6" t="s">
        <v>1501</v>
      </c>
      <c r="AY1273" s="7" t="s">
        <v>15</v>
      </c>
      <c r="AZ1273" s="7" t="s">
        <v>9090</v>
      </c>
      <c r="BA1273" s="6" t="s">
        <v>6397</v>
      </c>
      <c r="BB1273" s="6" t="s">
        <v>6999</v>
      </c>
      <c r="BC1273" s="7" t="s">
        <v>9091</v>
      </c>
      <c r="BD1273" s="6" t="s">
        <v>7485</v>
      </c>
      <c r="BE1273" s="6" t="s">
        <v>6397</v>
      </c>
      <c r="BF1273" s="6"/>
    </row>
    <row r="1274" spans="1:58">
      <c r="A1274" s="6" t="s">
        <v>22</v>
      </c>
      <c r="B1274" s="6" t="s">
        <v>976</v>
      </c>
      <c r="C1274" s="271" t="s">
        <v>36</v>
      </c>
      <c r="D1274" s="6" t="s">
        <v>14</v>
      </c>
      <c r="E1274" s="271" t="s">
        <v>13</v>
      </c>
      <c r="F1274" s="6" t="s">
        <v>962</v>
      </c>
      <c r="G1274" s="6" t="s">
        <v>975</v>
      </c>
      <c r="H1274" s="6" t="s">
        <v>9</v>
      </c>
      <c r="I1274" s="6" t="s">
        <v>977</v>
      </c>
      <c r="J1274" s="6" t="s">
        <v>15</v>
      </c>
      <c r="K1274" s="6" t="s">
        <v>8</v>
      </c>
      <c r="L1274" s="271" t="s">
        <v>6397</v>
      </c>
      <c r="M1274" s="6" t="s">
        <v>6980</v>
      </c>
      <c r="N1274" s="271" t="s">
        <v>8473</v>
      </c>
      <c r="O1274" s="6"/>
      <c r="Q1274" s="6" t="s">
        <v>962</v>
      </c>
      <c r="R1274" s="6" t="s">
        <v>975</v>
      </c>
      <c r="S1274" s="6" t="s">
        <v>8</v>
      </c>
      <c r="T1274" s="6" t="s">
        <v>9</v>
      </c>
      <c r="U1274" s="6" t="s">
        <v>22</v>
      </c>
      <c r="V1274" s="6" t="s">
        <v>976</v>
      </c>
      <c r="W1274" s="6" t="s">
        <v>36</v>
      </c>
      <c r="X1274" s="6" t="s">
        <v>13</v>
      </c>
      <c r="Y1274" s="6" t="s">
        <v>14</v>
      </c>
      <c r="Z1274" s="6" t="s">
        <v>15</v>
      </c>
      <c r="AA1274" s="6" t="s">
        <v>977</v>
      </c>
      <c r="AB1274" s="6" t="s">
        <v>6397</v>
      </c>
      <c r="AD1274" t="b">
        <f t="shared" si="210"/>
        <v>0</v>
      </c>
      <c r="AE1274" t="b">
        <f t="shared" si="211"/>
        <v>1</v>
      </c>
      <c r="AF1274" t="b">
        <f t="shared" si="212"/>
        <v>1</v>
      </c>
      <c r="AG1274" t="b">
        <f t="shared" si="213"/>
        <v>1</v>
      </c>
      <c r="AH1274" t="b">
        <f t="shared" si="214"/>
        <v>1</v>
      </c>
      <c r="AI1274" t="b">
        <f t="shared" si="215"/>
        <v>1</v>
      </c>
      <c r="AJ1274" t="b">
        <f t="shared" si="216"/>
        <v>1</v>
      </c>
      <c r="AK1274" t="b">
        <f t="shared" si="217"/>
        <v>1</v>
      </c>
      <c r="AL1274" t="b">
        <f t="shared" si="218"/>
        <v>1</v>
      </c>
      <c r="AM1274" t="b">
        <f t="shared" si="219"/>
        <v>1</v>
      </c>
      <c r="AO1274" s="6" t="s">
        <v>9</v>
      </c>
      <c r="AP1274" s="6" t="s">
        <v>8473</v>
      </c>
      <c r="AQ1274" s="6"/>
      <c r="AR1274" s="7" t="s">
        <v>975</v>
      </c>
      <c r="AS1274" s="7" t="s">
        <v>22</v>
      </c>
      <c r="AT1274" s="7" t="s">
        <v>976</v>
      </c>
      <c r="AU1274" s="8" t="s">
        <v>36</v>
      </c>
      <c r="AV1274" s="8" t="s">
        <v>13</v>
      </c>
      <c r="AW1274" s="7" t="s">
        <v>14</v>
      </c>
      <c r="AX1274" s="6" t="s">
        <v>977</v>
      </c>
      <c r="AY1274" s="7" t="s">
        <v>15</v>
      </c>
      <c r="AZ1274" s="7" t="s">
        <v>8479</v>
      </c>
      <c r="BA1274" s="6" t="s">
        <v>6397</v>
      </c>
      <c r="BB1274" s="6" t="s">
        <v>6980</v>
      </c>
      <c r="BC1274" s="7" t="s">
        <v>10471</v>
      </c>
      <c r="BD1274" s="6" t="s">
        <v>7139</v>
      </c>
      <c r="BE1274" s="6" t="s">
        <v>6397</v>
      </c>
      <c r="BF1274" s="6"/>
    </row>
    <row r="1275" spans="1:58">
      <c r="A1275" s="6" t="s">
        <v>22</v>
      </c>
      <c r="B1275" s="6" t="s">
        <v>927</v>
      </c>
      <c r="C1275" s="271" t="s">
        <v>36</v>
      </c>
      <c r="D1275" s="6" t="s">
        <v>14</v>
      </c>
      <c r="E1275" s="271" t="s">
        <v>13</v>
      </c>
      <c r="F1275" s="6" t="s">
        <v>907</v>
      </c>
      <c r="G1275" s="6" t="s">
        <v>926</v>
      </c>
      <c r="H1275" s="6" t="s">
        <v>9</v>
      </c>
      <c r="I1275" s="6" t="s">
        <v>928</v>
      </c>
      <c r="J1275" s="6" t="s">
        <v>15</v>
      </c>
      <c r="K1275" s="6" t="s">
        <v>8</v>
      </c>
      <c r="L1275" s="271" t="s">
        <v>6397</v>
      </c>
      <c r="M1275" s="6" t="s">
        <v>6977</v>
      </c>
      <c r="N1275" s="271" t="s">
        <v>8473</v>
      </c>
      <c r="O1275" s="6"/>
      <c r="Q1275" s="6" t="s">
        <v>907</v>
      </c>
      <c r="R1275" s="6" t="s">
        <v>926</v>
      </c>
      <c r="S1275" s="6" t="s">
        <v>8</v>
      </c>
      <c r="T1275" s="6" t="s">
        <v>9</v>
      </c>
      <c r="U1275" s="6" t="s">
        <v>22</v>
      </c>
      <c r="V1275" s="6" t="s">
        <v>927</v>
      </c>
      <c r="W1275" s="6" t="s">
        <v>36</v>
      </c>
      <c r="X1275" s="6" t="s">
        <v>13</v>
      </c>
      <c r="Y1275" s="6" t="s">
        <v>14</v>
      </c>
      <c r="Z1275" s="6" t="s">
        <v>15</v>
      </c>
      <c r="AA1275" s="6" t="s">
        <v>928</v>
      </c>
      <c r="AB1275" s="6" t="s">
        <v>6397</v>
      </c>
      <c r="AD1275" t="b">
        <f t="shared" si="210"/>
        <v>0</v>
      </c>
      <c r="AE1275" t="b">
        <f t="shared" si="211"/>
        <v>1</v>
      </c>
      <c r="AF1275" t="b">
        <f t="shared" si="212"/>
        <v>1</v>
      </c>
      <c r="AG1275" t="b">
        <f t="shared" si="213"/>
        <v>1</v>
      </c>
      <c r="AH1275" t="b">
        <f t="shared" si="214"/>
        <v>1</v>
      </c>
      <c r="AI1275" t="b">
        <f t="shared" si="215"/>
        <v>1</v>
      </c>
      <c r="AJ1275" t="b">
        <f t="shared" si="216"/>
        <v>1</v>
      </c>
      <c r="AK1275" t="b">
        <f t="shared" si="217"/>
        <v>1</v>
      </c>
      <c r="AL1275" t="b">
        <f t="shared" si="218"/>
        <v>1</v>
      </c>
      <c r="AM1275" t="b">
        <f t="shared" si="219"/>
        <v>1</v>
      </c>
      <c r="AO1275" s="6" t="s">
        <v>9</v>
      </c>
      <c r="AP1275" s="6" t="s">
        <v>8473</v>
      </c>
      <c r="AQ1275" s="6"/>
      <c r="AR1275" s="7" t="s">
        <v>926</v>
      </c>
      <c r="AS1275" s="7" t="s">
        <v>22</v>
      </c>
      <c r="AT1275" s="7" t="s">
        <v>927</v>
      </c>
      <c r="AU1275" s="8" t="s">
        <v>36</v>
      </c>
      <c r="AV1275" s="8" t="s">
        <v>13</v>
      </c>
      <c r="AW1275" s="7" t="s">
        <v>14</v>
      </c>
      <c r="AX1275" s="6" t="s">
        <v>928</v>
      </c>
      <c r="AY1275" s="7" t="s">
        <v>15</v>
      </c>
      <c r="AZ1275" s="7" t="s">
        <v>8489</v>
      </c>
      <c r="BA1275" s="6" t="s">
        <v>6397</v>
      </c>
      <c r="BB1275" s="6" t="s">
        <v>6977</v>
      </c>
      <c r="BC1275" s="7" t="s">
        <v>10472</v>
      </c>
      <c r="BD1275" s="6" t="s">
        <v>9363</v>
      </c>
      <c r="BE1275" s="6" t="s">
        <v>6397</v>
      </c>
      <c r="BF1275" s="6"/>
    </row>
    <row r="1276" spans="1:58">
      <c r="A1276" s="6" t="s">
        <v>22</v>
      </c>
      <c r="B1276" s="6" t="s">
        <v>2544</v>
      </c>
      <c r="C1276" s="271" t="s">
        <v>11317</v>
      </c>
      <c r="D1276" s="6" t="s">
        <v>14</v>
      </c>
      <c r="E1276" s="271" t="s">
        <v>13</v>
      </c>
      <c r="F1276" s="6" t="s">
        <v>2517</v>
      </c>
      <c r="G1276" s="6" t="s">
        <v>2543</v>
      </c>
      <c r="H1276" s="6" t="s">
        <v>9</v>
      </c>
      <c r="I1276" s="6" t="s">
        <v>2545</v>
      </c>
      <c r="J1276" s="6" t="s">
        <v>15</v>
      </c>
      <c r="K1276" s="6" t="s">
        <v>8</v>
      </c>
      <c r="L1276" s="271" t="s">
        <v>6397</v>
      </c>
      <c r="M1276" s="6" t="s">
        <v>8054</v>
      </c>
      <c r="N1276" s="271" t="s">
        <v>8473</v>
      </c>
      <c r="O1276" s="6"/>
      <c r="Q1276" s="6" t="s">
        <v>2517</v>
      </c>
      <c r="R1276" s="6" t="s">
        <v>2543</v>
      </c>
      <c r="S1276" s="6" t="s">
        <v>8</v>
      </c>
      <c r="T1276" s="6" t="s">
        <v>9</v>
      </c>
      <c r="U1276" s="6" t="s">
        <v>22</v>
      </c>
      <c r="V1276" s="6" t="s">
        <v>2544</v>
      </c>
      <c r="W1276" s="6" t="s">
        <v>11317</v>
      </c>
      <c r="X1276" s="6" t="s">
        <v>13</v>
      </c>
      <c r="Y1276" s="6" t="s">
        <v>14</v>
      </c>
      <c r="Z1276" s="6" t="s">
        <v>15</v>
      </c>
      <c r="AA1276" s="6" t="s">
        <v>2545</v>
      </c>
      <c r="AB1276" s="6" t="s">
        <v>6397</v>
      </c>
      <c r="AD1276" t="b">
        <f t="shared" si="210"/>
        <v>0</v>
      </c>
      <c r="AE1276" t="b">
        <f t="shared" si="211"/>
        <v>1</v>
      </c>
      <c r="AF1276" t="b">
        <f t="shared" si="212"/>
        <v>1</v>
      </c>
      <c r="AG1276" t="b">
        <f t="shared" si="213"/>
        <v>1</v>
      </c>
      <c r="AH1276" t="b">
        <f t="shared" si="214"/>
        <v>1</v>
      </c>
      <c r="AI1276" t="b">
        <f t="shared" si="215"/>
        <v>1</v>
      </c>
      <c r="AJ1276" t="b">
        <f t="shared" si="216"/>
        <v>1</v>
      </c>
      <c r="AK1276" t="b">
        <f t="shared" si="217"/>
        <v>1</v>
      </c>
      <c r="AL1276" t="b">
        <f t="shared" si="218"/>
        <v>1</v>
      </c>
      <c r="AM1276" t="b">
        <f t="shared" si="219"/>
        <v>1</v>
      </c>
      <c r="AO1276" s="6" t="s">
        <v>9</v>
      </c>
      <c r="AP1276" s="6" t="s">
        <v>8473</v>
      </c>
      <c r="AQ1276" s="6"/>
      <c r="AR1276" s="7" t="s">
        <v>2543</v>
      </c>
      <c r="AS1276" s="7" t="s">
        <v>22</v>
      </c>
      <c r="AT1276" s="7" t="s">
        <v>2544</v>
      </c>
      <c r="AU1276" s="8" t="s">
        <v>11317</v>
      </c>
      <c r="AV1276" s="8" t="s">
        <v>13</v>
      </c>
      <c r="AW1276" s="7" t="s">
        <v>14</v>
      </c>
      <c r="AX1276" s="6" t="s">
        <v>2545</v>
      </c>
      <c r="AY1276" s="7" t="s">
        <v>15</v>
      </c>
      <c r="AZ1276" s="7" t="s">
        <v>8489</v>
      </c>
      <c r="BA1276" s="6" t="s">
        <v>6397</v>
      </c>
      <c r="BB1276" s="6" t="s">
        <v>8054</v>
      </c>
      <c r="BC1276" s="7" t="s">
        <v>10473</v>
      </c>
      <c r="BD1276" s="6" t="s">
        <v>9363</v>
      </c>
      <c r="BE1276" s="6" t="s">
        <v>6397</v>
      </c>
      <c r="BF1276" s="6"/>
    </row>
    <row r="1277" spans="1:58">
      <c r="A1277" s="6" t="s">
        <v>22</v>
      </c>
      <c r="B1277" s="6" t="s">
        <v>871</v>
      </c>
      <c r="C1277" s="271" t="s">
        <v>36</v>
      </c>
      <c r="D1277" s="6" t="s">
        <v>14</v>
      </c>
      <c r="E1277" s="271" t="s">
        <v>13</v>
      </c>
      <c r="F1277" s="6" t="s">
        <v>849</v>
      </c>
      <c r="G1277" s="6" t="s">
        <v>870</v>
      </c>
      <c r="H1277" s="6" t="s">
        <v>9</v>
      </c>
      <c r="I1277" s="6" t="s">
        <v>872</v>
      </c>
      <c r="J1277" s="6" t="s">
        <v>15</v>
      </c>
      <c r="K1277" s="6" t="s">
        <v>8</v>
      </c>
      <c r="L1277" s="271" t="s">
        <v>6397</v>
      </c>
      <c r="M1277" s="6" t="s">
        <v>6464</v>
      </c>
      <c r="N1277" s="271" t="s">
        <v>8473</v>
      </c>
      <c r="O1277" s="6"/>
      <c r="Q1277" s="6" t="s">
        <v>849</v>
      </c>
      <c r="R1277" s="6" t="s">
        <v>870</v>
      </c>
      <c r="S1277" s="6" t="s">
        <v>8</v>
      </c>
      <c r="T1277" s="6" t="s">
        <v>9</v>
      </c>
      <c r="U1277" s="6" t="s">
        <v>22</v>
      </c>
      <c r="V1277" s="6" t="s">
        <v>871</v>
      </c>
      <c r="W1277" s="6" t="s">
        <v>36</v>
      </c>
      <c r="X1277" s="6" t="s">
        <v>13</v>
      </c>
      <c r="Y1277" s="6" t="s">
        <v>14</v>
      </c>
      <c r="Z1277" s="6" t="s">
        <v>15</v>
      </c>
      <c r="AA1277" s="6" t="s">
        <v>872</v>
      </c>
      <c r="AB1277" s="6" t="s">
        <v>6397</v>
      </c>
      <c r="AD1277" t="b">
        <f t="shared" si="210"/>
        <v>0</v>
      </c>
      <c r="AE1277" t="b">
        <f t="shared" si="211"/>
        <v>1</v>
      </c>
      <c r="AF1277" t="b">
        <f t="shared" si="212"/>
        <v>1</v>
      </c>
      <c r="AG1277" t="b">
        <f t="shared" si="213"/>
        <v>1</v>
      </c>
      <c r="AH1277" t="b">
        <f t="shared" si="214"/>
        <v>1</v>
      </c>
      <c r="AI1277" t="b">
        <f t="shared" si="215"/>
        <v>1</v>
      </c>
      <c r="AJ1277" t="b">
        <f t="shared" si="216"/>
        <v>1</v>
      </c>
      <c r="AK1277" t="b">
        <f t="shared" si="217"/>
        <v>1</v>
      </c>
      <c r="AL1277" t="b">
        <f t="shared" si="218"/>
        <v>1</v>
      </c>
      <c r="AM1277" t="b">
        <f t="shared" si="219"/>
        <v>1</v>
      </c>
      <c r="AO1277" s="6" t="s">
        <v>9</v>
      </c>
      <c r="AP1277" s="6" t="s">
        <v>8473</v>
      </c>
      <c r="AQ1277" s="6"/>
      <c r="AR1277" s="7" t="s">
        <v>870</v>
      </c>
      <c r="AS1277" s="7" t="s">
        <v>22</v>
      </c>
      <c r="AT1277" s="7" t="s">
        <v>871</v>
      </c>
      <c r="AU1277" s="8" t="s">
        <v>36</v>
      </c>
      <c r="AV1277" s="8" t="s">
        <v>13</v>
      </c>
      <c r="AW1277" s="7" t="s">
        <v>14</v>
      </c>
      <c r="AX1277" s="6" t="s">
        <v>872</v>
      </c>
      <c r="AY1277" s="7" t="s">
        <v>15</v>
      </c>
      <c r="AZ1277" s="7" t="s">
        <v>8479</v>
      </c>
      <c r="BA1277" s="6" t="s">
        <v>6397</v>
      </c>
      <c r="BB1277" s="6" t="s">
        <v>6464</v>
      </c>
      <c r="BC1277" s="7" t="s">
        <v>9092</v>
      </c>
      <c r="BD1277" s="6" t="s">
        <v>6478</v>
      </c>
      <c r="BE1277" s="6" t="s">
        <v>6397</v>
      </c>
      <c r="BF1277" s="6"/>
    </row>
    <row r="1278" spans="1:58">
      <c r="A1278" s="6" t="s">
        <v>22</v>
      </c>
      <c r="B1278" s="6" t="s">
        <v>1597</v>
      </c>
      <c r="C1278" s="271" t="s">
        <v>36</v>
      </c>
      <c r="D1278" s="6" t="s">
        <v>14</v>
      </c>
      <c r="E1278" s="271" t="s">
        <v>13</v>
      </c>
      <c r="F1278" s="6" t="s">
        <v>1583</v>
      </c>
      <c r="G1278" s="6" t="s">
        <v>1596</v>
      </c>
      <c r="H1278" s="6" t="s">
        <v>9</v>
      </c>
      <c r="I1278" s="6" t="s">
        <v>1598</v>
      </c>
      <c r="J1278" s="6" t="s">
        <v>15</v>
      </c>
      <c r="K1278" s="6" t="s">
        <v>8</v>
      </c>
      <c r="L1278" s="271" t="s">
        <v>6397</v>
      </c>
      <c r="M1278" s="6" t="s">
        <v>7006</v>
      </c>
      <c r="N1278" s="271" t="s">
        <v>8473</v>
      </c>
      <c r="O1278" s="6"/>
      <c r="Q1278" s="6" t="s">
        <v>1583</v>
      </c>
      <c r="R1278" s="6" t="s">
        <v>1596</v>
      </c>
      <c r="S1278" s="6" t="s">
        <v>8</v>
      </c>
      <c r="T1278" s="6" t="s">
        <v>9</v>
      </c>
      <c r="U1278" s="6" t="s">
        <v>22</v>
      </c>
      <c r="V1278" s="6" t="s">
        <v>1597</v>
      </c>
      <c r="W1278" s="6" t="s">
        <v>36</v>
      </c>
      <c r="X1278" s="6" t="s">
        <v>13</v>
      </c>
      <c r="Y1278" s="6" t="s">
        <v>14</v>
      </c>
      <c r="Z1278" s="6" t="s">
        <v>15</v>
      </c>
      <c r="AA1278" s="6" t="s">
        <v>1598</v>
      </c>
      <c r="AB1278" s="6" t="s">
        <v>6397</v>
      </c>
      <c r="AD1278" t="b">
        <f t="shared" si="210"/>
        <v>0</v>
      </c>
      <c r="AE1278" t="b">
        <f t="shared" si="211"/>
        <v>1</v>
      </c>
      <c r="AF1278" t="b">
        <f t="shared" si="212"/>
        <v>1</v>
      </c>
      <c r="AG1278" t="b">
        <f t="shared" si="213"/>
        <v>1</v>
      </c>
      <c r="AH1278" t="b">
        <f t="shared" si="214"/>
        <v>1</v>
      </c>
      <c r="AI1278" t="b">
        <f t="shared" si="215"/>
        <v>1</v>
      </c>
      <c r="AJ1278" t="b">
        <f t="shared" si="216"/>
        <v>1</v>
      </c>
      <c r="AK1278" t="b">
        <f t="shared" si="217"/>
        <v>1</v>
      </c>
      <c r="AL1278" t="b">
        <f t="shared" si="218"/>
        <v>1</v>
      </c>
      <c r="AM1278" t="b">
        <f t="shared" si="219"/>
        <v>1</v>
      </c>
      <c r="AO1278" s="6" t="s">
        <v>9</v>
      </c>
      <c r="AP1278" s="6" t="s">
        <v>8473</v>
      </c>
      <c r="AQ1278" s="6"/>
      <c r="AR1278" s="7" t="s">
        <v>1596</v>
      </c>
      <c r="AS1278" s="7" t="s">
        <v>22</v>
      </c>
      <c r="AT1278" s="7" t="s">
        <v>1597</v>
      </c>
      <c r="AU1278" s="8" t="s">
        <v>36</v>
      </c>
      <c r="AV1278" s="8" t="s">
        <v>13</v>
      </c>
      <c r="AW1278" s="7" t="s">
        <v>14</v>
      </c>
      <c r="AX1278" s="6" t="s">
        <v>1598</v>
      </c>
      <c r="AY1278" s="7" t="s">
        <v>15</v>
      </c>
      <c r="AZ1278" s="7" t="s">
        <v>8489</v>
      </c>
      <c r="BA1278" s="6" t="s">
        <v>6397</v>
      </c>
      <c r="BB1278" s="6" t="s">
        <v>7006</v>
      </c>
      <c r="BC1278" s="7" t="s">
        <v>9093</v>
      </c>
      <c r="BD1278" s="6" t="s">
        <v>6509</v>
      </c>
      <c r="BE1278" s="6" t="s">
        <v>6397</v>
      </c>
      <c r="BF1278" s="6"/>
    </row>
    <row r="1279" spans="1:58">
      <c r="A1279" s="6" t="s">
        <v>22</v>
      </c>
      <c r="B1279" s="6" t="s">
        <v>2583</v>
      </c>
      <c r="C1279" s="271" t="s">
        <v>36</v>
      </c>
      <c r="D1279" s="6" t="s">
        <v>14</v>
      </c>
      <c r="E1279" s="271" t="s">
        <v>13</v>
      </c>
      <c r="F1279" s="6" t="s">
        <v>2517</v>
      </c>
      <c r="G1279" s="6" t="s">
        <v>2582</v>
      </c>
      <c r="H1279" s="6" t="s">
        <v>9</v>
      </c>
      <c r="I1279" s="6" t="s">
        <v>2584</v>
      </c>
      <c r="J1279" s="6" t="s">
        <v>15</v>
      </c>
      <c r="K1279" s="6" t="s">
        <v>8</v>
      </c>
      <c r="L1279" s="271" t="s">
        <v>6397</v>
      </c>
      <c r="M1279" s="6" t="s">
        <v>8054</v>
      </c>
      <c r="N1279" s="271" t="s">
        <v>8473</v>
      </c>
      <c r="O1279" s="6"/>
      <c r="Q1279" s="6" t="s">
        <v>2517</v>
      </c>
      <c r="R1279" s="6" t="s">
        <v>2582</v>
      </c>
      <c r="S1279" s="6" t="s">
        <v>8</v>
      </c>
      <c r="T1279" s="6" t="s">
        <v>9</v>
      </c>
      <c r="U1279" s="6" t="s">
        <v>22</v>
      </c>
      <c r="V1279" s="6" t="s">
        <v>2583</v>
      </c>
      <c r="W1279" s="6" t="s">
        <v>36</v>
      </c>
      <c r="X1279" s="6" t="s">
        <v>13</v>
      </c>
      <c r="Y1279" s="6" t="s">
        <v>14</v>
      </c>
      <c r="Z1279" s="6" t="s">
        <v>15</v>
      </c>
      <c r="AA1279" s="6" t="s">
        <v>2584</v>
      </c>
      <c r="AB1279" s="6" t="s">
        <v>6397</v>
      </c>
      <c r="AD1279" t="b">
        <f t="shared" si="210"/>
        <v>0</v>
      </c>
      <c r="AE1279" t="b">
        <f t="shared" si="211"/>
        <v>1</v>
      </c>
      <c r="AF1279" t="b">
        <f t="shared" si="212"/>
        <v>1</v>
      </c>
      <c r="AG1279" t="b">
        <f t="shared" si="213"/>
        <v>1</v>
      </c>
      <c r="AH1279" t="b">
        <f t="shared" si="214"/>
        <v>1</v>
      </c>
      <c r="AI1279" t="b">
        <f t="shared" si="215"/>
        <v>1</v>
      </c>
      <c r="AJ1279" t="b">
        <f t="shared" si="216"/>
        <v>1</v>
      </c>
      <c r="AK1279" t="b">
        <f t="shared" si="217"/>
        <v>1</v>
      </c>
      <c r="AL1279" t="b">
        <f t="shared" si="218"/>
        <v>1</v>
      </c>
      <c r="AM1279" t="b">
        <f t="shared" si="219"/>
        <v>1</v>
      </c>
      <c r="AO1279" s="6" t="s">
        <v>9</v>
      </c>
      <c r="AP1279" s="6" t="s">
        <v>8473</v>
      </c>
      <c r="AQ1279" s="6"/>
      <c r="AR1279" s="7" t="s">
        <v>2582</v>
      </c>
      <c r="AS1279" s="7" t="s">
        <v>22</v>
      </c>
      <c r="AT1279" s="7" t="s">
        <v>2583</v>
      </c>
      <c r="AU1279" s="8" t="s">
        <v>36</v>
      </c>
      <c r="AV1279" s="8" t="s">
        <v>13</v>
      </c>
      <c r="AW1279" s="7" t="s">
        <v>14</v>
      </c>
      <c r="AX1279" s="6" t="s">
        <v>2584</v>
      </c>
      <c r="AY1279" s="7" t="s">
        <v>15</v>
      </c>
      <c r="AZ1279" s="7" t="s">
        <v>8479</v>
      </c>
      <c r="BA1279" s="6" t="s">
        <v>6397</v>
      </c>
      <c r="BB1279" s="6" t="s">
        <v>8054</v>
      </c>
      <c r="BC1279" s="7" t="s">
        <v>9094</v>
      </c>
      <c r="BD1279" s="6" t="s">
        <v>6501</v>
      </c>
      <c r="BE1279" s="6" t="s">
        <v>6397</v>
      </c>
      <c r="BF1279" s="6"/>
    </row>
    <row r="1280" spans="1:58">
      <c r="A1280" s="6" t="s">
        <v>22</v>
      </c>
      <c r="B1280" s="6" t="s">
        <v>2577</v>
      </c>
      <c r="C1280" s="271" t="s">
        <v>36</v>
      </c>
      <c r="D1280" s="6" t="s">
        <v>14</v>
      </c>
      <c r="E1280" s="271" t="s">
        <v>13</v>
      </c>
      <c r="F1280" s="6" t="s">
        <v>2517</v>
      </c>
      <c r="G1280" s="6" t="s">
        <v>2576</v>
      </c>
      <c r="H1280" s="6" t="s">
        <v>9</v>
      </c>
      <c r="I1280" s="6" t="s">
        <v>2578</v>
      </c>
      <c r="J1280" s="6" t="s">
        <v>15</v>
      </c>
      <c r="K1280" s="6" t="s">
        <v>8</v>
      </c>
      <c r="L1280" s="271" t="s">
        <v>6397</v>
      </c>
      <c r="M1280" s="6" t="s">
        <v>7049</v>
      </c>
      <c r="N1280" s="271" t="s">
        <v>8473</v>
      </c>
      <c r="O1280" s="6"/>
      <c r="Q1280" s="6" t="s">
        <v>2517</v>
      </c>
      <c r="R1280" s="6" t="s">
        <v>2576</v>
      </c>
      <c r="S1280" s="6" t="s">
        <v>8</v>
      </c>
      <c r="T1280" s="6" t="s">
        <v>9</v>
      </c>
      <c r="U1280" s="6" t="s">
        <v>22</v>
      </c>
      <c r="V1280" s="6" t="s">
        <v>2577</v>
      </c>
      <c r="W1280" s="6" t="s">
        <v>36</v>
      </c>
      <c r="X1280" s="6" t="s">
        <v>13</v>
      </c>
      <c r="Y1280" s="6" t="s">
        <v>14</v>
      </c>
      <c r="Z1280" s="6" t="s">
        <v>15</v>
      </c>
      <c r="AA1280" s="6" t="s">
        <v>2578</v>
      </c>
      <c r="AB1280" s="6" t="s">
        <v>6397</v>
      </c>
      <c r="AD1280" t="b">
        <f t="shared" si="210"/>
        <v>0</v>
      </c>
      <c r="AE1280" t="b">
        <f t="shared" si="211"/>
        <v>1</v>
      </c>
      <c r="AF1280" t="b">
        <f t="shared" si="212"/>
        <v>1</v>
      </c>
      <c r="AG1280" t="b">
        <f t="shared" si="213"/>
        <v>1</v>
      </c>
      <c r="AH1280" t="b">
        <f t="shared" si="214"/>
        <v>1</v>
      </c>
      <c r="AI1280" t="b">
        <f t="shared" si="215"/>
        <v>1</v>
      </c>
      <c r="AJ1280" t="b">
        <f t="shared" si="216"/>
        <v>1</v>
      </c>
      <c r="AK1280" t="b">
        <f t="shared" si="217"/>
        <v>1</v>
      </c>
      <c r="AL1280" t="b">
        <f t="shared" si="218"/>
        <v>1</v>
      </c>
      <c r="AM1280" t="b">
        <f t="shared" si="219"/>
        <v>1</v>
      </c>
      <c r="AO1280" s="6" t="s">
        <v>9</v>
      </c>
      <c r="AP1280" s="6" t="s">
        <v>8473</v>
      </c>
      <c r="AQ1280" s="6"/>
      <c r="AR1280" s="7" t="s">
        <v>2576</v>
      </c>
      <c r="AS1280" s="7" t="s">
        <v>22</v>
      </c>
      <c r="AT1280" s="7" t="s">
        <v>2577</v>
      </c>
      <c r="AU1280" s="8" t="s">
        <v>36</v>
      </c>
      <c r="AV1280" s="8" t="s">
        <v>13</v>
      </c>
      <c r="AW1280" s="7" t="s">
        <v>14</v>
      </c>
      <c r="AX1280" s="6" t="s">
        <v>2578</v>
      </c>
      <c r="AY1280" s="7" t="s">
        <v>15</v>
      </c>
      <c r="AZ1280" s="7" t="s">
        <v>8479</v>
      </c>
      <c r="BA1280" s="6" t="s">
        <v>6397</v>
      </c>
      <c r="BB1280" s="6" t="s">
        <v>7049</v>
      </c>
      <c r="BC1280" s="7" t="s">
        <v>9095</v>
      </c>
      <c r="BD1280" s="6" t="s">
        <v>6501</v>
      </c>
      <c r="BE1280" s="6" t="s">
        <v>6397</v>
      </c>
      <c r="BF1280" s="6"/>
    </row>
    <row r="1281" spans="1:58">
      <c r="A1281" s="6" t="s">
        <v>22</v>
      </c>
      <c r="B1281" s="6" t="s">
        <v>2556</v>
      </c>
      <c r="C1281" s="271" t="s">
        <v>11317</v>
      </c>
      <c r="D1281" s="6" t="s">
        <v>14</v>
      </c>
      <c r="E1281" s="271" t="s">
        <v>13</v>
      </c>
      <c r="F1281" s="6" t="s">
        <v>2517</v>
      </c>
      <c r="G1281" s="6" t="s">
        <v>2555</v>
      </c>
      <c r="H1281" s="6" t="s">
        <v>9</v>
      </c>
      <c r="I1281" s="6" t="s">
        <v>2557</v>
      </c>
      <c r="J1281" s="6" t="s">
        <v>15</v>
      </c>
      <c r="K1281" s="6" t="s">
        <v>8</v>
      </c>
      <c r="L1281" s="271" t="s">
        <v>6397</v>
      </c>
      <c r="M1281" s="6" t="s">
        <v>8054</v>
      </c>
      <c r="N1281" s="271" t="s">
        <v>8473</v>
      </c>
      <c r="O1281" s="6"/>
      <c r="Q1281" s="6" t="s">
        <v>2517</v>
      </c>
      <c r="R1281" s="6" t="s">
        <v>2555</v>
      </c>
      <c r="S1281" s="6" t="s">
        <v>8</v>
      </c>
      <c r="T1281" s="6" t="s">
        <v>9</v>
      </c>
      <c r="U1281" s="6" t="s">
        <v>22</v>
      </c>
      <c r="V1281" s="6" t="s">
        <v>2556</v>
      </c>
      <c r="W1281" s="6" t="s">
        <v>11317</v>
      </c>
      <c r="X1281" s="6" t="s">
        <v>13</v>
      </c>
      <c r="Y1281" s="6" t="s">
        <v>14</v>
      </c>
      <c r="Z1281" s="6" t="s">
        <v>15</v>
      </c>
      <c r="AA1281" s="6" t="s">
        <v>2557</v>
      </c>
      <c r="AB1281" s="6" t="s">
        <v>6397</v>
      </c>
      <c r="AD1281" t="b">
        <f t="shared" si="210"/>
        <v>0</v>
      </c>
      <c r="AE1281" t="b">
        <f t="shared" si="211"/>
        <v>1</v>
      </c>
      <c r="AF1281" t="b">
        <f t="shared" si="212"/>
        <v>1</v>
      </c>
      <c r="AG1281" t="b">
        <f t="shared" si="213"/>
        <v>1</v>
      </c>
      <c r="AH1281" t="b">
        <f t="shared" si="214"/>
        <v>1</v>
      </c>
      <c r="AI1281" t="b">
        <f t="shared" si="215"/>
        <v>1</v>
      </c>
      <c r="AJ1281" t="b">
        <f t="shared" si="216"/>
        <v>1</v>
      </c>
      <c r="AK1281" t="b">
        <f t="shared" si="217"/>
        <v>1</v>
      </c>
      <c r="AL1281" t="b">
        <f t="shared" si="218"/>
        <v>1</v>
      </c>
      <c r="AM1281" t="b">
        <f t="shared" si="219"/>
        <v>1</v>
      </c>
      <c r="AO1281" s="6" t="s">
        <v>9</v>
      </c>
      <c r="AP1281" s="6" t="s">
        <v>8473</v>
      </c>
      <c r="AQ1281" s="6"/>
      <c r="AR1281" s="7" t="s">
        <v>2555</v>
      </c>
      <c r="AS1281" s="7" t="s">
        <v>22</v>
      </c>
      <c r="AT1281" s="7" t="s">
        <v>2556</v>
      </c>
      <c r="AU1281" s="8" t="s">
        <v>11317</v>
      </c>
      <c r="AV1281" s="8" t="s">
        <v>13</v>
      </c>
      <c r="AW1281" s="7" t="s">
        <v>14</v>
      </c>
      <c r="AX1281" s="6" t="s">
        <v>2557</v>
      </c>
      <c r="AY1281" s="7" t="s">
        <v>15</v>
      </c>
      <c r="AZ1281" s="7" t="s">
        <v>8527</v>
      </c>
      <c r="BA1281" s="6" t="s">
        <v>6397</v>
      </c>
      <c r="BB1281" s="6" t="s">
        <v>8054</v>
      </c>
      <c r="BC1281" s="7" t="s">
        <v>10474</v>
      </c>
      <c r="BD1281" s="6" t="s">
        <v>6670</v>
      </c>
      <c r="BE1281" s="6" t="s">
        <v>6397</v>
      </c>
      <c r="BF1281" s="6"/>
    </row>
    <row r="1282" spans="1:58">
      <c r="A1282" s="6" t="s">
        <v>22</v>
      </c>
      <c r="B1282" s="6" t="s">
        <v>3221</v>
      </c>
      <c r="C1282" s="271" t="s">
        <v>36</v>
      </c>
      <c r="D1282" s="6" t="s">
        <v>14</v>
      </c>
      <c r="E1282" s="271" t="s">
        <v>13</v>
      </c>
      <c r="F1282" s="6" t="s">
        <v>3183</v>
      </c>
      <c r="G1282" s="6" t="s">
        <v>3220</v>
      </c>
      <c r="H1282" s="6" t="s">
        <v>9</v>
      </c>
      <c r="I1282" s="6" t="s">
        <v>3222</v>
      </c>
      <c r="J1282" s="6" t="s">
        <v>15</v>
      </c>
      <c r="K1282" s="6" t="s">
        <v>8</v>
      </c>
      <c r="L1282" s="271" t="s">
        <v>6397</v>
      </c>
      <c r="M1282" s="6" t="s">
        <v>10475</v>
      </c>
      <c r="N1282" s="271" t="s">
        <v>8473</v>
      </c>
      <c r="O1282" s="6"/>
      <c r="Q1282" s="6" t="s">
        <v>3183</v>
      </c>
      <c r="R1282" s="6" t="s">
        <v>3220</v>
      </c>
      <c r="S1282" s="6" t="s">
        <v>8</v>
      </c>
      <c r="T1282" s="6" t="s">
        <v>9</v>
      </c>
      <c r="U1282" s="6" t="s">
        <v>22</v>
      </c>
      <c r="V1282" s="6" t="s">
        <v>3221</v>
      </c>
      <c r="W1282" s="6" t="s">
        <v>36</v>
      </c>
      <c r="X1282" s="6" t="s">
        <v>13</v>
      </c>
      <c r="Y1282" s="6" t="s">
        <v>14</v>
      </c>
      <c r="Z1282" s="6" t="s">
        <v>15</v>
      </c>
      <c r="AA1282" s="6" t="s">
        <v>3222</v>
      </c>
      <c r="AB1282" s="6" t="s">
        <v>6397</v>
      </c>
      <c r="AD1282" t="b">
        <f t="shared" si="210"/>
        <v>0</v>
      </c>
      <c r="AE1282" t="b">
        <f t="shared" si="211"/>
        <v>1</v>
      </c>
      <c r="AF1282" t="b">
        <f t="shared" si="212"/>
        <v>1</v>
      </c>
      <c r="AG1282" t="b">
        <f t="shared" si="213"/>
        <v>1</v>
      </c>
      <c r="AH1282" t="b">
        <f t="shared" si="214"/>
        <v>1</v>
      </c>
      <c r="AI1282" t="b">
        <f t="shared" si="215"/>
        <v>1</v>
      </c>
      <c r="AJ1282" t="b">
        <f t="shared" si="216"/>
        <v>1</v>
      </c>
      <c r="AK1282" t="b">
        <f t="shared" si="217"/>
        <v>1</v>
      </c>
      <c r="AL1282" t="b">
        <f t="shared" si="218"/>
        <v>1</v>
      </c>
      <c r="AM1282" t="b">
        <f t="shared" si="219"/>
        <v>1</v>
      </c>
      <c r="AO1282" s="6" t="s">
        <v>9</v>
      </c>
      <c r="AP1282" s="6" t="s">
        <v>8473</v>
      </c>
      <c r="AQ1282" s="6"/>
      <c r="AR1282" s="7" t="s">
        <v>3220</v>
      </c>
      <c r="AS1282" s="7" t="s">
        <v>22</v>
      </c>
      <c r="AT1282" s="7" t="s">
        <v>3221</v>
      </c>
      <c r="AU1282" s="8" t="s">
        <v>36</v>
      </c>
      <c r="AV1282" s="8" t="s">
        <v>13</v>
      </c>
      <c r="AW1282" s="7" t="s">
        <v>14</v>
      </c>
      <c r="AX1282" s="6" t="s">
        <v>3222</v>
      </c>
      <c r="AY1282" s="7" t="s">
        <v>15</v>
      </c>
      <c r="AZ1282" s="7" t="s">
        <v>8626</v>
      </c>
      <c r="BA1282" s="6" t="s">
        <v>6397</v>
      </c>
      <c r="BB1282" s="6" t="s">
        <v>10475</v>
      </c>
      <c r="BC1282" s="7" t="s">
        <v>10476</v>
      </c>
      <c r="BD1282" s="6" t="s">
        <v>8590</v>
      </c>
      <c r="BE1282" s="6" t="s">
        <v>6397</v>
      </c>
      <c r="BF1282" s="6"/>
    </row>
    <row r="1283" spans="1:58">
      <c r="A1283" s="6" t="s">
        <v>22</v>
      </c>
      <c r="B1283" s="6" t="s">
        <v>2562</v>
      </c>
      <c r="C1283" s="271" t="s">
        <v>11317</v>
      </c>
      <c r="D1283" s="6" t="s">
        <v>14</v>
      </c>
      <c r="E1283" s="271" t="s">
        <v>13</v>
      </c>
      <c r="F1283" s="6" t="s">
        <v>2517</v>
      </c>
      <c r="G1283" s="6" t="s">
        <v>2561</v>
      </c>
      <c r="H1283" s="6" t="s">
        <v>9</v>
      </c>
      <c r="I1283" s="6" t="s">
        <v>2563</v>
      </c>
      <c r="J1283" s="6" t="s">
        <v>15</v>
      </c>
      <c r="K1283" s="6" t="s">
        <v>8</v>
      </c>
      <c r="L1283" s="271" t="s">
        <v>6397</v>
      </c>
      <c r="M1283" s="6" t="s">
        <v>8054</v>
      </c>
      <c r="N1283" s="271" t="s">
        <v>8473</v>
      </c>
      <c r="O1283" s="6"/>
      <c r="Q1283" s="6" t="s">
        <v>2517</v>
      </c>
      <c r="R1283" s="6" t="s">
        <v>2561</v>
      </c>
      <c r="S1283" s="6" t="s">
        <v>8</v>
      </c>
      <c r="T1283" s="6" t="s">
        <v>9</v>
      </c>
      <c r="U1283" s="6" t="s">
        <v>22</v>
      </c>
      <c r="V1283" s="6" t="s">
        <v>2562</v>
      </c>
      <c r="W1283" s="6" t="s">
        <v>11317</v>
      </c>
      <c r="X1283" s="6" t="s">
        <v>13</v>
      </c>
      <c r="Y1283" s="6" t="s">
        <v>14</v>
      </c>
      <c r="Z1283" s="6" t="s">
        <v>15</v>
      </c>
      <c r="AA1283" s="6" t="s">
        <v>2563</v>
      </c>
      <c r="AB1283" s="6" t="s">
        <v>6397</v>
      </c>
      <c r="AD1283" t="b">
        <f t="shared" ref="AD1283:AD1346" si="220">EXACT(Q1283,AQ1283)</f>
        <v>0</v>
      </c>
      <c r="AE1283" t="b">
        <f t="shared" ref="AE1283:AE1346" si="221">EXACT(R1283,AR1283)</f>
        <v>1</v>
      </c>
      <c r="AF1283" t="b">
        <f t="shared" ref="AF1283:AF1346" si="222">EXACT(U1283,AS1283)</f>
        <v>1</v>
      </c>
      <c r="AG1283" t="b">
        <f t="shared" ref="AG1283:AG1346" si="223">EXACT(V1283,AT1283)</f>
        <v>1</v>
      </c>
      <c r="AH1283" t="b">
        <f t="shared" ref="AH1283:AH1346" si="224">EXACT(W1283,AU1283)</f>
        <v>1</v>
      </c>
      <c r="AI1283" t="b">
        <f t="shared" ref="AI1283:AI1346" si="225">EXACT(X1283,AV1283)</f>
        <v>1</v>
      </c>
      <c r="AJ1283" t="b">
        <f t="shared" ref="AJ1283:AJ1346" si="226">EXACT(Y1283,AW1283)</f>
        <v>1</v>
      </c>
      <c r="AK1283" t="b">
        <f t="shared" ref="AK1283:AK1346" si="227">EXACT(Z1283,AY1283)</f>
        <v>1</v>
      </c>
      <c r="AL1283" t="b">
        <f t="shared" ref="AL1283:AL1346" si="228">EXACT(AB1283,BE1283)</f>
        <v>1</v>
      </c>
      <c r="AM1283" t="b">
        <f t="shared" ref="AM1283:AM1346" si="229">EXACT(T1283,AO1283)</f>
        <v>1</v>
      </c>
      <c r="AO1283" s="6" t="s">
        <v>9</v>
      </c>
      <c r="AP1283" s="6" t="s">
        <v>8473</v>
      </c>
      <c r="AQ1283" s="6"/>
      <c r="AR1283" s="7" t="s">
        <v>2561</v>
      </c>
      <c r="AS1283" s="7" t="s">
        <v>22</v>
      </c>
      <c r="AT1283" s="7" t="s">
        <v>2562</v>
      </c>
      <c r="AU1283" s="8" t="s">
        <v>11317</v>
      </c>
      <c r="AV1283" s="8" t="s">
        <v>13</v>
      </c>
      <c r="AW1283" s="7" t="s">
        <v>14</v>
      </c>
      <c r="AX1283" s="6" t="s">
        <v>2563</v>
      </c>
      <c r="AY1283" s="7" t="s">
        <v>15</v>
      </c>
      <c r="AZ1283" s="7" t="s">
        <v>8489</v>
      </c>
      <c r="BA1283" s="6" t="s">
        <v>6397</v>
      </c>
      <c r="BB1283" s="6" t="s">
        <v>8054</v>
      </c>
      <c r="BC1283" s="7" t="s">
        <v>10477</v>
      </c>
      <c r="BD1283" s="6" t="s">
        <v>8501</v>
      </c>
      <c r="BE1283" s="6" t="s">
        <v>6397</v>
      </c>
      <c r="BF1283" s="6"/>
    </row>
    <row r="1284" spans="1:58">
      <c r="A1284" s="6" t="s">
        <v>22</v>
      </c>
      <c r="B1284" s="6" t="s">
        <v>484</v>
      </c>
      <c r="C1284" s="271" t="s">
        <v>36</v>
      </c>
      <c r="D1284" s="6" t="s">
        <v>14</v>
      </c>
      <c r="E1284" s="271" t="s">
        <v>13</v>
      </c>
      <c r="F1284" s="6" t="s">
        <v>404</v>
      </c>
      <c r="G1284" s="6" t="s">
        <v>483</v>
      </c>
      <c r="H1284" s="6" t="s">
        <v>9</v>
      </c>
      <c r="I1284" s="6" t="s">
        <v>485</v>
      </c>
      <c r="J1284" s="6" t="s">
        <v>15</v>
      </c>
      <c r="K1284" s="6" t="s">
        <v>8</v>
      </c>
      <c r="L1284" s="271" t="s">
        <v>6397</v>
      </c>
      <c r="M1284" s="6" t="s">
        <v>6554</v>
      </c>
      <c r="N1284" s="271" t="s">
        <v>8473</v>
      </c>
      <c r="O1284" s="6"/>
      <c r="Q1284" s="6" t="s">
        <v>404</v>
      </c>
      <c r="R1284" s="6" t="s">
        <v>483</v>
      </c>
      <c r="S1284" s="6" t="s">
        <v>8</v>
      </c>
      <c r="T1284" s="6" t="s">
        <v>9</v>
      </c>
      <c r="U1284" s="6" t="s">
        <v>22</v>
      </c>
      <c r="V1284" s="6" t="s">
        <v>484</v>
      </c>
      <c r="W1284" s="6" t="s">
        <v>36</v>
      </c>
      <c r="X1284" s="6" t="s">
        <v>13</v>
      </c>
      <c r="Y1284" s="6" t="s">
        <v>14</v>
      </c>
      <c r="Z1284" s="6" t="s">
        <v>15</v>
      </c>
      <c r="AA1284" s="6" t="s">
        <v>485</v>
      </c>
      <c r="AB1284" s="6" t="s">
        <v>6397</v>
      </c>
      <c r="AD1284" t="b">
        <f t="shared" si="220"/>
        <v>0</v>
      </c>
      <c r="AE1284" t="b">
        <f t="shared" si="221"/>
        <v>1</v>
      </c>
      <c r="AF1284" t="b">
        <f t="shared" si="222"/>
        <v>1</v>
      </c>
      <c r="AG1284" t="b">
        <f t="shared" si="223"/>
        <v>1</v>
      </c>
      <c r="AH1284" t="b">
        <f t="shared" si="224"/>
        <v>1</v>
      </c>
      <c r="AI1284" t="b">
        <f t="shared" si="225"/>
        <v>1</v>
      </c>
      <c r="AJ1284" t="b">
        <f t="shared" si="226"/>
        <v>1</v>
      </c>
      <c r="AK1284" t="b">
        <f t="shared" si="227"/>
        <v>1</v>
      </c>
      <c r="AL1284" t="b">
        <f t="shared" si="228"/>
        <v>1</v>
      </c>
      <c r="AM1284" t="b">
        <f t="shared" si="229"/>
        <v>1</v>
      </c>
      <c r="AO1284" s="6" t="s">
        <v>9</v>
      </c>
      <c r="AP1284" s="6" t="s">
        <v>8473</v>
      </c>
      <c r="AQ1284" s="6"/>
      <c r="AR1284" s="7" t="s">
        <v>483</v>
      </c>
      <c r="AS1284" s="7" t="s">
        <v>22</v>
      </c>
      <c r="AT1284" s="7" t="s">
        <v>484</v>
      </c>
      <c r="AU1284" s="8" t="s">
        <v>36</v>
      </c>
      <c r="AV1284" s="8" t="s">
        <v>13</v>
      </c>
      <c r="AW1284" s="7" t="s">
        <v>14</v>
      </c>
      <c r="AX1284" s="6" t="s">
        <v>485</v>
      </c>
      <c r="AY1284" s="7" t="s">
        <v>15</v>
      </c>
      <c r="AZ1284" s="6"/>
      <c r="BA1284" s="6" t="s">
        <v>6397</v>
      </c>
      <c r="BB1284" s="6" t="s">
        <v>6554</v>
      </c>
      <c r="BC1284" s="7" t="s">
        <v>10478</v>
      </c>
      <c r="BD1284" s="6" t="s">
        <v>9119</v>
      </c>
      <c r="BE1284" s="6" t="s">
        <v>6397</v>
      </c>
      <c r="BF1284" s="6"/>
    </row>
    <row r="1285" spans="1:58">
      <c r="A1285" s="6" t="s">
        <v>22</v>
      </c>
      <c r="B1285" s="6" t="s">
        <v>745</v>
      </c>
      <c r="C1285" s="272" t="s">
        <v>36</v>
      </c>
      <c r="D1285" s="6" t="s">
        <v>14</v>
      </c>
      <c r="E1285" s="271" t="s">
        <v>13</v>
      </c>
      <c r="F1285" s="6" t="s">
        <v>674</v>
      </c>
      <c r="G1285" s="6" t="s">
        <v>744</v>
      </c>
      <c r="H1285" s="6" t="s">
        <v>9</v>
      </c>
      <c r="I1285" s="6" t="s">
        <v>746</v>
      </c>
      <c r="J1285" s="6" t="s">
        <v>15</v>
      </c>
      <c r="K1285" s="6" t="s">
        <v>8</v>
      </c>
      <c r="L1285" s="271" t="s">
        <v>6397</v>
      </c>
      <c r="M1285" s="6" t="s">
        <v>6957</v>
      </c>
      <c r="N1285" s="271" t="s">
        <v>8473</v>
      </c>
      <c r="O1285" s="6" t="s">
        <v>11399</v>
      </c>
      <c r="Q1285" s="6" t="s">
        <v>674</v>
      </c>
      <c r="R1285" s="6" t="s">
        <v>744</v>
      </c>
      <c r="S1285" s="6" t="s">
        <v>8</v>
      </c>
      <c r="T1285" s="6" t="s">
        <v>9</v>
      </c>
      <c r="U1285" s="6" t="s">
        <v>22</v>
      </c>
      <c r="V1285" s="6" t="s">
        <v>745</v>
      </c>
      <c r="W1285" s="12" t="s">
        <v>36</v>
      </c>
      <c r="X1285" s="6" t="s">
        <v>13</v>
      </c>
      <c r="Y1285" s="6" t="s">
        <v>14</v>
      </c>
      <c r="Z1285" s="6" t="s">
        <v>15</v>
      </c>
      <c r="AA1285" s="6" t="s">
        <v>746</v>
      </c>
      <c r="AB1285" s="6" t="s">
        <v>6397</v>
      </c>
      <c r="AC1285" s="268" t="s">
        <v>8468</v>
      </c>
      <c r="AD1285" t="b">
        <f t="shared" si="220"/>
        <v>0</v>
      </c>
      <c r="AE1285" t="b">
        <f t="shared" si="221"/>
        <v>1</v>
      </c>
      <c r="AF1285" t="b">
        <f t="shared" si="222"/>
        <v>1</v>
      </c>
      <c r="AG1285" t="b">
        <f t="shared" si="223"/>
        <v>1</v>
      </c>
      <c r="AH1285" t="b">
        <f t="shared" si="224"/>
        <v>0</v>
      </c>
      <c r="AI1285" t="b">
        <f t="shared" si="225"/>
        <v>1</v>
      </c>
      <c r="AJ1285" t="b">
        <f t="shared" si="226"/>
        <v>1</v>
      </c>
      <c r="AK1285" t="b">
        <f t="shared" si="227"/>
        <v>1</v>
      </c>
      <c r="AL1285" t="b">
        <f t="shared" si="228"/>
        <v>1</v>
      </c>
      <c r="AM1285" t="b">
        <f t="shared" si="229"/>
        <v>1</v>
      </c>
      <c r="AO1285" s="6" t="s">
        <v>9</v>
      </c>
      <c r="AP1285" s="6" t="s">
        <v>8473</v>
      </c>
      <c r="AQ1285" s="6"/>
      <c r="AR1285" s="7" t="s">
        <v>744</v>
      </c>
      <c r="AS1285" s="7" t="s">
        <v>22</v>
      </c>
      <c r="AT1285" s="7" t="s">
        <v>745</v>
      </c>
      <c r="AU1285" s="269" t="s">
        <v>11317</v>
      </c>
      <c r="AV1285" s="8" t="s">
        <v>13</v>
      </c>
      <c r="AW1285" s="7" t="s">
        <v>14</v>
      </c>
      <c r="AX1285" s="6" t="s">
        <v>746</v>
      </c>
      <c r="AY1285" s="7" t="s">
        <v>15</v>
      </c>
      <c r="AZ1285" s="7" t="s">
        <v>8489</v>
      </c>
      <c r="BA1285" s="6" t="s">
        <v>6397</v>
      </c>
      <c r="BB1285" s="6" t="s">
        <v>6957</v>
      </c>
      <c r="BC1285" s="7" t="s">
        <v>10479</v>
      </c>
      <c r="BD1285" s="6" t="s">
        <v>10450</v>
      </c>
      <c r="BE1285" s="6" t="s">
        <v>6397</v>
      </c>
      <c r="BF1285" s="6" t="s">
        <v>11399</v>
      </c>
    </row>
    <row r="1286" spans="1:58">
      <c r="A1286" s="6" t="s">
        <v>22</v>
      </c>
      <c r="B1286" s="6" t="s">
        <v>23</v>
      </c>
      <c r="C1286" s="271" t="s">
        <v>11317</v>
      </c>
      <c r="D1286" s="6" t="s">
        <v>14</v>
      </c>
      <c r="E1286" s="271" t="s">
        <v>13</v>
      </c>
      <c r="F1286" s="6" t="s">
        <v>6</v>
      </c>
      <c r="G1286" s="6" t="s">
        <v>21</v>
      </c>
      <c r="H1286" s="6" t="s">
        <v>9</v>
      </c>
      <c r="I1286" s="6" t="s">
        <v>24</v>
      </c>
      <c r="J1286" s="6" t="s">
        <v>15</v>
      </c>
      <c r="K1286" s="6" t="s">
        <v>8</v>
      </c>
      <c r="L1286" s="271" t="s">
        <v>6397</v>
      </c>
      <c r="M1286" s="6" t="s">
        <v>6924</v>
      </c>
      <c r="N1286" s="271" t="s">
        <v>8473</v>
      </c>
      <c r="O1286" s="6"/>
      <c r="Q1286" s="6" t="s">
        <v>6</v>
      </c>
      <c r="R1286" s="6" t="s">
        <v>21</v>
      </c>
      <c r="S1286" s="6" t="s">
        <v>8</v>
      </c>
      <c r="T1286" s="6" t="s">
        <v>9</v>
      </c>
      <c r="U1286" s="6" t="s">
        <v>22</v>
      </c>
      <c r="V1286" s="6" t="s">
        <v>23</v>
      </c>
      <c r="W1286" s="6" t="s">
        <v>11317</v>
      </c>
      <c r="X1286" s="6" t="s">
        <v>13</v>
      </c>
      <c r="Y1286" s="6" t="s">
        <v>14</v>
      </c>
      <c r="Z1286" s="6" t="s">
        <v>15</v>
      </c>
      <c r="AA1286" s="6" t="s">
        <v>24</v>
      </c>
      <c r="AB1286" s="6" t="s">
        <v>6397</v>
      </c>
      <c r="AD1286" t="b">
        <f t="shared" si="220"/>
        <v>0</v>
      </c>
      <c r="AE1286" t="b">
        <f t="shared" si="221"/>
        <v>1</v>
      </c>
      <c r="AF1286" t="b">
        <f t="shared" si="222"/>
        <v>1</v>
      </c>
      <c r="AG1286" t="b">
        <f t="shared" si="223"/>
        <v>1</v>
      </c>
      <c r="AH1286" t="b">
        <f t="shared" si="224"/>
        <v>1</v>
      </c>
      <c r="AI1286" t="b">
        <f t="shared" si="225"/>
        <v>1</v>
      </c>
      <c r="AJ1286" t="b">
        <f t="shared" si="226"/>
        <v>1</v>
      </c>
      <c r="AK1286" t="b">
        <f t="shared" si="227"/>
        <v>1</v>
      </c>
      <c r="AL1286" t="b">
        <f t="shared" si="228"/>
        <v>1</v>
      </c>
      <c r="AM1286" t="b">
        <f t="shared" si="229"/>
        <v>1</v>
      </c>
      <c r="AO1286" s="6" t="s">
        <v>9</v>
      </c>
      <c r="AP1286" s="6" t="s">
        <v>8473</v>
      </c>
      <c r="AQ1286" s="6"/>
      <c r="AR1286" s="7" t="s">
        <v>21</v>
      </c>
      <c r="AS1286" s="7" t="s">
        <v>22</v>
      </c>
      <c r="AT1286" s="7" t="s">
        <v>23</v>
      </c>
      <c r="AU1286" s="8" t="s">
        <v>11317</v>
      </c>
      <c r="AV1286" s="8" t="s">
        <v>13</v>
      </c>
      <c r="AW1286" s="7" t="s">
        <v>14</v>
      </c>
      <c r="AX1286" s="6" t="s">
        <v>24</v>
      </c>
      <c r="AY1286" s="7" t="s">
        <v>15</v>
      </c>
      <c r="AZ1286" s="7" t="s">
        <v>8489</v>
      </c>
      <c r="BA1286" s="6" t="s">
        <v>6397</v>
      </c>
      <c r="BB1286" s="6" t="s">
        <v>6924</v>
      </c>
      <c r="BC1286" s="7" t="s">
        <v>10480</v>
      </c>
      <c r="BD1286" s="6" t="s">
        <v>10450</v>
      </c>
      <c r="BE1286" s="6" t="s">
        <v>6397</v>
      </c>
      <c r="BF1286" s="6"/>
    </row>
    <row r="1287" spans="1:58">
      <c r="A1287" s="6" t="s">
        <v>22</v>
      </c>
      <c r="B1287" s="6" t="s">
        <v>1820</v>
      </c>
      <c r="C1287" s="271" t="s">
        <v>70</v>
      </c>
      <c r="D1287" s="6" t="s">
        <v>14</v>
      </c>
      <c r="E1287" s="271" t="s">
        <v>13</v>
      </c>
      <c r="F1287" s="6" t="s">
        <v>1769</v>
      </c>
      <c r="G1287" s="6" t="s">
        <v>1819</v>
      </c>
      <c r="H1287" s="6" t="s">
        <v>9</v>
      </c>
      <c r="I1287" s="6" t="s">
        <v>1821</v>
      </c>
      <c r="J1287" s="6" t="s">
        <v>15</v>
      </c>
      <c r="K1287" s="6" t="s">
        <v>8</v>
      </c>
      <c r="L1287" s="271" t="s">
        <v>6397</v>
      </c>
      <c r="M1287" s="6" t="s">
        <v>7031</v>
      </c>
      <c r="N1287" s="271" t="s">
        <v>8473</v>
      </c>
      <c r="O1287" s="6"/>
      <c r="Q1287" s="6" t="s">
        <v>1769</v>
      </c>
      <c r="R1287" s="6" t="s">
        <v>1819</v>
      </c>
      <c r="S1287" s="6" t="s">
        <v>8</v>
      </c>
      <c r="T1287" s="6" t="s">
        <v>9</v>
      </c>
      <c r="U1287" s="6" t="s">
        <v>22</v>
      </c>
      <c r="V1287" s="6" t="s">
        <v>1820</v>
      </c>
      <c r="W1287" s="6" t="s">
        <v>70</v>
      </c>
      <c r="X1287" s="6" t="s">
        <v>13</v>
      </c>
      <c r="Y1287" s="6" t="s">
        <v>14</v>
      </c>
      <c r="Z1287" s="6" t="s">
        <v>15</v>
      </c>
      <c r="AA1287" s="6" t="s">
        <v>1821</v>
      </c>
      <c r="AB1287" s="6" t="s">
        <v>6397</v>
      </c>
      <c r="AD1287" t="b">
        <f t="shared" si="220"/>
        <v>0</v>
      </c>
      <c r="AE1287" t="b">
        <f t="shared" si="221"/>
        <v>1</v>
      </c>
      <c r="AF1287" t="b">
        <f t="shared" si="222"/>
        <v>1</v>
      </c>
      <c r="AG1287" t="b">
        <f t="shared" si="223"/>
        <v>1</v>
      </c>
      <c r="AH1287" t="b">
        <f t="shared" si="224"/>
        <v>1</v>
      </c>
      <c r="AI1287" t="b">
        <f t="shared" si="225"/>
        <v>1</v>
      </c>
      <c r="AJ1287" t="b">
        <f t="shared" si="226"/>
        <v>1</v>
      </c>
      <c r="AK1287" t="b">
        <f t="shared" si="227"/>
        <v>1</v>
      </c>
      <c r="AL1287" t="b">
        <f t="shared" si="228"/>
        <v>1</v>
      </c>
      <c r="AM1287" t="b">
        <f t="shared" si="229"/>
        <v>1</v>
      </c>
      <c r="AO1287" s="6" t="s">
        <v>9</v>
      </c>
      <c r="AP1287" s="6" t="s">
        <v>8473</v>
      </c>
      <c r="AQ1287" s="6"/>
      <c r="AR1287" s="7" t="s">
        <v>1819</v>
      </c>
      <c r="AS1287" s="7" t="s">
        <v>22</v>
      </c>
      <c r="AT1287" s="7" t="s">
        <v>1820</v>
      </c>
      <c r="AU1287" s="8" t="s">
        <v>70</v>
      </c>
      <c r="AV1287" s="8" t="s">
        <v>13</v>
      </c>
      <c r="AW1287" s="7" t="s">
        <v>14</v>
      </c>
      <c r="AX1287" s="6" t="s">
        <v>1821</v>
      </c>
      <c r="AY1287" s="7" t="s">
        <v>15</v>
      </c>
      <c r="AZ1287" s="7" t="s">
        <v>8489</v>
      </c>
      <c r="BA1287" s="6" t="s">
        <v>6397</v>
      </c>
      <c r="BB1287" s="6" t="s">
        <v>7031</v>
      </c>
      <c r="BC1287" s="7" t="s">
        <v>11302</v>
      </c>
      <c r="BD1287" s="6" t="s">
        <v>6418</v>
      </c>
      <c r="BE1287" s="6" t="s">
        <v>6397</v>
      </c>
      <c r="BF1287" s="6"/>
    </row>
    <row r="1288" spans="1:58">
      <c r="A1288" s="6" t="s">
        <v>22</v>
      </c>
      <c r="B1288" s="6" t="s">
        <v>1751</v>
      </c>
      <c r="C1288" s="271" t="s">
        <v>11317</v>
      </c>
      <c r="D1288" s="6" t="s">
        <v>14</v>
      </c>
      <c r="E1288" s="271" t="s">
        <v>13</v>
      </c>
      <c r="F1288" s="6" t="s">
        <v>1735</v>
      </c>
      <c r="G1288" s="6" t="s">
        <v>1750</v>
      </c>
      <c r="H1288" s="6" t="s">
        <v>9</v>
      </c>
      <c r="I1288" s="6" t="s">
        <v>1752</v>
      </c>
      <c r="J1288" s="6" t="s">
        <v>15</v>
      </c>
      <c r="K1288" s="6" t="s">
        <v>8</v>
      </c>
      <c r="L1288" s="271" t="s">
        <v>6397</v>
      </c>
      <c r="M1288" s="6" t="s">
        <v>7026</v>
      </c>
      <c r="N1288" s="271" t="s">
        <v>8473</v>
      </c>
      <c r="O1288" s="6"/>
      <c r="Q1288" s="6" t="s">
        <v>1735</v>
      </c>
      <c r="R1288" s="6" t="s">
        <v>1750</v>
      </c>
      <c r="S1288" s="6" t="s">
        <v>8</v>
      </c>
      <c r="T1288" s="6" t="s">
        <v>9</v>
      </c>
      <c r="U1288" s="6" t="s">
        <v>22</v>
      </c>
      <c r="V1288" s="6" t="s">
        <v>1751</v>
      </c>
      <c r="W1288" s="6" t="s">
        <v>11317</v>
      </c>
      <c r="X1288" s="6" t="s">
        <v>13</v>
      </c>
      <c r="Y1288" s="6" t="s">
        <v>14</v>
      </c>
      <c r="Z1288" s="6" t="s">
        <v>15</v>
      </c>
      <c r="AA1288" s="6" t="s">
        <v>1752</v>
      </c>
      <c r="AB1288" s="6" t="s">
        <v>6397</v>
      </c>
      <c r="AD1288" t="b">
        <f t="shared" si="220"/>
        <v>0</v>
      </c>
      <c r="AE1288" t="b">
        <f t="shared" si="221"/>
        <v>1</v>
      </c>
      <c r="AF1288" t="b">
        <f t="shared" si="222"/>
        <v>1</v>
      </c>
      <c r="AG1288" t="b">
        <f t="shared" si="223"/>
        <v>1</v>
      </c>
      <c r="AH1288" t="b">
        <f t="shared" si="224"/>
        <v>1</v>
      </c>
      <c r="AI1288" t="b">
        <f t="shared" si="225"/>
        <v>1</v>
      </c>
      <c r="AJ1288" t="b">
        <f t="shared" si="226"/>
        <v>1</v>
      </c>
      <c r="AK1288" t="b">
        <f t="shared" si="227"/>
        <v>1</v>
      </c>
      <c r="AL1288" t="b">
        <f t="shared" si="228"/>
        <v>1</v>
      </c>
      <c r="AM1288" t="b">
        <f t="shared" si="229"/>
        <v>1</v>
      </c>
      <c r="AO1288" s="6" t="s">
        <v>9</v>
      </c>
      <c r="AP1288" s="6" t="s">
        <v>8473</v>
      </c>
      <c r="AQ1288" s="6"/>
      <c r="AR1288" s="7" t="s">
        <v>1750</v>
      </c>
      <c r="AS1288" s="7" t="s">
        <v>22</v>
      </c>
      <c r="AT1288" s="7" t="s">
        <v>1751</v>
      </c>
      <c r="AU1288" s="8" t="s">
        <v>11317</v>
      </c>
      <c r="AV1288" s="8" t="s">
        <v>13</v>
      </c>
      <c r="AW1288" s="7" t="s">
        <v>14</v>
      </c>
      <c r="AX1288" s="6" t="s">
        <v>1752</v>
      </c>
      <c r="AY1288" s="7" t="s">
        <v>15</v>
      </c>
      <c r="AZ1288" s="7" t="s">
        <v>8489</v>
      </c>
      <c r="BA1288" s="6" t="s">
        <v>6397</v>
      </c>
      <c r="BB1288" s="6" t="s">
        <v>7026</v>
      </c>
      <c r="BC1288" s="7" t="s">
        <v>9096</v>
      </c>
      <c r="BD1288" s="6" t="s">
        <v>8163</v>
      </c>
      <c r="BE1288" s="6" t="s">
        <v>6397</v>
      </c>
      <c r="BF1288" s="6"/>
    </row>
    <row r="1289" spans="1:58">
      <c r="A1289" s="6" t="s">
        <v>22</v>
      </c>
      <c r="B1289" s="6" t="s">
        <v>63</v>
      </c>
      <c r="C1289" s="271" t="s">
        <v>36</v>
      </c>
      <c r="D1289" s="6" t="s">
        <v>14</v>
      </c>
      <c r="E1289" s="271" t="s">
        <v>13</v>
      </c>
      <c r="F1289" s="6" t="s">
        <v>6</v>
      </c>
      <c r="G1289" s="6" t="s">
        <v>62</v>
      </c>
      <c r="H1289" s="6" t="s">
        <v>9</v>
      </c>
      <c r="I1289" s="6" t="s">
        <v>64</v>
      </c>
      <c r="J1289" s="6" t="s">
        <v>15</v>
      </c>
      <c r="K1289" s="6" t="s">
        <v>8</v>
      </c>
      <c r="L1289" s="271" t="s">
        <v>6397</v>
      </c>
      <c r="M1289" s="6" t="s">
        <v>6924</v>
      </c>
      <c r="N1289" s="271" t="s">
        <v>8473</v>
      </c>
      <c r="O1289" s="6"/>
      <c r="Q1289" s="6" t="s">
        <v>6</v>
      </c>
      <c r="R1289" s="6" t="s">
        <v>62</v>
      </c>
      <c r="S1289" s="6" t="s">
        <v>8</v>
      </c>
      <c r="T1289" s="6" t="s">
        <v>9</v>
      </c>
      <c r="U1289" s="6" t="s">
        <v>22</v>
      </c>
      <c r="V1289" s="6" t="s">
        <v>63</v>
      </c>
      <c r="W1289" s="6" t="s">
        <v>36</v>
      </c>
      <c r="X1289" s="6" t="s">
        <v>13</v>
      </c>
      <c r="Y1289" s="6" t="s">
        <v>14</v>
      </c>
      <c r="Z1289" s="6" t="s">
        <v>15</v>
      </c>
      <c r="AA1289" s="6" t="s">
        <v>64</v>
      </c>
      <c r="AB1289" s="6" t="s">
        <v>6397</v>
      </c>
      <c r="AD1289" t="b">
        <f t="shared" si="220"/>
        <v>0</v>
      </c>
      <c r="AE1289" t="b">
        <f t="shared" si="221"/>
        <v>1</v>
      </c>
      <c r="AF1289" t="b">
        <f t="shared" si="222"/>
        <v>1</v>
      </c>
      <c r="AG1289" t="b">
        <f t="shared" si="223"/>
        <v>1</v>
      </c>
      <c r="AH1289" t="b">
        <f t="shared" si="224"/>
        <v>1</v>
      </c>
      <c r="AI1289" t="b">
        <f t="shared" si="225"/>
        <v>1</v>
      </c>
      <c r="AJ1289" t="b">
        <f t="shared" si="226"/>
        <v>1</v>
      </c>
      <c r="AK1289" t="b">
        <f t="shared" si="227"/>
        <v>1</v>
      </c>
      <c r="AL1289" t="b">
        <f t="shared" si="228"/>
        <v>1</v>
      </c>
      <c r="AM1289" t="b">
        <f t="shared" si="229"/>
        <v>1</v>
      </c>
      <c r="AO1289" s="6" t="s">
        <v>9</v>
      </c>
      <c r="AP1289" s="6" t="s">
        <v>8473</v>
      </c>
      <c r="AQ1289" s="6"/>
      <c r="AR1289" s="7" t="s">
        <v>62</v>
      </c>
      <c r="AS1289" s="7" t="s">
        <v>22</v>
      </c>
      <c r="AT1289" s="7" t="s">
        <v>63</v>
      </c>
      <c r="AU1289" s="8" t="s">
        <v>36</v>
      </c>
      <c r="AV1289" s="8" t="s">
        <v>13</v>
      </c>
      <c r="AW1289" s="7" t="s">
        <v>14</v>
      </c>
      <c r="AX1289" s="6" t="s">
        <v>64</v>
      </c>
      <c r="AY1289" s="7" t="s">
        <v>15</v>
      </c>
      <c r="AZ1289" s="7" t="s">
        <v>8543</v>
      </c>
      <c r="BA1289" s="6" t="s">
        <v>6397</v>
      </c>
      <c r="BB1289" s="6" t="s">
        <v>6924</v>
      </c>
      <c r="BC1289" s="7" t="s">
        <v>10481</v>
      </c>
      <c r="BD1289" s="6" t="s">
        <v>6418</v>
      </c>
      <c r="BE1289" s="6" t="s">
        <v>6397</v>
      </c>
      <c r="BF1289" s="6"/>
    </row>
    <row r="1290" spans="1:58">
      <c r="A1290" s="6" t="s">
        <v>22</v>
      </c>
      <c r="B1290" s="6" t="s">
        <v>998</v>
      </c>
      <c r="C1290" s="271" t="s">
        <v>11317</v>
      </c>
      <c r="D1290" s="6" t="s">
        <v>14</v>
      </c>
      <c r="E1290" s="271" t="s">
        <v>13</v>
      </c>
      <c r="F1290" s="6" t="s">
        <v>981</v>
      </c>
      <c r="G1290" s="6" t="s">
        <v>997</v>
      </c>
      <c r="H1290" s="6" t="s">
        <v>9</v>
      </c>
      <c r="I1290" s="6" t="s">
        <v>999</v>
      </c>
      <c r="J1290" s="6" t="s">
        <v>15</v>
      </c>
      <c r="K1290" s="6" t="s">
        <v>8</v>
      </c>
      <c r="L1290" s="271" t="s">
        <v>6397</v>
      </c>
      <c r="M1290" s="6" t="s">
        <v>6983</v>
      </c>
      <c r="N1290" s="271" t="s">
        <v>8473</v>
      </c>
      <c r="O1290" s="6"/>
      <c r="Q1290" s="6" t="s">
        <v>981</v>
      </c>
      <c r="R1290" s="6" t="s">
        <v>997</v>
      </c>
      <c r="S1290" s="6" t="s">
        <v>8</v>
      </c>
      <c r="T1290" s="6" t="s">
        <v>9</v>
      </c>
      <c r="U1290" s="6" t="s">
        <v>22</v>
      </c>
      <c r="V1290" s="6" t="s">
        <v>998</v>
      </c>
      <c r="W1290" s="6" t="s">
        <v>11317</v>
      </c>
      <c r="X1290" s="6" t="s">
        <v>13</v>
      </c>
      <c r="Y1290" s="6" t="s">
        <v>14</v>
      </c>
      <c r="Z1290" s="6" t="s">
        <v>15</v>
      </c>
      <c r="AA1290" s="6" t="s">
        <v>999</v>
      </c>
      <c r="AB1290" s="6" t="s">
        <v>6397</v>
      </c>
      <c r="AD1290" t="b">
        <f t="shared" si="220"/>
        <v>0</v>
      </c>
      <c r="AE1290" t="b">
        <f t="shared" si="221"/>
        <v>1</v>
      </c>
      <c r="AF1290" t="b">
        <f t="shared" si="222"/>
        <v>1</v>
      </c>
      <c r="AG1290" t="b">
        <f t="shared" si="223"/>
        <v>1</v>
      </c>
      <c r="AH1290" t="b">
        <f t="shared" si="224"/>
        <v>1</v>
      </c>
      <c r="AI1290" t="b">
        <f t="shared" si="225"/>
        <v>1</v>
      </c>
      <c r="AJ1290" t="b">
        <f t="shared" si="226"/>
        <v>1</v>
      </c>
      <c r="AK1290" t="b">
        <f t="shared" si="227"/>
        <v>1</v>
      </c>
      <c r="AL1290" t="b">
        <f t="shared" si="228"/>
        <v>1</v>
      </c>
      <c r="AM1290" t="b">
        <f t="shared" si="229"/>
        <v>1</v>
      </c>
      <c r="AO1290" s="6" t="s">
        <v>9</v>
      </c>
      <c r="AP1290" s="6" t="s">
        <v>8473</v>
      </c>
      <c r="AQ1290" s="6"/>
      <c r="AR1290" s="7" t="s">
        <v>997</v>
      </c>
      <c r="AS1290" s="7" t="s">
        <v>22</v>
      </c>
      <c r="AT1290" s="7" t="s">
        <v>998</v>
      </c>
      <c r="AU1290" s="8" t="s">
        <v>11317</v>
      </c>
      <c r="AV1290" s="8" t="s">
        <v>13</v>
      </c>
      <c r="AW1290" s="7" t="s">
        <v>14</v>
      </c>
      <c r="AX1290" s="6" t="s">
        <v>999</v>
      </c>
      <c r="AY1290" s="7" t="s">
        <v>15</v>
      </c>
      <c r="AZ1290" s="7" t="s">
        <v>8491</v>
      </c>
      <c r="BA1290" s="6" t="s">
        <v>6397</v>
      </c>
      <c r="BB1290" s="6" t="s">
        <v>6983</v>
      </c>
      <c r="BC1290" s="7" t="s">
        <v>10482</v>
      </c>
      <c r="BD1290" s="6" t="s">
        <v>7116</v>
      </c>
      <c r="BE1290" s="6" t="s">
        <v>6397</v>
      </c>
      <c r="BF1290" s="6"/>
    </row>
    <row r="1291" spans="1:58">
      <c r="A1291" s="6" t="s">
        <v>22</v>
      </c>
      <c r="B1291" s="6" t="s">
        <v>1129</v>
      </c>
      <c r="C1291" s="271" t="s">
        <v>36</v>
      </c>
      <c r="D1291" s="6" t="s">
        <v>14</v>
      </c>
      <c r="E1291" s="271" t="s">
        <v>13</v>
      </c>
      <c r="F1291" s="6" t="s">
        <v>1046</v>
      </c>
      <c r="G1291" s="6" t="s">
        <v>1128</v>
      </c>
      <c r="H1291" s="6" t="s">
        <v>9</v>
      </c>
      <c r="I1291" s="6" t="s">
        <v>1130</v>
      </c>
      <c r="J1291" s="6" t="s">
        <v>15</v>
      </c>
      <c r="K1291" s="6" t="s">
        <v>8</v>
      </c>
      <c r="L1291" s="271" t="s">
        <v>6397</v>
      </c>
      <c r="M1291" s="6" t="s">
        <v>6989</v>
      </c>
      <c r="N1291" s="271" t="s">
        <v>8473</v>
      </c>
      <c r="O1291" s="6"/>
      <c r="Q1291" s="6" t="s">
        <v>1046</v>
      </c>
      <c r="R1291" s="6" t="s">
        <v>1128</v>
      </c>
      <c r="S1291" s="6" t="s">
        <v>8</v>
      </c>
      <c r="T1291" s="6" t="s">
        <v>9</v>
      </c>
      <c r="U1291" s="6" t="s">
        <v>22</v>
      </c>
      <c r="V1291" s="6" t="s">
        <v>1129</v>
      </c>
      <c r="W1291" s="6" t="s">
        <v>36</v>
      </c>
      <c r="X1291" s="6" t="s">
        <v>13</v>
      </c>
      <c r="Y1291" s="6" t="s">
        <v>14</v>
      </c>
      <c r="Z1291" s="6" t="s">
        <v>15</v>
      </c>
      <c r="AA1291" s="6" t="s">
        <v>1130</v>
      </c>
      <c r="AB1291" s="6" t="s">
        <v>6397</v>
      </c>
      <c r="AD1291" t="b">
        <f t="shared" si="220"/>
        <v>0</v>
      </c>
      <c r="AE1291" t="b">
        <f t="shared" si="221"/>
        <v>1</v>
      </c>
      <c r="AF1291" t="b">
        <f t="shared" si="222"/>
        <v>1</v>
      </c>
      <c r="AG1291" t="b">
        <f t="shared" si="223"/>
        <v>1</v>
      </c>
      <c r="AH1291" t="b">
        <f t="shared" si="224"/>
        <v>1</v>
      </c>
      <c r="AI1291" t="b">
        <f t="shared" si="225"/>
        <v>1</v>
      </c>
      <c r="AJ1291" t="b">
        <f t="shared" si="226"/>
        <v>1</v>
      </c>
      <c r="AK1291" t="b">
        <f t="shared" si="227"/>
        <v>1</v>
      </c>
      <c r="AL1291" t="b">
        <f t="shared" si="228"/>
        <v>1</v>
      </c>
      <c r="AM1291" t="b">
        <f t="shared" si="229"/>
        <v>1</v>
      </c>
      <c r="AO1291" s="6" t="s">
        <v>9</v>
      </c>
      <c r="AP1291" s="6" t="s">
        <v>8473</v>
      </c>
      <c r="AQ1291" s="6"/>
      <c r="AR1291" s="7" t="s">
        <v>1128</v>
      </c>
      <c r="AS1291" s="7" t="s">
        <v>22</v>
      </c>
      <c r="AT1291" s="7" t="s">
        <v>1129</v>
      </c>
      <c r="AU1291" s="8" t="s">
        <v>36</v>
      </c>
      <c r="AV1291" s="8" t="s">
        <v>13</v>
      </c>
      <c r="AW1291" s="7" t="s">
        <v>14</v>
      </c>
      <c r="AX1291" s="6" t="s">
        <v>1130</v>
      </c>
      <c r="AY1291" s="7" t="s">
        <v>15</v>
      </c>
      <c r="AZ1291" s="7" t="s">
        <v>8657</v>
      </c>
      <c r="BA1291" s="6" t="s">
        <v>6397</v>
      </c>
      <c r="BB1291" s="6" t="s">
        <v>6989</v>
      </c>
      <c r="BC1291" s="7" t="s">
        <v>10483</v>
      </c>
      <c r="BD1291" s="6" t="s">
        <v>9363</v>
      </c>
      <c r="BE1291" s="6" t="s">
        <v>6397</v>
      </c>
      <c r="BF1291" s="6"/>
    </row>
    <row r="1292" spans="1:58">
      <c r="A1292" s="6" t="s">
        <v>3208</v>
      </c>
      <c r="B1292" s="6" t="s">
        <v>3209</v>
      </c>
      <c r="C1292" s="271" t="s">
        <v>11317</v>
      </c>
      <c r="D1292" s="6" t="s">
        <v>318</v>
      </c>
      <c r="E1292" s="271" t="s">
        <v>13</v>
      </c>
      <c r="F1292" s="6" t="s">
        <v>3183</v>
      </c>
      <c r="G1292" s="6" t="s">
        <v>3207</v>
      </c>
      <c r="H1292" s="6" t="s">
        <v>9</v>
      </c>
      <c r="I1292" s="6" t="s">
        <v>3210</v>
      </c>
      <c r="J1292" s="6" t="s">
        <v>2432</v>
      </c>
      <c r="K1292" s="6" t="s">
        <v>8</v>
      </c>
      <c r="L1292" s="271" t="s">
        <v>6397</v>
      </c>
      <c r="M1292" s="6" t="s">
        <v>7060</v>
      </c>
      <c r="N1292" s="271" t="s">
        <v>8473</v>
      </c>
      <c r="O1292" s="6"/>
      <c r="Q1292" s="6" t="s">
        <v>3183</v>
      </c>
      <c r="R1292" s="6" t="s">
        <v>3207</v>
      </c>
      <c r="S1292" s="6" t="s">
        <v>8</v>
      </c>
      <c r="T1292" s="6" t="s">
        <v>9</v>
      </c>
      <c r="U1292" s="6" t="s">
        <v>3208</v>
      </c>
      <c r="V1292" s="6" t="s">
        <v>3209</v>
      </c>
      <c r="W1292" s="6" t="s">
        <v>11317</v>
      </c>
      <c r="X1292" s="6" t="s">
        <v>13</v>
      </c>
      <c r="Y1292" s="6" t="s">
        <v>318</v>
      </c>
      <c r="Z1292" s="6" t="s">
        <v>2432</v>
      </c>
      <c r="AA1292" s="6" t="s">
        <v>3210</v>
      </c>
      <c r="AB1292" s="6" t="s">
        <v>6397</v>
      </c>
      <c r="AD1292" t="b">
        <f t="shared" si="220"/>
        <v>0</v>
      </c>
      <c r="AE1292" t="b">
        <f t="shared" si="221"/>
        <v>1</v>
      </c>
      <c r="AF1292" t="b">
        <f t="shared" si="222"/>
        <v>1</v>
      </c>
      <c r="AG1292" t="b">
        <f t="shared" si="223"/>
        <v>1</v>
      </c>
      <c r="AH1292" t="b">
        <f t="shared" si="224"/>
        <v>1</v>
      </c>
      <c r="AI1292" t="b">
        <f t="shared" si="225"/>
        <v>1</v>
      </c>
      <c r="AJ1292" t="b">
        <f t="shared" si="226"/>
        <v>1</v>
      </c>
      <c r="AK1292" t="b">
        <f t="shared" si="227"/>
        <v>1</v>
      </c>
      <c r="AL1292" t="b">
        <f t="shared" si="228"/>
        <v>1</v>
      </c>
      <c r="AM1292" t="b">
        <f t="shared" si="229"/>
        <v>1</v>
      </c>
      <c r="AO1292" s="6" t="s">
        <v>9</v>
      </c>
      <c r="AP1292" s="6" t="s">
        <v>8473</v>
      </c>
      <c r="AQ1292" s="6"/>
      <c r="AR1292" s="7" t="s">
        <v>3207</v>
      </c>
      <c r="AS1292" s="7" t="s">
        <v>3208</v>
      </c>
      <c r="AT1292" s="7" t="s">
        <v>3209</v>
      </c>
      <c r="AU1292" s="8" t="s">
        <v>11317</v>
      </c>
      <c r="AV1292" s="8" t="s">
        <v>13</v>
      </c>
      <c r="AW1292" s="7" t="s">
        <v>318</v>
      </c>
      <c r="AX1292" s="6" t="s">
        <v>3210</v>
      </c>
      <c r="AY1292" s="7" t="s">
        <v>2432</v>
      </c>
      <c r="AZ1292" s="7" t="s">
        <v>8567</v>
      </c>
      <c r="BA1292" s="6" t="s">
        <v>6397</v>
      </c>
      <c r="BB1292" s="6" t="s">
        <v>7060</v>
      </c>
      <c r="BC1292" s="7" t="s">
        <v>9097</v>
      </c>
      <c r="BD1292" s="6" t="s">
        <v>8590</v>
      </c>
      <c r="BE1292" s="6" t="s">
        <v>6397</v>
      </c>
      <c r="BF1292" s="6"/>
    </row>
    <row r="1293" spans="1:58">
      <c r="A1293" s="6" t="s">
        <v>3208</v>
      </c>
      <c r="B1293" s="6" t="s">
        <v>3247</v>
      </c>
      <c r="C1293" s="271" t="s">
        <v>36</v>
      </c>
      <c r="D1293" s="6" t="s">
        <v>14</v>
      </c>
      <c r="E1293" s="271" t="s">
        <v>2536</v>
      </c>
      <c r="F1293" s="6" t="s">
        <v>3183</v>
      </c>
      <c r="G1293" s="6" t="s">
        <v>3246</v>
      </c>
      <c r="H1293" s="6" t="s">
        <v>9</v>
      </c>
      <c r="I1293" s="6" t="s">
        <v>3248</v>
      </c>
      <c r="J1293" s="6" t="s">
        <v>2539</v>
      </c>
      <c r="K1293" s="6" t="s">
        <v>8</v>
      </c>
      <c r="L1293" s="271" t="s">
        <v>6397</v>
      </c>
      <c r="M1293" s="6" t="s">
        <v>7060</v>
      </c>
      <c r="N1293" s="271" t="s">
        <v>8473</v>
      </c>
      <c r="O1293" s="6"/>
      <c r="Q1293" s="6" t="s">
        <v>3183</v>
      </c>
      <c r="R1293" s="6" t="s">
        <v>3246</v>
      </c>
      <c r="S1293" s="6" t="s">
        <v>8</v>
      </c>
      <c r="T1293" s="6" t="s">
        <v>9</v>
      </c>
      <c r="U1293" s="6" t="s">
        <v>3208</v>
      </c>
      <c r="V1293" s="6" t="s">
        <v>3247</v>
      </c>
      <c r="W1293" s="6" t="s">
        <v>36</v>
      </c>
      <c r="X1293" s="6" t="s">
        <v>2536</v>
      </c>
      <c r="Y1293" s="6" t="s">
        <v>14</v>
      </c>
      <c r="Z1293" s="6" t="s">
        <v>2539</v>
      </c>
      <c r="AA1293" s="6" t="s">
        <v>3248</v>
      </c>
      <c r="AB1293" s="6" t="s">
        <v>6397</v>
      </c>
      <c r="AD1293" t="b">
        <f t="shared" si="220"/>
        <v>0</v>
      </c>
      <c r="AE1293" t="b">
        <f t="shared" si="221"/>
        <v>1</v>
      </c>
      <c r="AF1293" t="b">
        <f t="shared" si="222"/>
        <v>1</v>
      </c>
      <c r="AG1293" t="b">
        <f t="shared" si="223"/>
        <v>1</v>
      </c>
      <c r="AH1293" t="b">
        <f t="shared" si="224"/>
        <v>1</v>
      </c>
      <c r="AI1293" t="b">
        <f t="shared" si="225"/>
        <v>1</v>
      </c>
      <c r="AJ1293" t="b">
        <f t="shared" si="226"/>
        <v>1</v>
      </c>
      <c r="AK1293" t="b">
        <f t="shared" si="227"/>
        <v>1</v>
      </c>
      <c r="AL1293" t="b">
        <f t="shared" si="228"/>
        <v>1</v>
      </c>
      <c r="AM1293" t="b">
        <f t="shared" si="229"/>
        <v>1</v>
      </c>
      <c r="AO1293" s="6" t="s">
        <v>9</v>
      </c>
      <c r="AP1293" s="6" t="s">
        <v>8473</v>
      </c>
      <c r="AQ1293" s="6"/>
      <c r="AR1293" s="7" t="s">
        <v>3246</v>
      </c>
      <c r="AS1293" s="7" t="s">
        <v>3208</v>
      </c>
      <c r="AT1293" s="7" t="s">
        <v>3247</v>
      </c>
      <c r="AU1293" s="8" t="s">
        <v>36</v>
      </c>
      <c r="AV1293" s="8" t="s">
        <v>2536</v>
      </c>
      <c r="AW1293" s="7" t="s">
        <v>14</v>
      </c>
      <c r="AX1293" s="6" t="s">
        <v>3248</v>
      </c>
      <c r="AY1293" s="7" t="s">
        <v>2539</v>
      </c>
      <c r="AZ1293" s="7" t="s">
        <v>8567</v>
      </c>
      <c r="BA1293" s="6" t="s">
        <v>6397</v>
      </c>
      <c r="BB1293" s="6" t="s">
        <v>7060</v>
      </c>
      <c r="BC1293" s="7" t="s">
        <v>9098</v>
      </c>
      <c r="BD1293" s="6" t="s">
        <v>8590</v>
      </c>
      <c r="BE1293" s="6" t="s">
        <v>6397</v>
      </c>
      <c r="BF1293" s="6"/>
    </row>
    <row r="1294" spans="1:58">
      <c r="A1294" s="6" t="s">
        <v>18</v>
      </c>
      <c r="B1294" s="6" t="s">
        <v>1824</v>
      </c>
      <c r="C1294" s="271" t="s">
        <v>11317</v>
      </c>
      <c r="D1294" s="6" t="s">
        <v>14</v>
      </c>
      <c r="E1294" s="271" t="s">
        <v>13</v>
      </c>
      <c r="F1294" s="6" t="s">
        <v>1822</v>
      </c>
      <c r="G1294" s="6" t="s">
        <v>1823</v>
      </c>
      <c r="H1294" s="6" t="s">
        <v>9</v>
      </c>
      <c r="I1294" s="6" t="s">
        <v>1825</v>
      </c>
      <c r="J1294" s="6" t="s">
        <v>15</v>
      </c>
      <c r="K1294" s="6" t="s">
        <v>8</v>
      </c>
      <c r="L1294" s="271" t="s">
        <v>6397</v>
      </c>
      <c r="M1294" s="6" t="s">
        <v>10412</v>
      </c>
      <c r="N1294" s="271" t="s">
        <v>8473</v>
      </c>
      <c r="O1294" s="6"/>
      <c r="Q1294" s="6" t="s">
        <v>1822</v>
      </c>
      <c r="R1294" s="6" t="s">
        <v>1823</v>
      </c>
      <c r="S1294" s="6" t="s">
        <v>8</v>
      </c>
      <c r="T1294" s="6" t="s">
        <v>9</v>
      </c>
      <c r="U1294" s="6" t="s">
        <v>18</v>
      </c>
      <c r="V1294" s="6" t="s">
        <v>1824</v>
      </c>
      <c r="W1294" s="6" t="s">
        <v>11317</v>
      </c>
      <c r="X1294" s="6" t="s">
        <v>13</v>
      </c>
      <c r="Y1294" s="6" t="s">
        <v>14</v>
      </c>
      <c r="Z1294" s="6" t="s">
        <v>15</v>
      </c>
      <c r="AA1294" s="6" t="s">
        <v>1825</v>
      </c>
      <c r="AB1294" s="6" t="s">
        <v>6397</v>
      </c>
      <c r="AD1294" t="b">
        <f t="shared" si="220"/>
        <v>0</v>
      </c>
      <c r="AE1294" t="b">
        <f t="shared" si="221"/>
        <v>1</v>
      </c>
      <c r="AF1294" t="b">
        <f t="shared" si="222"/>
        <v>1</v>
      </c>
      <c r="AG1294" t="b">
        <f t="shared" si="223"/>
        <v>1</v>
      </c>
      <c r="AH1294" t="b">
        <f t="shared" si="224"/>
        <v>1</v>
      </c>
      <c r="AI1294" t="b">
        <f t="shared" si="225"/>
        <v>1</v>
      </c>
      <c r="AJ1294" t="b">
        <f t="shared" si="226"/>
        <v>1</v>
      </c>
      <c r="AK1294" t="b">
        <f t="shared" si="227"/>
        <v>1</v>
      </c>
      <c r="AL1294" t="b">
        <f t="shared" si="228"/>
        <v>1</v>
      </c>
      <c r="AM1294" t="b">
        <f t="shared" si="229"/>
        <v>1</v>
      </c>
      <c r="AO1294" s="6" t="s">
        <v>9</v>
      </c>
      <c r="AP1294" s="6" t="s">
        <v>8473</v>
      </c>
      <c r="AQ1294" s="6"/>
      <c r="AR1294" s="7" t="s">
        <v>1823</v>
      </c>
      <c r="AS1294" s="7" t="s">
        <v>18</v>
      </c>
      <c r="AT1294" s="7" t="s">
        <v>1824</v>
      </c>
      <c r="AU1294" s="8" t="s">
        <v>11317</v>
      </c>
      <c r="AV1294" s="8" t="s">
        <v>13</v>
      </c>
      <c r="AW1294" s="7" t="s">
        <v>14</v>
      </c>
      <c r="AX1294" s="6" t="s">
        <v>1825</v>
      </c>
      <c r="AY1294" s="7" t="s">
        <v>15</v>
      </c>
      <c r="AZ1294" s="7" t="s">
        <v>8579</v>
      </c>
      <c r="BA1294" s="6" t="s">
        <v>6397</v>
      </c>
      <c r="BB1294" s="6" t="s">
        <v>10412</v>
      </c>
      <c r="BC1294" s="7" t="s">
        <v>10484</v>
      </c>
      <c r="BD1294" s="6" t="s">
        <v>6509</v>
      </c>
      <c r="BE1294" s="6" t="s">
        <v>6397</v>
      </c>
      <c r="BF1294" s="6"/>
    </row>
    <row r="1295" spans="1:58">
      <c r="A1295" s="6" t="s">
        <v>18</v>
      </c>
      <c r="B1295" s="6" t="s">
        <v>1827</v>
      </c>
      <c r="C1295" s="271" t="s">
        <v>11317</v>
      </c>
      <c r="D1295" s="6" t="s">
        <v>14</v>
      </c>
      <c r="E1295" s="271" t="s">
        <v>13</v>
      </c>
      <c r="F1295" s="6" t="s">
        <v>1822</v>
      </c>
      <c r="G1295" s="6" t="s">
        <v>1826</v>
      </c>
      <c r="H1295" s="6" t="s">
        <v>9</v>
      </c>
      <c r="I1295" s="6" t="s">
        <v>1828</v>
      </c>
      <c r="J1295" s="6" t="s">
        <v>15</v>
      </c>
      <c r="K1295" s="6" t="s">
        <v>8</v>
      </c>
      <c r="L1295" s="271" t="s">
        <v>6397</v>
      </c>
      <c r="M1295" s="6" t="s">
        <v>10412</v>
      </c>
      <c r="N1295" s="271" t="s">
        <v>8473</v>
      </c>
      <c r="O1295" s="6"/>
      <c r="Q1295" s="6" t="s">
        <v>1822</v>
      </c>
      <c r="R1295" s="6" t="s">
        <v>1826</v>
      </c>
      <c r="S1295" s="6" t="s">
        <v>8</v>
      </c>
      <c r="T1295" s="6" t="s">
        <v>9</v>
      </c>
      <c r="U1295" s="6" t="s">
        <v>18</v>
      </c>
      <c r="V1295" s="6" t="s">
        <v>1827</v>
      </c>
      <c r="W1295" s="6" t="s">
        <v>11317</v>
      </c>
      <c r="X1295" s="6" t="s">
        <v>13</v>
      </c>
      <c r="Y1295" s="6" t="s">
        <v>14</v>
      </c>
      <c r="Z1295" s="6" t="s">
        <v>15</v>
      </c>
      <c r="AA1295" s="6" t="s">
        <v>1828</v>
      </c>
      <c r="AB1295" s="6" t="s">
        <v>6397</v>
      </c>
      <c r="AD1295" t="b">
        <f t="shared" si="220"/>
        <v>0</v>
      </c>
      <c r="AE1295" t="b">
        <f t="shared" si="221"/>
        <v>1</v>
      </c>
      <c r="AF1295" t="b">
        <f t="shared" si="222"/>
        <v>1</v>
      </c>
      <c r="AG1295" t="b">
        <f t="shared" si="223"/>
        <v>1</v>
      </c>
      <c r="AH1295" t="b">
        <f t="shared" si="224"/>
        <v>1</v>
      </c>
      <c r="AI1295" t="b">
        <f t="shared" si="225"/>
        <v>1</v>
      </c>
      <c r="AJ1295" t="b">
        <f t="shared" si="226"/>
        <v>1</v>
      </c>
      <c r="AK1295" t="b">
        <f t="shared" si="227"/>
        <v>1</v>
      </c>
      <c r="AL1295" t="b">
        <f t="shared" si="228"/>
        <v>1</v>
      </c>
      <c r="AM1295" t="b">
        <f t="shared" si="229"/>
        <v>1</v>
      </c>
      <c r="AO1295" s="6" t="s">
        <v>9</v>
      </c>
      <c r="AP1295" s="6" t="s">
        <v>8473</v>
      </c>
      <c r="AQ1295" s="6"/>
      <c r="AR1295" s="7" t="s">
        <v>1826</v>
      </c>
      <c r="AS1295" s="7" t="s">
        <v>18</v>
      </c>
      <c r="AT1295" s="7" t="s">
        <v>1827</v>
      </c>
      <c r="AU1295" s="8" t="s">
        <v>11317</v>
      </c>
      <c r="AV1295" s="8" t="s">
        <v>13</v>
      </c>
      <c r="AW1295" s="7" t="s">
        <v>14</v>
      </c>
      <c r="AX1295" s="6" t="s">
        <v>1828</v>
      </c>
      <c r="AY1295" s="7" t="s">
        <v>15</v>
      </c>
      <c r="AZ1295" s="7" t="s">
        <v>8579</v>
      </c>
      <c r="BA1295" s="6" t="s">
        <v>6397</v>
      </c>
      <c r="BB1295" s="6" t="s">
        <v>10412</v>
      </c>
      <c r="BC1295" s="7" t="s">
        <v>10485</v>
      </c>
      <c r="BD1295" s="6" t="s">
        <v>6509</v>
      </c>
      <c r="BE1295" s="6" t="s">
        <v>6397</v>
      </c>
      <c r="BF1295" s="6"/>
    </row>
    <row r="1296" spans="1:58">
      <c r="A1296" s="6" t="s">
        <v>18</v>
      </c>
      <c r="B1296" s="6" t="s">
        <v>1830</v>
      </c>
      <c r="C1296" s="271" t="s">
        <v>11317</v>
      </c>
      <c r="D1296" s="6" t="s">
        <v>14</v>
      </c>
      <c r="E1296" s="271" t="s">
        <v>13</v>
      </c>
      <c r="F1296" s="6" t="s">
        <v>1822</v>
      </c>
      <c r="G1296" s="6" t="s">
        <v>1829</v>
      </c>
      <c r="H1296" s="6" t="s">
        <v>9</v>
      </c>
      <c r="I1296" s="6" t="s">
        <v>1831</v>
      </c>
      <c r="J1296" s="6" t="s">
        <v>15</v>
      </c>
      <c r="K1296" s="6" t="s">
        <v>8</v>
      </c>
      <c r="L1296" s="271" t="s">
        <v>6397</v>
      </c>
      <c r="M1296" s="6" t="s">
        <v>10412</v>
      </c>
      <c r="N1296" s="271" t="s">
        <v>8473</v>
      </c>
      <c r="O1296" s="6"/>
      <c r="Q1296" s="6" t="s">
        <v>1822</v>
      </c>
      <c r="R1296" s="6" t="s">
        <v>1829</v>
      </c>
      <c r="S1296" s="6" t="s">
        <v>8</v>
      </c>
      <c r="T1296" s="6" t="s">
        <v>9</v>
      </c>
      <c r="U1296" s="6" t="s">
        <v>18</v>
      </c>
      <c r="V1296" s="6" t="s">
        <v>1830</v>
      </c>
      <c r="W1296" s="6" t="s">
        <v>11317</v>
      </c>
      <c r="X1296" s="6" t="s">
        <v>13</v>
      </c>
      <c r="Y1296" s="6" t="s">
        <v>14</v>
      </c>
      <c r="Z1296" s="6" t="s">
        <v>15</v>
      </c>
      <c r="AA1296" s="6" t="s">
        <v>1831</v>
      </c>
      <c r="AB1296" s="6" t="s">
        <v>6397</v>
      </c>
      <c r="AD1296" t="b">
        <f t="shared" si="220"/>
        <v>0</v>
      </c>
      <c r="AE1296" t="b">
        <f t="shared" si="221"/>
        <v>1</v>
      </c>
      <c r="AF1296" t="b">
        <f t="shared" si="222"/>
        <v>1</v>
      </c>
      <c r="AG1296" t="b">
        <f t="shared" si="223"/>
        <v>1</v>
      </c>
      <c r="AH1296" t="b">
        <f t="shared" si="224"/>
        <v>1</v>
      </c>
      <c r="AI1296" t="b">
        <f t="shared" si="225"/>
        <v>1</v>
      </c>
      <c r="AJ1296" t="b">
        <f t="shared" si="226"/>
        <v>1</v>
      </c>
      <c r="AK1296" t="b">
        <f t="shared" si="227"/>
        <v>1</v>
      </c>
      <c r="AL1296" t="b">
        <f t="shared" si="228"/>
        <v>1</v>
      </c>
      <c r="AM1296" t="b">
        <f t="shared" si="229"/>
        <v>1</v>
      </c>
      <c r="AO1296" s="6" t="s">
        <v>9</v>
      </c>
      <c r="AP1296" s="6" t="s">
        <v>8473</v>
      </c>
      <c r="AQ1296" s="6"/>
      <c r="AR1296" s="7" t="s">
        <v>1829</v>
      </c>
      <c r="AS1296" s="7" t="s">
        <v>18</v>
      </c>
      <c r="AT1296" s="7" t="s">
        <v>1830</v>
      </c>
      <c r="AU1296" s="8" t="s">
        <v>11317</v>
      </c>
      <c r="AV1296" s="8" t="s">
        <v>13</v>
      </c>
      <c r="AW1296" s="7" t="s">
        <v>14</v>
      </c>
      <c r="AX1296" s="6" t="s">
        <v>1831</v>
      </c>
      <c r="AY1296" s="7" t="s">
        <v>15</v>
      </c>
      <c r="AZ1296" s="7" t="s">
        <v>8579</v>
      </c>
      <c r="BA1296" s="6" t="s">
        <v>6397</v>
      </c>
      <c r="BB1296" s="6" t="s">
        <v>10412</v>
      </c>
      <c r="BC1296" s="7" t="s">
        <v>10486</v>
      </c>
      <c r="BD1296" s="6" t="s">
        <v>6509</v>
      </c>
      <c r="BE1296" s="6" t="s">
        <v>6397</v>
      </c>
      <c r="BF1296" s="6"/>
    </row>
    <row r="1297" spans="1:58">
      <c r="A1297" s="6" t="s">
        <v>18</v>
      </c>
      <c r="B1297" s="6" t="s">
        <v>1874</v>
      </c>
      <c r="C1297" s="271" t="s">
        <v>36</v>
      </c>
      <c r="D1297" s="6" t="s">
        <v>14</v>
      </c>
      <c r="E1297" s="271" t="s">
        <v>13</v>
      </c>
      <c r="F1297" s="6" t="s">
        <v>1822</v>
      </c>
      <c r="G1297" s="6" t="s">
        <v>1873</v>
      </c>
      <c r="H1297" s="6" t="s">
        <v>9</v>
      </c>
      <c r="I1297" s="6" t="s">
        <v>1875</v>
      </c>
      <c r="J1297" s="6" t="s">
        <v>15</v>
      </c>
      <c r="K1297" s="6" t="s">
        <v>8</v>
      </c>
      <c r="L1297" s="271" t="s">
        <v>6397</v>
      </c>
      <c r="M1297" s="6" t="s">
        <v>10412</v>
      </c>
      <c r="N1297" s="271" t="s">
        <v>8473</v>
      </c>
      <c r="O1297" s="6"/>
      <c r="Q1297" s="6" t="s">
        <v>1822</v>
      </c>
      <c r="R1297" s="6" t="s">
        <v>1873</v>
      </c>
      <c r="S1297" s="6" t="s">
        <v>8</v>
      </c>
      <c r="T1297" s="6" t="s">
        <v>9</v>
      </c>
      <c r="U1297" s="6" t="s">
        <v>18</v>
      </c>
      <c r="V1297" s="6" t="s">
        <v>1874</v>
      </c>
      <c r="W1297" s="6" t="s">
        <v>36</v>
      </c>
      <c r="X1297" s="6" t="s">
        <v>13</v>
      </c>
      <c r="Y1297" s="6" t="s">
        <v>14</v>
      </c>
      <c r="Z1297" s="6" t="s">
        <v>15</v>
      </c>
      <c r="AA1297" s="6" t="s">
        <v>1875</v>
      </c>
      <c r="AB1297" s="6" t="s">
        <v>6397</v>
      </c>
      <c r="AD1297" t="b">
        <f t="shared" si="220"/>
        <v>0</v>
      </c>
      <c r="AE1297" t="b">
        <f t="shared" si="221"/>
        <v>1</v>
      </c>
      <c r="AF1297" t="b">
        <f t="shared" si="222"/>
        <v>1</v>
      </c>
      <c r="AG1297" t="b">
        <f t="shared" si="223"/>
        <v>1</v>
      </c>
      <c r="AH1297" t="b">
        <f t="shared" si="224"/>
        <v>1</v>
      </c>
      <c r="AI1297" t="b">
        <f t="shared" si="225"/>
        <v>1</v>
      </c>
      <c r="AJ1297" t="b">
        <f t="shared" si="226"/>
        <v>1</v>
      </c>
      <c r="AK1297" t="b">
        <f t="shared" si="227"/>
        <v>1</v>
      </c>
      <c r="AL1297" t="b">
        <f t="shared" si="228"/>
        <v>1</v>
      </c>
      <c r="AM1297" t="b">
        <f t="shared" si="229"/>
        <v>1</v>
      </c>
      <c r="AO1297" s="6" t="s">
        <v>9</v>
      </c>
      <c r="AP1297" s="6" t="s">
        <v>8473</v>
      </c>
      <c r="AQ1297" s="6"/>
      <c r="AR1297" s="7" t="s">
        <v>1873</v>
      </c>
      <c r="AS1297" s="7" t="s">
        <v>18</v>
      </c>
      <c r="AT1297" s="7" t="s">
        <v>1874</v>
      </c>
      <c r="AU1297" s="8" t="s">
        <v>36</v>
      </c>
      <c r="AV1297" s="8" t="s">
        <v>13</v>
      </c>
      <c r="AW1297" s="7" t="s">
        <v>14</v>
      </c>
      <c r="AX1297" s="6" t="s">
        <v>1875</v>
      </c>
      <c r="AY1297" s="7" t="s">
        <v>15</v>
      </c>
      <c r="AZ1297" s="7" t="s">
        <v>8700</v>
      </c>
      <c r="BA1297" s="6" t="s">
        <v>6397</v>
      </c>
      <c r="BB1297" s="6" t="s">
        <v>10412</v>
      </c>
      <c r="BC1297" s="7" t="s">
        <v>10487</v>
      </c>
      <c r="BD1297" s="6" t="s">
        <v>6509</v>
      </c>
      <c r="BE1297" s="6" t="s">
        <v>6397</v>
      </c>
      <c r="BF1297" s="6"/>
    </row>
    <row r="1298" spans="1:58">
      <c r="A1298" s="6" t="s">
        <v>18</v>
      </c>
      <c r="B1298" s="6" t="s">
        <v>1833</v>
      </c>
      <c r="C1298" s="271" t="s">
        <v>11317</v>
      </c>
      <c r="D1298" s="6" t="s">
        <v>14</v>
      </c>
      <c r="E1298" s="271" t="s">
        <v>13</v>
      </c>
      <c r="F1298" s="6" t="s">
        <v>1822</v>
      </c>
      <c r="G1298" s="6" t="s">
        <v>1832</v>
      </c>
      <c r="H1298" s="6" t="s">
        <v>9</v>
      </c>
      <c r="I1298" s="6" t="s">
        <v>1834</v>
      </c>
      <c r="J1298" s="6" t="s">
        <v>15</v>
      </c>
      <c r="K1298" s="6" t="s">
        <v>8</v>
      </c>
      <c r="L1298" s="271" t="s">
        <v>6397</v>
      </c>
      <c r="M1298" s="6" t="s">
        <v>10412</v>
      </c>
      <c r="N1298" s="271" t="s">
        <v>8473</v>
      </c>
      <c r="O1298" s="6"/>
      <c r="Q1298" s="6" t="s">
        <v>1822</v>
      </c>
      <c r="R1298" s="6" t="s">
        <v>1832</v>
      </c>
      <c r="S1298" s="6" t="s">
        <v>8</v>
      </c>
      <c r="T1298" s="6" t="s">
        <v>9</v>
      </c>
      <c r="U1298" s="6" t="s">
        <v>18</v>
      </c>
      <c r="V1298" s="6" t="s">
        <v>1833</v>
      </c>
      <c r="W1298" s="6" t="s">
        <v>11317</v>
      </c>
      <c r="X1298" s="6" t="s">
        <v>13</v>
      </c>
      <c r="Y1298" s="6" t="s">
        <v>14</v>
      </c>
      <c r="Z1298" s="6" t="s">
        <v>15</v>
      </c>
      <c r="AA1298" s="6" t="s">
        <v>1834</v>
      </c>
      <c r="AB1298" s="6" t="s">
        <v>6397</v>
      </c>
      <c r="AD1298" t="b">
        <f t="shared" si="220"/>
        <v>0</v>
      </c>
      <c r="AE1298" t="b">
        <f t="shared" si="221"/>
        <v>1</v>
      </c>
      <c r="AF1298" t="b">
        <f t="shared" si="222"/>
        <v>1</v>
      </c>
      <c r="AG1298" t="b">
        <f t="shared" si="223"/>
        <v>1</v>
      </c>
      <c r="AH1298" t="b">
        <f t="shared" si="224"/>
        <v>1</v>
      </c>
      <c r="AI1298" t="b">
        <f t="shared" si="225"/>
        <v>1</v>
      </c>
      <c r="AJ1298" t="b">
        <f t="shared" si="226"/>
        <v>1</v>
      </c>
      <c r="AK1298" t="b">
        <f t="shared" si="227"/>
        <v>1</v>
      </c>
      <c r="AL1298" t="b">
        <f t="shared" si="228"/>
        <v>1</v>
      </c>
      <c r="AM1298" t="b">
        <f t="shared" si="229"/>
        <v>1</v>
      </c>
      <c r="AO1298" s="6" t="s">
        <v>9</v>
      </c>
      <c r="AP1298" s="6" t="s">
        <v>8473</v>
      </c>
      <c r="AQ1298" s="6"/>
      <c r="AR1298" s="7" t="s">
        <v>1832</v>
      </c>
      <c r="AS1298" s="7" t="s">
        <v>18</v>
      </c>
      <c r="AT1298" s="7" t="s">
        <v>1833</v>
      </c>
      <c r="AU1298" s="8" t="s">
        <v>11317</v>
      </c>
      <c r="AV1298" s="8" t="s">
        <v>13</v>
      </c>
      <c r="AW1298" s="7" t="s">
        <v>14</v>
      </c>
      <c r="AX1298" s="6" t="s">
        <v>1834</v>
      </c>
      <c r="AY1298" s="7" t="s">
        <v>15</v>
      </c>
      <c r="AZ1298" s="7" t="s">
        <v>8579</v>
      </c>
      <c r="BA1298" s="6" t="s">
        <v>6397</v>
      </c>
      <c r="BB1298" s="6" t="s">
        <v>10412</v>
      </c>
      <c r="BC1298" s="7" t="s">
        <v>10488</v>
      </c>
      <c r="BD1298" s="6" t="s">
        <v>6509</v>
      </c>
      <c r="BE1298" s="6" t="s">
        <v>6397</v>
      </c>
      <c r="BF1298" s="6"/>
    </row>
    <row r="1299" spans="1:58">
      <c r="A1299" s="6" t="s">
        <v>18</v>
      </c>
      <c r="B1299" s="6" t="s">
        <v>1836</v>
      </c>
      <c r="C1299" s="271" t="s">
        <v>11317</v>
      </c>
      <c r="D1299" s="6" t="s">
        <v>14</v>
      </c>
      <c r="E1299" s="271" t="s">
        <v>13</v>
      </c>
      <c r="F1299" s="6" t="s">
        <v>1822</v>
      </c>
      <c r="G1299" s="6" t="s">
        <v>1835</v>
      </c>
      <c r="H1299" s="6" t="s">
        <v>9</v>
      </c>
      <c r="I1299" s="6" t="s">
        <v>1837</v>
      </c>
      <c r="J1299" s="6" t="s">
        <v>15</v>
      </c>
      <c r="K1299" s="6" t="s">
        <v>8</v>
      </c>
      <c r="L1299" s="271" t="s">
        <v>6397</v>
      </c>
      <c r="M1299" s="6" t="s">
        <v>10412</v>
      </c>
      <c r="N1299" s="271" t="s">
        <v>8473</v>
      </c>
      <c r="O1299" s="6"/>
      <c r="Q1299" s="6" t="s">
        <v>1822</v>
      </c>
      <c r="R1299" s="6" t="s">
        <v>1835</v>
      </c>
      <c r="S1299" s="6" t="s">
        <v>8</v>
      </c>
      <c r="T1299" s="6" t="s">
        <v>9</v>
      </c>
      <c r="U1299" s="6" t="s">
        <v>18</v>
      </c>
      <c r="V1299" s="6" t="s">
        <v>1836</v>
      </c>
      <c r="W1299" s="6" t="s">
        <v>11317</v>
      </c>
      <c r="X1299" s="6" t="s">
        <v>13</v>
      </c>
      <c r="Y1299" s="6" t="s">
        <v>14</v>
      </c>
      <c r="Z1299" s="6" t="s">
        <v>15</v>
      </c>
      <c r="AA1299" s="6" t="s">
        <v>1837</v>
      </c>
      <c r="AB1299" s="6" t="s">
        <v>6397</v>
      </c>
      <c r="AD1299" t="b">
        <f t="shared" si="220"/>
        <v>0</v>
      </c>
      <c r="AE1299" t="b">
        <f t="shared" si="221"/>
        <v>1</v>
      </c>
      <c r="AF1299" t="b">
        <f t="shared" si="222"/>
        <v>1</v>
      </c>
      <c r="AG1299" t="b">
        <f t="shared" si="223"/>
        <v>1</v>
      </c>
      <c r="AH1299" t="b">
        <f t="shared" si="224"/>
        <v>1</v>
      </c>
      <c r="AI1299" t="b">
        <f t="shared" si="225"/>
        <v>1</v>
      </c>
      <c r="AJ1299" t="b">
        <f t="shared" si="226"/>
        <v>1</v>
      </c>
      <c r="AK1299" t="b">
        <f t="shared" si="227"/>
        <v>1</v>
      </c>
      <c r="AL1299" t="b">
        <f t="shared" si="228"/>
        <v>1</v>
      </c>
      <c r="AM1299" t="b">
        <f t="shared" si="229"/>
        <v>1</v>
      </c>
      <c r="AO1299" s="6" t="s">
        <v>9</v>
      </c>
      <c r="AP1299" s="6" t="s">
        <v>8473</v>
      </c>
      <c r="AQ1299" s="6"/>
      <c r="AR1299" s="7" t="s">
        <v>1835</v>
      </c>
      <c r="AS1299" s="7" t="s">
        <v>18</v>
      </c>
      <c r="AT1299" s="7" t="s">
        <v>1836</v>
      </c>
      <c r="AU1299" s="8" t="s">
        <v>11317</v>
      </c>
      <c r="AV1299" s="8" t="s">
        <v>13</v>
      </c>
      <c r="AW1299" s="7" t="s">
        <v>14</v>
      </c>
      <c r="AX1299" s="6" t="s">
        <v>1837</v>
      </c>
      <c r="AY1299" s="7" t="s">
        <v>15</v>
      </c>
      <c r="AZ1299" s="7" t="s">
        <v>8579</v>
      </c>
      <c r="BA1299" s="6" t="s">
        <v>6397</v>
      </c>
      <c r="BB1299" s="6" t="s">
        <v>10412</v>
      </c>
      <c r="BC1299" s="7" t="s">
        <v>10489</v>
      </c>
      <c r="BD1299" s="6" t="s">
        <v>6509</v>
      </c>
      <c r="BE1299" s="6" t="s">
        <v>6397</v>
      </c>
      <c r="BF1299" s="6"/>
    </row>
    <row r="1300" spans="1:58">
      <c r="A1300" s="6" t="s">
        <v>18</v>
      </c>
      <c r="B1300" s="6" t="s">
        <v>1839</v>
      </c>
      <c r="C1300" s="271" t="s">
        <v>11317</v>
      </c>
      <c r="D1300" s="6" t="s">
        <v>14</v>
      </c>
      <c r="E1300" s="271" t="s">
        <v>13</v>
      </c>
      <c r="F1300" s="6" t="s">
        <v>1822</v>
      </c>
      <c r="G1300" s="6" t="s">
        <v>1838</v>
      </c>
      <c r="H1300" s="6" t="s">
        <v>9</v>
      </c>
      <c r="I1300" s="6" t="s">
        <v>1840</v>
      </c>
      <c r="J1300" s="6" t="s">
        <v>15</v>
      </c>
      <c r="K1300" s="6" t="s">
        <v>8</v>
      </c>
      <c r="L1300" s="271" t="s">
        <v>6397</v>
      </c>
      <c r="M1300" s="6" t="s">
        <v>10412</v>
      </c>
      <c r="N1300" s="271" t="s">
        <v>8473</v>
      </c>
      <c r="O1300" s="6"/>
      <c r="Q1300" s="6" t="s">
        <v>1822</v>
      </c>
      <c r="R1300" s="6" t="s">
        <v>1838</v>
      </c>
      <c r="S1300" s="6" t="s">
        <v>8</v>
      </c>
      <c r="T1300" s="6" t="s">
        <v>9</v>
      </c>
      <c r="U1300" s="6" t="s">
        <v>18</v>
      </c>
      <c r="V1300" s="6" t="s">
        <v>1839</v>
      </c>
      <c r="W1300" s="6" t="s">
        <v>11317</v>
      </c>
      <c r="X1300" s="6" t="s">
        <v>13</v>
      </c>
      <c r="Y1300" s="6" t="s">
        <v>14</v>
      </c>
      <c r="Z1300" s="6" t="s">
        <v>15</v>
      </c>
      <c r="AA1300" s="6" t="s">
        <v>1840</v>
      </c>
      <c r="AB1300" s="6" t="s">
        <v>6397</v>
      </c>
      <c r="AD1300" t="b">
        <f t="shared" si="220"/>
        <v>0</v>
      </c>
      <c r="AE1300" t="b">
        <f t="shared" si="221"/>
        <v>1</v>
      </c>
      <c r="AF1300" t="b">
        <f t="shared" si="222"/>
        <v>1</v>
      </c>
      <c r="AG1300" t="b">
        <f t="shared" si="223"/>
        <v>1</v>
      </c>
      <c r="AH1300" t="b">
        <f t="shared" si="224"/>
        <v>1</v>
      </c>
      <c r="AI1300" t="b">
        <f t="shared" si="225"/>
        <v>1</v>
      </c>
      <c r="AJ1300" t="b">
        <f t="shared" si="226"/>
        <v>1</v>
      </c>
      <c r="AK1300" t="b">
        <f t="shared" si="227"/>
        <v>1</v>
      </c>
      <c r="AL1300" t="b">
        <f t="shared" si="228"/>
        <v>1</v>
      </c>
      <c r="AM1300" t="b">
        <f t="shared" si="229"/>
        <v>1</v>
      </c>
      <c r="AO1300" s="6" t="s">
        <v>9</v>
      </c>
      <c r="AP1300" s="6" t="s">
        <v>8473</v>
      </c>
      <c r="AQ1300" s="6"/>
      <c r="AR1300" s="7" t="s">
        <v>1838</v>
      </c>
      <c r="AS1300" s="7" t="s">
        <v>18</v>
      </c>
      <c r="AT1300" s="7" t="s">
        <v>1839</v>
      </c>
      <c r="AU1300" s="8" t="s">
        <v>11317</v>
      </c>
      <c r="AV1300" s="8" t="s">
        <v>13</v>
      </c>
      <c r="AW1300" s="7" t="s">
        <v>14</v>
      </c>
      <c r="AX1300" s="6" t="s">
        <v>1840</v>
      </c>
      <c r="AY1300" s="7" t="s">
        <v>15</v>
      </c>
      <c r="AZ1300" s="7" t="s">
        <v>8579</v>
      </c>
      <c r="BA1300" s="6" t="s">
        <v>6397</v>
      </c>
      <c r="BB1300" s="6" t="s">
        <v>10412</v>
      </c>
      <c r="BC1300" s="7" t="s">
        <v>10490</v>
      </c>
      <c r="BD1300" s="6" t="s">
        <v>6509</v>
      </c>
      <c r="BE1300" s="6" t="s">
        <v>6397</v>
      </c>
      <c r="BF1300" s="6"/>
    </row>
    <row r="1301" spans="1:58">
      <c r="A1301" s="6" t="s">
        <v>18</v>
      </c>
      <c r="B1301" s="6" t="s">
        <v>1842</v>
      </c>
      <c r="C1301" s="271" t="s">
        <v>11317</v>
      </c>
      <c r="D1301" s="6" t="s">
        <v>14</v>
      </c>
      <c r="E1301" s="271" t="s">
        <v>13</v>
      </c>
      <c r="F1301" s="6" t="s">
        <v>1822</v>
      </c>
      <c r="G1301" s="6" t="s">
        <v>1841</v>
      </c>
      <c r="H1301" s="6" t="s">
        <v>9</v>
      </c>
      <c r="I1301" s="6" t="s">
        <v>1843</v>
      </c>
      <c r="J1301" s="6" t="s">
        <v>15</v>
      </c>
      <c r="K1301" s="6" t="s">
        <v>8</v>
      </c>
      <c r="L1301" s="271" t="s">
        <v>6397</v>
      </c>
      <c r="M1301" s="6" t="s">
        <v>10412</v>
      </c>
      <c r="N1301" s="271" t="s">
        <v>8473</v>
      </c>
      <c r="O1301" s="6"/>
      <c r="Q1301" s="6" t="s">
        <v>1822</v>
      </c>
      <c r="R1301" s="6" t="s">
        <v>1841</v>
      </c>
      <c r="S1301" s="6" t="s">
        <v>8</v>
      </c>
      <c r="T1301" s="6" t="s">
        <v>9</v>
      </c>
      <c r="U1301" s="6" t="s">
        <v>18</v>
      </c>
      <c r="V1301" s="6" t="s">
        <v>1842</v>
      </c>
      <c r="W1301" s="6" t="s">
        <v>11317</v>
      </c>
      <c r="X1301" s="6" t="s">
        <v>13</v>
      </c>
      <c r="Y1301" s="6" t="s">
        <v>14</v>
      </c>
      <c r="Z1301" s="6" t="s">
        <v>15</v>
      </c>
      <c r="AA1301" s="6" t="s">
        <v>1843</v>
      </c>
      <c r="AB1301" s="6" t="s">
        <v>6397</v>
      </c>
      <c r="AD1301" t="b">
        <f t="shared" si="220"/>
        <v>0</v>
      </c>
      <c r="AE1301" t="b">
        <f t="shared" si="221"/>
        <v>1</v>
      </c>
      <c r="AF1301" t="b">
        <f t="shared" si="222"/>
        <v>1</v>
      </c>
      <c r="AG1301" t="b">
        <f t="shared" si="223"/>
        <v>1</v>
      </c>
      <c r="AH1301" t="b">
        <f t="shared" si="224"/>
        <v>1</v>
      </c>
      <c r="AI1301" t="b">
        <f t="shared" si="225"/>
        <v>1</v>
      </c>
      <c r="AJ1301" t="b">
        <f t="shared" si="226"/>
        <v>1</v>
      </c>
      <c r="AK1301" t="b">
        <f t="shared" si="227"/>
        <v>1</v>
      </c>
      <c r="AL1301" t="b">
        <f t="shared" si="228"/>
        <v>1</v>
      </c>
      <c r="AM1301" t="b">
        <f t="shared" si="229"/>
        <v>1</v>
      </c>
      <c r="AO1301" s="6" t="s">
        <v>9</v>
      </c>
      <c r="AP1301" s="6" t="s">
        <v>8473</v>
      </c>
      <c r="AQ1301" s="6"/>
      <c r="AR1301" s="7" t="s">
        <v>1841</v>
      </c>
      <c r="AS1301" s="7" t="s">
        <v>18</v>
      </c>
      <c r="AT1301" s="7" t="s">
        <v>1842</v>
      </c>
      <c r="AU1301" s="8" t="s">
        <v>11317</v>
      </c>
      <c r="AV1301" s="8" t="s">
        <v>13</v>
      </c>
      <c r="AW1301" s="7" t="s">
        <v>14</v>
      </c>
      <c r="AX1301" s="6" t="s">
        <v>1843</v>
      </c>
      <c r="AY1301" s="7" t="s">
        <v>15</v>
      </c>
      <c r="AZ1301" s="7" t="s">
        <v>8579</v>
      </c>
      <c r="BA1301" s="6" t="s">
        <v>6397</v>
      </c>
      <c r="BB1301" s="6" t="s">
        <v>10412</v>
      </c>
      <c r="BC1301" s="7" t="s">
        <v>10491</v>
      </c>
      <c r="BD1301" s="6" t="s">
        <v>6509</v>
      </c>
      <c r="BE1301" s="6" t="s">
        <v>6397</v>
      </c>
      <c r="BF1301" s="6"/>
    </row>
    <row r="1302" spans="1:58">
      <c r="A1302" s="6" t="s">
        <v>18</v>
      </c>
      <c r="B1302" s="6" t="s">
        <v>3233</v>
      </c>
      <c r="C1302" s="271" t="s">
        <v>36</v>
      </c>
      <c r="D1302" s="6" t="s">
        <v>14</v>
      </c>
      <c r="E1302" s="271" t="s">
        <v>13</v>
      </c>
      <c r="F1302" s="6" t="s">
        <v>3183</v>
      </c>
      <c r="G1302" s="6" t="s">
        <v>3232</v>
      </c>
      <c r="H1302" s="6" t="s">
        <v>9</v>
      </c>
      <c r="I1302" s="6" t="s">
        <v>3234</v>
      </c>
      <c r="J1302" s="6" t="s">
        <v>15</v>
      </c>
      <c r="K1302" s="6" t="s">
        <v>8</v>
      </c>
      <c r="L1302" s="271" t="s">
        <v>6397</v>
      </c>
      <c r="M1302" s="6" t="s">
        <v>10492</v>
      </c>
      <c r="N1302" s="271" t="s">
        <v>8473</v>
      </c>
      <c r="O1302" s="6"/>
      <c r="Q1302" s="6" t="s">
        <v>3183</v>
      </c>
      <c r="R1302" s="6" t="s">
        <v>3232</v>
      </c>
      <c r="S1302" s="6" t="s">
        <v>8</v>
      </c>
      <c r="T1302" s="6" t="s">
        <v>9</v>
      </c>
      <c r="U1302" s="6" t="s">
        <v>18</v>
      </c>
      <c r="V1302" s="6" t="s">
        <v>3233</v>
      </c>
      <c r="W1302" s="6" t="s">
        <v>36</v>
      </c>
      <c r="X1302" s="6" t="s">
        <v>13</v>
      </c>
      <c r="Y1302" s="6" t="s">
        <v>14</v>
      </c>
      <c r="Z1302" s="6" t="s">
        <v>15</v>
      </c>
      <c r="AA1302" s="6" t="s">
        <v>3234</v>
      </c>
      <c r="AB1302" s="6" t="s">
        <v>6397</v>
      </c>
      <c r="AD1302" t="b">
        <f t="shared" si="220"/>
        <v>0</v>
      </c>
      <c r="AE1302" t="b">
        <f t="shared" si="221"/>
        <v>1</v>
      </c>
      <c r="AF1302" t="b">
        <f t="shared" si="222"/>
        <v>1</v>
      </c>
      <c r="AG1302" t="b">
        <f t="shared" si="223"/>
        <v>1</v>
      </c>
      <c r="AH1302" t="b">
        <f t="shared" si="224"/>
        <v>1</v>
      </c>
      <c r="AI1302" t="b">
        <f t="shared" si="225"/>
        <v>1</v>
      </c>
      <c r="AJ1302" t="b">
        <f t="shared" si="226"/>
        <v>1</v>
      </c>
      <c r="AK1302" t="b">
        <f t="shared" si="227"/>
        <v>1</v>
      </c>
      <c r="AL1302" t="b">
        <f t="shared" si="228"/>
        <v>1</v>
      </c>
      <c r="AM1302" t="b">
        <f t="shared" si="229"/>
        <v>1</v>
      </c>
      <c r="AO1302" s="6" t="s">
        <v>9</v>
      </c>
      <c r="AP1302" s="6" t="s">
        <v>8473</v>
      </c>
      <c r="AQ1302" s="6"/>
      <c r="AR1302" s="7" t="s">
        <v>3232</v>
      </c>
      <c r="AS1302" s="7" t="s">
        <v>18</v>
      </c>
      <c r="AT1302" s="7" t="s">
        <v>3233</v>
      </c>
      <c r="AU1302" s="8" t="s">
        <v>36</v>
      </c>
      <c r="AV1302" s="8" t="s">
        <v>13</v>
      </c>
      <c r="AW1302" s="7" t="s">
        <v>14</v>
      </c>
      <c r="AX1302" s="6" t="s">
        <v>3234</v>
      </c>
      <c r="AY1302" s="7" t="s">
        <v>15</v>
      </c>
      <c r="AZ1302" s="7" t="s">
        <v>8579</v>
      </c>
      <c r="BA1302" s="6" t="s">
        <v>6397</v>
      </c>
      <c r="BB1302" s="6" t="s">
        <v>10492</v>
      </c>
      <c r="BC1302" s="7" t="s">
        <v>10493</v>
      </c>
      <c r="BD1302" s="6" t="s">
        <v>6509</v>
      </c>
      <c r="BE1302" s="6" t="s">
        <v>6397</v>
      </c>
      <c r="BF1302" s="6"/>
    </row>
    <row r="1303" spans="1:58">
      <c r="A1303" s="6" t="s">
        <v>18</v>
      </c>
      <c r="B1303" s="6" t="s">
        <v>1764</v>
      </c>
      <c r="C1303" s="271" t="s">
        <v>11317</v>
      </c>
      <c r="D1303" s="6" t="s">
        <v>14</v>
      </c>
      <c r="E1303" s="271" t="s">
        <v>13</v>
      </c>
      <c r="F1303" s="6" t="s">
        <v>1762</v>
      </c>
      <c r="G1303" s="6" t="s">
        <v>1763</v>
      </c>
      <c r="H1303" s="6" t="s">
        <v>9</v>
      </c>
      <c r="I1303" s="6" t="s">
        <v>1765</v>
      </c>
      <c r="J1303" s="6" t="s">
        <v>15</v>
      </c>
      <c r="K1303" s="6" t="s">
        <v>8</v>
      </c>
      <c r="L1303" s="271" t="s">
        <v>6397</v>
      </c>
      <c r="M1303" s="6" t="s">
        <v>6578</v>
      </c>
      <c r="N1303" s="271" t="s">
        <v>8473</v>
      </c>
      <c r="O1303" s="6"/>
      <c r="Q1303" s="6" t="s">
        <v>1762</v>
      </c>
      <c r="R1303" s="6" t="s">
        <v>1763</v>
      </c>
      <c r="S1303" s="6" t="s">
        <v>8</v>
      </c>
      <c r="T1303" s="6" t="s">
        <v>9</v>
      </c>
      <c r="U1303" s="6" t="s">
        <v>18</v>
      </c>
      <c r="V1303" s="6" t="s">
        <v>1764</v>
      </c>
      <c r="W1303" s="6" t="s">
        <v>11317</v>
      </c>
      <c r="X1303" s="6" t="s">
        <v>13</v>
      </c>
      <c r="Y1303" s="6" t="s">
        <v>14</v>
      </c>
      <c r="Z1303" s="6" t="s">
        <v>15</v>
      </c>
      <c r="AA1303" s="6" t="s">
        <v>1765</v>
      </c>
      <c r="AB1303" s="6" t="s">
        <v>6397</v>
      </c>
      <c r="AD1303" t="b">
        <f t="shared" si="220"/>
        <v>0</v>
      </c>
      <c r="AE1303" t="b">
        <f t="shared" si="221"/>
        <v>1</v>
      </c>
      <c r="AF1303" t="b">
        <f t="shared" si="222"/>
        <v>1</v>
      </c>
      <c r="AG1303" t="b">
        <f t="shared" si="223"/>
        <v>1</v>
      </c>
      <c r="AH1303" t="b">
        <f t="shared" si="224"/>
        <v>1</v>
      </c>
      <c r="AI1303" t="b">
        <f t="shared" si="225"/>
        <v>1</v>
      </c>
      <c r="AJ1303" t="b">
        <f t="shared" si="226"/>
        <v>1</v>
      </c>
      <c r="AK1303" t="b">
        <f t="shared" si="227"/>
        <v>1</v>
      </c>
      <c r="AL1303" t="b">
        <f t="shared" si="228"/>
        <v>1</v>
      </c>
      <c r="AM1303" t="b">
        <f t="shared" si="229"/>
        <v>1</v>
      </c>
      <c r="AO1303" s="6" t="s">
        <v>9</v>
      </c>
      <c r="AP1303" s="6" t="s">
        <v>8473</v>
      </c>
      <c r="AQ1303" s="6"/>
      <c r="AR1303" s="7" t="s">
        <v>1763</v>
      </c>
      <c r="AS1303" s="7" t="s">
        <v>18</v>
      </c>
      <c r="AT1303" s="7" t="s">
        <v>1764</v>
      </c>
      <c r="AU1303" s="8" t="s">
        <v>11317</v>
      </c>
      <c r="AV1303" s="8" t="s">
        <v>13</v>
      </c>
      <c r="AW1303" s="7" t="s">
        <v>14</v>
      </c>
      <c r="AX1303" s="6" t="s">
        <v>1765</v>
      </c>
      <c r="AY1303" s="7" t="s">
        <v>15</v>
      </c>
      <c r="AZ1303" s="7" t="s">
        <v>9280</v>
      </c>
      <c r="BA1303" s="6" t="s">
        <v>6397</v>
      </c>
      <c r="BB1303" s="6" t="s">
        <v>6578</v>
      </c>
      <c r="BC1303" s="7" t="s">
        <v>10494</v>
      </c>
      <c r="BD1303" s="6" t="s">
        <v>6478</v>
      </c>
      <c r="BE1303" s="6" t="s">
        <v>6397</v>
      </c>
      <c r="BF1303" s="6"/>
    </row>
    <row r="1304" spans="1:58">
      <c r="A1304" s="6" t="s">
        <v>18</v>
      </c>
      <c r="B1304" s="6" t="s">
        <v>3188</v>
      </c>
      <c r="C1304" s="271" t="s">
        <v>11317</v>
      </c>
      <c r="D1304" s="6" t="s">
        <v>14</v>
      </c>
      <c r="E1304" s="271" t="s">
        <v>13</v>
      </c>
      <c r="F1304" s="6" t="s">
        <v>3183</v>
      </c>
      <c r="G1304" s="6" t="s">
        <v>3187</v>
      </c>
      <c r="H1304" s="6" t="s">
        <v>9</v>
      </c>
      <c r="I1304" s="6" t="s">
        <v>3189</v>
      </c>
      <c r="J1304" s="6" t="s">
        <v>15</v>
      </c>
      <c r="K1304" s="6" t="s">
        <v>8</v>
      </c>
      <c r="L1304" s="271" t="s">
        <v>6397</v>
      </c>
      <c r="M1304" s="6" t="s">
        <v>7060</v>
      </c>
      <c r="N1304" s="271" t="s">
        <v>8473</v>
      </c>
      <c r="O1304" s="6"/>
      <c r="Q1304" s="6" t="s">
        <v>3183</v>
      </c>
      <c r="R1304" s="6" t="s">
        <v>3187</v>
      </c>
      <c r="S1304" s="6" t="s">
        <v>8</v>
      </c>
      <c r="T1304" s="6" t="s">
        <v>9</v>
      </c>
      <c r="U1304" s="6" t="s">
        <v>18</v>
      </c>
      <c r="V1304" s="6" t="s">
        <v>3188</v>
      </c>
      <c r="W1304" s="6" t="s">
        <v>11317</v>
      </c>
      <c r="X1304" s="6" t="s">
        <v>13</v>
      </c>
      <c r="Y1304" s="6" t="s">
        <v>14</v>
      </c>
      <c r="Z1304" s="6" t="s">
        <v>15</v>
      </c>
      <c r="AA1304" s="6" t="s">
        <v>3189</v>
      </c>
      <c r="AB1304" s="6" t="s">
        <v>6397</v>
      </c>
      <c r="AD1304" t="b">
        <f t="shared" si="220"/>
        <v>0</v>
      </c>
      <c r="AE1304" t="b">
        <f t="shared" si="221"/>
        <v>1</v>
      </c>
      <c r="AF1304" t="b">
        <f t="shared" si="222"/>
        <v>1</v>
      </c>
      <c r="AG1304" t="b">
        <f t="shared" si="223"/>
        <v>1</v>
      </c>
      <c r="AH1304" t="b">
        <f t="shared" si="224"/>
        <v>1</v>
      </c>
      <c r="AI1304" t="b">
        <f t="shared" si="225"/>
        <v>1</v>
      </c>
      <c r="AJ1304" t="b">
        <f t="shared" si="226"/>
        <v>1</v>
      </c>
      <c r="AK1304" t="b">
        <f t="shared" si="227"/>
        <v>1</v>
      </c>
      <c r="AL1304" t="b">
        <f t="shared" si="228"/>
        <v>1</v>
      </c>
      <c r="AM1304" t="b">
        <f t="shared" si="229"/>
        <v>1</v>
      </c>
      <c r="AO1304" s="6" t="s">
        <v>9</v>
      </c>
      <c r="AP1304" s="6" t="s">
        <v>8473</v>
      </c>
      <c r="AQ1304" s="6"/>
      <c r="AR1304" s="7" t="s">
        <v>3187</v>
      </c>
      <c r="AS1304" s="7" t="s">
        <v>18</v>
      </c>
      <c r="AT1304" s="7" t="s">
        <v>3188</v>
      </c>
      <c r="AU1304" s="8" t="s">
        <v>11317</v>
      </c>
      <c r="AV1304" s="8" t="s">
        <v>13</v>
      </c>
      <c r="AW1304" s="7" t="s">
        <v>14</v>
      </c>
      <c r="AX1304" s="6" t="s">
        <v>3189</v>
      </c>
      <c r="AY1304" s="7" t="s">
        <v>15</v>
      </c>
      <c r="AZ1304" s="7" t="s">
        <v>8825</v>
      </c>
      <c r="BA1304" s="6" t="s">
        <v>6397</v>
      </c>
      <c r="BB1304" s="6" t="s">
        <v>7060</v>
      </c>
      <c r="BC1304" s="7" t="s">
        <v>10495</v>
      </c>
      <c r="BD1304" s="6" t="s">
        <v>9499</v>
      </c>
      <c r="BE1304" s="6" t="s">
        <v>6397</v>
      </c>
      <c r="BF1304" s="6"/>
    </row>
    <row r="1305" spans="1:58">
      <c r="A1305" s="6" t="s">
        <v>18</v>
      </c>
      <c r="B1305" s="6" t="s">
        <v>189</v>
      </c>
      <c r="C1305" s="271" t="s">
        <v>36</v>
      </c>
      <c r="D1305" s="6" t="s">
        <v>14</v>
      </c>
      <c r="E1305" s="271" t="s">
        <v>13</v>
      </c>
      <c r="F1305" s="6" t="s">
        <v>172</v>
      </c>
      <c r="G1305" s="6" t="s">
        <v>188</v>
      </c>
      <c r="H1305" s="6" t="s">
        <v>9</v>
      </c>
      <c r="I1305" s="6" t="s">
        <v>190</v>
      </c>
      <c r="J1305" s="6" t="s">
        <v>15</v>
      </c>
      <c r="K1305" s="6" t="s">
        <v>8</v>
      </c>
      <c r="L1305" s="271" t="s">
        <v>6397</v>
      </c>
      <c r="M1305" s="6" t="s">
        <v>6928</v>
      </c>
      <c r="N1305" s="271" t="s">
        <v>8473</v>
      </c>
      <c r="O1305" s="6"/>
      <c r="Q1305" s="6" t="s">
        <v>172</v>
      </c>
      <c r="R1305" s="6" t="s">
        <v>188</v>
      </c>
      <c r="S1305" s="6" t="s">
        <v>8</v>
      </c>
      <c r="T1305" s="6" t="s">
        <v>9</v>
      </c>
      <c r="U1305" s="6" t="s">
        <v>18</v>
      </c>
      <c r="V1305" s="6" t="s">
        <v>189</v>
      </c>
      <c r="W1305" s="6" t="s">
        <v>36</v>
      </c>
      <c r="X1305" s="6" t="s">
        <v>13</v>
      </c>
      <c r="Y1305" s="6" t="s">
        <v>14</v>
      </c>
      <c r="Z1305" s="6" t="s">
        <v>15</v>
      </c>
      <c r="AA1305" s="6" t="s">
        <v>190</v>
      </c>
      <c r="AB1305" s="6" t="s">
        <v>6397</v>
      </c>
      <c r="AD1305" t="b">
        <f t="shared" si="220"/>
        <v>0</v>
      </c>
      <c r="AE1305" t="b">
        <f t="shared" si="221"/>
        <v>1</v>
      </c>
      <c r="AF1305" t="b">
        <f t="shared" si="222"/>
        <v>1</v>
      </c>
      <c r="AG1305" t="b">
        <f t="shared" si="223"/>
        <v>1</v>
      </c>
      <c r="AH1305" t="b">
        <f t="shared" si="224"/>
        <v>1</v>
      </c>
      <c r="AI1305" t="b">
        <f t="shared" si="225"/>
        <v>1</v>
      </c>
      <c r="AJ1305" t="b">
        <f t="shared" si="226"/>
        <v>1</v>
      </c>
      <c r="AK1305" t="b">
        <f t="shared" si="227"/>
        <v>1</v>
      </c>
      <c r="AL1305" t="b">
        <f t="shared" si="228"/>
        <v>1</v>
      </c>
      <c r="AM1305" t="b">
        <f t="shared" si="229"/>
        <v>1</v>
      </c>
      <c r="AO1305" s="6" t="s">
        <v>9</v>
      </c>
      <c r="AP1305" s="6" t="s">
        <v>8473</v>
      </c>
      <c r="AQ1305" s="6"/>
      <c r="AR1305" s="7" t="s">
        <v>188</v>
      </c>
      <c r="AS1305" s="7" t="s">
        <v>18</v>
      </c>
      <c r="AT1305" s="7" t="s">
        <v>189</v>
      </c>
      <c r="AU1305" s="8" t="s">
        <v>36</v>
      </c>
      <c r="AV1305" s="8" t="s">
        <v>13</v>
      </c>
      <c r="AW1305" s="7" t="s">
        <v>14</v>
      </c>
      <c r="AX1305" s="6" t="s">
        <v>190</v>
      </c>
      <c r="AY1305" s="7" t="s">
        <v>15</v>
      </c>
      <c r="AZ1305" s="7" t="s">
        <v>8567</v>
      </c>
      <c r="BA1305" s="6" t="s">
        <v>6397</v>
      </c>
      <c r="BB1305" s="6" t="s">
        <v>6928</v>
      </c>
      <c r="BC1305" s="7" t="s">
        <v>9099</v>
      </c>
      <c r="BD1305" s="6" t="s">
        <v>9100</v>
      </c>
      <c r="BE1305" s="6" t="s">
        <v>6397</v>
      </c>
      <c r="BF1305" s="6"/>
    </row>
    <row r="1306" spans="1:58">
      <c r="A1306" s="6" t="s">
        <v>18</v>
      </c>
      <c r="B1306" s="6" t="s">
        <v>721</v>
      </c>
      <c r="C1306" s="271" t="s">
        <v>36</v>
      </c>
      <c r="D1306" s="6" t="s">
        <v>14</v>
      </c>
      <c r="E1306" s="271" t="s">
        <v>13</v>
      </c>
      <c r="F1306" s="6" t="s">
        <v>674</v>
      </c>
      <c r="G1306" s="6" t="s">
        <v>720</v>
      </c>
      <c r="H1306" s="6" t="s">
        <v>9</v>
      </c>
      <c r="I1306" s="6" t="s">
        <v>722</v>
      </c>
      <c r="J1306" s="6" t="s">
        <v>15</v>
      </c>
      <c r="K1306" s="6" t="s">
        <v>8</v>
      </c>
      <c r="L1306" s="271" t="s">
        <v>6397</v>
      </c>
      <c r="M1306" s="6" t="s">
        <v>6957</v>
      </c>
      <c r="N1306" s="271" t="s">
        <v>8473</v>
      </c>
      <c r="O1306" s="6"/>
      <c r="Q1306" s="6" t="s">
        <v>674</v>
      </c>
      <c r="R1306" s="6" t="s">
        <v>720</v>
      </c>
      <c r="S1306" s="6" t="s">
        <v>8</v>
      </c>
      <c r="T1306" s="6" t="s">
        <v>9</v>
      </c>
      <c r="U1306" s="6" t="s">
        <v>18</v>
      </c>
      <c r="V1306" s="6" t="s">
        <v>721</v>
      </c>
      <c r="W1306" s="6" t="s">
        <v>36</v>
      </c>
      <c r="X1306" s="6" t="s">
        <v>13</v>
      </c>
      <c r="Y1306" s="6" t="s">
        <v>14</v>
      </c>
      <c r="Z1306" s="6" t="s">
        <v>15</v>
      </c>
      <c r="AA1306" s="6" t="s">
        <v>722</v>
      </c>
      <c r="AB1306" s="6" t="s">
        <v>6397</v>
      </c>
      <c r="AD1306" t="b">
        <f t="shared" si="220"/>
        <v>0</v>
      </c>
      <c r="AE1306" t="b">
        <f t="shared" si="221"/>
        <v>1</v>
      </c>
      <c r="AF1306" t="b">
        <f t="shared" si="222"/>
        <v>1</v>
      </c>
      <c r="AG1306" t="b">
        <f t="shared" si="223"/>
        <v>1</v>
      </c>
      <c r="AH1306" t="b">
        <f t="shared" si="224"/>
        <v>1</v>
      </c>
      <c r="AI1306" t="b">
        <f t="shared" si="225"/>
        <v>1</v>
      </c>
      <c r="AJ1306" t="b">
        <f t="shared" si="226"/>
        <v>1</v>
      </c>
      <c r="AK1306" t="b">
        <f t="shared" si="227"/>
        <v>1</v>
      </c>
      <c r="AL1306" t="b">
        <f t="shared" si="228"/>
        <v>1</v>
      </c>
      <c r="AM1306" t="b">
        <f t="shared" si="229"/>
        <v>1</v>
      </c>
      <c r="AO1306" s="6" t="s">
        <v>9</v>
      </c>
      <c r="AP1306" s="6" t="s">
        <v>8473</v>
      </c>
      <c r="AQ1306" s="6"/>
      <c r="AR1306" s="7" t="s">
        <v>720</v>
      </c>
      <c r="AS1306" s="7" t="s">
        <v>18</v>
      </c>
      <c r="AT1306" s="7" t="s">
        <v>721</v>
      </c>
      <c r="AU1306" s="8" t="s">
        <v>36</v>
      </c>
      <c r="AV1306" s="8" t="s">
        <v>13</v>
      </c>
      <c r="AW1306" s="7" t="s">
        <v>14</v>
      </c>
      <c r="AX1306" s="6" t="s">
        <v>722</v>
      </c>
      <c r="AY1306" s="7" t="s">
        <v>15</v>
      </c>
      <c r="AZ1306" s="7" t="s">
        <v>8591</v>
      </c>
      <c r="BA1306" s="6" t="s">
        <v>6397</v>
      </c>
      <c r="BB1306" s="6" t="s">
        <v>6957</v>
      </c>
      <c r="BC1306" s="7" t="s">
        <v>10496</v>
      </c>
      <c r="BD1306" s="6" t="s">
        <v>10497</v>
      </c>
      <c r="BE1306" s="6" t="s">
        <v>6397</v>
      </c>
      <c r="BF1306" s="6"/>
    </row>
    <row r="1307" spans="1:58">
      <c r="A1307" s="6" t="s">
        <v>18</v>
      </c>
      <c r="B1307" s="6" t="s">
        <v>45</v>
      </c>
      <c r="C1307" s="271" t="s">
        <v>36</v>
      </c>
      <c r="D1307" s="6" t="s">
        <v>14</v>
      </c>
      <c r="E1307" s="271" t="s">
        <v>13</v>
      </c>
      <c r="F1307" s="6" t="s">
        <v>6</v>
      </c>
      <c r="G1307" s="6" t="s">
        <v>44</v>
      </c>
      <c r="H1307" s="6" t="s">
        <v>9</v>
      </c>
      <c r="I1307" s="6" t="s">
        <v>46</v>
      </c>
      <c r="J1307" s="6" t="s">
        <v>15</v>
      </c>
      <c r="K1307" s="6" t="s">
        <v>8</v>
      </c>
      <c r="L1307" s="271" t="s">
        <v>6397</v>
      </c>
      <c r="M1307" s="6" t="s">
        <v>6924</v>
      </c>
      <c r="N1307" s="271" t="s">
        <v>8473</v>
      </c>
      <c r="O1307" s="6"/>
      <c r="Q1307" s="6" t="s">
        <v>6</v>
      </c>
      <c r="R1307" s="6" t="s">
        <v>44</v>
      </c>
      <c r="S1307" s="6" t="s">
        <v>8</v>
      </c>
      <c r="T1307" s="6" t="s">
        <v>9</v>
      </c>
      <c r="U1307" s="6" t="s">
        <v>18</v>
      </c>
      <c r="V1307" s="6" t="s">
        <v>45</v>
      </c>
      <c r="W1307" s="6" t="s">
        <v>36</v>
      </c>
      <c r="X1307" s="6" t="s">
        <v>13</v>
      </c>
      <c r="Y1307" s="6" t="s">
        <v>14</v>
      </c>
      <c r="Z1307" s="6" t="s">
        <v>15</v>
      </c>
      <c r="AA1307" s="6" t="s">
        <v>46</v>
      </c>
      <c r="AB1307" s="6" t="s">
        <v>6397</v>
      </c>
      <c r="AD1307" t="b">
        <f t="shared" si="220"/>
        <v>0</v>
      </c>
      <c r="AE1307" t="b">
        <f t="shared" si="221"/>
        <v>1</v>
      </c>
      <c r="AF1307" t="b">
        <f t="shared" si="222"/>
        <v>1</v>
      </c>
      <c r="AG1307" t="b">
        <f t="shared" si="223"/>
        <v>1</v>
      </c>
      <c r="AH1307" t="b">
        <f t="shared" si="224"/>
        <v>1</v>
      </c>
      <c r="AI1307" t="b">
        <f t="shared" si="225"/>
        <v>1</v>
      </c>
      <c r="AJ1307" t="b">
        <f t="shared" si="226"/>
        <v>1</v>
      </c>
      <c r="AK1307" t="b">
        <f t="shared" si="227"/>
        <v>1</v>
      </c>
      <c r="AL1307" t="b">
        <f t="shared" si="228"/>
        <v>1</v>
      </c>
      <c r="AM1307" t="b">
        <f t="shared" si="229"/>
        <v>1</v>
      </c>
      <c r="AO1307" s="6" t="s">
        <v>9</v>
      </c>
      <c r="AP1307" s="6" t="s">
        <v>8473</v>
      </c>
      <c r="AQ1307" s="6"/>
      <c r="AR1307" s="7" t="s">
        <v>44</v>
      </c>
      <c r="AS1307" s="7" t="s">
        <v>18</v>
      </c>
      <c r="AT1307" s="7" t="s">
        <v>45</v>
      </c>
      <c r="AU1307" s="8" t="s">
        <v>36</v>
      </c>
      <c r="AV1307" s="8" t="s">
        <v>13</v>
      </c>
      <c r="AW1307" s="7" t="s">
        <v>14</v>
      </c>
      <c r="AX1307" s="6" t="s">
        <v>46</v>
      </c>
      <c r="AY1307" s="7" t="s">
        <v>15</v>
      </c>
      <c r="AZ1307" s="7" t="s">
        <v>8543</v>
      </c>
      <c r="BA1307" s="6" t="s">
        <v>6397</v>
      </c>
      <c r="BB1307" s="6" t="s">
        <v>6924</v>
      </c>
      <c r="BC1307" s="7" t="s">
        <v>10498</v>
      </c>
      <c r="BD1307" s="6" t="s">
        <v>6418</v>
      </c>
      <c r="BE1307" s="6" t="s">
        <v>6397</v>
      </c>
      <c r="BF1307" s="6"/>
    </row>
    <row r="1308" spans="1:58">
      <c r="A1308" s="6" t="s">
        <v>18</v>
      </c>
      <c r="B1308" s="6" t="s">
        <v>48</v>
      </c>
      <c r="C1308" s="271" t="s">
        <v>36</v>
      </c>
      <c r="D1308" s="6" t="s">
        <v>14</v>
      </c>
      <c r="E1308" s="271" t="s">
        <v>13</v>
      </c>
      <c r="F1308" s="6" t="s">
        <v>6</v>
      </c>
      <c r="G1308" s="6" t="s">
        <v>47</v>
      </c>
      <c r="H1308" s="6" t="s">
        <v>9</v>
      </c>
      <c r="I1308" s="6" t="s">
        <v>49</v>
      </c>
      <c r="J1308" s="6" t="s">
        <v>15</v>
      </c>
      <c r="K1308" s="6" t="s">
        <v>8</v>
      </c>
      <c r="L1308" s="271" t="s">
        <v>6397</v>
      </c>
      <c r="M1308" s="6" t="s">
        <v>6924</v>
      </c>
      <c r="N1308" s="271" t="s">
        <v>8473</v>
      </c>
      <c r="O1308" s="6"/>
      <c r="Q1308" s="6" t="s">
        <v>6</v>
      </c>
      <c r="R1308" s="6" t="s">
        <v>47</v>
      </c>
      <c r="S1308" s="6" t="s">
        <v>8</v>
      </c>
      <c r="T1308" s="6" t="s">
        <v>9</v>
      </c>
      <c r="U1308" s="6" t="s">
        <v>18</v>
      </c>
      <c r="V1308" s="6" t="s">
        <v>48</v>
      </c>
      <c r="W1308" s="6" t="s">
        <v>36</v>
      </c>
      <c r="X1308" s="6" t="s">
        <v>13</v>
      </c>
      <c r="Y1308" s="6" t="s">
        <v>14</v>
      </c>
      <c r="Z1308" s="6" t="s">
        <v>15</v>
      </c>
      <c r="AA1308" s="6" t="s">
        <v>49</v>
      </c>
      <c r="AB1308" s="6" t="s">
        <v>6397</v>
      </c>
      <c r="AD1308" t="b">
        <f t="shared" si="220"/>
        <v>0</v>
      </c>
      <c r="AE1308" t="b">
        <f t="shared" si="221"/>
        <v>1</v>
      </c>
      <c r="AF1308" t="b">
        <f t="shared" si="222"/>
        <v>1</v>
      </c>
      <c r="AG1308" t="b">
        <f t="shared" si="223"/>
        <v>1</v>
      </c>
      <c r="AH1308" t="b">
        <f t="shared" si="224"/>
        <v>1</v>
      </c>
      <c r="AI1308" t="b">
        <f t="shared" si="225"/>
        <v>1</v>
      </c>
      <c r="AJ1308" t="b">
        <f t="shared" si="226"/>
        <v>1</v>
      </c>
      <c r="AK1308" t="b">
        <f t="shared" si="227"/>
        <v>1</v>
      </c>
      <c r="AL1308" t="b">
        <f t="shared" si="228"/>
        <v>1</v>
      </c>
      <c r="AM1308" t="b">
        <f t="shared" si="229"/>
        <v>1</v>
      </c>
      <c r="AO1308" s="6" t="s">
        <v>9</v>
      </c>
      <c r="AP1308" s="6" t="s">
        <v>8473</v>
      </c>
      <c r="AQ1308" s="6"/>
      <c r="AR1308" s="7" t="s">
        <v>47</v>
      </c>
      <c r="AS1308" s="7" t="s">
        <v>18</v>
      </c>
      <c r="AT1308" s="7" t="s">
        <v>48</v>
      </c>
      <c r="AU1308" s="8" t="s">
        <v>36</v>
      </c>
      <c r="AV1308" s="8" t="s">
        <v>13</v>
      </c>
      <c r="AW1308" s="7" t="s">
        <v>14</v>
      </c>
      <c r="AX1308" s="6" t="s">
        <v>49</v>
      </c>
      <c r="AY1308" s="7" t="s">
        <v>15</v>
      </c>
      <c r="AZ1308" s="7" t="s">
        <v>8543</v>
      </c>
      <c r="BA1308" s="6" t="s">
        <v>6397</v>
      </c>
      <c r="BB1308" s="6" t="s">
        <v>6924</v>
      </c>
      <c r="BC1308" s="7" t="s">
        <v>10499</v>
      </c>
      <c r="BD1308" s="6" t="s">
        <v>6418</v>
      </c>
      <c r="BE1308" s="6" t="s">
        <v>6397</v>
      </c>
      <c r="BF1308" s="6"/>
    </row>
    <row r="1309" spans="1:58">
      <c r="A1309" s="6" t="s">
        <v>18</v>
      </c>
      <c r="B1309" s="6" t="s">
        <v>51</v>
      </c>
      <c r="C1309" s="271" t="s">
        <v>36</v>
      </c>
      <c r="D1309" s="6" t="s">
        <v>14</v>
      </c>
      <c r="E1309" s="271" t="s">
        <v>13</v>
      </c>
      <c r="F1309" s="6" t="s">
        <v>6</v>
      </c>
      <c r="G1309" s="6" t="s">
        <v>50</v>
      </c>
      <c r="H1309" s="6" t="s">
        <v>9</v>
      </c>
      <c r="I1309" s="6" t="s">
        <v>52</v>
      </c>
      <c r="J1309" s="6" t="s">
        <v>15</v>
      </c>
      <c r="K1309" s="6" t="s">
        <v>8</v>
      </c>
      <c r="L1309" s="271" t="s">
        <v>6397</v>
      </c>
      <c r="M1309" s="6" t="s">
        <v>6924</v>
      </c>
      <c r="N1309" s="271" t="s">
        <v>8473</v>
      </c>
      <c r="O1309" s="6"/>
      <c r="Q1309" s="6" t="s">
        <v>6</v>
      </c>
      <c r="R1309" s="6" t="s">
        <v>50</v>
      </c>
      <c r="S1309" s="6" t="s">
        <v>8</v>
      </c>
      <c r="T1309" s="6" t="s">
        <v>9</v>
      </c>
      <c r="U1309" s="6" t="s">
        <v>18</v>
      </c>
      <c r="V1309" s="6" t="s">
        <v>51</v>
      </c>
      <c r="W1309" s="6" t="s">
        <v>36</v>
      </c>
      <c r="X1309" s="6" t="s">
        <v>13</v>
      </c>
      <c r="Y1309" s="6" t="s">
        <v>14</v>
      </c>
      <c r="Z1309" s="6" t="s">
        <v>15</v>
      </c>
      <c r="AA1309" s="6" t="s">
        <v>52</v>
      </c>
      <c r="AB1309" s="6" t="s">
        <v>6397</v>
      </c>
      <c r="AD1309" t="b">
        <f t="shared" si="220"/>
        <v>0</v>
      </c>
      <c r="AE1309" t="b">
        <f t="shared" si="221"/>
        <v>1</v>
      </c>
      <c r="AF1309" t="b">
        <f t="shared" si="222"/>
        <v>1</v>
      </c>
      <c r="AG1309" t="b">
        <f t="shared" si="223"/>
        <v>1</v>
      </c>
      <c r="AH1309" t="b">
        <f t="shared" si="224"/>
        <v>1</v>
      </c>
      <c r="AI1309" t="b">
        <f t="shared" si="225"/>
        <v>1</v>
      </c>
      <c r="AJ1309" t="b">
        <f t="shared" si="226"/>
        <v>1</v>
      </c>
      <c r="AK1309" t="b">
        <f t="shared" si="227"/>
        <v>1</v>
      </c>
      <c r="AL1309" t="b">
        <f t="shared" si="228"/>
        <v>1</v>
      </c>
      <c r="AM1309" t="b">
        <f t="shared" si="229"/>
        <v>1</v>
      </c>
      <c r="AO1309" s="6" t="s">
        <v>9</v>
      </c>
      <c r="AP1309" s="6" t="s">
        <v>8473</v>
      </c>
      <c r="AQ1309" s="6"/>
      <c r="AR1309" s="7" t="s">
        <v>50</v>
      </c>
      <c r="AS1309" s="7" t="s">
        <v>18</v>
      </c>
      <c r="AT1309" s="7" t="s">
        <v>51</v>
      </c>
      <c r="AU1309" s="8" t="s">
        <v>36</v>
      </c>
      <c r="AV1309" s="8" t="s">
        <v>13</v>
      </c>
      <c r="AW1309" s="7" t="s">
        <v>14</v>
      </c>
      <c r="AX1309" s="6" t="s">
        <v>52</v>
      </c>
      <c r="AY1309" s="7" t="s">
        <v>15</v>
      </c>
      <c r="AZ1309" s="7" t="s">
        <v>8543</v>
      </c>
      <c r="BA1309" s="6" t="s">
        <v>6397</v>
      </c>
      <c r="BB1309" s="6" t="s">
        <v>6924</v>
      </c>
      <c r="BC1309" s="7" t="s">
        <v>10500</v>
      </c>
      <c r="BD1309" s="6" t="s">
        <v>6418</v>
      </c>
      <c r="BE1309" s="6" t="s">
        <v>6397</v>
      </c>
      <c r="BF1309" s="6"/>
    </row>
    <row r="1310" spans="1:58">
      <c r="A1310" s="6" t="s">
        <v>18</v>
      </c>
      <c r="B1310" s="6" t="s">
        <v>724</v>
      </c>
      <c r="C1310" s="271" t="s">
        <v>36</v>
      </c>
      <c r="D1310" s="6" t="s">
        <v>14</v>
      </c>
      <c r="E1310" s="271" t="s">
        <v>13</v>
      </c>
      <c r="F1310" s="6" t="s">
        <v>674</v>
      </c>
      <c r="G1310" s="6" t="s">
        <v>723</v>
      </c>
      <c r="H1310" s="6" t="s">
        <v>9</v>
      </c>
      <c r="I1310" s="6" t="s">
        <v>725</v>
      </c>
      <c r="J1310" s="6" t="s">
        <v>15</v>
      </c>
      <c r="K1310" s="6" t="s">
        <v>8</v>
      </c>
      <c r="L1310" s="271" t="s">
        <v>6397</v>
      </c>
      <c r="M1310" s="6" t="s">
        <v>6957</v>
      </c>
      <c r="N1310" s="271" t="s">
        <v>8473</v>
      </c>
      <c r="O1310" s="6"/>
      <c r="Q1310" s="6" t="s">
        <v>674</v>
      </c>
      <c r="R1310" s="6" t="s">
        <v>723</v>
      </c>
      <c r="S1310" s="6" t="s">
        <v>8</v>
      </c>
      <c r="T1310" s="6" t="s">
        <v>9</v>
      </c>
      <c r="U1310" s="6" t="s">
        <v>18</v>
      </c>
      <c r="V1310" s="6" t="s">
        <v>724</v>
      </c>
      <c r="W1310" s="6" t="s">
        <v>36</v>
      </c>
      <c r="X1310" s="6" t="s">
        <v>13</v>
      </c>
      <c r="Y1310" s="6" t="s">
        <v>14</v>
      </c>
      <c r="Z1310" s="6" t="s">
        <v>15</v>
      </c>
      <c r="AA1310" s="6" t="s">
        <v>725</v>
      </c>
      <c r="AB1310" s="6" t="s">
        <v>6397</v>
      </c>
      <c r="AD1310" t="b">
        <f t="shared" si="220"/>
        <v>0</v>
      </c>
      <c r="AE1310" t="b">
        <f t="shared" si="221"/>
        <v>1</v>
      </c>
      <c r="AF1310" t="b">
        <f t="shared" si="222"/>
        <v>1</v>
      </c>
      <c r="AG1310" t="b">
        <f t="shared" si="223"/>
        <v>1</v>
      </c>
      <c r="AH1310" t="b">
        <f t="shared" si="224"/>
        <v>1</v>
      </c>
      <c r="AI1310" t="b">
        <f t="shared" si="225"/>
        <v>1</v>
      </c>
      <c r="AJ1310" t="b">
        <f t="shared" si="226"/>
        <v>1</v>
      </c>
      <c r="AK1310" t="b">
        <f t="shared" si="227"/>
        <v>1</v>
      </c>
      <c r="AL1310" t="b">
        <f t="shared" si="228"/>
        <v>1</v>
      </c>
      <c r="AM1310" t="b">
        <f t="shared" si="229"/>
        <v>1</v>
      </c>
      <c r="AO1310" s="6" t="s">
        <v>9</v>
      </c>
      <c r="AP1310" s="6" t="s">
        <v>8473</v>
      </c>
      <c r="AQ1310" s="6"/>
      <c r="AR1310" s="7" t="s">
        <v>723</v>
      </c>
      <c r="AS1310" s="7" t="s">
        <v>18</v>
      </c>
      <c r="AT1310" s="7" t="s">
        <v>724</v>
      </c>
      <c r="AU1310" s="8" t="s">
        <v>36</v>
      </c>
      <c r="AV1310" s="8" t="s">
        <v>13</v>
      </c>
      <c r="AW1310" s="7" t="s">
        <v>14</v>
      </c>
      <c r="AX1310" s="6" t="s">
        <v>725</v>
      </c>
      <c r="AY1310" s="7" t="s">
        <v>15</v>
      </c>
      <c r="AZ1310" s="7" t="s">
        <v>8700</v>
      </c>
      <c r="BA1310" s="6" t="s">
        <v>6397</v>
      </c>
      <c r="BB1310" s="6" t="s">
        <v>6957</v>
      </c>
      <c r="BC1310" s="7" t="s">
        <v>10501</v>
      </c>
      <c r="BD1310" s="6" t="s">
        <v>10502</v>
      </c>
      <c r="BE1310" s="6" t="s">
        <v>6397</v>
      </c>
      <c r="BF1310" s="6"/>
    </row>
    <row r="1311" spans="1:58">
      <c r="A1311" s="6" t="s">
        <v>18</v>
      </c>
      <c r="B1311" s="6" t="s">
        <v>679</v>
      </c>
      <c r="C1311" s="271" t="s">
        <v>11317</v>
      </c>
      <c r="D1311" s="6" t="s">
        <v>14</v>
      </c>
      <c r="E1311" s="271" t="s">
        <v>13</v>
      </c>
      <c r="F1311" s="6" t="s">
        <v>674</v>
      </c>
      <c r="G1311" s="6" t="s">
        <v>678</v>
      </c>
      <c r="H1311" s="6" t="s">
        <v>9</v>
      </c>
      <c r="I1311" s="6" t="s">
        <v>680</v>
      </c>
      <c r="J1311" s="6" t="s">
        <v>15</v>
      </c>
      <c r="K1311" s="6" t="s">
        <v>8</v>
      </c>
      <c r="L1311" s="271" t="s">
        <v>6397</v>
      </c>
      <c r="M1311" s="6" t="s">
        <v>6957</v>
      </c>
      <c r="N1311" s="271" t="s">
        <v>8473</v>
      </c>
      <c r="O1311" s="6"/>
      <c r="Q1311" s="6" t="s">
        <v>674</v>
      </c>
      <c r="R1311" s="6" t="s">
        <v>678</v>
      </c>
      <c r="S1311" s="6" t="s">
        <v>8</v>
      </c>
      <c r="T1311" s="6" t="s">
        <v>9</v>
      </c>
      <c r="U1311" s="6" t="s">
        <v>18</v>
      </c>
      <c r="V1311" s="6" t="s">
        <v>679</v>
      </c>
      <c r="W1311" s="6" t="s">
        <v>11317</v>
      </c>
      <c r="X1311" s="6" t="s">
        <v>13</v>
      </c>
      <c r="Y1311" s="6" t="s">
        <v>14</v>
      </c>
      <c r="Z1311" s="6" t="s">
        <v>15</v>
      </c>
      <c r="AA1311" s="6" t="s">
        <v>680</v>
      </c>
      <c r="AB1311" s="6" t="s">
        <v>6397</v>
      </c>
      <c r="AD1311" t="b">
        <f t="shared" si="220"/>
        <v>0</v>
      </c>
      <c r="AE1311" t="b">
        <f t="shared" si="221"/>
        <v>1</v>
      </c>
      <c r="AF1311" t="b">
        <f t="shared" si="222"/>
        <v>1</v>
      </c>
      <c r="AG1311" t="b">
        <f t="shared" si="223"/>
        <v>1</v>
      </c>
      <c r="AH1311" t="b">
        <f t="shared" si="224"/>
        <v>1</v>
      </c>
      <c r="AI1311" t="b">
        <f t="shared" si="225"/>
        <v>1</v>
      </c>
      <c r="AJ1311" t="b">
        <f t="shared" si="226"/>
        <v>1</v>
      </c>
      <c r="AK1311" t="b">
        <f t="shared" si="227"/>
        <v>1</v>
      </c>
      <c r="AL1311" t="b">
        <f t="shared" si="228"/>
        <v>1</v>
      </c>
      <c r="AM1311" t="b">
        <f t="shared" si="229"/>
        <v>1</v>
      </c>
      <c r="AO1311" s="6" t="s">
        <v>9</v>
      </c>
      <c r="AP1311" s="6" t="s">
        <v>8473</v>
      </c>
      <c r="AQ1311" s="6"/>
      <c r="AR1311" s="7" t="s">
        <v>678</v>
      </c>
      <c r="AS1311" s="7" t="s">
        <v>18</v>
      </c>
      <c r="AT1311" s="7" t="s">
        <v>679</v>
      </c>
      <c r="AU1311" s="8" t="s">
        <v>11317</v>
      </c>
      <c r="AV1311" s="8" t="s">
        <v>13</v>
      </c>
      <c r="AW1311" s="7" t="s">
        <v>14</v>
      </c>
      <c r="AX1311" s="6" t="s">
        <v>680</v>
      </c>
      <c r="AY1311" s="7" t="s">
        <v>15</v>
      </c>
      <c r="AZ1311" s="7" t="s">
        <v>8700</v>
      </c>
      <c r="BA1311" s="6" t="s">
        <v>6397</v>
      </c>
      <c r="BB1311" s="6" t="s">
        <v>6957</v>
      </c>
      <c r="BC1311" s="7" t="s">
        <v>10503</v>
      </c>
      <c r="BD1311" s="6" t="s">
        <v>10502</v>
      </c>
      <c r="BE1311" s="6" t="s">
        <v>6397</v>
      </c>
      <c r="BF1311" s="6"/>
    </row>
    <row r="1312" spans="1:58">
      <c r="A1312" s="6" t="s">
        <v>18</v>
      </c>
      <c r="B1312" s="6" t="s">
        <v>682</v>
      </c>
      <c r="C1312" s="271" t="s">
        <v>11317</v>
      </c>
      <c r="D1312" s="6" t="s">
        <v>14</v>
      </c>
      <c r="E1312" s="271" t="s">
        <v>13</v>
      </c>
      <c r="F1312" s="6" t="s">
        <v>674</v>
      </c>
      <c r="G1312" s="6" t="s">
        <v>681</v>
      </c>
      <c r="H1312" s="6" t="s">
        <v>9</v>
      </c>
      <c r="I1312" s="6" t="s">
        <v>683</v>
      </c>
      <c r="J1312" s="6" t="s">
        <v>15</v>
      </c>
      <c r="K1312" s="6" t="s">
        <v>8</v>
      </c>
      <c r="L1312" s="271" t="s">
        <v>6397</v>
      </c>
      <c r="M1312" s="6" t="s">
        <v>6957</v>
      </c>
      <c r="N1312" s="271" t="s">
        <v>8473</v>
      </c>
      <c r="O1312" s="6"/>
      <c r="Q1312" s="6" t="s">
        <v>674</v>
      </c>
      <c r="R1312" s="6" t="s">
        <v>681</v>
      </c>
      <c r="S1312" s="6" t="s">
        <v>8</v>
      </c>
      <c r="T1312" s="6" t="s">
        <v>9</v>
      </c>
      <c r="U1312" s="6" t="s">
        <v>18</v>
      </c>
      <c r="V1312" s="6" t="s">
        <v>682</v>
      </c>
      <c r="W1312" s="6" t="s">
        <v>11317</v>
      </c>
      <c r="X1312" s="6" t="s">
        <v>13</v>
      </c>
      <c r="Y1312" s="6" t="s">
        <v>14</v>
      </c>
      <c r="Z1312" s="6" t="s">
        <v>15</v>
      </c>
      <c r="AA1312" s="6" t="s">
        <v>683</v>
      </c>
      <c r="AB1312" s="6" t="s">
        <v>6397</v>
      </c>
      <c r="AD1312" t="b">
        <f t="shared" si="220"/>
        <v>0</v>
      </c>
      <c r="AE1312" t="b">
        <f t="shared" si="221"/>
        <v>1</v>
      </c>
      <c r="AF1312" t="b">
        <f t="shared" si="222"/>
        <v>1</v>
      </c>
      <c r="AG1312" t="b">
        <f t="shared" si="223"/>
        <v>1</v>
      </c>
      <c r="AH1312" t="b">
        <f t="shared" si="224"/>
        <v>1</v>
      </c>
      <c r="AI1312" t="b">
        <f t="shared" si="225"/>
        <v>1</v>
      </c>
      <c r="AJ1312" t="b">
        <f t="shared" si="226"/>
        <v>1</v>
      </c>
      <c r="AK1312" t="b">
        <f t="shared" si="227"/>
        <v>1</v>
      </c>
      <c r="AL1312" t="b">
        <f t="shared" si="228"/>
        <v>1</v>
      </c>
      <c r="AM1312" t="b">
        <f t="shared" si="229"/>
        <v>1</v>
      </c>
      <c r="AO1312" s="6" t="s">
        <v>9</v>
      </c>
      <c r="AP1312" s="6" t="s">
        <v>8473</v>
      </c>
      <c r="AQ1312" s="6"/>
      <c r="AR1312" s="7" t="s">
        <v>681</v>
      </c>
      <c r="AS1312" s="7" t="s">
        <v>18</v>
      </c>
      <c r="AT1312" s="7" t="s">
        <v>682</v>
      </c>
      <c r="AU1312" s="8" t="s">
        <v>11317</v>
      </c>
      <c r="AV1312" s="8" t="s">
        <v>13</v>
      </c>
      <c r="AW1312" s="7" t="s">
        <v>14</v>
      </c>
      <c r="AX1312" s="6" t="s">
        <v>683</v>
      </c>
      <c r="AY1312" s="7" t="s">
        <v>15</v>
      </c>
      <c r="AZ1312" s="7" t="s">
        <v>8700</v>
      </c>
      <c r="BA1312" s="6" t="s">
        <v>6397</v>
      </c>
      <c r="BB1312" s="6" t="s">
        <v>6957</v>
      </c>
      <c r="BC1312" s="7" t="s">
        <v>10504</v>
      </c>
      <c r="BD1312" s="6" t="s">
        <v>10427</v>
      </c>
      <c r="BE1312" s="6" t="s">
        <v>6397</v>
      </c>
      <c r="BF1312" s="6"/>
    </row>
    <row r="1313" spans="1:58">
      <c r="A1313" s="6" t="s">
        <v>18</v>
      </c>
      <c r="B1313" s="6" t="s">
        <v>685</v>
      </c>
      <c r="C1313" s="271" t="s">
        <v>11317</v>
      </c>
      <c r="D1313" s="6" t="s">
        <v>14</v>
      </c>
      <c r="E1313" s="271" t="s">
        <v>13</v>
      </c>
      <c r="F1313" s="6" t="s">
        <v>674</v>
      </c>
      <c r="G1313" s="6" t="s">
        <v>684</v>
      </c>
      <c r="H1313" s="6" t="s">
        <v>9</v>
      </c>
      <c r="I1313" s="6" t="s">
        <v>686</v>
      </c>
      <c r="J1313" s="6" t="s">
        <v>15</v>
      </c>
      <c r="K1313" s="6" t="s">
        <v>8</v>
      </c>
      <c r="L1313" s="271" t="s">
        <v>6397</v>
      </c>
      <c r="M1313" s="6" t="s">
        <v>6957</v>
      </c>
      <c r="N1313" s="271" t="s">
        <v>8473</v>
      </c>
      <c r="O1313" s="6"/>
      <c r="Q1313" s="6" t="s">
        <v>674</v>
      </c>
      <c r="R1313" s="6" t="s">
        <v>684</v>
      </c>
      <c r="S1313" s="6" t="s">
        <v>8</v>
      </c>
      <c r="T1313" s="6" t="s">
        <v>9</v>
      </c>
      <c r="U1313" s="6" t="s">
        <v>18</v>
      </c>
      <c r="V1313" s="6" t="s">
        <v>685</v>
      </c>
      <c r="W1313" s="6" t="s">
        <v>11317</v>
      </c>
      <c r="X1313" s="6" t="s">
        <v>13</v>
      </c>
      <c r="Y1313" s="6" t="s">
        <v>14</v>
      </c>
      <c r="Z1313" s="6" t="s">
        <v>15</v>
      </c>
      <c r="AA1313" s="6" t="s">
        <v>686</v>
      </c>
      <c r="AB1313" s="6" t="s">
        <v>6397</v>
      </c>
      <c r="AD1313" t="b">
        <f t="shared" si="220"/>
        <v>0</v>
      </c>
      <c r="AE1313" t="b">
        <f t="shared" si="221"/>
        <v>1</v>
      </c>
      <c r="AF1313" t="b">
        <f t="shared" si="222"/>
        <v>1</v>
      </c>
      <c r="AG1313" t="b">
        <f t="shared" si="223"/>
        <v>1</v>
      </c>
      <c r="AH1313" t="b">
        <f t="shared" si="224"/>
        <v>1</v>
      </c>
      <c r="AI1313" t="b">
        <f t="shared" si="225"/>
        <v>1</v>
      </c>
      <c r="AJ1313" t="b">
        <f t="shared" si="226"/>
        <v>1</v>
      </c>
      <c r="AK1313" t="b">
        <f t="shared" si="227"/>
        <v>1</v>
      </c>
      <c r="AL1313" t="b">
        <f t="shared" si="228"/>
        <v>1</v>
      </c>
      <c r="AM1313" t="b">
        <f t="shared" si="229"/>
        <v>1</v>
      </c>
      <c r="AO1313" s="6" t="s">
        <v>9</v>
      </c>
      <c r="AP1313" s="6" t="s">
        <v>8473</v>
      </c>
      <c r="AQ1313" s="6"/>
      <c r="AR1313" s="7" t="s">
        <v>684</v>
      </c>
      <c r="AS1313" s="7" t="s">
        <v>18</v>
      </c>
      <c r="AT1313" s="7" t="s">
        <v>685</v>
      </c>
      <c r="AU1313" s="8" t="s">
        <v>11317</v>
      </c>
      <c r="AV1313" s="8" t="s">
        <v>13</v>
      </c>
      <c r="AW1313" s="7" t="s">
        <v>14</v>
      </c>
      <c r="AX1313" s="6" t="s">
        <v>686</v>
      </c>
      <c r="AY1313" s="7" t="s">
        <v>15</v>
      </c>
      <c r="AZ1313" s="7" t="s">
        <v>8700</v>
      </c>
      <c r="BA1313" s="6" t="s">
        <v>6397</v>
      </c>
      <c r="BB1313" s="6" t="s">
        <v>6957</v>
      </c>
      <c r="BC1313" s="7" t="s">
        <v>10505</v>
      </c>
      <c r="BD1313" s="6" t="s">
        <v>10427</v>
      </c>
      <c r="BE1313" s="6" t="s">
        <v>6397</v>
      </c>
      <c r="BF1313" s="6"/>
    </row>
    <row r="1314" spans="1:58">
      <c r="A1314" s="6" t="s">
        <v>18</v>
      </c>
      <c r="B1314" s="6" t="s">
        <v>688</v>
      </c>
      <c r="C1314" s="271" t="s">
        <v>11317</v>
      </c>
      <c r="D1314" s="6" t="s">
        <v>14</v>
      </c>
      <c r="E1314" s="271" t="s">
        <v>13</v>
      </c>
      <c r="F1314" s="6" t="s">
        <v>674</v>
      </c>
      <c r="G1314" s="6" t="s">
        <v>687</v>
      </c>
      <c r="H1314" s="6" t="s">
        <v>9</v>
      </c>
      <c r="I1314" s="6" t="s">
        <v>689</v>
      </c>
      <c r="J1314" s="6" t="s">
        <v>15</v>
      </c>
      <c r="K1314" s="6" t="s">
        <v>8</v>
      </c>
      <c r="L1314" s="271" t="s">
        <v>6397</v>
      </c>
      <c r="M1314" s="6" t="s">
        <v>6957</v>
      </c>
      <c r="N1314" s="271" t="s">
        <v>8473</v>
      </c>
      <c r="O1314" s="6"/>
      <c r="Q1314" s="6" t="s">
        <v>674</v>
      </c>
      <c r="R1314" s="6" t="s">
        <v>687</v>
      </c>
      <c r="S1314" s="6" t="s">
        <v>8</v>
      </c>
      <c r="T1314" s="6" t="s">
        <v>9</v>
      </c>
      <c r="U1314" s="6" t="s">
        <v>18</v>
      </c>
      <c r="V1314" s="6" t="s">
        <v>688</v>
      </c>
      <c r="W1314" s="6" t="s">
        <v>11317</v>
      </c>
      <c r="X1314" s="6" t="s">
        <v>13</v>
      </c>
      <c r="Y1314" s="6" t="s">
        <v>14</v>
      </c>
      <c r="Z1314" s="6" t="s">
        <v>15</v>
      </c>
      <c r="AA1314" s="6" t="s">
        <v>689</v>
      </c>
      <c r="AB1314" s="6" t="s">
        <v>6397</v>
      </c>
      <c r="AD1314" t="b">
        <f t="shared" si="220"/>
        <v>0</v>
      </c>
      <c r="AE1314" t="b">
        <f t="shared" si="221"/>
        <v>1</v>
      </c>
      <c r="AF1314" t="b">
        <f t="shared" si="222"/>
        <v>1</v>
      </c>
      <c r="AG1314" t="b">
        <f t="shared" si="223"/>
        <v>1</v>
      </c>
      <c r="AH1314" t="b">
        <f t="shared" si="224"/>
        <v>1</v>
      </c>
      <c r="AI1314" t="b">
        <f t="shared" si="225"/>
        <v>1</v>
      </c>
      <c r="AJ1314" t="b">
        <f t="shared" si="226"/>
        <v>1</v>
      </c>
      <c r="AK1314" t="b">
        <f t="shared" si="227"/>
        <v>1</v>
      </c>
      <c r="AL1314" t="b">
        <f t="shared" si="228"/>
        <v>1</v>
      </c>
      <c r="AM1314" t="b">
        <f t="shared" si="229"/>
        <v>1</v>
      </c>
      <c r="AO1314" s="6" t="s">
        <v>9</v>
      </c>
      <c r="AP1314" s="6" t="s">
        <v>8473</v>
      </c>
      <c r="AQ1314" s="6"/>
      <c r="AR1314" s="7" t="s">
        <v>687</v>
      </c>
      <c r="AS1314" s="7" t="s">
        <v>18</v>
      </c>
      <c r="AT1314" s="7" t="s">
        <v>688</v>
      </c>
      <c r="AU1314" s="8" t="s">
        <v>11317</v>
      </c>
      <c r="AV1314" s="8" t="s">
        <v>13</v>
      </c>
      <c r="AW1314" s="7" t="s">
        <v>14</v>
      </c>
      <c r="AX1314" s="6" t="s">
        <v>689</v>
      </c>
      <c r="AY1314" s="7" t="s">
        <v>15</v>
      </c>
      <c r="AZ1314" s="7" t="s">
        <v>8700</v>
      </c>
      <c r="BA1314" s="6" t="s">
        <v>6397</v>
      </c>
      <c r="BB1314" s="6" t="s">
        <v>6957</v>
      </c>
      <c r="BC1314" s="7" t="s">
        <v>10506</v>
      </c>
      <c r="BD1314" s="6" t="s">
        <v>10427</v>
      </c>
      <c r="BE1314" s="6" t="s">
        <v>6397</v>
      </c>
      <c r="BF1314" s="6"/>
    </row>
    <row r="1315" spans="1:58">
      <c r="A1315" s="6" t="s">
        <v>18</v>
      </c>
      <c r="B1315" s="6" t="s">
        <v>812</v>
      </c>
      <c r="C1315" s="271" t="s">
        <v>11317</v>
      </c>
      <c r="D1315" s="6" t="s">
        <v>14</v>
      </c>
      <c r="E1315" s="271" t="s">
        <v>13</v>
      </c>
      <c r="F1315" s="6" t="s">
        <v>810</v>
      </c>
      <c r="G1315" s="6" t="s">
        <v>811</v>
      </c>
      <c r="H1315" s="6" t="s">
        <v>9</v>
      </c>
      <c r="I1315" s="6" t="s">
        <v>813</v>
      </c>
      <c r="J1315" s="6" t="s">
        <v>15</v>
      </c>
      <c r="K1315" s="6" t="s">
        <v>8</v>
      </c>
      <c r="L1315" s="271" t="s">
        <v>6397</v>
      </c>
      <c r="M1315" s="6" t="s">
        <v>6969</v>
      </c>
      <c r="N1315" s="271" t="s">
        <v>8473</v>
      </c>
      <c r="O1315" s="6"/>
      <c r="Q1315" s="6" t="s">
        <v>810</v>
      </c>
      <c r="R1315" s="6" t="s">
        <v>811</v>
      </c>
      <c r="S1315" s="6" t="s">
        <v>8</v>
      </c>
      <c r="T1315" s="6" t="s">
        <v>9</v>
      </c>
      <c r="U1315" s="6" t="s">
        <v>18</v>
      </c>
      <c r="V1315" s="6" t="s">
        <v>812</v>
      </c>
      <c r="W1315" s="6" t="s">
        <v>11317</v>
      </c>
      <c r="X1315" s="6" t="s">
        <v>13</v>
      </c>
      <c r="Y1315" s="6" t="s">
        <v>14</v>
      </c>
      <c r="Z1315" s="6" t="s">
        <v>15</v>
      </c>
      <c r="AA1315" s="6" t="s">
        <v>813</v>
      </c>
      <c r="AB1315" s="6" t="s">
        <v>6397</v>
      </c>
      <c r="AD1315" t="b">
        <f t="shared" si="220"/>
        <v>0</v>
      </c>
      <c r="AE1315" t="b">
        <f t="shared" si="221"/>
        <v>1</v>
      </c>
      <c r="AF1315" t="b">
        <f t="shared" si="222"/>
        <v>1</v>
      </c>
      <c r="AG1315" t="b">
        <f t="shared" si="223"/>
        <v>1</v>
      </c>
      <c r="AH1315" t="b">
        <f t="shared" si="224"/>
        <v>1</v>
      </c>
      <c r="AI1315" t="b">
        <f t="shared" si="225"/>
        <v>1</v>
      </c>
      <c r="AJ1315" t="b">
        <f t="shared" si="226"/>
        <v>1</v>
      </c>
      <c r="AK1315" t="b">
        <f t="shared" si="227"/>
        <v>1</v>
      </c>
      <c r="AL1315" t="b">
        <f t="shared" si="228"/>
        <v>1</v>
      </c>
      <c r="AM1315" t="b">
        <f t="shared" si="229"/>
        <v>1</v>
      </c>
      <c r="AO1315" s="6" t="s">
        <v>9</v>
      </c>
      <c r="AP1315" s="6" t="s">
        <v>8473</v>
      </c>
      <c r="AQ1315" s="6"/>
      <c r="AR1315" s="7" t="s">
        <v>811</v>
      </c>
      <c r="AS1315" s="7" t="s">
        <v>18</v>
      </c>
      <c r="AT1315" s="7" t="s">
        <v>812</v>
      </c>
      <c r="AU1315" s="8" t="s">
        <v>11317</v>
      </c>
      <c r="AV1315" s="8" t="s">
        <v>13</v>
      </c>
      <c r="AW1315" s="7" t="s">
        <v>14</v>
      </c>
      <c r="AX1315" s="6" t="s">
        <v>813</v>
      </c>
      <c r="AY1315" s="7" t="s">
        <v>15</v>
      </c>
      <c r="AZ1315" s="7" t="s">
        <v>8489</v>
      </c>
      <c r="BA1315" s="6" t="s">
        <v>6397</v>
      </c>
      <c r="BB1315" s="6" t="s">
        <v>6969</v>
      </c>
      <c r="BC1315" s="7" t="s">
        <v>10507</v>
      </c>
      <c r="BD1315" s="6" t="s">
        <v>8485</v>
      </c>
      <c r="BE1315" s="6" t="s">
        <v>6397</v>
      </c>
      <c r="BF1315" s="6"/>
    </row>
    <row r="1316" spans="1:58">
      <c r="A1316" s="6" t="s">
        <v>18</v>
      </c>
      <c r="B1316" s="6" t="s">
        <v>174</v>
      </c>
      <c r="C1316" s="271" t="s">
        <v>11317</v>
      </c>
      <c r="D1316" s="6" t="s">
        <v>14</v>
      </c>
      <c r="E1316" s="271" t="s">
        <v>13</v>
      </c>
      <c r="F1316" s="6" t="s">
        <v>172</v>
      </c>
      <c r="G1316" s="6" t="s">
        <v>173</v>
      </c>
      <c r="H1316" s="6" t="s">
        <v>9</v>
      </c>
      <c r="I1316" s="6" t="s">
        <v>175</v>
      </c>
      <c r="J1316" s="6" t="s">
        <v>15</v>
      </c>
      <c r="K1316" s="6" t="s">
        <v>8</v>
      </c>
      <c r="L1316" s="271" t="s">
        <v>6397</v>
      </c>
      <c r="M1316" s="6" t="s">
        <v>6928</v>
      </c>
      <c r="N1316" s="271" t="s">
        <v>8473</v>
      </c>
      <c r="O1316" s="6"/>
      <c r="Q1316" s="6" t="s">
        <v>172</v>
      </c>
      <c r="R1316" s="6" t="s">
        <v>173</v>
      </c>
      <c r="S1316" s="6" t="s">
        <v>8</v>
      </c>
      <c r="T1316" s="6" t="s">
        <v>9</v>
      </c>
      <c r="U1316" s="6" t="s">
        <v>18</v>
      </c>
      <c r="V1316" s="6" t="s">
        <v>174</v>
      </c>
      <c r="W1316" s="6" t="s">
        <v>11317</v>
      </c>
      <c r="X1316" s="6" t="s">
        <v>13</v>
      </c>
      <c r="Y1316" s="6" t="s">
        <v>14</v>
      </c>
      <c r="Z1316" s="6" t="s">
        <v>15</v>
      </c>
      <c r="AA1316" s="6" t="s">
        <v>175</v>
      </c>
      <c r="AB1316" s="6" t="s">
        <v>6397</v>
      </c>
      <c r="AD1316" t="b">
        <f t="shared" si="220"/>
        <v>0</v>
      </c>
      <c r="AE1316" t="b">
        <f t="shared" si="221"/>
        <v>1</v>
      </c>
      <c r="AF1316" t="b">
        <f t="shared" si="222"/>
        <v>1</v>
      </c>
      <c r="AG1316" t="b">
        <f t="shared" si="223"/>
        <v>1</v>
      </c>
      <c r="AH1316" t="b">
        <f t="shared" si="224"/>
        <v>1</v>
      </c>
      <c r="AI1316" t="b">
        <f t="shared" si="225"/>
        <v>1</v>
      </c>
      <c r="AJ1316" t="b">
        <f t="shared" si="226"/>
        <v>1</v>
      </c>
      <c r="AK1316" t="b">
        <f t="shared" si="227"/>
        <v>1</v>
      </c>
      <c r="AL1316" t="b">
        <f t="shared" si="228"/>
        <v>1</v>
      </c>
      <c r="AM1316" t="b">
        <f t="shared" si="229"/>
        <v>1</v>
      </c>
      <c r="AO1316" s="6" t="s">
        <v>9</v>
      </c>
      <c r="AP1316" s="6" t="s">
        <v>8473</v>
      </c>
      <c r="AQ1316" s="6"/>
      <c r="AR1316" s="7" t="s">
        <v>173</v>
      </c>
      <c r="AS1316" s="7" t="s">
        <v>18</v>
      </c>
      <c r="AT1316" s="7" t="s">
        <v>174</v>
      </c>
      <c r="AU1316" s="8" t="s">
        <v>11317</v>
      </c>
      <c r="AV1316" s="8" t="s">
        <v>13</v>
      </c>
      <c r="AW1316" s="7" t="s">
        <v>14</v>
      </c>
      <c r="AX1316" s="6" t="s">
        <v>175</v>
      </c>
      <c r="AY1316" s="7" t="s">
        <v>15</v>
      </c>
      <c r="AZ1316" s="7" t="s">
        <v>8489</v>
      </c>
      <c r="BA1316" s="6" t="s">
        <v>6397</v>
      </c>
      <c r="BB1316" s="6" t="s">
        <v>6928</v>
      </c>
      <c r="BC1316" s="7" t="s">
        <v>10508</v>
      </c>
      <c r="BD1316" s="6" t="s">
        <v>8485</v>
      </c>
      <c r="BE1316" s="6" t="s">
        <v>6397</v>
      </c>
      <c r="BF1316" s="6"/>
    </row>
    <row r="1317" spans="1:58">
      <c r="A1317" s="6" t="s">
        <v>18</v>
      </c>
      <c r="B1317" s="6" t="s">
        <v>2659</v>
      </c>
      <c r="C1317" s="271" t="s">
        <v>36</v>
      </c>
      <c r="D1317" s="6" t="s">
        <v>14</v>
      </c>
      <c r="E1317" s="271" t="s">
        <v>13</v>
      </c>
      <c r="F1317" s="6" t="s">
        <v>2594</v>
      </c>
      <c r="G1317" s="6" t="s">
        <v>2658</v>
      </c>
      <c r="H1317" s="6" t="s">
        <v>9</v>
      </c>
      <c r="I1317" s="6" t="s">
        <v>2660</v>
      </c>
      <c r="J1317" s="6" t="s">
        <v>15</v>
      </c>
      <c r="K1317" s="6" t="s">
        <v>8</v>
      </c>
      <c r="L1317" s="271" t="s">
        <v>6397</v>
      </c>
      <c r="M1317" s="6" t="s">
        <v>10509</v>
      </c>
      <c r="N1317" s="271" t="s">
        <v>8473</v>
      </c>
      <c r="O1317" s="6"/>
      <c r="Q1317" s="6" t="s">
        <v>2594</v>
      </c>
      <c r="R1317" s="6" t="s">
        <v>2658</v>
      </c>
      <c r="S1317" s="6" t="s">
        <v>8</v>
      </c>
      <c r="T1317" s="6" t="s">
        <v>9</v>
      </c>
      <c r="U1317" s="6" t="s">
        <v>18</v>
      </c>
      <c r="V1317" s="6" t="s">
        <v>2659</v>
      </c>
      <c r="W1317" s="6" t="s">
        <v>36</v>
      </c>
      <c r="X1317" s="6" t="s">
        <v>13</v>
      </c>
      <c r="Y1317" s="6" t="s">
        <v>14</v>
      </c>
      <c r="Z1317" s="6" t="s">
        <v>15</v>
      </c>
      <c r="AA1317" s="6" t="s">
        <v>2660</v>
      </c>
      <c r="AB1317" s="6" t="s">
        <v>6397</v>
      </c>
      <c r="AD1317" t="b">
        <f t="shared" si="220"/>
        <v>0</v>
      </c>
      <c r="AE1317" t="b">
        <f t="shared" si="221"/>
        <v>1</v>
      </c>
      <c r="AF1317" t="b">
        <f t="shared" si="222"/>
        <v>1</v>
      </c>
      <c r="AG1317" t="b">
        <f t="shared" si="223"/>
        <v>1</v>
      </c>
      <c r="AH1317" t="b">
        <f t="shared" si="224"/>
        <v>1</v>
      </c>
      <c r="AI1317" t="b">
        <f t="shared" si="225"/>
        <v>1</v>
      </c>
      <c r="AJ1317" t="b">
        <f t="shared" si="226"/>
        <v>1</v>
      </c>
      <c r="AK1317" t="b">
        <f t="shared" si="227"/>
        <v>1</v>
      </c>
      <c r="AL1317" t="b">
        <f t="shared" si="228"/>
        <v>1</v>
      </c>
      <c r="AM1317" t="b">
        <f t="shared" si="229"/>
        <v>1</v>
      </c>
      <c r="AO1317" s="6" t="s">
        <v>9</v>
      </c>
      <c r="AP1317" s="6" t="s">
        <v>8473</v>
      </c>
      <c r="AQ1317" s="6"/>
      <c r="AR1317" s="7" t="s">
        <v>2658</v>
      </c>
      <c r="AS1317" s="7" t="s">
        <v>18</v>
      </c>
      <c r="AT1317" s="7" t="s">
        <v>2659</v>
      </c>
      <c r="AU1317" s="8" t="s">
        <v>36</v>
      </c>
      <c r="AV1317" s="8" t="s">
        <v>13</v>
      </c>
      <c r="AW1317" s="7" t="s">
        <v>14</v>
      </c>
      <c r="AX1317" s="6" t="s">
        <v>2660</v>
      </c>
      <c r="AY1317" s="7" t="s">
        <v>15</v>
      </c>
      <c r="AZ1317" s="7" t="s">
        <v>8489</v>
      </c>
      <c r="BA1317" s="6" t="s">
        <v>6397</v>
      </c>
      <c r="BB1317" s="6" t="s">
        <v>10509</v>
      </c>
      <c r="BC1317" s="7" t="s">
        <v>10510</v>
      </c>
      <c r="BD1317" s="6" t="s">
        <v>8485</v>
      </c>
      <c r="BE1317" s="6" t="s">
        <v>6397</v>
      </c>
      <c r="BF1317" s="6"/>
    </row>
    <row r="1318" spans="1:58">
      <c r="A1318" s="6" t="s">
        <v>18</v>
      </c>
      <c r="B1318" s="6" t="s">
        <v>2664</v>
      </c>
      <c r="C1318" s="271" t="s">
        <v>36</v>
      </c>
      <c r="D1318" s="6" t="s">
        <v>14</v>
      </c>
      <c r="E1318" s="271" t="s">
        <v>13</v>
      </c>
      <c r="F1318" s="6" t="s">
        <v>2594</v>
      </c>
      <c r="G1318" s="6" t="s">
        <v>2663</v>
      </c>
      <c r="H1318" s="6" t="s">
        <v>9</v>
      </c>
      <c r="I1318" s="6" t="s">
        <v>2665</v>
      </c>
      <c r="J1318" s="6" t="s">
        <v>15</v>
      </c>
      <c r="K1318" s="6" t="s">
        <v>8</v>
      </c>
      <c r="L1318" s="271" t="s">
        <v>6397</v>
      </c>
      <c r="M1318" s="6" t="s">
        <v>8054</v>
      </c>
      <c r="N1318" s="271" t="s">
        <v>8473</v>
      </c>
      <c r="O1318" s="6"/>
      <c r="Q1318" s="6" t="s">
        <v>2594</v>
      </c>
      <c r="R1318" s="6" t="s">
        <v>2663</v>
      </c>
      <c r="S1318" s="6" t="s">
        <v>8</v>
      </c>
      <c r="T1318" s="6" t="s">
        <v>9</v>
      </c>
      <c r="U1318" s="6" t="s">
        <v>18</v>
      </c>
      <c r="V1318" s="6" t="s">
        <v>2664</v>
      </c>
      <c r="W1318" s="6" t="s">
        <v>36</v>
      </c>
      <c r="X1318" s="6" t="s">
        <v>13</v>
      </c>
      <c r="Y1318" s="6" t="s">
        <v>14</v>
      </c>
      <c r="Z1318" s="6" t="s">
        <v>15</v>
      </c>
      <c r="AA1318" s="6" t="s">
        <v>2665</v>
      </c>
      <c r="AB1318" s="6" t="s">
        <v>6397</v>
      </c>
      <c r="AD1318" t="b">
        <f t="shared" si="220"/>
        <v>0</v>
      </c>
      <c r="AE1318" t="b">
        <f t="shared" si="221"/>
        <v>1</v>
      </c>
      <c r="AF1318" t="b">
        <f t="shared" si="222"/>
        <v>1</v>
      </c>
      <c r="AG1318" t="b">
        <f t="shared" si="223"/>
        <v>1</v>
      </c>
      <c r="AH1318" t="b">
        <f t="shared" si="224"/>
        <v>1</v>
      </c>
      <c r="AI1318" t="b">
        <f t="shared" si="225"/>
        <v>1</v>
      </c>
      <c r="AJ1318" t="b">
        <f t="shared" si="226"/>
        <v>1</v>
      </c>
      <c r="AK1318" t="b">
        <f t="shared" si="227"/>
        <v>1</v>
      </c>
      <c r="AL1318" t="b">
        <f t="shared" si="228"/>
        <v>1</v>
      </c>
      <c r="AM1318" t="b">
        <f t="shared" si="229"/>
        <v>1</v>
      </c>
      <c r="AO1318" s="6" t="s">
        <v>9</v>
      </c>
      <c r="AP1318" s="6" t="s">
        <v>8473</v>
      </c>
      <c r="AQ1318" s="6"/>
      <c r="AR1318" s="7" t="s">
        <v>2663</v>
      </c>
      <c r="AS1318" s="7" t="s">
        <v>18</v>
      </c>
      <c r="AT1318" s="7" t="s">
        <v>2664</v>
      </c>
      <c r="AU1318" s="8" t="s">
        <v>36</v>
      </c>
      <c r="AV1318" s="8" t="s">
        <v>13</v>
      </c>
      <c r="AW1318" s="7" t="s">
        <v>14</v>
      </c>
      <c r="AX1318" s="6" t="s">
        <v>2665</v>
      </c>
      <c r="AY1318" s="7" t="s">
        <v>15</v>
      </c>
      <c r="AZ1318" s="7" t="s">
        <v>8489</v>
      </c>
      <c r="BA1318" s="6" t="s">
        <v>6397</v>
      </c>
      <c r="BB1318" s="6" t="s">
        <v>8054</v>
      </c>
      <c r="BC1318" s="7" t="s">
        <v>10511</v>
      </c>
      <c r="BD1318" s="6" t="s">
        <v>8485</v>
      </c>
      <c r="BE1318" s="6" t="s">
        <v>6397</v>
      </c>
      <c r="BF1318" s="6"/>
    </row>
    <row r="1319" spans="1:58">
      <c r="A1319" s="6" t="s">
        <v>18</v>
      </c>
      <c r="B1319" s="6" t="s">
        <v>2596</v>
      </c>
      <c r="C1319" s="271" t="s">
        <v>11317</v>
      </c>
      <c r="D1319" s="6" t="s">
        <v>14</v>
      </c>
      <c r="E1319" s="271" t="s">
        <v>13</v>
      </c>
      <c r="F1319" s="6" t="s">
        <v>2594</v>
      </c>
      <c r="G1319" s="6" t="s">
        <v>2595</v>
      </c>
      <c r="H1319" s="6" t="s">
        <v>9</v>
      </c>
      <c r="I1319" s="6" t="s">
        <v>2597</v>
      </c>
      <c r="J1319" s="6" t="s">
        <v>15</v>
      </c>
      <c r="K1319" s="6" t="s">
        <v>8</v>
      </c>
      <c r="L1319" s="271" t="s">
        <v>6397</v>
      </c>
      <c r="M1319" s="6" t="s">
        <v>8054</v>
      </c>
      <c r="N1319" s="271" t="s">
        <v>8473</v>
      </c>
      <c r="O1319" s="6"/>
      <c r="Q1319" s="6" t="s">
        <v>2594</v>
      </c>
      <c r="R1319" s="6" t="s">
        <v>2595</v>
      </c>
      <c r="S1319" s="6" t="s">
        <v>8</v>
      </c>
      <c r="T1319" s="6" t="s">
        <v>9</v>
      </c>
      <c r="U1319" s="6" t="s">
        <v>18</v>
      </c>
      <c r="V1319" s="6" t="s">
        <v>2596</v>
      </c>
      <c r="W1319" s="6" t="s">
        <v>11317</v>
      </c>
      <c r="X1319" s="6" t="s">
        <v>13</v>
      </c>
      <c r="Y1319" s="6" t="s">
        <v>14</v>
      </c>
      <c r="Z1319" s="6" t="s">
        <v>15</v>
      </c>
      <c r="AA1319" s="6" t="s">
        <v>2597</v>
      </c>
      <c r="AB1319" s="6" t="s">
        <v>6397</v>
      </c>
      <c r="AD1319" t="b">
        <f t="shared" si="220"/>
        <v>0</v>
      </c>
      <c r="AE1319" t="b">
        <f t="shared" si="221"/>
        <v>1</v>
      </c>
      <c r="AF1319" t="b">
        <f t="shared" si="222"/>
        <v>1</v>
      </c>
      <c r="AG1319" t="b">
        <f t="shared" si="223"/>
        <v>1</v>
      </c>
      <c r="AH1319" t="b">
        <f t="shared" si="224"/>
        <v>1</v>
      </c>
      <c r="AI1319" t="b">
        <f t="shared" si="225"/>
        <v>1</v>
      </c>
      <c r="AJ1319" t="b">
        <f t="shared" si="226"/>
        <v>1</v>
      </c>
      <c r="AK1319" t="b">
        <f t="shared" si="227"/>
        <v>1</v>
      </c>
      <c r="AL1319" t="b">
        <f t="shared" si="228"/>
        <v>1</v>
      </c>
      <c r="AM1319" t="b">
        <f t="shared" si="229"/>
        <v>1</v>
      </c>
      <c r="AO1319" s="6" t="s">
        <v>9</v>
      </c>
      <c r="AP1319" s="6" t="s">
        <v>8473</v>
      </c>
      <c r="AQ1319" s="6"/>
      <c r="AR1319" s="7" t="s">
        <v>2595</v>
      </c>
      <c r="AS1319" s="7" t="s">
        <v>18</v>
      </c>
      <c r="AT1319" s="7" t="s">
        <v>2596</v>
      </c>
      <c r="AU1319" s="8" t="s">
        <v>11317</v>
      </c>
      <c r="AV1319" s="8" t="s">
        <v>13</v>
      </c>
      <c r="AW1319" s="7" t="s">
        <v>14</v>
      </c>
      <c r="AX1319" s="6" t="s">
        <v>2597</v>
      </c>
      <c r="AY1319" s="7" t="s">
        <v>15</v>
      </c>
      <c r="AZ1319" s="7" t="s">
        <v>8489</v>
      </c>
      <c r="BA1319" s="6" t="s">
        <v>6397</v>
      </c>
      <c r="BB1319" s="6" t="s">
        <v>8054</v>
      </c>
      <c r="BC1319" s="7" t="s">
        <v>10512</v>
      </c>
      <c r="BD1319" s="6" t="s">
        <v>8485</v>
      </c>
      <c r="BE1319" s="6" t="s">
        <v>6397</v>
      </c>
      <c r="BF1319" s="6"/>
    </row>
    <row r="1320" spans="1:58">
      <c r="A1320" s="6" t="s">
        <v>18</v>
      </c>
      <c r="B1320" s="6" t="s">
        <v>2599</v>
      </c>
      <c r="C1320" s="271" t="s">
        <v>11317</v>
      </c>
      <c r="D1320" s="6" t="s">
        <v>14</v>
      </c>
      <c r="E1320" s="271" t="s">
        <v>13</v>
      </c>
      <c r="F1320" s="6" t="s">
        <v>2594</v>
      </c>
      <c r="G1320" s="6" t="s">
        <v>2598</v>
      </c>
      <c r="H1320" s="6" t="s">
        <v>9</v>
      </c>
      <c r="I1320" s="6" t="s">
        <v>2600</v>
      </c>
      <c r="J1320" s="6" t="s">
        <v>15</v>
      </c>
      <c r="K1320" s="6" t="s">
        <v>8</v>
      </c>
      <c r="L1320" s="271" t="s">
        <v>6397</v>
      </c>
      <c r="M1320" s="6" t="s">
        <v>8054</v>
      </c>
      <c r="N1320" s="271" t="s">
        <v>8473</v>
      </c>
      <c r="O1320" s="6"/>
      <c r="Q1320" s="6" t="s">
        <v>2594</v>
      </c>
      <c r="R1320" s="6" t="s">
        <v>2598</v>
      </c>
      <c r="S1320" s="6" t="s">
        <v>8</v>
      </c>
      <c r="T1320" s="6" t="s">
        <v>9</v>
      </c>
      <c r="U1320" s="6" t="s">
        <v>18</v>
      </c>
      <c r="V1320" s="6" t="s">
        <v>2599</v>
      </c>
      <c r="W1320" s="6" t="s">
        <v>11317</v>
      </c>
      <c r="X1320" s="6" t="s">
        <v>13</v>
      </c>
      <c r="Y1320" s="6" t="s">
        <v>14</v>
      </c>
      <c r="Z1320" s="6" t="s">
        <v>15</v>
      </c>
      <c r="AA1320" s="6" t="s">
        <v>2600</v>
      </c>
      <c r="AB1320" s="6" t="s">
        <v>6397</v>
      </c>
      <c r="AD1320" t="b">
        <f t="shared" si="220"/>
        <v>0</v>
      </c>
      <c r="AE1320" t="b">
        <f t="shared" si="221"/>
        <v>1</v>
      </c>
      <c r="AF1320" t="b">
        <f t="shared" si="222"/>
        <v>1</v>
      </c>
      <c r="AG1320" t="b">
        <f t="shared" si="223"/>
        <v>1</v>
      </c>
      <c r="AH1320" t="b">
        <f t="shared" si="224"/>
        <v>1</v>
      </c>
      <c r="AI1320" t="b">
        <f t="shared" si="225"/>
        <v>1</v>
      </c>
      <c r="AJ1320" t="b">
        <f t="shared" si="226"/>
        <v>1</v>
      </c>
      <c r="AK1320" t="b">
        <f t="shared" si="227"/>
        <v>1</v>
      </c>
      <c r="AL1320" t="b">
        <f t="shared" si="228"/>
        <v>1</v>
      </c>
      <c r="AM1320" t="b">
        <f t="shared" si="229"/>
        <v>1</v>
      </c>
      <c r="AO1320" s="6" t="s">
        <v>9</v>
      </c>
      <c r="AP1320" s="6" t="s">
        <v>8473</v>
      </c>
      <c r="AQ1320" s="6"/>
      <c r="AR1320" s="7" t="s">
        <v>2598</v>
      </c>
      <c r="AS1320" s="7" t="s">
        <v>18</v>
      </c>
      <c r="AT1320" s="7" t="s">
        <v>2599</v>
      </c>
      <c r="AU1320" s="8" t="s">
        <v>11317</v>
      </c>
      <c r="AV1320" s="8" t="s">
        <v>13</v>
      </c>
      <c r="AW1320" s="7" t="s">
        <v>14</v>
      </c>
      <c r="AX1320" s="6" t="s">
        <v>2600</v>
      </c>
      <c r="AY1320" s="7" t="s">
        <v>15</v>
      </c>
      <c r="AZ1320" s="7" t="s">
        <v>8489</v>
      </c>
      <c r="BA1320" s="6" t="s">
        <v>6397</v>
      </c>
      <c r="BB1320" s="6" t="s">
        <v>8054</v>
      </c>
      <c r="BC1320" s="7" t="s">
        <v>10513</v>
      </c>
      <c r="BD1320" s="6" t="s">
        <v>8485</v>
      </c>
      <c r="BE1320" s="6" t="s">
        <v>6397</v>
      </c>
      <c r="BF1320" s="6"/>
    </row>
    <row r="1321" spans="1:58">
      <c r="A1321" s="6" t="s">
        <v>18</v>
      </c>
      <c r="B1321" s="6" t="s">
        <v>2602</v>
      </c>
      <c r="C1321" s="271" t="s">
        <v>11317</v>
      </c>
      <c r="D1321" s="6" t="s">
        <v>14</v>
      </c>
      <c r="E1321" s="271" t="s">
        <v>13</v>
      </c>
      <c r="F1321" s="6" t="s">
        <v>2594</v>
      </c>
      <c r="G1321" s="6" t="s">
        <v>2601</v>
      </c>
      <c r="H1321" s="6" t="s">
        <v>9</v>
      </c>
      <c r="I1321" s="6" t="s">
        <v>2603</v>
      </c>
      <c r="J1321" s="6" t="s">
        <v>15</v>
      </c>
      <c r="K1321" s="6" t="s">
        <v>8</v>
      </c>
      <c r="L1321" s="271" t="s">
        <v>6397</v>
      </c>
      <c r="M1321" s="6" t="s">
        <v>8054</v>
      </c>
      <c r="N1321" s="271" t="s">
        <v>8473</v>
      </c>
      <c r="O1321" s="6"/>
      <c r="Q1321" s="6" t="s">
        <v>2594</v>
      </c>
      <c r="R1321" s="6" t="s">
        <v>2601</v>
      </c>
      <c r="S1321" s="6" t="s">
        <v>8</v>
      </c>
      <c r="T1321" s="6" t="s">
        <v>9</v>
      </c>
      <c r="U1321" s="6" t="s">
        <v>18</v>
      </c>
      <c r="V1321" s="6" t="s">
        <v>2602</v>
      </c>
      <c r="W1321" s="6" t="s">
        <v>11317</v>
      </c>
      <c r="X1321" s="6" t="s">
        <v>13</v>
      </c>
      <c r="Y1321" s="6" t="s">
        <v>14</v>
      </c>
      <c r="Z1321" s="6" t="s">
        <v>15</v>
      </c>
      <c r="AA1321" s="6" t="s">
        <v>2603</v>
      </c>
      <c r="AB1321" s="6" t="s">
        <v>6397</v>
      </c>
      <c r="AD1321" t="b">
        <f t="shared" si="220"/>
        <v>0</v>
      </c>
      <c r="AE1321" t="b">
        <f t="shared" si="221"/>
        <v>1</v>
      </c>
      <c r="AF1321" t="b">
        <f t="shared" si="222"/>
        <v>1</v>
      </c>
      <c r="AG1321" t="b">
        <f t="shared" si="223"/>
        <v>1</v>
      </c>
      <c r="AH1321" t="b">
        <f t="shared" si="224"/>
        <v>1</v>
      </c>
      <c r="AI1321" t="b">
        <f t="shared" si="225"/>
        <v>1</v>
      </c>
      <c r="AJ1321" t="b">
        <f t="shared" si="226"/>
        <v>1</v>
      </c>
      <c r="AK1321" t="b">
        <f t="shared" si="227"/>
        <v>1</v>
      </c>
      <c r="AL1321" t="b">
        <f t="shared" si="228"/>
        <v>1</v>
      </c>
      <c r="AM1321" t="b">
        <f t="shared" si="229"/>
        <v>1</v>
      </c>
      <c r="AO1321" s="6" t="s">
        <v>9</v>
      </c>
      <c r="AP1321" s="6" t="s">
        <v>8473</v>
      </c>
      <c r="AQ1321" s="6"/>
      <c r="AR1321" s="7" t="s">
        <v>2601</v>
      </c>
      <c r="AS1321" s="7" t="s">
        <v>18</v>
      </c>
      <c r="AT1321" s="7" t="s">
        <v>2602</v>
      </c>
      <c r="AU1321" s="8" t="s">
        <v>11317</v>
      </c>
      <c r="AV1321" s="8" t="s">
        <v>13</v>
      </c>
      <c r="AW1321" s="7" t="s">
        <v>14</v>
      </c>
      <c r="AX1321" s="6" t="s">
        <v>2603</v>
      </c>
      <c r="AY1321" s="7" t="s">
        <v>15</v>
      </c>
      <c r="AZ1321" s="7" t="s">
        <v>8489</v>
      </c>
      <c r="BA1321" s="6" t="s">
        <v>6397</v>
      </c>
      <c r="BB1321" s="6" t="s">
        <v>8054</v>
      </c>
      <c r="BC1321" s="7" t="s">
        <v>10514</v>
      </c>
      <c r="BD1321" s="6" t="s">
        <v>10515</v>
      </c>
      <c r="BE1321" s="6" t="s">
        <v>6397</v>
      </c>
      <c r="BF1321" s="6"/>
    </row>
    <row r="1322" spans="1:58">
      <c r="A1322" s="6" t="s">
        <v>18</v>
      </c>
      <c r="B1322" s="6" t="s">
        <v>2605</v>
      </c>
      <c r="C1322" s="271" t="s">
        <v>11317</v>
      </c>
      <c r="D1322" s="6" t="s">
        <v>14</v>
      </c>
      <c r="E1322" s="271" t="s">
        <v>13</v>
      </c>
      <c r="F1322" s="6" t="s">
        <v>2594</v>
      </c>
      <c r="G1322" s="6" t="s">
        <v>2604</v>
      </c>
      <c r="H1322" s="6" t="s">
        <v>9</v>
      </c>
      <c r="I1322" s="6" t="s">
        <v>2606</v>
      </c>
      <c r="J1322" s="6" t="s">
        <v>15</v>
      </c>
      <c r="K1322" s="6" t="s">
        <v>8</v>
      </c>
      <c r="L1322" s="271" t="s">
        <v>6397</v>
      </c>
      <c r="M1322" s="6" t="s">
        <v>8054</v>
      </c>
      <c r="N1322" s="271" t="s">
        <v>8473</v>
      </c>
      <c r="O1322" s="6"/>
      <c r="Q1322" s="6" t="s">
        <v>2594</v>
      </c>
      <c r="R1322" s="6" t="s">
        <v>2604</v>
      </c>
      <c r="S1322" s="6" t="s">
        <v>8</v>
      </c>
      <c r="T1322" s="6" t="s">
        <v>9</v>
      </c>
      <c r="U1322" s="6" t="s">
        <v>18</v>
      </c>
      <c r="V1322" s="6" t="s">
        <v>2605</v>
      </c>
      <c r="W1322" s="6" t="s">
        <v>11317</v>
      </c>
      <c r="X1322" s="6" t="s">
        <v>13</v>
      </c>
      <c r="Y1322" s="6" t="s">
        <v>14</v>
      </c>
      <c r="Z1322" s="6" t="s">
        <v>15</v>
      </c>
      <c r="AA1322" s="6" t="s">
        <v>2606</v>
      </c>
      <c r="AB1322" s="6" t="s">
        <v>6397</v>
      </c>
      <c r="AD1322" t="b">
        <f t="shared" si="220"/>
        <v>0</v>
      </c>
      <c r="AE1322" t="b">
        <f t="shared" si="221"/>
        <v>1</v>
      </c>
      <c r="AF1322" t="b">
        <f t="shared" si="222"/>
        <v>1</v>
      </c>
      <c r="AG1322" t="b">
        <f t="shared" si="223"/>
        <v>1</v>
      </c>
      <c r="AH1322" t="b">
        <f t="shared" si="224"/>
        <v>1</v>
      </c>
      <c r="AI1322" t="b">
        <f t="shared" si="225"/>
        <v>1</v>
      </c>
      <c r="AJ1322" t="b">
        <f t="shared" si="226"/>
        <v>1</v>
      </c>
      <c r="AK1322" t="b">
        <f t="shared" si="227"/>
        <v>1</v>
      </c>
      <c r="AL1322" t="b">
        <f t="shared" si="228"/>
        <v>1</v>
      </c>
      <c r="AM1322" t="b">
        <f t="shared" si="229"/>
        <v>1</v>
      </c>
      <c r="AO1322" s="6" t="s">
        <v>9</v>
      </c>
      <c r="AP1322" s="6" t="s">
        <v>8473</v>
      </c>
      <c r="AQ1322" s="6"/>
      <c r="AR1322" s="7" t="s">
        <v>2604</v>
      </c>
      <c r="AS1322" s="7" t="s">
        <v>18</v>
      </c>
      <c r="AT1322" s="7" t="s">
        <v>2605</v>
      </c>
      <c r="AU1322" s="8" t="s">
        <v>11317</v>
      </c>
      <c r="AV1322" s="8" t="s">
        <v>13</v>
      </c>
      <c r="AW1322" s="7" t="s">
        <v>14</v>
      </c>
      <c r="AX1322" s="6" t="s">
        <v>2606</v>
      </c>
      <c r="AY1322" s="7" t="s">
        <v>15</v>
      </c>
      <c r="AZ1322" s="7" t="s">
        <v>8489</v>
      </c>
      <c r="BA1322" s="6" t="s">
        <v>6397</v>
      </c>
      <c r="BB1322" s="6" t="s">
        <v>8054</v>
      </c>
      <c r="BC1322" s="7" t="s">
        <v>10516</v>
      </c>
      <c r="BD1322" s="6" t="s">
        <v>10515</v>
      </c>
      <c r="BE1322" s="6" t="s">
        <v>6397</v>
      </c>
      <c r="BF1322" s="6"/>
    </row>
    <row r="1323" spans="1:58">
      <c r="A1323" s="6" t="s">
        <v>18</v>
      </c>
      <c r="B1323" s="6" t="s">
        <v>2608</v>
      </c>
      <c r="C1323" s="271" t="s">
        <v>11317</v>
      </c>
      <c r="D1323" s="6" t="s">
        <v>14</v>
      </c>
      <c r="E1323" s="271" t="s">
        <v>13</v>
      </c>
      <c r="F1323" s="6" t="s">
        <v>2594</v>
      </c>
      <c r="G1323" s="6" t="s">
        <v>2607</v>
      </c>
      <c r="H1323" s="6" t="s">
        <v>9</v>
      </c>
      <c r="I1323" s="6" t="s">
        <v>2609</v>
      </c>
      <c r="J1323" s="6" t="s">
        <v>15</v>
      </c>
      <c r="K1323" s="6" t="s">
        <v>8</v>
      </c>
      <c r="L1323" s="271" t="s">
        <v>6397</v>
      </c>
      <c r="M1323" s="6" t="s">
        <v>8054</v>
      </c>
      <c r="N1323" s="271" t="s">
        <v>8473</v>
      </c>
      <c r="O1323" s="6"/>
      <c r="Q1323" s="6" t="s">
        <v>2594</v>
      </c>
      <c r="R1323" s="6" t="s">
        <v>2607</v>
      </c>
      <c r="S1323" s="6" t="s">
        <v>8</v>
      </c>
      <c r="T1323" s="6" t="s">
        <v>9</v>
      </c>
      <c r="U1323" s="6" t="s">
        <v>18</v>
      </c>
      <c r="V1323" s="6" t="s">
        <v>2608</v>
      </c>
      <c r="W1323" s="6" t="s">
        <v>11317</v>
      </c>
      <c r="X1323" s="6" t="s">
        <v>13</v>
      </c>
      <c r="Y1323" s="6" t="s">
        <v>14</v>
      </c>
      <c r="Z1323" s="6" t="s">
        <v>15</v>
      </c>
      <c r="AA1323" s="6" t="s">
        <v>2609</v>
      </c>
      <c r="AB1323" s="6" t="s">
        <v>6397</v>
      </c>
      <c r="AD1323" t="b">
        <f t="shared" si="220"/>
        <v>0</v>
      </c>
      <c r="AE1323" t="b">
        <f t="shared" si="221"/>
        <v>1</v>
      </c>
      <c r="AF1323" t="b">
        <f t="shared" si="222"/>
        <v>1</v>
      </c>
      <c r="AG1323" t="b">
        <f t="shared" si="223"/>
        <v>1</v>
      </c>
      <c r="AH1323" t="b">
        <f t="shared" si="224"/>
        <v>1</v>
      </c>
      <c r="AI1323" t="b">
        <f t="shared" si="225"/>
        <v>1</v>
      </c>
      <c r="AJ1323" t="b">
        <f t="shared" si="226"/>
        <v>1</v>
      </c>
      <c r="AK1323" t="b">
        <f t="shared" si="227"/>
        <v>1</v>
      </c>
      <c r="AL1323" t="b">
        <f t="shared" si="228"/>
        <v>1</v>
      </c>
      <c r="AM1323" t="b">
        <f t="shared" si="229"/>
        <v>1</v>
      </c>
      <c r="AO1323" s="6" t="s">
        <v>9</v>
      </c>
      <c r="AP1323" s="6" t="s">
        <v>8473</v>
      </c>
      <c r="AQ1323" s="6"/>
      <c r="AR1323" s="7" t="s">
        <v>2607</v>
      </c>
      <c r="AS1323" s="7" t="s">
        <v>18</v>
      </c>
      <c r="AT1323" s="7" t="s">
        <v>2608</v>
      </c>
      <c r="AU1323" s="8" t="s">
        <v>11317</v>
      </c>
      <c r="AV1323" s="8" t="s">
        <v>13</v>
      </c>
      <c r="AW1323" s="7" t="s">
        <v>14</v>
      </c>
      <c r="AX1323" s="6" t="s">
        <v>2609</v>
      </c>
      <c r="AY1323" s="7" t="s">
        <v>15</v>
      </c>
      <c r="AZ1323" s="7" t="s">
        <v>8489</v>
      </c>
      <c r="BA1323" s="6" t="s">
        <v>6397</v>
      </c>
      <c r="BB1323" s="6" t="s">
        <v>8054</v>
      </c>
      <c r="BC1323" s="7" t="s">
        <v>10517</v>
      </c>
      <c r="BD1323" s="6" t="s">
        <v>10515</v>
      </c>
      <c r="BE1323" s="6" t="s">
        <v>6397</v>
      </c>
      <c r="BF1323" s="6"/>
    </row>
    <row r="1324" spans="1:58">
      <c r="A1324" s="6" t="s">
        <v>18</v>
      </c>
      <c r="B1324" s="6" t="s">
        <v>2611</v>
      </c>
      <c r="C1324" s="271" t="s">
        <v>11317</v>
      </c>
      <c r="D1324" s="6" t="s">
        <v>14</v>
      </c>
      <c r="E1324" s="271" t="s">
        <v>13</v>
      </c>
      <c r="F1324" s="6" t="s">
        <v>2594</v>
      </c>
      <c r="G1324" s="6" t="s">
        <v>2610</v>
      </c>
      <c r="H1324" s="6" t="s">
        <v>9</v>
      </c>
      <c r="I1324" s="6" t="s">
        <v>2612</v>
      </c>
      <c r="J1324" s="6" t="s">
        <v>15</v>
      </c>
      <c r="K1324" s="6" t="s">
        <v>8</v>
      </c>
      <c r="L1324" s="271" t="s">
        <v>6397</v>
      </c>
      <c r="M1324" s="6" t="s">
        <v>8054</v>
      </c>
      <c r="N1324" s="271" t="s">
        <v>8473</v>
      </c>
      <c r="O1324" s="6"/>
      <c r="Q1324" s="6" t="s">
        <v>2594</v>
      </c>
      <c r="R1324" s="6" t="s">
        <v>2610</v>
      </c>
      <c r="S1324" s="6" t="s">
        <v>8</v>
      </c>
      <c r="T1324" s="6" t="s">
        <v>9</v>
      </c>
      <c r="U1324" s="6" t="s">
        <v>18</v>
      </c>
      <c r="V1324" s="6" t="s">
        <v>2611</v>
      </c>
      <c r="W1324" s="6" t="s">
        <v>11317</v>
      </c>
      <c r="X1324" s="6" t="s">
        <v>13</v>
      </c>
      <c r="Y1324" s="6" t="s">
        <v>14</v>
      </c>
      <c r="Z1324" s="6" t="s">
        <v>15</v>
      </c>
      <c r="AA1324" s="6" t="s">
        <v>2612</v>
      </c>
      <c r="AB1324" s="6" t="s">
        <v>6397</v>
      </c>
      <c r="AD1324" t="b">
        <f t="shared" si="220"/>
        <v>0</v>
      </c>
      <c r="AE1324" t="b">
        <f t="shared" si="221"/>
        <v>1</v>
      </c>
      <c r="AF1324" t="b">
        <f t="shared" si="222"/>
        <v>1</v>
      </c>
      <c r="AG1324" t="b">
        <f t="shared" si="223"/>
        <v>1</v>
      </c>
      <c r="AH1324" t="b">
        <f t="shared" si="224"/>
        <v>1</v>
      </c>
      <c r="AI1324" t="b">
        <f t="shared" si="225"/>
        <v>1</v>
      </c>
      <c r="AJ1324" t="b">
        <f t="shared" si="226"/>
        <v>1</v>
      </c>
      <c r="AK1324" t="b">
        <f t="shared" si="227"/>
        <v>1</v>
      </c>
      <c r="AL1324" t="b">
        <f t="shared" si="228"/>
        <v>1</v>
      </c>
      <c r="AM1324" t="b">
        <f t="shared" si="229"/>
        <v>1</v>
      </c>
      <c r="AO1324" s="6" t="s">
        <v>9</v>
      </c>
      <c r="AP1324" s="6" t="s">
        <v>8473</v>
      </c>
      <c r="AQ1324" s="6"/>
      <c r="AR1324" s="7" t="s">
        <v>2610</v>
      </c>
      <c r="AS1324" s="7" t="s">
        <v>18</v>
      </c>
      <c r="AT1324" s="7" t="s">
        <v>2611</v>
      </c>
      <c r="AU1324" s="8" t="s">
        <v>11317</v>
      </c>
      <c r="AV1324" s="8" t="s">
        <v>13</v>
      </c>
      <c r="AW1324" s="7" t="s">
        <v>14</v>
      </c>
      <c r="AX1324" s="6" t="s">
        <v>2612</v>
      </c>
      <c r="AY1324" s="7" t="s">
        <v>15</v>
      </c>
      <c r="AZ1324" s="7" t="s">
        <v>8489</v>
      </c>
      <c r="BA1324" s="6" t="s">
        <v>6397</v>
      </c>
      <c r="BB1324" s="6" t="s">
        <v>8054</v>
      </c>
      <c r="BC1324" s="7" t="s">
        <v>10518</v>
      </c>
      <c r="BD1324" s="6" t="s">
        <v>10515</v>
      </c>
      <c r="BE1324" s="6" t="s">
        <v>6397</v>
      </c>
      <c r="BF1324" s="6"/>
    </row>
    <row r="1325" spans="1:58">
      <c r="A1325" s="6" t="s">
        <v>18</v>
      </c>
      <c r="B1325" s="6" t="s">
        <v>2614</v>
      </c>
      <c r="C1325" s="271" t="s">
        <v>11317</v>
      </c>
      <c r="D1325" s="6" t="s">
        <v>14</v>
      </c>
      <c r="E1325" s="271" t="s">
        <v>13</v>
      </c>
      <c r="F1325" s="6" t="s">
        <v>2594</v>
      </c>
      <c r="G1325" s="6" t="s">
        <v>2613</v>
      </c>
      <c r="H1325" s="6" t="s">
        <v>9</v>
      </c>
      <c r="I1325" s="6" t="s">
        <v>2615</v>
      </c>
      <c r="J1325" s="6" t="s">
        <v>15</v>
      </c>
      <c r="K1325" s="6" t="s">
        <v>8</v>
      </c>
      <c r="L1325" s="271" t="s">
        <v>6397</v>
      </c>
      <c r="M1325" s="6" t="s">
        <v>8054</v>
      </c>
      <c r="N1325" s="271" t="s">
        <v>8473</v>
      </c>
      <c r="O1325" s="6"/>
      <c r="Q1325" s="6" t="s">
        <v>2594</v>
      </c>
      <c r="R1325" s="6" t="s">
        <v>2613</v>
      </c>
      <c r="S1325" s="6" t="s">
        <v>8</v>
      </c>
      <c r="T1325" s="6" t="s">
        <v>9</v>
      </c>
      <c r="U1325" s="6" t="s">
        <v>18</v>
      </c>
      <c r="V1325" s="6" t="s">
        <v>2614</v>
      </c>
      <c r="W1325" s="6" t="s">
        <v>11317</v>
      </c>
      <c r="X1325" s="6" t="s">
        <v>13</v>
      </c>
      <c r="Y1325" s="6" t="s">
        <v>14</v>
      </c>
      <c r="Z1325" s="6" t="s">
        <v>15</v>
      </c>
      <c r="AA1325" s="6" t="s">
        <v>2615</v>
      </c>
      <c r="AB1325" s="6" t="s">
        <v>6397</v>
      </c>
      <c r="AD1325" t="b">
        <f t="shared" si="220"/>
        <v>0</v>
      </c>
      <c r="AE1325" t="b">
        <f t="shared" si="221"/>
        <v>1</v>
      </c>
      <c r="AF1325" t="b">
        <f t="shared" si="222"/>
        <v>1</v>
      </c>
      <c r="AG1325" t="b">
        <f t="shared" si="223"/>
        <v>1</v>
      </c>
      <c r="AH1325" t="b">
        <f t="shared" si="224"/>
        <v>1</v>
      </c>
      <c r="AI1325" t="b">
        <f t="shared" si="225"/>
        <v>1</v>
      </c>
      <c r="AJ1325" t="b">
        <f t="shared" si="226"/>
        <v>1</v>
      </c>
      <c r="AK1325" t="b">
        <f t="shared" si="227"/>
        <v>1</v>
      </c>
      <c r="AL1325" t="b">
        <f t="shared" si="228"/>
        <v>1</v>
      </c>
      <c r="AM1325" t="b">
        <f t="shared" si="229"/>
        <v>1</v>
      </c>
      <c r="AO1325" s="6" t="s">
        <v>9</v>
      </c>
      <c r="AP1325" s="6" t="s">
        <v>8473</v>
      </c>
      <c r="AQ1325" s="6"/>
      <c r="AR1325" s="7" t="s">
        <v>2613</v>
      </c>
      <c r="AS1325" s="7" t="s">
        <v>18</v>
      </c>
      <c r="AT1325" s="7" t="s">
        <v>2614</v>
      </c>
      <c r="AU1325" s="8" t="s">
        <v>11317</v>
      </c>
      <c r="AV1325" s="8" t="s">
        <v>13</v>
      </c>
      <c r="AW1325" s="7" t="s">
        <v>14</v>
      </c>
      <c r="AX1325" s="6" t="s">
        <v>2615</v>
      </c>
      <c r="AY1325" s="7" t="s">
        <v>15</v>
      </c>
      <c r="AZ1325" s="7" t="s">
        <v>8489</v>
      </c>
      <c r="BA1325" s="6" t="s">
        <v>6397</v>
      </c>
      <c r="BB1325" s="6" t="s">
        <v>8054</v>
      </c>
      <c r="BC1325" s="7" t="s">
        <v>10519</v>
      </c>
      <c r="BD1325" s="6" t="s">
        <v>10515</v>
      </c>
      <c r="BE1325" s="6" t="s">
        <v>6397</v>
      </c>
      <c r="BF1325" s="6"/>
    </row>
    <row r="1326" spans="1:58">
      <c r="A1326" s="6" t="s">
        <v>18</v>
      </c>
      <c r="B1326" s="6" t="s">
        <v>2617</v>
      </c>
      <c r="C1326" s="271" t="s">
        <v>11317</v>
      </c>
      <c r="D1326" s="6" t="s">
        <v>14</v>
      </c>
      <c r="E1326" s="271" t="s">
        <v>13</v>
      </c>
      <c r="F1326" s="6" t="s">
        <v>2594</v>
      </c>
      <c r="G1326" s="6" t="s">
        <v>2616</v>
      </c>
      <c r="H1326" s="6" t="s">
        <v>9</v>
      </c>
      <c r="I1326" s="6" t="s">
        <v>2618</v>
      </c>
      <c r="J1326" s="6" t="s">
        <v>15</v>
      </c>
      <c r="K1326" s="6" t="s">
        <v>8</v>
      </c>
      <c r="L1326" s="271" t="s">
        <v>6397</v>
      </c>
      <c r="M1326" s="6" t="s">
        <v>8054</v>
      </c>
      <c r="N1326" s="271" t="s">
        <v>8473</v>
      </c>
      <c r="O1326" s="6"/>
      <c r="Q1326" s="6" t="s">
        <v>2594</v>
      </c>
      <c r="R1326" s="6" t="s">
        <v>2616</v>
      </c>
      <c r="S1326" s="6" t="s">
        <v>8</v>
      </c>
      <c r="T1326" s="6" t="s">
        <v>9</v>
      </c>
      <c r="U1326" s="6" t="s">
        <v>18</v>
      </c>
      <c r="V1326" s="6" t="s">
        <v>2617</v>
      </c>
      <c r="W1326" s="6" t="s">
        <v>11317</v>
      </c>
      <c r="X1326" s="6" t="s">
        <v>13</v>
      </c>
      <c r="Y1326" s="6" t="s">
        <v>14</v>
      </c>
      <c r="Z1326" s="6" t="s">
        <v>15</v>
      </c>
      <c r="AA1326" s="6" t="s">
        <v>2618</v>
      </c>
      <c r="AB1326" s="6" t="s">
        <v>6397</v>
      </c>
      <c r="AD1326" t="b">
        <f t="shared" si="220"/>
        <v>0</v>
      </c>
      <c r="AE1326" t="b">
        <f t="shared" si="221"/>
        <v>1</v>
      </c>
      <c r="AF1326" t="b">
        <f t="shared" si="222"/>
        <v>1</v>
      </c>
      <c r="AG1326" t="b">
        <f t="shared" si="223"/>
        <v>1</v>
      </c>
      <c r="AH1326" t="b">
        <f t="shared" si="224"/>
        <v>1</v>
      </c>
      <c r="AI1326" t="b">
        <f t="shared" si="225"/>
        <v>1</v>
      </c>
      <c r="AJ1326" t="b">
        <f t="shared" si="226"/>
        <v>1</v>
      </c>
      <c r="AK1326" t="b">
        <f t="shared" si="227"/>
        <v>1</v>
      </c>
      <c r="AL1326" t="b">
        <f t="shared" si="228"/>
        <v>1</v>
      </c>
      <c r="AM1326" t="b">
        <f t="shared" si="229"/>
        <v>1</v>
      </c>
      <c r="AO1326" s="6" t="s">
        <v>9</v>
      </c>
      <c r="AP1326" s="6" t="s">
        <v>8473</v>
      </c>
      <c r="AQ1326" s="6"/>
      <c r="AR1326" s="7" t="s">
        <v>2616</v>
      </c>
      <c r="AS1326" s="7" t="s">
        <v>18</v>
      </c>
      <c r="AT1326" s="7" t="s">
        <v>2617</v>
      </c>
      <c r="AU1326" s="8" t="s">
        <v>11317</v>
      </c>
      <c r="AV1326" s="8" t="s">
        <v>13</v>
      </c>
      <c r="AW1326" s="7" t="s">
        <v>14</v>
      </c>
      <c r="AX1326" s="6" t="s">
        <v>2618</v>
      </c>
      <c r="AY1326" s="7" t="s">
        <v>15</v>
      </c>
      <c r="AZ1326" s="7" t="s">
        <v>8489</v>
      </c>
      <c r="BA1326" s="6" t="s">
        <v>6397</v>
      </c>
      <c r="BB1326" s="6" t="s">
        <v>8054</v>
      </c>
      <c r="BC1326" s="7" t="s">
        <v>10520</v>
      </c>
      <c r="BD1326" s="6" t="s">
        <v>10515</v>
      </c>
      <c r="BE1326" s="6" t="s">
        <v>6397</v>
      </c>
      <c r="BF1326" s="6"/>
    </row>
    <row r="1327" spans="1:58">
      <c r="A1327" s="6" t="s">
        <v>18</v>
      </c>
      <c r="B1327" s="6" t="s">
        <v>2620</v>
      </c>
      <c r="C1327" s="271" t="s">
        <v>11317</v>
      </c>
      <c r="D1327" s="6" t="s">
        <v>14</v>
      </c>
      <c r="E1327" s="271" t="s">
        <v>13</v>
      </c>
      <c r="F1327" s="6" t="s">
        <v>2594</v>
      </c>
      <c r="G1327" s="6" t="s">
        <v>2619</v>
      </c>
      <c r="H1327" s="6" t="s">
        <v>9</v>
      </c>
      <c r="I1327" s="6" t="s">
        <v>2621</v>
      </c>
      <c r="J1327" s="6" t="s">
        <v>15</v>
      </c>
      <c r="K1327" s="6" t="s">
        <v>8</v>
      </c>
      <c r="L1327" s="271" t="s">
        <v>6397</v>
      </c>
      <c r="M1327" s="6" t="s">
        <v>8054</v>
      </c>
      <c r="N1327" s="271" t="s">
        <v>8473</v>
      </c>
      <c r="O1327" s="6"/>
      <c r="Q1327" s="6" t="s">
        <v>2594</v>
      </c>
      <c r="R1327" s="6" t="s">
        <v>2619</v>
      </c>
      <c r="S1327" s="6" t="s">
        <v>8</v>
      </c>
      <c r="T1327" s="6" t="s">
        <v>9</v>
      </c>
      <c r="U1327" s="6" t="s">
        <v>18</v>
      </c>
      <c r="V1327" s="6" t="s">
        <v>2620</v>
      </c>
      <c r="W1327" s="6" t="s">
        <v>11317</v>
      </c>
      <c r="X1327" s="6" t="s">
        <v>13</v>
      </c>
      <c r="Y1327" s="6" t="s">
        <v>14</v>
      </c>
      <c r="Z1327" s="6" t="s">
        <v>15</v>
      </c>
      <c r="AA1327" s="6" t="s">
        <v>2621</v>
      </c>
      <c r="AB1327" s="6" t="s">
        <v>6397</v>
      </c>
      <c r="AD1327" t="b">
        <f t="shared" si="220"/>
        <v>0</v>
      </c>
      <c r="AE1327" t="b">
        <f t="shared" si="221"/>
        <v>1</v>
      </c>
      <c r="AF1327" t="b">
        <f t="shared" si="222"/>
        <v>1</v>
      </c>
      <c r="AG1327" t="b">
        <f t="shared" si="223"/>
        <v>1</v>
      </c>
      <c r="AH1327" t="b">
        <f t="shared" si="224"/>
        <v>1</v>
      </c>
      <c r="AI1327" t="b">
        <f t="shared" si="225"/>
        <v>1</v>
      </c>
      <c r="AJ1327" t="b">
        <f t="shared" si="226"/>
        <v>1</v>
      </c>
      <c r="AK1327" t="b">
        <f t="shared" si="227"/>
        <v>1</v>
      </c>
      <c r="AL1327" t="b">
        <f t="shared" si="228"/>
        <v>1</v>
      </c>
      <c r="AM1327" t="b">
        <f t="shared" si="229"/>
        <v>1</v>
      </c>
      <c r="AO1327" s="6" t="s">
        <v>9</v>
      </c>
      <c r="AP1327" s="6" t="s">
        <v>8473</v>
      </c>
      <c r="AQ1327" s="6"/>
      <c r="AR1327" s="7" t="s">
        <v>2619</v>
      </c>
      <c r="AS1327" s="7" t="s">
        <v>18</v>
      </c>
      <c r="AT1327" s="7" t="s">
        <v>2620</v>
      </c>
      <c r="AU1327" s="8" t="s">
        <v>11317</v>
      </c>
      <c r="AV1327" s="8" t="s">
        <v>13</v>
      </c>
      <c r="AW1327" s="7" t="s">
        <v>14</v>
      </c>
      <c r="AX1327" s="6" t="s">
        <v>2621</v>
      </c>
      <c r="AY1327" s="7" t="s">
        <v>15</v>
      </c>
      <c r="AZ1327" s="7" t="s">
        <v>8489</v>
      </c>
      <c r="BA1327" s="6" t="s">
        <v>6397</v>
      </c>
      <c r="BB1327" s="6" t="s">
        <v>8054</v>
      </c>
      <c r="BC1327" s="7" t="s">
        <v>10521</v>
      </c>
      <c r="BD1327" s="6" t="s">
        <v>10515</v>
      </c>
      <c r="BE1327" s="6" t="s">
        <v>6397</v>
      </c>
      <c r="BF1327" s="6"/>
    </row>
    <row r="1328" spans="1:58">
      <c r="A1328" s="6" t="s">
        <v>18</v>
      </c>
      <c r="B1328" s="6" t="s">
        <v>202</v>
      </c>
      <c r="C1328" s="271" t="s">
        <v>11317</v>
      </c>
      <c r="D1328" s="6" t="s">
        <v>14</v>
      </c>
      <c r="E1328" s="271" t="s">
        <v>13</v>
      </c>
      <c r="F1328" s="6" t="s">
        <v>197</v>
      </c>
      <c r="G1328" s="6" t="s">
        <v>201</v>
      </c>
      <c r="H1328" s="6" t="s">
        <v>9</v>
      </c>
      <c r="I1328" s="6" t="s">
        <v>203</v>
      </c>
      <c r="J1328" s="6" t="s">
        <v>15</v>
      </c>
      <c r="K1328" s="6" t="s">
        <v>8</v>
      </c>
      <c r="L1328" s="271" t="s">
        <v>6397</v>
      </c>
      <c r="M1328" s="6" t="s">
        <v>6931</v>
      </c>
      <c r="N1328" s="271" t="s">
        <v>8473</v>
      </c>
      <c r="O1328" s="6"/>
      <c r="Q1328" s="6" t="s">
        <v>197</v>
      </c>
      <c r="R1328" s="6" t="s">
        <v>201</v>
      </c>
      <c r="S1328" s="6" t="s">
        <v>8</v>
      </c>
      <c r="T1328" s="6" t="s">
        <v>9</v>
      </c>
      <c r="U1328" s="6" t="s">
        <v>18</v>
      </c>
      <c r="V1328" s="6" t="s">
        <v>202</v>
      </c>
      <c r="W1328" s="6" t="s">
        <v>11317</v>
      </c>
      <c r="X1328" s="6" t="s">
        <v>13</v>
      </c>
      <c r="Y1328" s="6" t="s">
        <v>14</v>
      </c>
      <c r="Z1328" s="6" t="s">
        <v>15</v>
      </c>
      <c r="AA1328" s="6" t="s">
        <v>203</v>
      </c>
      <c r="AB1328" s="6" t="s">
        <v>6397</v>
      </c>
      <c r="AD1328" t="b">
        <f t="shared" si="220"/>
        <v>0</v>
      </c>
      <c r="AE1328" t="b">
        <f t="shared" si="221"/>
        <v>1</v>
      </c>
      <c r="AF1328" t="b">
        <f t="shared" si="222"/>
        <v>1</v>
      </c>
      <c r="AG1328" t="b">
        <f t="shared" si="223"/>
        <v>1</v>
      </c>
      <c r="AH1328" t="b">
        <f t="shared" si="224"/>
        <v>1</v>
      </c>
      <c r="AI1328" t="b">
        <f t="shared" si="225"/>
        <v>1</v>
      </c>
      <c r="AJ1328" t="b">
        <f t="shared" si="226"/>
        <v>1</v>
      </c>
      <c r="AK1328" t="b">
        <f t="shared" si="227"/>
        <v>1</v>
      </c>
      <c r="AL1328" t="b">
        <f t="shared" si="228"/>
        <v>1</v>
      </c>
      <c r="AM1328" t="b">
        <f t="shared" si="229"/>
        <v>1</v>
      </c>
      <c r="AO1328" s="6" t="s">
        <v>9</v>
      </c>
      <c r="AP1328" s="6" t="s">
        <v>8473</v>
      </c>
      <c r="AQ1328" s="6"/>
      <c r="AR1328" s="7" t="s">
        <v>201</v>
      </c>
      <c r="AS1328" s="7" t="s">
        <v>18</v>
      </c>
      <c r="AT1328" s="7" t="s">
        <v>202</v>
      </c>
      <c r="AU1328" s="8" t="s">
        <v>11317</v>
      </c>
      <c r="AV1328" s="8" t="s">
        <v>13</v>
      </c>
      <c r="AW1328" s="7" t="s">
        <v>14</v>
      </c>
      <c r="AX1328" s="6" t="s">
        <v>203</v>
      </c>
      <c r="AY1328" s="7" t="s">
        <v>15</v>
      </c>
      <c r="AZ1328" s="7" t="s">
        <v>8489</v>
      </c>
      <c r="BA1328" s="6" t="s">
        <v>6397</v>
      </c>
      <c r="BB1328" s="6" t="s">
        <v>6931</v>
      </c>
      <c r="BC1328" s="7" t="s">
        <v>10522</v>
      </c>
      <c r="BD1328" s="6" t="s">
        <v>10515</v>
      </c>
      <c r="BE1328" s="6" t="s">
        <v>6397</v>
      </c>
      <c r="BF1328" s="6"/>
    </row>
    <row r="1329" spans="1:58">
      <c r="A1329" s="6" t="s">
        <v>18</v>
      </c>
      <c r="B1329" s="6" t="s">
        <v>659</v>
      </c>
      <c r="C1329" s="271" t="s">
        <v>36</v>
      </c>
      <c r="D1329" s="6" t="s">
        <v>14</v>
      </c>
      <c r="E1329" s="271" t="s">
        <v>13</v>
      </c>
      <c r="F1329" s="6" t="s">
        <v>612</v>
      </c>
      <c r="G1329" s="6" t="s">
        <v>658</v>
      </c>
      <c r="H1329" s="6" t="s">
        <v>9</v>
      </c>
      <c r="I1329" s="6" t="s">
        <v>660</v>
      </c>
      <c r="J1329" s="6" t="s">
        <v>15</v>
      </c>
      <c r="K1329" s="6" t="s">
        <v>8</v>
      </c>
      <c r="L1329" s="271" t="s">
        <v>6397</v>
      </c>
      <c r="M1329" s="6" t="s">
        <v>6951</v>
      </c>
      <c r="N1329" s="271" t="s">
        <v>8473</v>
      </c>
      <c r="O1329" s="6"/>
      <c r="Q1329" s="6" t="s">
        <v>612</v>
      </c>
      <c r="R1329" s="6" t="s">
        <v>658</v>
      </c>
      <c r="S1329" s="6" t="s">
        <v>8</v>
      </c>
      <c r="T1329" s="6" t="s">
        <v>9</v>
      </c>
      <c r="U1329" s="6" t="s">
        <v>18</v>
      </c>
      <c r="V1329" s="6" t="s">
        <v>659</v>
      </c>
      <c r="W1329" s="6" t="s">
        <v>36</v>
      </c>
      <c r="X1329" s="6" t="s">
        <v>13</v>
      </c>
      <c r="Y1329" s="6" t="s">
        <v>14</v>
      </c>
      <c r="Z1329" s="6" t="s">
        <v>15</v>
      </c>
      <c r="AA1329" s="6" t="s">
        <v>660</v>
      </c>
      <c r="AB1329" s="6" t="s">
        <v>6397</v>
      </c>
      <c r="AD1329" t="b">
        <f t="shared" si="220"/>
        <v>0</v>
      </c>
      <c r="AE1329" t="b">
        <f t="shared" si="221"/>
        <v>1</v>
      </c>
      <c r="AF1329" t="b">
        <f t="shared" si="222"/>
        <v>1</v>
      </c>
      <c r="AG1329" t="b">
        <f t="shared" si="223"/>
        <v>1</v>
      </c>
      <c r="AH1329" t="b">
        <f t="shared" si="224"/>
        <v>1</v>
      </c>
      <c r="AI1329" t="b">
        <f t="shared" si="225"/>
        <v>1</v>
      </c>
      <c r="AJ1329" t="b">
        <f t="shared" si="226"/>
        <v>1</v>
      </c>
      <c r="AK1329" t="b">
        <f t="shared" si="227"/>
        <v>1</v>
      </c>
      <c r="AL1329" t="b">
        <f t="shared" si="228"/>
        <v>1</v>
      </c>
      <c r="AM1329" t="b">
        <f t="shared" si="229"/>
        <v>1</v>
      </c>
      <c r="AO1329" s="6" t="s">
        <v>9</v>
      </c>
      <c r="AP1329" s="6" t="s">
        <v>8473</v>
      </c>
      <c r="AQ1329" s="6"/>
      <c r="AR1329" s="7" t="s">
        <v>658</v>
      </c>
      <c r="AS1329" s="7" t="s">
        <v>18</v>
      </c>
      <c r="AT1329" s="7" t="s">
        <v>659</v>
      </c>
      <c r="AU1329" s="8" t="s">
        <v>36</v>
      </c>
      <c r="AV1329" s="8" t="s">
        <v>13</v>
      </c>
      <c r="AW1329" s="7" t="s">
        <v>14</v>
      </c>
      <c r="AX1329" s="6" t="s">
        <v>660</v>
      </c>
      <c r="AY1329" s="7" t="s">
        <v>15</v>
      </c>
      <c r="AZ1329" s="7" t="s">
        <v>8489</v>
      </c>
      <c r="BA1329" s="6" t="s">
        <v>6397</v>
      </c>
      <c r="BB1329" s="6" t="s">
        <v>6951</v>
      </c>
      <c r="BC1329" s="7" t="s">
        <v>10523</v>
      </c>
      <c r="BD1329" s="6" t="s">
        <v>10515</v>
      </c>
      <c r="BE1329" s="6" t="s">
        <v>6397</v>
      </c>
      <c r="BF1329" s="6"/>
    </row>
    <row r="1330" spans="1:58">
      <c r="A1330" s="6" t="s">
        <v>18</v>
      </c>
      <c r="B1330" s="6" t="s">
        <v>2652</v>
      </c>
      <c r="C1330" s="271" t="s">
        <v>36</v>
      </c>
      <c r="D1330" s="6" t="s">
        <v>14</v>
      </c>
      <c r="E1330" s="271" t="s">
        <v>13</v>
      </c>
      <c r="F1330" s="6" t="s">
        <v>2594</v>
      </c>
      <c r="G1330" s="6" t="s">
        <v>2651</v>
      </c>
      <c r="H1330" s="6" t="s">
        <v>9</v>
      </c>
      <c r="I1330" s="6" t="s">
        <v>2653</v>
      </c>
      <c r="J1330" s="6" t="s">
        <v>15</v>
      </c>
      <c r="K1330" s="6" t="s">
        <v>8</v>
      </c>
      <c r="L1330" s="271" t="s">
        <v>6397</v>
      </c>
      <c r="M1330" s="6" t="s">
        <v>8054</v>
      </c>
      <c r="N1330" s="271" t="s">
        <v>8473</v>
      </c>
      <c r="O1330" s="6"/>
      <c r="Q1330" s="6" t="s">
        <v>2594</v>
      </c>
      <c r="R1330" s="6" t="s">
        <v>2651</v>
      </c>
      <c r="S1330" s="6" t="s">
        <v>8</v>
      </c>
      <c r="T1330" s="6" t="s">
        <v>9</v>
      </c>
      <c r="U1330" s="6" t="s">
        <v>18</v>
      </c>
      <c r="V1330" s="6" t="s">
        <v>2652</v>
      </c>
      <c r="W1330" s="6" t="s">
        <v>36</v>
      </c>
      <c r="X1330" s="6" t="s">
        <v>13</v>
      </c>
      <c r="Y1330" s="6" t="s">
        <v>14</v>
      </c>
      <c r="Z1330" s="6" t="s">
        <v>15</v>
      </c>
      <c r="AA1330" s="6" t="s">
        <v>2653</v>
      </c>
      <c r="AB1330" s="6" t="s">
        <v>6397</v>
      </c>
      <c r="AD1330" t="b">
        <f t="shared" si="220"/>
        <v>0</v>
      </c>
      <c r="AE1330" t="b">
        <f t="shared" si="221"/>
        <v>1</v>
      </c>
      <c r="AF1330" t="b">
        <f t="shared" si="222"/>
        <v>1</v>
      </c>
      <c r="AG1330" t="b">
        <f t="shared" si="223"/>
        <v>1</v>
      </c>
      <c r="AH1330" t="b">
        <f t="shared" si="224"/>
        <v>1</v>
      </c>
      <c r="AI1330" t="b">
        <f t="shared" si="225"/>
        <v>1</v>
      </c>
      <c r="AJ1330" t="b">
        <f t="shared" si="226"/>
        <v>1</v>
      </c>
      <c r="AK1330" t="b">
        <f t="shared" si="227"/>
        <v>1</v>
      </c>
      <c r="AL1330" t="b">
        <f t="shared" si="228"/>
        <v>1</v>
      </c>
      <c r="AM1330" t="b">
        <f t="shared" si="229"/>
        <v>1</v>
      </c>
      <c r="AO1330" s="6" t="s">
        <v>9</v>
      </c>
      <c r="AP1330" s="6" t="s">
        <v>8473</v>
      </c>
      <c r="AQ1330" s="6"/>
      <c r="AR1330" s="7" t="s">
        <v>2651</v>
      </c>
      <c r="AS1330" s="7" t="s">
        <v>18</v>
      </c>
      <c r="AT1330" s="7" t="s">
        <v>2652</v>
      </c>
      <c r="AU1330" s="8" t="s">
        <v>36</v>
      </c>
      <c r="AV1330" s="8" t="s">
        <v>13</v>
      </c>
      <c r="AW1330" s="7" t="s">
        <v>14</v>
      </c>
      <c r="AX1330" s="6" t="s">
        <v>2653</v>
      </c>
      <c r="AY1330" s="7" t="s">
        <v>15</v>
      </c>
      <c r="AZ1330" s="7" t="s">
        <v>8489</v>
      </c>
      <c r="BA1330" s="6" t="s">
        <v>6397</v>
      </c>
      <c r="BB1330" s="6" t="s">
        <v>8054</v>
      </c>
      <c r="BC1330" s="7" t="s">
        <v>10524</v>
      </c>
      <c r="BD1330" s="6" t="s">
        <v>10515</v>
      </c>
      <c r="BE1330" s="6" t="s">
        <v>6397</v>
      </c>
      <c r="BF1330" s="6"/>
    </row>
    <row r="1331" spans="1:58">
      <c r="A1331" s="6" t="s">
        <v>18</v>
      </c>
      <c r="B1331" s="6" t="s">
        <v>815</v>
      </c>
      <c r="C1331" s="271" t="s">
        <v>11317</v>
      </c>
      <c r="D1331" s="6" t="s">
        <v>14</v>
      </c>
      <c r="E1331" s="271" t="s">
        <v>13</v>
      </c>
      <c r="F1331" s="6" t="s">
        <v>810</v>
      </c>
      <c r="G1331" s="6" t="s">
        <v>814</v>
      </c>
      <c r="H1331" s="6" t="s">
        <v>9</v>
      </c>
      <c r="I1331" s="6" t="s">
        <v>816</v>
      </c>
      <c r="J1331" s="6" t="s">
        <v>15</v>
      </c>
      <c r="K1331" s="6" t="s">
        <v>8</v>
      </c>
      <c r="L1331" s="271" t="s">
        <v>6397</v>
      </c>
      <c r="M1331" s="6" t="s">
        <v>6969</v>
      </c>
      <c r="N1331" s="271" t="s">
        <v>8473</v>
      </c>
      <c r="O1331" s="6"/>
      <c r="Q1331" s="6" t="s">
        <v>810</v>
      </c>
      <c r="R1331" s="6" t="s">
        <v>814</v>
      </c>
      <c r="S1331" s="6" t="s">
        <v>8</v>
      </c>
      <c r="T1331" s="6" t="s">
        <v>9</v>
      </c>
      <c r="U1331" s="6" t="s">
        <v>18</v>
      </c>
      <c r="V1331" s="6" t="s">
        <v>815</v>
      </c>
      <c r="W1331" s="6" t="s">
        <v>11317</v>
      </c>
      <c r="X1331" s="6" t="s">
        <v>13</v>
      </c>
      <c r="Y1331" s="6" t="s">
        <v>14</v>
      </c>
      <c r="Z1331" s="6" t="s">
        <v>15</v>
      </c>
      <c r="AA1331" s="6" t="s">
        <v>816</v>
      </c>
      <c r="AB1331" s="6" t="s">
        <v>6397</v>
      </c>
      <c r="AD1331" t="b">
        <f t="shared" si="220"/>
        <v>0</v>
      </c>
      <c r="AE1331" t="b">
        <f t="shared" si="221"/>
        <v>1</v>
      </c>
      <c r="AF1331" t="b">
        <f t="shared" si="222"/>
        <v>1</v>
      </c>
      <c r="AG1331" t="b">
        <f t="shared" si="223"/>
        <v>1</v>
      </c>
      <c r="AH1331" t="b">
        <f t="shared" si="224"/>
        <v>1</v>
      </c>
      <c r="AI1331" t="b">
        <f t="shared" si="225"/>
        <v>1</v>
      </c>
      <c r="AJ1331" t="b">
        <f t="shared" si="226"/>
        <v>1</v>
      </c>
      <c r="AK1331" t="b">
        <f t="shared" si="227"/>
        <v>1</v>
      </c>
      <c r="AL1331" t="b">
        <f t="shared" si="228"/>
        <v>1</v>
      </c>
      <c r="AM1331" t="b">
        <f t="shared" si="229"/>
        <v>1</v>
      </c>
      <c r="AO1331" s="6" t="s">
        <v>9</v>
      </c>
      <c r="AP1331" s="6" t="s">
        <v>8473</v>
      </c>
      <c r="AQ1331" s="6"/>
      <c r="AR1331" s="7" t="s">
        <v>814</v>
      </c>
      <c r="AS1331" s="7" t="s">
        <v>18</v>
      </c>
      <c r="AT1331" s="7" t="s">
        <v>815</v>
      </c>
      <c r="AU1331" s="8" t="s">
        <v>11317</v>
      </c>
      <c r="AV1331" s="8" t="s">
        <v>13</v>
      </c>
      <c r="AW1331" s="7" t="s">
        <v>14</v>
      </c>
      <c r="AX1331" s="6" t="s">
        <v>816</v>
      </c>
      <c r="AY1331" s="7" t="s">
        <v>15</v>
      </c>
      <c r="AZ1331" s="7" t="s">
        <v>8489</v>
      </c>
      <c r="BA1331" s="6" t="s">
        <v>6397</v>
      </c>
      <c r="BB1331" s="6" t="s">
        <v>6969</v>
      </c>
      <c r="BC1331" s="7" t="s">
        <v>10525</v>
      </c>
      <c r="BD1331" s="6" t="s">
        <v>10515</v>
      </c>
      <c r="BE1331" s="6" t="s">
        <v>6397</v>
      </c>
      <c r="BF1331" s="6"/>
    </row>
    <row r="1332" spans="1:58">
      <c r="A1332" s="6" t="s">
        <v>18</v>
      </c>
      <c r="B1332" s="6" t="s">
        <v>2623</v>
      </c>
      <c r="C1332" s="271" t="s">
        <v>11317</v>
      </c>
      <c r="D1332" s="6" t="s">
        <v>14</v>
      </c>
      <c r="E1332" s="271" t="s">
        <v>13</v>
      </c>
      <c r="F1332" s="6" t="s">
        <v>2594</v>
      </c>
      <c r="G1332" s="6" t="s">
        <v>2622</v>
      </c>
      <c r="H1332" s="6" t="s">
        <v>9</v>
      </c>
      <c r="I1332" s="6" t="s">
        <v>2624</v>
      </c>
      <c r="J1332" s="6" t="s">
        <v>15</v>
      </c>
      <c r="K1332" s="6" t="s">
        <v>8</v>
      </c>
      <c r="L1332" s="271" t="s">
        <v>6397</v>
      </c>
      <c r="M1332" s="6" t="s">
        <v>8054</v>
      </c>
      <c r="N1332" s="271" t="s">
        <v>8473</v>
      </c>
      <c r="O1332" s="6"/>
      <c r="Q1332" s="6" t="s">
        <v>2594</v>
      </c>
      <c r="R1332" s="6" t="s">
        <v>2622</v>
      </c>
      <c r="S1332" s="6" t="s">
        <v>8</v>
      </c>
      <c r="T1332" s="6" t="s">
        <v>9</v>
      </c>
      <c r="U1332" s="6" t="s">
        <v>18</v>
      </c>
      <c r="V1332" s="6" t="s">
        <v>2623</v>
      </c>
      <c r="W1332" s="6" t="s">
        <v>11317</v>
      </c>
      <c r="X1332" s="6" t="s">
        <v>13</v>
      </c>
      <c r="Y1332" s="6" t="s">
        <v>14</v>
      </c>
      <c r="Z1332" s="6" t="s">
        <v>15</v>
      </c>
      <c r="AA1332" s="6" t="s">
        <v>2624</v>
      </c>
      <c r="AB1332" s="6" t="s">
        <v>6397</v>
      </c>
      <c r="AD1332" t="b">
        <f t="shared" si="220"/>
        <v>0</v>
      </c>
      <c r="AE1332" t="b">
        <f t="shared" si="221"/>
        <v>1</v>
      </c>
      <c r="AF1332" t="b">
        <f t="shared" si="222"/>
        <v>1</v>
      </c>
      <c r="AG1332" t="b">
        <f t="shared" si="223"/>
        <v>1</v>
      </c>
      <c r="AH1332" t="b">
        <f t="shared" si="224"/>
        <v>1</v>
      </c>
      <c r="AI1332" t="b">
        <f t="shared" si="225"/>
        <v>1</v>
      </c>
      <c r="AJ1332" t="b">
        <f t="shared" si="226"/>
        <v>1</v>
      </c>
      <c r="AK1332" t="b">
        <f t="shared" si="227"/>
        <v>1</v>
      </c>
      <c r="AL1332" t="b">
        <f t="shared" si="228"/>
        <v>1</v>
      </c>
      <c r="AM1332" t="b">
        <f t="shared" si="229"/>
        <v>1</v>
      </c>
      <c r="AO1332" s="6" t="s">
        <v>9</v>
      </c>
      <c r="AP1332" s="6" t="s">
        <v>8473</v>
      </c>
      <c r="AQ1332" s="6"/>
      <c r="AR1332" s="7" t="s">
        <v>2622</v>
      </c>
      <c r="AS1332" s="7" t="s">
        <v>18</v>
      </c>
      <c r="AT1332" s="7" t="s">
        <v>2623</v>
      </c>
      <c r="AU1332" s="8" t="s">
        <v>11317</v>
      </c>
      <c r="AV1332" s="8" t="s">
        <v>13</v>
      </c>
      <c r="AW1332" s="7" t="s">
        <v>14</v>
      </c>
      <c r="AX1332" s="6" t="s">
        <v>2624</v>
      </c>
      <c r="AY1332" s="7" t="s">
        <v>15</v>
      </c>
      <c r="AZ1332" s="7" t="s">
        <v>8489</v>
      </c>
      <c r="BA1332" s="6" t="s">
        <v>6397</v>
      </c>
      <c r="BB1332" s="6" t="s">
        <v>8054</v>
      </c>
      <c r="BC1332" s="7" t="s">
        <v>10526</v>
      </c>
      <c r="BD1332" s="6" t="s">
        <v>10515</v>
      </c>
      <c r="BE1332" s="6" t="s">
        <v>6397</v>
      </c>
      <c r="BF1332" s="6"/>
    </row>
    <row r="1333" spans="1:58">
      <c r="A1333" s="6" t="s">
        <v>18</v>
      </c>
      <c r="B1333" s="6" t="s">
        <v>1871</v>
      </c>
      <c r="C1333" s="271" t="s">
        <v>36</v>
      </c>
      <c r="D1333" s="6" t="s">
        <v>14</v>
      </c>
      <c r="E1333" s="271" t="s">
        <v>13</v>
      </c>
      <c r="F1333" s="6" t="s">
        <v>1822</v>
      </c>
      <c r="G1333" s="6" t="s">
        <v>1870</v>
      </c>
      <c r="H1333" s="6" t="s">
        <v>9</v>
      </c>
      <c r="I1333" s="6" t="s">
        <v>1872</v>
      </c>
      <c r="J1333" s="6" t="s">
        <v>15</v>
      </c>
      <c r="K1333" s="6" t="s">
        <v>8</v>
      </c>
      <c r="L1333" s="271" t="s">
        <v>6397</v>
      </c>
      <c r="M1333" s="6" t="s">
        <v>10527</v>
      </c>
      <c r="N1333" s="271" t="s">
        <v>8473</v>
      </c>
      <c r="O1333" s="6"/>
      <c r="Q1333" s="6" t="s">
        <v>1822</v>
      </c>
      <c r="R1333" s="6" t="s">
        <v>1870</v>
      </c>
      <c r="S1333" s="6" t="s">
        <v>8</v>
      </c>
      <c r="T1333" s="6" t="s">
        <v>9</v>
      </c>
      <c r="U1333" s="6" t="s">
        <v>18</v>
      </c>
      <c r="V1333" s="6" t="s">
        <v>1871</v>
      </c>
      <c r="W1333" s="6" t="s">
        <v>36</v>
      </c>
      <c r="X1333" s="6" t="s">
        <v>13</v>
      </c>
      <c r="Y1333" s="6" t="s">
        <v>14</v>
      </c>
      <c r="Z1333" s="6" t="s">
        <v>15</v>
      </c>
      <c r="AA1333" s="6" t="s">
        <v>1872</v>
      </c>
      <c r="AB1333" s="6" t="s">
        <v>6397</v>
      </c>
      <c r="AD1333" t="b">
        <f t="shared" si="220"/>
        <v>0</v>
      </c>
      <c r="AE1333" t="b">
        <f t="shared" si="221"/>
        <v>1</v>
      </c>
      <c r="AF1333" t="b">
        <f t="shared" si="222"/>
        <v>1</v>
      </c>
      <c r="AG1333" t="b">
        <f t="shared" si="223"/>
        <v>1</v>
      </c>
      <c r="AH1333" t="b">
        <f t="shared" si="224"/>
        <v>1</v>
      </c>
      <c r="AI1333" t="b">
        <f t="shared" si="225"/>
        <v>1</v>
      </c>
      <c r="AJ1333" t="b">
        <f t="shared" si="226"/>
        <v>1</v>
      </c>
      <c r="AK1333" t="b">
        <f t="shared" si="227"/>
        <v>1</v>
      </c>
      <c r="AL1333" t="b">
        <f t="shared" si="228"/>
        <v>1</v>
      </c>
      <c r="AM1333" t="b">
        <f t="shared" si="229"/>
        <v>1</v>
      </c>
      <c r="AO1333" s="6" t="s">
        <v>9</v>
      </c>
      <c r="AP1333" s="6" t="s">
        <v>8473</v>
      </c>
      <c r="AQ1333" s="6"/>
      <c r="AR1333" s="7" t="s">
        <v>1870</v>
      </c>
      <c r="AS1333" s="7" t="s">
        <v>18</v>
      </c>
      <c r="AT1333" s="7" t="s">
        <v>1871</v>
      </c>
      <c r="AU1333" s="8" t="s">
        <v>36</v>
      </c>
      <c r="AV1333" s="8" t="s">
        <v>13</v>
      </c>
      <c r="AW1333" s="7" t="s">
        <v>14</v>
      </c>
      <c r="AX1333" s="6" t="s">
        <v>1872</v>
      </c>
      <c r="AY1333" s="7" t="s">
        <v>15</v>
      </c>
      <c r="AZ1333" s="7" t="s">
        <v>8479</v>
      </c>
      <c r="BA1333" s="6" t="s">
        <v>6397</v>
      </c>
      <c r="BB1333" s="6" t="s">
        <v>10527</v>
      </c>
      <c r="BC1333" s="7" t="s">
        <v>10528</v>
      </c>
      <c r="BD1333" s="6" t="s">
        <v>10529</v>
      </c>
      <c r="BE1333" s="6" t="s">
        <v>6397</v>
      </c>
      <c r="BF1333" s="6"/>
    </row>
    <row r="1334" spans="1:58">
      <c r="A1334" s="6" t="s">
        <v>18</v>
      </c>
      <c r="B1334" s="6" t="s">
        <v>1877</v>
      </c>
      <c r="C1334" s="271" t="s">
        <v>36</v>
      </c>
      <c r="D1334" s="6" t="s">
        <v>14</v>
      </c>
      <c r="E1334" s="271" t="s">
        <v>13</v>
      </c>
      <c r="F1334" s="6" t="s">
        <v>1822</v>
      </c>
      <c r="G1334" s="6" t="s">
        <v>1876</v>
      </c>
      <c r="H1334" s="6" t="s">
        <v>9</v>
      </c>
      <c r="I1334" s="6" t="s">
        <v>1878</v>
      </c>
      <c r="J1334" s="6" t="s">
        <v>15</v>
      </c>
      <c r="K1334" s="6" t="s">
        <v>8</v>
      </c>
      <c r="L1334" s="271" t="s">
        <v>6397</v>
      </c>
      <c r="M1334" s="6" t="s">
        <v>10527</v>
      </c>
      <c r="N1334" s="271" t="s">
        <v>8473</v>
      </c>
      <c r="O1334" s="6"/>
      <c r="Q1334" s="6" t="s">
        <v>1822</v>
      </c>
      <c r="R1334" s="6" t="s">
        <v>1876</v>
      </c>
      <c r="S1334" s="6" t="s">
        <v>8</v>
      </c>
      <c r="T1334" s="6" t="s">
        <v>9</v>
      </c>
      <c r="U1334" s="6" t="s">
        <v>18</v>
      </c>
      <c r="V1334" s="6" t="s">
        <v>1877</v>
      </c>
      <c r="W1334" s="6" t="s">
        <v>36</v>
      </c>
      <c r="X1334" s="6" t="s">
        <v>13</v>
      </c>
      <c r="Y1334" s="6" t="s">
        <v>14</v>
      </c>
      <c r="Z1334" s="6" t="s">
        <v>15</v>
      </c>
      <c r="AA1334" s="6" t="s">
        <v>1878</v>
      </c>
      <c r="AB1334" s="6" t="s">
        <v>6397</v>
      </c>
      <c r="AD1334" t="b">
        <f t="shared" si="220"/>
        <v>0</v>
      </c>
      <c r="AE1334" t="b">
        <f t="shared" si="221"/>
        <v>1</v>
      </c>
      <c r="AF1334" t="b">
        <f t="shared" si="222"/>
        <v>1</v>
      </c>
      <c r="AG1334" t="b">
        <f t="shared" si="223"/>
        <v>1</v>
      </c>
      <c r="AH1334" t="b">
        <f t="shared" si="224"/>
        <v>1</v>
      </c>
      <c r="AI1334" t="b">
        <f t="shared" si="225"/>
        <v>1</v>
      </c>
      <c r="AJ1334" t="b">
        <f t="shared" si="226"/>
        <v>1</v>
      </c>
      <c r="AK1334" t="b">
        <f t="shared" si="227"/>
        <v>1</v>
      </c>
      <c r="AL1334" t="b">
        <f t="shared" si="228"/>
        <v>1</v>
      </c>
      <c r="AM1334" t="b">
        <f t="shared" si="229"/>
        <v>1</v>
      </c>
      <c r="AO1334" s="6" t="s">
        <v>9</v>
      </c>
      <c r="AP1334" s="6" t="s">
        <v>8473</v>
      </c>
      <c r="AQ1334" s="6"/>
      <c r="AR1334" s="7" t="s">
        <v>1876</v>
      </c>
      <c r="AS1334" s="7" t="s">
        <v>18</v>
      </c>
      <c r="AT1334" s="7" t="s">
        <v>1877</v>
      </c>
      <c r="AU1334" s="8" t="s">
        <v>36</v>
      </c>
      <c r="AV1334" s="8" t="s">
        <v>13</v>
      </c>
      <c r="AW1334" s="7" t="s">
        <v>14</v>
      </c>
      <c r="AX1334" s="6" t="s">
        <v>1878</v>
      </c>
      <c r="AY1334" s="7" t="s">
        <v>15</v>
      </c>
      <c r="AZ1334" s="7" t="s">
        <v>8479</v>
      </c>
      <c r="BA1334" s="6" t="s">
        <v>6397</v>
      </c>
      <c r="BB1334" s="6" t="s">
        <v>10527</v>
      </c>
      <c r="BC1334" s="7" t="s">
        <v>10530</v>
      </c>
      <c r="BD1334" s="6" t="s">
        <v>10531</v>
      </c>
      <c r="BE1334" s="6" t="s">
        <v>6397</v>
      </c>
      <c r="BF1334" s="6"/>
    </row>
    <row r="1335" spans="1:58">
      <c r="A1335" s="6" t="s">
        <v>18</v>
      </c>
      <c r="B1335" s="6" t="s">
        <v>1859</v>
      </c>
      <c r="C1335" s="271" t="s">
        <v>36</v>
      </c>
      <c r="D1335" s="6" t="s">
        <v>14</v>
      </c>
      <c r="E1335" s="271" t="s">
        <v>13</v>
      </c>
      <c r="F1335" s="6" t="s">
        <v>1822</v>
      </c>
      <c r="G1335" s="6" t="s">
        <v>1858</v>
      </c>
      <c r="H1335" s="6" t="s">
        <v>9</v>
      </c>
      <c r="I1335" s="6" t="s">
        <v>1860</v>
      </c>
      <c r="J1335" s="6" t="s">
        <v>15</v>
      </c>
      <c r="K1335" s="6" t="s">
        <v>8</v>
      </c>
      <c r="L1335" s="271" t="s">
        <v>6397</v>
      </c>
      <c r="M1335" s="6" t="s">
        <v>10527</v>
      </c>
      <c r="N1335" s="271" t="s">
        <v>8473</v>
      </c>
      <c r="O1335" s="6"/>
      <c r="Q1335" s="6" t="s">
        <v>1822</v>
      </c>
      <c r="R1335" s="6" t="s">
        <v>1858</v>
      </c>
      <c r="S1335" s="6" t="s">
        <v>8</v>
      </c>
      <c r="T1335" s="6" t="s">
        <v>9</v>
      </c>
      <c r="U1335" s="6" t="s">
        <v>18</v>
      </c>
      <c r="V1335" s="6" t="s">
        <v>1859</v>
      </c>
      <c r="W1335" s="6" t="s">
        <v>36</v>
      </c>
      <c r="X1335" s="6" t="s">
        <v>13</v>
      </c>
      <c r="Y1335" s="6" t="s">
        <v>14</v>
      </c>
      <c r="Z1335" s="6" t="s">
        <v>15</v>
      </c>
      <c r="AA1335" s="6" t="s">
        <v>1860</v>
      </c>
      <c r="AB1335" s="6" t="s">
        <v>6397</v>
      </c>
      <c r="AD1335" t="b">
        <f t="shared" si="220"/>
        <v>0</v>
      </c>
      <c r="AE1335" t="b">
        <f t="shared" si="221"/>
        <v>1</v>
      </c>
      <c r="AF1335" t="b">
        <f t="shared" si="222"/>
        <v>1</v>
      </c>
      <c r="AG1335" t="b">
        <f t="shared" si="223"/>
        <v>1</v>
      </c>
      <c r="AH1335" t="b">
        <f t="shared" si="224"/>
        <v>1</v>
      </c>
      <c r="AI1335" t="b">
        <f t="shared" si="225"/>
        <v>1</v>
      </c>
      <c r="AJ1335" t="b">
        <f t="shared" si="226"/>
        <v>1</v>
      </c>
      <c r="AK1335" t="b">
        <f t="shared" si="227"/>
        <v>1</v>
      </c>
      <c r="AL1335" t="b">
        <f t="shared" si="228"/>
        <v>1</v>
      </c>
      <c r="AM1335" t="b">
        <f t="shared" si="229"/>
        <v>1</v>
      </c>
      <c r="AO1335" s="6" t="s">
        <v>9</v>
      </c>
      <c r="AP1335" s="6" t="s">
        <v>8473</v>
      </c>
      <c r="AQ1335" s="6"/>
      <c r="AR1335" s="7" t="s">
        <v>1858</v>
      </c>
      <c r="AS1335" s="7" t="s">
        <v>18</v>
      </c>
      <c r="AT1335" s="7" t="s">
        <v>1859</v>
      </c>
      <c r="AU1335" s="8" t="s">
        <v>36</v>
      </c>
      <c r="AV1335" s="8" t="s">
        <v>13</v>
      </c>
      <c r="AW1335" s="7" t="s">
        <v>14</v>
      </c>
      <c r="AX1335" s="6" t="s">
        <v>1860</v>
      </c>
      <c r="AY1335" s="7" t="s">
        <v>15</v>
      </c>
      <c r="AZ1335" s="7" t="s">
        <v>8479</v>
      </c>
      <c r="BA1335" s="6" t="s">
        <v>6397</v>
      </c>
      <c r="BB1335" s="6" t="s">
        <v>10527</v>
      </c>
      <c r="BC1335" s="7" t="s">
        <v>10532</v>
      </c>
      <c r="BD1335" s="6" t="s">
        <v>7366</v>
      </c>
      <c r="BE1335" s="6" t="s">
        <v>6397</v>
      </c>
      <c r="BF1335" s="6"/>
    </row>
    <row r="1336" spans="1:58">
      <c r="A1336" s="6" t="s">
        <v>18</v>
      </c>
      <c r="B1336" s="6" t="s">
        <v>1862</v>
      </c>
      <c r="C1336" s="271" t="s">
        <v>36</v>
      </c>
      <c r="D1336" s="6" t="s">
        <v>14</v>
      </c>
      <c r="E1336" s="271" t="s">
        <v>13</v>
      </c>
      <c r="F1336" s="6" t="s">
        <v>1822</v>
      </c>
      <c r="G1336" s="6" t="s">
        <v>1861</v>
      </c>
      <c r="H1336" s="6" t="s">
        <v>9</v>
      </c>
      <c r="I1336" s="6" t="s">
        <v>1863</v>
      </c>
      <c r="J1336" s="6" t="s">
        <v>15</v>
      </c>
      <c r="K1336" s="6" t="s">
        <v>8</v>
      </c>
      <c r="L1336" s="271" t="s">
        <v>6397</v>
      </c>
      <c r="M1336" s="6" t="s">
        <v>10527</v>
      </c>
      <c r="N1336" s="271" t="s">
        <v>8473</v>
      </c>
      <c r="O1336" s="6"/>
      <c r="Q1336" s="6" t="s">
        <v>1822</v>
      </c>
      <c r="R1336" s="6" t="s">
        <v>1861</v>
      </c>
      <c r="S1336" s="6" t="s">
        <v>8</v>
      </c>
      <c r="T1336" s="6" t="s">
        <v>9</v>
      </c>
      <c r="U1336" s="6" t="s">
        <v>18</v>
      </c>
      <c r="V1336" s="6" t="s">
        <v>1862</v>
      </c>
      <c r="W1336" s="6" t="s">
        <v>36</v>
      </c>
      <c r="X1336" s="6" t="s">
        <v>13</v>
      </c>
      <c r="Y1336" s="6" t="s">
        <v>14</v>
      </c>
      <c r="Z1336" s="6" t="s">
        <v>15</v>
      </c>
      <c r="AA1336" s="6" t="s">
        <v>1863</v>
      </c>
      <c r="AB1336" s="6" t="s">
        <v>6397</v>
      </c>
      <c r="AD1336" t="b">
        <f t="shared" si="220"/>
        <v>0</v>
      </c>
      <c r="AE1336" t="b">
        <f t="shared" si="221"/>
        <v>1</v>
      </c>
      <c r="AF1336" t="b">
        <f t="shared" si="222"/>
        <v>1</v>
      </c>
      <c r="AG1336" t="b">
        <f t="shared" si="223"/>
        <v>1</v>
      </c>
      <c r="AH1336" t="b">
        <f t="shared" si="224"/>
        <v>1</v>
      </c>
      <c r="AI1336" t="b">
        <f t="shared" si="225"/>
        <v>1</v>
      </c>
      <c r="AJ1336" t="b">
        <f t="shared" si="226"/>
        <v>1</v>
      </c>
      <c r="AK1336" t="b">
        <f t="shared" si="227"/>
        <v>1</v>
      </c>
      <c r="AL1336" t="b">
        <f t="shared" si="228"/>
        <v>1</v>
      </c>
      <c r="AM1336" t="b">
        <f t="shared" si="229"/>
        <v>1</v>
      </c>
      <c r="AO1336" s="6" t="s">
        <v>9</v>
      </c>
      <c r="AP1336" s="6" t="s">
        <v>8473</v>
      </c>
      <c r="AQ1336" s="6"/>
      <c r="AR1336" s="7" t="s">
        <v>1861</v>
      </c>
      <c r="AS1336" s="7" t="s">
        <v>18</v>
      </c>
      <c r="AT1336" s="7" t="s">
        <v>1862</v>
      </c>
      <c r="AU1336" s="8" t="s">
        <v>36</v>
      </c>
      <c r="AV1336" s="8" t="s">
        <v>13</v>
      </c>
      <c r="AW1336" s="7" t="s">
        <v>14</v>
      </c>
      <c r="AX1336" s="6" t="s">
        <v>1863</v>
      </c>
      <c r="AY1336" s="7" t="s">
        <v>15</v>
      </c>
      <c r="AZ1336" s="7" t="s">
        <v>8479</v>
      </c>
      <c r="BA1336" s="6" t="s">
        <v>6397</v>
      </c>
      <c r="BB1336" s="6" t="s">
        <v>10527</v>
      </c>
      <c r="BC1336" s="7" t="s">
        <v>10533</v>
      </c>
      <c r="BD1336" s="6" t="s">
        <v>7366</v>
      </c>
      <c r="BE1336" s="6" t="s">
        <v>6397</v>
      </c>
      <c r="BF1336" s="6"/>
    </row>
    <row r="1337" spans="1:58">
      <c r="A1337" s="6" t="s">
        <v>18</v>
      </c>
      <c r="B1337" s="6" t="s">
        <v>1865</v>
      </c>
      <c r="C1337" s="271" t="s">
        <v>36</v>
      </c>
      <c r="D1337" s="6" t="s">
        <v>14</v>
      </c>
      <c r="E1337" s="271" t="s">
        <v>13</v>
      </c>
      <c r="F1337" s="6" t="s">
        <v>1822</v>
      </c>
      <c r="G1337" s="6" t="s">
        <v>1864</v>
      </c>
      <c r="H1337" s="6" t="s">
        <v>9</v>
      </c>
      <c r="I1337" s="6" t="s">
        <v>1866</v>
      </c>
      <c r="J1337" s="6" t="s">
        <v>15</v>
      </c>
      <c r="K1337" s="6" t="s">
        <v>8</v>
      </c>
      <c r="L1337" s="271" t="s">
        <v>6397</v>
      </c>
      <c r="M1337" s="6" t="s">
        <v>10534</v>
      </c>
      <c r="N1337" s="271" t="s">
        <v>8473</v>
      </c>
      <c r="O1337" s="6"/>
      <c r="Q1337" s="6" t="s">
        <v>1822</v>
      </c>
      <c r="R1337" s="6" t="s">
        <v>1864</v>
      </c>
      <c r="S1337" s="6" t="s">
        <v>8</v>
      </c>
      <c r="T1337" s="6" t="s">
        <v>9</v>
      </c>
      <c r="U1337" s="6" t="s">
        <v>18</v>
      </c>
      <c r="V1337" s="6" t="s">
        <v>1865</v>
      </c>
      <c r="W1337" s="6" t="s">
        <v>36</v>
      </c>
      <c r="X1337" s="6" t="s">
        <v>13</v>
      </c>
      <c r="Y1337" s="6" t="s">
        <v>14</v>
      </c>
      <c r="Z1337" s="6" t="s">
        <v>15</v>
      </c>
      <c r="AA1337" s="6" t="s">
        <v>1866</v>
      </c>
      <c r="AB1337" s="6" t="s">
        <v>6397</v>
      </c>
      <c r="AD1337" t="b">
        <f t="shared" si="220"/>
        <v>0</v>
      </c>
      <c r="AE1337" t="b">
        <f t="shared" si="221"/>
        <v>1</v>
      </c>
      <c r="AF1337" t="b">
        <f t="shared" si="222"/>
        <v>1</v>
      </c>
      <c r="AG1337" t="b">
        <f t="shared" si="223"/>
        <v>1</v>
      </c>
      <c r="AH1337" t="b">
        <f t="shared" si="224"/>
        <v>1</v>
      </c>
      <c r="AI1337" t="b">
        <f t="shared" si="225"/>
        <v>1</v>
      </c>
      <c r="AJ1337" t="b">
        <f t="shared" si="226"/>
        <v>1</v>
      </c>
      <c r="AK1337" t="b">
        <f t="shared" si="227"/>
        <v>1</v>
      </c>
      <c r="AL1337" t="b">
        <f t="shared" si="228"/>
        <v>1</v>
      </c>
      <c r="AM1337" t="b">
        <f t="shared" si="229"/>
        <v>1</v>
      </c>
      <c r="AO1337" s="6" t="s">
        <v>9</v>
      </c>
      <c r="AP1337" s="6" t="s">
        <v>8473</v>
      </c>
      <c r="AQ1337" s="6"/>
      <c r="AR1337" s="7" t="s">
        <v>1864</v>
      </c>
      <c r="AS1337" s="7" t="s">
        <v>18</v>
      </c>
      <c r="AT1337" s="7" t="s">
        <v>1865</v>
      </c>
      <c r="AU1337" s="8" t="s">
        <v>36</v>
      </c>
      <c r="AV1337" s="8" t="s">
        <v>13</v>
      </c>
      <c r="AW1337" s="7" t="s">
        <v>14</v>
      </c>
      <c r="AX1337" s="6" t="s">
        <v>1866</v>
      </c>
      <c r="AY1337" s="7" t="s">
        <v>15</v>
      </c>
      <c r="AZ1337" s="7" t="s">
        <v>8479</v>
      </c>
      <c r="BA1337" s="6" t="s">
        <v>6397</v>
      </c>
      <c r="BB1337" s="6" t="s">
        <v>10534</v>
      </c>
      <c r="BC1337" s="7" t="s">
        <v>10535</v>
      </c>
      <c r="BD1337" s="6" t="s">
        <v>7366</v>
      </c>
      <c r="BE1337" s="6" t="s">
        <v>6397</v>
      </c>
      <c r="BF1337" s="6"/>
    </row>
    <row r="1338" spans="1:58">
      <c r="A1338" s="6" t="s">
        <v>18</v>
      </c>
      <c r="B1338" s="6" t="s">
        <v>1868</v>
      </c>
      <c r="C1338" s="271" t="s">
        <v>36</v>
      </c>
      <c r="D1338" s="6" t="s">
        <v>14</v>
      </c>
      <c r="E1338" s="271" t="s">
        <v>13</v>
      </c>
      <c r="F1338" s="6" t="s">
        <v>1822</v>
      </c>
      <c r="G1338" s="6" t="s">
        <v>1867</v>
      </c>
      <c r="H1338" s="6" t="s">
        <v>9</v>
      </c>
      <c r="I1338" s="6" t="s">
        <v>1869</v>
      </c>
      <c r="J1338" s="6" t="s">
        <v>15</v>
      </c>
      <c r="K1338" s="6" t="s">
        <v>8</v>
      </c>
      <c r="L1338" s="271" t="s">
        <v>6397</v>
      </c>
      <c r="M1338" s="6" t="s">
        <v>10527</v>
      </c>
      <c r="N1338" s="271" t="s">
        <v>8473</v>
      </c>
      <c r="O1338" s="6"/>
      <c r="Q1338" s="6" t="s">
        <v>1822</v>
      </c>
      <c r="R1338" s="6" t="s">
        <v>1867</v>
      </c>
      <c r="S1338" s="6" t="s">
        <v>8</v>
      </c>
      <c r="T1338" s="6" t="s">
        <v>9</v>
      </c>
      <c r="U1338" s="6" t="s">
        <v>18</v>
      </c>
      <c r="V1338" s="6" t="s">
        <v>1868</v>
      </c>
      <c r="W1338" s="6" t="s">
        <v>36</v>
      </c>
      <c r="X1338" s="6" t="s">
        <v>13</v>
      </c>
      <c r="Y1338" s="6" t="s">
        <v>14</v>
      </c>
      <c r="Z1338" s="6" t="s">
        <v>15</v>
      </c>
      <c r="AA1338" s="6" t="s">
        <v>1869</v>
      </c>
      <c r="AB1338" s="6" t="s">
        <v>6397</v>
      </c>
      <c r="AD1338" t="b">
        <f t="shared" si="220"/>
        <v>0</v>
      </c>
      <c r="AE1338" t="b">
        <f t="shared" si="221"/>
        <v>1</v>
      </c>
      <c r="AF1338" t="b">
        <f t="shared" si="222"/>
        <v>1</v>
      </c>
      <c r="AG1338" t="b">
        <f t="shared" si="223"/>
        <v>1</v>
      </c>
      <c r="AH1338" t="b">
        <f t="shared" si="224"/>
        <v>1</v>
      </c>
      <c r="AI1338" t="b">
        <f t="shared" si="225"/>
        <v>1</v>
      </c>
      <c r="AJ1338" t="b">
        <f t="shared" si="226"/>
        <v>1</v>
      </c>
      <c r="AK1338" t="b">
        <f t="shared" si="227"/>
        <v>1</v>
      </c>
      <c r="AL1338" t="b">
        <f t="shared" si="228"/>
        <v>1</v>
      </c>
      <c r="AM1338" t="b">
        <f t="shared" si="229"/>
        <v>1</v>
      </c>
      <c r="AO1338" s="6" t="s">
        <v>9</v>
      </c>
      <c r="AP1338" s="6" t="s">
        <v>8473</v>
      </c>
      <c r="AQ1338" s="6"/>
      <c r="AR1338" s="7" t="s">
        <v>1867</v>
      </c>
      <c r="AS1338" s="7" t="s">
        <v>18</v>
      </c>
      <c r="AT1338" s="7" t="s">
        <v>1868</v>
      </c>
      <c r="AU1338" s="8" t="s">
        <v>36</v>
      </c>
      <c r="AV1338" s="8" t="s">
        <v>13</v>
      </c>
      <c r="AW1338" s="7" t="s">
        <v>14</v>
      </c>
      <c r="AX1338" s="6" t="s">
        <v>1869</v>
      </c>
      <c r="AY1338" s="7" t="s">
        <v>15</v>
      </c>
      <c r="AZ1338" s="7" t="s">
        <v>8479</v>
      </c>
      <c r="BA1338" s="6" t="s">
        <v>6397</v>
      </c>
      <c r="BB1338" s="6" t="s">
        <v>10527</v>
      </c>
      <c r="BC1338" s="7" t="s">
        <v>10536</v>
      </c>
      <c r="BD1338" s="6" t="s">
        <v>7366</v>
      </c>
      <c r="BE1338" s="6" t="s">
        <v>6397</v>
      </c>
      <c r="BF1338" s="6"/>
    </row>
    <row r="1339" spans="1:58">
      <c r="A1339" s="6" t="s">
        <v>18</v>
      </c>
      <c r="B1339" s="6" t="s">
        <v>3191</v>
      </c>
      <c r="C1339" s="271" t="s">
        <v>11317</v>
      </c>
      <c r="D1339" s="6" t="s">
        <v>14</v>
      </c>
      <c r="E1339" s="271" t="s">
        <v>13</v>
      </c>
      <c r="F1339" s="6" t="s">
        <v>3183</v>
      </c>
      <c r="G1339" s="6" t="s">
        <v>3190</v>
      </c>
      <c r="H1339" s="6" t="s">
        <v>9</v>
      </c>
      <c r="I1339" s="6" t="s">
        <v>3192</v>
      </c>
      <c r="J1339" s="6" t="s">
        <v>15</v>
      </c>
      <c r="K1339" s="6" t="s">
        <v>8</v>
      </c>
      <c r="L1339" s="271" t="s">
        <v>6397</v>
      </c>
      <c r="M1339" s="6" t="s">
        <v>10537</v>
      </c>
      <c r="N1339" s="271" t="s">
        <v>8473</v>
      </c>
      <c r="O1339" s="6"/>
      <c r="Q1339" s="6" t="s">
        <v>3183</v>
      </c>
      <c r="R1339" s="6" t="s">
        <v>3190</v>
      </c>
      <c r="S1339" s="6" t="s">
        <v>8</v>
      </c>
      <c r="T1339" s="6" t="s">
        <v>9</v>
      </c>
      <c r="U1339" s="6" t="s">
        <v>18</v>
      </c>
      <c r="V1339" s="6" t="s">
        <v>3191</v>
      </c>
      <c r="W1339" s="6" t="s">
        <v>11317</v>
      </c>
      <c r="X1339" s="6" t="s">
        <v>13</v>
      </c>
      <c r="Y1339" s="6" t="s">
        <v>14</v>
      </c>
      <c r="Z1339" s="6" t="s">
        <v>15</v>
      </c>
      <c r="AA1339" s="6" t="s">
        <v>3192</v>
      </c>
      <c r="AB1339" s="6" t="s">
        <v>6397</v>
      </c>
      <c r="AD1339" t="b">
        <f t="shared" si="220"/>
        <v>0</v>
      </c>
      <c r="AE1339" t="b">
        <f t="shared" si="221"/>
        <v>1</v>
      </c>
      <c r="AF1339" t="b">
        <f t="shared" si="222"/>
        <v>1</v>
      </c>
      <c r="AG1339" t="b">
        <f t="shared" si="223"/>
        <v>1</v>
      </c>
      <c r="AH1339" t="b">
        <f t="shared" si="224"/>
        <v>1</v>
      </c>
      <c r="AI1339" t="b">
        <f t="shared" si="225"/>
        <v>1</v>
      </c>
      <c r="AJ1339" t="b">
        <f t="shared" si="226"/>
        <v>1</v>
      </c>
      <c r="AK1339" t="b">
        <f t="shared" si="227"/>
        <v>1</v>
      </c>
      <c r="AL1339" t="b">
        <f t="shared" si="228"/>
        <v>1</v>
      </c>
      <c r="AM1339" t="b">
        <f t="shared" si="229"/>
        <v>1</v>
      </c>
      <c r="AO1339" s="6" t="s">
        <v>9</v>
      </c>
      <c r="AP1339" s="6" t="s">
        <v>8473</v>
      </c>
      <c r="AQ1339" s="6"/>
      <c r="AR1339" s="7" t="s">
        <v>3190</v>
      </c>
      <c r="AS1339" s="7" t="s">
        <v>18</v>
      </c>
      <c r="AT1339" s="7" t="s">
        <v>3191</v>
      </c>
      <c r="AU1339" s="8" t="s">
        <v>11317</v>
      </c>
      <c r="AV1339" s="8" t="s">
        <v>13</v>
      </c>
      <c r="AW1339" s="7" t="s">
        <v>14</v>
      </c>
      <c r="AX1339" s="6" t="s">
        <v>3192</v>
      </c>
      <c r="AY1339" s="7" t="s">
        <v>15</v>
      </c>
      <c r="AZ1339" s="7" t="s">
        <v>8475</v>
      </c>
      <c r="BA1339" s="6" t="s">
        <v>6397</v>
      </c>
      <c r="BB1339" s="6" t="s">
        <v>10537</v>
      </c>
      <c r="BC1339" s="7" t="s">
        <v>10538</v>
      </c>
      <c r="BD1339" s="6" t="s">
        <v>10539</v>
      </c>
      <c r="BE1339" s="6" t="s">
        <v>6397</v>
      </c>
      <c r="BF1339" s="6"/>
    </row>
    <row r="1340" spans="1:58">
      <c r="A1340" s="6" t="s">
        <v>18</v>
      </c>
      <c r="B1340" s="6" t="s">
        <v>765</v>
      </c>
      <c r="C1340" s="271" t="s">
        <v>11317</v>
      </c>
      <c r="D1340" s="6" t="s">
        <v>14</v>
      </c>
      <c r="E1340" s="271" t="s">
        <v>13</v>
      </c>
      <c r="F1340" s="6" t="s">
        <v>763</v>
      </c>
      <c r="G1340" s="6" t="s">
        <v>764</v>
      </c>
      <c r="H1340" s="6" t="s">
        <v>9</v>
      </c>
      <c r="I1340" s="6" t="s">
        <v>766</v>
      </c>
      <c r="J1340" s="6" t="s">
        <v>15</v>
      </c>
      <c r="K1340" s="6" t="s">
        <v>8</v>
      </c>
      <c r="L1340" s="271" t="s">
        <v>6397</v>
      </c>
      <c r="M1340" s="6" t="s">
        <v>6963</v>
      </c>
      <c r="N1340" s="271" t="s">
        <v>8473</v>
      </c>
      <c r="O1340" s="6"/>
      <c r="Q1340" s="6" t="s">
        <v>763</v>
      </c>
      <c r="R1340" s="6" t="s">
        <v>764</v>
      </c>
      <c r="S1340" s="6" t="s">
        <v>8</v>
      </c>
      <c r="T1340" s="6" t="s">
        <v>9</v>
      </c>
      <c r="U1340" s="6" t="s">
        <v>18</v>
      </c>
      <c r="V1340" s="6" t="s">
        <v>765</v>
      </c>
      <c r="W1340" s="6" t="s">
        <v>11317</v>
      </c>
      <c r="X1340" s="6" t="s">
        <v>13</v>
      </c>
      <c r="Y1340" s="6" t="s">
        <v>14</v>
      </c>
      <c r="Z1340" s="6" t="s">
        <v>15</v>
      </c>
      <c r="AA1340" s="6" t="s">
        <v>766</v>
      </c>
      <c r="AB1340" s="6" t="s">
        <v>6397</v>
      </c>
      <c r="AD1340" t="b">
        <f t="shared" si="220"/>
        <v>0</v>
      </c>
      <c r="AE1340" t="b">
        <f t="shared" si="221"/>
        <v>1</v>
      </c>
      <c r="AF1340" t="b">
        <f t="shared" si="222"/>
        <v>1</v>
      </c>
      <c r="AG1340" t="b">
        <f t="shared" si="223"/>
        <v>1</v>
      </c>
      <c r="AH1340" t="b">
        <f t="shared" si="224"/>
        <v>1</v>
      </c>
      <c r="AI1340" t="b">
        <f t="shared" si="225"/>
        <v>1</v>
      </c>
      <c r="AJ1340" t="b">
        <f t="shared" si="226"/>
        <v>1</v>
      </c>
      <c r="AK1340" t="b">
        <f t="shared" si="227"/>
        <v>1</v>
      </c>
      <c r="AL1340" t="b">
        <f t="shared" si="228"/>
        <v>1</v>
      </c>
      <c r="AM1340" t="b">
        <f t="shared" si="229"/>
        <v>1</v>
      </c>
      <c r="AO1340" s="6" t="s">
        <v>9</v>
      </c>
      <c r="AP1340" s="6" t="s">
        <v>8473</v>
      </c>
      <c r="AQ1340" s="6"/>
      <c r="AR1340" s="7" t="s">
        <v>764</v>
      </c>
      <c r="AS1340" s="7" t="s">
        <v>18</v>
      </c>
      <c r="AT1340" s="7" t="s">
        <v>765</v>
      </c>
      <c r="AU1340" s="8" t="s">
        <v>11317</v>
      </c>
      <c r="AV1340" s="8" t="s">
        <v>13</v>
      </c>
      <c r="AW1340" s="7" t="s">
        <v>14</v>
      </c>
      <c r="AX1340" s="6" t="s">
        <v>766</v>
      </c>
      <c r="AY1340" s="7" t="s">
        <v>15</v>
      </c>
      <c r="AZ1340" s="7" t="s">
        <v>8489</v>
      </c>
      <c r="BA1340" s="6" t="s">
        <v>6397</v>
      </c>
      <c r="BB1340" s="6" t="s">
        <v>6963</v>
      </c>
      <c r="BC1340" s="7" t="s">
        <v>10540</v>
      </c>
      <c r="BD1340" s="6" t="s">
        <v>6478</v>
      </c>
      <c r="BE1340" s="6" t="s">
        <v>6397</v>
      </c>
      <c r="BF1340" s="6"/>
    </row>
    <row r="1341" spans="1:58">
      <c r="A1341" s="6" t="s">
        <v>18</v>
      </c>
      <c r="B1341" s="6" t="s">
        <v>19</v>
      </c>
      <c r="C1341" s="271" t="s">
        <v>11317</v>
      </c>
      <c r="D1341" s="6" t="s">
        <v>14</v>
      </c>
      <c r="E1341" s="271" t="s">
        <v>13</v>
      </c>
      <c r="F1341" s="6" t="s">
        <v>6</v>
      </c>
      <c r="G1341" s="6" t="s">
        <v>17</v>
      </c>
      <c r="H1341" s="6" t="s">
        <v>9</v>
      </c>
      <c r="I1341" s="6" t="s">
        <v>20</v>
      </c>
      <c r="J1341" s="6" t="s">
        <v>15</v>
      </c>
      <c r="K1341" s="6" t="s">
        <v>8</v>
      </c>
      <c r="L1341" s="271" t="s">
        <v>6397</v>
      </c>
      <c r="M1341" s="6" t="s">
        <v>6924</v>
      </c>
      <c r="N1341" s="271" t="s">
        <v>8473</v>
      </c>
      <c r="O1341" s="6"/>
      <c r="Q1341" s="6" t="s">
        <v>6</v>
      </c>
      <c r="R1341" s="6" t="s">
        <v>17</v>
      </c>
      <c r="S1341" s="6" t="s">
        <v>8</v>
      </c>
      <c r="T1341" s="6" t="s">
        <v>9</v>
      </c>
      <c r="U1341" s="6" t="s">
        <v>18</v>
      </c>
      <c r="V1341" s="6" t="s">
        <v>19</v>
      </c>
      <c r="W1341" s="6" t="s">
        <v>11317</v>
      </c>
      <c r="X1341" s="6" t="s">
        <v>13</v>
      </c>
      <c r="Y1341" s="6" t="s">
        <v>14</v>
      </c>
      <c r="Z1341" s="6" t="s">
        <v>15</v>
      </c>
      <c r="AA1341" s="6" t="s">
        <v>20</v>
      </c>
      <c r="AB1341" s="6" t="s">
        <v>6397</v>
      </c>
      <c r="AD1341" t="b">
        <f t="shared" si="220"/>
        <v>0</v>
      </c>
      <c r="AE1341" t="b">
        <f t="shared" si="221"/>
        <v>1</v>
      </c>
      <c r="AF1341" t="b">
        <f t="shared" si="222"/>
        <v>1</v>
      </c>
      <c r="AG1341" t="b">
        <f t="shared" si="223"/>
        <v>1</v>
      </c>
      <c r="AH1341" t="b">
        <f t="shared" si="224"/>
        <v>1</v>
      </c>
      <c r="AI1341" t="b">
        <f t="shared" si="225"/>
        <v>1</v>
      </c>
      <c r="AJ1341" t="b">
        <f t="shared" si="226"/>
        <v>1</v>
      </c>
      <c r="AK1341" t="b">
        <f t="shared" si="227"/>
        <v>1</v>
      </c>
      <c r="AL1341" t="b">
        <f t="shared" si="228"/>
        <v>1</v>
      </c>
      <c r="AM1341" t="b">
        <f t="shared" si="229"/>
        <v>1</v>
      </c>
      <c r="AO1341" s="6" t="s">
        <v>9</v>
      </c>
      <c r="AP1341" s="6" t="s">
        <v>8473</v>
      </c>
      <c r="AQ1341" s="6"/>
      <c r="AR1341" s="7" t="s">
        <v>17</v>
      </c>
      <c r="AS1341" s="7" t="s">
        <v>18</v>
      </c>
      <c r="AT1341" s="7" t="s">
        <v>19</v>
      </c>
      <c r="AU1341" s="8" t="s">
        <v>11317</v>
      </c>
      <c r="AV1341" s="8" t="s">
        <v>13</v>
      </c>
      <c r="AW1341" s="7" t="s">
        <v>14</v>
      </c>
      <c r="AX1341" s="6" t="s">
        <v>20</v>
      </c>
      <c r="AY1341" s="7" t="s">
        <v>15</v>
      </c>
      <c r="AZ1341" s="7" t="s">
        <v>8762</v>
      </c>
      <c r="BA1341" s="6" t="s">
        <v>6397</v>
      </c>
      <c r="BB1341" s="6" t="s">
        <v>6924</v>
      </c>
      <c r="BC1341" s="7" t="s">
        <v>10541</v>
      </c>
      <c r="BD1341" s="6" t="s">
        <v>10542</v>
      </c>
      <c r="BE1341" s="6" t="s">
        <v>6397</v>
      </c>
      <c r="BF1341" s="6"/>
    </row>
    <row r="1342" spans="1:58">
      <c r="A1342" s="6" t="s">
        <v>18</v>
      </c>
      <c r="B1342" s="6" t="s">
        <v>3227</v>
      </c>
      <c r="C1342" s="271" t="s">
        <v>36</v>
      </c>
      <c r="D1342" s="6" t="s">
        <v>14</v>
      </c>
      <c r="E1342" s="271" t="s">
        <v>13</v>
      </c>
      <c r="F1342" s="6" t="s">
        <v>3183</v>
      </c>
      <c r="G1342" s="6" t="s">
        <v>3226</v>
      </c>
      <c r="H1342" s="6" t="s">
        <v>9</v>
      </c>
      <c r="I1342" s="6" t="s">
        <v>3228</v>
      </c>
      <c r="J1342" s="6" t="s">
        <v>15</v>
      </c>
      <c r="K1342" s="6" t="s">
        <v>8</v>
      </c>
      <c r="L1342" s="271" t="s">
        <v>6397</v>
      </c>
      <c r="M1342" s="6" t="s">
        <v>10492</v>
      </c>
      <c r="N1342" s="271" t="s">
        <v>8473</v>
      </c>
      <c r="O1342" s="6"/>
      <c r="Q1342" s="6" t="s">
        <v>3183</v>
      </c>
      <c r="R1342" s="6" t="s">
        <v>3226</v>
      </c>
      <c r="S1342" s="6" t="s">
        <v>8</v>
      </c>
      <c r="T1342" s="6" t="s">
        <v>9</v>
      </c>
      <c r="U1342" s="6" t="s">
        <v>18</v>
      </c>
      <c r="V1342" s="6" t="s">
        <v>3227</v>
      </c>
      <c r="W1342" s="6" t="s">
        <v>36</v>
      </c>
      <c r="X1342" s="6" t="s">
        <v>13</v>
      </c>
      <c r="Y1342" s="6" t="s">
        <v>14</v>
      </c>
      <c r="Z1342" s="6" t="s">
        <v>15</v>
      </c>
      <c r="AA1342" s="6" t="s">
        <v>3228</v>
      </c>
      <c r="AB1342" s="6" t="s">
        <v>6397</v>
      </c>
      <c r="AD1342" t="b">
        <f t="shared" si="220"/>
        <v>0</v>
      </c>
      <c r="AE1342" t="b">
        <f t="shared" si="221"/>
        <v>1</v>
      </c>
      <c r="AF1342" t="b">
        <f t="shared" si="222"/>
        <v>1</v>
      </c>
      <c r="AG1342" t="b">
        <f t="shared" si="223"/>
        <v>1</v>
      </c>
      <c r="AH1342" t="b">
        <f t="shared" si="224"/>
        <v>1</v>
      </c>
      <c r="AI1342" t="b">
        <f t="shared" si="225"/>
        <v>1</v>
      </c>
      <c r="AJ1342" t="b">
        <f t="shared" si="226"/>
        <v>1</v>
      </c>
      <c r="AK1342" t="b">
        <f t="shared" si="227"/>
        <v>1</v>
      </c>
      <c r="AL1342" t="b">
        <f t="shared" si="228"/>
        <v>1</v>
      </c>
      <c r="AM1342" t="b">
        <f t="shared" si="229"/>
        <v>1</v>
      </c>
      <c r="AO1342" s="6" t="s">
        <v>9</v>
      </c>
      <c r="AP1342" s="6" t="s">
        <v>8473</v>
      </c>
      <c r="AQ1342" s="6"/>
      <c r="AR1342" s="7" t="s">
        <v>3226</v>
      </c>
      <c r="AS1342" s="7" t="s">
        <v>18</v>
      </c>
      <c r="AT1342" s="7" t="s">
        <v>3227</v>
      </c>
      <c r="AU1342" s="8" t="s">
        <v>36</v>
      </c>
      <c r="AV1342" s="8" t="s">
        <v>13</v>
      </c>
      <c r="AW1342" s="7" t="s">
        <v>14</v>
      </c>
      <c r="AX1342" s="6" t="s">
        <v>3228</v>
      </c>
      <c r="AY1342" s="7" t="s">
        <v>15</v>
      </c>
      <c r="AZ1342" s="7" t="s">
        <v>8543</v>
      </c>
      <c r="BA1342" s="6" t="s">
        <v>6397</v>
      </c>
      <c r="BB1342" s="6" t="s">
        <v>10492</v>
      </c>
      <c r="BC1342" s="7" t="s">
        <v>10543</v>
      </c>
      <c r="BD1342" s="6" t="s">
        <v>7626</v>
      </c>
      <c r="BE1342" s="6" t="s">
        <v>6397</v>
      </c>
      <c r="BF1342" s="6"/>
    </row>
    <row r="1343" spans="1:58">
      <c r="A1343" s="6" t="s">
        <v>18</v>
      </c>
      <c r="B1343" s="6" t="s">
        <v>3230</v>
      </c>
      <c r="C1343" s="271" t="s">
        <v>36</v>
      </c>
      <c r="D1343" s="6" t="s">
        <v>14</v>
      </c>
      <c r="E1343" s="271" t="s">
        <v>13</v>
      </c>
      <c r="F1343" s="6" t="s">
        <v>3183</v>
      </c>
      <c r="G1343" s="6" t="s">
        <v>3229</v>
      </c>
      <c r="H1343" s="6" t="s">
        <v>9</v>
      </c>
      <c r="I1343" s="6" t="s">
        <v>3231</v>
      </c>
      <c r="J1343" s="6" t="s">
        <v>15</v>
      </c>
      <c r="K1343" s="6" t="s">
        <v>8</v>
      </c>
      <c r="L1343" s="271" t="s">
        <v>6397</v>
      </c>
      <c r="M1343" s="6" t="s">
        <v>10492</v>
      </c>
      <c r="N1343" s="271" t="s">
        <v>8473</v>
      </c>
      <c r="O1343" s="6"/>
      <c r="Q1343" s="6" t="s">
        <v>3183</v>
      </c>
      <c r="R1343" s="6" t="s">
        <v>3229</v>
      </c>
      <c r="S1343" s="6" t="s">
        <v>8</v>
      </c>
      <c r="T1343" s="6" t="s">
        <v>9</v>
      </c>
      <c r="U1343" s="6" t="s">
        <v>18</v>
      </c>
      <c r="V1343" s="6" t="s">
        <v>3230</v>
      </c>
      <c r="W1343" s="6" t="s">
        <v>36</v>
      </c>
      <c r="X1343" s="6" t="s">
        <v>13</v>
      </c>
      <c r="Y1343" s="6" t="s">
        <v>14</v>
      </c>
      <c r="Z1343" s="6" t="s">
        <v>15</v>
      </c>
      <c r="AA1343" s="6" t="s">
        <v>3231</v>
      </c>
      <c r="AB1343" s="6" t="s">
        <v>6397</v>
      </c>
      <c r="AD1343" t="b">
        <f t="shared" si="220"/>
        <v>0</v>
      </c>
      <c r="AE1343" t="b">
        <f t="shared" si="221"/>
        <v>1</v>
      </c>
      <c r="AF1343" t="b">
        <f t="shared" si="222"/>
        <v>1</v>
      </c>
      <c r="AG1343" t="b">
        <f t="shared" si="223"/>
        <v>1</v>
      </c>
      <c r="AH1343" t="b">
        <f t="shared" si="224"/>
        <v>1</v>
      </c>
      <c r="AI1343" t="b">
        <f t="shared" si="225"/>
        <v>1</v>
      </c>
      <c r="AJ1343" t="b">
        <f t="shared" si="226"/>
        <v>1</v>
      </c>
      <c r="AK1343" t="b">
        <f t="shared" si="227"/>
        <v>1</v>
      </c>
      <c r="AL1343" t="b">
        <f t="shared" si="228"/>
        <v>1</v>
      </c>
      <c r="AM1343" t="b">
        <f t="shared" si="229"/>
        <v>1</v>
      </c>
      <c r="AO1343" s="6" t="s">
        <v>9</v>
      </c>
      <c r="AP1343" s="6" t="s">
        <v>8473</v>
      </c>
      <c r="AQ1343" s="6"/>
      <c r="AR1343" s="7" t="s">
        <v>3229</v>
      </c>
      <c r="AS1343" s="7" t="s">
        <v>18</v>
      </c>
      <c r="AT1343" s="7" t="s">
        <v>3230</v>
      </c>
      <c r="AU1343" s="8" t="s">
        <v>36</v>
      </c>
      <c r="AV1343" s="8" t="s">
        <v>13</v>
      </c>
      <c r="AW1343" s="7" t="s">
        <v>14</v>
      </c>
      <c r="AX1343" s="6" t="s">
        <v>3231</v>
      </c>
      <c r="AY1343" s="7" t="s">
        <v>15</v>
      </c>
      <c r="AZ1343" s="7" t="s">
        <v>8543</v>
      </c>
      <c r="BA1343" s="6" t="s">
        <v>6397</v>
      </c>
      <c r="BB1343" s="6" t="s">
        <v>10492</v>
      </c>
      <c r="BC1343" s="7" t="s">
        <v>10544</v>
      </c>
      <c r="BD1343" s="6" t="s">
        <v>7626</v>
      </c>
      <c r="BE1343" s="6" t="s">
        <v>6397</v>
      </c>
      <c r="BF1343" s="6"/>
    </row>
    <row r="1344" spans="1:58">
      <c r="A1344" s="6" t="s">
        <v>18</v>
      </c>
      <c r="B1344" s="6" t="s">
        <v>3224</v>
      </c>
      <c r="C1344" s="271" t="s">
        <v>36</v>
      </c>
      <c r="D1344" s="6" t="s">
        <v>14</v>
      </c>
      <c r="E1344" s="271" t="s">
        <v>13</v>
      </c>
      <c r="F1344" s="6" t="s">
        <v>3183</v>
      </c>
      <c r="G1344" s="6" t="s">
        <v>3223</v>
      </c>
      <c r="H1344" s="6" t="s">
        <v>9</v>
      </c>
      <c r="I1344" s="6" t="s">
        <v>3225</v>
      </c>
      <c r="J1344" s="6" t="s">
        <v>15</v>
      </c>
      <c r="K1344" s="6" t="s">
        <v>8</v>
      </c>
      <c r="L1344" s="271" t="s">
        <v>6397</v>
      </c>
      <c r="M1344" s="6" t="s">
        <v>10492</v>
      </c>
      <c r="N1344" s="271" t="s">
        <v>8473</v>
      </c>
      <c r="O1344" s="6"/>
      <c r="Q1344" s="6" t="s">
        <v>3183</v>
      </c>
      <c r="R1344" s="6" t="s">
        <v>3223</v>
      </c>
      <c r="S1344" s="6" t="s">
        <v>8</v>
      </c>
      <c r="T1344" s="6" t="s">
        <v>9</v>
      </c>
      <c r="U1344" s="6" t="s">
        <v>18</v>
      </c>
      <c r="V1344" s="6" t="s">
        <v>3224</v>
      </c>
      <c r="W1344" s="6" t="s">
        <v>36</v>
      </c>
      <c r="X1344" s="6" t="s">
        <v>13</v>
      </c>
      <c r="Y1344" s="6" t="s">
        <v>14</v>
      </c>
      <c r="Z1344" s="6" t="s">
        <v>15</v>
      </c>
      <c r="AA1344" s="6" t="s">
        <v>3225</v>
      </c>
      <c r="AB1344" s="6" t="s">
        <v>6397</v>
      </c>
      <c r="AD1344" t="b">
        <f t="shared" si="220"/>
        <v>0</v>
      </c>
      <c r="AE1344" t="b">
        <f t="shared" si="221"/>
        <v>1</v>
      </c>
      <c r="AF1344" t="b">
        <f t="shared" si="222"/>
        <v>1</v>
      </c>
      <c r="AG1344" t="b">
        <f t="shared" si="223"/>
        <v>1</v>
      </c>
      <c r="AH1344" t="b">
        <f t="shared" si="224"/>
        <v>1</v>
      </c>
      <c r="AI1344" t="b">
        <f t="shared" si="225"/>
        <v>1</v>
      </c>
      <c r="AJ1344" t="b">
        <f t="shared" si="226"/>
        <v>1</v>
      </c>
      <c r="AK1344" t="b">
        <f t="shared" si="227"/>
        <v>1</v>
      </c>
      <c r="AL1344" t="b">
        <f t="shared" si="228"/>
        <v>1</v>
      </c>
      <c r="AM1344" t="b">
        <f t="shared" si="229"/>
        <v>1</v>
      </c>
      <c r="AO1344" s="6" t="s">
        <v>9</v>
      </c>
      <c r="AP1344" s="6" t="s">
        <v>8473</v>
      </c>
      <c r="AQ1344" s="6"/>
      <c r="AR1344" s="7" t="s">
        <v>3223</v>
      </c>
      <c r="AS1344" s="7" t="s">
        <v>18</v>
      </c>
      <c r="AT1344" s="7" t="s">
        <v>3224</v>
      </c>
      <c r="AU1344" s="8" t="s">
        <v>36</v>
      </c>
      <c r="AV1344" s="8" t="s">
        <v>13</v>
      </c>
      <c r="AW1344" s="7" t="s">
        <v>14</v>
      </c>
      <c r="AX1344" s="6" t="s">
        <v>3225</v>
      </c>
      <c r="AY1344" s="7" t="s">
        <v>15</v>
      </c>
      <c r="AZ1344" s="7" t="s">
        <v>8543</v>
      </c>
      <c r="BA1344" s="6" t="s">
        <v>6397</v>
      </c>
      <c r="BB1344" s="6" t="s">
        <v>10492</v>
      </c>
      <c r="BC1344" s="7" t="s">
        <v>10545</v>
      </c>
      <c r="BD1344" s="6" t="s">
        <v>7626</v>
      </c>
      <c r="BE1344" s="6" t="s">
        <v>6397</v>
      </c>
      <c r="BF1344" s="6"/>
    </row>
    <row r="1345" spans="1:58">
      <c r="A1345" s="6" t="s">
        <v>18</v>
      </c>
      <c r="B1345" s="6" t="s">
        <v>790</v>
      </c>
      <c r="C1345" s="271" t="s">
        <v>36</v>
      </c>
      <c r="D1345" s="6" t="s">
        <v>14</v>
      </c>
      <c r="E1345" s="271" t="s">
        <v>13</v>
      </c>
      <c r="F1345" s="6" t="s">
        <v>767</v>
      </c>
      <c r="G1345" s="6" t="s">
        <v>789</v>
      </c>
      <c r="H1345" s="6" t="s">
        <v>9</v>
      </c>
      <c r="I1345" s="6" t="s">
        <v>791</v>
      </c>
      <c r="J1345" s="6" t="s">
        <v>15</v>
      </c>
      <c r="K1345" s="6" t="s">
        <v>8</v>
      </c>
      <c r="L1345" s="271" t="s">
        <v>6397</v>
      </c>
      <c r="M1345" s="6" t="s">
        <v>6966</v>
      </c>
      <c r="N1345" s="271" t="s">
        <v>8473</v>
      </c>
      <c r="O1345" s="6"/>
      <c r="Q1345" s="6" t="s">
        <v>767</v>
      </c>
      <c r="R1345" s="6" t="s">
        <v>789</v>
      </c>
      <c r="S1345" s="6" t="s">
        <v>8</v>
      </c>
      <c r="T1345" s="6" t="s">
        <v>9</v>
      </c>
      <c r="U1345" s="6" t="s">
        <v>18</v>
      </c>
      <c r="V1345" s="6" t="s">
        <v>790</v>
      </c>
      <c r="W1345" s="6" t="s">
        <v>36</v>
      </c>
      <c r="X1345" s="6" t="s">
        <v>13</v>
      </c>
      <c r="Y1345" s="6" t="s">
        <v>14</v>
      </c>
      <c r="Z1345" s="6" t="s">
        <v>15</v>
      </c>
      <c r="AA1345" s="6" t="s">
        <v>791</v>
      </c>
      <c r="AB1345" s="6" t="s">
        <v>6397</v>
      </c>
      <c r="AD1345" t="b">
        <f t="shared" si="220"/>
        <v>0</v>
      </c>
      <c r="AE1345" t="b">
        <f t="shared" si="221"/>
        <v>1</v>
      </c>
      <c r="AF1345" t="b">
        <f t="shared" si="222"/>
        <v>1</v>
      </c>
      <c r="AG1345" t="b">
        <f t="shared" si="223"/>
        <v>1</v>
      </c>
      <c r="AH1345" t="b">
        <f t="shared" si="224"/>
        <v>1</v>
      </c>
      <c r="AI1345" t="b">
        <f t="shared" si="225"/>
        <v>1</v>
      </c>
      <c r="AJ1345" t="b">
        <f t="shared" si="226"/>
        <v>1</v>
      </c>
      <c r="AK1345" t="b">
        <f t="shared" si="227"/>
        <v>1</v>
      </c>
      <c r="AL1345" t="b">
        <f t="shared" si="228"/>
        <v>1</v>
      </c>
      <c r="AM1345" t="b">
        <f t="shared" si="229"/>
        <v>1</v>
      </c>
      <c r="AO1345" s="6" t="s">
        <v>9</v>
      </c>
      <c r="AP1345" s="6" t="s">
        <v>8473</v>
      </c>
      <c r="AQ1345" s="6"/>
      <c r="AR1345" s="7" t="s">
        <v>789</v>
      </c>
      <c r="AS1345" s="7" t="s">
        <v>18</v>
      </c>
      <c r="AT1345" s="7" t="s">
        <v>790</v>
      </c>
      <c r="AU1345" s="8" t="s">
        <v>36</v>
      </c>
      <c r="AV1345" s="8" t="s">
        <v>13</v>
      </c>
      <c r="AW1345" s="7" t="s">
        <v>14</v>
      </c>
      <c r="AX1345" s="6" t="s">
        <v>791</v>
      </c>
      <c r="AY1345" s="7" t="s">
        <v>15</v>
      </c>
      <c r="AZ1345" s="7" t="s">
        <v>8543</v>
      </c>
      <c r="BA1345" s="6" t="s">
        <v>6397</v>
      </c>
      <c r="BB1345" s="6" t="s">
        <v>6966</v>
      </c>
      <c r="BC1345" s="7" t="s">
        <v>10546</v>
      </c>
      <c r="BD1345" s="6" t="s">
        <v>7626</v>
      </c>
      <c r="BE1345" s="6" t="s">
        <v>6397</v>
      </c>
      <c r="BF1345" s="6"/>
    </row>
    <row r="1346" spans="1:58">
      <c r="A1346" s="6" t="s">
        <v>18</v>
      </c>
      <c r="B1346" s="6" t="s">
        <v>793</v>
      </c>
      <c r="C1346" s="271" t="s">
        <v>36</v>
      </c>
      <c r="D1346" s="6" t="s">
        <v>14</v>
      </c>
      <c r="E1346" s="271" t="s">
        <v>13</v>
      </c>
      <c r="F1346" s="6" t="s">
        <v>767</v>
      </c>
      <c r="G1346" s="6" t="s">
        <v>792</v>
      </c>
      <c r="H1346" s="6" t="s">
        <v>9</v>
      </c>
      <c r="I1346" s="6" t="s">
        <v>794</v>
      </c>
      <c r="J1346" s="6" t="s">
        <v>15</v>
      </c>
      <c r="K1346" s="6" t="s">
        <v>8</v>
      </c>
      <c r="L1346" s="271" t="s">
        <v>6397</v>
      </c>
      <c r="M1346" s="6" t="s">
        <v>6966</v>
      </c>
      <c r="N1346" s="271" t="s">
        <v>8473</v>
      </c>
      <c r="O1346" s="6"/>
      <c r="Q1346" s="6" t="s">
        <v>767</v>
      </c>
      <c r="R1346" s="6" t="s">
        <v>792</v>
      </c>
      <c r="S1346" s="6" t="s">
        <v>8</v>
      </c>
      <c r="T1346" s="6" t="s">
        <v>9</v>
      </c>
      <c r="U1346" s="6" t="s">
        <v>18</v>
      </c>
      <c r="V1346" s="6" t="s">
        <v>793</v>
      </c>
      <c r="W1346" s="6" t="s">
        <v>36</v>
      </c>
      <c r="X1346" s="6" t="s">
        <v>13</v>
      </c>
      <c r="Y1346" s="6" t="s">
        <v>14</v>
      </c>
      <c r="Z1346" s="6" t="s">
        <v>15</v>
      </c>
      <c r="AA1346" s="6" t="s">
        <v>794</v>
      </c>
      <c r="AB1346" s="6" t="s">
        <v>6397</v>
      </c>
      <c r="AD1346" t="b">
        <f t="shared" si="220"/>
        <v>0</v>
      </c>
      <c r="AE1346" t="b">
        <f t="shared" si="221"/>
        <v>1</v>
      </c>
      <c r="AF1346" t="b">
        <f t="shared" si="222"/>
        <v>1</v>
      </c>
      <c r="AG1346" t="b">
        <f t="shared" si="223"/>
        <v>1</v>
      </c>
      <c r="AH1346" t="b">
        <f t="shared" si="224"/>
        <v>1</v>
      </c>
      <c r="AI1346" t="b">
        <f t="shared" si="225"/>
        <v>1</v>
      </c>
      <c r="AJ1346" t="b">
        <f t="shared" si="226"/>
        <v>1</v>
      </c>
      <c r="AK1346" t="b">
        <f t="shared" si="227"/>
        <v>1</v>
      </c>
      <c r="AL1346" t="b">
        <f t="shared" si="228"/>
        <v>1</v>
      </c>
      <c r="AM1346" t="b">
        <f t="shared" si="229"/>
        <v>1</v>
      </c>
      <c r="AO1346" s="6" t="s">
        <v>9</v>
      </c>
      <c r="AP1346" s="6" t="s">
        <v>8473</v>
      </c>
      <c r="AQ1346" s="6"/>
      <c r="AR1346" s="7" t="s">
        <v>792</v>
      </c>
      <c r="AS1346" s="7" t="s">
        <v>18</v>
      </c>
      <c r="AT1346" s="7" t="s">
        <v>793</v>
      </c>
      <c r="AU1346" s="8" t="s">
        <v>36</v>
      </c>
      <c r="AV1346" s="8" t="s">
        <v>13</v>
      </c>
      <c r="AW1346" s="7" t="s">
        <v>14</v>
      </c>
      <c r="AX1346" s="6" t="s">
        <v>794</v>
      </c>
      <c r="AY1346" s="7" t="s">
        <v>15</v>
      </c>
      <c r="AZ1346" s="7" t="s">
        <v>8543</v>
      </c>
      <c r="BA1346" s="6" t="s">
        <v>6397</v>
      </c>
      <c r="BB1346" s="6" t="s">
        <v>6966</v>
      </c>
      <c r="BC1346" s="7" t="s">
        <v>10547</v>
      </c>
      <c r="BD1346" s="6" t="s">
        <v>7626</v>
      </c>
      <c r="BE1346" s="6" t="s">
        <v>6397</v>
      </c>
      <c r="BF1346" s="6"/>
    </row>
    <row r="1347" spans="1:58">
      <c r="A1347" s="6" t="s">
        <v>18</v>
      </c>
      <c r="B1347" s="6" t="s">
        <v>796</v>
      </c>
      <c r="C1347" s="271" t="s">
        <v>36</v>
      </c>
      <c r="D1347" s="6" t="s">
        <v>14</v>
      </c>
      <c r="E1347" s="271" t="s">
        <v>13</v>
      </c>
      <c r="F1347" s="6" t="s">
        <v>767</v>
      </c>
      <c r="G1347" s="6" t="s">
        <v>795</v>
      </c>
      <c r="H1347" s="6" t="s">
        <v>9</v>
      </c>
      <c r="I1347" s="6" t="s">
        <v>797</v>
      </c>
      <c r="J1347" s="6" t="s">
        <v>15</v>
      </c>
      <c r="K1347" s="6" t="s">
        <v>8</v>
      </c>
      <c r="L1347" s="271" t="s">
        <v>6397</v>
      </c>
      <c r="M1347" s="6" t="s">
        <v>6966</v>
      </c>
      <c r="N1347" s="271" t="s">
        <v>8473</v>
      </c>
      <c r="O1347" s="6"/>
      <c r="Q1347" s="6" t="s">
        <v>767</v>
      </c>
      <c r="R1347" s="6" t="s">
        <v>795</v>
      </c>
      <c r="S1347" s="6" t="s">
        <v>8</v>
      </c>
      <c r="T1347" s="6" t="s">
        <v>9</v>
      </c>
      <c r="U1347" s="6" t="s">
        <v>18</v>
      </c>
      <c r="V1347" s="6" t="s">
        <v>796</v>
      </c>
      <c r="W1347" s="6" t="s">
        <v>36</v>
      </c>
      <c r="X1347" s="6" t="s">
        <v>13</v>
      </c>
      <c r="Y1347" s="6" t="s">
        <v>14</v>
      </c>
      <c r="Z1347" s="6" t="s">
        <v>15</v>
      </c>
      <c r="AA1347" s="6" t="s">
        <v>797</v>
      </c>
      <c r="AB1347" s="6" t="s">
        <v>6397</v>
      </c>
      <c r="AD1347" t="b">
        <f t="shared" ref="AD1347:AD1410" si="230">EXACT(Q1347,AQ1347)</f>
        <v>0</v>
      </c>
      <c r="AE1347" t="b">
        <f t="shared" ref="AE1347:AE1410" si="231">EXACT(R1347,AR1347)</f>
        <v>1</v>
      </c>
      <c r="AF1347" t="b">
        <f t="shared" ref="AF1347:AF1410" si="232">EXACT(U1347,AS1347)</f>
        <v>1</v>
      </c>
      <c r="AG1347" t="b">
        <f t="shared" ref="AG1347:AG1410" si="233">EXACT(V1347,AT1347)</f>
        <v>1</v>
      </c>
      <c r="AH1347" t="b">
        <f t="shared" ref="AH1347:AH1410" si="234">EXACT(W1347,AU1347)</f>
        <v>1</v>
      </c>
      <c r="AI1347" t="b">
        <f t="shared" ref="AI1347:AI1410" si="235">EXACT(X1347,AV1347)</f>
        <v>1</v>
      </c>
      <c r="AJ1347" t="b">
        <f t="shared" ref="AJ1347:AJ1410" si="236">EXACT(Y1347,AW1347)</f>
        <v>1</v>
      </c>
      <c r="AK1347" t="b">
        <f t="shared" ref="AK1347:AK1410" si="237">EXACT(Z1347,AY1347)</f>
        <v>1</v>
      </c>
      <c r="AL1347" t="b">
        <f t="shared" ref="AL1347:AL1410" si="238">EXACT(AB1347,BE1347)</f>
        <v>1</v>
      </c>
      <c r="AM1347" t="b">
        <f t="shared" ref="AM1347:AM1410" si="239">EXACT(T1347,AO1347)</f>
        <v>1</v>
      </c>
      <c r="AO1347" s="6" t="s">
        <v>9</v>
      </c>
      <c r="AP1347" s="6" t="s">
        <v>8473</v>
      </c>
      <c r="AQ1347" s="6"/>
      <c r="AR1347" s="7" t="s">
        <v>795</v>
      </c>
      <c r="AS1347" s="7" t="s">
        <v>18</v>
      </c>
      <c r="AT1347" s="7" t="s">
        <v>796</v>
      </c>
      <c r="AU1347" s="8" t="s">
        <v>36</v>
      </c>
      <c r="AV1347" s="8" t="s">
        <v>13</v>
      </c>
      <c r="AW1347" s="7" t="s">
        <v>14</v>
      </c>
      <c r="AX1347" s="6" t="s">
        <v>797</v>
      </c>
      <c r="AY1347" s="7" t="s">
        <v>15</v>
      </c>
      <c r="AZ1347" s="7" t="s">
        <v>8543</v>
      </c>
      <c r="BA1347" s="6" t="s">
        <v>6397</v>
      </c>
      <c r="BB1347" s="6" t="s">
        <v>6966</v>
      </c>
      <c r="BC1347" s="7" t="s">
        <v>10548</v>
      </c>
      <c r="BD1347" s="6" t="s">
        <v>7626</v>
      </c>
      <c r="BE1347" s="6" t="s">
        <v>6397</v>
      </c>
      <c r="BF1347" s="6"/>
    </row>
    <row r="1348" spans="1:58">
      <c r="A1348" s="6" t="s">
        <v>18</v>
      </c>
      <c r="B1348" s="6" t="s">
        <v>799</v>
      </c>
      <c r="C1348" s="271" t="s">
        <v>36</v>
      </c>
      <c r="D1348" s="6" t="s">
        <v>14</v>
      </c>
      <c r="E1348" s="271" t="s">
        <v>13</v>
      </c>
      <c r="F1348" s="6" t="s">
        <v>767</v>
      </c>
      <c r="G1348" s="6" t="s">
        <v>798</v>
      </c>
      <c r="H1348" s="6" t="s">
        <v>9</v>
      </c>
      <c r="I1348" s="6" t="s">
        <v>800</v>
      </c>
      <c r="J1348" s="6" t="s">
        <v>15</v>
      </c>
      <c r="K1348" s="6" t="s">
        <v>8</v>
      </c>
      <c r="L1348" s="271" t="s">
        <v>6397</v>
      </c>
      <c r="M1348" s="6" t="s">
        <v>6966</v>
      </c>
      <c r="N1348" s="271" t="s">
        <v>8473</v>
      </c>
      <c r="O1348" s="6"/>
      <c r="Q1348" s="6" t="s">
        <v>767</v>
      </c>
      <c r="R1348" s="6" t="s">
        <v>798</v>
      </c>
      <c r="S1348" s="6" t="s">
        <v>8</v>
      </c>
      <c r="T1348" s="6" t="s">
        <v>9</v>
      </c>
      <c r="U1348" s="6" t="s">
        <v>18</v>
      </c>
      <c r="V1348" s="6" t="s">
        <v>799</v>
      </c>
      <c r="W1348" s="6" t="s">
        <v>36</v>
      </c>
      <c r="X1348" s="6" t="s">
        <v>13</v>
      </c>
      <c r="Y1348" s="6" t="s">
        <v>14</v>
      </c>
      <c r="Z1348" s="6" t="s">
        <v>15</v>
      </c>
      <c r="AA1348" s="6" t="s">
        <v>800</v>
      </c>
      <c r="AB1348" s="6" t="s">
        <v>6397</v>
      </c>
      <c r="AD1348" t="b">
        <f t="shared" si="230"/>
        <v>0</v>
      </c>
      <c r="AE1348" t="b">
        <f t="shared" si="231"/>
        <v>1</v>
      </c>
      <c r="AF1348" t="b">
        <f t="shared" si="232"/>
        <v>1</v>
      </c>
      <c r="AG1348" t="b">
        <f t="shared" si="233"/>
        <v>1</v>
      </c>
      <c r="AH1348" t="b">
        <f t="shared" si="234"/>
        <v>1</v>
      </c>
      <c r="AI1348" t="b">
        <f t="shared" si="235"/>
        <v>1</v>
      </c>
      <c r="AJ1348" t="b">
        <f t="shared" si="236"/>
        <v>1</v>
      </c>
      <c r="AK1348" t="b">
        <f t="shared" si="237"/>
        <v>1</v>
      </c>
      <c r="AL1348" t="b">
        <f t="shared" si="238"/>
        <v>1</v>
      </c>
      <c r="AM1348" t="b">
        <f t="shared" si="239"/>
        <v>1</v>
      </c>
      <c r="AO1348" s="6" t="s">
        <v>9</v>
      </c>
      <c r="AP1348" s="6" t="s">
        <v>8473</v>
      </c>
      <c r="AQ1348" s="6"/>
      <c r="AR1348" s="7" t="s">
        <v>798</v>
      </c>
      <c r="AS1348" s="7" t="s">
        <v>18</v>
      </c>
      <c r="AT1348" s="7" t="s">
        <v>799</v>
      </c>
      <c r="AU1348" s="8" t="s">
        <v>36</v>
      </c>
      <c r="AV1348" s="8" t="s">
        <v>13</v>
      </c>
      <c r="AW1348" s="7" t="s">
        <v>14</v>
      </c>
      <c r="AX1348" s="6" t="s">
        <v>800</v>
      </c>
      <c r="AY1348" s="7" t="s">
        <v>15</v>
      </c>
      <c r="AZ1348" s="7" t="s">
        <v>8543</v>
      </c>
      <c r="BA1348" s="6" t="s">
        <v>6397</v>
      </c>
      <c r="BB1348" s="6" t="s">
        <v>6966</v>
      </c>
      <c r="BC1348" s="7" t="s">
        <v>10549</v>
      </c>
      <c r="BD1348" s="6" t="s">
        <v>7626</v>
      </c>
      <c r="BE1348" s="6" t="s">
        <v>6397</v>
      </c>
      <c r="BF1348" s="6"/>
    </row>
    <row r="1349" spans="1:58">
      <c r="A1349" s="6" t="s">
        <v>18</v>
      </c>
      <c r="B1349" s="6" t="s">
        <v>802</v>
      </c>
      <c r="C1349" s="271" t="s">
        <v>36</v>
      </c>
      <c r="D1349" s="6" t="s">
        <v>14</v>
      </c>
      <c r="E1349" s="271" t="s">
        <v>13</v>
      </c>
      <c r="F1349" s="6" t="s">
        <v>767</v>
      </c>
      <c r="G1349" s="6" t="s">
        <v>801</v>
      </c>
      <c r="H1349" s="6" t="s">
        <v>9</v>
      </c>
      <c r="I1349" s="6" t="s">
        <v>803</v>
      </c>
      <c r="J1349" s="6" t="s">
        <v>15</v>
      </c>
      <c r="K1349" s="6" t="s">
        <v>8</v>
      </c>
      <c r="L1349" s="271" t="s">
        <v>6397</v>
      </c>
      <c r="M1349" s="6" t="s">
        <v>6966</v>
      </c>
      <c r="N1349" s="271" t="s">
        <v>8473</v>
      </c>
      <c r="O1349" s="6"/>
      <c r="Q1349" s="6" t="s">
        <v>767</v>
      </c>
      <c r="R1349" s="6" t="s">
        <v>801</v>
      </c>
      <c r="S1349" s="6" t="s">
        <v>8</v>
      </c>
      <c r="T1349" s="6" t="s">
        <v>9</v>
      </c>
      <c r="U1349" s="6" t="s">
        <v>18</v>
      </c>
      <c r="V1349" s="6" t="s">
        <v>802</v>
      </c>
      <c r="W1349" s="6" t="s">
        <v>36</v>
      </c>
      <c r="X1349" s="6" t="s">
        <v>13</v>
      </c>
      <c r="Y1349" s="6" t="s">
        <v>14</v>
      </c>
      <c r="Z1349" s="6" t="s">
        <v>15</v>
      </c>
      <c r="AA1349" s="6" t="s">
        <v>803</v>
      </c>
      <c r="AB1349" s="6" t="s">
        <v>6397</v>
      </c>
      <c r="AD1349" t="b">
        <f t="shared" si="230"/>
        <v>0</v>
      </c>
      <c r="AE1349" t="b">
        <f t="shared" si="231"/>
        <v>1</v>
      </c>
      <c r="AF1349" t="b">
        <f t="shared" si="232"/>
        <v>1</v>
      </c>
      <c r="AG1349" t="b">
        <f t="shared" si="233"/>
        <v>1</v>
      </c>
      <c r="AH1349" t="b">
        <f t="shared" si="234"/>
        <v>1</v>
      </c>
      <c r="AI1349" t="b">
        <f t="shared" si="235"/>
        <v>1</v>
      </c>
      <c r="AJ1349" t="b">
        <f t="shared" si="236"/>
        <v>1</v>
      </c>
      <c r="AK1349" t="b">
        <f t="shared" si="237"/>
        <v>1</v>
      </c>
      <c r="AL1349" t="b">
        <f t="shared" si="238"/>
        <v>1</v>
      </c>
      <c r="AM1349" t="b">
        <f t="shared" si="239"/>
        <v>1</v>
      </c>
      <c r="AO1349" s="6" t="s">
        <v>9</v>
      </c>
      <c r="AP1349" s="6" t="s">
        <v>8473</v>
      </c>
      <c r="AQ1349" s="6"/>
      <c r="AR1349" s="7" t="s">
        <v>801</v>
      </c>
      <c r="AS1349" s="7" t="s">
        <v>18</v>
      </c>
      <c r="AT1349" s="7" t="s">
        <v>802</v>
      </c>
      <c r="AU1349" s="8" t="s">
        <v>36</v>
      </c>
      <c r="AV1349" s="8" t="s">
        <v>13</v>
      </c>
      <c r="AW1349" s="7" t="s">
        <v>14</v>
      </c>
      <c r="AX1349" s="6" t="s">
        <v>803</v>
      </c>
      <c r="AY1349" s="7" t="s">
        <v>15</v>
      </c>
      <c r="AZ1349" s="7" t="s">
        <v>8543</v>
      </c>
      <c r="BA1349" s="6" t="s">
        <v>6397</v>
      </c>
      <c r="BB1349" s="6" t="s">
        <v>6966</v>
      </c>
      <c r="BC1349" s="7" t="s">
        <v>10550</v>
      </c>
      <c r="BD1349" s="6" t="s">
        <v>7626</v>
      </c>
      <c r="BE1349" s="6" t="s">
        <v>6397</v>
      </c>
      <c r="BF1349" s="6"/>
    </row>
    <row r="1350" spans="1:58">
      <c r="A1350" s="6" t="s">
        <v>18</v>
      </c>
      <c r="B1350" s="6" t="s">
        <v>805</v>
      </c>
      <c r="C1350" s="271" t="s">
        <v>36</v>
      </c>
      <c r="D1350" s="6" t="s">
        <v>14</v>
      </c>
      <c r="E1350" s="271" t="s">
        <v>13</v>
      </c>
      <c r="F1350" s="6" t="s">
        <v>767</v>
      </c>
      <c r="G1350" s="6" t="s">
        <v>804</v>
      </c>
      <c r="H1350" s="6" t="s">
        <v>9</v>
      </c>
      <c r="I1350" s="6" t="s">
        <v>806</v>
      </c>
      <c r="J1350" s="6" t="s">
        <v>15</v>
      </c>
      <c r="K1350" s="6" t="s">
        <v>8</v>
      </c>
      <c r="L1350" s="271" t="s">
        <v>6397</v>
      </c>
      <c r="M1350" s="6" t="s">
        <v>6966</v>
      </c>
      <c r="N1350" s="271" t="s">
        <v>8473</v>
      </c>
      <c r="O1350" s="6"/>
      <c r="Q1350" s="6" t="s">
        <v>767</v>
      </c>
      <c r="R1350" s="6" t="s">
        <v>804</v>
      </c>
      <c r="S1350" s="6" t="s">
        <v>8</v>
      </c>
      <c r="T1350" s="6" t="s">
        <v>9</v>
      </c>
      <c r="U1350" s="6" t="s">
        <v>18</v>
      </c>
      <c r="V1350" s="6" t="s">
        <v>805</v>
      </c>
      <c r="W1350" s="6" t="s">
        <v>36</v>
      </c>
      <c r="X1350" s="6" t="s">
        <v>13</v>
      </c>
      <c r="Y1350" s="6" t="s">
        <v>14</v>
      </c>
      <c r="Z1350" s="6" t="s">
        <v>15</v>
      </c>
      <c r="AA1350" s="6" t="s">
        <v>806</v>
      </c>
      <c r="AB1350" s="6" t="s">
        <v>6397</v>
      </c>
      <c r="AD1350" t="b">
        <f t="shared" si="230"/>
        <v>0</v>
      </c>
      <c r="AE1350" t="b">
        <f t="shared" si="231"/>
        <v>1</v>
      </c>
      <c r="AF1350" t="b">
        <f t="shared" si="232"/>
        <v>1</v>
      </c>
      <c r="AG1350" t="b">
        <f t="shared" si="233"/>
        <v>1</v>
      </c>
      <c r="AH1350" t="b">
        <f t="shared" si="234"/>
        <v>1</v>
      </c>
      <c r="AI1350" t="b">
        <f t="shared" si="235"/>
        <v>1</v>
      </c>
      <c r="AJ1350" t="b">
        <f t="shared" si="236"/>
        <v>1</v>
      </c>
      <c r="AK1350" t="b">
        <f t="shared" si="237"/>
        <v>1</v>
      </c>
      <c r="AL1350" t="b">
        <f t="shared" si="238"/>
        <v>1</v>
      </c>
      <c r="AM1350" t="b">
        <f t="shared" si="239"/>
        <v>1</v>
      </c>
      <c r="AO1350" s="6" t="s">
        <v>9</v>
      </c>
      <c r="AP1350" s="6" t="s">
        <v>8473</v>
      </c>
      <c r="AQ1350" s="6"/>
      <c r="AR1350" s="7" t="s">
        <v>804</v>
      </c>
      <c r="AS1350" s="7" t="s">
        <v>18</v>
      </c>
      <c r="AT1350" s="7" t="s">
        <v>805</v>
      </c>
      <c r="AU1350" s="8" t="s">
        <v>36</v>
      </c>
      <c r="AV1350" s="8" t="s">
        <v>13</v>
      </c>
      <c r="AW1350" s="7" t="s">
        <v>14</v>
      </c>
      <c r="AX1350" s="6" t="s">
        <v>806</v>
      </c>
      <c r="AY1350" s="7" t="s">
        <v>15</v>
      </c>
      <c r="AZ1350" s="7" t="s">
        <v>8543</v>
      </c>
      <c r="BA1350" s="6" t="s">
        <v>6397</v>
      </c>
      <c r="BB1350" s="6" t="s">
        <v>6966</v>
      </c>
      <c r="BC1350" s="7" t="s">
        <v>10551</v>
      </c>
      <c r="BD1350" s="6" t="s">
        <v>7626</v>
      </c>
      <c r="BE1350" s="6" t="s">
        <v>6397</v>
      </c>
      <c r="BF1350" s="6"/>
    </row>
    <row r="1351" spans="1:58">
      <c r="A1351" s="6" t="s">
        <v>18</v>
      </c>
      <c r="B1351" s="6" t="s">
        <v>787</v>
      </c>
      <c r="C1351" s="271" t="s">
        <v>36</v>
      </c>
      <c r="D1351" s="6" t="s">
        <v>14</v>
      </c>
      <c r="E1351" s="271" t="s">
        <v>13</v>
      </c>
      <c r="F1351" s="6" t="s">
        <v>767</v>
      </c>
      <c r="G1351" s="6" t="s">
        <v>786</v>
      </c>
      <c r="H1351" s="6" t="s">
        <v>9</v>
      </c>
      <c r="I1351" s="6" t="s">
        <v>788</v>
      </c>
      <c r="J1351" s="6" t="s">
        <v>15</v>
      </c>
      <c r="K1351" s="6" t="s">
        <v>8</v>
      </c>
      <c r="L1351" s="271" t="s">
        <v>6397</v>
      </c>
      <c r="M1351" s="6" t="s">
        <v>6966</v>
      </c>
      <c r="N1351" s="271" t="s">
        <v>8473</v>
      </c>
      <c r="O1351" s="6"/>
      <c r="Q1351" s="6" t="s">
        <v>767</v>
      </c>
      <c r="R1351" s="6" t="s">
        <v>786</v>
      </c>
      <c r="S1351" s="6" t="s">
        <v>8</v>
      </c>
      <c r="T1351" s="6" t="s">
        <v>9</v>
      </c>
      <c r="U1351" s="6" t="s">
        <v>18</v>
      </c>
      <c r="V1351" s="6" t="s">
        <v>787</v>
      </c>
      <c r="W1351" s="6" t="s">
        <v>36</v>
      </c>
      <c r="X1351" s="6" t="s">
        <v>13</v>
      </c>
      <c r="Y1351" s="6" t="s">
        <v>14</v>
      </c>
      <c r="Z1351" s="6" t="s">
        <v>15</v>
      </c>
      <c r="AA1351" s="6" t="s">
        <v>788</v>
      </c>
      <c r="AB1351" s="6" t="s">
        <v>6397</v>
      </c>
      <c r="AD1351" t="b">
        <f t="shared" si="230"/>
        <v>0</v>
      </c>
      <c r="AE1351" t="b">
        <f t="shared" si="231"/>
        <v>1</v>
      </c>
      <c r="AF1351" t="b">
        <f t="shared" si="232"/>
        <v>1</v>
      </c>
      <c r="AG1351" t="b">
        <f t="shared" si="233"/>
        <v>1</v>
      </c>
      <c r="AH1351" t="b">
        <f t="shared" si="234"/>
        <v>1</v>
      </c>
      <c r="AI1351" t="b">
        <f t="shared" si="235"/>
        <v>1</v>
      </c>
      <c r="AJ1351" t="b">
        <f t="shared" si="236"/>
        <v>1</v>
      </c>
      <c r="AK1351" t="b">
        <f t="shared" si="237"/>
        <v>1</v>
      </c>
      <c r="AL1351" t="b">
        <f t="shared" si="238"/>
        <v>1</v>
      </c>
      <c r="AM1351" t="b">
        <f t="shared" si="239"/>
        <v>1</v>
      </c>
      <c r="AO1351" s="6" t="s">
        <v>9</v>
      </c>
      <c r="AP1351" s="6" t="s">
        <v>8473</v>
      </c>
      <c r="AQ1351" s="6"/>
      <c r="AR1351" s="7" t="s">
        <v>786</v>
      </c>
      <c r="AS1351" s="7" t="s">
        <v>18</v>
      </c>
      <c r="AT1351" s="7" t="s">
        <v>787</v>
      </c>
      <c r="AU1351" s="8" t="s">
        <v>36</v>
      </c>
      <c r="AV1351" s="8" t="s">
        <v>13</v>
      </c>
      <c r="AW1351" s="7" t="s">
        <v>14</v>
      </c>
      <c r="AX1351" s="6" t="s">
        <v>788</v>
      </c>
      <c r="AY1351" s="7" t="s">
        <v>15</v>
      </c>
      <c r="AZ1351" s="7" t="s">
        <v>8543</v>
      </c>
      <c r="BA1351" s="6" t="s">
        <v>6397</v>
      </c>
      <c r="BB1351" s="6" t="s">
        <v>6966</v>
      </c>
      <c r="BC1351" s="7" t="s">
        <v>10552</v>
      </c>
      <c r="BD1351" s="6" t="s">
        <v>7626</v>
      </c>
      <c r="BE1351" s="6" t="s">
        <v>6397</v>
      </c>
      <c r="BF1351" s="6"/>
    </row>
    <row r="1352" spans="1:58">
      <c r="A1352" s="6" t="s">
        <v>18</v>
      </c>
      <c r="B1352" s="6" t="s">
        <v>1146</v>
      </c>
      <c r="C1352" s="271" t="s">
        <v>36</v>
      </c>
      <c r="D1352" s="6" t="s">
        <v>14</v>
      </c>
      <c r="E1352" s="271" t="s">
        <v>13</v>
      </c>
      <c r="F1352" s="6" t="s">
        <v>1046</v>
      </c>
      <c r="G1352" s="6" t="s">
        <v>1145</v>
      </c>
      <c r="H1352" s="6" t="s">
        <v>9</v>
      </c>
      <c r="I1352" s="6" t="s">
        <v>1147</v>
      </c>
      <c r="J1352" s="6" t="s">
        <v>15</v>
      </c>
      <c r="K1352" s="6" t="s">
        <v>8</v>
      </c>
      <c r="L1352" s="271" t="s">
        <v>6397</v>
      </c>
      <c r="M1352" s="6" t="s">
        <v>6989</v>
      </c>
      <c r="N1352" s="271" t="s">
        <v>8473</v>
      </c>
      <c r="O1352" s="6"/>
      <c r="Q1352" s="6" t="s">
        <v>1046</v>
      </c>
      <c r="R1352" s="6" t="s">
        <v>1145</v>
      </c>
      <c r="S1352" s="6" t="s">
        <v>8</v>
      </c>
      <c r="T1352" s="6" t="s">
        <v>9</v>
      </c>
      <c r="U1352" s="6" t="s">
        <v>18</v>
      </c>
      <c r="V1352" s="6" t="s">
        <v>1146</v>
      </c>
      <c r="W1352" s="6" t="s">
        <v>36</v>
      </c>
      <c r="X1352" s="6" t="s">
        <v>13</v>
      </c>
      <c r="Y1352" s="6" t="s">
        <v>14</v>
      </c>
      <c r="Z1352" s="6" t="s">
        <v>15</v>
      </c>
      <c r="AA1352" s="6" t="s">
        <v>1147</v>
      </c>
      <c r="AB1352" s="6" t="s">
        <v>6397</v>
      </c>
      <c r="AD1352" t="b">
        <f t="shared" si="230"/>
        <v>0</v>
      </c>
      <c r="AE1352" t="b">
        <f t="shared" si="231"/>
        <v>1</v>
      </c>
      <c r="AF1352" t="b">
        <f t="shared" si="232"/>
        <v>1</v>
      </c>
      <c r="AG1352" t="b">
        <f t="shared" si="233"/>
        <v>1</v>
      </c>
      <c r="AH1352" t="b">
        <f t="shared" si="234"/>
        <v>1</v>
      </c>
      <c r="AI1352" t="b">
        <f t="shared" si="235"/>
        <v>1</v>
      </c>
      <c r="AJ1352" t="b">
        <f t="shared" si="236"/>
        <v>1</v>
      </c>
      <c r="AK1352" t="b">
        <f t="shared" si="237"/>
        <v>1</v>
      </c>
      <c r="AL1352" t="b">
        <f t="shared" si="238"/>
        <v>1</v>
      </c>
      <c r="AM1352" t="b">
        <f t="shared" si="239"/>
        <v>1</v>
      </c>
      <c r="AO1352" s="6" t="s">
        <v>9</v>
      </c>
      <c r="AP1352" s="6" t="s">
        <v>8473</v>
      </c>
      <c r="AQ1352" s="6"/>
      <c r="AR1352" s="7" t="s">
        <v>1145</v>
      </c>
      <c r="AS1352" s="7" t="s">
        <v>18</v>
      </c>
      <c r="AT1352" s="7" t="s">
        <v>1146</v>
      </c>
      <c r="AU1352" s="8" t="s">
        <v>36</v>
      </c>
      <c r="AV1352" s="8" t="s">
        <v>13</v>
      </c>
      <c r="AW1352" s="7" t="s">
        <v>14</v>
      </c>
      <c r="AX1352" s="6" t="s">
        <v>1147</v>
      </c>
      <c r="AY1352" s="7" t="s">
        <v>15</v>
      </c>
      <c r="AZ1352" s="7" t="s">
        <v>8543</v>
      </c>
      <c r="BA1352" s="6" t="s">
        <v>6397</v>
      </c>
      <c r="BB1352" s="6" t="s">
        <v>6989</v>
      </c>
      <c r="BC1352" s="7" t="s">
        <v>10553</v>
      </c>
      <c r="BD1352" s="6" t="s">
        <v>7626</v>
      </c>
      <c r="BE1352" s="6" t="s">
        <v>6397</v>
      </c>
      <c r="BF1352" s="6"/>
    </row>
    <row r="1353" spans="1:58">
      <c r="A1353" s="6" t="s">
        <v>18</v>
      </c>
      <c r="B1353" s="6" t="s">
        <v>1137</v>
      </c>
      <c r="C1353" s="271" t="s">
        <v>36</v>
      </c>
      <c r="D1353" s="6" t="s">
        <v>14</v>
      </c>
      <c r="E1353" s="271" t="s">
        <v>13</v>
      </c>
      <c r="F1353" s="6" t="s">
        <v>1046</v>
      </c>
      <c r="G1353" s="6" t="s">
        <v>1136</v>
      </c>
      <c r="H1353" s="6" t="s">
        <v>9</v>
      </c>
      <c r="I1353" s="6" t="s">
        <v>1138</v>
      </c>
      <c r="J1353" s="6" t="s">
        <v>15</v>
      </c>
      <c r="K1353" s="6" t="s">
        <v>8</v>
      </c>
      <c r="L1353" s="271" t="s">
        <v>6397</v>
      </c>
      <c r="M1353" s="6" t="s">
        <v>6989</v>
      </c>
      <c r="N1353" s="271" t="s">
        <v>8473</v>
      </c>
      <c r="O1353" s="6"/>
      <c r="Q1353" s="6" t="s">
        <v>1046</v>
      </c>
      <c r="R1353" s="6" t="s">
        <v>1136</v>
      </c>
      <c r="S1353" s="6" t="s">
        <v>8</v>
      </c>
      <c r="T1353" s="6" t="s">
        <v>9</v>
      </c>
      <c r="U1353" s="6" t="s">
        <v>18</v>
      </c>
      <c r="V1353" s="6" t="s">
        <v>1137</v>
      </c>
      <c r="W1353" s="6" t="s">
        <v>36</v>
      </c>
      <c r="X1353" s="6" t="s">
        <v>13</v>
      </c>
      <c r="Y1353" s="6" t="s">
        <v>14</v>
      </c>
      <c r="Z1353" s="6" t="s">
        <v>15</v>
      </c>
      <c r="AA1353" s="6" t="s">
        <v>1138</v>
      </c>
      <c r="AB1353" s="6" t="s">
        <v>6397</v>
      </c>
      <c r="AD1353" t="b">
        <f t="shared" si="230"/>
        <v>0</v>
      </c>
      <c r="AE1353" t="b">
        <f t="shared" si="231"/>
        <v>1</v>
      </c>
      <c r="AF1353" t="b">
        <f t="shared" si="232"/>
        <v>1</v>
      </c>
      <c r="AG1353" t="b">
        <f t="shared" si="233"/>
        <v>1</v>
      </c>
      <c r="AH1353" t="b">
        <f t="shared" si="234"/>
        <v>1</v>
      </c>
      <c r="AI1353" t="b">
        <f t="shared" si="235"/>
        <v>1</v>
      </c>
      <c r="AJ1353" t="b">
        <f t="shared" si="236"/>
        <v>1</v>
      </c>
      <c r="AK1353" t="b">
        <f t="shared" si="237"/>
        <v>1</v>
      </c>
      <c r="AL1353" t="b">
        <f t="shared" si="238"/>
        <v>1</v>
      </c>
      <c r="AM1353" t="b">
        <f t="shared" si="239"/>
        <v>1</v>
      </c>
      <c r="AO1353" s="6" t="s">
        <v>9</v>
      </c>
      <c r="AP1353" s="6" t="s">
        <v>8473</v>
      </c>
      <c r="AQ1353" s="6"/>
      <c r="AR1353" s="7" t="s">
        <v>1136</v>
      </c>
      <c r="AS1353" s="7" t="s">
        <v>18</v>
      </c>
      <c r="AT1353" s="7" t="s">
        <v>1137</v>
      </c>
      <c r="AU1353" s="8" t="s">
        <v>36</v>
      </c>
      <c r="AV1353" s="8" t="s">
        <v>13</v>
      </c>
      <c r="AW1353" s="7" t="s">
        <v>14</v>
      </c>
      <c r="AX1353" s="6" t="s">
        <v>1138</v>
      </c>
      <c r="AY1353" s="7" t="s">
        <v>15</v>
      </c>
      <c r="AZ1353" s="7" t="s">
        <v>8543</v>
      </c>
      <c r="BA1353" s="6" t="s">
        <v>6397</v>
      </c>
      <c r="BB1353" s="6" t="s">
        <v>6989</v>
      </c>
      <c r="BC1353" s="7" t="s">
        <v>10554</v>
      </c>
      <c r="BD1353" s="6" t="s">
        <v>7626</v>
      </c>
      <c r="BE1353" s="6" t="s">
        <v>6397</v>
      </c>
      <c r="BF1353" s="6"/>
    </row>
    <row r="1354" spans="1:58">
      <c r="A1354" s="6" t="s">
        <v>18</v>
      </c>
      <c r="B1354" s="6" t="s">
        <v>1090</v>
      </c>
      <c r="C1354" s="271" t="s">
        <v>11317</v>
      </c>
      <c r="D1354" s="6" t="s">
        <v>14</v>
      </c>
      <c r="E1354" s="271" t="s">
        <v>13</v>
      </c>
      <c r="F1354" s="6" t="s">
        <v>1046</v>
      </c>
      <c r="G1354" s="6" t="s">
        <v>1089</v>
      </c>
      <c r="H1354" s="6" t="s">
        <v>9</v>
      </c>
      <c r="I1354" s="6" t="s">
        <v>1091</v>
      </c>
      <c r="J1354" s="6" t="s">
        <v>15</v>
      </c>
      <c r="K1354" s="6" t="s">
        <v>8</v>
      </c>
      <c r="L1354" s="271" t="s">
        <v>6397</v>
      </c>
      <c r="M1354" s="6" t="s">
        <v>6989</v>
      </c>
      <c r="N1354" s="271" t="s">
        <v>8473</v>
      </c>
      <c r="O1354" s="6"/>
      <c r="Q1354" s="6" t="s">
        <v>1046</v>
      </c>
      <c r="R1354" s="6" t="s">
        <v>1089</v>
      </c>
      <c r="S1354" s="6" t="s">
        <v>8</v>
      </c>
      <c r="T1354" s="6" t="s">
        <v>9</v>
      </c>
      <c r="U1354" s="6" t="s">
        <v>18</v>
      </c>
      <c r="V1354" s="6" t="s">
        <v>1090</v>
      </c>
      <c r="W1354" s="6" t="s">
        <v>11317</v>
      </c>
      <c r="X1354" s="6" t="s">
        <v>13</v>
      </c>
      <c r="Y1354" s="6" t="s">
        <v>14</v>
      </c>
      <c r="Z1354" s="6" t="s">
        <v>15</v>
      </c>
      <c r="AA1354" s="6" t="s">
        <v>1091</v>
      </c>
      <c r="AB1354" s="6" t="s">
        <v>6397</v>
      </c>
      <c r="AD1354" t="b">
        <f t="shared" si="230"/>
        <v>0</v>
      </c>
      <c r="AE1354" t="b">
        <f t="shared" si="231"/>
        <v>1</v>
      </c>
      <c r="AF1354" t="b">
        <f t="shared" si="232"/>
        <v>1</v>
      </c>
      <c r="AG1354" t="b">
        <f t="shared" si="233"/>
        <v>1</v>
      </c>
      <c r="AH1354" t="b">
        <f t="shared" si="234"/>
        <v>1</v>
      </c>
      <c r="AI1354" t="b">
        <f t="shared" si="235"/>
        <v>1</v>
      </c>
      <c r="AJ1354" t="b">
        <f t="shared" si="236"/>
        <v>1</v>
      </c>
      <c r="AK1354" t="b">
        <f t="shared" si="237"/>
        <v>1</v>
      </c>
      <c r="AL1354" t="b">
        <f t="shared" si="238"/>
        <v>1</v>
      </c>
      <c r="AM1354" t="b">
        <f t="shared" si="239"/>
        <v>1</v>
      </c>
      <c r="AO1354" s="6" t="s">
        <v>9</v>
      </c>
      <c r="AP1354" s="6" t="s">
        <v>8473</v>
      </c>
      <c r="AQ1354" s="6"/>
      <c r="AR1354" s="7" t="s">
        <v>1089</v>
      </c>
      <c r="AS1354" s="7" t="s">
        <v>18</v>
      </c>
      <c r="AT1354" s="7" t="s">
        <v>1090</v>
      </c>
      <c r="AU1354" s="8" t="s">
        <v>11317</v>
      </c>
      <c r="AV1354" s="8" t="s">
        <v>13</v>
      </c>
      <c r="AW1354" s="7" t="s">
        <v>14</v>
      </c>
      <c r="AX1354" s="6" t="s">
        <v>1091</v>
      </c>
      <c r="AY1354" s="7" t="s">
        <v>15</v>
      </c>
      <c r="AZ1354" s="7" t="s">
        <v>8489</v>
      </c>
      <c r="BA1354" s="6" t="s">
        <v>6397</v>
      </c>
      <c r="BB1354" s="6" t="s">
        <v>6989</v>
      </c>
      <c r="BC1354" s="7" t="s">
        <v>10555</v>
      </c>
      <c r="BD1354" s="6" t="s">
        <v>10450</v>
      </c>
      <c r="BE1354" s="6" t="s">
        <v>6397</v>
      </c>
      <c r="BF1354" s="6"/>
    </row>
    <row r="1355" spans="1:58">
      <c r="A1355" s="6" t="s">
        <v>18</v>
      </c>
      <c r="B1355" s="6" t="s">
        <v>445</v>
      </c>
      <c r="C1355" s="271" t="s">
        <v>11317</v>
      </c>
      <c r="D1355" s="6" t="s">
        <v>14</v>
      </c>
      <c r="E1355" s="271" t="s">
        <v>13</v>
      </c>
      <c r="F1355" s="6" t="s">
        <v>404</v>
      </c>
      <c r="G1355" s="6" t="s">
        <v>444</v>
      </c>
      <c r="H1355" s="6" t="s">
        <v>9</v>
      </c>
      <c r="I1355" s="6" t="s">
        <v>446</v>
      </c>
      <c r="J1355" s="6" t="s">
        <v>15</v>
      </c>
      <c r="K1355" s="6" t="s">
        <v>8</v>
      </c>
      <c r="L1355" s="271" t="s">
        <v>6397</v>
      </c>
      <c r="M1355" s="6" t="s">
        <v>6554</v>
      </c>
      <c r="N1355" s="271" t="s">
        <v>8473</v>
      </c>
      <c r="O1355" s="6"/>
      <c r="Q1355" s="6" t="s">
        <v>404</v>
      </c>
      <c r="R1355" s="6" t="s">
        <v>444</v>
      </c>
      <c r="S1355" s="6" t="s">
        <v>8</v>
      </c>
      <c r="T1355" s="6" t="s">
        <v>9</v>
      </c>
      <c r="U1355" s="6" t="s">
        <v>18</v>
      </c>
      <c r="V1355" s="6" t="s">
        <v>445</v>
      </c>
      <c r="W1355" s="6" t="s">
        <v>11317</v>
      </c>
      <c r="X1355" s="6" t="s">
        <v>13</v>
      </c>
      <c r="Y1355" s="6" t="s">
        <v>14</v>
      </c>
      <c r="Z1355" s="6" t="s">
        <v>15</v>
      </c>
      <c r="AA1355" s="6" t="s">
        <v>446</v>
      </c>
      <c r="AB1355" s="6" t="s">
        <v>6397</v>
      </c>
      <c r="AD1355" t="b">
        <f t="shared" si="230"/>
        <v>0</v>
      </c>
      <c r="AE1355" t="b">
        <f t="shared" si="231"/>
        <v>1</v>
      </c>
      <c r="AF1355" t="b">
        <f t="shared" si="232"/>
        <v>1</v>
      </c>
      <c r="AG1355" t="b">
        <f t="shared" si="233"/>
        <v>1</v>
      </c>
      <c r="AH1355" t="b">
        <f t="shared" si="234"/>
        <v>1</v>
      </c>
      <c r="AI1355" t="b">
        <f t="shared" si="235"/>
        <v>1</v>
      </c>
      <c r="AJ1355" t="b">
        <f t="shared" si="236"/>
        <v>1</v>
      </c>
      <c r="AK1355" t="b">
        <f t="shared" si="237"/>
        <v>1</v>
      </c>
      <c r="AL1355" t="b">
        <f t="shared" si="238"/>
        <v>1</v>
      </c>
      <c r="AM1355" t="b">
        <f t="shared" si="239"/>
        <v>1</v>
      </c>
      <c r="AO1355" s="6" t="s">
        <v>9</v>
      </c>
      <c r="AP1355" s="6" t="s">
        <v>8473</v>
      </c>
      <c r="AQ1355" s="6"/>
      <c r="AR1355" s="7" t="s">
        <v>444</v>
      </c>
      <c r="AS1355" s="7" t="s">
        <v>18</v>
      </c>
      <c r="AT1355" s="7" t="s">
        <v>445</v>
      </c>
      <c r="AU1355" s="8" t="s">
        <v>11317</v>
      </c>
      <c r="AV1355" s="8" t="s">
        <v>13</v>
      </c>
      <c r="AW1355" s="7" t="s">
        <v>14</v>
      </c>
      <c r="AX1355" s="6" t="s">
        <v>446</v>
      </c>
      <c r="AY1355" s="7" t="s">
        <v>15</v>
      </c>
      <c r="AZ1355" s="7" t="s">
        <v>8489</v>
      </c>
      <c r="BA1355" s="6" t="s">
        <v>6397</v>
      </c>
      <c r="BB1355" s="6" t="s">
        <v>6554</v>
      </c>
      <c r="BC1355" s="7" t="s">
        <v>10556</v>
      </c>
      <c r="BD1355" s="6" t="s">
        <v>10450</v>
      </c>
      <c r="BE1355" s="6" t="s">
        <v>6397</v>
      </c>
      <c r="BF1355" s="6"/>
    </row>
    <row r="1356" spans="1:58">
      <c r="A1356" s="6" t="s">
        <v>18</v>
      </c>
      <c r="B1356" s="6" t="s">
        <v>448</v>
      </c>
      <c r="C1356" s="271" t="s">
        <v>11317</v>
      </c>
      <c r="D1356" s="6" t="s">
        <v>14</v>
      </c>
      <c r="E1356" s="271" t="s">
        <v>13</v>
      </c>
      <c r="F1356" s="6" t="s">
        <v>404</v>
      </c>
      <c r="G1356" s="6" t="s">
        <v>447</v>
      </c>
      <c r="H1356" s="6" t="s">
        <v>9</v>
      </c>
      <c r="I1356" s="6" t="s">
        <v>449</v>
      </c>
      <c r="J1356" s="6" t="s">
        <v>15</v>
      </c>
      <c r="K1356" s="6" t="s">
        <v>8</v>
      </c>
      <c r="L1356" s="271" t="s">
        <v>6397</v>
      </c>
      <c r="M1356" s="6" t="s">
        <v>6554</v>
      </c>
      <c r="N1356" s="271" t="s">
        <v>8473</v>
      </c>
      <c r="O1356" s="6"/>
      <c r="Q1356" s="6" t="s">
        <v>404</v>
      </c>
      <c r="R1356" s="6" t="s">
        <v>447</v>
      </c>
      <c r="S1356" s="6" t="s">
        <v>8</v>
      </c>
      <c r="T1356" s="6" t="s">
        <v>9</v>
      </c>
      <c r="U1356" s="6" t="s">
        <v>18</v>
      </c>
      <c r="V1356" s="6" t="s">
        <v>448</v>
      </c>
      <c r="W1356" s="6" t="s">
        <v>11317</v>
      </c>
      <c r="X1356" s="6" t="s">
        <v>13</v>
      </c>
      <c r="Y1356" s="6" t="s">
        <v>14</v>
      </c>
      <c r="Z1356" s="6" t="s">
        <v>15</v>
      </c>
      <c r="AA1356" s="6" t="s">
        <v>449</v>
      </c>
      <c r="AB1356" s="6" t="s">
        <v>6397</v>
      </c>
      <c r="AD1356" t="b">
        <f t="shared" si="230"/>
        <v>0</v>
      </c>
      <c r="AE1356" t="b">
        <f t="shared" si="231"/>
        <v>1</v>
      </c>
      <c r="AF1356" t="b">
        <f t="shared" si="232"/>
        <v>1</v>
      </c>
      <c r="AG1356" t="b">
        <f t="shared" si="233"/>
        <v>1</v>
      </c>
      <c r="AH1356" t="b">
        <f t="shared" si="234"/>
        <v>1</v>
      </c>
      <c r="AI1356" t="b">
        <f t="shared" si="235"/>
        <v>1</v>
      </c>
      <c r="AJ1356" t="b">
        <f t="shared" si="236"/>
        <v>1</v>
      </c>
      <c r="AK1356" t="b">
        <f t="shared" si="237"/>
        <v>1</v>
      </c>
      <c r="AL1356" t="b">
        <f t="shared" si="238"/>
        <v>1</v>
      </c>
      <c r="AM1356" t="b">
        <f t="shared" si="239"/>
        <v>1</v>
      </c>
      <c r="AO1356" s="6" t="s">
        <v>9</v>
      </c>
      <c r="AP1356" s="6" t="s">
        <v>8473</v>
      </c>
      <c r="AQ1356" s="6"/>
      <c r="AR1356" s="7" t="s">
        <v>447</v>
      </c>
      <c r="AS1356" s="7" t="s">
        <v>18</v>
      </c>
      <c r="AT1356" s="7" t="s">
        <v>448</v>
      </c>
      <c r="AU1356" s="8" t="s">
        <v>11317</v>
      </c>
      <c r="AV1356" s="8" t="s">
        <v>13</v>
      </c>
      <c r="AW1356" s="7" t="s">
        <v>14</v>
      </c>
      <c r="AX1356" s="6" t="s">
        <v>449</v>
      </c>
      <c r="AY1356" s="7" t="s">
        <v>15</v>
      </c>
      <c r="AZ1356" s="7" t="s">
        <v>8489</v>
      </c>
      <c r="BA1356" s="6" t="s">
        <v>6397</v>
      </c>
      <c r="BB1356" s="6" t="s">
        <v>6554</v>
      </c>
      <c r="BC1356" s="7" t="s">
        <v>10557</v>
      </c>
      <c r="BD1356" s="6" t="s">
        <v>10450</v>
      </c>
      <c r="BE1356" s="6" t="s">
        <v>6397</v>
      </c>
      <c r="BF1356" s="6"/>
    </row>
    <row r="1357" spans="1:58">
      <c r="A1357" s="6" t="s">
        <v>18</v>
      </c>
      <c r="B1357" s="6" t="s">
        <v>451</v>
      </c>
      <c r="C1357" s="271" t="s">
        <v>11317</v>
      </c>
      <c r="D1357" s="6" t="s">
        <v>14</v>
      </c>
      <c r="E1357" s="271" t="s">
        <v>13</v>
      </c>
      <c r="F1357" s="6" t="s">
        <v>404</v>
      </c>
      <c r="G1357" s="6" t="s">
        <v>450</v>
      </c>
      <c r="H1357" s="6" t="s">
        <v>9</v>
      </c>
      <c r="I1357" s="6" t="s">
        <v>452</v>
      </c>
      <c r="J1357" s="6" t="s">
        <v>15</v>
      </c>
      <c r="K1357" s="6" t="s">
        <v>8</v>
      </c>
      <c r="L1357" s="271" t="s">
        <v>6397</v>
      </c>
      <c r="M1357" s="6" t="s">
        <v>6554</v>
      </c>
      <c r="N1357" s="271" t="s">
        <v>8473</v>
      </c>
      <c r="O1357" s="6"/>
      <c r="Q1357" s="6" t="s">
        <v>404</v>
      </c>
      <c r="R1357" s="6" t="s">
        <v>450</v>
      </c>
      <c r="S1357" s="6" t="s">
        <v>8</v>
      </c>
      <c r="T1357" s="6" t="s">
        <v>9</v>
      </c>
      <c r="U1357" s="6" t="s">
        <v>18</v>
      </c>
      <c r="V1357" s="6" t="s">
        <v>451</v>
      </c>
      <c r="W1357" s="6" t="s">
        <v>11317</v>
      </c>
      <c r="X1357" s="6" t="s">
        <v>13</v>
      </c>
      <c r="Y1357" s="6" t="s">
        <v>14</v>
      </c>
      <c r="Z1357" s="6" t="s">
        <v>15</v>
      </c>
      <c r="AA1357" s="6" t="s">
        <v>452</v>
      </c>
      <c r="AB1357" s="6" t="s">
        <v>6397</v>
      </c>
      <c r="AD1357" t="b">
        <f t="shared" si="230"/>
        <v>0</v>
      </c>
      <c r="AE1357" t="b">
        <f t="shared" si="231"/>
        <v>1</v>
      </c>
      <c r="AF1357" t="b">
        <f t="shared" si="232"/>
        <v>1</v>
      </c>
      <c r="AG1357" t="b">
        <f t="shared" si="233"/>
        <v>1</v>
      </c>
      <c r="AH1357" t="b">
        <f t="shared" si="234"/>
        <v>1</v>
      </c>
      <c r="AI1357" t="b">
        <f t="shared" si="235"/>
        <v>1</v>
      </c>
      <c r="AJ1357" t="b">
        <f t="shared" si="236"/>
        <v>1</v>
      </c>
      <c r="AK1357" t="b">
        <f t="shared" si="237"/>
        <v>1</v>
      </c>
      <c r="AL1357" t="b">
        <f t="shared" si="238"/>
        <v>1</v>
      </c>
      <c r="AM1357" t="b">
        <f t="shared" si="239"/>
        <v>1</v>
      </c>
      <c r="AO1357" s="6" t="s">
        <v>9</v>
      </c>
      <c r="AP1357" s="6" t="s">
        <v>8473</v>
      </c>
      <c r="AQ1357" s="6"/>
      <c r="AR1357" s="7" t="s">
        <v>450</v>
      </c>
      <c r="AS1357" s="7" t="s">
        <v>18</v>
      </c>
      <c r="AT1357" s="7" t="s">
        <v>451</v>
      </c>
      <c r="AU1357" s="8" t="s">
        <v>11317</v>
      </c>
      <c r="AV1357" s="8" t="s">
        <v>13</v>
      </c>
      <c r="AW1357" s="7" t="s">
        <v>14</v>
      </c>
      <c r="AX1357" s="6" t="s">
        <v>452</v>
      </c>
      <c r="AY1357" s="7" t="s">
        <v>15</v>
      </c>
      <c r="AZ1357" s="7" t="s">
        <v>8489</v>
      </c>
      <c r="BA1357" s="6" t="s">
        <v>6397</v>
      </c>
      <c r="BB1357" s="6" t="s">
        <v>6554</v>
      </c>
      <c r="BC1357" s="7" t="s">
        <v>10558</v>
      </c>
      <c r="BD1357" s="6" t="s">
        <v>10450</v>
      </c>
      <c r="BE1357" s="6" t="s">
        <v>6397</v>
      </c>
      <c r="BF1357" s="6"/>
    </row>
    <row r="1358" spans="1:58">
      <c r="A1358" s="6" t="s">
        <v>18</v>
      </c>
      <c r="B1358" s="6" t="s">
        <v>454</v>
      </c>
      <c r="C1358" s="271" t="s">
        <v>11317</v>
      </c>
      <c r="D1358" s="6" t="s">
        <v>14</v>
      </c>
      <c r="E1358" s="271" t="s">
        <v>13</v>
      </c>
      <c r="F1358" s="6" t="s">
        <v>404</v>
      </c>
      <c r="G1358" s="6" t="s">
        <v>453</v>
      </c>
      <c r="H1358" s="6" t="s">
        <v>9</v>
      </c>
      <c r="I1358" s="6" t="s">
        <v>455</v>
      </c>
      <c r="J1358" s="6" t="s">
        <v>15</v>
      </c>
      <c r="K1358" s="6" t="s">
        <v>8</v>
      </c>
      <c r="L1358" s="271" t="s">
        <v>6397</v>
      </c>
      <c r="M1358" s="6" t="s">
        <v>6554</v>
      </c>
      <c r="N1358" s="271" t="s">
        <v>8473</v>
      </c>
      <c r="O1358" s="6"/>
      <c r="Q1358" s="6" t="s">
        <v>404</v>
      </c>
      <c r="R1358" s="6" t="s">
        <v>453</v>
      </c>
      <c r="S1358" s="6" t="s">
        <v>8</v>
      </c>
      <c r="T1358" s="6" t="s">
        <v>9</v>
      </c>
      <c r="U1358" s="6" t="s">
        <v>18</v>
      </c>
      <c r="V1358" s="6" t="s">
        <v>454</v>
      </c>
      <c r="W1358" s="6" t="s">
        <v>11317</v>
      </c>
      <c r="X1358" s="6" t="s">
        <v>13</v>
      </c>
      <c r="Y1358" s="6" t="s">
        <v>14</v>
      </c>
      <c r="Z1358" s="6" t="s">
        <v>15</v>
      </c>
      <c r="AA1358" s="6" t="s">
        <v>455</v>
      </c>
      <c r="AB1358" s="6" t="s">
        <v>6397</v>
      </c>
      <c r="AD1358" t="b">
        <f t="shared" si="230"/>
        <v>0</v>
      </c>
      <c r="AE1358" t="b">
        <f t="shared" si="231"/>
        <v>1</v>
      </c>
      <c r="AF1358" t="b">
        <f t="shared" si="232"/>
        <v>1</v>
      </c>
      <c r="AG1358" t="b">
        <f t="shared" si="233"/>
        <v>1</v>
      </c>
      <c r="AH1358" t="b">
        <f t="shared" si="234"/>
        <v>1</v>
      </c>
      <c r="AI1358" t="b">
        <f t="shared" si="235"/>
        <v>1</v>
      </c>
      <c r="AJ1358" t="b">
        <f t="shared" si="236"/>
        <v>1</v>
      </c>
      <c r="AK1358" t="b">
        <f t="shared" si="237"/>
        <v>1</v>
      </c>
      <c r="AL1358" t="b">
        <f t="shared" si="238"/>
        <v>1</v>
      </c>
      <c r="AM1358" t="b">
        <f t="shared" si="239"/>
        <v>1</v>
      </c>
      <c r="AO1358" s="6" t="s">
        <v>9</v>
      </c>
      <c r="AP1358" s="6" t="s">
        <v>8473</v>
      </c>
      <c r="AQ1358" s="6"/>
      <c r="AR1358" s="7" t="s">
        <v>453</v>
      </c>
      <c r="AS1358" s="7" t="s">
        <v>18</v>
      </c>
      <c r="AT1358" s="7" t="s">
        <v>454</v>
      </c>
      <c r="AU1358" s="8" t="s">
        <v>11317</v>
      </c>
      <c r="AV1358" s="8" t="s">
        <v>13</v>
      </c>
      <c r="AW1358" s="7" t="s">
        <v>14</v>
      </c>
      <c r="AX1358" s="6" t="s">
        <v>455</v>
      </c>
      <c r="AY1358" s="7" t="s">
        <v>15</v>
      </c>
      <c r="AZ1358" s="7" t="s">
        <v>8489</v>
      </c>
      <c r="BA1358" s="6" t="s">
        <v>6397</v>
      </c>
      <c r="BB1358" s="6" t="s">
        <v>6554</v>
      </c>
      <c r="BC1358" s="7" t="s">
        <v>10559</v>
      </c>
      <c r="BD1358" s="6" t="s">
        <v>10450</v>
      </c>
      <c r="BE1358" s="6" t="s">
        <v>6397</v>
      </c>
      <c r="BF1358" s="6"/>
    </row>
    <row r="1359" spans="1:58">
      <c r="A1359" s="6" t="s">
        <v>18</v>
      </c>
      <c r="B1359" s="6" t="s">
        <v>457</v>
      </c>
      <c r="C1359" s="271" t="s">
        <v>11317</v>
      </c>
      <c r="D1359" s="6" t="s">
        <v>14</v>
      </c>
      <c r="E1359" s="271" t="s">
        <v>13</v>
      </c>
      <c r="F1359" s="6" t="s">
        <v>404</v>
      </c>
      <c r="G1359" s="6" t="s">
        <v>456</v>
      </c>
      <c r="H1359" s="6" t="s">
        <v>9</v>
      </c>
      <c r="I1359" s="6" t="s">
        <v>458</v>
      </c>
      <c r="J1359" s="6" t="s">
        <v>15</v>
      </c>
      <c r="K1359" s="6" t="s">
        <v>8</v>
      </c>
      <c r="L1359" s="271" t="s">
        <v>6397</v>
      </c>
      <c r="M1359" s="6" t="s">
        <v>6554</v>
      </c>
      <c r="N1359" s="271" t="s">
        <v>8473</v>
      </c>
      <c r="O1359" s="6"/>
      <c r="Q1359" s="6" t="s">
        <v>404</v>
      </c>
      <c r="R1359" s="6" t="s">
        <v>456</v>
      </c>
      <c r="S1359" s="6" t="s">
        <v>8</v>
      </c>
      <c r="T1359" s="6" t="s">
        <v>9</v>
      </c>
      <c r="U1359" s="6" t="s">
        <v>18</v>
      </c>
      <c r="V1359" s="6" t="s">
        <v>457</v>
      </c>
      <c r="W1359" s="6" t="s">
        <v>11317</v>
      </c>
      <c r="X1359" s="6" t="s">
        <v>13</v>
      </c>
      <c r="Y1359" s="6" t="s">
        <v>14</v>
      </c>
      <c r="Z1359" s="6" t="s">
        <v>15</v>
      </c>
      <c r="AA1359" s="6" t="s">
        <v>458</v>
      </c>
      <c r="AB1359" s="6" t="s">
        <v>6397</v>
      </c>
      <c r="AD1359" t="b">
        <f t="shared" si="230"/>
        <v>0</v>
      </c>
      <c r="AE1359" t="b">
        <f t="shared" si="231"/>
        <v>1</v>
      </c>
      <c r="AF1359" t="b">
        <f t="shared" si="232"/>
        <v>1</v>
      </c>
      <c r="AG1359" t="b">
        <f t="shared" si="233"/>
        <v>1</v>
      </c>
      <c r="AH1359" t="b">
        <f t="shared" si="234"/>
        <v>1</v>
      </c>
      <c r="AI1359" t="b">
        <f t="shared" si="235"/>
        <v>1</v>
      </c>
      <c r="AJ1359" t="b">
        <f t="shared" si="236"/>
        <v>1</v>
      </c>
      <c r="AK1359" t="b">
        <f t="shared" si="237"/>
        <v>1</v>
      </c>
      <c r="AL1359" t="b">
        <f t="shared" si="238"/>
        <v>1</v>
      </c>
      <c r="AM1359" t="b">
        <f t="shared" si="239"/>
        <v>1</v>
      </c>
      <c r="AO1359" s="6" t="s">
        <v>9</v>
      </c>
      <c r="AP1359" s="6" t="s">
        <v>8473</v>
      </c>
      <c r="AQ1359" s="6"/>
      <c r="AR1359" s="7" t="s">
        <v>456</v>
      </c>
      <c r="AS1359" s="7" t="s">
        <v>18</v>
      </c>
      <c r="AT1359" s="7" t="s">
        <v>457</v>
      </c>
      <c r="AU1359" s="8" t="s">
        <v>11317</v>
      </c>
      <c r="AV1359" s="8" t="s">
        <v>13</v>
      </c>
      <c r="AW1359" s="7" t="s">
        <v>14</v>
      </c>
      <c r="AX1359" s="6" t="s">
        <v>458</v>
      </c>
      <c r="AY1359" s="7" t="s">
        <v>15</v>
      </c>
      <c r="AZ1359" s="7" t="s">
        <v>8489</v>
      </c>
      <c r="BA1359" s="6" t="s">
        <v>6397</v>
      </c>
      <c r="BB1359" s="6" t="s">
        <v>6554</v>
      </c>
      <c r="BC1359" s="7" t="s">
        <v>10560</v>
      </c>
      <c r="BD1359" s="6" t="s">
        <v>10450</v>
      </c>
      <c r="BE1359" s="6" t="s">
        <v>6397</v>
      </c>
      <c r="BF1359" s="6"/>
    </row>
    <row r="1360" spans="1:58">
      <c r="A1360" s="6" t="s">
        <v>18</v>
      </c>
      <c r="B1360" s="6" t="s">
        <v>2667</v>
      </c>
      <c r="C1360" s="271" t="s">
        <v>36</v>
      </c>
      <c r="D1360" s="6" t="s">
        <v>14</v>
      </c>
      <c r="E1360" s="271" t="s">
        <v>13</v>
      </c>
      <c r="F1360" s="6" t="s">
        <v>2594</v>
      </c>
      <c r="G1360" s="6" t="s">
        <v>2666</v>
      </c>
      <c r="H1360" s="6" t="s">
        <v>9</v>
      </c>
      <c r="I1360" s="6" t="s">
        <v>2668</v>
      </c>
      <c r="J1360" s="6" t="s">
        <v>15</v>
      </c>
      <c r="K1360" s="6" t="s">
        <v>8</v>
      </c>
      <c r="L1360" s="271" t="s">
        <v>6397</v>
      </c>
      <c r="M1360" s="6" t="s">
        <v>10561</v>
      </c>
      <c r="N1360" s="271" t="s">
        <v>8473</v>
      </c>
      <c r="O1360" s="6"/>
      <c r="Q1360" s="6" t="s">
        <v>2594</v>
      </c>
      <c r="R1360" s="6" t="s">
        <v>2666</v>
      </c>
      <c r="S1360" s="6" t="s">
        <v>8</v>
      </c>
      <c r="T1360" s="6" t="s">
        <v>9</v>
      </c>
      <c r="U1360" s="6" t="s">
        <v>18</v>
      </c>
      <c r="V1360" s="6" t="s">
        <v>2667</v>
      </c>
      <c r="W1360" s="6" t="s">
        <v>36</v>
      </c>
      <c r="X1360" s="6" t="s">
        <v>13</v>
      </c>
      <c r="Y1360" s="6" t="s">
        <v>14</v>
      </c>
      <c r="Z1360" s="6" t="s">
        <v>15</v>
      </c>
      <c r="AA1360" s="6" t="s">
        <v>2668</v>
      </c>
      <c r="AB1360" s="6" t="s">
        <v>6397</v>
      </c>
      <c r="AD1360" t="b">
        <f t="shared" si="230"/>
        <v>0</v>
      </c>
      <c r="AE1360" t="b">
        <f t="shared" si="231"/>
        <v>1</v>
      </c>
      <c r="AF1360" t="b">
        <f t="shared" si="232"/>
        <v>1</v>
      </c>
      <c r="AG1360" t="b">
        <f t="shared" si="233"/>
        <v>1</v>
      </c>
      <c r="AH1360" t="b">
        <f t="shared" si="234"/>
        <v>1</v>
      </c>
      <c r="AI1360" t="b">
        <f t="shared" si="235"/>
        <v>1</v>
      </c>
      <c r="AJ1360" t="b">
        <f t="shared" si="236"/>
        <v>1</v>
      </c>
      <c r="AK1360" t="b">
        <f t="shared" si="237"/>
        <v>1</v>
      </c>
      <c r="AL1360" t="b">
        <f t="shared" si="238"/>
        <v>1</v>
      </c>
      <c r="AM1360" t="b">
        <f t="shared" si="239"/>
        <v>1</v>
      </c>
      <c r="AO1360" s="6" t="s">
        <v>9</v>
      </c>
      <c r="AP1360" s="6" t="s">
        <v>8473</v>
      </c>
      <c r="AQ1360" s="6"/>
      <c r="AR1360" s="7" t="s">
        <v>2666</v>
      </c>
      <c r="AS1360" s="7" t="s">
        <v>18</v>
      </c>
      <c r="AT1360" s="7" t="s">
        <v>2667</v>
      </c>
      <c r="AU1360" s="8" t="s">
        <v>36</v>
      </c>
      <c r="AV1360" s="8" t="s">
        <v>13</v>
      </c>
      <c r="AW1360" s="7" t="s">
        <v>14</v>
      </c>
      <c r="AX1360" s="6" t="s">
        <v>2668</v>
      </c>
      <c r="AY1360" s="7" t="s">
        <v>15</v>
      </c>
      <c r="AZ1360" s="7" t="s">
        <v>8543</v>
      </c>
      <c r="BA1360" s="6" t="s">
        <v>6397</v>
      </c>
      <c r="BB1360" s="6" t="s">
        <v>10561</v>
      </c>
      <c r="BC1360" s="7" t="s">
        <v>10562</v>
      </c>
      <c r="BD1360" s="6" t="s">
        <v>7626</v>
      </c>
      <c r="BE1360" s="6" t="s">
        <v>6397</v>
      </c>
      <c r="BF1360" s="6"/>
    </row>
    <row r="1361" spans="1:58">
      <c r="A1361" s="6" t="s">
        <v>18</v>
      </c>
      <c r="B1361" s="6" t="s">
        <v>2626</v>
      </c>
      <c r="C1361" s="271" t="s">
        <v>11317</v>
      </c>
      <c r="D1361" s="6" t="s">
        <v>14</v>
      </c>
      <c r="E1361" s="271" t="s">
        <v>13</v>
      </c>
      <c r="F1361" s="6" t="s">
        <v>2594</v>
      </c>
      <c r="G1361" s="6" t="s">
        <v>2625</v>
      </c>
      <c r="H1361" s="6" t="s">
        <v>9</v>
      </c>
      <c r="I1361" s="6" t="s">
        <v>2627</v>
      </c>
      <c r="J1361" s="6" t="s">
        <v>15</v>
      </c>
      <c r="K1361" s="6" t="s">
        <v>8</v>
      </c>
      <c r="L1361" s="271" t="s">
        <v>6397</v>
      </c>
      <c r="M1361" s="6" t="s">
        <v>8054</v>
      </c>
      <c r="N1361" s="271" t="s">
        <v>8473</v>
      </c>
      <c r="O1361" s="6"/>
      <c r="Q1361" s="6" t="s">
        <v>2594</v>
      </c>
      <c r="R1361" s="6" t="s">
        <v>2625</v>
      </c>
      <c r="S1361" s="6" t="s">
        <v>8</v>
      </c>
      <c r="T1361" s="6" t="s">
        <v>9</v>
      </c>
      <c r="U1361" s="6" t="s">
        <v>18</v>
      </c>
      <c r="V1361" s="6" t="s">
        <v>2626</v>
      </c>
      <c r="W1361" s="6" t="s">
        <v>11317</v>
      </c>
      <c r="X1361" s="6" t="s">
        <v>13</v>
      </c>
      <c r="Y1361" s="6" t="s">
        <v>14</v>
      </c>
      <c r="Z1361" s="6" t="s">
        <v>15</v>
      </c>
      <c r="AA1361" s="6" t="s">
        <v>2627</v>
      </c>
      <c r="AB1361" s="6" t="s">
        <v>6397</v>
      </c>
      <c r="AD1361" t="b">
        <f t="shared" si="230"/>
        <v>0</v>
      </c>
      <c r="AE1361" t="b">
        <f t="shared" si="231"/>
        <v>1</v>
      </c>
      <c r="AF1361" t="b">
        <f t="shared" si="232"/>
        <v>1</v>
      </c>
      <c r="AG1361" t="b">
        <f t="shared" si="233"/>
        <v>1</v>
      </c>
      <c r="AH1361" t="b">
        <f t="shared" si="234"/>
        <v>1</v>
      </c>
      <c r="AI1361" t="b">
        <f t="shared" si="235"/>
        <v>1</v>
      </c>
      <c r="AJ1361" t="b">
        <f t="shared" si="236"/>
        <v>1</v>
      </c>
      <c r="AK1361" t="b">
        <f t="shared" si="237"/>
        <v>1</v>
      </c>
      <c r="AL1361" t="b">
        <f t="shared" si="238"/>
        <v>1</v>
      </c>
      <c r="AM1361" t="b">
        <f t="shared" si="239"/>
        <v>1</v>
      </c>
      <c r="AO1361" s="6" t="s">
        <v>9</v>
      </c>
      <c r="AP1361" s="6" t="s">
        <v>8473</v>
      </c>
      <c r="AQ1361" s="6"/>
      <c r="AR1361" s="7" t="s">
        <v>2625</v>
      </c>
      <c r="AS1361" s="7" t="s">
        <v>18</v>
      </c>
      <c r="AT1361" s="7" t="s">
        <v>2626</v>
      </c>
      <c r="AU1361" s="8" t="s">
        <v>11317</v>
      </c>
      <c r="AV1361" s="8" t="s">
        <v>13</v>
      </c>
      <c r="AW1361" s="7" t="s">
        <v>14</v>
      </c>
      <c r="AX1361" s="6" t="s">
        <v>2627</v>
      </c>
      <c r="AY1361" s="7" t="s">
        <v>15</v>
      </c>
      <c r="AZ1361" s="7" t="s">
        <v>8825</v>
      </c>
      <c r="BA1361" s="6" t="s">
        <v>6397</v>
      </c>
      <c r="BB1361" s="6" t="s">
        <v>8054</v>
      </c>
      <c r="BC1361" s="7" t="s">
        <v>10563</v>
      </c>
      <c r="BD1361" s="6" t="s">
        <v>9499</v>
      </c>
      <c r="BE1361" s="6" t="s">
        <v>6397</v>
      </c>
      <c r="BF1361" s="6"/>
    </row>
    <row r="1362" spans="1:58">
      <c r="A1362" s="6" t="s">
        <v>18</v>
      </c>
      <c r="B1362" s="6" t="s">
        <v>2629</v>
      </c>
      <c r="C1362" s="271" t="s">
        <v>11317</v>
      </c>
      <c r="D1362" s="6" t="s">
        <v>14</v>
      </c>
      <c r="E1362" s="271" t="s">
        <v>13</v>
      </c>
      <c r="F1362" s="6" t="s">
        <v>2594</v>
      </c>
      <c r="G1362" s="6" t="s">
        <v>2628</v>
      </c>
      <c r="H1362" s="6" t="s">
        <v>9</v>
      </c>
      <c r="I1362" s="6" t="s">
        <v>2630</v>
      </c>
      <c r="J1362" s="6" t="s">
        <v>15</v>
      </c>
      <c r="K1362" s="6" t="s">
        <v>8</v>
      </c>
      <c r="L1362" s="271" t="s">
        <v>6397</v>
      </c>
      <c r="M1362" s="6" t="s">
        <v>8054</v>
      </c>
      <c r="N1362" s="271" t="s">
        <v>8473</v>
      </c>
      <c r="O1362" s="6"/>
      <c r="Q1362" s="6" t="s">
        <v>2594</v>
      </c>
      <c r="R1362" s="6" t="s">
        <v>2628</v>
      </c>
      <c r="S1362" s="6" t="s">
        <v>8</v>
      </c>
      <c r="T1362" s="6" t="s">
        <v>9</v>
      </c>
      <c r="U1362" s="6" t="s">
        <v>18</v>
      </c>
      <c r="V1362" s="6" t="s">
        <v>2629</v>
      </c>
      <c r="W1362" s="6" t="s">
        <v>11317</v>
      </c>
      <c r="X1362" s="6" t="s">
        <v>13</v>
      </c>
      <c r="Y1362" s="6" t="s">
        <v>14</v>
      </c>
      <c r="Z1362" s="6" t="s">
        <v>15</v>
      </c>
      <c r="AA1362" s="6" t="s">
        <v>2630</v>
      </c>
      <c r="AB1362" s="6" t="s">
        <v>6397</v>
      </c>
      <c r="AD1362" t="b">
        <f t="shared" si="230"/>
        <v>0</v>
      </c>
      <c r="AE1362" t="b">
        <f t="shared" si="231"/>
        <v>1</v>
      </c>
      <c r="AF1362" t="b">
        <f t="shared" si="232"/>
        <v>1</v>
      </c>
      <c r="AG1362" t="b">
        <f t="shared" si="233"/>
        <v>1</v>
      </c>
      <c r="AH1362" t="b">
        <f t="shared" si="234"/>
        <v>1</v>
      </c>
      <c r="AI1362" t="b">
        <f t="shared" si="235"/>
        <v>1</v>
      </c>
      <c r="AJ1362" t="b">
        <f t="shared" si="236"/>
        <v>1</v>
      </c>
      <c r="AK1362" t="b">
        <f t="shared" si="237"/>
        <v>1</v>
      </c>
      <c r="AL1362" t="b">
        <f t="shared" si="238"/>
        <v>1</v>
      </c>
      <c r="AM1362" t="b">
        <f t="shared" si="239"/>
        <v>1</v>
      </c>
      <c r="AO1362" s="6" t="s">
        <v>9</v>
      </c>
      <c r="AP1362" s="6" t="s">
        <v>8473</v>
      </c>
      <c r="AQ1362" s="6"/>
      <c r="AR1362" s="7" t="s">
        <v>2628</v>
      </c>
      <c r="AS1362" s="7" t="s">
        <v>18</v>
      </c>
      <c r="AT1362" s="7" t="s">
        <v>2629</v>
      </c>
      <c r="AU1362" s="8" t="s">
        <v>11317</v>
      </c>
      <c r="AV1362" s="8" t="s">
        <v>13</v>
      </c>
      <c r="AW1362" s="7" t="s">
        <v>14</v>
      </c>
      <c r="AX1362" s="6" t="s">
        <v>2630</v>
      </c>
      <c r="AY1362" s="7" t="s">
        <v>15</v>
      </c>
      <c r="AZ1362" s="7" t="s">
        <v>8825</v>
      </c>
      <c r="BA1362" s="6" t="s">
        <v>6397</v>
      </c>
      <c r="BB1362" s="6" t="s">
        <v>8054</v>
      </c>
      <c r="BC1362" s="7" t="s">
        <v>10564</v>
      </c>
      <c r="BD1362" s="6" t="s">
        <v>9499</v>
      </c>
      <c r="BE1362" s="6" t="s">
        <v>6397</v>
      </c>
      <c r="BF1362" s="6"/>
    </row>
    <row r="1363" spans="1:58">
      <c r="A1363" s="6" t="s">
        <v>18</v>
      </c>
      <c r="B1363" s="6" t="s">
        <v>3258</v>
      </c>
      <c r="C1363" s="271" t="s">
        <v>36</v>
      </c>
      <c r="D1363" s="6" t="s">
        <v>14</v>
      </c>
      <c r="E1363" s="271" t="s">
        <v>13</v>
      </c>
      <c r="F1363" s="6" t="s">
        <v>3183</v>
      </c>
      <c r="G1363" s="6" t="s">
        <v>3257</v>
      </c>
      <c r="H1363" s="6" t="s">
        <v>9</v>
      </c>
      <c r="I1363" s="6" t="s">
        <v>3259</v>
      </c>
      <c r="J1363" s="6" t="s">
        <v>15</v>
      </c>
      <c r="K1363" s="6" t="s">
        <v>8</v>
      </c>
      <c r="L1363" s="271" t="s">
        <v>6397</v>
      </c>
      <c r="M1363" s="6" t="s">
        <v>10492</v>
      </c>
      <c r="N1363" s="271" t="s">
        <v>8473</v>
      </c>
      <c r="O1363" s="6"/>
      <c r="Q1363" s="6" t="s">
        <v>3183</v>
      </c>
      <c r="R1363" s="6" t="s">
        <v>3257</v>
      </c>
      <c r="S1363" s="6" t="s">
        <v>8</v>
      </c>
      <c r="T1363" s="6" t="s">
        <v>9</v>
      </c>
      <c r="U1363" s="6" t="s">
        <v>18</v>
      </c>
      <c r="V1363" s="6" t="s">
        <v>3258</v>
      </c>
      <c r="W1363" s="6" t="s">
        <v>36</v>
      </c>
      <c r="X1363" s="6" t="s">
        <v>13</v>
      </c>
      <c r="Y1363" s="6" t="s">
        <v>14</v>
      </c>
      <c r="Z1363" s="6" t="s">
        <v>15</v>
      </c>
      <c r="AA1363" s="6" t="s">
        <v>3259</v>
      </c>
      <c r="AB1363" s="6" t="s">
        <v>6397</v>
      </c>
      <c r="AD1363" t="b">
        <f t="shared" si="230"/>
        <v>0</v>
      </c>
      <c r="AE1363" t="b">
        <f t="shared" si="231"/>
        <v>1</v>
      </c>
      <c r="AF1363" t="b">
        <f t="shared" si="232"/>
        <v>1</v>
      </c>
      <c r="AG1363" t="b">
        <f t="shared" si="233"/>
        <v>1</v>
      </c>
      <c r="AH1363" t="b">
        <f t="shared" si="234"/>
        <v>1</v>
      </c>
      <c r="AI1363" t="b">
        <f t="shared" si="235"/>
        <v>1</v>
      </c>
      <c r="AJ1363" t="b">
        <f t="shared" si="236"/>
        <v>1</v>
      </c>
      <c r="AK1363" t="b">
        <f t="shared" si="237"/>
        <v>1</v>
      </c>
      <c r="AL1363" t="b">
        <f t="shared" si="238"/>
        <v>1</v>
      </c>
      <c r="AM1363" t="b">
        <f t="shared" si="239"/>
        <v>1</v>
      </c>
      <c r="AO1363" s="6" t="s">
        <v>9</v>
      </c>
      <c r="AP1363" s="6" t="s">
        <v>8473</v>
      </c>
      <c r="AQ1363" s="6"/>
      <c r="AR1363" s="7" t="s">
        <v>3257</v>
      </c>
      <c r="AS1363" s="7" t="s">
        <v>18</v>
      </c>
      <c r="AT1363" s="7" t="s">
        <v>3258</v>
      </c>
      <c r="AU1363" s="8" t="s">
        <v>36</v>
      </c>
      <c r="AV1363" s="8" t="s">
        <v>13</v>
      </c>
      <c r="AW1363" s="7" t="s">
        <v>14</v>
      </c>
      <c r="AX1363" s="6" t="s">
        <v>3259</v>
      </c>
      <c r="AY1363" s="7" t="s">
        <v>15</v>
      </c>
      <c r="AZ1363" s="7" t="s">
        <v>8825</v>
      </c>
      <c r="BA1363" s="6" t="s">
        <v>6397</v>
      </c>
      <c r="BB1363" s="6" t="s">
        <v>10492</v>
      </c>
      <c r="BC1363" s="7" t="s">
        <v>10565</v>
      </c>
      <c r="BD1363" s="6" t="s">
        <v>9499</v>
      </c>
      <c r="BE1363" s="6" t="s">
        <v>6397</v>
      </c>
      <c r="BF1363" s="6"/>
    </row>
    <row r="1364" spans="1:58">
      <c r="A1364" s="6" t="s">
        <v>18</v>
      </c>
      <c r="B1364" s="6" t="s">
        <v>1854</v>
      </c>
      <c r="C1364" s="271" t="s">
        <v>36</v>
      </c>
      <c r="D1364" s="6" t="s">
        <v>14</v>
      </c>
      <c r="E1364" s="271" t="s">
        <v>13</v>
      </c>
      <c r="F1364" s="6" t="s">
        <v>1822</v>
      </c>
      <c r="G1364" s="6" t="s">
        <v>1853</v>
      </c>
      <c r="H1364" s="6" t="s">
        <v>9</v>
      </c>
      <c r="I1364" s="6" t="s">
        <v>1855</v>
      </c>
      <c r="J1364" s="6" t="s">
        <v>15</v>
      </c>
      <c r="K1364" s="6" t="s">
        <v>8</v>
      </c>
      <c r="L1364" s="271" t="s">
        <v>6397</v>
      </c>
      <c r="M1364" s="6" t="s">
        <v>10412</v>
      </c>
      <c r="N1364" s="271" t="s">
        <v>8473</v>
      </c>
      <c r="O1364" s="6"/>
      <c r="Q1364" s="6" t="s">
        <v>1822</v>
      </c>
      <c r="R1364" s="6" t="s">
        <v>1853</v>
      </c>
      <c r="S1364" s="6" t="s">
        <v>8</v>
      </c>
      <c r="T1364" s="6" t="s">
        <v>9</v>
      </c>
      <c r="U1364" s="6" t="s">
        <v>18</v>
      </c>
      <c r="V1364" s="6" t="s">
        <v>1854</v>
      </c>
      <c r="W1364" s="6" t="s">
        <v>36</v>
      </c>
      <c r="X1364" s="6" t="s">
        <v>13</v>
      </c>
      <c r="Y1364" s="6" t="s">
        <v>14</v>
      </c>
      <c r="Z1364" s="6" t="s">
        <v>15</v>
      </c>
      <c r="AA1364" s="6" t="s">
        <v>1855</v>
      </c>
      <c r="AB1364" s="6" t="s">
        <v>6397</v>
      </c>
      <c r="AD1364" t="b">
        <f t="shared" si="230"/>
        <v>0</v>
      </c>
      <c r="AE1364" t="b">
        <f t="shared" si="231"/>
        <v>1</v>
      </c>
      <c r="AF1364" t="b">
        <f t="shared" si="232"/>
        <v>1</v>
      </c>
      <c r="AG1364" t="b">
        <f t="shared" si="233"/>
        <v>1</v>
      </c>
      <c r="AH1364" t="b">
        <f t="shared" si="234"/>
        <v>1</v>
      </c>
      <c r="AI1364" t="b">
        <f t="shared" si="235"/>
        <v>1</v>
      </c>
      <c r="AJ1364" t="b">
        <f t="shared" si="236"/>
        <v>1</v>
      </c>
      <c r="AK1364" t="b">
        <f t="shared" si="237"/>
        <v>1</v>
      </c>
      <c r="AL1364" t="b">
        <f t="shared" si="238"/>
        <v>1</v>
      </c>
      <c r="AM1364" t="b">
        <f t="shared" si="239"/>
        <v>1</v>
      </c>
      <c r="AO1364" s="6" t="s">
        <v>9</v>
      </c>
      <c r="AP1364" s="6" t="s">
        <v>8473</v>
      </c>
      <c r="AQ1364" s="6"/>
      <c r="AR1364" s="7" t="s">
        <v>1853</v>
      </c>
      <c r="AS1364" s="7" t="s">
        <v>18</v>
      </c>
      <c r="AT1364" s="7" t="s">
        <v>1854</v>
      </c>
      <c r="AU1364" s="8" t="s">
        <v>36</v>
      </c>
      <c r="AV1364" s="8" t="s">
        <v>13</v>
      </c>
      <c r="AW1364" s="7" t="s">
        <v>14</v>
      </c>
      <c r="AX1364" s="6" t="s">
        <v>1855</v>
      </c>
      <c r="AY1364" s="7" t="s">
        <v>15</v>
      </c>
      <c r="AZ1364" s="7" t="s">
        <v>8825</v>
      </c>
      <c r="BA1364" s="6" t="s">
        <v>6397</v>
      </c>
      <c r="BB1364" s="6" t="s">
        <v>10412</v>
      </c>
      <c r="BC1364" s="7" t="s">
        <v>10566</v>
      </c>
      <c r="BD1364" s="6" t="s">
        <v>9499</v>
      </c>
      <c r="BE1364" s="6" t="s">
        <v>6397</v>
      </c>
      <c r="BF1364" s="6"/>
    </row>
    <row r="1365" spans="1:58">
      <c r="A1365" s="6" t="s">
        <v>18</v>
      </c>
      <c r="B1365" s="6" t="s">
        <v>1847</v>
      </c>
      <c r="C1365" s="271" t="s">
        <v>11317</v>
      </c>
      <c r="D1365" s="6" t="s">
        <v>14</v>
      </c>
      <c r="E1365" s="271" t="s">
        <v>13</v>
      </c>
      <c r="F1365" s="6" t="s">
        <v>1822</v>
      </c>
      <c r="G1365" s="6" t="s">
        <v>1846</v>
      </c>
      <c r="H1365" s="6" t="s">
        <v>9</v>
      </c>
      <c r="I1365" s="6" t="s">
        <v>1848</v>
      </c>
      <c r="J1365" s="6" t="s">
        <v>15</v>
      </c>
      <c r="K1365" s="6" t="s">
        <v>8</v>
      </c>
      <c r="L1365" s="271" t="s">
        <v>6397</v>
      </c>
      <c r="M1365" s="6" t="s">
        <v>10412</v>
      </c>
      <c r="N1365" s="271" t="s">
        <v>8473</v>
      </c>
      <c r="O1365" s="6"/>
      <c r="Q1365" s="6" t="s">
        <v>1822</v>
      </c>
      <c r="R1365" s="6" t="s">
        <v>1846</v>
      </c>
      <c r="S1365" s="6" t="s">
        <v>8</v>
      </c>
      <c r="T1365" s="6" t="s">
        <v>9</v>
      </c>
      <c r="U1365" s="6" t="s">
        <v>18</v>
      </c>
      <c r="V1365" s="6" t="s">
        <v>1847</v>
      </c>
      <c r="W1365" s="6" t="s">
        <v>11317</v>
      </c>
      <c r="X1365" s="6" t="s">
        <v>13</v>
      </c>
      <c r="Y1365" s="6" t="s">
        <v>14</v>
      </c>
      <c r="Z1365" s="6" t="s">
        <v>15</v>
      </c>
      <c r="AA1365" s="6" t="s">
        <v>1848</v>
      </c>
      <c r="AB1365" s="6" t="s">
        <v>6397</v>
      </c>
      <c r="AD1365" t="b">
        <f t="shared" si="230"/>
        <v>0</v>
      </c>
      <c r="AE1365" t="b">
        <f t="shared" si="231"/>
        <v>1</v>
      </c>
      <c r="AF1365" t="b">
        <f t="shared" si="232"/>
        <v>1</v>
      </c>
      <c r="AG1365" t="b">
        <f t="shared" si="233"/>
        <v>1</v>
      </c>
      <c r="AH1365" t="b">
        <f t="shared" si="234"/>
        <v>1</v>
      </c>
      <c r="AI1365" t="b">
        <f t="shared" si="235"/>
        <v>1</v>
      </c>
      <c r="AJ1365" t="b">
        <f t="shared" si="236"/>
        <v>1</v>
      </c>
      <c r="AK1365" t="b">
        <f t="shared" si="237"/>
        <v>1</v>
      </c>
      <c r="AL1365" t="b">
        <f t="shared" si="238"/>
        <v>1</v>
      </c>
      <c r="AM1365" t="b">
        <f t="shared" si="239"/>
        <v>1</v>
      </c>
      <c r="AO1365" s="6" t="s">
        <v>9</v>
      </c>
      <c r="AP1365" s="6" t="s">
        <v>8473</v>
      </c>
      <c r="AQ1365" s="6"/>
      <c r="AR1365" s="7" t="s">
        <v>1846</v>
      </c>
      <c r="AS1365" s="7" t="s">
        <v>18</v>
      </c>
      <c r="AT1365" s="7" t="s">
        <v>1847</v>
      </c>
      <c r="AU1365" s="8" t="s">
        <v>11317</v>
      </c>
      <c r="AV1365" s="8" t="s">
        <v>13</v>
      </c>
      <c r="AW1365" s="7" t="s">
        <v>14</v>
      </c>
      <c r="AX1365" s="6" t="s">
        <v>1848</v>
      </c>
      <c r="AY1365" s="7" t="s">
        <v>15</v>
      </c>
      <c r="AZ1365" s="7" t="s">
        <v>8825</v>
      </c>
      <c r="BA1365" s="6" t="s">
        <v>6397</v>
      </c>
      <c r="BB1365" s="6" t="s">
        <v>10412</v>
      </c>
      <c r="BC1365" s="7" t="s">
        <v>10567</v>
      </c>
      <c r="BD1365" s="6" t="s">
        <v>9499</v>
      </c>
      <c r="BE1365" s="6" t="s">
        <v>6397</v>
      </c>
      <c r="BF1365" s="6"/>
    </row>
    <row r="1366" spans="1:58">
      <c r="A1366" s="6" t="s">
        <v>18</v>
      </c>
      <c r="B1366" s="6" t="s">
        <v>769</v>
      </c>
      <c r="C1366" s="271" t="s">
        <v>11317</v>
      </c>
      <c r="D1366" s="6" t="s">
        <v>14</v>
      </c>
      <c r="E1366" s="271" t="s">
        <v>13</v>
      </c>
      <c r="F1366" s="6" t="s">
        <v>767</v>
      </c>
      <c r="G1366" s="6" t="s">
        <v>768</v>
      </c>
      <c r="H1366" s="6" t="s">
        <v>9</v>
      </c>
      <c r="I1366" s="6" t="s">
        <v>770</v>
      </c>
      <c r="J1366" s="6" t="s">
        <v>15</v>
      </c>
      <c r="K1366" s="6" t="s">
        <v>8</v>
      </c>
      <c r="L1366" s="271" t="s">
        <v>6397</v>
      </c>
      <c r="M1366" s="6" t="s">
        <v>6966</v>
      </c>
      <c r="N1366" s="271" t="s">
        <v>8473</v>
      </c>
      <c r="O1366" s="6"/>
      <c r="Q1366" s="6" t="s">
        <v>767</v>
      </c>
      <c r="R1366" s="6" t="s">
        <v>768</v>
      </c>
      <c r="S1366" s="6" t="s">
        <v>8</v>
      </c>
      <c r="T1366" s="6" t="s">
        <v>9</v>
      </c>
      <c r="U1366" s="6" t="s">
        <v>18</v>
      </c>
      <c r="V1366" s="6" t="s">
        <v>769</v>
      </c>
      <c r="W1366" s="6" t="s">
        <v>11317</v>
      </c>
      <c r="X1366" s="6" t="s">
        <v>13</v>
      </c>
      <c r="Y1366" s="6" t="s">
        <v>14</v>
      </c>
      <c r="Z1366" s="6" t="s">
        <v>15</v>
      </c>
      <c r="AA1366" s="6" t="s">
        <v>770</v>
      </c>
      <c r="AB1366" s="6" t="s">
        <v>6397</v>
      </c>
      <c r="AD1366" t="b">
        <f t="shared" si="230"/>
        <v>0</v>
      </c>
      <c r="AE1366" t="b">
        <f t="shared" si="231"/>
        <v>1</v>
      </c>
      <c r="AF1366" t="b">
        <f t="shared" si="232"/>
        <v>1</v>
      </c>
      <c r="AG1366" t="b">
        <f t="shared" si="233"/>
        <v>1</v>
      </c>
      <c r="AH1366" t="b">
        <f t="shared" si="234"/>
        <v>1</v>
      </c>
      <c r="AI1366" t="b">
        <f t="shared" si="235"/>
        <v>1</v>
      </c>
      <c r="AJ1366" t="b">
        <f t="shared" si="236"/>
        <v>1</v>
      </c>
      <c r="AK1366" t="b">
        <f t="shared" si="237"/>
        <v>1</v>
      </c>
      <c r="AL1366" t="b">
        <f t="shared" si="238"/>
        <v>1</v>
      </c>
      <c r="AM1366" t="b">
        <f t="shared" si="239"/>
        <v>1</v>
      </c>
      <c r="AO1366" s="6" t="s">
        <v>9</v>
      </c>
      <c r="AP1366" s="6" t="s">
        <v>8473</v>
      </c>
      <c r="AQ1366" s="6"/>
      <c r="AR1366" s="7" t="s">
        <v>768</v>
      </c>
      <c r="AS1366" s="7" t="s">
        <v>18</v>
      </c>
      <c r="AT1366" s="7" t="s">
        <v>769</v>
      </c>
      <c r="AU1366" s="8" t="s">
        <v>11317</v>
      </c>
      <c r="AV1366" s="8" t="s">
        <v>13</v>
      </c>
      <c r="AW1366" s="7" t="s">
        <v>14</v>
      </c>
      <c r="AX1366" s="6" t="s">
        <v>770</v>
      </c>
      <c r="AY1366" s="7" t="s">
        <v>15</v>
      </c>
      <c r="AZ1366" s="7" t="s">
        <v>8825</v>
      </c>
      <c r="BA1366" s="6" t="s">
        <v>6397</v>
      </c>
      <c r="BB1366" s="6" t="s">
        <v>6966</v>
      </c>
      <c r="BC1366" s="7" t="s">
        <v>10568</v>
      </c>
      <c r="BD1366" s="6" t="s">
        <v>9499</v>
      </c>
      <c r="BE1366" s="6" t="s">
        <v>6397</v>
      </c>
      <c r="BF1366" s="6"/>
    </row>
    <row r="1367" spans="1:58">
      <c r="A1367" s="6" t="s">
        <v>18</v>
      </c>
      <c r="B1367" s="6" t="s">
        <v>772</v>
      </c>
      <c r="C1367" s="271" t="s">
        <v>11317</v>
      </c>
      <c r="D1367" s="6" t="s">
        <v>14</v>
      </c>
      <c r="E1367" s="271" t="s">
        <v>13</v>
      </c>
      <c r="F1367" s="6" t="s">
        <v>767</v>
      </c>
      <c r="G1367" s="6" t="s">
        <v>771</v>
      </c>
      <c r="H1367" s="6" t="s">
        <v>9</v>
      </c>
      <c r="I1367" s="6" t="s">
        <v>773</v>
      </c>
      <c r="J1367" s="6" t="s">
        <v>15</v>
      </c>
      <c r="K1367" s="6" t="s">
        <v>8</v>
      </c>
      <c r="L1367" s="271" t="s">
        <v>6397</v>
      </c>
      <c r="M1367" s="6" t="s">
        <v>6966</v>
      </c>
      <c r="N1367" s="271" t="s">
        <v>8473</v>
      </c>
      <c r="O1367" s="6"/>
      <c r="Q1367" s="6" t="s">
        <v>767</v>
      </c>
      <c r="R1367" s="6" t="s">
        <v>771</v>
      </c>
      <c r="S1367" s="6" t="s">
        <v>8</v>
      </c>
      <c r="T1367" s="6" t="s">
        <v>9</v>
      </c>
      <c r="U1367" s="6" t="s">
        <v>18</v>
      </c>
      <c r="V1367" s="6" t="s">
        <v>772</v>
      </c>
      <c r="W1367" s="6" t="s">
        <v>11317</v>
      </c>
      <c r="X1367" s="6" t="s">
        <v>13</v>
      </c>
      <c r="Y1367" s="6" t="s">
        <v>14</v>
      </c>
      <c r="Z1367" s="6" t="s">
        <v>15</v>
      </c>
      <c r="AA1367" s="6" t="s">
        <v>773</v>
      </c>
      <c r="AB1367" s="6" t="s">
        <v>6397</v>
      </c>
      <c r="AD1367" t="b">
        <f t="shared" si="230"/>
        <v>0</v>
      </c>
      <c r="AE1367" t="b">
        <f t="shared" si="231"/>
        <v>1</v>
      </c>
      <c r="AF1367" t="b">
        <f t="shared" si="232"/>
        <v>1</v>
      </c>
      <c r="AG1367" t="b">
        <f t="shared" si="233"/>
        <v>1</v>
      </c>
      <c r="AH1367" t="b">
        <f t="shared" si="234"/>
        <v>1</v>
      </c>
      <c r="AI1367" t="b">
        <f t="shared" si="235"/>
        <v>1</v>
      </c>
      <c r="AJ1367" t="b">
        <f t="shared" si="236"/>
        <v>1</v>
      </c>
      <c r="AK1367" t="b">
        <f t="shared" si="237"/>
        <v>1</v>
      </c>
      <c r="AL1367" t="b">
        <f t="shared" si="238"/>
        <v>1</v>
      </c>
      <c r="AM1367" t="b">
        <f t="shared" si="239"/>
        <v>1</v>
      </c>
      <c r="AO1367" s="6" t="s">
        <v>9</v>
      </c>
      <c r="AP1367" s="6" t="s">
        <v>8473</v>
      </c>
      <c r="AQ1367" s="6"/>
      <c r="AR1367" s="7" t="s">
        <v>771</v>
      </c>
      <c r="AS1367" s="7" t="s">
        <v>18</v>
      </c>
      <c r="AT1367" s="7" t="s">
        <v>772</v>
      </c>
      <c r="AU1367" s="8" t="s">
        <v>11317</v>
      </c>
      <c r="AV1367" s="8" t="s">
        <v>13</v>
      </c>
      <c r="AW1367" s="7" t="s">
        <v>14</v>
      </c>
      <c r="AX1367" s="6" t="s">
        <v>773</v>
      </c>
      <c r="AY1367" s="7" t="s">
        <v>15</v>
      </c>
      <c r="AZ1367" s="7" t="s">
        <v>8825</v>
      </c>
      <c r="BA1367" s="6" t="s">
        <v>6397</v>
      </c>
      <c r="BB1367" s="6" t="s">
        <v>6966</v>
      </c>
      <c r="BC1367" s="7" t="s">
        <v>10569</v>
      </c>
      <c r="BD1367" s="6" t="s">
        <v>9499</v>
      </c>
      <c r="BE1367" s="6" t="s">
        <v>6397</v>
      </c>
      <c r="BF1367" s="6"/>
    </row>
    <row r="1368" spans="1:58">
      <c r="A1368" s="6" t="s">
        <v>18</v>
      </c>
      <c r="B1368" s="6" t="s">
        <v>2632</v>
      </c>
      <c r="C1368" s="271" t="s">
        <v>11317</v>
      </c>
      <c r="D1368" s="6" t="s">
        <v>14</v>
      </c>
      <c r="E1368" s="271" t="s">
        <v>13</v>
      </c>
      <c r="F1368" s="6" t="s">
        <v>2594</v>
      </c>
      <c r="G1368" s="6" t="s">
        <v>2631</v>
      </c>
      <c r="H1368" s="6" t="s">
        <v>9</v>
      </c>
      <c r="I1368" s="6" t="s">
        <v>2633</v>
      </c>
      <c r="J1368" s="6" t="s">
        <v>15</v>
      </c>
      <c r="K1368" s="6" t="s">
        <v>8</v>
      </c>
      <c r="L1368" s="271" t="s">
        <v>6397</v>
      </c>
      <c r="M1368" s="6" t="s">
        <v>8054</v>
      </c>
      <c r="N1368" s="271" t="s">
        <v>8473</v>
      </c>
      <c r="O1368" s="6"/>
      <c r="Q1368" s="6" t="s">
        <v>2594</v>
      </c>
      <c r="R1368" s="6" t="s">
        <v>2631</v>
      </c>
      <c r="S1368" s="6" t="s">
        <v>8</v>
      </c>
      <c r="T1368" s="6" t="s">
        <v>9</v>
      </c>
      <c r="U1368" s="6" t="s">
        <v>18</v>
      </c>
      <c r="V1368" s="6" t="s">
        <v>2632</v>
      </c>
      <c r="W1368" s="6" t="s">
        <v>11317</v>
      </c>
      <c r="X1368" s="6" t="s">
        <v>13</v>
      </c>
      <c r="Y1368" s="6" t="s">
        <v>14</v>
      </c>
      <c r="Z1368" s="6" t="s">
        <v>15</v>
      </c>
      <c r="AA1368" s="6" t="s">
        <v>2633</v>
      </c>
      <c r="AB1368" s="6" t="s">
        <v>6397</v>
      </c>
      <c r="AD1368" t="b">
        <f t="shared" si="230"/>
        <v>0</v>
      </c>
      <c r="AE1368" t="b">
        <f t="shared" si="231"/>
        <v>1</v>
      </c>
      <c r="AF1368" t="b">
        <f t="shared" si="232"/>
        <v>1</v>
      </c>
      <c r="AG1368" t="b">
        <f t="shared" si="233"/>
        <v>1</v>
      </c>
      <c r="AH1368" t="b">
        <f t="shared" si="234"/>
        <v>1</v>
      </c>
      <c r="AI1368" t="b">
        <f t="shared" si="235"/>
        <v>1</v>
      </c>
      <c r="AJ1368" t="b">
        <f t="shared" si="236"/>
        <v>1</v>
      </c>
      <c r="AK1368" t="b">
        <f t="shared" si="237"/>
        <v>1</v>
      </c>
      <c r="AL1368" t="b">
        <f t="shared" si="238"/>
        <v>1</v>
      </c>
      <c r="AM1368" t="b">
        <f t="shared" si="239"/>
        <v>1</v>
      </c>
      <c r="AO1368" s="6" t="s">
        <v>9</v>
      </c>
      <c r="AP1368" s="6" t="s">
        <v>8473</v>
      </c>
      <c r="AQ1368" s="6"/>
      <c r="AR1368" s="7" t="s">
        <v>2631</v>
      </c>
      <c r="AS1368" s="7" t="s">
        <v>18</v>
      </c>
      <c r="AT1368" s="7" t="s">
        <v>2632</v>
      </c>
      <c r="AU1368" s="8" t="s">
        <v>11317</v>
      </c>
      <c r="AV1368" s="8" t="s">
        <v>13</v>
      </c>
      <c r="AW1368" s="7" t="s">
        <v>14</v>
      </c>
      <c r="AX1368" s="6" t="s">
        <v>2633</v>
      </c>
      <c r="AY1368" s="7" t="s">
        <v>15</v>
      </c>
      <c r="AZ1368" s="7" t="s">
        <v>10570</v>
      </c>
      <c r="BA1368" s="6" t="s">
        <v>6397</v>
      </c>
      <c r="BB1368" s="6" t="s">
        <v>8054</v>
      </c>
      <c r="BC1368" s="7" t="s">
        <v>10571</v>
      </c>
      <c r="BD1368" s="6" t="s">
        <v>9382</v>
      </c>
      <c r="BE1368" s="6" t="s">
        <v>6397</v>
      </c>
      <c r="BF1368" s="6"/>
    </row>
    <row r="1369" spans="1:58">
      <c r="A1369" s="6" t="s">
        <v>18</v>
      </c>
      <c r="B1369" s="6" t="s">
        <v>2670</v>
      </c>
      <c r="C1369" s="271" t="s">
        <v>36</v>
      </c>
      <c r="D1369" s="6" t="s">
        <v>14</v>
      </c>
      <c r="E1369" s="271" t="s">
        <v>13</v>
      </c>
      <c r="F1369" s="6" t="s">
        <v>2594</v>
      </c>
      <c r="G1369" s="6" t="s">
        <v>2669</v>
      </c>
      <c r="H1369" s="6" t="s">
        <v>9</v>
      </c>
      <c r="I1369" s="6" t="s">
        <v>2671</v>
      </c>
      <c r="J1369" s="6" t="s">
        <v>15</v>
      </c>
      <c r="K1369" s="6" t="s">
        <v>8</v>
      </c>
      <c r="L1369" s="271" t="s">
        <v>6397</v>
      </c>
      <c r="M1369" s="6" t="s">
        <v>8054</v>
      </c>
      <c r="N1369" s="271" t="s">
        <v>8473</v>
      </c>
      <c r="O1369" s="6"/>
      <c r="Q1369" s="6" t="s">
        <v>2594</v>
      </c>
      <c r="R1369" s="6" t="s">
        <v>2669</v>
      </c>
      <c r="S1369" s="6" t="s">
        <v>8</v>
      </c>
      <c r="T1369" s="6" t="s">
        <v>9</v>
      </c>
      <c r="U1369" s="6" t="s">
        <v>18</v>
      </c>
      <c r="V1369" s="6" t="s">
        <v>2670</v>
      </c>
      <c r="W1369" s="6" t="s">
        <v>36</v>
      </c>
      <c r="X1369" s="6" t="s">
        <v>13</v>
      </c>
      <c r="Y1369" s="6" t="s">
        <v>14</v>
      </c>
      <c r="Z1369" s="6" t="s">
        <v>15</v>
      </c>
      <c r="AA1369" s="6" t="s">
        <v>2671</v>
      </c>
      <c r="AB1369" s="6" t="s">
        <v>6397</v>
      </c>
      <c r="AD1369" t="b">
        <f t="shared" si="230"/>
        <v>0</v>
      </c>
      <c r="AE1369" t="b">
        <f t="shared" si="231"/>
        <v>1</v>
      </c>
      <c r="AF1369" t="b">
        <f t="shared" si="232"/>
        <v>1</v>
      </c>
      <c r="AG1369" t="b">
        <f t="shared" si="233"/>
        <v>1</v>
      </c>
      <c r="AH1369" t="b">
        <f t="shared" si="234"/>
        <v>1</v>
      </c>
      <c r="AI1369" t="b">
        <f t="shared" si="235"/>
        <v>1</v>
      </c>
      <c r="AJ1369" t="b">
        <f t="shared" si="236"/>
        <v>1</v>
      </c>
      <c r="AK1369" t="b">
        <f t="shared" si="237"/>
        <v>1</v>
      </c>
      <c r="AL1369" t="b">
        <f t="shared" si="238"/>
        <v>1</v>
      </c>
      <c r="AM1369" t="b">
        <f t="shared" si="239"/>
        <v>1</v>
      </c>
      <c r="AO1369" s="6" t="s">
        <v>9</v>
      </c>
      <c r="AP1369" s="6" t="s">
        <v>8473</v>
      </c>
      <c r="AQ1369" s="6"/>
      <c r="AR1369" s="7" t="s">
        <v>2669</v>
      </c>
      <c r="AS1369" s="7" t="s">
        <v>18</v>
      </c>
      <c r="AT1369" s="7" t="s">
        <v>2670</v>
      </c>
      <c r="AU1369" s="8" t="s">
        <v>36</v>
      </c>
      <c r="AV1369" s="8" t="s">
        <v>13</v>
      </c>
      <c r="AW1369" s="7" t="s">
        <v>14</v>
      </c>
      <c r="AX1369" s="6" t="s">
        <v>2671</v>
      </c>
      <c r="AY1369" s="7" t="s">
        <v>15</v>
      </c>
      <c r="AZ1369" s="7" t="s">
        <v>8692</v>
      </c>
      <c r="BA1369" s="6" t="s">
        <v>6397</v>
      </c>
      <c r="BB1369" s="6" t="s">
        <v>8054</v>
      </c>
      <c r="BC1369" s="7" t="s">
        <v>10572</v>
      </c>
      <c r="BD1369" s="6" t="s">
        <v>9382</v>
      </c>
      <c r="BE1369" s="6" t="s">
        <v>6397</v>
      </c>
      <c r="BF1369" s="6"/>
    </row>
    <row r="1370" spans="1:58">
      <c r="A1370" s="6" t="s">
        <v>18</v>
      </c>
      <c r="B1370" s="6" t="s">
        <v>1093</v>
      </c>
      <c r="C1370" s="271" t="s">
        <v>11317</v>
      </c>
      <c r="D1370" s="6" t="s">
        <v>14</v>
      </c>
      <c r="E1370" s="271" t="s">
        <v>13</v>
      </c>
      <c r="F1370" s="6" t="s">
        <v>1046</v>
      </c>
      <c r="G1370" s="6" t="s">
        <v>1092</v>
      </c>
      <c r="H1370" s="6" t="s">
        <v>9</v>
      </c>
      <c r="I1370" s="6" t="s">
        <v>1094</v>
      </c>
      <c r="J1370" s="6" t="s">
        <v>15</v>
      </c>
      <c r="K1370" s="6" t="s">
        <v>8</v>
      </c>
      <c r="L1370" s="271" t="s">
        <v>6397</v>
      </c>
      <c r="M1370" s="6" t="s">
        <v>6989</v>
      </c>
      <c r="N1370" s="271" t="s">
        <v>8473</v>
      </c>
      <c r="O1370" s="6"/>
      <c r="Q1370" s="6" t="s">
        <v>1046</v>
      </c>
      <c r="R1370" s="6" t="s">
        <v>1092</v>
      </c>
      <c r="S1370" s="6" t="s">
        <v>8</v>
      </c>
      <c r="T1370" s="6" t="s">
        <v>9</v>
      </c>
      <c r="U1370" s="6" t="s">
        <v>18</v>
      </c>
      <c r="V1370" s="6" t="s">
        <v>1093</v>
      </c>
      <c r="W1370" s="6" t="s">
        <v>11317</v>
      </c>
      <c r="X1370" s="6" t="s">
        <v>13</v>
      </c>
      <c r="Y1370" s="6" t="s">
        <v>14</v>
      </c>
      <c r="Z1370" s="6" t="s">
        <v>15</v>
      </c>
      <c r="AA1370" s="6" t="s">
        <v>1094</v>
      </c>
      <c r="AB1370" s="6" t="s">
        <v>6397</v>
      </c>
      <c r="AD1370" t="b">
        <f t="shared" si="230"/>
        <v>0</v>
      </c>
      <c r="AE1370" t="b">
        <f t="shared" si="231"/>
        <v>1</v>
      </c>
      <c r="AF1370" t="b">
        <f t="shared" si="232"/>
        <v>1</v>
      </c>
      <c r="AG1370" t="b">
        <f t="shared" si="233"/>
        <v>1</v>
      </c>
      <c r="AH1370" t="b">
        <f t="shared" si="234"/>
        <v>1</v>
      </c>
      <c r="AI1370" t="b">
        <f t="shared" si="235"/>
        <v>1</v>
      </c>
      <c r="AJ1370" t="b">
        <f t="shared" si="236"/>
        <v>1</v>
      </c>
      <c r="AK1370" t="b">
        <f t="shared" si="237"/>
        <v>1</v>
      </c>
      <c r="AL1370" t="b">
        <f t="shared" si="238"/>
        <v>1</v>
      </c>
      <c r="AM1370" t="b">
        <f t="shared" si="239"/>
        <v>1</v>
      </c>
      <c r="AO1370" s="6" t="s">
        <v>9</v>
      </c>
      <c r="AP1370" s="6" t="s">
        <v>8473</v>
      </c>
      <c r="AQ1370" s="6"/>
      <c r="AR1370" s="7" t="s">
        <v>1092</v>
      </c>
      <c r="AS1370" s="7" t="s">
        <v>18</v>
      </c>
      <c r="AT1370" s="7" t="s">
        <v>1093</v>
      </c>
      <c r="AU1370" s="8" t="s">
        <v>11317</v>
      </c>
      <c r="AV1370" s="8" t="s">
        <v>13</v>
      </c>
      <c r="AW1370" s="7" t="s">
        <v>14</v>
      </c>
      <c r="AX1370" s="6" t="s">
        <v>1094</v>
      </c>
      <c r="AY1370" s="7" t="s">
        <v>15</v>
      </c>
      <c r="AZ1370" s="7" t="s">
        <v>8762</v>
      </c>
      <c r="BA1370" s="6" t="s">
        <v>6397</v>
      </c>
      <c r="BB1370" s="6" t="s">
        <v>6989</v>
      </c>
      <c r="BC1370" s="7" t="s">
        <v>10573</v>
      </c>
      <c r="BD1370" s="6" t="s">
        <v>7366</v>
      </c>
      <c r="BE1370" s="6" t="s">
        <v>6397</v>
      </c>
      <c r="BF1370" s="6"/>
    </row>
    <row r="1371" spans="1:58">
      <c r="A1371" s="6" t="s">
        <v>18</v>
      </c>
      <c r="B1371" s="6" t="s">
        <v>2635</v>
      </c>
      <c r="C1371" s="271" t="s">
        <v>11317</v>
      </c>
      <c r="D1371" s="6" t="s">
        <v>14</v>
      </c>
      <c r="E1371" s="271" t="s">
        <v>13</v>
      </c>
      <c r="F1371" s="6" t="s">
        <v>2594</v>
      </c>
      <c r="G1371" s="6" t="s">
        <v>2634</v>
      </c>
      <c r="H1371" s="6" t="s">
        <v>9</v>
      </c>
      <c r="I1371" s="6" t="s">
        <v>2636</v>
      </c>
      <c r="J1371" s="6" t="s">
        <v>15</v>
      </c>
      <c r="K1371" s="6" t="s">
        <v>8</v>
      </c>
      <c r="L1371" s="271" t="s">
        <v>6397</v>
      </c>
      <c r="M1371" s="6" t="s">
        <v>10561</v>
      </c>
      <c r="N1371" s="271" t="s">
        <v>8473</v>
      </c>
      <c r="O1371" s="6"/>
      <c r="Q1371" s="6" t="s">
        <v>2594</v>
      </c>
      <c r="R1371" s="6" t="s">
        <v>2634</v>
      </c>
      <c r="S1371" s="6" t="s">
        <v>8</v>
      </c>
      <c r="T1371" s="6" t="s">
        <v>9</v>
      </c>
      <c r="U1371" s="6" t="s">
        <v>18</v>
      </c>
      <c r="V1371" s="6" t="s">
        <v>2635</v>
      </c>
      <c r="W1371" s="6" t="s">
        <v>11317</v>
      </c>
      <c r="X1371" s="6" t="s">
        <v>13</v>
      </c>
      <c r="Y1371" s="6" t="s">
        <v>14</v>
      </c>
      <c r="Z1371" s="6" t="s">
        <v>15</v>
      </c>
      <c r="AA1371" s="6" t="s">
        <v>2636</v>
      </c>
      <c r="AB1371" s="6" t="s">
        <v>6397</v>
      </c>
      <c r="AD1371" t="b">
        <f t="shared" si="230"/>
        <v>0</v>
      </c>
      <c r="AE1371" t="b">
        <f t="shared" si="231"/>
        <v>1</v>
      </c>
      <c r="AF1371" t="b">
        <f t="shared" si="232"/>
        <v>1</v>
      </c>
      <c r="AG1371" t="b">
        <f t="shared" si="233"/>
        <v>1</v>
      </c>
      <c r="AH1371" t="b">
        <f t="shared" si="234"/>
        <v>1</v>
      </c>
      <c r="AI1371" t="b">
        <f t="shared" si="235"/>
        <v>1</v>
      </c>
      <c r="AJ1371" t="b">
        <f t="shared" si="236"/>
        <v>1</v>
      </c>
      <c r="AK1371" t="b">
        <f t="shared" si="237"/>
        <v>1</v>
      </c>
      <c r="AL1371" t="b">
        <f t="shared" si="238"/>
        <v>1</v>
      </c>
      <c r="AM1371" t="b">
        <f t="shared" si="239"/>
        <v>1</v>
      </c>
      <c r="AO1371" s="6" t="s">
        <v>9</v>
      </c>
      <c r="AP1371" s="6" t="s">
        <v>8473</v>
      </c>
      <c r="AQ1371" s="6"/>
      <c r="AR1371" s="7" t="s">
        <v>2634</v>
      </c>
      <c r="AS1371" s="7" t="s">
        <v>18</v>
      </c>
      <c r="AT1371" s="7" t="s">
        <v>2635</v>
      </c>
      <c r="AU1371" s="8" t="s">
        <v>11317</v>
      </c>
      <c r="AV1371" s="8" t="s">
        <v>13</v>
      </c>
      <c r="AW1371" s="7" t="s">
        <v>14</v>
      </c>
      <c r="AX1371" s="6" t="s">
        <v>2636</v>
      </c>
      <c r="AY1371" s="7" t="s">
        <v>15</v>
      </c>
      <c r="AZ1371" s="7" t="s">
        <v>8543</v>
      </c>
      <c r="BA1371" s="6" t="s">
        <v>6397</v>
      </c>
      <c r="BB1371" s="6" t="s">
        <v>10561</v>
      </c>
      <c r="BC1371" s="7" t="s">
        <v>10574</v>
      </c>
      <c r="BD1371" s="6" t="s">
        <v>7626</v>
      </c>
      <c r="BE1371" s="6" t="s">
        <v>6397</v>
      </c>
      <c r="BF1371" s="6"/>
    </row>
    <row r="1372" spans="1:58">
      <c r="A1372" s="6" t="s">
        <v>18</v>
      </c>
      <c r="B1372" s="6" t="s">
        <v>177</v>
      </c>
      <c r="C1372" s="271" t="s">
        <v>11317</v>
      </c>
      <c r="D1372" s="6" t="s">
        <v>14</v>
      </c>
      <c r="E1372" s="271" t="s">
        <v>13</v>
      </c>
      <c r="F1372" s="6" t="s">
        <v>172</v>
      </c>
      <c r="G1372" s="6" t="s">
        <v>176</v>
      </c>
      <c r="H1372" s="6" t="s">
        <v>9</v>
      </c>
      <c r="I1372" s="6" t="s">
        <v>178</v>
      </c>
      <c r="J1372" s="6" t="s">
        <v>15</v>
      </c>
      <c r="K1372" s="6" t="s">
        <v>8</v>
      </c>
      <c r="L1372" s="271" t="s">
        <v>6397</v>
      </c>
      <c r="M1372" s="6" t="s">
        <v>6928</v>
      </c>
      <c r="N1372" s="271" t="s">
        <v>8473</v>
      </c>
      <c r="O1372" s="6"/>
      <c r="Q1372" s="6" t="s">
        <v>172</v>
      </c>
      <c r="R1372" s="6" t="s">
        <v>176</v>
      </c>
      <c r="S1372" s="6" t="s">
        <v>8</v>
      </c>
      <c r="T1372" s="6" t="s">
        <v>9</v>
      </c>
      <c r="U1372" s="6" t="s">
        <v>18</v>
      </c>
      <c r="V1372" s="6" t="s">
        <v>177</v>
      </c>
      <c r="W1372" s="6" t="s">
        <v>11317</v>
      </c>
      <c r="X1372" s="6" t="s">
        <v>13</v>
      </c>
      <c r="Y1372" s="6" t="s">
        <v>14</v>
      </c>
      <c r="Z1372" s="6" t="s">
        <v>15</v>
      </c>
      <c r="AA1372" s="6" t="s">
        <v>178</v>
      </c>
      <c r="AB1372" s="6" t="s">
        <v>6397</v>
      </c>
      <c r="AD1372" t="b">
        <f t="shared" si="230"/>
        <v>0</v>
      </c>
      <c r="AE1372" t="b">
        <f t="shared" si="231"/>
        <v>1</v>
      </c>
      <c r="AF1372" t="b">
        <f t="shared" si="232"/>
        <v>1</v>
      </c>
      <c r="AG1372" t="b">
        <f t="shared" si="233"/>
        <v>1</v>
      </c>
      <c r="AH1372" t="b">
        <f t="shared" si="234"/>
        <v>1</v>
      </c>
      <c r="AI1372" t="b">
        <f t="shared" si="235"/>
        <v>1</v>
      </c>
      <c r="AJ1372" t="b">
        <f t="shared" si="236"/>
        <v>1</v>
      </c>
      <c r="AK1372" t="b">
        <f t="shared" si="237"/>
        <v>1</v>
      </c>
      <c r="AL1372" t="b">
        <f t="shared" si="238"/>
        <v>1</v>
      </c>
      <c r="AM1372" t="b">
        <f t="shared" si="239"/>
        <v>1</v>
      </c>
      <c r="AO1372" s="6" t="s">
        <v>9</v>
      </c>
      <c r="AP1372" s="6" t="s">
        <v>8473</v>
      </c>
      <c r="AQ1372" s="6"/>
      <c r="AR1372" s="7" t="s">
        <v>176</v>
      </c>
      <c r="AS1372" s="7" t="s">
        <v>18</v>
      </c>
      <c r="AT1372" s="7" t="s">
        <v>177</v>
      </c>
      <c r="AU1372" s="8" t="s">
        <v>11317</v>
      </c>
      <c r="AV1372" s="8" t="s">
        <v>13</v>
      </c>
      <c r="AW1372" s="7" t="s">
        <v>14</v>
      </c>
      <c r="AX1372" s="6" t="s">
        <v>178</v>
      </c>
      <c r="AY1372" s="7" t="s">
        <v>15</v>
      </c>
      <c r="AZ1372" s="7" t="s">
        <v>8543</v>
      </c>
      <c r="BA1372" s="6" t="s">
        <v>6397</v>
      </c>
      <c r="BB1372" s="6" t="s">
        <v>6928</v>
      </c>
      <c r="BC1372" s="7" t="s">
        <v>10575</v>
      </c>
      <c r="BD1372" s="6" t="s">
        <v>7626</v>
      </c>
      <c r="BE1372" s="6" t="s">
        <v>6397</v>
      </c>
      <c r="BF1372" s="6"/>
    </row>
    <row r="1373" spans="1:58">
      <c r="A1373" s="6" t="s">
        <v>18</v>
      </c>
      <c r="B1373" s="6" t="s">
        <v>1737</v>
      </c>
      <c r="C1373" s="271" t="s">
        <v>11317</v>
      </c>
      <c r="D1373" s="6" t="s">
        <v>14</v>
      </c>
      <c r="E1373" s="271" t="s">
        <v>13</v>
      </c>
      <c r="F1373" s="6" t="s">
        <v>1822</v>
      </c>
      <c r="G1373" s="6" t="s">
        <v>1849</v>
      </c>
      <c r="H1373" s="6" t="s">
        <v>9</v>
      </c>
      <c r="I1373" s="6" t="s">
        <v>1850</v>
      </c>
      <c r="J1373" s="6" t="s">
        <v>15</v>
      </c>
      <c r="K1373" s="6" t="s">
        <v>8</v>
      </c>
      <c r="L1373" s="271" t="s">
        <v>6397</v>
      </c>
      <c r="M1373" s="6" t="s">
        <v>10455</v>
      </c>
      <c r="N1373" s="271" t="s">
        <v>8473</v>
      </c>
      <c r="O1373" s="6"/>
      <c r="Q1373" s="6" t="s">
        <v>1822</v>
      </c>
      <c r="R1373" s="6" t="s">
        <v>1849</v>
      </c>
      <c r="S1373" s="6" t="s">
        <v>8</v>
      </c>
      <c r="T1373" s="6" t="s">
        <v>9</v>
      </c>
      <c r="U1373" s="6" t="s">
        <v>18</v>
      </c>
      <c r="V1373" s="6" t="s">
        <v>1737</v>
      </c>
      <c r="W1373" s="6" t="s">
        <v>11317</v>
      </c>
      <c r="X1373" s="6" t="s">
        <v>13</v>
      </c>
      <c r="Y1373" s="6" t="s">
        <v>14</v>
      </c>
      <c r="Z1373" s="6" t="s">
        <v>15</v>
      </c>
      <c r="AA1373" s="6" t="s">
        <v>1850</v>
      </c>
      <c r="AB1373" s="6" t="s">
        <v>6397</v>
      </c>
      <c r="AD1373" t="b">
        <f t="shared" si="230"/>
        <v>0</v>
      </c>
      <c r="AE1373" t="b">
        <f t="shared" si="231"/>
        <v>1</v>
      </c>
      <c r="AF1373" t="b">
        <f t="shared" si="232"/>
        <v>1</v>
      </c>
      <c r="AG1373" t="b">
        <f t="shared" si="233"/>
        <v>1</v>
      </c>
      <c r="AH1373" t="b">
        <f t="shared" si="234"/>
        <v>1</v>
      </c>
      <c r="AI1373" t="b">
        <f t="shared" si="235"/>
        <v>1</v>
      </c>
      <c r="AJ1373" t="b">
        <f t="shared" si="236"/>
        <v>1</v>
      </c>
      <c r="AK1373" t="b">
        <f t="shared" si="237"/>
        <v>1</v>
      </c>
      <c r="AL1373" t="b">
        <f t="shared" si="238"/>
        <v>1</v>
      </c>
      <c r="AM1373" t="b">
        <f t="shared" si="239"/>
        <v>1</v>
      </c>
      <c r="AO1373" s="6" t="s">
        <v>9</v>
      </c>
      <c r="AP1373" s="6" t="s">
        <v>8473</v>
      </c>
      <c r="AQ1373" s="6"/>
      <c r="AR1373" s="7" t="s">
        <v>1849</v>
      </c>
      <c r="AS1373" s="7" t="s">
        <v>18</v>
      </c>
      <c r="AT1373" s="7" t="s">
        <v>1737</v>
      </c>
      <c r="AU1373" s="8" t="s">
        <v>11317</v>
      </c>
      <c r="AV1373" s="8" t="s">
        <v>13</v>
      </c>
      <c r="AW1373" s="7" t="s">
        <v>14</v>
      </c>
      <c r="AX1373" s="6" t="s">
        <v>1850</v>
      </c>
      <c r="AY1373" s="7" t="s">
        <v>15</v>
      </c>
      <c r="AZ1373" s="7" t="s">
        <v>8543</v>
      </c>
      <c r="BA1373" s="6" t="s">
        <v>6397</v>
      </c>
      <c r="BB1373" s="6" t="s">
        <v>10455</v>
      </c>
      <c r="BC1373" s="7" t="s">
        <v>10576</v>
      </c>
      <c r="BD1373" s="6" t="s">
        <v>7626</v>
      </c>
      <c r="BE1373" s="6" t="s">
        <v>6397</v>
      </c>
      <c r="BF1373" s="6"/>
    </row>
    <row r="1374" spans="1:58">
      <c r="A1374" s="6" t="s">
        <v>18</v>
      </c>
      <c r="B1374" s="6" t="s">
        <v>1740</v>
      </c>
      <c r="C1374" s="271" t="s">
        <v>11317</v>
      </c>
      <c r="D1374" s="6" t="s">
        <v>14</v>
      </c>
      <c r="E1374" s="271" t="s">
        <v>13</v>
      </c>
      <c r="F1374" s="6" t="s">
        <v>1822</v>
      </c>
      <c r="G1374" s="6" t="s">
        <v>1851</v>
      </c>
      <c r="H1374" s="6" t="s">
        <v>9</v>
      </c>
      <c r="I1374" s="6" t="s">
        <v>1852</v>
      </c>
      <c r="J1374" s="6" t="s">
        <v>15</v>
      </c>
      <c r="K1374" s="6" t="s">
        <v>8</v>
      </c>
      <c r="L1374" s="271" t="s">
        <v>6397</v>
      </c>
      <c r="M1374" s="6" t="s">
        <v>10455</v>
      </c>
      <c r="N1374" s="271" t="s">
        <v>8473</v>
      </c>
      <c r="O1374" s="6"/>
      <c r="Q1374" s="6" t="s">
        <v>1822</v>
      </c>
      <c r="R1374" s="6" t="s">
        <v>1851</v>
      </c>
      <c r="S1374" s="6" t="s">
        <v>8</v>
      </c>
      <c r="T1374" s="6" t="s">
        <v>9</v>
      </c>
      <c r="U1374" s="6" t="s">
        <v>18</v>
      </c>
      <c r="V1374" s="6" t="s">
        <v>1740</v>
      </c>
      <c r="W1374" s="6" t="s">
        <v>11317</v>
      </c>
      <c r="X1374" s="6" t="s">
        <v>13</v>
      </c>
      <c r="Y1374" s="6" t="s">
        <v>14</v>
      </c>
      <c r="Z1374" s="6" t="s">
        <v>15</v>
      </c>
      <c r="AA1374" s="6" t="s">
        <v>1852</v>
      </c>
      <c r="AB1374" s="6" t="s">
        <v>6397</v>
      </c>
      <c r="AD1374" t="b">
        <f t="shared" si="230"/>
        <v>0</v>
      </c>
      <c r="AE1374" t="b">
        <f t="shared" si="231"/>
        <v>1</v>
      </c>
      <c r="AF1374" t="b">
        <f t="shared" si="232"/>
        <v>1</v>
      </c>
      <c r="AG1374" t="b">
        <f t="shared" si="233"/>
        <v>1</v>
      </c>
      <c r="AH1374" t="b">
        <f t="shared" si="234"/>
        <v>1</v>
      </c>
      <c r="AI1374" t="b">
        <f t="shared" si="235"/>
        <v>1</v>
      </c>
      <c r="AJ1374" t="b">
        <f t="shared" si="236"/>
        <v>1</v>
      </c>
      <c r="AK1374" t="b">
        <f t="shared" si="237"/>
        <v>1</v>
      </c>
      <c r="AL1374" t="b">
        <f t="shared" si="238"/>
        <v>1</v>
      </c>
      <c r="AM1374" t="b">
        <f t="shared" si="239"/>
        <v>1</v>
      </c>
      <c r="AO1374" s="6" t="s">
        <v>9</v>
      </c>
      <c r="AP1374" s="6" t="s">
        <v>8473</v>
      </c>
      <c r="AQ1374" s="6"/>
      <c r="AR1374" s="7" t="s">
        <v>1851</v>
      </c>
      <c r="AS1374" s="7" t="s">
        <v>18</v>
      </c>
      <c r="AT1374" s="7" t="s">
        <v>1740</v>
      </c>
      <c r="AU1374" s="8" t="s">
        <v>11317</v>
      </c>
      <c r="AV1374" s="8" t="s">
        <v>13</v>
      </c>
      <c r="AW1374" s="7" t="s">
        <v>14</v>
      </c>
      <c r="AX1374" s="6" t="s">
        <v>1852</v>
      </c>
      <c r="AY1374" s="7" t="s">
        <v>15</v>
      </c>
      <c r="AZ1374" s="7" t="s">
        <v>8543</v>
      </c>
      <c r="BA1374" s="6" t="s">
        <v>6397</v>
      </c>
      <c r="BB1374" s="6" t="s">
        <v>10455</v>
      </c>
      <c r="BC1374" s="7" t="s">
        <v>10577</v>
      </c>
      <c r="BD1374" s="6" t="s">
        <v>7626</v>
      </c>
      <c r="BE1374" s="6" t="s">
        <v>6397</v>
      </c>
      <c r="BF1374" s="6"/>
    </row>
    <row r="1375" spans="1:58">
      <c r="A1375" s="6" t="s">
        <v>18</v>
      </c>
      <c r="B1375" s="6" t="s">
        <v>1743</v>
      </c>
      <c r="C1375" s="271" t="s">
        <v>11317</v>
      </c>
      <c r="D1375" s="6" t="s">
        <v>14</v>
      </c>
      <c r="E1375" s="271" t="s">
        <v>13</v>
      </c>
      <c r="F1375" s="6" t="s">
        <v>2594</v>
      </c>
      <c r="G1375" s="6" t="s">
        <v>2637</v>
      </c>
      <c r="H1375" s="6" t="s">
        <v>9</v>
      </c>
      <c r="I1375" s="6" t="s">
        <v>2638</v>
      </c>
      <c r="J1375" s="6" t="s">
        <v>15</v>
      </c>
      <c r="K1375" s="6" t="s">
        <v>8</v>
      </c>
      <c r="L1375" s="271" t="s">
        <v>6397</v>
      </c>
      <c r="M1375" s="6" t="s">
        <v>10561</v>
      </c>
      <c r="N1375" s="271" t="s">
        <v>8473</v>
      </c>
      <c r="O1375" s="6"/>
      <c r="Q1375" s="6" t="s">
        <v>2594</v>
      </c>
      <c r="R1375" s="6" t="s">
        <v>2637</v>
      </c>
      <c r="S1375" s="6" t="s">
        <v>8</v>
      </c>
      <c r="T1375" s="6" t="s">
        <v>9</v>
      </c>
      <c r="U1375" s="6" t="s">
        <v>18</v>
      </c>
      <c r="V1375" s="6" t="s">
        <v>1743</v>
      </c>
      <c r="W1375" s="6" t="s">
        <v>11317</v>
      </c>
      <c r="X1375" s="6" t="s">
        <v>13</v>
      </c>
      <c r="Y1375" s="6" t="s">
        <v>14</v>
      </c>
      <c r="Z1375" s="6" t="s">
        <v>15</v>
      </c>
      <c r="AA1375" s="6" t="s">
        <v>2638</v>
      </c>
      <c r="AB1375" s="6" t="s">
        <v>6397</v>
      </c>
      <c r="AD1375" t="b">
        <f t="shared" si="230"/>
        <v>0</v>
      </c>
      <c r="AE1375" t="b">
        <f t="shared" si="231"/>
        <v>1</v>
      </c>
      <c r="AF1375" t="b">
        <f t="shared" si="232"/>
        <v>1</v>
      </c>
      <c r="AG1375" t="b">
        <f t="shared" si="233"/>
        <v>1</v>
      </c>
      <c r="AH1375" t="b">
        <f t="shared" si="234"/>
        <v>1</v>
      </c>
      <c r="AI1375" t="b">
        <f t="shared" si="235"/>
        <v>1</v>
      </c>
      <c r="AJ1375" t="b">
        <f t="shared" si="236"/>
        <v>1</v>
      </c>
      <c r="AK1375" t="b">
        <f t="shared" si="237"/>
        <v>1</v>
      </c>
      <c r="AL1375" t="b">
        <f t="shared" si="238"/>
        <v>1</v>
      </c>
      <c r="AM1375" t="b">
        <f t="shared" si="239"/>
        <v>1</v>
      </c>
      <c r="AO1375" s="6" t="s">
        <v>9</v>
      </c>
      <c r="AP1375" s="6" t="s">
        <v>8473</v>
      </c>
      <c r="AQ1375" s="6"/>
      <c r="AR1375" s="7" t="s">
        <v>2637</v>
      </c>
      <c r="AS1375" s="7" t="s">
        <v>18</v>
      </c>
      <c r="AT1375" s="7" t="s">
        <v>1743</v>
      </c>
      <c r="AU1375" s="8" t="s">
        <v>11317</v>
      </c>
      <c r="AV1375" s="8" t="s">
        <v>13</v>
      </c>
      <c r="AW1375" s="7" t="s">
        <v>14</v>
      </c>
      <c r="AX1375" s="6" t="s">
        <v>2638</v>
      </c>
      <c r="AY1375" s="7" t="s">
        <v>15</v>
      </c>
      <c r="AZ1375" s="7" t="s">
        <v>8543</v>
      </c>
      <c r="BA1375" s="6" t="s">
        <v>6397</v>
      </c>
      <c r="BB1375" s="6" t="s">
        <v>10561</v>
      </c>
      <c r="BC1375" s="7" t="s">
        <v>10578</v>
      </c>
      <c r="BD1375" s="6" t="s">
        <v>7626</v>
      </c>
      <c r="BE1375" s="6" t="s">
        <v>6397</v>
      </c>
      <c r="BF1375" s="6"/>
    </row>
    <row r="1376" spans="1:58">
      <c r="A1376" s="6" t="s">
        <v>18</v>
      </c>
      <c r="B1376" s="6" t="s">
        <v>614</v>
      </c>
      <c r="C1376" s="271" t="s">
        <v>11317</v>
      </c>
      <c r="D1376" s="6" t="s">
        <v>14</v>
      </c>
      <c r="E1376" s="271" t="s">
        <v>13</v>
      </c>
      <c r="F1376" s="6" t="s">
        <v>612</v>
      </c>
      <c r="G1376" s="6" t="s">
        <v>613</v>
      </c>
      <c r="H1376" s="6" t="s">
        <v>9</v>
      </c>
      <c r="I1376" s="6" t="s">
        <v>615</v>
      </c>
      <c r="J1376" s="6" t="s">
        <v>15</v>
      </c>
      <c r="K1376" s="6" t="s">
        <v>8</v>
      </c>
      <c r="L1376" s="271" t="s">
        <v>6397</v>
      </c>
      <c r="M1376" s="6" t="s">
        <v>6951</v>
      </c>
      <c r="N1376" s="271" t="s">
        <v>8473</v>
      </c>
      <c r="O1376" s="6"/>
      <c r="Q1376" s="6" t="s">
        <v>612</v>
      </c>
      <c r="R1376" s="6" t="s">
        <v>613</v>
      </c>
      <c r="S1376" s="6" t="s">
        <v>8</v>
      </c>
      <c r="T1376" s="6" t="s">
        <v>9</v>
      </c>
      <c r="U1376" s="6" t="s">
        <v>18</v>
      </c>
      <c r="V1376" s="6" t="s">
        <v>614</v>
      </c>
      <c r="W1376" s="6" t="s">
        <v>11317</v>
      </c>
      <c r="X1376" s="6" t="s">
        <v>13</v>
      </c>
      <c r="Y1376" s="6" t="s">
        <v>14</v>
      </c>
      <c r="Z1376" s="6" t="s">
        <v>15</v>
      </c>
      <c r="AA1376" s="6" t="s">
        <v>615</v>
      </c>
      <c r="AB1376" s="6" t="s">
        <v>6397</v>
      </c>
      <c r="AD1376" t="b">
        <f t="shared" si="230"/>
        <v>0</v>
      </c>
      <c r="AE1376" t="b">
        <f t="shared" si="231"/>
        <v>1</v>
      </c>
      <c r="AF1376" t="b">
        <f t="shared" si="232"/>
        <v>1</v>
      </c>
      <c r="AG1376" t="b">
        <f t="shared" si="233"/>
        <v>1</v>
      </c>
      <c r="AH1376" t="b">
        <f t="shared" si="234"/>
        <v>1</v>
      </c>
      <c r="AI1376" t="b">
        <f t="shared" si="235"/>
        <v>1</v>
      </c>
      <c r="AJ1376" t="b">
        <f t="shared" si="236"/>
        <v>1</v>
      </c>
      <c r="AK1376" t="b">
        <f t="shared" si="237"/>
        <v>1</v>
      </c>
      <c r="AL1376" t="b">
        <f t="shared" si="238"/>
        <v>1</v>
      </c>
      <c r="AM1376" t="b">
        <f t="shared" si="239"/>
        <v>1</v>
      </c>
      <c r="AO1376" s="6" t="s">
        <v>9</v>
      </c>
      <c r="AP1376" s="6" t="s">
        <v>8473</v>
      </c>
      <c r="AQ1376" s="6"/>
      <c r="AR1376" s="7" t="s">
        <v>613</v>
      </c>
      <c r="AS1376" s="7" t="s">
        <v>18</v>
      </c>
      <c r="AT1376" s="7" t="s">
        <v>614</v>
      </c>
      <c r="AU1376" s="8" t="s">
        <v>11317</v>
      </c>
      <c r="AV1376" s="8" t="s">
        <v>13</v>
      </c>
      <c r="AW1376" s="7" t="s">
        <v>14</v>
      </c>
      <c r="AX1376" s="6" t="s">
        <v>615</v>
      </c>
      <c r="AY1376" s="7" t="s">
        <v>15</v>
      </c>
      <c r="AZ1376" s="7" t="s">
        <v>8543</v>
      </c>
      <c r="BA1376" s="6" t="s">
        <v>6397</v>
      </c>
      <c r="BB1376" s="6" t="s">
        <v>6951</v>
      </c>
      <c r="BC1376" s="7" t="s">
        <v>10579</v>
      </c>
      <c r="BD1376" s="6" t="s">
        <v>7626</v>
      </c>
      <c r="BE1376" s="6" t="s">
        <v>6397</v>
      </c>
      <c r="BF1376" s="6"/>
    </row>
    <row r="1377" spans="1:58">
      <c r="A1377" s="6" t="s">
        <v>18</v>
      </c>
      <c r="B1377" s="6" t="s">
        <v>617</v>
      </c>
      <c r="C1377" s="271" t="s">
        <v>11317</v>
      </c>
      <c r="D1377" s="6" t="s">
        <v>14</v>
      </c>
      <c r="E1377" s="271" t="s">
        <v>13</v>
      </c>
      <c r="F1377" s="6" t="s">
        <v>612</v>
      </c>
      <c r="G1377" s="6" t="s">
        <v>616</v>
      </c>
      <c r="H1377" s="6" t="s">
        <v>9</v>
      </c>
      <c r="I1377" s="6" t="s">
        <v>618</v>
      </c>
      <c r="J1377" s="6" t="s">
        <v>15</v>
      </c>
      <c r="K1377" s="6" t="s">
        <v>8</v>
      </c>
      <c r="L1377" s="271" t="s">
        <v>6397</v>
      </c>
      <c r="M1377" s="6" t="s">
        <v>6951</v>
      </c>
      <c r="N1377" s="271" t="s">
        <v>8473</v>
      </c>
      <c r="O1377" s="6"/>
      <c r="Q1377" s="6" t="s">
        <v>612</v>
      </c>
      <c r="R1377" s="6" t="s">
        <v>616</v>
      </c>
      <c r="S1377" s="6" t="s">
        <v>8</v>
      </c>
      <c r="T1377" s="6" t="s">
        <v>9</v>
      </c>
      <c r="U1377" s="6" t="s">
        <v>18</v>
      </c>
      <c r="V1377" s="6" t="s">
        <v>617</v>
      </c>
      <c r="W1377" s="6" t="s">
        <v>11317</v>
      </c>
      <c r="X1377" s="6" t="s">
        <v>13</v>
      </c>
      <c r="Y1377" s="6" t="s">
        <v>14</v>
      </c>
      <c r="Z1377" s="6" t="s">
        <v>15</v>
      </c>
      <c r="AA1377" s="6" t="s">
        <v>618</v>
      </c>
      <c r="AB1377" s="6" t="s">
        <v>6397</v>
      </c>
      <c r="AD1377" t="b">
        <f t="shared" si="230"/>
        <v>0</v>
      </c>
      <c r="AE1377" t="b">
        <f t="shared" si="231"/>
        <v>1</v>
      </c>
      <c r="AF1377" t="b">
        <f t="shared" si="232"/>
        <v>1</v>
      </c>
      <c r="AG1377" t="b">
        <f t="shared" si="233"/>
        <v>1</v>
      </c>
      <c r="AH1377" t="b">
        <f t="shared" si="234"/>
        <v>1</v>
      </c>
      <c r="AI1377" t="b">
        <f t="shared" si="235"/>
        <v>1</v>
      </c>
      <c r="AJ1377" t="b">
        <f t="shared" si="236"/>
        <v>1</v>
      </c>
      <c r="AK1377" t="b">
        <f t="shared" si="237"/>
        <v>1</v>
      </c>
      <c r="AL1377" t="b">
        <f t="shared" si="238"/>
        <v>1</v>
      </c>
      <c r="AM1377" t="b">
        <f t="shared" si="239"/>
        <v>1</v>
      </c>
      <c r="AO1377" s="6" t="s">
        <v>9</v>
      </c>
      <c r="AP1377" s="6" t="s">
        <v>8473</v>
      </c>
      <c r="AQ1377" s="6"/>
      <c r="AR1377" s="7" t="s">
        <v>616</v>
      </c>
      <c r="AS1377" s="7" t="s">
        <v>18</v>
      </c>
      <c r="AT1377" s="7" t="s">
        <v>617</v>
      </c>
      <c r="AU1377" s="8" t="s">
        <v>11317</v>
      </c>
      <c r="AV1377" s="8" t="s">
        <v>13</v>
      </c>
      <c r="AW1377" s="7" t="s">
        <v>14</v>
      </c>
      <c r="AX1377" s="6" t="s">
        <v>618</v>
      </c>
      <c r="AY1377" s="7" t="s">
        <v>15</v>
      </c>
      <c r="AZ1377" s="7" t="s">
        <v>8543</v>
      </c>
      <c r="BA1377" s="6" t="s">
        <v>6397</v>
      </c>
      <c r="BB1377" s="6" t="s">
        <v>6951</v>
      </c>
      <c r="BC1377" s="7" t="s">
        <v>10580</v>
      </c>
      <c r="BD1377" s="6" t="s">
        <v>7626</v>
      </c>
      <c r="BE1377" s="6" t="s">
        <v>6397</v>
      </c>
      <c r="BF1377" s="6"/>
    </row>
    <row r="1378" spans="1:58">
      <c r="A1378" s="6" t="s">
        <v>18</v>
      </c>
      <c r="B1378" s="6" t="s">
        <v>620</v>
      </c>
      <c r="C1378" s="271" t="s">
        <v>11317</v>
      </c>
      <c r="D1378" s="6" t="s">
        <v>14</v>
      </c>
      <c r="E1378" s="271" t="s">
        <v>13</v>
      </c>
      <c r="F1378" s="6" t="s">
        <v>612</v>
      </c>
      <c r="G1378" s="6" t="s">
        <v>619</v>
      </c>
      <c r="H1378" s="6" t="s">
        <v>9</v>
      </c>
      <c r="I1378" s="6" t="s">
        <v>621</v>
      </c>
      <c r="J1378" s="6" t="s">
        <v>15</v>
      </c>
      <c r="K1378" s="6" t="s">
        <v>8</v>
      </c>
      <c r="L1378" s="271" t="s">
        <v>6397</v>
      </c>
      <c r="M1378" s="6" t="s">
        <v>6951</v>
      </c>
      <c r="N1378" s="271" t="s">
        <v>8473</v>
      </c>
      <c r="O1378" s="6"/>
      <c r="Q1378" s="6" t="s">
        <v>612</v>
      </c>
      <c r="R1378" s="6" t="s">
        <v>619</v>
      </c>
      <c r="S1378" s="6" t="s">
        <v>8</v>
      </c>
      <c r="T1378" s="6" t="s">
        <v>9</v>
      </c>
      <c r="U1378" s="6" t="s">
        <v>18</v>
      </c>
      <c r="V1378" s="6" t="s">
        <v>620</v>
      </c>
      <c r="W1378" s="6" t="s">
        <v>11317</v>
      </c>
      <c r="X1378" s="6" t="s">
        <v>13</v>
      </c>
      <c r="Y1378" s="6" t="s">
        <v>14</v>
      </c>
      <c r="Z1378" s="6" t="s">
        <v>15</v>
      </c>
      <c r="AA1378" s="6" t="s">
        <v>621</v>
      </c>
      <c r="AB1378" s="6" t="s">
        <v>6397</v>
      </c>
      <c r="AD1378" t="b">
        <f t="shared" si="230"/>
        <v>0</v>
      </c>
      <c r="AE1378" t="b">
        <f t="shared" si="231"/>
        <v>1</v>
      </c>
      <c r="AF1378" t="b">
        <f t="shared" si="232"/>
        <v>1</v>
      </c>
      <c r="AG1378" t="b">
        <f t="shared" si="233"/>
        <v>1</v>
      </c>
      <c r="AH1378" t="b">
        <f t="shared" si="234"/>
        <v>1</v>
      </c>
      <c r="AI1378" t="b">
        <f t="shared" si="235"/>
        <v>1</v>
      </c>
      <c r="AJ1378" t="b">
        <f t="shared" si="236"/>
        <v>1</v>
      </c>
      <c r="AK1378" t="b">
        <f t="shared" si="237"/>
        <v>1</v>
      </c>
      <c r="AL1378" t="b">
        <f t="shared" si="238"/>
        <v>1</v>
      </c>
      <c r="AM1378" t="b">
        <f t="shared" si="239"/>
        <v>1</v>
      </c>
      <c r="AO1378" s="6" t="s">
        <v>9</v>
      </c>
      <c r="AP1378" s="6" t="s">
        <v>8473</v>
      </c>
      <c r="AQ1378" s="6"/>
      <c r="AR1378" s="7" t="s">
        <v>619</v>
      </c>
      <c r="AS1378" s="7" t="s">
        <v>18</v>
      </c>
      <c r="AT1378" s="7" t="s">
        <v>620</v>
      </c>
      <c r="AU1378" s="8" t="s">
        <v>11317</v>
      </c>
      <c r="AV1378" s="8" t="s">
        <v>13</v>
      </c>
      <c r="AW1378" s="7" t="s">
        <v>14</v>
      </c>
      <c r="AX1378" s="6" t="s">
        <v>621</v>
      </c>
      <c r="AY1378" s="7" t="s">
        <v>15</v>
      </c>
      <c r="AZ1378" s="7" t="s">
        <v>8543</v>
      </c>
      <c r="BA1378" s="6" t="s">
        <v>6397</v>
      </c>
      <c r="BB1378" s="6" t="s">
        <v>6951</v>
      </c>
      <c r="BC1378" s="7" t="s">
        <v>10581</v>
      </c>
      <c r="BD1378" s="6" t="s">
        <v>7626</v>
      </c>
      <c r="BE1378" s="6" t="s">
        <v>6397</v>
      </c>
      <c r="BF1378" s="6"/>
    </row>
    <row r="1379" spans="1:58">
      <c r="A1379" s="6" t="s">
        <v>18</v>
      </c>
      <c r="B1379" s="6" t="s">
        <v>623</v>
      </c>
      <c r="C1379" s="271" t="s">
        <v>11317</v>
      </c>
      <c r="D1379" s="6" t="s">
        <v>14</v>
      </c>
      <c r="E1379" s="271" t="s">
        <v>13</v>
      </c>
      <c r="F1379" s="6" t="s">
        <v>612</v>
      </c>
      <c r="G1379" s="6" t="s">
        <v>622</v>
      </c>
      <c r="H1379" s="6" t="s">
        <v>9</v>
      </c>
      <c r="I1379" s="6" t="s">
        <v>624</v>
      </c>
      <c r="J1379" s="6" t="s">
        <v>15</v>
      </c>
      <c r="K1379" s="6" t="s">
        <v>8</v>
      </c>
      <c r="L1379" s="271" t="s">
        <v>6397</v>
      </c>
      <c r="M1379" s="6" t="s">
        <v>6951</v>
      </c>
      <c r="N1379" s="271" t="s">
        <v>8473</v>
      </c>
      <c r="O1379" s="6"/>
      <c r="Q1379" s="6" t="s">
        <v>612</v>
      </c>
      <c r="R1379" s="6" t="s">
        <v>622</v>
      </c>
      <c r="S1379" s="6" t="s">
        <v>8</v>
      </c>
      <c r="T1379" s="6" t="s">
        <v>9</v>
      </c>
      <c r="U1379" s="6" t="s">
        <v>18</v>
      </c>
      <c r="V1379" s="6" t="s">
        <v>623</v>
      </c>
      <c r="W1379" s="6" t="s">
        <v>11317</v>
      </c>
      <c r="X1379" s="6" t="s">
        <v>13</v>
      </c>
      <c r="Y1379" s="6" t="s">
        <v>14</v>
      </c>
      <c r="Z1379" s="6" t="s">
        <v>15</v>
      </c>
      <c r="AA1379" s="6" t="s">
        <v>624</v>
      </c>
      <c r="AB1379" s="6" t="s">
        <v>6397</v>
      </c>
      <c r="AD1379" t="b">
        <f t="shared" si="230"/>
        <v>0</v>
      </c>
      <c r="AE1379" t="b">
        <f t="shared" si="231"/>
        <v>1</v>
      </c>
      <c r="AF1379" t="b">
        <f t="shared" si="232"/>
        <v>1</v>
      </c>
      <c r="AG1379" t="b">
        <f t="shared" si="233"/>
        <v>1</v>
      </c>
      <c r="AH1379" t="b">
        <f t="shared" si="234"/>
        <v>1</v>
      </c>
      <c r="AI1379" t="b">
        <f t="shared" si="235"/>
        <v>1</v>
      </c>
      <c r="AJ1379" t="b">
        <f t="shared" si="236"/>
        <v>1</v>
      </c>
      <c r="AK1379" t="b">
        <f t="shared" si="237"/>
        <v>1</v>
      </c>
      <c r="AL1379" t="b">
        <f t="shared" si="238"/>
        <v>1</v>
      </c>
      <c r="AM1379" t="b">
        <f t="shared" si="239"/>
        <v>1</v>
      </c>
      <c r="AO1379" s="6" t="s">
        <v>9</v>
      </c>
      <c r="AP1379" s="6" t="s">
        <v>8473</v>
      </c>
      <c r="AQ1379" s="6"/>
      <c r="AR1379" s="7" t="s">
        <v>622</v>
      </c>
      <c r="AS1379" s="7" t="s">
        <v>18</v>
      </c>
      <c r="AT1379" s="7" t="s">
        <v>623</v>
      </c>
      <c r="AU1379" s="8" t="s">
        <v>11317</v>
      </c>
      <c r="AV1379" s="8" t="s">
        <v>13</v>
      </c>
      <c r="AW1379" s="7" t="s">
        <v>14</v>
      </c>
      <c r="AX1379" s="6" t="s">
        <v>624</v>
      </c>
      <c r="AY1379" s="7" t="s">
        <v>15</v>
      </c>
      <c r="AZ1379" s="7" t="s">
        <v>8543</v>
      </c>
      <c r="BA1379" s="6" t="s">
        <v>6397</v>
      </c>
      <c r="BB1379" s="6" t="s">
        <v>6951</v>
      </c>
      <c r="BC1379" s="7" t="s">
        <v>10582</v>
      </c>
      <c r="BD1379" s="6" t="s">
        <v>7626</v>
      </c>
      <c r="BE1379" s="6" t="s">
        <v>6397</v>
      </c>
      <c r="BF1379" s="6"/>
    </row>
    <row r="1380" spans="1:58">
      <c r="A1380" s="6" t="s">
        <v>18</v>
      </c>
      <c r="B1380" s="6" t="s">
        <v>650</v>
      </c>
      <c r="C1380" s="271" t="s">
        <v>36</v>
      </c>
      <c r="D1380" s="6" t="s">
        <v>14</v>
      </c>
      <c r="E1380" s="271" t="s">
        <v>13</v>
      </c>
      <c r="F1380" s="6" t="s">
        <v>612</v>
      </c>
      <c r="G1380" s="6" t="s">
        <v>649</v>
      </c>
      <c r="H1380" s="6" t="s">
        <v>9</v>
      </c>
      <c r="I1380" s="6" t="s">
        <v>651</v>
      </c>
      <c r="J1380" s="6" t="s">
        <v>15</v>
      </c>
      <c r="K1380" s="6" t="s">
        <v>8</v>
      </c>
      <c r="L1380" s="271" t="s">
        <v>6397</v>
      </c>
      <c r="M1380" s="6" t="s">
        <v>6951</v>
      </c>
      <c r="N1380" s="271" t="s">
        <v>8473</v>
      </c>
      <c r="O1380" s="6"/>
      <c r="Q1380" s="6" t="s">
        <v>612</v>
      </c>
      <c r="R1380" s="6" t="s">
        <v>649</v>
      </c>
      <c r="S1380" s="6" t="s">
        <v>8</v>
      </c>
      <c r="T1380" s="6" t="s">
        <v>9</v>
      </c>
      <c r="U1380" s="6" t="s">
        <v>18</v>
      </c>
      <c r="V1380" s="6" t="s">
        <v>650</v>
      </c>
      <c r="W1380" s="6" t="s">
        <v>36</v>
      </c>
      <c r="X1380" s="6" t="s">
        <v>13</v>
      </c>
      <c r="Y1380" s="6" t="s">
        <v>14</v>
      </c>
      <c r="Z1380" s="6" t="s">
        <v>15</v>
      </c>
      <c r="AA1380" s="6" t="s">
        <v>651</v>
      </c>
      <c r="AB1380" s="6" t="s">
        <v>6397</v>
      </c>
      <c r="AD1380" t="b">
        <f t="shared" si="230"/>
        <v>0</v>
      </c>
      <c r="AE1380" t="b">
        <f t="shared" si="231"/>
        <v>1</v>
      </c>
      <c r="AF1380" t="b">
        <f t="shared" si="232"/>
        <v>1</v>
      </c>
      <c r="AG1380" t="b">
        <f t="shared" si="233"/>
        <v>1</v>
      </c>
      <c r="AH1380" t="b">
        <f t="shared" si="234"/>
        <v>1</v>
      </c>
      <c r="AI1380" t="b">
        <f t="shared" si="235"/>
        <v>1</v>
      </c>
      <c r="AJ1380" t="b">
        <f t="shared" si="236"/>
        <v>1</v>
      </c>
      <c r="AK1380" t="b">
        <f t="shared" si="237"/>
        <v>1</v>
      </c>
      <c r="AL1380" t="b">
        <f t="shared" si="238"/>
        <v>1</v>
      </c>
      <c r="AM1380" t="b">
        <f t="shared" si="239"/>
        <v>1</v>
      </c>
      <c r="AO1380" s="6" t="s">
        <v>9</v>
      </c>
      <c r="AP1380" s="6" t="s">
        <v>8473</v>
      </c>
      <c r="AQ1380" s="6"/>
      <c r="AR1380" s="7" t="s">
        <v>649</v>
      </c>
      <c r="AS1380" s="7" t="s">
        <v>18</v>
      </c>
      <c r="AT1380" s="7" t="s">
        <v>650</v>
      </c>
      <c r="AU1380" s="8" t="s">
        <v>36</v>
      </c>
      <c r="AV1380" s="8" t="s">
        <v>13</v>
      </c>
      <c r="AW1380" s="7" t="s">
        <v>14</v>
      </c>
      <c r="AX1380" s="6" t="s">
        <v>651</v>
      </c>
      <c r="AY1380" s="7" t="s">
        <v>15</v>
      </c>
      <c r="AZ1380" s="7" t="s">
        <v>8543</v>
      </c>
      <c r="BA1380" s="6" t="s">
        <v>6397</v>
      </c>
      <c r="BB1380" s="6" t="s">
        <v>6951</v>
      </c>
      <c r="BC1380" s="7" t="s">
        <v>10583</v>
      </c>
      <c r="BD1380" s="6" t="s">
        <v>7626</v>
      </c>
      <c r="BE1380" s="6" t="s">
        <v>6397</v>
      </c>
      <c r="BF1380" s="6"/>
    </row>
    <row r="1381" spans="1:58">
      <c r="A1381" s="6" t="s">
        <v>18</v>
      </c>
      <c r="B1381" s="6" t="s">
        <v>626</v>
      </c>
      <c r="C1381" s="271" t="s">
        <v>11317</v>
      </c>
      <c r="D1381" s="6" t="s">
        <v>14</v>
      </c>
      <c r="E1381" s="271" t="s">
        <v>13</v>
      </c>
      <c r="F1381" s="6" t="s">
        <v>612</v>
      </c>
      <c r="G1381" s="6" t="s">
        <v>625</v>
      </c>
      <c r="H1381" s="6" t="s">
        <v>9</v>
      </c>
      <c r="I1381" s="6" t="s">
        <v>627</v>
      </c>
      <c r="J1381" s="6" t="s">
        <v>15</v>
      </c>
      <c r="K1381" s="6" t="s">
        <v>8</v>
      </c>
      <c r="L1381" s="271" t="s">
        <v>6397</v>
      </c>
      <c r="M1381" s="6" t="s">
        <v>6951</v>
      </c>
      <c r="N1381" s="271" t="s">
        <v>8473</v>
      </c>
      <c r="O1381" s="6"/>
      <c r="Q1381" s="6" t="s">
        <v>612</v>
      </c>
      <c r="R1381" s="6" t="s">
        <v>625</v>
      </c>
      <c r="S1381" s="6" t="s">
        <v>8</v>
      </c>
      <c r="T1381" s="6" t="s">
        <v>9</v>
      </c>
      <c r="U1381" s="6" t="s">
        <v>18</v>
      </c>
      <c r="V1381" s="6" t="s">
        <v>626</v>
      </c>
      <c r="W1381" s="6" t="s">
        <v>11317</v>
      </c>
      <c r="X1381" s="6" t="s">
        <v>13</v>
      </c>
      <c r="Y1381" s="6" t="s">
        <v>14</v>
      </c>
      <c r="Z1381" s="6" t="s">
        <v>15</v>
      </c>
      <c r="AA1381" s="6" t="s">
        <v>627</v>
      </c>
      <c r="AB1381" s="6" t="s">
        <v>6397</v>
      </c>
      <c r="AD1381" t="b">
        <f t="shared" si="230"/>
        <v>0</v>
      </c>
      <c r="AE1381" t="b">
        <f t="shared" si="231"/>
        <v>1</v>
      </c>
      <c r="AF1381" t="b">
        <f t="shared" si="232"/>
        <v>1</v>
      </c>
      <c r="AG1381" t="b">
        <f t="shared" si="233"/>
        <v>1</v>
      </c>
      <c r="AH1381" t="b">
        <f t="shared" si="234"/>
        <v>1</v>
      </c>
      <c r="AI1381" t="b">
        <f t="shared" si="235"/>
        <v>1</v>
      </c>
      <c r="AJ1381" t="b">
        <f t="shared" si="236"/>
        <v>1</v>
      </c>
      <c r="AK1381" t="b">
        <f t="shared" si="237"/>
        <v>1</v>
      </c>
      <c r="AL1381" t="b">
        <f t="shared" si="238"/>
        <v>1</v>
      </c>
      <c r="AM1381" t="b">
        <f t="shared" si="239"/>
        <v>1</v>
      </c>
      <c r="AO1381" s="6" t="s">
        <v>9</v>
      </c>
      <c r="AP1381" s="6" t="s">
        <v>8473</v>
      </c>
      <c r="AQ1381" s="6"/>
      <c r="AR1381" s="7" t="s">
        <v>625</v>
      </c>
      <c r="AS1381" s="7" t="s">
        <v>18</v>
      </c>
      <c r="AT1381" s="7" t="s">
        <v>626</v>
      </c>
      <c r="AU1381" s="8" t="s">
        <v>11317</v>
      </c>
      <c r="AV1381" s="8" t="s">
        <v>13</v>
      </c>
      <c r="AW1381" s="7" t="s">
        <v>14</v>
      </c>
      <c r="AX1381" s="6" t="s">
        <v>627</v>
      </c>
      <c r="AY1381" s="7" t="s">
        <v>15</v>
      </c>
      <c r="AZ1381" s="7" t="s">
        <v>8543</v>
      </c>
      <c r="BA1381" s="6" t="s">
        <v>6397</v>
      </c>
      <c r="BB1381" s="6" t="s">
        <v>6951</v>
      </c>
      <c r="BC1381" s="7" t="s">
        <v>10584</v>
      </c>
      <c r="BD1381" s="6" t="s">
        <v>7626</v>
      </c>
      <c r="BE1381" s="6" t="s">
        <v>6397</v>
      </c>
      <c r="BF1381" s="6"/>
    </row>
    <row r="1382" spans="1:58">
      <c r="A1382" s="6" t="s">
        <v>18</v>
      </c>
      <c r="B1382" s="6" t="s">
        <v>629</v>
      </c>
      <c r="C1382" s="271" t="s">
        <v>11317</v>
      </c>
      <c r="D1382" s="6" t="s">
        <v>14</v>
      </c>
      <c r="E1382" s="271" t="s">
        <v>13</v>
      </c>
      <c r="F1382" s="6" t="s">
        <v>612</v>
      </c>
      <c r="G1382" s="6" t="s">
        <v>628</v>
      </c>
      <c r="H1382" s="6" t="s">
        <v>9</v>
      </c>
      <c r="I1382" s="6" t="s">
        <v>630</v>
      </c>
      <c r="J1382" s="6" t="s">
        <v>15</v>
      </c>
      <c r="K1382" s="6" t="s">
        <v>8</v>
      </c>
      <c r="L1382" s="271" t="s">
        <v>6397</v>
      </c>
      <c r="M1382" s="6" t="s">
        <v>6951</v>
      </c>
      <c r="N1382" s="271" t="s">
        <v>8473</v>
      </c>
      <c r="O1382" s="6"/>
      <c r="Q1382" s="6" t="s">
        <v>612</v>
      </c>
      <c r="R1382" s="6" t="s">
        <v>628</v>
      </c>
      <c r="S1382" s="6" t="s">
        <v>8</v>
      </c>
      <c r="T1382" s="6" t="s">
        <v>9</v>
      </c>
      <c r="U1382" s="6" t="s">
        <v>18</v>
      </c>
      <c r="V1382" s="6" t="s">
        <v>629</v>
      </c>
      <c r="W1382" s="6" t="s">
        <v>11317</v>
      </c>
      <c r="X1382" s="6" t="s">
        <v>13</v>
      </c>
      <c r="Y1382" s="6" t="s">
        <v>14</v>
      </c>
      <c r="Z1382" s="6" t="s">
        <v>15</v>
      </c>
      <c r="AA1382" s="6" t="s">
        <v>630</v>
      </c>
      <c r="AB1382" s="6" t="s">
        <v>6397</v>
      </c>
      <c r="AD1382" t="b">
        <f t="shared" si="230"/>
        <v>0</v>
      </c>
      <c r="AE1382" t="b">
        <f t="shared" si="231"/>
        <v>1</v>
      </c>
      <c r="AF1382" t="b">
        <f t="shared" si="232"/>
        <v>1</v>
      </c>
      <c r="AG1382" t="b">
        <f t="shared" si="233"/>
        <v>1</v>
      </c>
      <c r="AH1382" t="b">
        <f t="shared" si="234"/>
        <v>1</v>
      </c>
      <c r="AI1382" t="b">
        <f t="shared" si="235"/>
        <v>1</v>
      </c>
      <c r="AJ1382" t="b">
        <f t="shared" si="236"/>
        <v>1</v>
      </c>
      <c r="AK1382" t="b">
        <f t="shared" si="237"/>
        <v>1</v>
      </c>
      <c r="AL1382" t="b">
        <f t="shared" si="238"/>
        <v>1</v>
      </c>
      <c r="AM1382" t="b">
        <f t="shared" si="239"/>
        <v>1</v>
      </c>
      <c r="AO1382" s="6" t="s">
        <v>9</v>
      </c>
      <c r="AP1382" s="6" t="s">
        <v>8473</v>
      </c>
      <c r="AQ1382" s="6"/>
      <c r="AR1382" s="7" t="s">
        <v>628</v>
      </c>
      <c r="AS1382" s="7" t="s">
        <v>18</v>
      </c>
      <c r="AT1382" s="7" t="s">
        <v>629</v>
      </c>
      <c r="AU1382" s="8" t="s">
        <v>11317</v>
      </c>
      <c r="AV1382" s="8" t="s">
        <v>13</v>
      </c>
      <c r="AW1382" s="7" t="s">
        <v>14</v>
      </c>
      <c r="AX1382" s="6" t="s">
        <v>630</v>
      </c>
      <c r="AY1382" s="7" t="s">
        <v>15</v>
      </c>
      <c r="AZ1382" s="7" t="s">
        <v>8543</v>
      </c>
      <c r="BA1382" s="6" t="s">
        <v>6397</v>
      </c>
      <c r="BB1382" s="6" t="s">
        <v>6951</v>
      </c>
      <c r="BC1382" s="7" t="s">
        <v>10585</v>
      </c>
      <c r="BD1382" s="6" t="s">
        <v>7626</v>
      </c>
      <c r="BE1382" s="6" t="s">
        <v>6397</v>
      </c>
      <c r="BF1382" s="6"/>
    </row>
    <row r="1383" spans="1:58">
      <c r="A1383" s="6" t="s">
        <v>18</v>
      </c>
      <c r="B1383" s="6" t="s">
        <v>632</v>
      </c>
      <c r="C1383" s="271" t="s">
        <v>11317</v>
      </c>
      <c r="D1383" s="6" t="s">
        <v>14</v>
      </c>
      <c r="E1383" s="271" t="s">
        <v>13</v>
      </c>
      <c r="F1383" s="6" t="s">
        <v>612</v>
      </c>
      <c r="G1383" s="6" t="s">
        <v>631</v>
      </c>
      <c r="H1383" s="6" t="s">
        <v>9</v>
      </c>
      <c r="I1383" s="6" t="s">
        <v>633</v>
      </c>
      <c r="J1383" s="6" t="s">
        <v>15</v>
      </c>
      <c r="K1383" s="6" t="s">
        <v>8</v>
      </c>
      <c r="L1383" s="271" t="s">
        <v>6397</v>
      </c>
      <c r="M1383" s="6" t="s">
        <v>6951</v>
      </c>
      <c r="N1383" s="271" t="s">
        <v>8473</v>
      </c>
      <c r="O1383" s="6"/>
      <c r="Q1383" s="6" t="s">
        <v>612</v>
      </c>
      <c r="R1383" s="6" t="s">
        <v>631</v>
      </c>
      <c r="S1383" s="6" t="s">
        <v>8</v>
      </c>
      <c r="T1383" s="6" t="s">
        <v>9</v>
      </c>
      <c r="U1383" s="6" t="s">
        <v>18</v>
      </c>
      <c r="V1383" s="6" t="s">
        <v>632</v>
      </c>
      <c r="W1383" s="6" t="s">
        <v>11317</v>
      </c>
      <c r="X1383" s="6" t="s">
        <v>13</v>
      </c>
      <c r="Y1383" s="6" t="s">
        <v>14</v>
      </c>
      <c r="Z1383" s="6" t="s">
        <v>15</v>
      </c>
      <c r="AA1383" s="6" t="s">
        <v>633</v>
      </c>
      <c r="AB1383" s="6" t="s">
        <v>6397</v>
      </c>
      <c r="AD1383" t="b">
        <f t="shared" si="230"/>
        <v>0</v>
      </c>
      <c r="AE1383" t="b">
        <f t="shared" si="231"/>
        <v>1</v>
      </c>
      <c r="AF1383" t="b">
        <f t="shared" si="232"/>
        <v>1</v>
      </c>
      <c r="AG1383" t="b">
        <f t="shared" si="233"/>
        <v>1</v>
      </c>
      <c r="AH1383" t="b">
        <f t="shared" si="234"/>
        <v>1</v>
      </c>
      <c r="AI1383" t="b">
        <f t="shared" si="235"/>
        <v>1</v>
      </c>
      <c r="AJ1383" t="b">
        <f t="shared" si="236"/>
        <v>1</v>
      </c>
      <c r="AK1383" t="b">
        <f t="shared" si="237"/>
        <v>1</v>
      </c>
      <c r="AL1383" t="b">
        <f t="shared" si="238"/>
        <v>1</v>
      </c>
      <c r="AM1383" t="b">
        <f t="shared" si="239"/>
        <v>1</v>
      </c>
      <c r="AO1383" s="6" t="s">
        <v>9</v>
      </c>
      <c r="AP1383" s="6" t="s">
        <v>8473</v>
      </c>
      <c r="AQ1383" s="6"/>
      <c r="AR1383" s="7" t="s">
        <v>631</v>
      </c>
      <c r="AS1383" s="7" t="s">
        <v>18</v>
      </c>
      <c r="AT1383" s="7" t="s">
        <v>632</v>
      </c>
      <c r="AU1383" s="8" t="s">
        <v>11317</v>
      </c>
      <c r="AV1383" s="8" t="s">
        <v>13</v>
      </c>
      <c r="AW1383" s="7" t="s">
        <v>14</v>
      </c>
      <c r="AX1383" s="6" t="s">
        <v>633</v>
      </c>
      <c r="AY1383" s="7" t="s">
        <v>15</v>
      </c>
      <c r="AZ1383" s="7" t="s">
        <v>8543</v>
      </c>
      <c r="BA1383" s="6" t="s">
        <v>6397</v>
      </c>
      <c r="BB1383" s="6" t="s">
        <v>6951</v>
      </c>
      <c r="BC1383" s="7" t="s">
        <v>10586</v>
      </c>
      <c r="BD1383" s="6" t="s">
        <v>7626</v>
      </c>
      <c r="BE1383" s="6" t="s">
        <v>6397</v>
      </c>
      <c r="BF1383" s="6"/>
    </row>
    <row r="1384" spans="1:58">
      <c r="A1384" s="6" t="s">
        <v>18</v>
      </c>
      <c r="B1384" s="6" t="s">
        <v>653</v>
      </c>
      <c r="C1384" s="271" t="s">
        <v>36</v>
      </c>
      <c r="D1384" s="6" t="s">
        <v>14</v>
      </c>
      <c r="E1384" s="271" t="s">
        <v>13</v>
      </c>
      <c r="F1384" s="6" t="s">
        <v>612</v>
      </c>
      <c r="G1384" s="6" t="s">
        <v>652</v>
      </c>
      <c r="H1384" s="6" t="s">
        <v>9</v>
      </c>
      <c r="I1384" s="6" t="s">
        <v>654</v>
      </c>
      <c r="J1384" s="6" t="s">
        <v>15</v>
      </c>
      <c r="K1384" s="6" t="s">
        <v>8</v>
      </c>
      <c r="L1384" s="271" t="s">
        <v>6397</v>
      </c>
      <c r="M1384" s="6" t="s">
        <v>6951</v>
      </c>
      <c r="N1384" s="271" t="s">
        <v>8473</v>
      </c>
      <c r="O1384" s="6"/>
      <c r="Q1384" s="6" t="s">
        <v>612</v>
      </c>
      <c r="R1384" s="6" t="s">
        <v>652</v>
      </c>
      <c r="S1384" s="6" t="s">
        <v>8</v>
      </c>
      <c r="T1384" s="6" t="s">
        <v>9</v>
      </c>
      <c r="U1384" s="6" t="s">
        <v>18</v>
      </c>
      <c r="V1384" s="6" t="s">
        <v>653</v>
      </c>
      <c r="W1384" s="6" t="s">
        <v>36</v>
      </c>
      <c r="X1384" s="6" t="s">
        <v>13</v>
      </c>
      <c r="Y1384" s="6" t="s">
        <v>14</v>
      </c>
      <c r="Z1384" s="6" t="s">
        <v>15</v>
      </c>
      <c r="AA1384" s="6" t="s">
        <v>654</v>
      </c>
      <c r="AB1384" s="6" t="s">
        <v>6397</v>
      </c>
      <c r="AD1384" t="b">
        <f t="shared" si="230"/>
        <v>0</v>
      </c>
      <c r="AE1384" t="b">
        <f t="shared" si="231"/>
        <v>1</v>
      </c>
      <c r="AF1384" t="b">
        <f t="shared" si="232"/>
        <v>1</v>
      </c>
      <c r="AG1384" t="b">
        <f t="shared" si="233"/>
        <v>1</v>
      </c>
      <c r="AH1384" t="b">
        <f t="shared" si="234"/>
        <v>1</v>
      </c>
      <c r="AI1384" t="b">
        <f t="shared" si="235"/>
        <v>1</v>
      </c>
      <c r="AJ1384" t="b">
        <f t="shared" si="236"/>
        <v>1</v>
      </c>
      <c r="AK1384" t="b">
        <f t="shared" si="237"/>
        <v>1</v>
      </c>
      <c r="AL1384" t="b">
        <f t="shared" si="238"/>
        <v>1</v>
      </c>
      <c r="AM1384" t="b">
        <f t="shared" si="239"/>
        <v>1</v>
      </c>
      <c r="AO1384" s="6" t="s">
        <v>9</v>
      </c>
      <c r="AP1384" s="6" t="s">
        <v>8473</v>
      </c>
      <c r="AQ1384" s="6"/>
      <c r="AR1384" s="7" t="s">
        <v>652</v>
      </c>
      <c r="AS1384" s="7" t="s">
        <v>18</v>
      </c>
      <c r="AT1384" s="7" t="s">
        <v>653</v>
      </c>
      <c r="AU1384" s="8" t="s">
        <v>36</v>
      </c>
      <c r="AV1384" s="8" t="s">
        <v>13</v>
      </c>
      <c r="AW1384" s="7" t="s">
        <v>14</v>
      </c>
      <c r="AX1384" s="6" t="s">
        <v>654</v>
      </c>
      <c r="AY1384" s="7" t="s">
        <v>15</v>
      </c>
      <c r="AZ1384" s="7" t="s">
        <v>8543</v>
      </c>
      <c r="BA1384" s="6" t="s">
        <v>6397</v>
      </c>
      <c r="BB1384" s="6" t="s">
        <v>6951</v>
      </c>
      <c r="BC1384" s="7" t="s">
        <v>10587</v>
      </c>
      <c r="BD1384" s="6" t="s">
        <v>7626</v>
      </c>
      <c r="BE1384" s="6" t="s">
        <v>6397</v>
      </c>
      <c r="BF1384" s="6"/>
    </row>
    <row r="1385" spans="1:58">
      <c r="A1385" s="6" t="s">
        <v>18</v>
      </c>
      <c r="B1385" s="6" t="s">
        <v>635</v>
      </c>
      <c r="C1385" s="271" t="s">
        <v>11317</v>
      </c>
      <c r="D1385" s="6" t="s">
        <v>14</v>
      </c>
      <c r="E1385" s="271" t="s">
        <v>13</v>
      </c>
      <c r="F1385" s="6" t="s">
        <v>612</v>
      </c>
      <c r="G1385" s="6" t="s">
        <v>634</v>
      </c>
      <c r="H1385" s="6" t="s">
        <v>9</v>
      </c>
      <c r="I1385" s="6" t="s">
        <v>636</v>
      </c>
      <c r="J1385" s="6" t="s">
        <v>15</v>
      </c>
      <c r="K1385" s="6" t="s">
        <v>8</v>
      </c>
      <c r="L1385" s="271" t="s">
        <v>6397</v>
      </c>
      <c r="M1385" s="6" t="s">
        <v>6951</v>
      </c>
      <c r="N1385" s="271" t="s">
        <v>8473</v>
      </c>
      <c r="O1385" s="6"/>
      <c r="Q1385" s="6" t="s">
        <v>612</v>
      </c>
      <c r="R1385" s="6" t="s">
        <v>634</v>
      </c>
      <c r="S1385" s="6" t="s">
        <v>8</v>
      </c>
      <c r="T1385" s="6" t="s">
        <v>9</v>
      </c>
      <c r="U1385" s="6" t="s">
        <v>18</v>
      </c>
      <c r="V1385" s="6" t="s">
        <v>635</v>
      </c>
      <c r="W1385" s="6" t="s">
        <v>11317</v>
      </c>
      <c r="X1385" s="6" t="s">
        <v>13</v>
      </c>
      <c r="Y1385" s="6" t="s">
        <v>14</v>
      </c>
      <c r="Z1385" s="6" t="s">
        <v>15</v>
      </c>
      <c r="AA1385" s="6" t="s">
        <v>636</v>
      </c>
      <c r="AB1385" s="6" t="s">
        <v>6397</v>
      </c>
      <c r="AD1385" t="b">
        <f t="shared" si="230"/>
        <v>0</v>
      </c>
      <c r="AE1385" t="b">
        <f t="shared" si="231"/>
        <v>1</v>
      </c>
      <c r="AF1385" t="b">
        <f t="shared" si="232"/>
        <v>1</v>
      </c>
      <c r="AG1385" t="b">
        <f t="shared" si="233"/>
        <v>1</v>
      </c>
      <c r="AH1385" t="b">
        <f t="shared" si="234"/>
        <v>1</v>
      </c>
      <c r="AI1385" t="b">
        <f t="shared" si="235"/>
        <v>1</v>
      </c>
      <c r="AJ1385" t="b">
        <f t="shared" si="236"/>
        <v>1</v>
      </c>
      <c r="AK1385" t="b">
        <f t="shared" si="237"/>
        <v>1</v>
      </c>
      <c r="AL1385" t="b">
        <f t="shared" si="238"/>
        <v>1</v>
      </c>
      <c r="AM1385" t="b">
        <f t="shared" si="239"/>
        <v>1</v>
      </c>
      <c r="AO1385" s="6" t="s">
        <v>9</v>
      </c>
      <c r="AP1385" s="6" t="s">
        <v>8473</v>
      </c>
      <c r="AQ1385" s="6"/>
      <c r="AR1385" s="7" t="s">
        <v>634</v>
      </c>
      <c r="AS1385" s="7" t="s">
        <v>18</v>
      </c>
      <c r="AT1385" s="7" t="s">
        <v>635</v>
      </c>
      <c r="AU1385" s="8" t="s">
        <v>11317</v>
      </c>
      <c r="AV1385" s="8" t="s">
        <v>13</v>
      </c>
      <c r="AW1385" s="7" t="s">
        <v>14</v>
      </c>
      <c r="AX1385" s="6" t="s">
        <v>636</v>
      </c>
      <c r="AY1385" s="7" t="s">
        <v>15</v>
      </c>
      <c r="AZ1385" s="7" t="s">
        <v>8543</v>
      </c>
      <c r="BA1385" s="6" t="s">
        <v>6397</v>
      </c>
      <c r="BB1385" s="6" t="s">
        <v>6951</v>
      </c>
      <c r="BC1385" s="7" t="s">
        <v>10588</v>
      </c>
      <c r="BD1385" s="6" t="s">
        <v>7626</v>
      </c>
      <c r="BE1385" s="6" t="s">
        <v>6397</v>
      </c>
      <c r="BF1385" s="6"/>
    </row>
    <row r="1386" spans="1:58">
      <c r="A1386" s="6" t="s">
        <v>18</v>
      </c>
      <c r="B1386" s="6" t="s">
        <v>638</v>
      </c>
      <c r="C1386" s="271" t="s">
        <v>11317</v>
      </c>
      <c r="D1386" s="6" t="s">
        <v>14</v>
      </c>
      <c r="E1386" s="271" t="s">
        <v>13</v>
      </c>
      <c r="F1386" s="6" t="s">
        <v>612</v>
      </c>
      <c r="G1386" s="6" t="s">
        <v>637</v>
      </c>
      <c r="H1386" s="6" t="s">
        <v>9</v>
      </c>
      <c r="I1386" s="6" t="s">
        <v>639</v>
      </c>
      <c r="J1386" s="6" t="s">
        <v>15</v>
      </c>
      <c r="K1386" s="6" t="s">
        <v>8</v>
      </c>
      <c r="L1386" s="271" t="s">
        <v>6397</v>
      </c>
      <c r="M1386" s="6" t="s">
        <v>6951</v>
      </c>
      <c r="N1386" s="271" t="s">
        <v>8473</v>
      </c>
      <c r="O1386" s="6"/>
      <c r="Q1386" s="6" t="s">
        <v>612</v>
      </c>
      <c r="R1386" s="6" t="s">
        <v>637</v>
      </c>
      <c r="S1386" s="6" t="s">
        <v>8</v>
      </c>
      <c r="T1386" s="6" t="s">
        <v>9</v>
      </c>
      <c r="U1386" s="6" t="s">
        <v>18</v>
      </c>
      <c r="V1386" s="6" t="s">
        <v>638</v>
      </c>
      <c r="W1386" s="6" t="s">
        <v>11317</v>
      </c>
      <c r="X1386" s="6" t="s">
        <v>13</v>
      </c>
      <c r="Y1386" s="6" t="s">
        <v>14</v>
      </c>
      <c r="Z1386" s="6" t="s">
        <v>15</v>
      </c>
      <c r="AA1386" s="6" t="s">
        <v>639</v>
      </c>
      <c r="AB1386" s="6" t="s">
        <v>6397</v>
      </c>
      <c r="AD1386" t="b">
        <f t="shared" si="230"/>
        <v>0</v>
      </c>
      <c r="AE1386" t="b">
        <f t="shared" si="231"/>
        <v>1</v>
      </c>
      <c r="AF1386" t="b">
        <f t="shared" si="232"/>
        <v>1</v>
      </c>
      <c r="AG1386" t="b">
        <f t="shared" si="233"/>
        <v>1</v>
      </c>
      <c r="AH1386" t="b">
        <f t="shared" si="234"/>
        <v>1</v>
      </c>
      <c r="AI1386" t="b">
        <f t="shared" si="235"/>
        <v>1</v>
      </c>
      <c r="AJ1386" t="b">
        <f t="shared" si="236"/>
        <v>1</v>
      </c>
      <c r="AK1386" t="b">
        <f t="shared" si="237"/>
        <v>1</v>
      </c>
      <c r="AL1386" t="b">
        <f t="shared" si="238"/>
        <v>1</v>
      </c>
      <c r="AM1386" t="b">
        <f t="shared" si="239"/>
        <v>1</v>
      </c>
      <c r="AO1386" s="6" t="s">
        <v>9</v>
      </c>
      <c r="AP1386" s="6" t="s">
        <v>8473</v>
      </c>
      <c r="AQ1386" s="6"/>
      <c r="AR1386" s="7" t="s">
        <v>637</v>
      </c>
      <c r="AS1386" s="7" t="s">
        <v>18</v>
      </c>
      <c r="AT1386" s="7" t="s">
        <v>638</v>
      </c>
      <c r="AU1386" s="8" t="s">
        <v>11317</v>
      </c>
      <c r="AV1386" s="8" t="s">
        <v>13</v>
      </c>
      <c r="AW1386" s="7" t="s">
        <v>14</v>
      </c>
      <c r="AX1386" s="6" t="s">
        <v>639</v>
      </c>
      <c r="AY1386" s="7" t="s">
        <v>15</v>
      </c>
      <c r="AZ1386" s="7" t="s">
        <v>8543</v>
      </c>
      <c r="BA1386" s="6" t="s">
        <v>6397</v>
      </c>
      <c r="BB1386" s="6" t="s">
        <v>6951</v>
      </c>
      <c r="BC1386" s="7" t="s">
        <v>10589</v>
      </c>
      <c r="BD1386" s="6" t="s">
        <v>7626</v>
      </c>
      <c r="BE1386" s="6" t="s">
        <v>6397</v>
      </c>
      <c r="BF1386" s="6"/>
    </row>
    <row r="1387" spans="1:58">
      <c r="A1387" s="6" t="s">
        <v>18</v>
      </c>
      <c r="B1387" s="6" t="s">
        <v>180</v>
      </c>
      <c r="C1387" s="271" t="s">
        <v>11317</v>
      </c>
      <c r="D1387" s="6" t="s">
        <v>14</v>
      </c>
      <c r="E1387" s="271" t="s">
        <v>13</v>
      </c>
      <c r="F1387" s="6" t="s">
        <v>172</v>
      </c>
      <c r="G1387" s="6" t="s">
        <v>179</v>
      </c>
      <c r="H1387" s="6" t="s">
        <v>9</v>
      </c>
      <c r="I1387" s="6" t="s">
        <v>181</v>
      </c>
      <c r="J1387" s="6" t="s">
        <v>15</v>
      </c>
      <c r="K1387" s="6" t="s">
        <v>8</v>
      </c>
      <c r="L1387" s="271" t="s">
        <v>6397</v>
      </c>
      <c r="M1387" s="6" t="s">
        <v>6928</v>
      </c>
      <c r="N1387" s="271" t="s">
        <v>8473</v>
      </c>
      <c r="O1387" s="6"/>
      <c r="Q1387" s="6" t="s">
        <v>172</v>
      </c>
      <c r="R1387" s="6" t="s">
        <v>179</v>
      </c>
      <c r="S1387" s="6" t="s">
        <v>8</v>
      </c>
      <c r="T1387" s="6" t="s">
        <v>9</v>
      </c>
      <c r="U1387" s="6" t="s">
        <v>18</v>
      </c>
      <c r="V1387" s="6" t="s">
        <v>180</v>
      </c>
      <c r="W1387" s="6" t="s">
        <v>11317</v>
      </c>
      <c r="X1387" s="6" t="s">
        <v>13</v>
      </c>
      <c r="Y1387" s="6" t="s">
        <v>14</v>
      </c>
      <c r="Z1387" s="6" t="s">
        <v>15</v>
      </c>
      <c r="AA1387" s="6" t="s">
        <v>181</v>
      </c>
      <c r="AB1387" s="6" t="s">
        <v>6397</v>
      </c>
      <c r="AD1387" t="b">
        <f t="shared" si="230"/>
        <v>0</v>
      </c>
      <c r="AE1387" t="b">
        <f t="shared" si="231"/>
        <v>1</v>
      </c>
      <c r="AF1387" t="b">
        <f t="shared" si="232"/>
        <v>1</v>
      </c>
      <c r="AG1387" t="b">
        <f t="shared" si="233"/>
        <v>1</v>
      </c>
      <c r="AH1387" t="b">
        <f t="shared" si="234"/>
        <v>1</v>
      </c>
      <c r="AI1387" t="b">
        <f t="shared" si="235"/>
        <v>1</v>
      </c>
      <c r="AJ1387" t="b">
        <f t="shared" si="236"/>
        <v>1</v>
      </c>
      <c r="AK1387" t="b">
        <f t="shared" si="237"/>
        <v>1</v>
      </c>
      <c r="AL1387" t="b">
        <f t="shared" si="238"/>
        <v>1</v>
      </c>
      <c r="AM1387" t="b">
        <f t="shared" si="239"/>
        <v>1</v>
      </c>
      <c r="AO1387" s="6" t="s">
        <v>9</v>
      </c>
      <c r="AP1387" s="6" t="s">
        <v>8473</v>
      </c>
      <c r="AQ1387" s="6"/>
      <c r="AR1387" s="7" t="s">
        <v>179</v>
      </c>
      <c r="AS1387" s="7" t="s">
        <v>18</v>
      </c>
      <c r="AT1387" s="7" t="s">
        <v>180</v>
      </c>
      <c r="AU1387" s="8" t="s">
        <v>11317</v>
      </c>
      <c r="AV1387" s="8" t="s">
        <v>13</v>
      </c>
      <c r="AW1387" s="7" t="s">
        <v>14</v>
      </c>
      <c r="AX1387" s="6" t="s">
        <v>181</v>
      </c>
      <c r="AY1387" s="7" t="s">
        <v>15</v>
      </c>
      <c r="AZ1387" s="7" t="s">
        <v>8543</v>
      </c>
      <c r="BA1387" s="6" t="s">
        <v>6397</v>
      </c>
      <c r="BB1387" s="6" t="s">
        <v>6928</v>
      </c>
      <c r="BC1387" s="7" t="s">
        <v>10590</v>
      </c>
      <c r="BD1387" s="6" t="s">
        <v>7626</v>
      </c>
      <c r="BE1387" s="6" t="s">
        <v>6397</v>
      </c>
      <c r="BF1387" s="6"/>
    </row>
    <row r="1388" spans="1:58">
      <c r="A1388" s="6" t="s">
        <v>18</v>
      </c>
      <c r="B1388" s="6" t="s">
        <v>521</v>
      </c>
      <c r="C1388" s="271" t="s">
        <v>36</v>
      </c>
      <c r="D1388" s="6" t="s">
        <v>14</v>
      </c>
      <c r="E1388" s="271" t="s">
        <v>13</v>
      </c>
      <c r="F1388" s="6" t="s">
        <v>1822</v>
      </c>
      <c r="G1388" s="6" t="s">
        <v>1856</v>
      </c>
      <c r="H1388" s="6" t="s">
        <v>9</v>
      </c>
      <c r="I1388" s="6" t="s">
        <v>1857</v>
      </c>
      <c r="J1388" s="6" t="s">
        <v>15</v>
      </c>
      <c r="K1388" s="6" t="s">
        <v>8</v>
      </c>
      <c r="L1388" s="271" t="s">
        <v>6397</v>
      </c>
      <c r="M1388" s="6" t="s">
        <v>10455</v>
      </c>
      <c r="N1388" s="271" t="s">
        <v>8473</v>
      </c>
      <c r="O1388" s="6"/>
      <c r="Q1388" s="6" t="s">
        <v>1822</v>
      </c>
      <c r="R1388" s="6" t="s">
        <v>1856</v>
      </c>
      <c r="S1388" s="6" t="s">
        <v>8</v>
      </c>
      <c r="T1388" s="6" t="s">
        <v>9</v>
      </c>
      <c r="U1388" s="6" t="s">
        <v>18</v>
      </c>
      <c r="V1388" s="6" t="s">
        <v>521</v>
      </c>
      <c r="W1388" s="6" t="s">
        <v>36</v>
      </c>
      <c r="X1388" s="6" t="s">
        <v>13</v>
      </c>
      <c r="Y1388" s="6" t="s">
        <v>14</v>
      </c>
      <c r="Z1388" s="6" t="s">
        <v>15</v>
      </c>
      <c r="AA1388" s="6" t="s">
        <v>1857</v>
      </c>
      <c r="AB1388" s="6" t="s">
        <v>6397</v>
      </c>
      <c r="AD1388" t="b">
        <f t="shared" si="230"/>
        <v>0</v>
      </c>
      <c r="AE1388" t="b">
        <f t="shared" si="231"/>
        <v>1</v>
      </c>
      <c r="AF1388" t="b">
        <f t="shared" si="232"/>
        <v>1</v>
      </c>
      <c r="AG1388" t="b">
        <f t="shared" si="233"/>
        <v>1</v>
      </c>
      <c r="AH1388" t="b">
        <f t="shared" si="234"/>
        <v>1</v>
      </c>
      <c r="AI1388" t="b">
        <f t="shared" si="235"/>
        <v>1</v>
      </c>
      <c r="AJ1388" t="b">
        <f t="shared" si="236"/>
        <v>1</v>
      </c>
      <c r="AK1388" t="b">
        <f t="shared" si="237"/>
        <v>1</v>
      </c>
      <c r="AL1388" t="b">
        <f t="shared" si="238"/>
        <v>1</v>
      </c>
      <c r="AM1388" t="b">
        <f t="shared" si="239"/>
        <v>1</v>
      </c>
      <c r="AO1388" s="6" t="s">
        <v>9</v>
      </c>
      <c r="AP1388" s="6" t="s">
        <v>8473</v>
      </c>
      <c r="AQ1388" s="6"/>
      <c r="AR1388" s="7" t="s">
        <v>1856</v>
      </c>
      <c r="AS1388" s="7" t="s">
        <v>18</v>
      </c>
      <c r="AT1388" s="7" t="s">
        <v>521</v>
      </c>
      <c r="AU1388" s="8" t="s">
        <v>36</v>
      </c>
      <c r="AV1388" s="8" t="s">
        <v>13</v>
      </c>
      <c r="AW1388" s="7" t="s">
        <v>14</v>
      </c>
      <c r="AX1388" s="6" t="s">
        <v>1857</v>
      </c>
      <c r="AY1388" s="7" t="s">
        <v>15</v>
      </c>
      <c r="AZ1388" s="7" t="s">
        <v>8543</v>
      </c>
      <c r="BA1388" s="6" t="s">
        <v>6397</v>
      </c>
      <c r="BB1388" s="6" t="s">
        <v>10455</v>
      </c>
      <c r="BC1388" s="7" t="s">
        <v>10591</v>
      </c>
      <c r="BD1388" s="6" t="s">
        <v>7626</v>
      </c>
      <c r="BE1388" s="6" t="s">
        <v>6397</v>
      </c>
      <c r="BF1388" s="6"/>
    </row>
    <row r="1389" spans="1:58">
      <c r="A1389" s="6" t="s">
        <v>18</v>
      </c>
      <c r="B1389" s="6" t="s">
        <v>524</v>
      </c>
      <c r="C1389" s="271" t="s">
        <v>36</v>
      </c>
      <c r="D1389" s="6" t="s">
        <v>14</v>
      </c>
      <c r="E1389" s="271" t="s">
        <v>13</v>
      </c>
      <c r="F1389" s="6" t="s">
        <v>3183</v>
      </c>
      <c r="G1389" s="6" t="s">
        <v>3241</v>
      </c>
      <c r="H1389" s="6" t="s">
        <v>9</v>
      </c>
      <c r="I1389" s="6" t="s">
        <v>3242</v>
      </c>
      <c r="J1389" s="6" t="s">
        <v>15</v>
      </c>
      <c r="K1389" s="6" t="s">
        <v>8</v>
      </c>
      <c r="L1389" s="271" t="s">
        <v>6397</v>
      </c>
      <c r="M1389" s="6" t="s">
        <v>10592</v>
      </c>
      <c r="N1389" s="271" t="s">
        <v>8473</v>
      </c>
      <c r="O1389" s="6"/>
      <c r="Q1389" s="6" t="s">
        <v>3183</v>
      </c>
      <c r="R1389" s="6" t="s">
        <v>3241</v>
      </c>
      <c r="S1389" s="6" t="s">
        <v>8</v>
      </c>
      <c r="T1389" s="6" t="s">
        <v>9</v>
      </c>
      <c r="U1389" s="6" t="s">
        <v>18</v>
      </c>
      <c r="V1389" s="6" t="s">
        <v>524</v>
      </c>
      <c r="W1389" s="6" t="s">
        <v>36</v>
      </c>
      <c r="X1389" s="6" t="s">
        <v>13</v>
      </c>
      <c r="Y1389" s="6" t="s">
        <v>14</v>
      </c>
      <c r="Z1389" s="6" t="s">
        <v>15</v>
      </c>
      <c r="AA1389" s="6" t="s">
        <v>3242</v>
      </c>
      <c r="AB1389" s="6" t="s">
        <v>6397</v>
      </c>
      <c r="AD1389" t="b">
        <f t="shared" si="230"/>
        <v>0</v>
      </c>
      <c r="AE1389" t="b">
        <f t="shared" si="231"/>
        <v>1</v>
      </c>
      <c r="AF1389" t="b">
        <f t="shared" si="232"/>
        <v>1</v>
      </c>
      <c r="AG1389" t="b">
        <f t="shared" si="233"/>
        <v>1</v>
      </c>
      <c r="AH1389" t="b">
        <f t="shared" si="234"/>
        <v>1</v>
      </c>
      <c r="AI1389" t="b">
        <f t="shared" si="235"/>
        <v>1</v>
      </c>
      <c r="AJ1389" t="b">
        <f t="shared" si="236"/>
        <v>1</v>
      </c>
      <c r="AK1389" t="b">
        <f t="shared" si="237"/>
        <v>1</v>
      </c>
      <c r="AL1389" t="b">
        <f t="shared" si="238"/>
        <v>1</v>
      </c>
      <c r="AM1389" t="b">
        <f t="shared" si="239"/>
        <v>1</v>
      </c>
      <c r="AO1389" s="6" t="s">
        <v>9</v>
      </c>
      <c r="AP1389" s="6" t="s">
        <v>8473</v>
      </c>
      <c r="AQ1389" s="6"/>
      <c r="AR1389" s="7" t="s">
        <v>3241</v>
      </c>
      <c r="AS1389" s="7" t="s">
        <v>18</v>
      </c>
      <c r="AT1389" s="7" t="s">
        <v>524</v>
      </c>
      <c r="AU1389" s="8" t="s">
        <v>36</v>
      </c>
      <c r="AV1389" s="8" t="s">
        <v>13</v>
      </c>
      <c r="AW1389" s="7" t="s">
        <v>14</v>
      </c>
      <c r="AX1389" s="6" t="s">
        <v>3242</v>
      </c>
      <c r="AY1389" s="7" t="s">
        <v>15</v>
      </c>
      <c r="AZ1389" s="7" t="s">
        <v>8543</v>
      </c>
      <c r="BA1389" s="6" t="s">
        <v>6397</v>
      </c>
      <c r="BB1389" s="6" t="s">
        <v>10592</v>
      </c>
      <c r="BC1389" s="7" t="s">
        <v>10593</v>
      </c>
      <c r="BD1389" s="6" t="s">
        <v>7626</v>
      </c>
      <c r="BE1389" s="6" t="s">
        <v>6397</v>
      </c>
      <c r="BF1389" s="6"/>
    </row>
    <row r="1390" spans="1:58">
      <c r="A1390" s="6" t="s">
        <v>18</v>
      </c>
      <c r="B1390" s="6" t="s">
        <v>527</v>
      </c>
      <c r="C1390" s="271" t="s">
        <v>36</v>
      </c>
      <c r="D1390" s="6" t="s">
        <v>14</v>
      </c>
      <c r="E1390" s="271" t="s">
        <v>13</v>
      </c>
      <c r="F1390" s="6" t="s">
        <v>2594</v>
      </c>
      <c r="G1390" s="6" t="s">
        <v>2656</v>
      </c>
      <c r="H1390" s="6" t="s">
        <v>9</v>
      </c>
      <c r="I1390" s="6" t="s">
        <v>2657</v>
      </c>
      <c r="J1390" s="6" t="s">
        <v>15</v>
      </c>
      <c r="K1390" s="6" t="s">
        <v>8</v>
      </c>
      <c r="L1390" s="271" t="s">
        <v>6397</v>
      </c>
      <c r="M1390" s="6" t="s">
        <v>10561</v>
      </c>
      <c r="N1390" s="271" t="s">
        <v>8473</v>
      </c>
      <c r="O1390" s="6"/>
      <c r="Q1390" s="6" t="s">
        <v>2594</v>
      </c>
      <c r="R1390" s="6" t="s">
        <v>2656</v>
      </c>
      <c r="S1390" s="6" t="s">
        <v>8</v>
      </c>
      <c r="T1390" s="6" t="s">
        <v>9</v>
      </c>
      <c r="U1390" s="6" t="s">
        <v>18</v>
      </c>
      <c r="V1390" s="6" t="s">
        <v>527</v>
      </c>
      <c r="W1390" s="6" t="s">
        <v>36</v>
      </c>
      <c r="X1390" s="6" t="s">
        <v>13</v>
      </c>
      <c r="Y1390" s="6" t="s">
        <v>14</v>
      </c>
      <c r="Z1390" s="6" t="s">
        <v>15</v>
      </c>
      <c r="AA1390" s="6" t="s">
        <v>2657</v>
      </c>
      <c r="AB1390" s="6" t="s">
        <v>6397</v>
      </c>
      <c r="AD1390" t="b">
        <f t="shared" si="230"/>
        <v>0</v>
      </c>
      <c r="AE1390" t="b">
        <f t="shared" si="231"/>
        <v>1</v>
      </c>
      <c r="AF1390" t="b">
        <f t="shared" si="232"/>
        <v>1</v>
      </c>
      <c r="AG1390" t="b">
        <f t="shared" si="233"/>
        <v>1</v>
      </c>
      <c r="AH1390" t="b">
        <f t="shared" si="234"/>
        <v>1</v>
      </c>
      <c r="AI1390" t="b">
        <f t="shared" si="235"/>
        <v>1</v>
      </c>
      <c r="AJ1390" t="b">
        <f t="shared" si="236"/>
        <v>1</v>
      </c>
      <c r="AK1390" t="b">
        <f t="shared" si="237"/>
        <v>1</v>
      </c>
      <c r="AL1390" t="b">
        <f t="shared" si="238"/>
        <v>1</v>
      </c>
      <c r="AM1390" t="b">
        <f t="shared" si="239"/>
        <v>1</v>
      </c>
      <c r="AO1390" s="6" t="s">
        <v>9</v>
      </c>
      <c r="AP1390" s="6" t="s">
        <v>8473</v>
      </c>
      <c r="AQ1390" s="6"/>
      <c r="AR1390" s="7" t="s">
        <v>2656</v>
      </c>
      <c r="AS1390" s="7" t="s">
        <v>18</v>
      </c>
      <c r="AT1390" s="7" t="s">
        <v>527</v>
      </c>
      <c r="AU1390" s="8" t="s">
        <v>36</v>
      </c>
      <c r="AV1390" s="8" t="s">
        <v>13</v>
      </c>
      <c r="AW1390" s="7" t="s">
        <v>14</v>
      </c>
      <c r="AX1390" s="6" t="s">
        <v>2657</v>
      </c>
      <c r="AY1390" s="7" t="s">
        <v>15</v>
      </c>
      <c r="AZ1390" s="7" t="s">
        <v>8543</v>
      </c>
      <c r="BA1390" s="6" t="s">
        <v>6397</v>
      </c>
      <c r="BB1390" s="6" t="s">
        <v>10561</v>
      </c>
      <c r="BC1390" s="7" t="s">
        <v>10594</v>
      </c>
      <c r="BD1390" s="6" t="s">
        <v>10595</v>
      </c>
      <c r="BE1390" s="6" t="s">
        <v>6397</v>
      </c>
      <c r="BF1390" s="6"/>
    </row>
    <row r="1391" spans="1:58">
      <c r="A1391" s="6" t="s">
        <v>18</v>
      </c>
      <c r="B1391" s="6" t="s">
        <v>530</v>
      </c>
      <c r="C1391" s="271" t="s">
        <v>11317</v>
      </c>
      <c r="D1391" s="6" t="s">
        <v>14</v>
      </c>
      <c r="E1391" s="271" t="s">
        <v>13</v>
      </c>
      <c r="F1391" s="6" t="s">
        <v>612</v>
      </c>
      <c r="G1391" s="6" t="s">
        <v>643</v>
      </c>
      <c r="H1391" s="6" t="s">
        <v>9</v>
      </c>
      <c r="I1391" s="6" t="s">
        <v>644</v>
      </c>
      <c r="J1391" s="6" t="s">
        <v>15</v>
      </c>
      <c r="K1391" s="6" t="s">
        <v>8</v>
      </c>
      <c r="L1391" s="271" t="s">
        <v>6397</v>
      </c>
      <c r="M1391" s="6" t="s">
        <v>6951</v>
      </c>
      <c r="N1391" s="271" t="s">
        <v>8473</v>
      </c>
      <c r="O1391" s="6"/>
      <c r="Q1391" s="6" t="s">
        <v>612</v>
      </c>
      <c r="R1391" s="6" t="s">
        <v>643</v>
      </c>
      <c r="S1391" s="6" t="s">
        <v>8</v>
      </c>
      <c r="T1391" s="6" t="s">
        <v>9</v>
      </c>
      <c r="U1391" s="6" t="s">
        <v>18</v>
      </c>
      <c r="V1391" s="6" t="s">
        <v>530</v>
      </c>
      <c r="W1391" s="6" t="s">
        <v>11317</v>
      </c>
      <c r="X1391" s="6" t="s">
        <v>13</v>
      </c>
      <c r="Y1391" s="6" t="s">
        <v>14</v>
      </c>
      <c r="Z1391" s="6" t="s">
        <v>15</v>
      </c>
      <c r="AA1391" s="6" t="s">
        <v>644</v>
      </c>
      <c r="AB1391" s="6" t="s">
        <v>6397</v>
      </c>
      <c r="AD1391" t="b">
        <f t="shared" si="230"/>
        <v>0</v>
      </c>
      <c r="AE1391" t="b">
        <f t="shared" si="231"/>
        <v>1</v>
      </c>
      <c r="AF1391" t="b">
        <f t="shared" si="232"/>
        <v>1</v>
      </c>
      <c r="AG1391" t="b">
        <f t="shared" si="233"/>
        <v>1</v>
      </c>
      <c r="AH1391" t="b">
        <f t="shared" si="234"/>
        <v>1</v>
      </c>
      <c r="AI1391" t="b">
        <f t="shared" si="235"/>
        <v>1</v>
      </c>
      <c r="AJ1391" t="b">
        <f t="shared" si="236"/>
        <v>1</v>
      </c>
      <c r="AK1391" t="b">
        <f t="shared" si="237"/>
        <v>1</v>
      </c>
      <c r="AL1391" t="b">
        <f t="shared" si="238"/>
        <v>1</v>
      </c>
      <c r="AM1391" t="b">
        <f t="shared" si="239"/>
        <v>1</v>
      </c>
      <c r="AO1391" s="6" t="s">
        <v>9</v>
      </c>
      <c r="AP1391" s="6" t="s">
        <v>8473</v>
      </c>
      <c r="AQ1391" s="6"/>
      <c r="AR1391" s="7" t="s">
        <v>643</v>
      </c>
      <c r="AS1391" s="7" t="s">
        <v>18</v>
      </c>
      <c r="AT1391" s="7" t="s">
        <v>530</v>
      </c>
      <c r="AU1391" s="8" t="s">
        <v>11317</v>
      </c>
      <c r="AV1391" s="8" t="s">
        <v>13</v>
      </c>
      <c r="AW1391" s="7" t="s">
        <v>14</v>
      </c>
      <c r="AX1391" s="6" t="s">
        <v>644</v>
      </c>
      <c r="AY1391" s="7" t="s">
        <v>15</v>
      </c>
      <c r="AZ1391" s="7" t="s">
        <v>8543</v>
      </c>
      <c r="BA1391" s="6" t="s">
        <v>6397</v>
      </c>
      <c r="BB1391" s="6" t="s">
        <v>6951</v>
      </c>
      <c r="BC1391" s="7" t="s">
        <v>10596</v>
      </c>
      <c r="BD1391" s="6" t="s">
        <v>7626</v>
      </c>
      <c r="BE1391" s="6" t="s">
        <v>6397</v>
      </c>
      <c r="BF1391" s="6"/>
    </row>
    <row r="1392" spans="1:58">
      <c r="A1392" s="6" t="s">
        <v>18</v>
      </c>
      <c r="B1392" s="6" t="s">
        <v>533</v>
      </c>
      <c r="C1392" s="271" t="s">
        <v>11317</v>
      </c>
      <c r="D1392" s="6" t="s">
        <v>14</v>
      </c>
      <c r="E1392" s="271" t="s">
        <v>13</v>
      </c>
      <c r="F1392" s="6" t="s">
        <v>612</v>
      </c>
      <c r="G1392" s="6" t="s">
        <v>645</v>
      </c>
      <c r="H1392" s="6" t="s">
        <v>9</v>
      </c>
      <c r="I1392" s="6" t="s">
        <v>646</v>
      </c>
      <c r="J1392" s="6" t="s">
        <v>15</v>
      </c>
      <c r="K1392" s="6" t="s">
        <v>8</v>
      </c>
      <c r="L1392" s="271" t="s">
        <v>6397</v>
      </c>
      <c r="M1392" s="6" t="s">
        <v>6951</v>
      </c>
      <c r="N1392" s="271" t="s">
        <v>8473</v>
      </c>
      <c r="O1392" s="6"/>
      <c r="Q1392" s="6" t="s">
        <v>612</v>
      </c>
      <c r="R1392" s="6" t="s">
        <v>645</v>
      </c>
      <c r="S1392" s="6" t="s">
        <v>8</v>
      </c>
      <c r="T1392" s="6" t="s">
        <v>9</v>
      </c>
      <c r="U1392" s="6" t="s">
        <v>18</v>
      </c>
      <c r="V1392" s="6" t="s">
        <v>533</v>
      </c>
      <c r="W1392" s="6" t="s">
        <v>11317</v>
      </c>
      <c r="X1392" s="6" t="s">
        <v>13</v>
      </c>
      <c r="Y1392" s="6" t="s">
        <v>14</v>
      </c>
      <c r="Z1392" s="6" t="s">
        <v>15</v>
      </c>
      <c r="AA1392" s="6" t="s">
        <v>646</v>
      </c>
      <c r="AB1392" s="6" t="s">
        <v>6397</v>
      </c>
      <c r="AD1392" t="b">
        <f t="shared" si="230"/>
        <v>0</v>
      </c>
      <c r="AE1392" t="b">
        <f t="shared" si="231"/>
        <v>1</v>
      </c>
      <c r="AF1392" t="b">
        <f t="shared" si="232"/>
        <v>1</v>
      </c>
      <c r="AG1392" t="b">
        <f t="shared" si="233"/>
        <v>1</v>
      </c>
      <c r="AH1392" t="b">
        <f t="shared" si="234"/>
        <v>1</v>
      </c>
      <c r="AI1392" t="b">
        <f t="shared" si="235"/>
        <v>1</v>
      </c>
      <c r="AJ1392" t="b">
        <f t="shared" si="236"/>
        <v>1</v>
      </c>
      <c r="AK1392" t="b">
        <f t="shared" si="237"/>
        <v>1</v>
      </c>
      <c r="AL1392" t="b">
        <f t="shared" si="238"/>
        <v>1</v>
      </c>
      <c r="AM1392" t="b">
        <f t="shared" si="239"/>
        <v>1</v>
      </c>
      <c r="AO1392" s="6" t="s">
        <v>9</v>
      </c>
      <c r="AP1392" s="6" t="s">
        <v>8473</v>
      </c>
      <c r="AQ1392" s="6"/>
      <c r="AR1392" s="7" t="s">
        <v>645</v>
      </c>
      <c r="AS1392" s="7" t="s">
        <v>18</v>
      </c>
      <c r="AT1392" s="7" t="s">
        <v>533</v>
      </c>
      <c r="AU1392" s="8" t="s">
        <v>11317</v>
      </c>
      <c r="AV1392" s="8" t="s">
        <v>13</v>
      </c>
      <c r="AW1392" s="7" t="s">
        <v>14</v>
      </c>
      <c r="AX1392" s="6" t="s">
        <v>646</v>
      </c>
      <c r="AY1392" s="7" t="s">
        <v>15</v>
      </c>
      <c r="AZ1392" s="7" t="s">
        <v>8543</v>
      </c>
      <c r="BA1392" s="6" t="s">
        <v>6397</v>
      </c>
      <c r="BB1392" s="6" t="s">
        <v>6951</v>
      </c>
      <c r="BC1392" s="7" t="s">
        <v>10597</v>
      </c>
      <c r="BD1392" s="6" t="s">
        <v>7626</v>
      </c>
      <c r="BE1392" s="6" t="s">
        <v>6397</v>
      </c>
      <c r="BF1392" s="6"/>
    </row>
    <row r="1393" spans="1:58">
      <c r="A1393" s="6" t="s">
        <v>18</v>
      </c>
      <c r="B1393" s="6" t="s">
        <v>536</v>
      </c>
      <c r="C1393" s="271" t="s">
        <v>11317</v>
      </c>
      <c r="D1393" s="6" t="s">
        <v>14</v>
      </c>
      <c r="E1393" s="271" t="s">
        <v>13</v>
      </c>
      <c r="F1393" s="6" t="s">
        <v>612</v>
      </c>
      <c r="G1393" s="6" t="s">
        <v>647</v>
      </c>
      <c r="H1393" s="6" t="s">
        <v>9</v>
      </c>
      <c r="I1393" s="6" t="s">
        <v>648</v>
      </c>
      <c r="J1393" s="6" t="s">
        <v>15</v>
      </c>
      <c r="K1393" s="6" t="s">
        <v>8</v>
      </c>
      <c r="L1393" s="271" t="s">
        <v>6397</v>
      </c>
      <c r="M1393" s="6" t="s">
        <v>6951</v>
      </c>
      <c r="N1393" s="271" t="s">
        <v>8473</v>
      </c>
      <c r="O1393" s="6"/>
      <c r="Q1393" s="6" t="s">
        <v>612</v>
      </c>
      <c r="R1393" s="6" t="s">
        <v>647</v>
      </c>
      <c r="S1393" s="6" t="s">
        <v>8</v>
      </c>
      <c r="T1393" s="6" t="s">
        <v>9</v>
      </c>
      <c r="U1393" s="6" t="s">
        <v>18</v>
      </c>
      <c r="V1393" s="6" t="s">
        <v>536</v>
      </c>
      <c r="W1393" s="6" t="s">
        <v>11317</v>
      </c>
      <c r="X1393" s="6" t="s">
        <v>13</v>
      </c>
      <c r="Y1393" s="6" t="s">
        <v>14</v>
      </c>
      <c r="Z1393" s="6" t="s">
        <v>15</v>
      </c>
      <c r="AA1393" s="6" t="s">
        <v>648</v>
      </c>
      <c r="AB1393" s="6" t="s">
        <v>6397</v>
      </c>
      <c r="AD1393" t="b">
        <f t="shared" si="230"/>
        <v>0</v>
      </c>
      <c r="AE1393" t="b">
        <f t="shared" si="231"/>
        <v>1</v>
      </c>
      <c r="AF1393" t="b">
        <f t="shared" si="232"/>
        <v>1</v>
      </c>
      <c r="AG1393" t="b">
        <f t="shared" si="233"/>
        <v>1</v>
      </c>
      <c r="AH1393" t="b">
        <f t="shared" si="234"/>
        <v>1</v>
      </c>
      <c r="AI1393" t="b">
        <f t="shared" si="235"/>
        <v>1</v>
      </c>
      <c r="AJ1393" t="b">
        <f t="shared" si="236"/>
        <v>1</v>
      </c>
      <c r="AK1393" t="b">
        <f t="shared" si="237"/>
        <v>1</v>
      </c>
      <c r="AL1393" t="b">
        <f t="shared" si="238"/>
        <v>1</v>
      </c>
      <c r="AM1393" t="b">
        <f t="shared" si="239"/>
        <v>1</v>
      </c>
      <c r="AO1393" s="6" t="s">
        <v>9</v>
      </c>
      <c r="AP1393" s="6" t="s">
        <v>8473</v>
      </c>
      <c r="AQ1393" s="6"/>
      <c r="AR1393" s="7" t="s">
        <v>647</v>
      </c>
      <c r="AS1393" s="7" t="s">
        <v>18</v>
      </c>
      <c r="AT1393" s="7" t="s">
        <v>536</v>
      </c>
      <c r="AU1393" s="8" t="s">
        <v>11317</v>
      </c>
      <c r="AV1393" s="8" t="s">
        <v>13</v>
      </c>
      <c r="AW1393" s="7" t="s">
        <v>14</v>
      </c>
      <c r="AX1393" s="6" t="s">
        <v>648</v>
      </c>
      <c r="AY1393" s="7" t="s">
        <v>15</v>
      </c>
      <c r="AZ1393" s="7" t="s">
        <v>8543</v>
      </c>
      <c r="BA1393" s="6" t="s">
        <v>6397</v>
      </c>
      <c r="BB1393" s="6" t="s">
        <v>6951</v>
      </c>
      <c r="BC1393" s="7" t="s">
        <v>10598</v>
      </c>
      <c r="BD1393" s="6" t="s">
        <v>7626</v>
      </c>
      <c r="BE1393" s="6" t="s">
        <v>6397</v>
      </c>
      <c r="BF1393" s="6"/>
    </row>
    <row r="1394" spans="1:58">
      <c r="A1394" s="6" t="s">
        <v>18</v>
      </c>
      <c r="B1394" s="6" t="s">
        <v>26</v>
      </c>
      <c r="C1394" s="271" t="s">
        <v>11317</v>
      </c>
      <c r="D1394" s="6" t="s">
        <v>14</v>
      </c>
      <c r="E1394" s="271" t="s">
        <v>13</v>
      </c>
      <c r="F1394" s="6" t="s">
        <v>6</v>
      </c>
      <c r="G1394" s="6" t="s">
        <v>25</v>
      </c>
      <c r="H1394" s="6" t="s">
        <v>9</v>
      </c>
      <c r="I1394" s="6" t="s">
        <v>27</v>
      </c>
      <c r="J1394" s="6" t="s">
        <v>15</v>
      </c>
      <c r="K1394" s="6" t="s">
        <v>8</v>
      </c>
      <c r="L1394" s="271" t="s">
        <v>6397</v>
      </c>
      <c r="M1394" s="6" t="s">
        <v>6924</v>
      </c>
      <c r="N1394" s="271" t="s">
        <v>8473</v>
      </c>
      <c r="O1394" s="6"/>
      <c r="Q1394" s="6" t="s">
        <v>6</v>
      </c>
      <c r="R1394" s="6" t="s">
        <v>25</v>
      </c>
      <c r="S1394" s="6" t="s">
        <v>8</v>
      </c>
      <c r="T1394" s="6" t="s">
        <v>9</v>
      </c>
      <c r="U1394" s="6" t="s">
        <v>18</v>
      </c>
      <c r="V1394" s="6" t="s">
        <v>26</v>
      </c>
      <c r="W1394" s="6" t="s">
        <v>11317</v>
      </c>
      <c r="X1394" s="6" t="s">
        <v>13</v>
      </c>
      <c r="Y1394" s="6" t="s">
        <v>14</v>
      </c>
      <c r="Z1394" s="6" t="s">
        <v>15</v>
      </c>
      <c r="AA1394" s="6" t="s">
        <v>27</v>
      </c>
      <c r="AB1394" s="6" t="s">
        <v>6397</v>
      </c>
      <c r="AD1394" t="b">
        <f t="shared" si="230"/>
        <v>0</v>
      </c>
      <c r="AE1394" t="b">
        <f t="shared" si="231"/>
        <v>1</v>
      </c>
      <c r="AF1394" t="b">
        <f t="shared" si="232"/>
        <v>1</v>
      </c>
      <c r="AG1394" t="b">
        <f t="shared" si="233"/>
        <v>1</v>
      </c>
      <c r="AH1394" t="b">
        <f t="shared" si="234"/>
        <v>1</v>
      </c>
      <c r="AI1394" t="b">
        <f t="shared" si="235"/>
        <v>1</v>
      </c>
      <c r="AJ1394" t="b">
        <f t="shared" si="236"/>
        <v>1</v>
      </c>
      <c r="AK1394" t="b">
        <f t="shared" si="237"/>
        <v>1</v>
      </c>
      <c r="AL1394" t="b">
        <f t="shared" si="238"/>
        <v>1</v>
      </c>
      <c r="AM1394" t="b">
        <f t="shared" si="239"/>
        <v>1</v>
      </c>
      <c r="AO1394" s="6" t="s">
        <v>9</v>
      </c>
      <c r="AP1394" s="6" t="s">
        <v>8473</v>
      </c>
      <c r="AQ1394" s="6"/>
      <c r="AR1394" s="7" t="s">
        <v>25</v>
      </c>
      <c r="AS1394" s="7" t="s">
        <v>18</v>
      </c>
      <c r="AT1394" s="7" t="s">
        <v>26</v>
      </c>
      <c r="AU1394" s="8" t="s">
        <v>11317</v>
      </c>
      <c r="AV1394" s="8" t="s">
        <v>13</v>
      </c>
      <c r="AW1394" s="7" t="s">
        <v>14</v>
      </c>
      <c r="AX1394" s="6" t="s">
        <v>27</v>
      </c>
      <c r="AY1394" s="7" t="s">
        <v>15</v>
      </c>
      <c r="AZ1394" s="7" t="s">
        <v>8762</v>
      </c>
      <c r="BA1394" s="6" t="s">
        <v>6397</v>
      </c>
      <c r="BB1394" s="6" t="s">
        <v>6924</v>
      </c>
      <c r="BC1394" s="7" t="s">
        <v>10599</v>
      </c>
      <c r="BD1394" s="6" t="s">
        <v>7366</v>
      </c>
      <c r="BE1394" s="6" t="s">
        <v>6397</v>
      </c>
      <c r="BF1394" s="6"/>
    </row>
    <row r="1395" spans="1:58">
      <c r="A1395" s="6" t="s">
        <v>18</v>
      </c>
      <c r="B1395" s="6" t="s">
        <v>1156</v>
      </c>
      <c r="C1395" s="271" t="s">
        <v>11317</v>
      </c>
      <c r="D1395" s="6" t="s">
        <v>14</v>
      </c>
      <c r="E1395" s="271" t="s">
        <v>13</v>
      </c>
      <c r="F1395" s="6" t="s">
        <v>2594</v>
      </c>
      <c r="G1395" s="6" t="s">
        <v>2639</v>
      </c>
      <c r="H1395" s="6" t="s">
        <v>9</v>
      </c>
      <c r="I1395" s="6" t="s">
        <v>2640</v>
      </c>
      <c r="J1395" s="6" t="s">
        <v>15</v>
      </c>
      <c r="K1395" s="6" t="s">
        <v>8</v>
      </c>
      <c r="L1395" s="271" t="s">
        <v>6397</v>
      </c>
      <c r="M1395" s="6" t="s">
        <v>8054</v>
      </c>
      <c r="N1395" s="271" t="s">
        <v>8473</v>
      </c>
      <c r="O1395" s="6"/>
      <c r="Q1395" s="6" t="s">
        <v>2594</v>
      </c>
      <c r="R1395" s="6" t="s">
        <v>2639</v>
      </c>
      <c r="S1395" s="6" t="s">
        <v>8</v>
      </c>
      <c r="T1395" s="6" t="s">
        <v>9</v>
      </c>
      <c r="U1395" s="6" t="s">
        <v>18</v>
      </c>
      <c r="V1395" s="6" t="s">
        <v>1156</v>
      </c>
      <c r="W1395" s="6" t="s">
        <v>11317</v>
      </c>
      <c r="X1395" s="6" t="s">
        <v>13</v>
      </c>
      <c r="Y1395" s="6" t="s">
        <v>14</v>
      </c>
      <c r="Z1395" s="6" t="s">
        <v>15</v>
      </c>
      <c r="AA1395" s="6" t="s">
        <v>2640</v>
      </c>
      <c r="AB1395" s="6" t="s">
        <v>6397</v>
      </c>
      <c r="AD1395" t="b">
        <f t="shared" si="230"/>
        <v>0</v>
      </c>
      <c r="AE1395" t="b">
        <f t="shared" si="231"/>
        <v>1</v>
      </c>
      <c r="AF1395" t="b">
        <f t="shared" si="232"/>
        <v>1</v>
      </c>
      <c r="AG1395" t="b">
        <f t="shared" si="233"/>
        <v>1</v>
      </c>
      <c r="AH1395" t="b">
        <f t="shared" si="234"/>
        <v>1</v>
      </c>
      <c r="AI1395" t="b">
        <f t="shared" si="235"/>
        <v>1</v>
      </c>
      <c r="AJ1395" t="b">
        <f t="shared" si="236"/>
        <v>1</v>
      </c>
      <c r="AK1395" t="b">
        <f t="shared" si="237"/>
        <v>1</v>
      </c>
      <c r="AL1395" t="b">
        <f t="shared" si="238"/>
        <v>1</v>
      </c>
      <c r="AM1395" t="b">
        <f t="shared" si="239"/>
        <v>1</v>
      </c>
      <c r="AO1395" s="6" t="s">
        <v>9</v>
      </c>
      <c r="AP1395" s="6" t="s">
        <v>8473</v>
      </c>
      <c r="AQ1395" s="6"/>
      <c r="AR1395" s="7" t="s">
        <v>2639</v>
      </c>
      <c r="AS1395" s="7" t="s">
        <v>18</v>
      </c>
      <c r="AT1395" s="7" t="s">
        <v>1156</v>
      </c>
      <c r="AU1395" s="8" t="s">
        <v>11317</v>
      </c>
      <c r="AV1395" s="8" t="s">
        <v>13</v>
      </c>
      <c r="AW1395" s="7" t="s">
        <v>14</v>
      </c>
      <c r="AX1395" s="6" t="s">
        <v>2640</v>
      </c>
      <c r="AY1395" s="7" t="s">
        <v>15</v>
      </c>
      <c r="AZ1395" s="7" t="s">
        <v>8489</v>
      </c>
      <c r="BA1395" s="6" t="s">
        <v>6397</v>
      </c>
      <c r="BB1395" s="6" t="s">
        <v>8054</v>
      </c>
      <c r="BC1395" s="7" t="s">
        <v>10600</v>
      </c>
      <c r="BD1395" s="6" t="s">
        <v>9508</v>
      </c>
      <c r="BE1395" s="6" t="s">
        <v>6397</v>
      </c>
      <c r="BF1395" s="6"/>
    </row>
    <row r="1396" spans="1:58">
      <c r="A1396" s="6" t="s">
        <v>18</v>
      </c>
      <c r="B1396" s="6" t="s">
        <v>29</v>
      </c>
      <c r="C1396" s="271" t="s">
        <v>11317</v>
      </c>
      <c r="D1396" s="6" t="s">
        <v>14</v>
      </c>
      <c r="E1396" s="271" t="s">
        <v>13</v>
      </c>
      <c r="F1396" s="6" t="s">
        <v>6</v>
      </c>
      <c r="G1396" s="6" t="s">
        <v>28</v>
      </c>
      <c r="H1396" s="6" t="s">
        <v>9</v>
      </c>
      <c r="I1396" s="6" t="s">
        <v>30</v>
      </c>
      <c r="J1396" s="6" t="s">
        <v>15</v>
      </c>
      <c r="K1396" s="6" t="s">
        <v>8</v>
      </c>
      <c r="L1396" s="271" t="s">
        <v>6397</v>
      </c>
      <c r="M1396" s="6" t="s">
        <v>6924</v>
      </c>
      <c r="N1396" s="271" t="s">
        <v>8473</v>
      </c>
      <c r="O1396" s="6"/>
      <c r="Q1396" s="6" t="s">
        <v>6</v>
      </c>
      <c r="R1396" s="6" t="s">
        <v>28</v>
      </c>
      <c r="S1396" s="6" t="s">
        <v>8</v>
      </c>
      <c r="T1396" s="6" t="s">
        <v>9</v>
      </c>
      <c r="U1396" s="6" t="s">
        <v>18</v>
      </c>
      <c r="V1396" s="6" t="s">
        <v>29</v>
      </c>
      <c r="W1396" s="6" t="s">
        <v>11317</v>
      </c>
      <c r="X1396" s="6" t="s">
        <v>13</v>
      </c>
      <c r="Y1396" s="6" t="s">
        <v>14</v>
      </c>
      <c r="Z1396" s="6" t="s">
        <v>15</v>
      </c>
      <c r="AA1396" s="6" t="s">
        <v>30</v>
      </c>
      <c r="AB1396" s="6" t="s">
        <v>6397</v>
      </c>
      <c r="AD1396" t="b">
        <f t="shared" si="230"/>
        <v>0</v>
      </c>
      <c r="AE1396" t="b">
        <f t="shared" si="231"/>
        <v>1</v>
      </c>
      <c r="AF1396" t="b">
        <f t="shared" si="232"/>
        <v>1</v>
      </c>
      <c r="AG1396" t="b">
        <f t="shared" si="233"/>
        <v>1</v>
      </c>
      <c r="AH1396" t="b">
        <f t="shared" si="234"/>
        <v>1</v>
      </c>
      <c r="AI1396" t="b">
        <f t="shared" si="235"/>
        <v>1</v>
      </c>
      <c r="AJ1396" t="b">
        <f t="shared" si="236"/>
        <v>1</v>
      </c>
      <c r="AK1396" t="b">
        <f t="shared" si="237"/>
        <v>1</v>
      </c>
      <c r="AL1396" t="b">
        <f t="shared" si="238"/>
        <v>1</v>
      </c>
      <c r="AM1396" t="b">
        <f t="shared" si="239"/>
        <v>1</v>
      </c>
      <c r="AO1396" s="6" t="s">
        <v>9</v>
      </c>
      <c r="AP1396" s="6" t="s">
        <v>8473</v>
      </c>
      <c r="AQ1396" s="6"/>
      <c r="AR1396" s="7" t="s">
        <v>28</v>
      </c>
      <c r="AS1396" s="7" t="s">
        <v>18</v>
      </c>
      <c r="AT1396" s="7" t="s">
        <v>29</v>
      </c>
      <c r="AU1396" s="8" t="s">
        <v>11317</v>
      </c>
      <c r="AV1396" s="8" t="s">
        <v>13</v>
      </c>
      <c r="AW1396" s="7" t="s">
        <v>14</v>
      </c>
      <c r="AX1396" s="6" t="s">
        <v>30</v>
      </c>
      <c r="AY1396" s="7" t="s">
        <v>15</v>
      </c>
      <c r="AZ1396" s="7" t="s">
        <v>8762</v>
      </c>
      <c r="BA1396" s="6" t="s">
        <v>6397</v>
      </c>
      <c r="BB1396" s="6" t="s">
        <v>6924</v>
      </c>
      <c r="BC1396" s="7" t="s">
        <v>10601</v>
      </c>
      <c r="BD1396" s="6" t="s">
        <v>7366</v>
      </c>
      <c r="BE1396" s="6" t="s">
        <v>6397</v>
      </c>
      <c r="BF1396" s="6"/>
    </row>
    <row r="1397" spans="1:58">
      <c r="A1397" s="6" t="s">
        <v>18</v>
      </c>
      <c r="B1397" s="6" t="s">
        <v>39</v>
      </c>
      <c r="C1397" s="271" t="s">
        <v>36</v>
      </c>
      <c r="D1397" s="6" t="s">
        <v>14</v>
      </c>
      <c r="E1397" s="271" t="s">
        <v>13</v>
      </c>
      <c r="F1397" s="6" t="s">
        <v>6</v>
      </c>
      <c r="G1397" s="6" t="s">
        <v>38</v>
      </c>
      <c r="H1397" s="6" t="s">
        <v>9</v>
      </c>
      <c r="I1397" s="6" t="s">
        <v>40</v>
      </c>
      <c r="J1397" s="6" t="s">
        <v>15</v>
      </c>
      <c r="K1397" s="6" t="s">
        <v>8</v>
      </c>
      <c r="L1397" s="271" t="s">
        <v>6397</v>
      </c>
      <c r="M1397" s="6" t="s">
        <v>6924</v>
      </c>
      <c r="N1397" s="271" t="s">
        <v>8473</v>
      </c>
      <c r="O1397" s="6"/>
      <c r="Q1397" s="6" t="s">
        <v>6</v>
      </c>
      <c r="R1397" s="6" t="s">
        <v>38</v>
      </c>
      <c r="S1397" s="6" t="s">
        <v>8</v>
      </c>
      <c r="T1397" s="6" t="s">
        <v>9</v>
      </c>
      <c r="U1397" s="6" t="s">
        <v>18</v>
      </c>
      <c r="V1397" s="6" t="s">
        <v>39</v>
      </c>
      <c r="W1397" s="6" t="s">
        <v>36</v>
      </c>
      <c r="X1397" s="6" t="s">
        <v>13</v>
      </c>
      <c r="Y1397" s="6" t="s">
        <v>14</v>
      </c>
      <c r="Z1397" s="6" t="s">
        <v>15</v>
      </c>
      <c r="AA1397" s="6" t="s">
        <v>40</v>
      </c>
      <c r="AB1397" s="6" t="s">
        <v>6397</v>
      </c>
      <c r="AD1397" t="b">
        <f t="shared" si="230"/>
        <v>0</v>
      </c>
      <c r="AE1397" t="b">
        <f t="shared" si="231"/>
        <v>1</v>
      </c>
      <c r="AF1397" t="b">
        <f t="shared" si="232"/>
        <v>1</v>
      </c>
      <c r="AG1397" t="b">
        <f t="shared" si="233"/>
        <v>1</v>
      </c>
      <c r="AH1397" t="b">
        <f t="shared" si="234"/>
        <v>1</v>
      </c>
      <c r="AI1397" t="b">
        <f t="shared" si="235"/>
        <v>1</v>
      </c>
      <c r="AJ1397" t="b">
        <f t="shared" si="236"/>
        <v>1</v>
      </c>
      <c r="AK1397" t="b">
        <f t="shared" si="237"/>
        <v>1</v>
      </c>
      <c r="AL1397" t="b">
        <f t="shared" si="238"/>
        <v>1</v>
      </c>
      <c r="AM1397" t="b">
        <f t="shared" si="239"/>
        <v>1</v>
      </c>
      <c r="AO1397" s="6" t="s">
        <v>9</v>
      </c>
      <c r="AP1397" s="6" t="s">
        <v>8473</v>
      </c>
      <c r="AQ1397" s="6"/>
      <c r="AR1397" s="7" t="s">
        <v>38</v>
      </c>
      <c r="AS1397" s="7" t="s">
        <v>18</v>
      </c>
      <c r="AT1397" s="7" t="s">
        <v>39</v>
      </c>
      <c r="AU1397" s="8" t="s">
        <v>36</v>
      </c>
      <c r="AV1397" s="8" t="s">
        <v>13</v>
      </c>
      <c r="AW1397" s="7" t="s">
        <v>14</v>
      </c>
      <c r="AX1397" s="6" t="s">
        <v>40</v>
      </c>
      <c r="AY1397" s="7" t="s">
        <v>15</v>
      </c>
      <c r="AZ1397" s="7" t="s">
        <v>8762</v>
      </c>
      <c r="BA1397" s="6" t="s">
        <v>6397</v>
      </c>
      <c r="BB1397" s="6" t="s">
        <v>6924</v>
      </c>
      <c r="BC1397" s="7" t="s">
        <v>10602</v>
      </c>
      <c r="BD1397" s="6" t="s">
        <v>7366</v>
      </c>
      <c r="BE1397" s="6" t="s">
        <v>6397</v>
      </c>
      <c r="BF1397" s="6"/>
    </row>
    <row r="1398" spans="1:58">
      <c r="A1398" s="6" t="s">
        <v>18</v>
      </c>
      <c r="B1398" s="6" t="s">
        <v>42</v>
      </c>
      <c r="C1398" s="271" t="s">
        <v>36</v>
      </c>
      <c r="D1398" s="6" t="s">
        <v>14</v>
      </c>
      <c r="E1398" s="271" t="s">
        <v>13</v>
      </c>
      <c r="F1398" s="6" t="s">
        <v>6</v>
      </c>
      <c r="G1398" s="6" t="s">
        <v>41</v>
      </c>
      <c r="H1398" s="6" t="s">
        <v>9</v>
      </c>
      <c r="I1398" s="6" t="s">
        <v>43</v>
      </c>
      <c r="J1398" s="6" t="s">
        <v>15</v>
      </c>
      <c r="K1398" s="6" t="s">
        <v>8</v>
      </c>
      <c r="L1398" s="271" t="s">
        <v>6397</v>
      </c>
      <c r="M1398" s="6" t="s">
        <v>6924</v>
      </c>
      <c r="N1398" s="271" t="s">
        <v>8473</v>
      </c>
      <c r="O1398" s="6"/>
      <c r="Q1398" s="6" t="s">
        <v>6</v>
      </c>
      <c r="R1398" s="6" t="s">
        <v>41</v>
      </c>
      <c r="S1398" s="6" t="s">
        <v>8</v>
      </c>
      <c r="T1398" s="6" t="s">
        <v>9</v>
      </c>
      <c r="U1398" s="6" t="s">
        <v>18</v>
      </c>
      <c r="V1398" s="6" t="s">
        <v>42</v>
      </c>
      <c r="W1398" s="6" t="s">
        <v>36</v>
      </c>
      <c r="X1398" s="6" t="s">
        <v>13</v>
      </c>
      <c r="Y1398" s="6" t="s">
        <v>14</v>
      </c>
      <c r="Z1398" s="6" t="s">
        <v>15</v>
      </c>
      <c r="AA1398" s="6" t="s">
        <v>43</v>
      </c>
      <c r="AB1398" s="6" t="s">
        <v>6397</v>
      </c>
      <c r="AD1398" t="b">
        <f t="shared" si="230"/>
        <v>0</v>
      </c>
      <c r="AE1398" t="b">
        <f t="shared" si="231"/>
        <v>1</v>
      </c>
      <c r="AF1398" t="b">
        <f t="shared" si="232"/>
        <v>1</v>
      </c>
      <c r="AG1398" t="b">
        <f t="shared" si="233"/>
        <v>1</v>
      </c>
      <c r="AH1398" t="b">
        <f t="shared" si="234"/>
        <v>1</v>
      </c>
      <c r="AI1398" t="b">
        <f t="shared" si="235"/>
        <v>1</v>
      </c>
      <c r="AJ1398" t="b">
        <f t="shared" si="236"/>
        <v>1</v>
      </c>
      <c r="AK1398" t="b">
        <f t="shared" si="237"/>
        <v>1</v>
      </c>
      <c r="AL1398" t="b">
        <f t="shared" si="238"/>
        <v>1</v>
      </c>
      <c r="AM1398" t="b">
        <f t="shared" si="239"/>
        <v>1</v>
      </c>
      <c r="AO1398" s="6" t="s">
        <v>9</v>
      </c>
      <c r="AP1398" s="6" t="s">
        <v>8473</v>
      </c>
      <c r="AQ1398" s="6"/>
      <c r="AR1398" s="7" t="s">
        <v>41</v>
      </c>
      <c r="AS1398" s="7" t="s">
        <v>18</v>
      </c>
      <c r="AT1398" s="7" t="s">
        <v>42</v>
      </c>
      <c r="AU1398" s="8" t="s">
        <v>36</v>
      </c>
      <c r="AV1398" s="8" t="s">
        <v>13</v>
      </c>
      <c r="AW1398" s="7" t="s">
        <v>14</v>
      </c>
      <c r="AX1398" s="6" t="s">
        <v>43</v>
      </c>
      <c r="AY1398" s="7" t="s">
        <v>15</v>
      </c>
      <c r="AZ1398" s="7" t="s">
        <v>8762</v>
      </c>
      <c r="BA1398" s="6" t="s">
        <v>6397</v>
      </c>
      <c r="BB1398" s="6" t="s">
        <v>6924</v>
      </c>
      <c r="BC1398" s="7" t="s">
        <v>10603</v>
      </c>
      <c r="BD1398" s="6" t="s">
        <v>7366</v>
      </c>
      <c r="BE1398" s="6" t="s">
        <v>6397</v>
      </c>
      <c r="BF1398" s="6"/>
    </row>
    <row r="1399" spans="1:58">
      <c r="A1399" s="6" t="s">
        <v>18</v>
      </c>
      <c r="B1399" s="6" t="s">
        <v>54</v>
      </c>
      <c r="C1399" s="271" t="s">
        <v>36</v>
      </c>
      <c r="D1399" s="6" t="s">
        <v>14</v>
      </c>
      <c r="E1399" s="271" t="s">
        <v>13</v>
      </c>
      <c r="F1399" s="6" t="s">
        <v>6</v>
      </c>
      <c r="G1399" s="6" t="s">
        <v>53</v>
      </c>
      <c r="H1399" s="6" t="s">
        <v>9</v>
      </c>
      <c r="I1399" s="6" t="s">
        <v>55</v>
      </c>
      <c r="J1399" s="6" t="s">
        <v>15</v>
      </c>
      <c r="K1399" s="6" t="s">
        <v>8</v>
      </c>
      <c r="L1399" s="271" t="s">
        <v>6397</v>
      </c>
      <c r="M1399" s="6" t="s">
        <v>6924</v>
      </c>
      <c r="N1399" s="271" t="s">
        <v>8473</v>
      </c>
      <c r="O1399" s="6"/>
      <c r="Q1399" s="6" t="s">
        <v>6</v>
      </c>
      <c r="R1399" s="6" t="s">
        <v>53</v>
      </c>
      <c r="S1399" s="6" t="s">
        <v>8</v>
      </c>
      <c r="T1399" s="6" t="s">
        <v>9</v>
      </c>
      <c r="U1399" s="6" t="s">
        <v>18</v>
      </c>
      <c r="V1399" s="6" t="s">
        <v>54</v>
      </c>
      <c r="W1399" s="6" t="s">
        <v>36</v>
      </c>
      <c r="X1399" s="6" t="s">
        <v>13</v>
      </c>
      <c r="Y1399" s="6" t="s">
        <v>14</v>
      </c>
      <c r="Z1399" s="6" t="s">
        <v>15</v>
      </c>
      <c r="AA1399" s="6" t="s">
        <v>55</v>
      </c>
      <c r="AB1399" s="6" t="s">
        <v>6397</v>
      </c>
      <c r="AD1399" t="b">
        <f t="shared" si="230"/>
        <v>0</v>
      </c>
      <c r="AE1399" t="b">
        <f t="shared" si="231"/>
        <v>1</v>
      </c>
      <c r="AF1399" t="b">
        <f t="shared" si="232"/>
        <v>1</v>
      </c>
      <c r="AG1399" t="b">
        <f t="shared" si="233"/>
        <v>1</v>
      </c>
      <c r="AH1399" t="b">
        <f t="shared" si="234"/>
        <v>1</v>
      </c>
      <c r="AI1399" t="b">
        <f t="shared" si="235"/>
        <v>1</v>
      </c>
      <c r="AJ1399" t="b">
        <f t="shared" si="236"/>
        <v>1</v>
      </c>
      <c r="AK1399" t="b">
        <f t="shared" si="237"/>
        <v>1</v>
      </c>
      <c r="AL1399" t="b">
        <f t="shared" si="238"/>
        <v>1</v>
      </c>
      <c r="AM1399" t="b">
        <f t="shared" si="239"/>
        <v>1</v>
      </c>
      <c r="AO1399" s="6" t="s">
        <v>9</v>
      </c>
      <c r="AP1399" s="6" t="s">
        <v>8473</v>
      </c>
      <c r="AQ1399" s="6"/>
      <c r="AR1399" s="7" t="s">
        <v>53</v>
      </c>
      <c r="AS1399" s="7" t="s">
        <v>18</v>
      </c>
      <c r="AT1399" s="7" t="s">
        <v>54</v>
      </c>
      <c r="AU1399" s="8" t="s">
        <v>36</v>
      </c>
      <c r="AV1399" s="8" t="s">
        <v>13</v>
      </c>
      <c r="AW1399" s="7" t="s">
        <v>14</v>
      </c>
      <c r="AX1399" s="6" t="s">
        <v>55</v>
      </c>
      <c r="AY1399" s="7" t="s">
        <v>15</v>
      </c>
      <c r="AZ1399" s="7" t="s">
        <v>8475</v>
      </c>
      <c r="BA1399" s="6" t="s">
        <v>6397</v>
      </c>
      <c r="BB1399" s="6" t="s">
        <v>6924</v>
      </c>
      <c r="BC1399" s="7" t="s">
        <v>10604</v>
      </c>
      <c r="BD1399" s="6" t="s">
        <v>6418</v>
      </c>
      <c r="BE1399" s="6" t="s">
        <v>6397</v>
      </c>
      <c r="BF1399" s="6"/>
    </row>
    <row r="1400" spans="1:58">
      <c r="A1400" s="6" t="s">
        <v>18</v>
      </c>
      <c r="B1400" s="6" t="s">
        <v>69</v>
      </c>
      <c r="C1400" s="271" t="s">
        <v>70</v>
      </c>
      <c r="D1400" s="6" t="s">
        <v>14</v>
      </c>
      <c r="E1400" s="271" t="s">
        <v>13</v>
      </c>
      <c r="F1400" s="6" t="s">
        <v>6</v>
      </c>
      <c r="G1400" s="6" t="s">
        <v>68</v>
      </c>
      <c r="H1400" s="6" t="s">
        <v>9</v>
      </c>
      <c r="I1400" s="6" t="s">
        <v>71</v>
      </c>
      <c r="J1400" s="6" t="s">
        <v>15</v>
      </c>
      <c r="K1400" s="6" t="s">
        <v>8</v>
      </c>
      <c r="L1400" s="271" t="s">
        <v>6397</v>
      </c>
      <c r="M1400" s="6" t="s">
        <v>6924</v>
      </c>
      <c r="N1400" s="271" t="s">
        <v>8473</v>
      </c>
      <c r="O1400" s="6"/>
      <c r="Q1400" s="6" t="s">
        <v>6</v>
      </c>
      <c r="R1400" s="6" t="s">
        <v>68</v>
      </c>
      <c r="S1400" s="6" t="s">
        <v>8</v>
      </c>
      <c r="T1400" s="6" t="s">
        <v>9</v>
      </c>
      <c r="U1400" s="6" t="s">
        <v>18</v>
      </c>
      <c r="V1400" s="6" t="s">
        <v>69</v>
      </c>
      <c r="W1400" s="6" t="s">
        <v>70</v>
      </c>
      <c r="X1400" s="6" t="s">
        <v>13</v>
      </c>
      <c r="Y1400" s="6" t="s">
        <v>14</v>
      </c>
      <c r="Z1400" s="6" t="s">
        <v>15</v>
      </c>
      <c r="AA1400" s="6" t="s">
        <v>71</v>
      </c>
      <c r="AB1400" s="6" t="s">
        <v>6397</v>
      </c>
      <c r="AD1400" t="b">
        <f t="shared" si="230"/>
        <v>0</v>
      </c>
      <c r="AE1400" t="b">
        <f t="shared" si="231"/>
        <v>1</v>
      </c>
      <c r="AF1400" t="b">
        <f t="shared" si="232"/>
        <v>1</v>
      </c>
      <c r="AG1400" t="b">
        <f t="shared" si="233"/>
        <v>1</v>
      </c>
      <c r="AH1400" t="b">
        <f t="shared" si="234"/>
        <v>1</v>
      </c>
      <c r="AI1400" t="b">
        <f t="shared" si="235"/>
        <v>1</v>
      </c>
      <c r="AJ1400" t="b">
        <f t="shared" si="236"/>
        <v>1</v>
      </c>
      <c r="AK1400" t="b">
        <f t="shared" si="237"/>
        <v>1</v>
      </c>
      <c r="AL1400" t="b">
        <f t="shared" si="238"/>
        <v>1</v>
      </c>
      <c r="AM1400" t="b">
        <f t="shared" si="239"/>
        <v>1</v>
      </c>
      <c r="AO1400" s="6" t="s">
        <v>9</v>
      </c>
      <c r="AP1400" s="6" t="s">
        <v>8473</v>
      </c>
      <c r="AQ1400" s="6"/>
      <c r="AR1400" s="7" t="s">
        <v>68</v>
      </c>
      <c r="AS1400" s="7" t="s">
        <v>18</v>
      </c>
      <c r="AT1400" s="7" t="s">
        <v>69</v>
      </c>
      <c r="AU1400" s="8" t="s">
        <v>70</v>
      </c>
      <c r="AV1400" s="8" t="s">
        <v>13</v>
      </c>
      <c r="AW1400" s="7" t="s">
        <v>14</v>
      </c>
      <c r="AX1400" s="6" t="s">
        <v>71</v>
      </c>
      <c r="AY1400" s="7" t="s">
        <v>15</v>
      </c>
      <c r="AZ1400" s="7" t="s">
        <v>8543</v>
      </c>
      <c r="BA1400" s="6" t="s">
        <v>6397</v>
      </c>
      <c r="BB1400" s="6" t="s">
        <v>6924</v>
      </c>
      <c r="BC1400" s="7" t="s">
        <v>10605</v>
      </c>
      <c r="BD1400" s="6" t="s">
        <v>6418</v>
      </c>
      <c r="BE1400" s="6" t="s">
        <v>6397</v>
      </c>
      <c r="BF1400" s="6"/>
    </row>
    <row r="1401" spans="1:58">
      <c r="A1401" s="6" t="s">
        <v>18</v>
      </c>
      <c r="B1401" s="6" t="s">
        <v>1159</v>
      </c>
      <c r="C1401" s="271" t="s">
        <v>36</v>
      </c>
      <c r="D1401" s="6" t="s">
        <v>14</v>
      </c>
      <c r="E1401" s="271" t="s">
        <v>13</v>
      </c>
      <c r="F1401" s="6" t="s">
        <v>3183</v>
      </c>
      <c r="G1401" s="6" t="s">
        <v>3252</v>
      </c>
      <c r="H1401" s="6" t="s">
        <v>9</v>
      </c>
      <c r="I1401" s="6" t="s">
        <v>3253</v>
      </c>
      <c r="J1401" s="6" t="s">
        <v>15</v>
      </c>
      <c r="K1401" s="6" t="s">
        <v>8</v>
      </c>
      <c r="L1401" s="271" t="s">
        <v>6397</v>
      </c>
      <c r="M1401" s="6" t="s">
        <v>9101</v>
      </c>
      <c r="N1401" s="271" t="s">
        <v>8473</v>
      </c>
      <c r="O1401" s="6"/>
      <c r="Q1401" s="6" t="s">
        <v>3183</v>
      </c>
      <c r="R1401" s="6" t="s">
        <v>3252</v>
      </c>
      <c r="S1401" s="6" t="s">
        <v>8</v>
      </c>
      <c r="T1401" s="6" t="s">
        <v>9</v>
      </c>
      <c r="U1401" s="6" t="s">
        <v>18</v>
      </c>
      <c r="V1401" s="6" t="s">
        <v>1159</v>
      </c>
      <c r="W1401" s="6" t="s">
        <v>36</v>
      </c>
      <c r="X1401" s="6" t="s">
        <v>13</v>
      </c>
      <c r="Y1401" s="6" t="s">
        <v>14</v>
      </c>
      <c r="Z1401" s="6" t="s">
        <v>15</v>
      </c>
      <c r="AA1401" s="6" t="s">
        <v>3253</v>
      </c>
      <c r="AB1401" s="6" t="s">
        <v>6397</v>
      </c>
      <c r="AD1401" t="b">
        <f t="shared" si="230"/>
        <v>0</v>
      </c>
      <c r="AE1401" t="b">
        <f t="shared" si="231"/>
        <v>1</v>
      </c>
      <c r="AF1401" t="b">
        <f t="shared" si="232"/>
        <v>1</v>
      </c>
      <c r="AG1401" t="b">
        <f t="shared" si="233"/>
        <v>1</v>
      </c>
      <c r="AH1401" t="b">
        <f t="shared" si="234"/>
        <v>1</v>
      </c>
      <c r="AI1401" t="b">
        <f t="shared" si="235"/>
        <v>1</v>
      </c>
      <c r="AJ1401" t="b">
        <f t="shared" si="236"/>
        <v>1</v>
      </c>
      <c r="AK1401" t="b">
        <f t="shared" si="237"/>
        <v>1</v>
      </c>
      <c r="AL1401" t="b">
        <f t="shared" si="238"/>
        <v>1</v>
      </c>
      <c r="AM1401" t="b">
        <f t="shared" si="239"/>
        <v>1</v>
      </c>
      <c r="AO1401" s="6" t="s">
        <v>9</v>
      </c>
      <c r="AP1401" s="6" t="s">
        <v>8473</v>
      </c>
      <c r="AQ1401" s="6"/>
      <c r="AR1401" s="7" t="s">
        <v>3252</v>
      </c>
      <c r="AS1401" s="7" t="s">
        <v>18</v>
      </c>
      <c r="AT1401" s="7" t="s">
        <v>1159</v>
      </c>
      <c r="AU1401" s="8" t="s">
        <v>36</v>
      </c>
      <c r="AV1401" s="8" t="s">
        <v>13</v>
      </c>
      <c r="AW1401" s="7" t="s">
        <v>14</v>
      </c>
      <c r="AX1401" s="6" t="s">
        <v>3253</v>
      </c>
      <c r="AY1401" s="7" t="s">
        <v>15</v>
      </c>
      <c r="AZ1401" s="7" t="s">
        <v>8591</v>
      </c>
      <c r="BA1401" s="6" t="s">
        <v>6397</v>
      </c>
      <c r="BB1401" s="6" t="s">
        <v>9101</v>
      </c>
      <c r="BC1401" s="7" t="s">
        <v>9102</v>
      </c>
      <c r="BD1401" s="6" t="s">
        <v>8590</v>
      </c>
      <c r="BE1401" s="6" t="s">
        <v>6397</v>
      </c>
      <c r="BF1401" s="6"/>
    </row>
    <row r="1402" spans="1:58">
      <c r="A1402" s="6" t="s">
        <v>18</v>
      </c>
      <c r="B1402" s="6" t="s">
        <v>1162</v>
      </c>
      <c r="C1402" s="271" t="s">
        <v>36</v>
      </c>
      <c r="D1402" s="6" t="s">
        <v>14</v>
      </c>
      <c r="E1402" s="271" t="s">
        <v>13</v>
      </c>
      <c r="F1402" s="6" t="s">
        <v>2594</v>
      </c>
      <c r="G1402" s="6" t="s">
        <v>2661</v>
      </c>
      <c r="H1402" s="6" t="s">
        <v>9</v>
      </c>
      <c r="I1402" s="6" t="s">
        <v>2662</v>
      </c>
      <c r="J1402" s="6" t="s">
        <v>15</v>
      </c>
      <c r="K1402" s="6" t="s">
        <v>8</v>
      </c>
      <c r="L1402" s="271" t="s">
        <v>6397</v>
      </c>
      <c r="M1402" s="6" t="s">
        <v>8054</v>
      </c>
      <c r="N1402" s="271" t="s">
        <v>8473</v>
      </c>
      <c r="O1402" s="6"/>
      <c r="Q1402" s="6" t="s">
        <v>2594</v>
      </c>
      <c r="R1402" s="6" t="s">
        <v>2661</v>
      </c>
      <c r="S1402" s="6" t="s">
        <v>8</v>
      </c>
      <c r="T1402" s="6" t="s">
        <v>9</v>
      </c>
      <c r="U1402" s="6" t="s">
        <v>18</v>
      </c>
      <c r="V1402" s="6" t="s">
        <v>1162</v>
      </c>
      <c r="W1402" s="6" t="s">
        <v>36</v>
      </c>
      <c r="X1402" s="6" t="s">
        <v>13</v>
      </c>
      <c r="Y1402" s="6" t="s">
        <v>14</v>
      </c>
      <c r="Z1402" s="6" t="s">
        <v>15</v>
      </c>
      <c r="AA1402" s="6" t="s">
        <v>2662</v>
      </c>
      <c r="AB1402" s="6" t="s">
        <v>6397</v>
      </c>
      <c r="AD1402" t="b">
        <f t="shared" si="230"/>
        <v>0</v>
      </c>
      <c r="AE1402" t="b">
        <f t="shared" si="231"/>
        <v>1</v>
      </c>
      <c r="AF1402" t="b">
        <f t="shared" si="232"/>
        <v>1</v>
      </c>
      <c r="AG1402" t="b">
        <f t="shared" si="233"/>
        <v>1</v>
      </c>
      <c r="AH1402" t="b">
        <f t="shared" si="234"/>
        <v>1</v>
      </c>
      <c r="AI1402" t="b">
        <f t="shared" si="235"/>
        <v>1</v>
      </c>
      <c r="AJ1402" t="b">
        <f t="shared" si="236"/>
        <v>1</v>
      </c>
      <c r="AK1402" t="b">
        <f t="shared" si="237"/>
        <v>1</v>
      </c>
      <c r="AL1402" t="b">
        <f t="shared" si="238"/>
        <v>1</v>
      </c>
      <c r="AM1402" t="b">
        <f t="shared" si="239"/>
        <v>1</v>
      </c>
      <c r="AO1402" s="6" t="s">
        <v>9</v>
      </c>
      <c r="AP1402" s="6" t="s">
        <v>8473</v>
      </c>
      <c r="AQ1402" s="6"/>
      <c r="AR1402" s="7" t="s">
        <v>2661</v>
      </c>
      <c r="AS1402" s="7" t="s">
        <v>18</v>
      </c>
      <c r="AT1402" s="7" t="s">
        <v>1162</v>
      </c>
      <c r="AU1402" s="8" t="s">
        <v>36</v>
      </c>
      <c r="AV1402" s="8" t="s">
        <v>13</v>
      </c>
      <c r="AW1402" s="7" t="s">
        <v>14</v>
      </c>
      <c r="AX1402" s="6" t="s">
        <v>2662</v>
      </c>
      <c r="AY1402" s="7" t="s">
        <v>15</v>
      </c>
      <c r="AZ1402" s="7" t="s">
        <v>8567</v>
      </c>
      <c r="BA1402" s="6" t="s">
        <v>6397</v>
      </c>
      <c r="BB1402" s="6" t="s">
        <v>8054</v>
      </c>
      <c r="BC1402" s="7" t="s">
        <v>10606</v>
      </c>
      <c r="BD1402" s="6" t="s">
        <v>10607</v>
      </c>
      <c r="BE1402" s="6" t="s">
        <v>6397</v>
      </c>
      <c r="BF1402" s="6"/>
    </row>
    <row r="1403" spans="1:58">
      <c r="A1403" s="6" t="s">
        <v>18</v>
      </c>
      <c r="B1403" s="6" t="s">
        <v>266</v>
      </c>
      <c r="C1403" s="271" t="s">
        <v>36</v>
      </c>
      <c r="D1403" s="6" t="s">
        <v>14</v>
      </c>
      <c r="E1403" s="271" t="s">
        <v>13</v>
      </c>
      <c r="F1403" s="6" t="s">
        <v>197</v>
      </c>
      <c r="G1403" s="6" t="s">
        <v>265</v>
      </c>
      <c r="H1403" s="6" t="s">
        <v>9</v>
      </c>
      <c r="I1403" s="6" t="s">
        <v>267</v>
      </c>
      <c r="J1403" s="6" t="s">
        <v>15</v>
      </c>
      <c r="K1403" s="6" t="s">
        <v>8</v>
      </c>
      <c r="L1403" s="271" t="s">
        <v>6397</v>
      </c>
      <c r="M1403" s="6" t="s">
        <v>6931</v>
      </c>
      <c r="N1403" s="271" t="s">
        <v>8473</v>
      </c>
      <c r="O1403" s="6"/>
      <c r="Q1403" s="6" t="s">
        <v>197</v>
      </c>
      <c r="R1403" s="6" t="s">
        <v>265</v>
      </c>
      <c r="S1403" s="6" t="s">
        <v>8</v>
      </c>
      <c r="T1403" s="6" t="s">
        <v>9</v>
      </c>
      <c r="U1403" s="6" t="s">
        <v>18</v>
      </c>
      <c r="V1403" s="6" t="s">
        <v>266</v>
      </c>
      <c r="W1403" s="6" t="s">
        <v>36</v>
      </c>
      <c r="X1403" s="6" t="s">
        <v>13</v>
      </c>
      <c r="Y1403" s="6" t="s">
        <v>14</v>
      </c>
      <c r="Z1403" s="6" t="s">
        <v>15</v>
      </c>
      <c r="AA1403" s="6" t="s">
        <v>267</v>
      </c>
      <c r="AB1403" s="6" t="s">
        <v>6397</v>
      </c>
      <c r="AD1403" t="b">
        <f t="shared" si="230"/>
        <v>0</v>
      </c>
      <c r="AE1403" t="b">
        <f t="shared" si="231"/>
        <v>1</v>
      </c>
      <c r="AF1403" t="b">
        <f t="shared" si="232"/>
        <v>1</v>
      </c>
      <c r="AG1403" t="b">
        <f t="shared" si="233"/>
        <v>1</v>
      </c>
      <c r="AH1403" t="b">
        <f t="shared" si="234"/>
        <v>1</v>
      </c>
      <c r="AI1403" t="b">
        <f t="shared" si="235"/>
        <v>1</v>
      </c>
      <c r="AJ1403" t="b">
        <f t="shared" si="236"/>
        <v>1</v>
      </c>
      <c r="AK1403" t="b">
        <f t="shared" si="237"/>
        <v>1</v>
      </c>
      <c r="AL1403" t="b">
        <f t="shared" si="238"/>
        <v>1</v>
      </c>
      <c r="AM1403" t="b">
        <f t="shared" si="239"/>
        <v>1</v>
      </c>
      <c r="AO1403" s="6" t="s">
        <v>9</v>
      </c>
      <c r="AP1403" s="6" t="s">
        <v>8473</v>
      </c>
      <c r="AQ1403" s="6"/>
      <c r="AR1403" s="7" t="s">
        <v>265</v>
      </c>
      <c r="AS1403" s="7" t="s">
        <v>18</v>
      </c>
      <c r="AT1403" s="7" t="s">
        <v>266</v>
      </c>
      <c r="AU1403" s="8" t="s">
        <v>36</v>
      </c>
      <c r="AV1403" s="8" t="s">
        <v>13</v>
      </c>
      <c r="AW1403" s="7" t="s">
        <v>14</v>
      </c>
      <c r="AX1403" s="6" t="s">
        <v>267</v>
      </c>
      <c r="AY1403" s="7" t="s">
        <v>15</v>
      </c>
      <c r="AZ1403" s="7" t="s">
        <v>8567</v>
      </c>
      <c r="BA1403" s="6" t="s">
        <v>6397</v>
      </c>
      <c r="BB1403" s="6" t="s">
        <v>6931</v>
      </c>
      <c r="BC1403" s="7" t="s">
        <v>10608</v>
      </c>
      <c r="BD1403" s="6" t="s">
        <v>6501</v>
      </c>
      <c r="BE1403" s="6" t="s">
        <v>6397</v>
      </c>
      <c r="BF1403" s="6"/>
    </row>
    <row r="1404" spans="1:58">
      <c r="A1404" s="6" t="s">
        <v>18</v>
      </c>
      <c r="B1404" s="6" t="s">
        <v>1356</v>
      </c>
      <c r="C1404" s="271" t="s">
        <v>36</v>
      </c>
      <c r="D1404" s="6" t="s">
        <v>14</v>
      </c>
      <c r="E1404" s="271" t="s">
        <v>13</v>
      </c>
      <c r="F1404" s="6" t="s">
        <v>2594</v>
      </c>
      <c r="G1404" s="6" t="s">
        <v>2654</v>
      </c>
      <c r="H1404" s="6" t="s">
        <v>9</v>
      </c>
      <c r="I1404" s="6" t="s">
        <v>2655</v>
      </c>
      <c r="J1404" s="6" t="s">
        <v>15</v>
      </c>
      <c r="K1404" s="6" t="s">
        <v>8</v>
      </c>
      <c r="L1404" s="271" t="s">
        <v>6397</v>
      </c>
      <c r="M1404" s="6" t="s">
        <v>8054</v>
      </c>
      <c r="N1404" s="271" t="s">
        <v>8473</v>
      </c>
      <c r="O1404" s="6"/>
      <c r="Q1404" s="6" t="s">
        <v>2594</v>
      </c>
      <c r="R1404" s="6" t="s">
        <v>2654</v>
      </c>
      <c r="S1404" s="6" t="s">
        <v>8</v>
      </c>
      <c r="T1404" s="6" t="s">
        <v>9</v>
      </c>
      <c r="U1404" s="6" t="s">
        <v>18</v>
      </c>
      <c r="V1404" s="6" t="s">
        <v>1356</v>
      </c>
      <c r="W1404" s="6" t="s">
        <v>36</v>
      </c>
      <c r="X1404" s="6" t="s">
        <v>13</v>
      </c>
      <c r="Y1404" s="6" t="s">
        <v>14</v>
      </c>
      <c r="Z1404" s="6" t="s">
        <v>15</v>
      </c>
      <c r="AA1404" s="6" t="s">
        <v>2655</v>
      </c>
      <c r="AB1404" s="6" t="s">
        <v>6397</v>
      </c>
      <c r="AD1404" t="b">
        <f t="shared" si="230"/>
        <v>0</v>
      </c>
      <c r="AE1404" t="b">
        <f t="shared" si="231"/>
        <v>1</v>
      </c>
      <c r="AF1404" t="b">
        <f t="shared" si="232"/>
        <v>1</v>
      </c>
      <c r="AG1404" t="b">
        <f t="shared" si="233"/>
        <v>1</v>
      </c>
      <c r="AH1404" t="b">
        <f t="shared" si="234"/>
        <v>1</v>
      </c>
      <c r="AI1404" t="b">
        <f t="shared" si="235"/>
        <v>1</v>
      </c>
      <c r="AJ1404" t="b">
        <f t="shared" si="236"/>
        <v>1</v>
      </c>
      <c r="AK1404" t="b">
        <f t="shared" si="237"/>
        <v>1</v>
      </c>
      <c r="AL1404" t="b">
        <f t="shared" si="238"/>
        <v>1</v>
      </c>
      <c r="AM1404" t="b">
        <f t="shared" si="239"/>
        <v>1</v>
      </c>
      <c r="AO1404" s="6" t="s">
        <v>9</v>
      </c>
      <c r="AP1404" s="6" t="s">
        <v>8473</v>
      </c>
      <c r="AQ1404" s="6"/>
      <c r="AR1404" s="7" t="s">
        <v>2654</v>
      </c>
      <c r="AS1404" s="7" t="s">
        <v>18</v>
      </c>
      <c r="AT1404" s="7" t="s">
        <v>1356</v>
      </c>
      <c r="AU1404" s="8" t="s">
        <v>36</v>
      </c>
      <c r="AV1404" s="8" t="s">
        <v>13</v>
      </c>
      <c r="AW1404" s="7" t="s">
        <v>14</v>
      </c>
      <c r="AX1404" s="6" t="s">
        <v>2655</v>
      </c>
      <c r="AY1404" s="7" t="s">
        <v>15</v>
      </c>
      <c r="AZ1404" s="7" t="s">
        <v>8567</v>
      </c>
      <c r="BA1404" s="6" t="s">
        <v>6397</v>
      </c>
      <c r="BB1404" s="6" t="s">
        <v>8054</v>
      </c>
      <c r="BC1404" s="7" t="s">
        <v>10609</v>
      </c>
      <c r="BD1404" s="6" t="s">
        <v>6501</v>
      </c>
      <c r="BE1404" s="6" t="s">
        <v>6397</v>
      </c>
      <c r="BF1404" s="6"/>
    </row>
    <row r="1405" spans="1:58">
      <c r="A1405" s="6" t="s">
        <v>18</v>
      </c>
      <c r="B1405" s="6" t="s">
        <v>183</v>
      </c>
      <c r="C1405" s="271" t="s">
        <v>11317</v>
      </c>
      <c r="D1405" s="6" t="s">
        <v>14</v>
      </c>
      <c r="E1405" s="271" t="s">
        <v>13</v>
      </c>
      <c r="F1405" s="6" t="s">
        <v>172</v>
      </c>
      <c r="G1405" s="6" t="s">
        <v>182</v>
      </c>
      <c r="H1405" s="6" t="s">
        <v>9</v>
      </c>
      <c r="I1405" s="6" t="s">
        <v>184</v>
      </c>
      <c r="J1405" s="6" t="s">
        <v>15</v>
      </c>
      <c r="K1405" s="6" t="s">
        <v>8</v>
      </c>
      <c r="L1405" s="271" t="s">
        <v>6397</v>
      </c>
      <c r="M1405" s="6" t="s">
        <v>6928</v>
      </c>
      <c r="N1405" s="271" t="s">
        <v>8473</v>
      </c>
      <c r="O1405" s="6"/>
      <c r="Q1405" s="6" t="s">
        <v>172</v>
      </c>
      <c r="R1405" s="6" t="s">
        <v>182</v>
      </c>
      <c r="S1405" s="6" t="s">
        <v>8</v>
      </c>
      <c r="T1405" s="6" t="s">
        <v>9</v>
      </c>
      <c r="U1405" s="6" t="s">
        <v>18</v>
      </c>
      <c r="V1405" s="6" t="s">
        <v>183</v>
      </c>
      <c r="W1405" s="6" t="s">
        <v>11317</v>
      </c>
      <c r="X1405" s="6" t="s">
        <v>13</v>
      </c>
      <c r="Y1405" s="6" t="s">
        <v>14</v>
      </c>
      <c r="Z1405" s="6" t="s">
        <v>15</v>
      </c>
      <c r="AA1405" s="6" t="s">
        <v>184</v>
      </c>
      <c r="AB1405" s="6" t="s">
        <v>6397</v>
      </c>
      <c r="AD1405" t="b">
        <f t="shared" si="230"/>
        <v>0</v>
      </c>
      <c r="AE1405" t="b">
        <f t="shared" si="231"/>
        <v>1</v>
      </c>
      <c r="AF1405" t="b">
        <f t="shared" si="232"/>
        <v>1</v>
      </c>
      <c r="AG1405" t="b">
        <f t="shared" si="233"/>
        <v>1</v>
      </c>
      <c r="AH1405" t="b">
        <f t="shared" si="234"/>
        <v>1</v>
      </c>
      <c r="AI1405" t="b">
        <f t="shared" si="235"/>
        <v>1</v>
      </c>
      <c r="AJ1405" t="b">
        <f t="shared" si="236"/>
        <v>1</v>
      </c>
      <c r="AK1405" t="b">
        <f t="shared" si="237"/>
        <v>1</v>
      </c>
      <c r="AL1405" t="b">
        <f t="shared" si="238"/>
        <v>1</v>
      </c>
      <c r="AM1405" t="b">
        <f t="shared" si="239"/>
        <v>1</v>
      </c>
      <c r="AO1405" s="6" t="s">
        <v>9</v>
      </c>
      <c r="AP1405" s="6" t="s">
        <v>8473</v>
      </c>
      <c r="AQ1405" s="6"/>
      <c r="AR1405" s="7" t="s">
        <v>182</v>
      </c>
      <c r="AS1405" s="7" t="s">
        <v>18</v>
      </c>
      <c r="AT1405" s="7" t="s">
        <v>183</v>
      </c>
      <c r="AU1405" s="8" t="s">
        <v>11317</v>
      </c>
      <c r="AV1405" s="8" t="s">
        <v>13</v>
      </c>
      <c r="AW1405" s="7" t="s">
        <v>14</v>
      </c>
      <c r="AX1405" s="6" t="s">
        <v>184</v>
      </c>
      <c r="AY1405" s="7" t="s">
        <v>15</v>
      </c>
      <c r="AZ1405" s="7" t="s">
        <v>8579</v>
      </c>
      <c r="BA1405" s="6" t="s">
        <v>6397</v>
      </c>
      <c r="BB1405" s="6" t="s">
        <v>6928</v>
      </c>
      <c r="BC1405" s="7" t="s">
        <v>10610</v>
      </c>
      <c r="BD1405" s="6" t="s">
        <v>6501</v>
      </c>
      <c r="BE1405" s="6" t="s">
        <v>6397</v>
      </c>
      <c r="BF1405" s="6"/>
    </row>
    <row r="1406" spans="1:58">
      <c r="A1406" s="6" t="s">
        <v>18</v>
      </c>
      <c r="B1406" s="6" t="s">
        <v>186</v>
      </c>
      <c r="C1406" s="271" t="s">
        <v>11317</v>
      </c>
      <c r="D1406" s="6" t="s">
        <v>14</v>
      </c>
      <c r="E1406" s="271" t="s">
        <v>13</v>
      </c>
      <c r="F1406" s="6" t="s">
        <v>172</v>
      </c>
      <c r="G1406" s="6" t="s">
        <v>185</v>
      </c>
      <c r="H1406" s="6" t="s">
        <v>9</v>
      </c>
      <c r="I1406" s="6" t="s">
        <v>187</v>
      </c>
      <c r="J1406" s="6" t="s">
        <v>15</v>
      </c>
      <c r="K1406" s="6" t="s">
        <v>8</v>
      </c>
      <c r="L1406" s="271" t="s">
        <v>6397</v>
      </c>
      <c r="M1406" s="6" t="s">
        <v>6928</v>
      </c>
      <c r="N1406" s="271" t="s">
        <v>8473</v>
      </c>
      <c r="O1406" s="6"/>
      <c r="Q1406" s="6" t="s">
        <v>172</v>
      </c>
      <c r="R1406" s="6" t="s">
        <v>185</v>
      </c>
      <c r="S1406" s="6" t="s">
        <v>8</v>
      </c>
      <c r="T1406" s="6" t="s">
        <v>9</v>
      </c>
      <c r="U1406" s="6" t="s">
        <v>18</v>
      </c>
      <c r="V1406" s="6" t="s">
        <v>186</v>
      </c>
      <c r="W1406" s="6" t="s">
        <v>11317</v>
      </c>
      <c r="X1406" s="6" t="s">
        <v>13</v>
      </c>
      <c r="Y1406" s="6" t="s">
        <v>14</v>
      </c>
      <c r="Z1406" s="6" t="s">
        <v>15</v>
      </c>
      <c r="AA1406" s="6" t="s">
        <v>187</v>
      </c>
      <c r="AB1406" s="6" t="s">
        <v>6397</v>
      </c>
      <c r="AD1406" t="b">
        <f t="shared" si="230"/>
        <v>0</v>
      </c>
      <c r="AE1406" t="b">
        <f t="shared" si="231"/>
        <v>1</v>
      </c>
      <c r="AF1406" t="b">
        <f t="shared" si="232"/>
        <v>1</v>
      </c>
      <c r="AG1406" t="b">
        <f t="shared" si="233"/>
        <v>1</v>
      </c>
      <c r="AH1406" t="b">
        <f t="shared" si="234"/>
        <v>1</v>
      </c>
      <c r="AI1406" t="b">
        <f t="shared" si="235"/>
        <v>1</v>
      </c>
      <c r="AJ1406" t="b">
        <f t="shared" si="236"/>
        <v>1</v>
      </c>
      <c r="AK1406" t="b">
        <f t="shared" si="237"/>
        <v>1</v>
      </c>
      <c r="AL1406" t="b">
        <f t="shared" si="238"/>
        <v>1</v>
      </c>
      <c r="AM1406" t="b">
        <f t="shared" si="239"/>
        <v>1</v>
      </c>
      <c r="AO1406" s="6" t="s">
        <v>9</v>
      </c>
      <c r="AP1406" s="6" t="s">
        <v>8473</v>
      </c>
      <c r="AQ1406" s="6"/>
      <c r="AR1406" s="7" t="s">
        <v>185</v>
      </c>
      <c r="AS1406" s="7" t="s">
        <v>18</v>
      </c>
      <c r="AT1406" s="7" t="s">
        <v>186</v>
      </c>
      <c r="AU1406" s="8" t="s">
        <v>11317</v>
      </c>
      <c r="AV1406" s="8" t="s">
        <v>13</v>
      </c>
      <c r="AW1406" s="7" t="s">
        <v>14</v>
      </c>
      <c r="AX1406" s="6" t="s">
        <v>187</v>
      </c>
      <c r="AY1406" s="7" t="s">
        <v>15</v>
      </c>
      <c r="AZ1406" s="7" t="s">
        <v>8475</v>
      </c>
      <c r="BA1406" s="6" t="s">
        <v>6397</v>
      </c>
      <c r="BB1406" s="6" t="s">
        <v>6928</v>
      </c>
      <c r="BC1406" s="7" t="s">
        <v>10611</v>
      </c>
      <c r="BD1406" s="6" t="s">
        <v>6501</v>
      </c>
      <c r="BE1406" s="6" t="s">
        <v>6397</v>
      </c>
      <c r="BF1406" s="6"/>
    </row>
    <row r="1407" spans="1:58">
      <c r="A1407" s="6" t="s">
        <v>18</v>
      </c>
      <c r="B1407" s="6" t="s">
        <v>1169</v>
      </c>
      <c r="C1407" s="271" t="s">
        <v>11317</v>
      </c>
      <c r="D1407" s="6" t="s">
        <v>14</v>
      </c>
      <c r="E1407" s="271" t="s">
        <v>13</v>
      </c>
      <c r="F1407" s="6" t="s">
        <v>2594</v>
      </c>
      <c r="G1407" s="6" t="s">
        <v>2641</v>
      </c>
      <c r="H1407" s="6" t="s">
        <v>9</v>
      </c>
      <c r="I1407" s="6" t="s">
        <v>2642</v>
      </c>
      <c r="J1407" s="6" t="s">
        <v>15</v>
      </c>
      <c r="K1407" s="6" t="s">
        <v>8</v>
      </c>
      <c r="L1407" s="271" t="s">
        <v>6397</v>
      </c>
      <c r="M1407" s="6" t="s">
        <v>8054</v>
      </c>
      <c r="N1407" s="271" t="s">
        <v>8473</v>
      </c>
      <c r="O1407" s="6"/>
      <c r="Q1407" s="6" t="s">
        <v>2594</v>
      </c>
      <c r="R1407" s="6" t="s">
        <v>2641</v>
      </c>
      <c r="S1407" s="6" t="s">
        <v>8</v>
      </c>
      <c r="T1407" s="6" t="s">
        <v>9</v>
      </c>
      <c r="U1407" s="6" t="s">
        <v>18</v>
      </c>
      <c r="V1407" s="6" t="s">
        <v>1169</v>
      </c>
      <c r="W1407" s="6" t="s">
        <v>11317</v>
      </c>
      <c r="X1407" s="6" t="s">
        <v>13</v>
      </c>
      <c r="Y1407" s="6" t="s">
        <v>14</v>
      </c>
      <c r="Z1407" s="6" t="s">
        <v>15</v>
      </c>
      <c r="AA1407" s="6" t="s">
        <v>2642</v>
      </c>
      <c r="AB1407" s="6" t="s">
        <v>6397</v>
      </c>
      <c r="AD1407" t="b">
        <f t="shared" si="230"/>
        <v>0</v>
      </c>
      <c r="AE1407" t="b">
        <f t="shared" si="231"/>
        <v>1</v>
      </c>
      <c r="AF1407" t="b">
        <f t="shared" si="232"/>
        <v>1</v>
      </c>
      <c r="AG1407" t="b">
        <f t="shared" si="233"/>
        <v>1</v>
      </c>
      <c r="AH1407" t="b">
        <f t="shared" si="234"/>
        <v>1</v>
      </c>
      <c r="AI1407" t="b">
        <f t="shared" si="235"/>
        <v>1</v>
      </c>
      <c r="AJ1407" t="b">
        <f t="shared" si="236"/>
        <v>1</v>
      </c>
      <c r="AK1407" t="b">
        <f t="shared" si="237"/>
        <v>1</v>
      </c>
      <c r="AL1407" t="b">
        <f t="shared" si="238"/>
        <v>1</v>
      </c>
      <c r="AM1407" t="b">
        <f t="shared" si="239"/>
        <v>1</v>
      </c>
      <c r="AO1407" s="6" t="s">
        <v>9</v>
      </c>
      <c r="AP1407" s="6" t="s">
        <v>8473</v>
      </c>
      <c r="AQ1407" s="6"/>
      <c r="AR1407" s="7" t="s">
        <v>2641</v>
      </c>
      <c r="AS1407" s="7" t="s">
        <v>18</v>
      </c>
      <c r="AT1407" s="7" t="s">
        <v>1169</v>
      </c>
      <c r="AU1407" s="8" t="s">
        <v>11317</v>
      </c>
      <c r="AV1407" s="8" t="s">
        <v>13</v>
      </c>
      <c r="AW1407" s="7" t="s">
        <v>14</v>
      </c>
      <c r="AX1407" s="6" t="s">
        <v>2642</v>
      </c>
      <c r="AY1407" s="7" t="s">
        <v>15</v>
      </c>
      <c r="AZ1407" s="7" t="s">
        <v>8489</v>
      </c>
      <c r="BA1407" s="6" t="s">
        <v>6397</v>
      </c>
      <c r="BB1407" s="6" t="s">
        <v>8054</v>
      </c>
      <c r="BC1407" s="7" t="s">
        <v>10612</v>
      </c>
      <c r="BD1407" s="6" t="s">
        <v>8488</v>
      </c>
      <c r="BE1407" s="6" t="s">
        <v>6397</v>
      </c>
      <c r="BF1407" s="6"/>
    </row>
    <row r="1408" spans="1:58">
      <c r="A1408" s="6" t="s">
        <v>18</v>
      </c>
      <c r="B1408" s="6" t="s">
        <v>1347</v>
      </c>
      <c r="C1408" s="271" t="s">
        <v>11317</v>
      </c>
      <c r="D1408" s="6" t="s">
        <v>14</v>
      </c>
      <c r="E1408" s="271" t="s">
        <v>13</v>
      </c>
      <c r="F1408" s="6" t="s">
        <v>2594</v>
      </c>
      <c r="G1408" s="6" t="s">
        <v>2643</v>
      </c>
      <c r="H1408" s="6" t="s">
        <v>9</v>
      </c>
      <c r="I1408" s="6" t="s">
        <v>2644</v>
      </c>
      <c r="J1408" s="6" t="s">
        <v>15</v>
      </c>
      <c r="K1408" s="6" t="s">
        <v>8</v>
      </c>
      <c r="L1408" s="271" t="s">
        <v>6397</v>
      </c>
      <c r="M1408" s="6" t="s">
        <v>8054</v>
      </c>
      <c r="N1408" s="271" t="s">
        <v>8473</v>
      </c>
      <c r="O1408" s="6"/>
      <c r="Q1408" s="6" t="s">
        <v>2594</v>
      </c>
      <c r="R1408" s="6" t="s">
        <v>2643</v>
      </c>
      <c r="S1408" s="6" t="s">
        <v>8</v>
      </c>
      <c r="T1408" s="6" t="s">
        <v>9</v>
      </c>
      <c r="U1408" s="6" t="s">
        <v>18</v>
      </c>
      <c r="V1408" s="6" t="s">
        <v>1347</v>
      </c>
      <c r="W1408" s="6" t="s">
        <v>11317</v>
      </c>
      <c r="X1408" s="6" t="s">
        <v>13</v>
      </c>
      <c r="Y1408" s="6" t="s">
        <v>14</v>
      </c>
      <c r="Z1408" s="6" t="s">
        <v>15</v>
      </c>
      <c r="AA1408" s="6" t="s">
        <v>2644</v>
      </c>
      <c r="AB1408" s="6" t="s">
        <v>6397</v>
      </c>
      <c r="AD1408" t="b">
        <f t="shared" si="230"/>
        <v>0</v>
      </c>
      <c r="AE1408" t="b">
        <f t="shared" si="231"/>
        <v>1</v>
      </c>
      <c r="AF1408" t="b">
        <f t="shared" si="232"/>
        <v>1</v>
      </c>
      <c r="AG1408" t="b">
        <f t="shared" si="233"/>
        <v>1</v>
      </c>
      <c r="AH1408" t="b">
        <f t="shared" si="234"/>
        <v>1</v>
      </c>
      <c r="AI1408" t="b">
        <f t="shared" si="235"/>
        <v>1</v>
      </c>
      <c r="AJ1408" t="b">
        <f t="shared" si="236"/>
        <v>1</v>
      </c>
      <c r="AK1408" t="b">
        <f t="shared" si="237"/>
        <v>1</v>
      </c>
      <c r="AL1408" t="b">
        <f t="shared" si="238"/>
        <v>1</v>
      </c>
      <c r="AM1408" t="b">
        <f t="shared" si="239"/>
        <v>1</v>
      </c>
      <c r="AO1408" s="6" t="s">
        <v>9</v>
      </c>
      <c r="AP1408" s="6" t="s">
        <v>8473</v>
      </c>
      <c r="AQ1408" s="6"/>
      <c r="AR1408" s="7" t="s">
        <v>2643</v>
      </c>
      <c r="AS1408" s="7" t="s">
        <v>18</v>
      </c>
      <c r="AT1408" s="7" t="s">
        <v>1347</v>
      </c>
      <c r="AU1408" s="8" t="s">
        <v>11317</v>
      </c>
      <c r="AV1408" s="8" t="s">
        <v>13</v>
      </c>
      <c r="AW1408" s="7" t="s">
        <v>14</v>
      </c>
      <c r="AX1408" s="6" t="s">
        <v>2644</v>
      </c>
      <c r="AY1408" s="7" t="s">
        <v>15</v>
      </c>
      <c r="AZ1408" s="7" t="s">
        <v>8489</v>
      </c>
      <c r="BA1408" s="6" t="s">
        <v>6397</v>
      </c>
      <c r="BB1408" s="6" t="s">
        <v>8054</v>
      </c>
      <c r="BC1408" s="7" t="s">
        <v>10613</v>
      </c>
      <c r="BD1408" s="6" t="s">
        <v>8488</v>
      </c>
      <c r="BE1408" s="6" t="s">
        <v>6397</v>
      </c>
      <c r="BF1408" s="6"/>
    </row>
    <row r="1409" spans="1:58">
      <c r="A1409" s="6" t="s">
        <v>18</v>
      </c>
      <c r="B1409" s="6" t="s">
        <v>1361</v>
      </c>
      <c r="C1409" s="271" t="s">
        <v>11317</v>
      </c>
      <c r="D1409" s="6" t="s">
        <v>14</v>
      </c>
      <c r="E1409" s="271" t="s">
        <v>13</v>
      </c>
      <c r="F1409" s="6" t="s">
        <v>2594</v>
      </c>
      <c r="G1409" s="6" t="s">
        <v>2645</v>
      </c>
      <c r="H1409" s="6" t="s">
        <v>9</v>
      </c>
      <c r="I1409" s="6" t="s">
        <v>2646</v>
      </c>
      <c r="J1409" s="6" t="s">
        <v>15</v>
      </c>
      <c r="K1409" s="6" t="s">
        <v>8</v>
      </c>
      <c r="L1409" s="271" t="s">
        <v>6397</v>
      </c>
      <c r="M1409" s="6" t="s">
        <v>8054</v>
      </c>
      <c r="N1409" s="271" t="s">
        <v>8473</v>
      </c>
      <c r="O1409" s="6"/>
      <c r="Q1409" s="6" t="s">
        <v>2594</v>
      </c>
      <c r="R1409" s="6" t="s">
        <v>2645</v>
      </c>
      <c r="S1409" s="6" t="s">
        <v>8</v>
      </c>
      <c r="T1409" s="6" t="s">
        <v>9</v>
      </c>
      <c r="U1409" s="6" t="s">
        <v>18</v>
      </c>
      <c r="V1409" s="6" t="s">
        <v>1361</v>
      </c>
      <c r="W1409" s="6" t="s">
        <v>11317</v>
      </c>
      <c r="X1409" s="6" t="s">
        <v>13</v>
      </c>
      <c r="Y1409" s="6" t="s">
        <v>14</v>
      </c>
      <c r="Z1409" s="6" t="s">
        <v>15</v>
      </c>
      <c r="AA1409" s="6" t="s">
        <v>2646</v>
      </c>
      <c r="AB1409" s="6" t="s">
        <v>6397</v>
      </c>
      <c r="AD1409" t="b">
        <f t="shared" si="230"/>
        <v>0</v>
      </c>
      <c r="AE1409" t="b">
        <f t="shared" si="231"/>
        <v>1</v>
      </c>
      <c r="AF1409" t="b">
        <f t="shared" si="232"/>
        <v>1</v>
      </c>
      <c r="AG1409" t="b">
        <f t="shared" si="233"/>
        <v>1</v>
      </c>
      <c r="AH1409" t="b">
        <f t="shared" si="234"/>
        <v>1</v>
      </c>
      <c r="AI1409" t="b">
        <f t="shared" si="235"/>
        <v>1</v>
      </c>
      <c r="AJ1409" t="b">
        <f t="shared" si="236"/>
        <v>1</v>
      </c>
      <c r="AK1409" t="b">
        <f t="shared" si="237"/>
        <v>1</v>
      </c>
      <c r="AL1409" t="b">
        <f t="shared" si="238"/>
        <v>1</v>
      </c>
      <c r="AM1409" t="b">
        <f t="shared" si="239"/>
        <v>1</v>
      </c>
      <c r="AO1409" s="6" t="s">
        <v>9</v>
      </c>
      <c r="AP1409" s="6" t="s">
        <v>8473</v>
      </c>
      <c r="AQ1409" s="6"/>
      <c r="AR1409" s="7" t="s">
        <v>2645</v>
      </c>
      <c r="AS1409" s="7" t="s">
        <v>18</v>
      </c>
      <c r="AT1409" s="7" t="s">
        <v>1361</v>
      </c>
      <c r="AU1409" s="8" t="s">
        <v>11317</v>
      </c>
      <c r="AV1409" s="8" t="s">
        <v>13</v>
      </c>
      <c r="AW1409" s="7" t="s">
        <v>14</v>
      </c>
      <c r="AX1409" s="6" t="s">
        <v>2646</v>
      </c>
      <c r="AY1409" s="7" t="s">
        <v>15</v>
      </c>
      <c r="AZ1409" s="7" t="s">
        <v>8489</v>
      </c>
      <c r="BA1409" s="6" t="s">
        <v>6397</v>
      </c>
      <c r="BB1409" s="6" t="s">
        <v>8054</v>
      </c>
      <c r="BC1409" s="7" t="s">
        <v>10614</v>
      </c>
      <c r="BD1409" s="6" t="s">
        <v>8488</v>
      </c>
      <c r="BE1409" s="6" t="s">
        <v>6397</v>
      </c>
      <c r="BF1409" s="6"/>
    </row>
    <row r="1410" spans="1:58">
      <c r="A1410" s="6" t="s">
        <v>18</v>
      </c>
      <c r="B1410" s="6" t="s">
        <v>1178</v>
      </c>
      <c r="C1410" s="271" t="s">
        <v>11317</v>
      </c>
      <c r="D1410" s="6" t="s">
        <v>14</v>
      </c>
      <c r="E1410" s="271" t="s">
        <v>13</v>
      </c>
      <c r="F1410" s="6" t="s">
        <v>2594</v>
      </c>
      <c r="G1410" s="6" t="s">
        <v>2647</v>
      </c>
      <c r="H1410" s="6" t="s">
        <v>9</v>
      </c>
      <c r="I1410" s="6" t="s">
        <v>2648</v>
      </c>
      <c r="J1410" s="6" t="s">
        <v>15</v>
      </c>
      <c r="K1410" s="6" t="s">
        <v>8</v>
      </c>
      <c r="L1410" s="271" t="s">
        <v>6397</v>
      </c>
      <c r="M1410" s="6" t="s">
        <v>8054</v>
      </c>
      <c r="N1410" s="271" t="s">
        <v>8473</v>
      </c>
      <c r="O1410" s="6"/>
      <c r="Q1410" s="6" t="s">
        <v>2594</v>
      </c>
      <c r="R1410" s="6" t="s">
        <v>2647</v>
      </c>
      <c r="S1410" s="6" t="s">
        <v>8</v>
      </c>
      <c r="T1410" s="6" t="s">
        <v>9</v>
      </c>
      <c r="U1410" s="6" t="s">
        <v>18</v>
      </c>
      <c r="V1410" s="6" t="s">
        <v>1178</v>
      </c>
      <c r="W1410" s="6" t="s">
        <v>11317</v>
      </c>
      <c r="X1410" s="6" t="s">
        <v>13</v>
      </c>
      <c r="Y1410" s="6" t="s">
        <v>14</v>
      </c>
      <c r="Z1410" s="6" t="s">
        <v>15</v>
      </c>
      <c r="AA1410" s="6" t="s">
        <v>2648</v>
      </c>
      <c r="AB1410" s="6" t="s">
        <v>6397</v>
      </c>
      <c r="AD1410" t="b">
        <f t="shared" si="230"/>
        <v>0</v>
      </c>
      <c r="AE1410" t="b">
        <f t="shared" si="231"/>
        <v>1</v>
      </c>
      <c r="AF1410" t="b">
        <f t="shared" si="232"/>
        <v>1</v>
      </c>
      <c r="AG1410" t="b">
        <f t="shared" si="233"/>
        <v>1</v>
      </c>
      <c r="AH1410" t="b">
        <f t="shared" si="234"/>
        <v>1</v>
      </c>
      <c r="AI1410" t="b">
        <f t="shared" si="235"/>
        <v>1</v>
      </c>
      <c r="AJ1410" t="b">
        <f t="shared" si="236"/>
        <v>1</v>
      </c>
      <c r="AK1410" t="b">
        <f t="shared" si="237"/>
        <v>1</v>
      </c>
      <c r="AL1410" t="b">
        <f t="shared" si="238"/>
        <v>1</v>
      </c>
      <c r="AM1410" t="b">
        <f t="shared" si="239"/>
        <v>1</v>
      </c>
      <c r="AO1410" s="6" t="s">
        <v>9</v>
      </c>
      <c r="AP1410" s="6" t="s">
        <v>8473</v>
      </c>
      <c r="AQ1410" s="6"/>
      <c r="AR1410" s="7" t="s">
        <v>2647</v>
      </c>
      <c r="AS1410" s="7" t="s">
        <v>18</v>
      </c>
      <c r="AT1410" s="7" t="s">
        <v>1178</v>
      </c>
      <c r="AU1410" s="8" t="s">
        <v>11317</v>
      </c>
      <c r="AV1410" s="8" t="s">
        <v>13</v>
      </c>
      <c r="AW1410" s="7" t="s">
        <v>14</v>
      </c>
      <c r="AX1410" s="6" t="s">
        <v>2648</v>
      </c>
      <c r="AY1410" s="7" t="s">
        <v>15</v>
      </c>
      <c r="AZ1410" s="7" t="s">
        <v>8489</v>
      </c>
      <c r="BA1410" s="6" t="s">
        <v>6397</v>
      </c>
      <c r="BB1410" s="6" t="s">
        <v>8054</v>
      </c>
      <c r="BC1410" s="7" t="s">
        <v>11272</v>
      </c>
      <c r="BD1410" s="6" t="s">
        <v>11269</v>
      </c>
      <c r="BE1410" s="6" t="s">
        <v>6397</v>
      </c>
      <c r="BF1410" s="6"/>
    </row>
    <row r="1411" spans="1:58">
      <c r="A1411" s="6" t="s">
        <v>18</v>
      </c>
      <c r="B1411" s="6" t="s">
        <v>1181</v>
      </c>
      <c r="C1411" s="271" t="s">
        <v>11317</v>
      </c>
      <c r="D1411" s="6" t="s">
        <v>14</v>
      </c>
      <c r="E1411" s="271" t="s">
        <v>13</v>
      </c>
      <c r="F1411" s="6" t="s">
        <v>2594</v>
      </c>
      <c r="G1411" s="6" t="s">
        <v>2649</v>
      </c>
      <c r="H1411" s="6" t="s">
        <v>9</v>
      </c>
      <c r="I1411" s="6" t="s">
        <v>2650</v>
      </c>
      <c r="J1411" s="6" t="s">
        <v>15</v>
      </c>
      <c r="K1411" s="6" t="s">
        <v>8</v>
      </c>
      <c r="L1411" s="271" t="s">
        <v>6397</v>
      </c>
      <c r="M1411" s="6" t="s">
        <v>8054</v>
      </c>
      <c r="N1411" s="271" t="s">
        <v>8473</v>
      </c>
      <c r="O1411" s="6"/>
      <c r="Q1411" s="6" t="s">
        <v>2594</v>
      </c>
      <c r="R1411" s="6" t="s">
        <v>2649</v>
      </c>
      <c r="S1411" s="6" t="s">
        <v>8</v>
      </c>
      <c r="T1411" s="6" t="s">
        <v>9</v>
      </c>
      <c r="U1411" s="6" t="s">
        <v>18</v>
      </c>
      <c r="V1411" s="6" t="s">
        <v>1181</v>
      </c>
      <c r="W1411" s="6" t="s">
        <v>11317</v>
      </c>
      <c r="X1411" s="6" t="s">
        <v>13</v>
      </c>
      <c r="Y1411" s="6" t="s">
        <v>14</v>
      </c>
      <c r="Z1411" s="6" t="s">
        <v>15</v>
      </c>
      <c r="AA1411" s="6" t="s">
        <v>2650</v>
      </c>
      <c r="AB1411" s="6" t="s">
        <v>6397</v>
      </c>
      <c r="AD1411" t="b">
        <f t="shared" ref="AD1411:AD1474" si="240">EXACT(Q1411,AQ1411)</f>
        <v>0</v>
      </c>
      <c r="AE1411" t="b">
        <f t="shared" ref="AE1411:AE1474" si="241">EXACT(R1411,AR1411)</f>
        <v>1</v>
      </c>
      <c r="AF1411" t="b">
        <f t="shared" ref="AF1411:AF1474" si="242">EXACT(U1411,AS1411)</f>
        <v>1</v>
      </c>
      <c r="AG1411" t="b">
        <f t="shared" ref="AG1411:AG1474" si="243">EXACT(V1411,AT1411)</f>
        <v>1</v>
      </c>
      <c r="AH1411" t="b">
        <f t="shared" ref="AH1411:AH1474" si="244">EXACT(W1411,AU1411)</f>
        <v>1</v>
      </c>
      <c r="AI1411" t="b">
        <f t="shared" ref="AI1411:AI1474" si="245">EXACT(X1411,AV1411)</f>
        <v>1</v>
      </c>
      <c r="AJ1411" t="b">
        <f t="shared" ref="AJ1411:AJ1474" si="246">EXACT(Y1411,AW1411)</f>
        <v>1</v>
      </c>
      <c r="AK1411" t="b">
        <f t="shared" ref="AK1411:AK1474" si="247">EXACT(Z1411,AY1411)</f>
        <v>1</v>
      </c>
      <c r="AL1411" t="b">
        <f t="shared" ref="AL1411:AL1474" si="248">EXACT(AB1411,BE1411)</f>
        <v>1</v>
      </c>
      <c r="AM1411" t="b">
        <f t="shared" ref="AM1411:AM1474" si="249">EXACT(T1411,AO1411)</f>
        <v>1</v>
      </c>
      <c r="AO1411" s="6" t="s">
        <v>9</v>
      </c>
      <c r="AP1411" s="6" t="s">
        <v>8473</v>
      </c>
      <c r="AQ1411" s="6"/>
      <c r="AR1411" s="7" t="s">
        <v>2649</v>
      </c>
      <c r="AS1411" s="7" t="s">
        <v>18</v>
      </c>
      <c r="AT1411" s="7" t="s">
        <v>1181</v>
      </c>
      <c r="AU1411" s="8" t="s">
        <v>11317</v>
      </c>
      <c r="AV1411" s="8" t="s">
        <v>13</v>
      </c>
      <c r="AW1411" s="7" t="s">
        <v>14</v>
      </c>
      <c r="AX1411" s="6" t="s">
        <v>2650</v>
      </c>
      <c r="AY1411" s="7" t="s">
        <v>15</v>
      </c>
      <c r="AZ1411" s="7" t="s">
        <v>8489</v>
      </c>
      <c r="BA1411" s="6" t="s">
        <v>6397</v>
      </c>
      <c r="BB1411" s="6" t="s">
        <v>8054</v>
      </c>
      <c r="BC1411" s="7" t="s">
        <v>11273</v>
      </c>
      <c r="BD1411" s="6" t="s">
        <v>11269</v>
      </c>
      <c r="BE1411" s="6" t="s">
        <v>6397</v>
      </c>
      <c r="BF1411" s="6"/>
    </row>
    <row r="1412" spans="1:58">
      <c r="A1412" s="6" t="s">
        <v>373</v>
      </c>
      <c r="B1412" s="6" t="s">
        <v>377</v>
      </c>
      <c r="C1412" s="271" t="s">
        <v>36</v>
      </c>
      <c r="D1412" s="6" t="s">
        <v>14</v>
      </c>
      <c r="E1412" s="271" t="s">
        <v>13</v>
      </c>
      <c r="F1412" s="6" t="s">
        <v>365</v>
      </c>
      <c r="G1412" s="6" t="s">
        <v>376</v>
      </c>
      <c r="H1412" s="6" t="s">
        <v>9</v>
      </c>
      <c r="I1412" s="6" t="s">
        <v>378</v>
      </c>
      <c r="J1412" s="6" t="s">
        <v>210</v>
      </c>
      <c r="K1412" s="6" t="s">
        <v>8</v>
      </c>
      <c r="L1412" s="271" t="s">
        <v>6397</v>
      </c>
      <c r="M1412" s="6" t="s">
        <v>6678</v>
      </c>
      <c r="N1412" s="271" t="s">
        <v>8473</v>
      </c>
      <c r="O1412" s="6"/>
      <c r="Q1412" s="6" t="s">
        <v>365</v>
      </c>
      <c r="R1412" s="6" t="s">
        <v>376</v>
      </c>
      <c r="S1412" s="6" t="s">
        <v>8</v>
      </c>
      <c r="T1412" s="6" t="s">
        <v>9</v>
      </c>
      <c r="U1412" s="6" t="s">
        <v>373</v>
      </c>
      <c r="V1412" s="6" t="s">
        <v>377</v>
      </c>
      <c r="W1412" s="6" t="s">
        <v>36</v>
      </c>
      <c r="X1412" s="6" t="s">
        <v>13</v>
      </c>
      <c r="Y1412" s="6" t="s">
        <v>14</v>
      </c>
      <c r="Z1412" s="6" t="s">
        <v>210</v>
      </c>
      <c r="AA1412" s="6" t="s">
        <v>378</v>
      </c>
      <c r="AB1412" s="6" t="s">
        <v>6397</v>
      </c>
      <c r="AD1412" t="b">
        <f t="shared" si="240"/>
        <v>0</v>
      </c>
      <c r="AE1412" t="b">
        <f t="shared" si="241"/>
        <v>1</v>
      </c>
      <c r="AF1412" t="b">
        <f t="shared" si="242"/>
        <v>1</v>
      </c>
      <c r="AG1412" t="b">
        <f t="shared" si="243"/>
        <v>1</v>
      </c>
      <c r="AH1412" t="b">
        <f t="shared" si="244"/>
        <v>1</v>
      </c>
      <c r="AI1412" t="b">
        <f t="shared" si="245"/>
        <v>1</v>
      </c>
      <c r="AJ1412" t="b">
        <f t="shared" si="246"/>
        <v>1</v>
      </c>
      <c r="AK1412" t="b">
        <f t="shared" si="247"/>
        <v>1</v>
      </c>
      <c r="AL1412" t="b">
        <f t="shared" si="248"/>
        <v>1</v>
      </c>
      <c r="AM1412" t="b">
        <f t="shared" si="249"/>
        <v>1</v>
      </c>
      <c r="AO1412" s="6" t="s">
        <v>9</v>
      </c>
      <c r="AP1412" s="6" t="s">
        <v>8473</v>
      </c>
      <c r="AQ1412" s="6"/>
      <c r="AR1412" s="7" t="s">
        <v>376</v>
      </c>
      <c r="AS1412" s="7" t="s">
        <v>373</v>
      </c>
      <c r="AT1412" s="7" t="s">
        <v>377</v>
      </c>
      <c r="AU1412" s="8" t="s">
        <v>36</v>
      </c>
      <c r="AV1412" s="8" t="s">
        <v>13</v>
      </c>
      <c r="AW1412" s="7" t="s">
        <v>14</v>
      </c>
      <c r="AX1412" s="6" t="s">
        <v>378</v>
      </c>
      <c r="AY1412" s="7" t="s">
        <v>210</v>
      </c>
      <c r="AZ1412" s="7" t="s">
        <v>8579</v>
      </c>
      <c r="BA1412" s="6" t="s">
        <v>6397</v>
      </c>
      <c r="BB1412" s="6" t="s">
        <v>6678</v>
      </c>
      <c r="BC1412" s="7" t="s">
        <v>10615</v>
      </c>
      <c r="BD1412" s="6" t="s">
        <v>6509</v>
      </c>
      <c r="BE1412" s="6" t="s">
        <v>6397</v>
      </c>
      <c r="BF1412" s="6"/>
    </row>
    <row r="1413" spans="1:58">
      <c r="A1413" s="6" t="s">
        <v>373</v>
      </c>
      <c r="B1413" s="6" t="s">
        <v>2693</v>
      </c>
      <c r="C1413" s="271" t="s">
        <v>36</v>
      </c>
      <c r="D1413" s="6" t="s">
        <v>14</v>
      </c>
      <c r="E1413" s="271" t="s">
        <v>13</v>
      </c>
      <c r="F1413" s="6" t="s">
        <v>2672</v>
      </c>
      <c r="G1413" s="6" t="s">
        <v>2692</v>
      </c>
      <c r="H1413" s="6" t="s">
        <v>9</v>
      </c>
      <c r="I1413" s="6" t="s">
        <v>2694</v>
      </c>
      <c r="J1413" s="6" t="s">
        <v>210</v>
      </c>
      <c r="K1413" s="6" t="s">
        <v>8</v>
      </c>
      <c r="L1413" s="271" t="s">
        <v>6397</v>
      </c>
      <c r="M1413" s="6" t="s">
        <v>8054</v>
      </c>
      <c r="N1413" s="271" t="s">
        <v>8473</v>
      </c>
      <c r="O1413" s="6"/>
      <c r="Q1413" s="6" t="s">
        <v>2672</v>
      </c>
      <c r="R1413" s="6" t="s">
        <v>2692</v>
      </c>
      <c r="S1413" s="6" t="s">
        <v>8</v>
      </c>
      <c r="T1413" s="6" t="s">
        <v>9</v>
      </c>
      <c r="U1413" s="6" t="s">
        <v>373</v>
      </c>
      <c r="V1413" s="6" t="s">
        <v>2693</v>
      </c>
      <c r="W1413" s="6" t="s">
        <v>36</v>
      </c>
      <c r="X1413" s="6" t="s">
        <v>13</v>
      </c>
      <c r="Y1413" s="6" t="s">
        <v>14</v>
      </c>
      <c r="Z1413" s="6" t="s">
        <v>210</v>
      </c>
      <c r="AA1413" s="6" t="s">
        <v>2694</v>
      </c>
      <c r="AB1413" s="6" t="s">
        <v>6397</v>
      </c>
      <c r="AD1413" t="b">
        <f t="shared" si="240"/>
        <v>0</v>
      </c>
      <c r="AE1413" t="b">
        <f t="shared" si="241"/>
        <v>1</v>
      </c>
      <c r="AF1413" t="b">
        <f t="shared" si="242"/>
        <v>1</v>
      </c>
      <c r="AG1413" t="b">
        <f t="shared" si="243"/>
        <v>1</v>
      </c>
      <c r="AH1413" t="b">
        <f t="shared" si="244"/>
        <v>1</v>
      </c>
      <c r="AI1413" t="b">
        <f t="shared" si="245"/>
        <v>1</v>
      </c>
      <c r="AJ1413" t="b">
        <f t="shared" si="246"/>
        <v>1</v>
      </c>
      <c r="AK1413" t="b">
        <f t="shared" si="247"/>
        <v>1</v>
      </c>
      <c r="AL1413" t="b">
        <f t="shared" si="248"/>
        <v>1</v>
      </c>
      <c r="AM1413" t="b">
        <f t="shared" si="249"/>
        <v>1</v>
      </c>
      <c r="AO1413" s="6" t="s">
        <v>9</v>
      </c>
      <c r="AP1413" s="6" t="s">
        <v>8473</v>
      </c>
      <c r="AQ1413" s="6"/>
      <c r="AR1413" s="7" t="s">
        <v>2692</v>
      </c>
      <c r="AS1413" s="7" t="s">
        <v>373</v>
      </c>
      <c r="AT1413" s="7" t="s">
        <v>2693</v>
      </c>
      <c r="AU1413" s="8" t="s">
        <v>36</v>
      </c>
      <c r="AV1413" s="8" t="s">
        <v>13</v>
      </c>
      <c r="AW1413" s="7" t="s">
        <v>14</v>
      </c>
      <c r="AX1413" s="6" t="s">
        <v>2694</v>
      </c>
      <c r="AY1413" s="7" t="s">
        <v>210</v>
      </c>
      <c r="AZ1413" s="7" t="s">
        <v>8489</v>
      </c>
      <c r="BA1413" s="6" t="s">
        <v>6397</v>
      </c>
      <c r="BB1413" s="6" t="s">
        <v>8054</v>
      </c>
      <c r="BC1413" s="7" t="s">
        <v>10616</v>
      </c>
      <c r="BD1413" s="6" t="s">
        <v>10617</v>
      </c>
      <c r="BE1413" s="6" t="s">
        <v>6397</v>
      </c>
      <c r="BF1413" s="6"/>
    </row>
    <row r="1414" spans="1:58">
      <c r="A1414" s="6" t="s">
        <v>373</v>
      </c>
      <c r="B1414" s="6" t="s">
        <v>2713</v>
      </c>
      <c r="C1414" s="271" t="s">
        <v>36</v>
      </c>
      <c r="D1414" s="6" t="s">
        <v>14</v>
      </c>
      <c r="E1414" s="271" t="s">
        <v>13</v>
      </c>
      <c r="F1414" s="6" t="s">
        <v>2672</v>
      </c>
      <c r="G1414" s="6" t="s">
        <v>2712</v>
      </c>
      <c r="H1414" s="6" t="s">
        <v>9</v>
      </c>
      <c r="I1414" s="6" t="s">
        <v>2714</v>
      </c>
      <c r="J1414" s="6" t="s">
        <v>210</v>
      </c>
      <c r="K1414" s="6" t="s">
        <v>8</v>
      </c>
      <c r="L1414" s="271" t="s">
        <v>6397</v>
      </c>
      <c r="M1414" s="6" t="s">
        <v>8054</v>
      </c>
      <c r="N1414" s="271" t="s">
        <v>8473</v>
      </c>
      <c r="O1414" s="6"/>
      <c r="Q1414" s="6" t="s">
        <v>2672</v>
      </c>
      <c r="R1414" s="6" t="s">
        <v>2712</v>
      </c>
      <c r="S1414" s="6" t="s">
        <v>8</v>
      </c>
      <c r="T1414" s="6" t="s">
        <v>9</v>
      </c>
      <c r="U1414" s="6" t="s">
        <v>373</v>
      </c>
      <c r="V1414" s="6" t="s">
        <v>2713</v>
      </c>
      <c r="W1414" s="6" t="s">
        <v>36</v>
      </c>
      <c r="X1414" s="6" t="s">
        <v>13</v>
      </c>
      <c r="Y1414" s="6" t="s">
        <v>14</v>
      </c>
      <c r="Z1414" s="6" t="s">
        <v>210</v>
      </c>
      <c r="AA1414" s="6" t="s">
        <v>2714</v>
      </c>
      <c r="AB1414" s="6" t="s">
        <v>6397</v>
      </c>
      <c r="AD1414" t="b">
        <f t="shared" si="240"/>
        <v>0</v>
      </c>
      <c r="AE1414" t="b">
        <f t="shared" si="241"/>
        <v>1</v>
      </c>
      <c r="AF1414" t="b">
        <f t="shared" si="242"/>
        <v>1</v>
      </c>
      <c r="AG1414" t="b">
        <f t="shared" si="243"/>
        <v>1</v>
      </c>
      <c r="AH1414" t="b">
        <f t="shared" si="244"/>
        <v>1</v>
      </c>
      <c r="AI1414" t="b">
        <f t="shared" si="245"/>
        <v>1</v>
      </c>
      <c r="AJ1414" t="b">
        <f t="shared" si="246"/>
        <v>1</v>
      </c>
      <c r="AK1414" t="b">
        <f t="shared" si="247"/>
        <v>1</v>
      </c>
      <c r="AL1414" t="b">
        <f t="shared" si="248"/>
        <v>1</v>
      </c>
      <c r="AM1414" t="b">
        <f t="shared" si="249"/>
        <v>1</v>
      </c>
      <c r="AO1414" s="6" t="s">
        <v>9</v>
      </c>
      <c r="AP1414" s="6" t="s">
        <v>8473</v>
      </c>
      <c r="AQ1414" s="6"/>
      <c r="AR1414" s="7" t="s">
        <v>2712</v>
      </c>
      <c r="AS1414" s="7" t="s">
        <v>373</v>
      </c>
      <c r="AT1414" s="7" t="s">
        <v>2713</v>
      </c>
      <c r="AU1414" s="8" t="s">
        <v>36</v>
      </c>
      <c r="AV1414" s="8" t="s">
        <v>13</v>
      </c>
      <c r="AW1414" s="7" t="s">
        <v>14</v>
      </c>
      <c r="AX1414" s="6" t="s">
        <v>2714</v>
      </c>
      <c r="AY1414" s="7" t="s">
        <v>210</v>
      </c>
      <c r="AZ1414" s="7" t="s">
        <v>8489</v>
      </c>
      <c r="BA1414" s="6" t="s">
        <v>6397</v>
      </c>
      <c r="BB1414" s="6" t="s">
        <v>8054</v>
      </c>
      <c r="BC1414" s="7" t="s">
        <v>10618</v>
      </c>
      <c r="BD1414" s="6" t="s">
        <v>10617</v>
      </c>
      <c r="BE1414" s="6" t="s">
        <v>6397</v>
      </c>
      <c r="BF1414" s="6"/>
    </row>
    <row r="1415" spans="1:58">
      <c r="A1415" s="6" t="s">
        <v>373</v>
      </c>
      <c r="B1415" s="6" t="s">
        <v>2696</v>
      </c>
      <c r="C1415" s="271" t="s">
        <v>36</v>
      </c>
      <c r="D1415" s="6" t="s">
        <v>14</v>
      </c>
      <c r="E1415" s="271" t="s">
        <v>13</v>
      </c>
      <c r="F1415" s="6" t="s">
        <v>2672</v>
      </c>
      <c r="G1415" s="6" t="s">
        <v>2695</v>
      </c>
      <c r="H1415" s="6" t="s">
        <v>9</v>
      </c>
      <c r="I1415" s="6" t="s">
        <v>2697</v>
      </c>
      <c r="J1415" s="6" t="s">
        <v>210</v>
      </c>
      <c r="K1415" s="6" t="s">
        <v>8</v>
      </c>
      <c r="L1415" s="271" t="s">
        <v>6397</v>
      </c>
      <c r="M1415" s="6" t="s">
        <v>8054</v>
      </c>
      <c r="N1415" s="271" t="s">
        <v>8473</v>
      </c>
      <c r="O1415" s="6"/>
      <c r="Q1415" s="6" t="s">
        <v>2672</v>
      </c>
      <c r="R1415" s="6" t="s">
        <v>2695</v>
      </c>
      <c r="S1415" s="6" t="s">
        <v>8</v>
      </c>
      <c r="T1415" s="6" t="s">
        <v>9</v>
      </c>
      <c r="U1415" s="6" t="s">
        <v>373</v>
      </c>
      <c r="V1415" s="6" t="s">
        <v>2696</v>
      </c>
      <c r="W1415" s="6" t="s">
        <v>36</v>
      </c>
      <c r="X1415" s="6" t="s">
        <v>13</v>
      </c>
      <c r="Y1415" s="6" t="s">
        <v>14</v>
      </c>
      <c r="Z1415" s="6" t="s">
        <v>210</v>
      </c>
      <c r="AA1415" s="6" t="s">
        <v>2697</v>
      </c>
      <c r="AB1415" s="6" t="s">
        <v>6397</v>
      </c>
      <c r="AD1415" t="b">
        <f t="shared" si="240"/>
        <v>0</v>
      </c>
      <c r="AE1415" t="b">
        <f t="shared" si="241"/>
        <v>1</v>
      </c>
      <c r="AF1415" t="b">
        <f t="shared" si="242"/>
        <v>1</v>
      </c>
      <c r="AG1415" t="b">
        <f t="shared" si="243"/>
        <v>1</v>
      </c>
      <c r="AH1415" t="b">
        <f t="shared" si="244"/>
        <v>1</v>
      </c>
      <c r="AI1415" t="b">
        <f t="shared" si="245"/>
        <v>1</v>
      </c>
      <c r="AJ1415" t="b">
        <f t="shared" si="246"/>
        <v>1</v>
      </c>
      <c r="AK1415" t="b">
        <f t="shared" si="247"/>
        <v>1</v>
      </c>
      <c r="AL1415" t="b">
        <f t="shared" si="248"/>
        <v>1</v>
      </c>
      <c r="AM1415" t="b">
        <f t="shared" si="249"/>
        <v>1</v>
      </c>
      <c r="AO1415" s="6" t="s">
        <v>9</v>
      </c>
      <c r="AP1415" s="6" t="s">
        <v>8473</v>
      </c>
      <c r="AQ1415" s="6"/>
      <c r="AR1415" s="7" t="s">
        <v>2695</v>
      </c>
      <c r="AS1415" s="7" t="s">
        <v>373</v>
      </c>
      <c r="AT1415" s="7" t="s">
        <v>2696</v>
      </c>
      <c r="AU1415" s="8" t="s">
        <v>36</v>
      </c>
      <c r="AV1415" s="8" t="s">
        <v>13</v>
      </c>
      <c r="AW1415" s="7" t="s">
        <v>14</v>
      </c>
      <c r="AX1415" s="6" t="s">
        <v>2697</v>
      </c>
      <c r="AY1415" s="7" t="s">
        <v>210</v>
      </c>
      <c r="AZ1415" s="7" t="s">
        <v>8489</v>
      </c>
      <c r="BA1415" s="6" t="s">
        <v>6397</v>
      </c>
      <c r="BB1415" s="6" t="s">
        <v>8054</v>
      </c>
      <c r="BC1415" s="7" t="s">
        <v>10619</v>
      </c>
      <c r="BD1415" s="6" t="s">
        <v>10617</v>
      </c>
      <c r="BE1415" s="6" t="s">
        <v>6397</v>
      </c>
      <c r="BF1415" s="6"/>
    </row>
    <row r="1416" spans="1:58">
      <c r="A1416" s="6" t="s">
        <v>373</v>
      </c>
      <c r="B1416" s="6" t="s">
        <v>2707</v>
      </c>
      <c r="C1416" s="271" t="s">
        <v>36</v>
      </c>
      <c r="D1416" s="6" t="s">
        <v>14</v>
      </c>
      <c r="E1416" s="271" t="s">
        <v>13</v>
      </c>
      <c r="F1416" s="6" t="s">
        <v>2672</v>
      </c>
      <c r="G1416" s="6" t="s">
        <v>2706</v>
      </c>
      <c r="H1416" s="6" t="s">
        <v>9</v>
      </c>
      <c r="I1416" s="6" t="s">
        <v>2708</v>
      </c>
      <c r="J1416" s="6" t="s">
        <v>210</v>
      </c>
      <c r="K1416" s="6" t="s">
        <v>8</v>
      </c>
      <c r="L1416" s="271" t="s">
        <v>6397</v>
      </c>
      <c r="M1416" s="6" t="s">
        <v>8054</v>
      </c>
      <c r="N1416" s="271" t="s">
        <v>8473</v>
      </c>
      <c r="O1416" s="6"/>
      <c r="Q1416" s="6" t="s">
        <v>2672</v>
      </c>
      <c r="R1416" s="6" t="s">
        <v>2706</v>
      </c>
      <c r="S1416" s="6" t="s">
        <v>8</v>
      </c>
      <c r="T1416" s="6" t="s">
        <v>9</v>
      </c>
      <c r="U1416" s="6" t="s">
        <v>373</v>
      </c>
      <c r="V1416" s="6" t="s">
        <v>2707</v>
      </c>
      <c r="W1416" s="6" t="s">
        <v>36</v>
      </c>
      <c r="X1416" s="6" t="s">
        <v>13</v>
      </c>
      <c r="Y1416" s="6" t="s">
        <v>14</v>
      </c>
      <c r="Z1416" s="6" t="s">
        <v>210</v>
      </c>
      <c r="AA1416" s="6" t="s">
        <v>2708</v>
      </c>
      <c r="AB1416" s="6" t="s">
        <v>6397</v>
      </c>
      <c r="AD1416" t="b">
        <f t="shared" si="240"/>
        <v>0</v>
      </c>
      <c r="AE1416" t="b">
        <f t="shared" si="241"/>
        <v>1</v>
      </c>
      <c r="AF1416" t="b">
        <f t="shared" si="242"/>
        <v>1</v>
      </c>
      <c r="AG1416" t="b">
        <f t="shared" si="243"/>
        <v>1</v>
      </c>
      <c r="AH1416" t="b">
        <f t="shared" si="244"/>
        <v>1</v>
      </c>
      <c r="AI1416" t="b">
        <f t="shared" si="245"/>
        <v>1</v>
      </c>
      <c r="AJ1416" t="b">
        <f t="shared" si="246"/>
        <v>1</v>
      </c>
      <c r="AK1416" t="b">
        <f t="shared" si="247"/>
        <v>1</v>
      </c>
      <c r="AL1416" t="b">
        <f t="shared" si="248"/>
        <v>1</v>
      </c>
      <c r="AM1416" t="b">
        <f t="shared" si="249"/>
        <v>1</v>
      </c>
      <c r="AO1416" s="6" t="s">
        <v>9</v>
      </c>
      <c r="AP1416" s="6" t="s">
        <v>8473</v>
      </c>
      <c r="AQ1416" s="6"/>
      <c r="AR1416" s="7" t="s">
        <v>2706</v>
      </c>
      <c r="AS1416" s="7" t="s">
        <v>373</v>
      </c>
      <c r="AT1416" s="7" t="s">
        <v>2707</v>
      </c>
      <c r="AU1416" s="8" t="s">
        <v>36</v>
      </c>
      <c r="AV1416" s="8" t="s">
        <v>13</v>
      </c>
      <c r="AW1416" s="7" t="s">
        <v>14</v>
      </c>
      <c r="AX1416" s="6" t="s">
        <v>2708</v>
      </c>
      <c r="AY1416" s="7" t="s">
        <v>210</v>
      </c>
      <c r="AZ1416" s="7" t="s">
        <v>8489</v>
      </c>
      <c r="BA1416" s="6" t="s">
        <v>6397</v>
      </c>
      <c r="BB1416" s="6" t="s">
        <v>8054</v>
      </c>
      <c r="BC1416" s="7" t="s">
        <v>10620</v>
      </c>
      <c r="BD1416" s="6" t="s">
        <v>10617</v>
      </c>
      <c r="BE1416" s="6" t="s">
        <v>6397</v>
      </c>
      <c r="BF1416" s="6"/>
    </row>
    <row r="1417" spans="1:58">
      <c r="A1417" s="6" t="s">
        <v>373</v>
      </c>
      <c r="B1417" s="6" t="s">
        <v>2701</v>
      </c>
      <c r="C1417" s="271" t="s">
        <v>36</v>
      </c>
      <c r="D1417" s="6" t="s">
        <v>14</v>
      </c>
      <c r="E1417" s="271" t="s">
        <v>13</v>
      </c>
      <c r="F1417" s="6" t="s">
        <v>2672</v>
      </c>
      <c r="G1417" s="6" t="s">
        <v>2700</v>
      </c>
      <c r="H1417" s="6" t="s">
        <v>9</v>
      </c>
      <c r="I1417" s="6" t="s">
        <v>2702</v>
      </c>
      <c r="J1417" s="6" t="s">
        <v>210</v>
      </c>
      <c r="K1417" s="6" t="s">
        <v>8</v>
      </c>
      <c r="L1417" s="271" t="s">
        <v>6397</v>
      </c>
      <c r="M1417" s="6" t="s">
        <v>8054</v>
      </c>
      <c r="N1417" s="271" t="s">
        <v>8473</v>
      </c>
      <c r="O1417" s="6"/>
      <c r="Q1417" s="6" t="s">
        <v>2672</v>
      </c>
      <c r="R1417" s="6" t="s">
        <v>2700</v>
      </c>
      <c r="S1417" s="6" t="s">
        <v>8</v>
      </c>
      <c r="T1417" s="6" t="s">
        <v>9</v>
      </c>
      <c r="U1417" s="6" t="s">
        <v>373</v>
      </c>
      <c r="V1417" s="6" t="s">
        <v>2701</v>
      </c>
      <c r="W1417" s="6" t="s">
        <v>36</v>
      </c>
      <c r="X1417" s="6" t="s">
        <v>13</v>
      </c>
      <c r="Y1417" s="6" t="s">
        <v>14</v>
      </c>
      <c r="Z1417" s="6" t="s">
        <v>210</v>
      </c>
      <c r="AA1417" s="6" t="s">
        <v>2702</v>
      </c>
      <c r="AB1417" s="6" t="s">
        <v>6397</v>
      </c>
      <c r="AD1417" t="b">
        <f t="shared" si="240"/>
        <v>0</v>
      </c>
      <c r="AE1417" t="b">
        <f t="shared" si="241"/>
        <v>1</v>
      </c>
      <c r="AF1417" t="b">
        <f t="shared" si="242"/>
        <v>1</v>
      </c>
      <c r="AG1417" t="b">
        <f t="shared" si="243"/>
        <v>1</v>
      </c>
      <c r="AH1417" t="b">
        <f t="shared" si="244"/>
        <v>1</v>
      </c>
      <c r="AI1417" t="b">
        <f t="shared" si="245"/>
        <v>1</v>
      </c>
      <c r="AJ1417" t="b">
        <f t="shared" si="246"/>
        <v>1</v>
      </c>
      <c r="AK1417" t="b">
        <f t="shared" si="247"/>
        <v>1</v>
      </c>
      <c r="AL1417" t="b">
        <f t="shared" si="248"/>
        <v>1</v>
      </c>
      <c r="AM1417" t="b">
        <f t="shared" si="249"/>
        <v>1</v>
      </c>
      <c r="AO1417" s="6" t="s">
        <v>9</v>
      </c>
      <c r="AP1417" s="6" t="s">
        <v>8473</v>
      </c>
      <c r="AQ1417" s="6"/>
      <c r="AR1417" s="7" t="s">
        <v>2700</v>
      </c>
      <c r="AS1417" s="7" t="s">
        <v>373</v>
      </c>
      <c r="AT1417" s="7" t="s">
        <v>2701</v>
      </c>
      <c r="AU1417" s="8" t="s">
        <v>36</v>
      </c>
      <c r="AV1417" s="8" t="s">
        <v>13</v>
      </c>
      <c r="AW1417" s="7" t="s">
        <v>14</v>
      </c>
      <c r="AX1417" s="6" t="s">
        <v>2702</v>
      </c>
      <c r="AY1417" s="7" t="s">
        <v>210</v>
      </c>
      <c r="AZ1417" s="7" t="s">
        <v>8489</v>
      </c>
      <c r="BA1417" s="6" t="s">
        <v>6397</v>
      </c>
      <c r="BB1417" s="6" t="s">
        <v>8054</v>
      </c>
      <c r="BC1417" s="7" t="s">
        <v>10621</v>
      </c>
      <c r="BD1417" s="6" t="s">
        <v>10617</v>
      </c>
      <c r="BE1417" s="6" t="s">
        <v>6397</v>
      </c>
      <c r="BF1417" s="6"/>
    </row>
    <row r="1418" spans="1:58">
      <c r="A1418" s="6" t="s">
        <v>373</v>
      </c>
      <c r="B1418" s="6" t="s">
        <v>2710</v>
      </c>
      <c r="C1418" s="271" t="s">
        <v>36</v>
      </c>
      <c r="D1418" s="6" t="s">
        <v>14</v>
      </c>
      <c r="E1418" s="271" t="s">
        <v>13</v>
      </c>
      <c r="F1418" s="6" t="s">
        <v>2672</v>
      </c>
      <c r="G1418" s="6" t="s">
        <v>2709</v>
      </c>
      <c r="H1418" s="6" t="s">
        <v>9</v>
      </c>
      <c r="I1418" s="6" t="s">
        <v>2711</v>
      </c>
      <c r="J1418" s="6" t="s">
        <v>210</v>
      </c>
      <c r="K1418" s="6" t="s">
        <v>8</v>
      </c>
      <c r="L1418" s="271" t="s">
        <v>6397</v>
      </c>
      <c r="M1418" s="6" t="s">
        <v>8054</v>
      </c>
      <c r="N1418" s="271" t="s">
        <v>8473</v>
      </c>
      <c r="O1418" s="6"/>
      <c r="Q1418" s="6" t="s">
        <v>2672</v>
      </c>
      <c r="R1418" s="6" t="s">
        <v>2709</v>
      </c>
      <c r="S1418" s="6" t="s">
        <v>8</v>
      </c>
      <c r="T1418" s="6" t="s">
        <v>9</v>
      </c>
      <c r="U1418" s="6" t="s">
        <v>373</v>
      </c>
      <c r="V1418" s="6" t="s">
        <v>2710</v>
      </c>
      <c r="W1418" s="6" t="s">
        <v>36</v>
      </c>
      <c r="X1418" s="6" t="s">
        <v>13</v>
      </c>
      <c r="Y1418" s="6" t="s">
        <v>14</v>
      </c>
      <c r="Z1418" s="6" t="s">
        <v>210</v>
      </c>
      <c r="AA1418" s="6" t="s">
        <v>2711</v>
      </c>
      <c r="AB1418" s="6" t="s">
        <v>6397</v>
      </c>
      <c r="AD1418" t="b">
        <f t="shared" si="240"/>
        <v>0</v>
      </c>
      <c r="AE1418" t="b">
        <f t="shared" si="241"/>
        <v>1</v>
      </c>
      <c r="AF1418" t="b">
        <f t="shared" si="242"/>
        <v>1</v>
      </c>
      <c r="AG1418" t="b">
        <f t="shared" si="243"/>
        <v>1</v>
      </c>
      <c r="AH1418" t="b">
        <f t="shared" si="244"/>
        <v>1</v>
      </c>
      <c r="AI1418" t="b">
        <f t="shared" si="245"/>
        <v>1</v>
      </c>
      <c r="AJ1418" t="b">
        <f t="shared" si="246"/>
        <v>1</v>
      </c>
      <c r="AK1418" t="b">
        <f t="shared" si="247"/>
        <v>1</v>
      </c>
      <c r="AL1418" t="b">
        <f t="shared" si="248"/>
        <v>1</v>
      </c>
      <c r="AM1418" t="b">
        <f t="shared" si="249"/>
        <v>1</v>
      </c>
      <c r="AO1418" s="6" t="s">
        <v>9</v>
      </c>
      <c r="AP1418" s="6" t="s">
        <v>8473</v>
      </c>
      <c r="AQ1418" s="6"/>
      <c r="AR1418" s="7" t="s">
        <v>2709</v>
      </c>
      <c r="AS1418" s="7" t="s">
        <v>373</v>
      </c>
      <c r="AT1418" s="7" t="s">
        <v>2710</v>
      </c>
      <c r="AU1418" s="8" t="s">
        <v>36</v>
      </c>
      <c r="AV1418" s="8" t="s">
        <v>13</v>
      </c>
      <c r="AW1418" s="7" t="s">
        <v>14</v>
      </c>
      <c r="AX1418" s="6" t="s">
        <v>2711</v>
      </c>
      <c r="AY1418" s="7" t="s">
        <v>210</v>
      </c>
      <c r="AZ1418" s="7" t="s">
        <v>8489</v>
      </c>
      <c r="BA1418" s="6" t="s">
        <v>6397</v>
      </c>
      <c r="BB1418" s="6" t="s">
        <v>8054</v>
      </c>
      <c r="BC1418" s="7" t="s">
        <v>10622</v>
      </c>
      <c r="BD1418" s="6" t="s">
        <v>10617</v>
      </c>
      <c r="BE1418" s="6" t="s">
        <v>6397</v>
      </c>
      <c r="BF1418" s="6"/>
    </row>
    <row r="1419" spans="1:58">
      <c r="A1419" s="6" t="s">
        <v>373</v>
      </c>
      <c r="B1419" s="6" t="s">
        <v>666</v>
      </c>
      <c r="C1419" s="271" t="s">
        <v>36</v>
      </c>
      <c r="D1419" s="6" t="s">
        <v>14</v>
      </c>
      <c r="E1419" s="271" t="s">
        <v>13</v>
      </c>
      <c r="F1419" s="6" t="s">
        <v>661</v>
      </c>
      <c r="G1419" s="6" t="s">
        <v>665</v>
      </c>
      <c r="H1419" s="6" t="s">
        <v>9</v>
      </c>
      <c r="I1419" s="6" t="s">
        <v>667</v>
      </c>
      <c r="J1419" s="6" t="s">
        <v>210</v>
      </c>
      <c r="K1419" s="6" t="s">
        <v>8</v>
      </c>
      <c r="L1419" s="271" t="s">
        <v>6397</v>
      </c>
      <c r="M1419" s="6" t="s">
        <v>6954</v>
      </c>
      <c r="N1419" s="271" t="s">
        <v>8473</v>
      </c>
      <c r="O1419" s="6"/>
      <c r="Q1419" s="6" t="s">
        <v>661</v>
      </c>
      <c r="R1419" s="6" t="s">
        <v>665</v>
      </c>
      <c r="S1419" s="6" t="s">
        <v>8</v>
      </c>
      <c r="T1419" s="6" t="s">
        <v>9</v>
      </c>
      <c r="U1419" s="6" t="s">
        <v>373</v>
      </c>
      <c r="V1419" s="6" t="s">
        <v>666</v>
      </c>
      <c r="W1419" s="6" t="s">
        <v>36</v>
      </c>
      <c r="X1419" s="6" t="s">
        <v>13</v>
      </c>
      <c r="Y1419" s="6" t="s">
        <v>14</v>
      </c>
      <c r="Z1419" s="6" t="s">
        <v>210</v>
      </c>
      <c r="AA1419" s="6" t="s">
        <v>667</v>
      </c>
      <c r="AB1419" s="6" t="s">
        <v>6397</v>
      </c>
      <c r="AD1419" t="b">
        <f t="shared" si="240"/>
        <v>0</v>
      </c>
      <c r="AE1419" t="b">
        <f t="shared" si="241"/>
        <v>1</v>
      </c>
      <c r="AF1419" t="b">
        <f t="shared" si="242"/>
        <v>1</v>
      </c>
      <c r="AG1419" t="b">
        <f t="shared" si="243"/>
        <v>1</v>
      </c>
      <c r="AH1419" t="b">
        <f t="shared" si="244"/>
        <v>1</v>
      </c>
      <c r="AI1419" t="b">
        <f t="shared" si="245"/>
        <v>1</v>
      </c>
      <c r="AJ1419" t="b">
        <f t="shared" si="246"/>
        <v>1</v>
      </c>
      <c r="AK1419" t="b">
        <f t="shared" si="247"/>
        <v>1</v>
      </c>
      <c r="AL1419" t="b">
        <f t="shared" si="248"/>
        <v>1</v>
      </c>
      <c r="AM1419" t="b">
        <f t="shared" si="249"/>
        <v>1</v>
      </c>
      <c r="AO1419" s="6" t="s">
        <v>9</v>
      </c>
      <c r="AP1419" s="6" t="s">
        <v>8473</v>
      </c>
      <c r="AQ1419" s="6"/>
      <c r="AR1419" s="7" t="s">
        <v>665</v>
      </c>
      <c r="AS1419" s="7" t="s">
        <v>373</v>
      </c>
      <c r="AT1419" s="7" t="s">
        <v>666</v>
      </c>
      <c r="AU1419" s="8" t="s">
        <v>36</v>
      </c>
      <c r="AV1419" s="8" t="s">
        <v>13</v>
      </c>
      <c r="AW1419" s="7" t="s">
        <v>14</v>
      </c>
      <c r="AX1419" s="6" t="s">
        <v>667</v>
      </c>
      <c r="AY1419" s="7" t="s">
        <v>210</v>
      </c>
      <c r="AZ1419" s="7" t="s">
        <v>8489</v>
      </c>
      <c r="BA1419" s="6" t="s">
        <v>6397</v>
      </c>
      <c r="BB1419" s="6" t="s">
        <v>6954</v>
      </c>
      <c r="BC1419" s="7" t="s">
        <v>10623</v>
      </c>
      <c r="BD1419" s="6" t="s">
        <v>8485</v>
      </c>
      <c r="BE1419" s="6" t="s">
        <v>6397</v>
      </c>
      <c r="BF1419" s="6"/>
    </row>
    <row r="1420" spans="1:58">
      <c r="A1420" s="6" t="s">
        <v>373</v>
      </c>
      <c r="B1420" s="6" t="s">
        <v>669</v>
      </c>
      <c r="C1420" s="271" t="s">
        <v>36</v>
      </c>
      <c r="D1420" s="6" t="s">
        <v>14</v>
      </c>
      <c r="E1420" s="271" t="s">
        <v>13</v>
      </c>
      <c r="F1420" s="6" t="s">
        <v>661</v>
      </c>
      <c r="G1420" s="6" t="s">
        <v>668</v>
      </c>
      <c r="H1420" s="6" t="s">
        <v>9</v>
      </c>
      <c r="I1420" s="6" t="s">
        <v>670</v>
      </c>
      <c r="J1420" s="6" t="s">
        <v>210</v>
      </c>
      <c r="K1420" s="6" t="s">
        <v>8</v>
      </c>
      <c r="L1420" s="271" t="s">
        <v>6397</v>
      </c>
      <c r="M1420" s="6" t="s">
        <v>6954</v>
      </c>
      <c r="N1420" s="271" t="s">
        <v>8473</v>
      </c>
      <c r="O1420" s="6"/>
      <c r="Q1420" s="6" t="s">
        <v>661</v>
      </c>
      <c r="R1420" s="6" t="s">
        <v>668</v>
      </c>
      <c r="S1420" s="6" t="s">
        <v>8</v>
      </c>
      <c r="T1420" s="6" t="s">
        <v>9</v>
      </c>
      <c r="U1420" s="6" t="s">
        <v>373</v>
      </c>
      <c r="V1420" s="6" t="s">
        <v>669</v>
      </c>
      <c r="W1420" s="6" t="s">
        <v>36</v>
      </c>
      <c r="X1420" s="6" t="s">
        <v>13</v>
      </c>
      <c r="Y1420" s="6" t="s">
        <v>14</v>
      </c>
      <c r="Z1420" s="6" t="s">
        <v>210</v>
      </c>
      <c r="AA1420" s="6" t="s">
        <v>670</v>
      </c>
      <c r="AB1420" s="6" t="s">
        <v>6397</v>
      </c>
      <c r="AD1420" t="b">
        <f t="shared" si="240"/>
        <v>0</v>
      </c>
      <c r="AE1420" t="b">
        <f t="shared" si="241"/>
        <v>1</v>
      </c>
      <c r="AF1420" t="b">
        <f t="shared" si="242"/>
        <v>1</v>
      </c>
      <c r="AG1420" t="b">
        <f t="shared" si="243"/>
        <v>1</v>
      </c>
      <c r="AH1420" t="b">
        <f t="shared" si="244"/>
        <v>1</v>
      </c>
      <c r="AI1420" t="b">
        <f t="shared" si="245"/>
        <v>1</v>
      </c>
      <c r="AJ1420" t="b">
        <f t="shared" si="246"/>
        <v>1</v>
      </c>
      <c r="AK1420" t="b">
        <f t="shared" si="247"/>
        <v>1</v>
      </c>
      <c r="AL1420" t="b">
        <f t="shared" si="248"/>
        <v>1</v>
      </c>
      <c r="AM1420" t="b">
        <f t="shared" si="249"/>
        <v>1</v>
      </c>
      <c r="AO1420" s="6" t="s">
        <v>9</v>
      </c>
      <c r="AP1420" s="6" t="s">
        <v>8473</v>
      </c>
      <c r="AQ1420" s="6"/>
      <c r="AR1420" s="7" t="s">
        <v>668</v>
      </c>
      <c r="AS1420" s="7" t="s">
        <v>373</v>
      </c>
      <c r="AT1420" s="7" t="s">
        <v>669</v>
      </c>
      <c r="AU1420" s="8" t="s">
        <v>36</v>
      </c>
      <c r="AV1420" s="8" t="s">
        <v>13</v>
      </c>
      <c r="AW1420" s="7" t="s">
        <v>14</v>
      </c>
      <c r="AX1420" s="6" t="s">
        <v>670</v>
      </c>
      <c r="AY1420" s="7" t="s">
        <v>210</v>
      </c>
      <c r="AZ1420" s="7" t="s">
        <v>8626</v>
      </c>
      <c r="BA1420" s="6" t="s">
        <v>6397</v>
      </c>
      <c r="BB1420" s="6" t="s">
        <v>6954</v>
      </c>
      <c r="BC1420" s="7" t="s">
        <v>10624</v>
      </c>
      <c r="BD1420" s="6" t="s">
        <v>8590</v>
      </c>
      <c r="BE1420" s="6" t="s">
        <v>6397</v>
      </c>
      <c r="BF1420" s="6"/>
    </row>
    <row r="1421" spans="1:58">
      <c r="A1421" s="6" t="s">
        <v>373</v>
      </c>
      <c r="B1421" s="6" t="s">
        <v>2704</v>
      </c>
      <c r="C1421" s="271" t="s">
        <v>36</v>
      </c>
      <c r="D1421" s="6" t="s">
        <v>14</v>
      </c>
      <c r="E1421" s="271" t="s">
        <v>13</v>
      </c>
      <c r="F1421" s="6" t="s">
        <v>2672</v>
      </c>
      <c r="G1421" s="6" t="s">
        <v>2703</v>
      </c>
      <c r="H1421" s="6" t="s">
        <v>9</v>
      </c>
      <c r="I1421" s="6" t="s">
        <v>2705</v>
      </c>
      <c r="J1421" s="6" t="s">
        <v>210</v>
      </c>
      <c r="K1421" s="6" t="s">
        <v>8</v>
      </c>
      <c r="L1421" s="271" t="s">
        <v>6397</v>
      </c>
      <c r="M1421" s="6" t="s">
        <v>8054</v>
      </c>
      <c r="N1421" s="271" t="s">
        <v>8473</v>
      </c>
      <c r="O1421" s="6"/>
      <c r="Q1421" s="6" t="s">
        <v>2672</v>
      </c>
      <c r="R1421" s="6" t="s">
        <v>2703</v>
      </c>
      <c r="S1421" s="6" t="s">
        <v>8</v>
      </c>
      <c r="T1421" s="6" t="s">
        <v>9</v>
      </c>
      <c r="U1421" s="6" t="s">
        <v>373</v>
      </c>
      <c r="V1421" s="6" t="s">
        <v>2704</v>
      </c>
      <c r="W1421" s="6" t="s">
        <v>36</v>
      </c>
      <c r="X1421" s="6" t="s">
        <v>13</v>
      </c>
      <c r="Y1421" s="6" t="s">
        <v>14</v>
      </c>
      <c r="Z1421" s="6" t="s">
        <v>210</v>
      </c>
      <c r="AA1421" s="6" t="s">
        <v>2705</v>
      </c>
      <c r="AB1421" s="6" t="s">
        <v>6397</v>
      </c>
      <c r="AD1421" t="b">
        <f t="shared" si="240"/>
        <v>0</v>
      </c>
      <c r="AE1421" t="b">
        <f t="shared" si="241"/>
        <v>1</v>
      </c>
      <c r="AF1421" t="b">
        <f t="shared" si="242"/>
        <v>1</v>
      </c>
      <c r="AG1421" t="b">
        <f t="shared" si="243"/>
        <v>1</v>
      </c>
      <c r="AH1421" t="b">
        <f t="shared" si="244"/>
        <v>1</v>
      </c>
      <c r="AI1421" t="b">
        <f t="shared" si="245"/>
        <v>1</v>
      </c>
      <c r="AJ1421" t="b">
        <f t="shared" si="246"/>
        <v>1</v>
      </c>
      <c r="AK1421" t="b">
        <f t="shared" si="247"/>
        <v>1</v>
      </c>
      <c r="AL1421" t="b">
        <f t="shared" si="248"/>
        <v>1</v>
      </c>
      <c r="AM1421" t="b">
        <f t="shared" si="249"/>
        <v>1</v>
      </c>
      <c r="AO1421" s="6" t="s">
        <v>9</v>
      </c>
      <c r="AP1421" s="6" t="s">
        <v>8473</v>
      </c>
      <c r="AQ1421" s="6"/>
      <c r="AR1421" s="7" t="s">
        <v>2703</v>
      </c>
      <c r="AS1421" s="7" t="s">
        <v>373</v>
      </c>
      <c r="AT1421" s="7" t="s">
        <v>2704</v>
      </c>
      <c r="AU1421" s="8" t="s">
        <v>36</v>
      </c>
      <c r="AV1421" s="8" t="s">
        <v>13</v>
      </c>
      <c r="AW1421" s="7" t="s">
        <v>14</v>
      </c>
      <c r="AX1421" s="6" t="s">
        <v>2705</v>
      </c>
      <c r="AY1421" s="7" t="s">
        <v>210</v>
      </c>
      <c r="AZ1421" s="7" t="s">
        <v>8825</v>
      </c>
      <c r="BA1421" s="6" t="s">
        <v>6397</v>
      </c>
      <c r="BB1421" s="6" t="s">
        <v>8054</v>
      </c>
      <c r="BC1421" s="7" t="s">
        <v>10625</v>
      </c>
      <c r="BD1421" s="6" t="s">
        <v>9499</v>
      </c>
      <c r="BE1421" s="6" t="s">
        <v>6397</v>
      </c>
      <c r="BF1421" s="6"/>
    </row>
    <row r="1422" spans="1:58">
      <c r="A1422" s="6" t="s">
        <v>373</v>
      </c>
      <c r="B1422" s="6" t="s">
        <v>2674</v>
      </c>
      <c r="C1422" s="271" t="s">
        <v>11317</v>
      </c>
      <c r="D1422" s="6" t="s">
        <v>14</v>
      </c>
      <c r="E1422" s="271" t="s">
        <v>13</v>
      </c>
      <c r="F1422" s="6" t="s">
        <v>2672</v>
      </c>
      <c r="G1422" s="6" t="s">
        <v>2673</v>
      </c>
      <c r="H1422" s="6" t="s">
        <v>9</v>
      </c>
      <c r="I1422" s="6" t="s">
        <v>2675</v>
      </c>
      <c r="J1422" s="6" t="s">
        <v>210</v>
      </c>
      <c r="K1422" s="6" t="s">
        <v>8</v>
      </c>
      <c r="L1422" s="271" t="s">
        <v>6397</v>
      </c>
      <c r="M1422" s="6" t="s">
        <v>8054</v>
      </c>
      <c r="N1422" s="271" t="s">
        <v>8473</v>
      </c>
      <c r="O1422" s="6"/>
      <c r="Q1422" s="6" t="s">
        <v>2672</v>
      </c>
      <c r="R1422" s="6" t="s">
        <v>2673</v>
      </c>
      <c r="S1422" s="6" t="s">
        <v>8</v>
      </c>
      <c r="T1422" s="6" t="s">
        <v>9</v>
      </c>
      <c r="U1422" s="6" t="s">
        <v>373</v>
      </c>
      <c r="V1422" s="6" t="s">
        <v>2674</v>
      </c>
      <c r="W1422" s="6" t="s">
        <v>11317</v>
      </c>
      <c r="X1422" s="6" t="s">
        <v>13</v>
      </c>
      <c r="Y1422" s="6" t="s">
        <v>14</v>
      </c>
      <c r="Z1422" s="6" t="s">
        <v>210</v>
      </c>
      <c r="AA1422" s="6" t="s">
        <v>2675</v>
      </c>
      <c r="AB1422" s="6" t="s">
        <v>6397</v>
      </c>
      <c r="AD1422" t="b">
        <f t="shared" si="240"/>
        <v>0</v>
      </c>
      <c r="AE1422" t="b">
        <f t="shared" si="241"/>
        <v>1</v>
      </c>
      <c r="AF1422" t="b">
        <f t="shared" si="242"/>
        <v>1</v>
      </c>
      <c r="AG1422" t="b">
        <f t="shared" si="243"/>
        <v>1</v>
      </c>
      <c r="AH1422" t="b">
        <f t="shared" si="244"/>
        <v>1</v>
      </c>
      <c r="AI1422" t="b">
        <f t="shared" si="245"/>
        <v>1</v>
      </c>
      <c r="AJ1422" t="b">
        <f t="shared" si="246"/>
        <v>1</v>
      </c>
      <c r="AK1422" t="b">
        <f t="shared" si="247"/>
        <v>1</v>
      </c>
      <c r="AL1422" t="b">
        <f t="shared" si="248"/>
        <v>1</v>
      </c>
      <c r="AM1422" t="b">
        <f t="shared" si="249"/>
        <v>1</v>
      </c>
      <c r="AO1422" s="6" t="s">
        <v>9</v>
      </c>
      <c r="AP1422" s="6" t="s">
        <v>8473</v>
      </c>
      <c r="AQ1422" s="6"/>
      <c r="AR1422" s="7" t="s">
        <v>2673</v>
      </c>
      <c r="AS1422" s="7" t="s">
        <v>373</v>
      </c>
      <c r="AT1422" s="7" t="s">
        <v>2674</v>
      </c>
      <c r="AU1422" s="8" t="s">
        <v>11317</v>
      </c>
      <c r="AV1422" s="8" t="s">
        <v>13</v>
      </c>
      <c r="AW1422" s="7" t="s">
        <v>14</v>
      </c>
      <c r="AX1422" s="6" t="s">
        <v>2675</v>
      </c>
      <c r="AY1422" s="7" t="s">
        <v>210</v>
      </c>
      <c r="AZ1422" s="7" t="s">
        <v>8825</v>
      </c>
      <c r="BA1422" s="6" t="s">
        <v>6397</v>
      </c>
      <c r="BB1422" s="6" t="s">
        <v>8054</v>
      </c>
      <c r="BC1422" s="7" t="s">
        <v>10626</v>
      </c>
      <c r="BD1422" s="6" t="s">
        <v>10627</v>
      </c>
      <c r="BE1422" s="6" t="s">
        <v>6397</v>
      </c>
      <c r="BF1422" s="6"/>
    </row>
    <row r="1423" spans="1:58">
      <c r="A1423" s="6" t="s">
        <v>373</v>
      </c>
      <c r="B1423" s="6" t="s">
        <v>2027</v>
      </c>
      <c r="C1423" s="271" t="s">
        <v>36</v>
      </c>
      <c r="D1423" s="6" t="s">
        <v>14</v>
      </c>
      <c r="E1423" s="271" t="s">
        <v>13</v>
      </c>
      <c r="F1423" s="6" t="s">
        <v>2672</v>
      </c>
      <c r="G1423" s="6" t="s">
        <v>2727</v>
      </c>
      <c r="H1423" s="6" t="s">
        <v>9</v>
      </c>
      <c r="I1423" s="6" t="s">
        <v>2728</v>
      </c>
      <c r="J1423" s="6" t="s">
        <v>210</v>
      </c>
      <c r="K1423" s="6" t="s">
        <v>8</v>
      </c>
      <c r="L1423" s="271" t="s">
        <v>6397</v>
      </c>
      <c r="M1423" s="6" t="s">
        <v>8054</v>
      </c>
      <c r="N1423" s="271" t="s">
        <v>8473</v>
      </c>
      <c r="O1423" s="6"/>
      <c r="Q1423" s="6" t="s">
        <v>2672</v>
      </c>
      <c r="R1423" s="6" t="s">
        <v>2727</v>
      </c>
      <c r="S1423" s="6" t="s">
        <v>8</v>
      </c>
      <c r="T1423" s="6" t="s">
        <v>9</v>
      </c>
      <c r="U1423" s="6" t="s">
        <v>373</v>
      </c>
      <c r="V1423" s="6" t="s">
        <v>2027</v>
      </c>
      <c r="W1423" s="6" t="s">
        <v>36</v>
      </c>
      <c r="X1423" s="6" t="s">
        <v>13</v>
      </c>
      <c r="Y1423" s="6" t="s">
        <v>14</v>
      </c>
      <c r="Z1423" s="6" t="s">
        <v>210</v>
      </c>
      <c r="AA1423" s="6" t="s">
        <v>2728</v>
      </c>
      <c r="AB1423" s="6" t="s">
        <v>6397</v>
      </c>
      <c r="AD1423" t="b">
        <f t="shared" si="240"/>
        <v>0</v>
      </c>
      <c r="AE1423" t="b">
        <f t="shared" si="241"/>
        <v>1</v>
      </c>
      <c r="AF1423" t="b">
        <f t="shared" si="242"/>
        <v>1</v>
      </c>
      <c r="AG1423" t="b">
        <f t="shared" si="243"/>
        <v>1</v>
      </c>
      <c r="AH1423" t="b">
        <f t="shared" si="244"/>
        <v>1</v>
      </c>
      <c r="AI1423" t="b">
        <f t="shared" si="245"/>
        <v>1</v>
      </c>
      <c r="AJ1423" t="b">
        <f t="shared" si="246"/>
        <v>1</v>
      </c>
      <c r="AK1423" t="b">
        <f t="shared" si="247"/>
        <v>1</v>
      </c>
      <c r="AL1423" t="b">
        <f t="shared" si="248"/>
        <v>1</v>
      </c>
      <c r="AM1423" t="b">
        <f t="shared" si="249"/>
        <v>1</v>
      </c>
      <c r="AO1423" s="6" t="s">
        <v>9</v>
      </c>
      <c r="AP1423" s="6" t="s">
        <v>8473</v>
      </c>
      <c r="AQ1423" s="6"/>
      <c r="AR1423" s="7" t="s">
        <v>2727</v>
      </c>
      <c r="AS1423" s="7" t="s">
        <v>373</v>
      </c>
      <c r="AT1423" s="7" t="s">
        <v>2027</v>
      </c>
      <c r="AU1423" s="8" t="s">
        <v>36</v>
      </c>
      <c r="AV1423" s="8" t="s">
        <v>13</v>
      </c>
      <c r="AW1423" s="7" t="s">
        <v>14</v>
      </c>
      <c r="AX1423" s="6" t="s">
        <v>2728</v>
      </c>
      <c r="AY1423" s="7" t="s">
        <v>210</v>
      </c>
      <c r="AZ1423" s="7" t="s">
        <v>8584</v>
      </c>
      <c r="BA1423" s="6" t="s">
        <v>6397</v>
      </c>
      <c r="BB1423" s="6" t="s">
        <v>8054</v>
      </c>
      <c r="BC1423" s="7" t="s">
        <v>10628</v>
      </c>
      <c r="BD1423" s="6" t="s">
        <v>8488</v>
      </c>
      <c r="BE1423" s="6" t="s">
        <v>6397</v>
      </c>
      <c r="BF1423" s="6"/>
    </row>
    <row r="1424" spans="1:58">
      <c r="A1424" s="6" t="s">
        <v>373</v>
      </c>
      <c r="B1424" s="6" t="s">
        <v>2030</v>
      </c>
      <c r="C1424" s="271" t="s">
        <v>36</v>
      </c>
      <c r="D1424" s="6" t="s">
        <v>14</v>
      </c>
      <c r="E1424" s="271" t="s">
        <v>13</v>
      </c>
      <c r="F1424" s="6" t="s">
        <v>2672</v>
      </c>
      <c r="G1424" s="6" t="s">
        <v>2698</v>
      </c>
      <c r="H1424" s="6" t="s">
        <v>9</v>
      </c>
      <c r="I1424" s="6" t="s">
        <v>2699</v>
      </c>
      <c r="J1424" s="6" t="s">
        <v>210</v>
      </c>
      <c r="K1424" s="6" t="s">
        <v>8</v>
      </c>
      <c r="L1424" s="271" t="s">
        <v>6397</v>
      </c>
      <c r="M1424" s="6" t="s">
        <v>8054</v>
      </c>
      <c r="N1424" s="271" t="s">
        <v>8473</v>
      </c>
      <c r="O1424" s="6"/>
      <c r="Q1424" s="6" t="s">
        <v>2672</v>
      </c>
      <c r="R1424" s="6" t="s">
        <v>2698</v>
      </c>
      <c r="S1424" s="6" t="s">
        <v>8</v>
      </c>
      <c r="T1424" s="6" t="s">
        <v>9</v>
      </c>
      <c r="U1424" s="6" t="s">
        <v>373</v>
      </c>
      <c r="V1424" s="6" t="s">
        <v>2030</v>
      </c>
      <c r="W1424" s="6" t="s">
        <v>36</v>
      </c>
      <c r="X1424" s="6" t="s">
        <v>13</v>
      </c>
      <c r="Y1424" s="6" t="s">
        <v>14</v>
      </c>
      <c r="Z1424" s="6" t="s">
        <v>210</v>
      </c>
      <c r="AA1424" s="6" t="s">
        <v>2699</v>
      </c>
      <c r="AB1424" s="6" t="s">
        <v>6397</v>
      </c>
      <c r="AD1424" t="b">
        <f t="shared" si="240"/>
        <v>0</v>
      </c>
      <c r="AE1424" t="b">
        <f t="shared" si="241"/>
        <v>1</v>
      </c>
      <c r="AF1424" t="b">
        <f t="shared" si="242"/>
        <v>1</v>
      </c>
      <c r="AG1424" t="b">
        <f t="shared" si="243"/>
        <v>1</v>
      </c>
      <c r="AH1424" t="b">
        <f t="shared" si="244"/>
        <v>1</v>
      </c>
      <c r="AI1424" t="b">
        <f t="shared" si="245"/>
        <v>1</v>
      </c>
      <c r="AJ1424" t="b">
        <f t="shared" si="246"/>
        <v>1</v>
      </c>
      <c r="AK1424" t="b">
        <f t="shared" si="247"/>
        <v>1</v>
      </c>
      <c r="AL1424" t="b">
        <f t="shared" si="248"/>
        <v>1</v>
      </c>
      <c r="AM1424" t="b">
        <f t="shared" si="249"/>
        <v>1</v>
      </c>
      <c r="AO1424" s="6" t="s">
        <v>9</v>
      </c>
      <c r="AP1424" s="6" t="s">
        <v>8473</v>
      </c>
      <c r="AQ1424" s="6"/>
      <c r="AR1424" s="7" t="s">
        <v>2698</v>
      </c>
      <c r="AS1424" s="7" t="s">
        <v>373</v>
      </c>
      <c r="AT1424" s="7" t="s">
        <v>2030</v>
      </c>
      <c r="AU1424" s="8" t="s">
        <v>36</v>
      </c>
      <c r="AV1424" s="8" t="s">
        <v>13</v>
      </c>
      <c r="AW1424" s="7" t="s">
        <v>14</v>
      </c>
      <c r="AX1424" s="6" t="s">
        <v>2699</v>
      </c>
      <c r="AY1424" s="7" t="s">
        <v>210</v>
      </c>
      <c r="AZ1424" s="7" t="s">
        <v>8657</v>
      </c>
      <c r="BA1424" s="6" t="s">
        <v>6397</v>
      </c>
      <c r="BB1424" s="6" t="s">
        <v>8054</v>
      </c>
      <c r="BC1424" s="7" t="s">
        <v>10629</v>
      </c>
      <c r="BD1424" s="6" t="s">
        <v>10630</v>
      </c>
      <c r="BE1424" s="6" t="s">
        <v>6397</v>
      </c>
      <c r="BF1424" s="6"/>
    </row>
    <row r="1425" spans="1:58">
      <c r="A1425" s="6" t="s">
        <v>373</v>
      </c>
      <c r="B1425" s="6" t="s">
        <v>2677</v>
      </c>
      <c r="C1425" s="271" t="s">
        <v>11317</v>
      </c>
      <c r="D1425" s="6" t="s">
        <v>14</v>
      </c>
      <c r="E1425" s="271" t="s">
        <v>13</v>
      </c>
      <c r="F1425" s="6" t="s">
        <v>2672</v>
      </c>
      <c r="G1425" s="6" t="s">
        <v>2676</v>
      </c>
      <c r="H1425" s="6" t="s">
        <v>9</v>
      </c>
      <c r="I1425" s="6" t="s">
        <v>2678</v>
      </c>
      <c r="J1425" s="6" t="s">
        <v>210</v>
      </c>
      <c r="K1425" s="6" t="s">
        <v>8</v>
      </c>
      <c r="L1425" s="271" t="s">
        <v>6397</v>
      </c>
      <c r="M1425" s="6" t="s">
        <v>8054</v>
      </c>
      <c r="N1425" s="271" t="s">
        <v>8473</v>
      </c>
      <c r="O1425" s="6"/>
      <c r="Q1425" s="6" t="s">
        <v>2672</v>
      </c>
      <c r="R1425" s="6" t="s">
        <v>2676</v>
      </c>
      <c r="S1425" s="6" t="s">
        <v>8</v>
      </c>
      <c r="T1425" s="6" t="s">
        <v>9</v>
      </c>
      <c r="U1425" s="6" t="s">
        <v>373</v>
      </c>
      <c r="V1425" s="6" t="s">
        <v>2677</v>
      </c>
      <c r="W1425" s="6" t="s">
        <v>11317</v>
      </c>
      <c r="X1425" s="6" t="s">
        <v>13</v>
      </c>
      <c r="Y1425" s="6" t="s">
        <v>14</v>
      </c>
      <c r="Z1425" s="6" t="s">
        <v>210</v>
      </c>
      <c r="AA1425" s="6" t="s">
        <v>2678</v>
      </c>
      <c r="AB1425" s="6" t="s">
        <v>6397</v>
      </c>
      <c r="AD1425" t="b">
        <f t="shared" si="240"/>
        <v>0</v>
      </c>
      <c r="AE1425" t="b">
        <f t="shared" si="241"/>
        <v>1</v>
      </c>
      <c r="AF1425" t="b">
        <f t="shared" si="242"/>
        <v>1</v>
      </c>
      <c r="AG1425" t="b">
        <f t="shared" si="243"/>
        <v>1</v>
      </c>
      <c r="AH1425" t="b">
        <f t="shared" si="244"/>
        <v>1</v>
      </c>
      <c r="AI1425" t="b">
        <f t="shared" si="245"/>
        <v>1</v>
      </c>
      <c r="AJ1425" t="b">
        <f t="shared" si="246"/>
        <v>1</v>
      </c>
      <c r="AK1425" t="b">
        <f t="shared" si="247"/>
        <v>1</v>
      </c>
      <c r="AL1425" t="b">
        <f t="shared" si="248"/>
        <v>1</v>
      </c>
      <c r="AM1425" t="b">
        <f t="shared" si="249"/>
        <v>1</v>
      </c>
      <c r="AO1425" s="6" t="s">
        <v>9</v>
      </c>
      <c r="AP1425" s="6" t="s">
        <v>8473</v>
      </c>
      <c r="AQ1425" s="6"/>
      <c r="AR1425" s="7" t="s">
        <v>2676</v>
      </c>
      <c r="AS1425" s="7" t="s">
        <v>373</v>
      </c>
      <c r="AT1425" s="7" t="s">
        <v>2677</v>
      </c>
      <c r="AU1425" s="8" t="s">
        <v>11317</v>
      </c>
      <c r="AV1425" s="8" t="s">
        <v>13</v>
      </c>
      <c r="AW1425" s="7" t="s">
        <v>14</v>
      </c>
      <c r="AX1425" s="6" t="s">
        <v>2678</v>
      </c>
      <c r="AY1425" s="7" t="s">
        <v>210</v>
      </c>
      <c r="AZ1425" s="7" t="s">
        <v>8489</v>
      </c>
      <c r="BA1425" s="6" t="s">
        <v>6397</v>
      </c>
      <c r="BB1425" s="6" t="s">
        <v>8054</v>
      </c>
      <c r="BC1425" s="7" t="s">
        <v>10631</v>
      </c>
      <c r="BD1425" s="6" t="s">
        <v>10515</v>
      </c>
      <c r="BE1425" s="6" t="s">
        <v>6397</v>
      </c>
      <c r="BF1425" s="6"/>
    </row>
    <row r="1426" spans="1:58">
      <c r="A1426" s="6" t="s">
        <v>373</v>
      </c>
      <c r="B1426" s="6" t="s">
        <v>2680</v>
      </c>
      <c r="C1426" s="271" t="s">
        <v>11317</v>
      </c>
      <c r="D1426" s="6" t="s">
        <v>14</v>
      </c>
      <c r="E1426" s="271" t="s">
        <v>13</v>
      </c>
      <c r="F1426" s="6" t="s">
        <v>2672</v>
      </c>
      <c r="G1426" s="6" t="s">
        <v>2679</v>
      </c>
      <c r="H1426" s="6" t="s">
        <v>9</v>
      </c>
      <c r="I1426" s="6" t="s">
        <v>2624</v>
      </c>
      <c r="J1426" s="6" t="s">
        <v>210</v>
      </c>
      <c r="K1426" s="6" t="s">
        <v>8</v>
      </c>
      <c r="L1426" s="271" t="s">
        <v>6397</v>
      </c>
      <c r="M1426" s="6" t="s">
        <v>8054</v>
      </c>
      <c r="N1426" s="271" t="s">
        <v>8473</v>
      </c>
      <c r="O1426" s="6"/>
      <c r="Q1426" s="6" t="s">
        <v>2672</v>
      </c>
      <c r="R1426" s="6" t="s">
        <v>2679</v>
      </c>
      <c r="S1426" s="6" t="s">
        <v>8</v>
      </c>
      <c r="T1426" s="6" t="s">
        <v>9</v>
      </c>
      <c r="U1426" s="6" t="s">
        <v>373</v>
      </c>
      <c r="V1426" s="6" t="s">
        <v>2680</v>
      </c>
      <c r="W1426" s="6" t="s">
        <v>11317</v>
      </c>
      <c r="X1426" s="6" t="s">
        <v>13</v>
      </c>
      <c r="Y1426" s="6" t="s">
        <v>14</v>
      </c>
      <c r="Z1426" s="6" t="s">
        <v>210</v>
      </c>
      <c r="AA1426" s="6" t="s">
        <v>2624</v>
      </c>
      <c r="AB1426" s="6" t="s">
        <v>6397</v>
      </c>
      <c r="AD1426" t="b">
        <f t="shared" si="240"/>
        <v>0</v>
      </c>
      <c r="AE1426" t="b">
        <f t="shared" si="241"/>
        <v>1</v>
      </c>
      <c r="AF1426" t="b">
        <f t="shared" si="242"/>
        <v>1</v>
      </c>
      <c r="AG1426" t="b">
        <f t="shared" si="243"/>
        <v>1</v>
      </c>
      <c r="AH1426" t="b">
        <f t="shared" si="244"/>
        <v>1</v>
      </c>
      <c r="AI1426" t="b">
        <f t="shared" si="245"/>
        <v>1</v>
      </c>
      <c r="AJ1426" t="b">
        <f t="shared" si="246"/>
        <v>1</v>
      </c>
      <c r="AK1426" t="b">
        <f t="shared" si="247"/>
        <v>1</v>
      </c>
      <c r="AL1426" t="b">
        <f t="shared" si="248"/>
        <v>1</v>
      </c>
      <c r="AM1426" t="b">
        <f t="shared" si="249"/>
        <v>1</v>
      </c>
      <c r="AO1426" s="6" t="s">
        <v>9</v>
      </c>
      <c r="AP1426" s="6" t="s">
        <v>8473</v>
      </c>
      <c r="AQ1426" s="6"/>
      <c r="AR1426" s="7" t="s">
        <v>2679</v>
      </c>
      <c r="AS1426" s="7" t="s">
        <v>373</v>
      </c>
      <c r="AT1426" s="7" t="s">
        <v>2680</v>
      </c>
      <c r="AU1426" s="8" t="s">
        <v>11317</v>
      </c>
      <c r="AV1426" s="8" t="s">
        <v>13</v>
      </c>
      <c r="AW1426" s="7" t="s">
        <v>14</v>
      </c>
      <c r="AX1426" s="6" t="s">
        <v>2624</v>
      </c>
      <c r="AY1426" s="7" t="s">
        <v>210</v>
      </c>
      <c r="AZ1426" s="7" t="s">
        <v>8489</v>
      </c>
      <c r="BA1426" s="6" t="s">
        <v>6397</v>
      </c>
      <c r="BB1426" s="6" t="s">
        <v>8054</v>
      </c>
      <c r="BC1426" s="7" t="s">
        <v>10632</v>
      </c>
      <c r="BD1426" s="6" t="s">
        <v>10515</v>
      </c>
      <c r="BE1426" s="6" t="s">
        <v>6397</v>
      </c>
      <c r="BF1426" s="6"/>
    </row>
    <row r="1427" spans="1:58">
      <c r="A1427" s="6" t="s">
        <v>373</v>
      </c>
      <c r="B1427" s="6" t="s">
        <v>2012</v>
      </c>
      <c r="C1427" s="271" t="s">
        <v>36</v>
      </c>
      <c r="D1427" s="6" t="s">
        <v>14</v>
      </c>
      <c r="E1427" s="271" t="s">
        <v>13</v>
      </c>
      <c r="F1427" s="6" t="s">
        <v>2672</v>
      </c>
      <c r="G1427" s="6" t="s">
        <v>2688</v>
      </c>
      <c r="H1427" s="6" t="s">
        <v>9</v>
      </c>
      <c r="I1427" s="6" t="s">
        <v>2689</v>
      </c>
      <c r="J1427" s="6" t="s">
        <v>210</v>
      </c>
      <c r="K1427" s="6" t="s">
        <v>8</v>
      </c>
      <c r="L1427" s="271" t="s">
        <v>6397</v>
      </c>
      <c r="M1427" s="6" t="s">
        <v>8054</v>
      </c>
      <c r="N1427" s="271" t="s">
        <v>8473</v>
      </c>
      <c r="O1427" s="6"/>
      <c r="Q1427" s="6" t="s">
        <v>2672</v>
      </c>
      <c r="R1427" s="6" t="s">
        <v>2688</v>
      </c>
      <c r="S1427" s="6" t="s">
        <v>8</v>
      </c>
      <c r="T1427" s="6" t="s">
        <v>9</v>
      </c>
      <c r="U1427" s="6" t="s">
        <v>373</v>
      </c>
      <c r="V1427" s="6" t="s">
        <v>2012</v>
      </c>
      <c r="W1427" s="6" t="s">
        <v>36</v>
      </c>
      <c r="X1427" s="6" t="s">
        <v>13</v>
      </c>
      <c r="Y1427" s="6" t="s">
        <v>14</v>
      </c>
      <c r="Z1427" s="6" t="s">
        <v>210</v>
      </c>
      <c r="AA1427" s="6" t="s">
        <v>2689</v>
      </c>
      <c r="AB1427" s="6" t="s">
        <v>6397</v>
      </c>
      <c r="AD1427" t="b">
        <f t="shared" si="240"/>
        <v>0</v>
      </c>
      <c r="AE1427" t="b">
        <f t="shared" si="241"/>
        <v>1</v>
      </c>
      <c r="AF1427" t="b">
        <f t="shared" si="242"/>
        <v>1</v>
      </c>
      <c r="AG1427" t="b">
        <f t="shared" si="243"/>
        <v>1</v>
      </c>
      <c r="AH1427" t="b">
        <f t="shared" si="244"/>
        <v>1</v>
      </c>
      <c r="AI1427" t="b">
        <f t="shared" si="245"/>
        <v>1</v>
      </c>
      <c r="AJ1427" t="b">
        <f t="shared" si="246"/>
        <v>1</v>
      </c>
      <c r="AK1427" t="b">
        <f t="shared" si="247"/>
        <v>1</v>
      </c>
      <c r="AL1427" t="b">
        <f t="shared" si="248"/>
        <v>1</v>
      </c>
      <c r="AM1427" t="b">
        <f t="shared" si="249"/>
        <v>1</v>
      </c>
      <c r="AO1427" s="6" t="s">
        <v>9</v>
      </c>
      <c r="AP1427" s="6" t="s">
        <v>8473</v>
      </c>
      <c r="AQ1427" s="6"/>
      <c r="AR1427" s="7" t="s">
        <v>2688</v>
      </c>
      <c r="AS1427" s="7" t="s">
        <v>373</v>
      </c>
      <c r="AT1427" s="7" t="s">
        <v>2012</v>
      </c>
      <c r="AU1427" s="8" t="s">
        <v>36</v>
      </c>
      <c r="AV1427" s="8" t="s">
        <v>13</v>
      </c>
      <c r="AW1427" s="7" t="s">
        <v>14</v>
      </c>
      <c r="AX1427" s="6" t="s">
        <v>2689</v>
      </c>
      <c r="AY1427" s="7" t="s">
        <v>210</v>
      </c>
      <c r="AZ1427" s="7" t="s">
        <v>8633</v>
      </c>
      <c r="BA1427" s="6" t="s">
        <v>6397</v>
      </c>
      <c r="BB1427" s="6" t="s">
        <v>8054</v>
      </c>
      <c r="BC1427" s="7" t="s">
        <v>10633</v>
      </c>
      <c r="BD1427" s="6" t="s">
        <v>8590</v>
      </c>
      <c r="BE1427" s="6" t="s">
        <v>6397</v>
      </c>
      <c r="BF1427" s="6"/>
    </row>
    <row r="1428" spans="1:58">
      <c r="A1428" s="6" t="s">
        <v>373</v>
      </c>
      <c r="B1428" s="6" t="s">
        <v>2685</v>
      </c>
      <c r="C1428" s="271" t="s">
        <v>36</v>
      </c>
      <c r="D1428" s="6" t="s">
        <v>14</v>
      </c>
      <c r="E1428" s="271" t="s">
        <v>13</v>
      </c>
      <c r="F1428" s="6" t="s">
        <v>2672</v>
      </c>
      <c r="G1428" s="6" t="s">
        <v>2684</v>
      </c>
      <c r="H1428" s="6" t="s">
        <v>9</v>
      </c>
      <c r="I1428" s="6" t="s">
        <v>2686</v>
      </c>
      <c r="J1428" s="6" t="s">
        <v>210</v>
      </c>
      <c r="K1428" s="6" t="s">
        <v>8</v>
      </c>
      <c r="L1428" s="271" t="s">
        <v>6397</v>
      </c>
      <c r="M1428" s="6" t="s">
        <v>8054</v>
      </c>
      <c r="N1428" s="271" t="s">
        <v>8473</v>
      </c>
      <c r="O1428" s="6"/>
      <c r="Q1428" s="6" t="s">
        <v>2672</v>
      </c>
      <c r="R1428" s="6" t="s">
        <v>2684</v>
      </c>
      <c r="S1428" s="6" t="s">
        <v>8</v>
      </c>
      <c r="T1428" s="6" t="s">
        <v>9</v>
      </c>
      <c r="U1428" s="6" t="s">
        <v>373</v>
      </c>
      <c r="V1428" s="6" t="s">
        <v>2685</v>
      </c>
      <c r="W1428" s="6" t="s">
        <v>36</v>
      </c>
      <c r="X1428" s="6" t="s">
        <v>13</v>
      </c>
      <c r="Y1428" s="6" t="s">
        <v>14</v>
      </c>
      <c r="Z1428" s="6" t="s">
        <v>210</v>
      </c>
      <c r="AA1428" s="6" t="s">
        <v>2686</v>
      </c>
      <c r="AB1428" s="6" t="s">
        <v>6397</v>
      </c>
      <c r="AD1428" t="b">
        <f t="shared" si="240"/>
        <v>0</v>
      </c>
      <c r="AE1428" t="b">
        <f t="shared" si="241"/>
        <v>1</v>
      </c>
      <c r="AF1428" t="b">
        <f t="shared" si="242"/>
        <v>1</v>
      </c>
      <c r="AG1428" t="b">
        <f t="shared" si="243"/>
        <v>1</v>
      </c>
      <c r="AH1428" t="b">
        <f t="shared" si="244"/>
        <v>1</v>
      </c>
      <c r="AI1428" t="b">
        <f t="shared" si="245"/>
        <v>1</v>
      </c>
      <c r="AJ1428" t="b">
        <f t="shared" si="246"/>
        <v>1</v>
      </c>
      <c r="AK1428" t="b">
        <f t="shared" si="247"/>
        <v>1</v>
      </c>
      <c r="AL1428" t="b">
        <f t="shared" si="248"/>
        <v>1</v>
      </c>
      <c r="AM1428" t="b">
        <f t="shared" si="249"/>
        <v>1</v>
      </c>
      <c r="AO1428" s="6" t="s">
        <v>9</v>
      </c>
      <c r="AP1428" s="6" t="s">
        <v>8473</v>
      </c>
      <c r="AQ1428" s="6"/>
      <c r="AR1428" s="7" t="s">
        <v>2684</v>
      </c>
      <c r="AS1428" s="7" t="s">
        <v>373</v>
      </c>
      <c r="AT1428" s="7" t="s">
        <v>2685</v>
      </c>
      <c r="AU1428" s="8" t="s">
        <v>36</v>
      </c>
      <c r="AV1428" s="8" t="s">
        <v>13</v>
      </c>
      <c r="AW1428" s="7" t="s">
        <v>14</v>
      </c>
      <c r="AX1428" s="6" t="s">
        <v>2686</v>
      </c>
      <c r="AY1428" s="7" t="s">
        <v>210</v>
      </c>
      <c r="AZ1428" s="7" t="s">
        <v>9275</v>
      </c>
      <c r="BA1428" s="6" t="s">
        <v>6397</v>
      </c>
      <c r="BB1428" s="6" t="s">
        <v>8054</v>
      </c>
      <c r="BC1428" s="7" t="s">
        <v>10634</v>
      </c>
      <c r="BD1428" s="6" t="s">
        <v>8590</v>
      </c>
      <c r="BE1428" s="6" t="s">
        <v>6397</v>
      </c>
      <c r="BF1428" s="6"/>
    </row>
    <row r="1429" spans="1:58">
      <c r="A1429" s="6" t="s">
        <v>373</v>
      </c>
      <c r="B1429" s="6" t="s">
        <v>2015</v>
      </c>
      <c r="C1429" s="271" t="s">
        <v>36</v>
      </c>
      <c r="D1429" s="6" t="s">
        <v>14</v>
      </c>
      <c r="E1429" s="271" t="s">
        <v>13</v>
      </c>
      <c r="F1429" s="6" t="s">
        <v>2672</v>
      </c>
      <c r="G1429" s="6" t="s">
        <v>2687</v>
      </c>
      <c r="H1429" s="6" t="s">
        <v>9</v>
      </c>
      <c r="I1429" s="6" t="s">
        <v>2686</v>
      </c>
      <c r="J1429" s="6" t="s">
        <v>210</v>
      </c>
      <c r="K1429" s="6" t="s">
        <v>8</v>
      </c>
      <c r="L1429" s="271" t="s">
        <v>6397</v>
      </c>
      <c r="M1429" s="6" t="s">
        <v>8054</v>
      </c>
      <c r="N1429" s="271" t="s">
        <v>8473</v>
      </c>
      <c r="O1429" s="6"/>
      <c r="Q1429" s="6" t="s">
        <v>2672</v>
      </c>
      <c r="R1429" s="6" t="s">
        <v>2687</v>
      </c>
      <c r="S1429" s="6" t="s">
        <v>8</v>
      </c>
      <c r="T1429" s="6" t="s">
        <v>9</v>
      </c>
      <c r="U1429" s="6" t="s">
        <v>373</v>
      </c>
      <c r="V1429" s="6" t="s">
        <v>2015</v>
      </c>
      <c r="W1429" s="6" t="s">
        <v>36</v>
      </c>
      <c r="X1429" s="6" t="s">
        <v>13</v>
      </c>
      <c r="Y1429" s="6" t="s">
        <v>14</v>
      </c>
      <c r="Z1429" s="6" t="s">
        <v>210</v>
      </c>
      <c r="AA1429" s="6" t="s">
        <v>2686</v>
      </c>
      <c r="AB1429" s="6" t="s">
        <v>6397</v>
      </c>
      <c r="AD1429" t="b">
        <f t="shared" si="240"/>
        <v>0</v>
      </c>
      <c r="AE1429" t="b">
        <f t="shared" si="241"/>
        <v>1</v>
      </c>
      <c r="AF1429" t="b">
        <f t="shared" si="242"/>
        <v>1</v>
      </c>
      <c r="AG1429" t="b">
        <f t="shared" si="243"/>
        <v>1</v>
      </c>
      <c r="AH1429" t="b">
        <f t="shared" si="244"/>
        <v>1</v>
      </c>
      <c r="AI1429" t="b">
        <f t="shared" si="245"/>
        <v>1</v>
      </c>
      <c r="AJ1429" t="b">
        <f t="shared" si="246"/>
        <v>1</v>
      </c>
      <c r="AK1429" t="b">
        <f t="shared" si="247"/>
        <v>1</v>
      </c>
      <c r="AL1429" t="b">
        <f t="shared" si="248"/>
        <v>1</v>
      </c>
      <c r="AM1429" t="b">
        <f t="shared" si="249"/>
        <v>1</v>
      </c>
      <c r="AO1429" s="6" t="s">
        <v>9</v>
      </c>
      <c r="AP1429" s="6" t="s">
        <v>8473</v>
      </c>
      <c r="AQ1429" s="6"/>
      <c r="AR1429" s="7" t="s">
        <v>2687</v>
      </c>
      <c r="AS1429" s="7" t="s">
        <v>373</v>
      </c>
      <c r="AT1429" s="7" t="s">
        <v>2015</v>
      </c>
      <c r="AU1429" s="8" t="s">
        <v>36</v>
      </c>
      <c r="AV1429" s="8" t="s">
        <v>13</v>
      </c>
      <c r="AW1429" s="7" t="s">
        <v>14</v>
      </c>
      <c r="AX1429" s="6" t="s">
        <v>2686</v>
      </c>
      <c r="AY1429" s="7" t="s">
        <v>210</v>
      </c>
      <c r="AZ1429" s="7" t="s">
        <v>9275</v>
      </c>
      <c r="BA1429" s="6" t="s">
        <v>6397</v>
      </c>
      <c r="BB1429" s="6" t="s">
        <v>8054</v>
      </c>
      <c r="BC1429" s="7" t="s">
        <v>10635</v>
      </c>
      <c r="BD1429" s="6" t="s">
        <v>8590</v>
      </c>
      <c r="BE1429" s="6" t="s">
        <v>6397</v>
      </c>
      <c r="BF1429" s="6"/>
    </row>
    <row r="1430" spans="1:58">
      <c r="A1430" s="6" t="s">
        <v>373</v>
      </c>
      <c r="B1430" s="6" t="s">
        <v>2024</v>
      </c>
      <c r="C1430" s="271" t="s">
        <v>36</v>
      </c>
      <c r="D1430" s="6" t="s">
        <v>14</v>
      </c>
      <c r="E1430" s="271" t="s">
        <v>13</v>
      </c>
      <c r="F1430" s="6" t="s">
        <v>2672</v>
      </c>
      <c r="G1430" s="6" t="s">
        <v>2690</v>
      </c>
      <c r="H1430" s="6" t="s">
        <v>9</v>
      </c>
      <c r="I1430" s="6" t="s">
        <v>2691</v>
      </c>
      <c r="J1430" s="6" t="s">
        <v>210</v>
      </c>
      <c r="K1430" s="6" t="s">
        <v>8</v>
      </c>
      <c r="L1430" s="271" t="s">
        <v>6397</v>
      </c>
      <c r="M1430" s="6" t="s">
        <v>8054</v>
      </c>
      <c r="N1430" s="271" t="s">
        <v>8473</v>
      </c>
      <c r="O1430" s="6"/>
      <c r="Q1430" s="6" t="s">
        <v>2672</v>
      </c>
      <c r="R1430" s="6" t="s">
        <v>2690</v>
      </c>
      <c r="S1430" s="6" t="s">
        <v>8</v>
      </c>
      <c r="T1430" s="6" t="s">
        <v>9</v>
      </c>
      <c r="U1430" s="6" t="s">
        <v>373</v>
      </c>
      <c r="V1430" s="6" t="s">
        <v>2024</v>
      </c>
      <c r="W1430" s="6" t="s">
        <v>36</v>
      </c>
      <c r="X1430" s="6" t="s">
        <v>13</v>
      </c>
      <c r="Y1430" s="6" t="s">
        <v>14</v>
      </c>
      <c r="Z1430" s="6" t="s">
        <v>210</v>
      </c>
      <c r="AA1430" s="6" t="s">
        <v>2691</v>
      </c>
      <c r="AB1430" s="6" t="s">
        <v>6397</v>
      </c>
      <c r="AD1430" t="b">
        <f t="shared" si="240"/>
        <v>0</v>
      </c>
      <c r="AE1430" t="b">
        <f t="shared" si="241"/>
        <v>1</v>
      </c>
      <c r="AF1430" t="b">
        <f t="shared" si="242"/>
        <v>1</v>
      </c>
      <c r="AG1430" t="b">
        <f t="shared" si="243"/>
        <v>1</v>
      </c>
      <c r="AH1430" t="b">
        <f t="shared" si="244"/>
        <v>1</v>
      </c>
      <c r="AI1430" t="b">
        <f t="shared" si="245"/>
        <v>1</v>
      </c>
      <c r="AJ1430" t="b">
        <f t="shared" si="246"/>
        <v>1</v>
      </c>
      <c r="AK1430" t="b">
        <f t="shared" si="247"/>
        <v>1</v>
      </c>
      <c r="AL1430" t="b">
        <f t="shared" si="248"/>
        <v>1</v>
      </c>
      <c r="AM1430" t="b">
        <f t="shared" si="249"/>
        <v>1</v>
      </c>
      <c r="AO1430" s="6" t="s">
        <v>9</v>
      </c>
      <c r="AP1430" s="6" t="s">
        <v>8473</v>
      </c>
      <c r="AQ1430" s="6"/>
      <c r="AR1430" s="7" t="s">
        <v>2690</v>
      </c>
      <c r="AS1430" s="7" t="s">
        <v>373</v>
      </c>
      <c r="AT1430" s="7" t="s">
        <v>2024</v>
      </c>
      <c r="AU1430" s="8" t="s">
        <v>36</v>
      </c>
      <c r="AV1430" s="8" t="s">
        <v>13</v>
      </c>
      <c r="AW1430" s="7" t="s">
        <v>14</v>
      </c>
      <c r="AX1430" s="6" t="s">
        <v>2691</v>
      </c>
      <c r="AY1430" s="7" t="s">
        <v>210</v>
      </c>
      <c r="AZ1430" s="7" t="s">
        <v>9275</v>
      </c>
      <c r="BA1430" s="6" t="s">
        <v>6397</v>
      </c>
      <c r="BB1430" s="6" t="s">
        <v>8054</v>
      </c>
      <c r="BC1430" s="7" t="s">
        <v>10636</v>
      </c>
      <c r="BD1430" s="6" t="s">
        <v>8590</v>
      </c>
      <c r="BE1430" s="6" t="s">
        <v>6397</v>
      </c>
      <c r="BF1430" s="6"/>
    </row>
    <row r="1431" spans="1:58">
      <c r="A1431" s="6" t="s">
        <v>373</v>
      </c>
      <c r="B1431" s="6" t="s">
        <v>2722</v>
      </c>
      <c r="C1431" s="271" t="s">
        <v>36</v>
      </c>
      <c r="D1431" s="6" t="s">
        <v>14</v>
      </c>
      <c r="E1431" s="271" t="s">
        <v>13</v>
      </c>
      <c r="F1431" s="6" t="s">
        <v>2672</v>
      </c>
      <c r="G1431" s="6" t="s">
        <v>2721</v>
      </c>
      <c r="H1431" s="6" t="s">
        <v>9</v>
      </c>
      <c r="I1431" s="6" t="s">
        <v>2723</v>
      </c>
      <c r="J1431" s="6" t="s">
        <v>210</v>
      </c>
      <c r="K1431" s="6" t="s">
        <v>8</v>
      </c>
      <c r="L1431" s="271" t="s">
        <v>6397</v>
      </c>
      <c r="M1431" s="6" t="s">
        <v>8054</v>
      </c>
      <c r="N1431" s="271" t="s">
        <v>8473</v>
      </c>
      <c r="O1431" s="6"/>
      <c r="Q1431" s="6" t="s">
        <v>2672</v>
      </c>
      <c r="R1431" s="6" t="s">
        <v>2721</v>
      </c>
      <c r="S1431" s="6" t="s">
        <v>8</v>
      </c>
      <c r="T1431" s="6" t="s">
        <v>9</v>
      </c>
      <c r="U1431" s="6" t="s">
        <v>373</v>
      </c>
      <c r="V1431" s="6" t="s">
        <v>2722</v>
      </c>
      <c r="W1431" s="6" t="s">
        <v>36</v>
      </c>
      <c r="X1431" s="6" t="s">
        <v>13</v>
      </c>
      <c r="Y1431" s="6" t="s">
        <v>14</v>
      </c>
      <c r="Z1431" s="6" t="s">
        <v>210</v>
      </c>
      <c r="AA1431" s="6" t="s">
        <v>2723</v>
      </c>
      <c r="AB1431" s="6" t="s">
        <v>6397</v>
      </c>
      <c r="AD1431" t="b">
        <f t="shared" si="240"/>
        <v>0</v>
      </c>
      <c r="AE1431" t="b">
        <f t="shared" si="241"/>
        <v>1</v>
      </c>
      <c r="AF1431" t="b">
        <f t="shared" si="242"/>
        <v>1</v>
      </c>
      <c r="AG1431" t="b">
        <f t="shared" si="243"/>
        <v>1</v>
      </c>
      <c r="AH1431" t="b">
        <f t="shared" si="244"/>
        <v>1</v>
      </c>
      <c r="AI1431" t="b">
        <f t="shared" si="245"/>
        <v>1</v>
      </c>
      <c r="AJ1431" t="b">
        <f t="shared" si="246"/>
        <v>1</v>
      </c>
      <c r="AK1431" t="b">
        <f t="shared" si="247"/>
        <v>1</v>
      </c>
      <c r="AL1431" t="b">
        <f t="shared" si="248"/>
        <v>1</v>
      </c>
      <c r="AM1431" t="b">
        <f t="shared" si="249"/>
        <v>1</v>
      </c>
      <c r="AO1431" s="6" t="s">
        <v>9</v>
      </c>
      <c r="AP1431" s="6" t="s">
        <v>8473</v>
      </c>
      <c r="AQ1431" s="6"/>
      <c r="AR1431" s="7" t="s">
        <v>2721</v>
      </c>
      <c r="AS1431" s="7" t="s">
        <v>373</v>
      </c>
      <c r="AT1431" s="7" t="s">
        <v>2722</v>
      </c>
      <c r="AU1431" s="8" t="s">
        <v>36</v>
      </c>
      <c r="AV1431" s="8" t="s">
        <v>13</v>
      </c>
      <c r="AW1431" s="7" t="s">
        <v>14</v>
      </c>
      <c r="AX1431" s="6" t="s">
        <v>2723</v>
      </c>
      <c r="AY1431" s="7" t="s">
        <v>210</v>
      </c>
      <c r="AZ1431" s="7" t="s">
        <v>9275</v>
      </c>
      <c r="BA1431" s="6" t="s">
        <v>6397</v>
      </c>
      <c r="BB1431" s="6" t="s">
        <v>8054</v>
      </c>
      <c r="BC1431" s="7" t="s">
        <v>10637</v>
      </c>
      <c r="BD1431" s="6" t="s">
        <v>8590</v>
      </c>
      <c r="BE1431" s="6" t="s">
        <v>6397</v>
      </c>
      <c r="BF1431" s="6"/>
    </row>
    <row r="1432" spans="1:58">
      <c r="A1432" s="6" t="s">
        <v>373</v>
      </c>
      <c r="B1432" s="6" t="s">
        <v>2719</v>
      </c>
      <c r="C1432" s="271" t="s">
        <v>36</v>
      </c>
      <c r="D1432" s="6" t="s">
        <v>14</v>
      </c>
      <c r="E1432" s="271" t="s">
        <v>13</v>
      </c>
      <c r="F1432" s="6" t="s">
        <v>2672</v>
      </c>
      <c r="G1432" s="6" t="s">
        <v>2718</v>
      </c>
      <c r="H1432" s="6" t="s">
        <v>9</v>
      </c>
      <c r="I1432" s="6" t="s">
        <v>2720</v>
      </c>
      <c r="J1432" s="6" t="s">
        <v>210</v>
      </c>
      <c r="K1432" s="6" t="s">
        <v>8</v>
      </c>
      <c r="L1432" s="271" t="s">
        <v>6397</v>
      </c>
      <c r="M1432" s="6" t="s">
        <v>8054</v>
      </c>
      <c r="N1432" s="271" t="s">
        <v>8473</v>
      </c>
      <c r="O1432" s="6"/>
      <c r="Q1432" s="6" t="s">
        <v>2672</v>
      </c>
      <c r="R1432" s="6" t="s">
        <v>2718</v>
      </c>
      <c r="S1432" s="6" t="s">
        <v>8</v>
      </c>
      <c r="T1432" s="6" t="s">
        <v>9</v>
      </c>
      <c r="U1432" s="6" t="s">
        <v>373</v>
      </c>
      <c r="V1432" s="6" t="s">
        <v>2719</v>
      </c>
      <c r="W1432" s="6" t="s">
        <v>36</v>
      </c>
      <c r="X1432" s="6" t="s">
        <v>13</v>
      </c>
      <c r="Y1432" s="6" t="s">
        <v>14</v>
      </c>
      <c r="Z1432" s="6" t="s">
        <v>210</v>
      </c>
      <c r="AA1432" s="6" t="s">
        <v>2720</v>
      </c>
      <c r="AB1432" s="6" t="s">
        <v>6397</v>
      </c>
      <c r="AD1432" t="b">
        <f t="shared" si="240"/>
        <v>0</v>
      </c>
      <c r="AE1432" t="b">
        <f t="shared" si="241"/>
        <v>1</v>
      </c>
      <c r="AF1432" t="b">
        <f t="shared" si="242"/>
        <v>1</v>
      </c>
      <c r="AG1432" t="b">
        <f t="shared" si="243"/>
        <v>1</v>
      </c>
      <c r="AH1432" t="b">
        <f t="shared" si="244"/>
        <v>1</v>
      </c>
      <c r="AI1432" t="b">
        <f t="shared" si="245"/>
        <v>1</v>
      </c>
      <c r="AJ1432" t="b">
        <f t="shared" si="246"/>
        <v>1</v>
      </c>
      <c r="AK1432" t="b">
        <f t="shared" si="247"/>
        <v>1</v>
      </c>
      <c r="AL1432" t="b">
        <f t="shared" si="248"/>
        <v>1</v>
      </c>
      <c r="AM1432" t="b">
        <f t="shared" si="249"/>
        <v>1</v>
      </c>
      <c r="AO1432" s="6" t="s">
        <v>9</v>
      </c>
      <c r="AP1432" s="6" t="s">
        <v>8473</v>
      </c>
      <c r="AQ1432" s="6"/>
      <c r="AR1432" s="7" t="s">
        <v>2718</v>
      </c>
      <c r="AS1432" s="7" t="s">
        <v>373</v>
      </c>
      <c r="AT1432" s="7" t="s">
        <v>2719</v>
      </c>
      <c r="AU1432" s="8" t="s">
        <v>36</v>
      </c>
      <c r="AV1432" s="8" t="s">
        <v>13</v>
      </c>
      <c r="AW1432" s="7" t="s">
        <v>14</v>
      </c>
      <c r="AX1432" s="6" t="s">
        <v>2720</v>
      </c>
      <c r="AY1432" s="7" t="s">
        <v>210</v>
      </c>
      <c r="AZ1432" s="7" t="s">
        <v>9275</v>
      </c>
      <c r="BA1432" s="6" t="s">
        <v>6397</v>
      </c>
      <c r="BB1432" s="6" t="s">
        <v>8054</v>
      </c>
      <c r="BC1432" s="7" t="s">
        <v>10638</v>
      </c>
      <c r="BD1432" s="6" t="s">
        <v>8590</v>
      </c>
      <c r="BE1432" s="6" t="s">
        <v>6397</v>
      </c>
      <c r="BF1432" s="6"/>
    </row>
    <row r="1433" spans="1:58">
      <c r="A1433" s="6" t="s">
        <v>373</v>
      </c>
      <c r="B1433" s="6" t="s">
        <v>386</v>
      </c>
      <c r="C1433" s="271" t="s">
        <v>36</v>
      </c>
      <c r="D1433" s="6" t="s">
        <v>14</v>
      </c>
      <c r="E1433" s="271" t="s">
        <v>13</v>
      </c>
      <c r="F1433" s="6" t="s">
        <v>365</v>
      </c>
      <c r="G1433" s="12" t="s">
        <v>385</v>
      </c>
      <c r="H1433" s="6" t="s">
        <v>9</v>
      </c>
      <c r="I1433" s="6" t="s">
        <v>387</v>
      </c>
      <c r="J1433" s="6" t="s">
        <v>210</v>
      </c>
      <c r="K1433" s="6" t="s">
        <v>8</v>
      </c>
      <c r="L1433" s="271" t="s">
        <v>6397</v>
      </c>
      <c r="M1433" s="6" t="s">
        <v>6678</v>
      </c>
      <c r="N1433" s="271" t="s">
        <v>8473</v>
      </c>
      <c r="O1433" s="6" t="s">
        <v>11320</v>
      </c>
      <c r="Q1433" s="6" t="s">
        <v>365</v>
      </c>
      <c r="R1433" s="6" t="s">
        <v>385</v>
      </c>
      <c r="S1433" s="6" t="s">
        <v>8</v>
      </c>
      <c r="T1433" s="6" t="s">
        <v>9</v>
      </c>
      <c r="U1433" s="6" t="s">
        <v>373</v>
      </c>
      <c r="V1433" s="6" t="s">
        <v>386</v>
      </c>
      <c r="W1433" s="6" t="s">
        <v>36</v>
      </c>
      <c r="X1433" s="6" t="s">
        <v>13</v>
      </c>
      <c r="Y1433" s="6" t="s">
        <v>14</v>
      </c>
      <c r="Z1433" s="6" t="s">
        <v>210</v>
      </c>
      <c r="AA1433" s="6" t="s">
        <v>387</v>
      </c>
      <c r="AB1433" s="6" t="s">
        <v>6397</v>
      </c>
      <c r="AC1433" s="268" t="s">
        <v>8466</v>
      </c>
      <c r="AD1433" t="b">
        <f t="shared" si="240"/>
        <v>0</v>
      </c>
      <c r="AE1433" t="b">
        <f t="shared" si="241"/>
        <v>0</v>
      </c>
      <c r="AF1433" t="b">
        <f t="shared" si="242"/>
        <v>1</v>
      </c>
      <c r="AG1433" t="b">
        <f t="shared" si="243"/>
        <v>1</v>
      </c>
      <c r="AH1433" t="b">
        <f t="shared" si="244"/>
        <v>1</v>
      </c>
      <c r="AI1433" t="b">
        <f t="shared" si="245"/>
        <v>1</v>
      </c>
      <c r="AJ1433" t="b">
        <f t="shared" si="246"/>
        <v>1</v>
      </c>
      <c r="AK1433" t="b">
        <f t="shared" si="247"/>
        <v>1</v>
      </c>
      <c r="AL1433" t="b">
        <f t="shared" si="248"/>
        <v>1</v>
      </c>
      <c r="AM1433" t="b">
        <f t="shared" si="249"/>
        <v>1</v>
      </c>
      <c r="AO1433" s="6" t="s">
        <v>9</v>
      </c>
      <c r="AP1433" s="6" t="s">
        <v>8473</v>
      </c>
      <c r="AQ1433" s="6"/>
      <c r="AR1433" s="7" t="s">
        <v>10639</v>
      </c>
      <c r="AS1433" s="7" t="s">
        <v>373</v>
      </c>
      <c r="AT1433" s="7" t="s">
        <v>386</v>
      </c>
      <c r="AU1433" s="8" t="s">
        <v>36</v>
      </c>
      <c r="AV1433" s="8" t="s">
        <v>13</v>
      </c>
      <c r="AW1433" s="7" t="s">
        <v>14</v>
      </c>
      <c r="AX1433" s="6" t="s">
        <v>387</v>
      </c>
      <c r="AY1433" s="7" t="s">
        <v>210</v>
      </c>
      <c r="AZ1433" s="6"/>
      <c r="BA1433" s="6" t="s">
        <v>6397</v>
      </c>
      <c r="BB1433" s="6" t="s">
        <v>6678</v>
      </c>
      <c r="BC1433" s="7" t="s">
        <v>10640</v>
      </c>
      <c r="BD1433" s="6" t="s">
        <v>7626</v>
      </c>
      <c r="BE1433" s="6" t="s">
        <v>6397</v>
      </c>
      <c r="BF1433" s="6" t="s">
        <v>11320</v>
      </c>
    </row>
    <row r="1434" spans="1:58">
      <c r="A1434" s="6" t="s">
        <v>373</v>
      </c>
      <c r="B1434" s="6" t="s">
        <v>1149</v>
      </c>
      <c r="C1434" s="271" t="s">
        <v>36</v>
      </c>
      <c r="D1434" s="6" t="s">
        <v>14</v>
      </c>
      <c r="E1434" s="271" t="s">
        <v>13</v>
      </c>
      <c r="F1434" s="6" t="s">
        <v>1046</v>
      </c>
      <c r="G1434" s="6" t="s">
        <v>1148</v>
      </c>
      <c r="H1434" s="6" t="s">
        <v>9</v>
      </c>
      <c r="I1434" s="6" t="s">
        <v>1150</v>
      </c>
      <c r="J1434" s="6" t="s">
        <v>210</v>
      </c>
      <c r="K1434" s="6" t="s">
        <v>8</v>
      </c>
      <c r="L1434" s="271" t="s">
        <v>6397</v>
      </c>
      <c r="M1434" s="6" t="s">
        <v>6989</v>
      </c>
      <c r="N1434" s="271" t="s">
        <v>8473</v>
      </c>
      <c r="O1434" s="6"/>
      <c r="Q1434" s="6" t="s">
        <v>1046</v>
      </c>
      <c r="R1434" s="6" t="s">
        <v>1148</v>
      </c>
      <c r="S1434" s="6" t="s">
        <v>8</v>
      </c>
      <c r="T1434" s="6" t="s">
        <v>9</v>
      </c>
      <c r="U1434" s="6" t="s">
        <v>373</v>
      </c>
      <c r="V1434" s="6" t="s">
        <v>1149</v>
      </c>
      <c r="W1434" s="6" t="s">
        <v>36</v>
      </c>
      <c r="X1434" s="6" t="s">
        <v>13</v>
      </c>
      <c r="Y1434" s="6" t="s">
        <v>14</v>
      </c>
      <c r="Z1434" s="6" t="s">
        <v>210</v>
      </c>
      <c r="AA1434" s="6" t="s">
        <v>1150</v>
      </c>
      <c r="AB1434" s="6" t="s">
        <v>6397</v>
      </c>
      <c r="AD1434" t="b">
        <f t="shared" si="240"/>
        <v>0</v>
      </c>
      <c r="AE1434" t="b">
        <f t="shared" si="241"/>
        <v>1</v>
      </c>
      <c r="AF1434" t="b">
        <f t="shared" si="242"/>
        <v>1</v>
      </c>
      <c r="AG1434" t="b">
        <f t="shared" si="243"/>
        <v>1</v>
      </c>
      <c r="AH1434" t="b">
        <f t="shared" si="244"/>
        <v>1</v>
      </c>
      <c r="AI1434" t="b">
        <f t="shared" si="245"/>
        <v>1</v>
      </c>
      <c r="AJ1434" t="b">
        <f t="shared" si="246"/>
        <v>1</v>
      </c>
      <c r="AK1434" t="b">
        <f t="shared" si="247"/>
        <v>1</v>
      </c>
      <c r="AL1434" t="b">
        <f t="shared" si="248"/>
        <v>1</v>
      </c>
      <c r="AM1434" t="b">
        <f t="shared" si="249"/>
        <v>1</v>
      </c>
      <c r="AO1434" s="6" t="s">
        <v>9</v>
      </c>
      <c r="AP1434" s="6" t="s">
        <v>8473</v>
      </c>
      <c r="AQ1434" s="6"/>
      <c r="AR1434" s="7" t="s">
        <v>1148</v>
      </c>
      <c r="AS1434" s="7" t="s">
        <v>373</v>
      </c>
      <c r="AT1434" s="7" t="s">
        <v>1149</v>
      </c>
      <c r="AU1434" s="8" t="s">
        <v>36</v>
      </c>
      <c r="AV1434" s="8" t="s">
        <v>13</v>
      </c>
      <c r="AW1434" s="7" t="s">
        <v>14</v>
      </c>
      <c r="AX1434" s="6" t="s">
        <v>1150</v>
      </c>
      <c r="AY1434" s="7" t="s">
        <v>210</v>
      </c>
      <c r="AZ1434" s="7" t="s">
        <v>8825</v>
      </c>
      <c r="BA1434" s="6" t="s">
        <v>6397</v>
      </c>
      <c r="BB1434" s="6" t="s">
        <v>6989</v>
      </c>
      <c r="BC1434" s="7" t="s">
        <v>10641</v>
      </c>
      <c r="BD1434" s="6" t="s">
        <v>10642</v>
      </c>
      <c r="BE1434" s="6" t="s">
        <v>6397</v>
      </c>
      <c r="BF1434" s="6"/>
    </row>
    <row r="1435" spans="1:58">
      <c r="A1435" s="6" t="s">
        <v>373</v>
      </c>
      <c r="B1435" s="6" t="s">
        <v>1692</v>
      </c>
      <c r="C1435" s="271" t="s">
        <v>11317</v>
      </c>
      <c r="D1435" s="6" t="s">
        <v>14</v>
      </c>
      <c r="E1435" s="271" t="s">
        <v>13</v>
      </c>
      <c r="F1435" s="6" t="s">
        <v>1690</v>
      </c>
      <c r="G1435" s="6" t="s">
        <v>1691</v>
      </c>
      <c r="H1435" s="6" t="s">
        <v>9</v>
      </c>
      <c r="I1435" s="6" t="s">
        <v>1693</v>
      </c>
      <c r="J1435" s="6" t="s">
        <v>210</v>
      </c>
      <c r="K1435" s="6" t="s">
        <v>8</v>
      </c>
      <c r="L1435" s="271" t="s">
        <v>6397</v>
      </c>
      <c r="M1435" s="6" t="s">
        <v>6682</v>
      </c>
      <c r="N1435" s="271" t="s">
        <v>8473</v>
      </c>
      <c r="O1435" s="6"/>
      <c r="Q1435" s="6" t="s">
        <v>1690</v>
      </c>
      <c r="R1435" s="6" t="s">
        <v>1691</v>
      </c>
      <c r="S1435" s="6" t="s">
        <v>8</v>
      </c>
      <c r="T1435" s="6" t="s">
        <v>9</v>
      </c>
      <c r="U1435" s="6" t="s">
        <v>373</v>
      </c>
      <c r="V1435" s="6" t="s">
        <v>1692</v>
      </c>
      <c r="W1435" s="6" t="s">
        <v>11317</v>
      </c>
      <c r="X1435" s="6" t="s">
        <v>13</v>
      </c>
      <c r="Y1435" s="6" t="s">
        <v>14</v>
      </c>
      <c r="Z1435" s="6" t="s">
        <v>210</v>
      </c>
      <c r="AA1435" s="6" t="s">
        <v>1693</v>
      </c>
      <c r="AB1435" s="6" t="s">
        <v>6397</v>
      </c>
      <c r="AD1435" t="b">
        <f t="shared" si="240"/>
        <v>0</v>
      </c>
      <c r="AE1435" t="b">
        <f t="shared" si="241"/>
        <v>1</v>
      </c>
      <c r="AF1435" t="b">
        <f t="shared" si="242"/>
        <v>1</v>
      </c>
      <c r="AG1435" t="b">
        <f t="shared" si="243"/>
        <v>1</v>
      </c>
      <c r="AH1435" t="b">
        <f t="shared" si="244"/>
        <v>1</v>
      </c>
      <c r="AI1435" t="b">
        <f t="shared" si="245"/>
        <v>1</v>
      </c>
      <c r="AJ1435" t="b">
        <f t="shared" si="246"/>
        <v>1</v>
      </c>
      <c r="AK1435" t="b">
        <f t="shared" si="247"/>
        <v>1</v>
      </c>
      <c r="AL1435" t="b">
        <f t="shared" si="248"/>
        <v>1</v>
      </c>
      <c r="AM1435" t="b">
        <f t="shared" si="249"/>
        <v>1</v>
      </c>
      <c r="AO1435" s="6" t="s">
        <v>9</v>
      </c>
      <c r="AP1435" s="6" t="s">
        <v>8473</v>
      </c>
      <c r="AQ1435" s="6"/>
      <c r="AR1435" s="7" t="s">
        <v>1691</v>
      </c>
      <c r="AS1435" s="7" t="s">
        <v>373</v>
      </c>
      <c r="AT1435" s="7" t="s">
        <v>1692</v>
      </c>
      <c r="AU1435" s="8" t="s">
        <v>11317</v>
      </c>
      <c r="AV1435" s="8" t="s">
        <v>13</v>
      </c>
      <c r="AW1435" s="7" t="s">
        <v>14</v>
      </c>
      <c r="AX1435" s="6" t="s">
        <v>1693</v>
      </c>
      <c r="AY1435" s="7" t="s">
        <v>210</v>
      </c>
      <c r="AZ1435" s="7" t="s">
        <v>8543</v>
      </c>
      <c r="BA1435" s="6" t="s">
        <v>6397</v>
      </c>
      <c r="BB1435" s="6" t="s">
        <v>6682</v>
      </c>
      <c r="BC1435" s="7" t="s">
        <v>11240</v>
      </c>
      <c r="BD1435" s="6" t="s">
        <v>11241</v>
      </c>
      <c r="BE1435" s="6" t="s">
        <v>6397</v>
      </c>
      <c r="BF1435" s="6"/>
    </row>
    <row r="1436" spans="1:58">
      <c r="A1436" s="6" t="s">
        <v>373</v>
      </c>
      <c r="B1436" s="6" t="s">
        <v>1695</v>
      </c>
      <c r="C1436" s="271" t="s">
        <v>11317</v>
      </c>
      <c r="D1436" s="6" t="s">
        <v>14</v>
      </c>
      <c r="E1436" s="271" t="s">
        <v>13</v>
      </c>
      <c r="F1436" s="6" t="s">
        <v>1690</v>
      </c>
      <c r="G1436" s="6" t="s">
        <v>1694</v>
      </c>
      <c r="H1436" s="6" t="s">
        <v>9</v>
      </c>
      <c r="I1436" s="6" t="s">
        <v>1696</v>
      </c>
      <c r="J1436" s="6" t="s">
        <v>210</v>
      </c>
      <c r="K1436" s="6" t="s">
        <v>8</v>
      </c>
      <c r="L1436" s="271" t="s">
        <v>6397</v>
      </c>
      <c r="M1436" s="6" t="s">
        <v>6682</v>
      </c>
      <c r="N1436" s="271" t="s">
        <v>8473</v>
      </c>
      <c r="O1436" s="6"/>
      <c r="Q1436" s="6" t="s">
        <v>1690</v>
      </c>
      <c r="R1436" s="6" t="s">
        <v>1694</v>
      </c>
      <c r="S1436" s="6" t="s">
        <v>8</v>
      </c>
      <c r="T1436" s="6" t="s">
        <v>9</v>
      </c>
      <c r="U1436" s="6" t="s">
        <v>373</v>
      </c>
      <c r="V1436" s="6" t="s">
        <v>1695</v>
      </c>
      <c r="W1436" s="6" t="s">
        <v>11317</v>
      </c>
      <c r="X1436" s="6" t="s">
        <v>13</v>
      </c>
      <c r="Y1436" s="6" t="s">
        <v>14</v>
      </c>
      <c r="Z1436" s="6" t="s">
        <v>210</v>
      </c>
      <c r="AA1436" s="6" t="s">
        <v>1696</v>
      </c>
      <c r="AB1436" s="6" t="s">
        <v>6397</v>
      </c>
      <c r="AD1436" t="b">
        <f t="shared" si="240"/>
        <v>0</v>
      </c>
      <c r="AE1436" t="b">
        <f t="shared" si="241"/>
        <v>1</v>
      </c>
      <c r="AF1436" t="b">
        <f t="shared" si="242"/>
        <v>1</v>
      </c>
      <c r="AG1436" t="b">
        <f t="shared" si="243"/>
        <v>1</v>
      </c>
      <c r="AH1436" t="b">
        <f t="shared" si="244"/>
        <v>1</v>
      </c>
      <c r="AI1436" t="b">
        <f t="shared" si="245"/>
        <v>1</v>
      </c>
      <c r="AJ1436" t="b">
        <f t="shared" si="246"/>
        <v>1</v>
      </c>
      <c r="AK1436" t="b">
        <f t="shared" si="247"/>
        <v>1</v>
      </c>
      <c r="AL1436" t="b">
        <f t="shared" si="248"/>
        <v>1</v>
      </c>
      <c r="AM1436" t="b">
        <f t="shared" si="249"/>
        <v>1</v>
      </c>
      <c r="AO1436" s="6" t="s">
        <v>9</v>
      </c>
      <c r="AP1436" s="6" t="s">
        <v>8473</v>
      </c>
      <c r="AQ1436" s="6"/>
      <c r="AR1436" s="7" t="s">
        <v>1694</v>
      </c>
      <c r="AS1436" s="7" t="s">
        <v>373</v>
      </c>
      <c r="AT1436" s="7" t="s">
        <v>1695</v>
      </c>
      <c r="AU1436" s="8" t="s">
        <v>11317</v>
      </c>
      <c r="AV1436" s="8" t="s">
        <v>13</v>
      </c>
      <c r="AW1436" s="7" t="s">
        <v>14</v>
      </c>
      <c r="AX1436" s="6" t="s">
        <v>1696</v>
      </c>
      <c r="AY1436" s="7" t="s">
        <v>210</v>
      </c>
      <c r="AZ1436" s="7" t="s">
        <v>8543</v>
      </c>
      <c r="BA1436" s="6" t="s">
        <v>6397</v>
      </c>
      <c r="BB1436" s="6" t="s">
        <v>6682</v>
      </c>
      <c r="BC1436" s="7" t="s">
        <v>11242</v>
      </c>
      <c r="BD1436" s="6" t="s">
        <v>11241</v>
      </c>
      <c r="BE1436" s="6" t="s">
        <v>6397</v>
      </c>
      <c r="BF1436" s="6"/>
    </row>
    <row r="1437" spans="1:58">
      <c r="A1437" s="6" t="s">
        <v>373</v>
      </c>
      <c r="B1437" s="6" t="s">
        <v>1698</v>
      </c>
      <c r="C1437" s="271" t="s">
        <v>11317</v>
      </c>
      <c r="D1437" s="6" t="s">
        <v>14</v>
      </c>
      <c r="E1437" s="271" t="s">
        <v>13</v>
      </c>
      <c r="F1437" s="6" t="s">
        <v>1690</v>
      </c>
      <c r="G1437" s="6" t="s">
        <v>1697</v>
      </c>
      <c r="H1437" s="6" t="s">
        <v>9</v>
      </c>
      <c r="I1437" s="6" t="s">
        <v>1699</v>
      </c>
      <c r="J1437" s="6" t="s">
        <v>210</v>
      </c>
      <c r="K1437" s="6" t="s">
        <v>8</v>
      </c>
      <c r="L1437" s="271" t="s">
        <v>6397</v>
      </c>
      <c r="M1437" s="6" t="s">
        <v>6682</v>
      </c>
      <c r="N1437" s="271" t="s">
        <v>8473</v>
      </c>
      <c r="O1437" s="6"/>
      <c r="Q1437" s="6" t="s">
        <v>1690</v>
      </c>
      <c r="R1437" s="6" t="s">
        <v>1697</v>
      </c>
      <c r="S1437" s="6" t="s">
        <v>8</v>
      </c>
      <c r="T1437" s="6" t="s">
        <v>9</v>
      </c>
      <c r="U1437" s="6" t="s">
        <v>373</v>
      </c>
      <c r="V1437" s="6" t="s">
        <v>1698</v>
      </c>
      <c r="W1437" s="6" t="s">
        <v>11317</v>
      </c>
      <c r="X1437" s="6" t="s">
        <v>13</v>
      </c>
      <c r="Y1437" s="6" t="s">
        <v>14</v>
      </c>
      <c r="Z1437" s="6" t="s">
        <v>210</v>
      </c>
      <c r="AA1437" s="6" t="s">
        <v>1699</v>
      </c>
      <c r="AB1437" s="6" t="s">
        <v>6397</v>
      </c>
      <c r="AD1437" t="b">
        <f t="shared" si="240"/>
        <v>0</v>
      </c>
      <c r="AE1437" t="b">
        <f t="shared" si="241"/>
        <v>1</v>
      </c>
      <c r="AF1437" t="b">
        <f t="shared" si="242"/>
        <v>1</v>
      </c>
      <c r="AG1437" t="b">
        <f t="shared" si="243"/>
        <v>1</v>
      </c>
      <c r="AH1437" t="b">
        <f t="shared" si="244"/>
        <v>1</v>
      </c>
      <c r="AI1437" t="b">
        <f t="shared" si="245"/>
        <v>1</v>
      </c>
      <c r="AJ1437" t="b">
        <f t="shared" si="246"/>
        <v>1</v>
      </c>
      <c r="AK1437" t="b">
        <f t="shared" si="247"/>
        <v>1</v>
      </c>
      <c r="AL1437" t="b">
        <f t="shared" si="248"/>
        <v>1</v>
      </c>
      <c r="AM1437" t="b">
        <f t="shared" si="249"/>
        <v>1</v>
      </c>
      <c r="AO1437" s="6" t="s">
        <v>9</v>
      </c>
      <c r="AP1437" s="6" t="s">
        <v>8473</v>
      </c>
      <c r="AQ1437" s="6"/>
      <c r="AR1437" s="7" t="s">
        <v>1697</v>
      </c>
      <c r="AS1437" s="7" t="s">
        <v>373</v>
      </c>
      <c r="AT1437" s="7" t="s">
        <v>1698</v>
      </c>
      <c r="AU1437" s="8" t="s">
        <v>11317</v>
      </c>
      <c r="AV1437" s="8" t="s">
        <v>13</v>
      </c>
      <c r="AW1437" s="7" t="s">
        <v>14</v>
      </c>
      <c r="AX1437" s="6" t="s">
        <v>1699</v>
      </c>
      <c r="AY1437" s="7" t="s">
        <v>210</v>
      </c>
      <c r="AZ1437" s="7" t="s">
        <v>8543</v>
      </c>
      <c r="BA1437" s="6" t="s">
        <v>6397</v>
      </c>
      <c r="BB1437" s="6" t="s">
        <v>6682</v>
      </c>
      <c r="BC1437" s="7" t="s">
        <v>11243</v>
      </c>
      <c r="BD1437" s="6" t="s">
        <v>11241</v>
      </c>
      <c r="BE1437" s="6" t="s">
        <v>6397</v>
      </c>
      <c r="BF1437" s="6"/>
    </row>
    <row r="1438" spans="1:58">
      <c r="A1438" s="6" t="s">
        <v>373</v>
      </c>
      <c r="B1438" s="6" t="s">
        <v>1647</v>
      </c>
      <c r="C1438" s="271" t="s">
        <v>36</v>
      </c>
      <c r="D1438" s="6" t="s">
        <v>14</v>
      </c>
      <c r="E1438" s="271" t="s">
        <v>13</v>
      </c>
      <c r="F1438" s="6" t="s">
        <v>1645</v>
      </c>
      <c r="G1438" s="6" t="s">
        <v>1646</v>
      </c>
      <c r="H1438" s="6" t="s">
        <v>9</v>
      </c>
      <c r="I1438" s="6" t="s">
        <v>1648</v>
      </c>
      <c r="J1438" s="6" t="s">
        <v>210</v>
      </c>
      <c r="K1438" s="6" t="s">
        <v>8</v>
      </c>
      <c r="L1438" s="271" t="s">
        <v>6397</v>
      </c>
      <c r="M1438" s="6" t="s">
        <v>6848</v>
      </c>
      <c r="N1438" s="271" t="s">
        <v>8473</v>
      </c>
      <c r="O1438" s="6"/>
      <c r="Q1438" s="6" t="s">
        <v>1645</v>
      </c>
      <c r="R1438" s="6" t="s">
        <v>1646</v>
      </c>
      <c r="S1438" s="6" t="s">
        <v>8</v>
      </c>
      <c r="T1438" s="6" t="s">
        <v>9</v>
      </c>
      <c r="U1438" s="6" t="s">
        <v>373</v>
      </c>
      <c r="V1438" s="6" t="s">
        <v>1647</v>
      </c>
      <c r="W1438" s="6" t="s">
        <v>36</v>
      </c>
      <c r="X1438" s="6" t="s">
        <v>13</v>
      </c>
      <c r="Y1438" s="6" t="s">
        <v>14</v>
      </c>
      <c r="Z1438" s="6" t="s">
        <v>210</v>
      </c>
      <c r="AA1438" s="6" t="s">
        <v>1648</v>
      </c>
      <c r="AB1438" s="6" t="s">
        <v>6397</v>
      </c>
      <c r="AD1438" t="b">
        <f t="shared" si="240"/>
        <v>0</v>
      </c>
      <c r="AE1438" t="b">
        <f t="shared" si="241"/>
        <v>1</v>
      </c>
      <c r="AF1438" t="b">
        <f t="shared" si="242"/>
        <v>1</v>
      </c>
      <c r="AG1438" t="b">
        <f t="shared" si="243"/>
        <v>1</v>
      </c>
      <c r="AH1438" t="b">
        <f t="shared" si="244"/>
        <v>1</v>
      </c>
      <c r="AI1438" t="b">
        <f t="shared" si="245"/>
        <v>1</v>
      </c>
      <c r="AJ1438" t="b">
        <f t="shared" si="246"/>
        <v>1</v>
      </c>
      <c r="AK1438" t="b">
        <f t="shared" si="247"/>
        <v>1</v>
      </c>
      <c r="AL1438" t="b">
        <f t="shared" si="248"/>
        <v>1</v>
      </c>
      <c r="AM1438" t="b">
        <f t="shared" si="249"/>
        <v>1</v>
      </c>
      <c r="AO1438" s="6" t="s">
        <v>9</v>
      </c>
      <c r="AP1438" s="6" t="s">
        <v>8473</v>
      </c>
      <c r="AQ1438" s="6"/>
      <c r="AR1438" s="7" t="s">
        <v>1646</v>
      </c>
      <c r="AS1438" s="7" t="s">
        <v>373</v>
      </c>
      <c r="AT1438" s="7" t="s">
        <v>1647</v>
      </c>
      <c r="AU1438" s="8" t="s">
        <v>36</v>
      </c>
      <c r="AV1438" s="8" t="s">
        <v>13</v>
      </c>
      <c r="AW1438" s="7" t="s">
        <v>14</v>
      </c>
      <c r="AX1438" s="6" t="s">
        <v>1648</v>
      </c>
      <c r="AY1438" s="7" t="s">
        <v>210</v>
      </c>
      <c r="AZ1438" s="7" t="s">
        <v>8562</v>
      </c>
      <c r="BA1438" s="6" t="s">
        <v>6397</v>
      </c>
      <c r="BB1438" s="6" t="s">
        <v>6848</v>
      </c>
      <c r="BC1438" s="7" t="s">
        <v>9103</v>
      </c>
      <c r="BD1438" s="6" t="s">
        <v>6586</v>
      </c>
      <c r="BE1438" s="6" t="s">
        <v>6397</v>
      </c>
      <c r="BF1438" s="6"/>
    </row>
    <row r="1439" spans="1:58">
      <c r="A1439" s="6" t="s">
        <v>373</v>
      </c>
      <c r="B1439" s="6" t="s">
        <v>1650</v>
      </c>
      <c r="C1439" s="271" t="s">
        <v>36</v>
      </c>
      <c r="D1439" s="6" t="s">
        <v>14</v>
      </c>
      <c r="E1439" s="271" t="s">
        <v>13</v>
      </c>
      <c r="F1439" s="6" t="s">
        <v>1645</v>
      </c>
      <c r="G1439" s="6" t="s">
        <v>1649</v>
      </c>
      <c r="H1439" s="6" t="s">
        <v>9</v>
      </c>
      <c r="I1439" s="6" t="s">
        <v>1651</v>
      </c>
      <c r="J1439" s="6" t="s">
        <v>210</v>
      </c>
      <c r="K1439" s="6" t="s">
        <v>8</v>
      </c>
      <c r="L1439" s="271" t="s">
        <v>6397</v>
      </c>
      <c r="M1439" s="6" t="s">
        <v>6848</v>
      </c>
      <c r="N1439" s="271" t="s">
        <v>8473</v>
      </c>
      <c r="O1439" s="6"/>
      <c r="Q1439" s="6" t="s">
        <v>1645</v>
      </c>
      <c r="R1439" s="6" t="s">
        <v>1649</v>
      </c>
      <c r="S1439" s="6" t="s">
        <v>8</v>
      </c>
      <c r="T1439" s="6" t="s">
        <v>9</v>
      </c>
      <c r="U1439" s="6" t="s">
        <v>373</v>
      </c>
      <c r="V1439" s="6" t="s">
        <v>1650</v>
      </c>
      <c r="W1439" s="6" t="s">
        <v>36</v>
      </c>
      <c r="X1439" s="6" t="s">
        <v>13</v>
      </c>
      <c r="Y1439" s="6" t="s">
        <v>14</v>
      </c>
      <c r="Z1439" s="6" t="s">
        <v>210</v>
      </c>
      <c r="AA1439" s="6" t="s">
        <v>1651</v>
      </c>
      <c r="AB1439" s="6" t="s">
        <v>6397</v>
      </c>
      <c r="AD1439" t="b">
        <f t="shared" si="240"/>
        <v>0</v>
      </c>
      <c r="AE1439" t="b">
        <f t="shared" si="241"/>
        <v>1</v>
      </c>
      <c r="AF1439" t="b">
        <f t="shared" si="242"/>
        <v>1</v>
      </c>
      <c r="AG1439" t="b">
        <f t="shared" si="243"/>
        <v>1</v>
      </c>
      <c r="AH1439" t="b">
        <f t="shared" si="244"/>
        <v>1</v>
      </c>
      <c r="AI1439" t="b">
        <f t="shared" si="245"/>
        <v>1</v>
      </c>
      <c r="AJ1439" t="b">
        <f t="shared" si="246"/>
        <v>1</v>
      </c>
      <c r="AK1439" t="b">
        <f t="shared" si="247"/>
        <v>1</v>
      </c>
      <c r="AL1439" t="b">
        <f t="shared" si="248"/>
        <v>1</v>
      </c>
      <c r="AM1439" t="b">
        <f t="shared" si="249"/>
        <v>1</v>
      </c>
      <c r="AO1439" s="6" t="s">
        <v>9</v>
      </c>
      <c r="AP1439" s="6" t="s">
        <v>8473</v>
      </c>
      <c r="AQ1439" s="6"/>
      <c r="AR1439" s="7" t="s">
        <v>1649</v>
      </c>
      <c r="AS1439" s="7" t="s">
        <v>373</v>
      </c>
      <c r="AT1439" s="7" t="s">
        <v>1650</v>
      </c>
      <c r="AU1439" s="8" t="s">
        <v>36</v>
      </c>
      <c r="AV1439" s="8" t="s">
        <v>13</v>
      </c>
      <c r="AW1439" s="7" t="s">
        <v>14</v>
      </c>
      <c r="AX1439" s="6" t="s">
        <v>1651</v>
      </c>
      <c r="AY1439" s="7" t="s">
        <v>210</v>
      </c>
      <c r="AZ1439" s="7" t="s">
        <v>8562</v>
      </c>
      <c r="BA1439" s="6" t="s">
        <v>6397</v>
      </c>
      <c r="BB1439" s="6" t="s">
        <v>6848</v>
      </c>
      <c r="BC1439" s="7" t="s">
        <v>9104</v>
      </c>
      <c r="BD1439" s="6" t="s">
        <v>6586</v>
      </c>
      <c r="BE1439" s="6" t="s">
        <v>6397</v>
      </c>
      <c r="BF1439" s="6"/>
    </row>
    <row r="1440" spans="1:58">
      <c r="A1440" s="6" t="s">
        <v>373</v>
      </c>
      <c r="B1440" s="6" t="s">
        <v>1653</v>
      </c>
      <c r="C1440" s="271" t="s">
        <v>36</v>
      </c>
      <c r="D1440" s="6" t="s">
        <v>14</v>
      </c>
      <c r="E1440" s="271" t="s">
        <v>13</v>
      </c>
      <c r="F1440" s="6" t="s">
        <v>1645</v>
      </c>
      <c r="G1440" s="6" t="s">
        <v>1652</v>
      </c>
      <c r="H1440" s="6" t="s">
        <v>9</v>
      </c>
      <c r="I1440" s="6" t="s">
        <v>1654</v>
      </c>
      <c r="J1440" s="6" t="s">
        <v>210</v>
      </c>
      <c r="K1440" s="6" t="s">
        <v>8</v>
      </c>
      <c r="L1440" s="271" t="s">
        <v>6397</v>
      </c>
      <c r="M1440" s="6" t="s">
        <v>6848</v>
      </c>
      <c r="N1440" s="271" t="s">
        <v>8473</v>
      </c>
      <c r="O1440" s="6"/>
      <c r="Q1440" s="6" t="s">
        <v>1645</v>
      </c>
      <c r="R1440" s="6" t="s">
        <v>1652</v>
      </c>
      <c r="S1440" s="6" t="s">
        <v>8</v>
      </c>
      <c r="T1440" s="6" t="s">
        <v>9</v>
      </c>
      <c r="U1440" s="6" t="s">
        <v>373</v>
      </c>
      <c r="V1440" s="6" t="s">
        <v>1653</v>
      </c>
      <c r="W1440" s="6" t="s">
        <v>36</v>
      </c>
      <c r="X1440" s="6" t="s">
        <v>13</v>
      </c>
      <c r="Y1440" s="6" t="s">
        <v>14</v>
      </c>
      <c r="Z1440" s="6" t="s">
        <v>210</v>
      </c>
      <c r="AA1440" s="6" t="s">
        <v>1654</v>
      </c>
      <c r="AB1440" s="6" t="s">
        <v>6397</v>
      </c>
      <c r="AD1440" t="b">
        <f t="shared" si="240"/>
        <v>0</v>
      </c>
      <c r="AE1440" t="b">
        <f t="shared" si="241"/>
        <v>1</v>
      </c>
      <c r="AF1440" t="b">
        <f t="shared" si="242"/>
        <v>1</v>
      </c>
      <c r="AG1440" t="b">
        <f t="shared" si="243"/>
        <v>1</v>
      </c>
      <c r="AH1440" t="b">
        <f t="shared" si="244"/>
        <v>1</v>
      </c>
      <c r="AI1440" t="b">
        <f t="shared" si="245"/>
        <v>1</v>
      </c>
      <c r="AJ1440" t="b">
        <f t="shared" si="246"/>
        <v>1</v>
      </c>
      <c r="AK1440" t="b">
        <f t="shared" si="247"/>
        <v>1</v>
      </c>
      <c r="AL1440" t="b">
        <f t="shared" si="248"/>
        <v>1</v>
      </c>
      <c r="AM1440" t="b">
        <f t="shared" si="249"/>
        <v>1</v>
      </c>
      <c r="AO1440" s="6" t="s">
        <v>9</v>
      </c>
      <c r="AP1440" s="6" t="s">
        <v>8473</v>
      </c>
      <c r="AQ1440" s="6"/>
      <c r="AR1440" s="7" t="s">
        <v>1652</v>
      </c>
      <c r="AS1440" s="7" t="s">
        <v>373</v>
      </c>
      <c r="AT1440" s="7" t="s">
        <v>1653</v>
      </c>
      <c r="AU1440" s="8" t="s">
        <v>36</v>
      </c>
      <c r="AV1440" s="8" t="s">
        <v>13</v>
      </c>
      <c r="AW1440" s="7" t="s">
        <v>14</v>
      </c>
      <c r="AX1440" s="6" t="s">
        <v>1654</v>
      </c>
      <c r="AY1440" s="7" t="s">
        <v>210</v>
      </c>
      <c r="AZ1440" s="7" t="s">
        <v>8562</v>
      </c>
      <c r="BA1440" s="6" t="s">
        <v>6397</v>
      </c>
      <c r="BB1440" s="6" t="s">
        <v>6848</v>
      </c>
      <c r="BC1440" s="7" t="s">
        <v>9105</v>
      </c>
      <c r="BD1440" s="6" t="s">
        <v>6586</v>
      </c>
      <c r="BE1440" s="6" t="s">
        <v>6397</v>
      </c>
      <c r="BF1440" s="6"/>
    </row>
    <row r="1441" spans="1:58">
      <c r="A1441" s="6" t="s">
        <v>373</v>
      </c>
      <c r="B1441" s="6" t="s">
        <v>1656</v>
      </c>
      <c r="C1441" s="271" t="s">
        <v>36</v>
      </c>
      <c r="D1441" s="6" t="s">
        <v>14</v>
      </c>
      <c r="E1441" s="271" t="s">
        <v>13</v>
      </c>
      <c r="F1441" s="6" t="s">
        <v>1645</v>
      </c>
      <c r="G1441" s="6" t="s">
        <v>1655</v>
      </c>
      <c r="H1441" s="6" t="s">
        <v>9</v>
      </c>
      <c r="I1441" s="6" t="s">
        <v>1657</v>
      </c>
      <c r="J1441" s="6" t="s">
        <v>210</v>
      </c>
      <c r="K1441" s="6" t="s">
        <v>8</v>
      </c>
      <c r="L1441" s="271" t="s">
        <v>6397</v>
      </c>
      <c r="M1441" s="6" t="s">
        <v>6848</v>
      </c>
      <c r="N1441" s="271" t="s">
        <v>8473</v>
      </c>
      <c r="O1441" s="6"/>
      <c r="Q1441" s="6" t="s">
        <v>1645</v>
      </c>
      <c r="R1441" s="6" t="s">
        <v>1655</v>
      </c>
      <c r="S1441" s="6" t="s">
        <v>8</v>
      </c>
      <c r="T1441" s="6" t="s">
        <v>9</v>
      </c>
      <c r="U1441" s="6" t="s">
        <v>373</v>
      </c>
      <c r="V1441" s="6" t="s">
        <v>1656</v>
      </c>
      <c r="W1441" s="6" t="s">
        <v>36</v>
      </c>
      <c r="X1441" s="6" t="s">
        <v>13</v>
      </c>
      <c r="Y1441" s="6" t="s">
        <v>14</v>
      </c>
      <c r="Z1441" s="6" t="s">
        <v>210</v>
      </c>
      <c r="AA1441" s="6" t="s">
        <v>1657</v>
      </c>
      <c r="AB1441" s="6" t="s">
        <v>6397</v>
      </c>
      <c r="AD1441" t="b">
        <f t="shared" si="240"/>
        <v>0</v>
      </c>
      <c r="AE1441" t="b">
        <f t="shared" si="241"/>
        <v>1</v>
      </c>
      <c r="AF1441" t="b">
        <f t="shared" si="242"/>
        <v>1</v>
      </c>
      <c r="AG1441" t="b">
        <f t="shared" si="243"/>
        <v>1</v>
      </c>
      <c r="AH1441" t="b">
        <f t="shared" si="244"/>
        <v>1</v>
      </c>
      <c r="AI1441" t="b">
        <f t="shared" si="245"/>
        <v>1</v>
      </c>
      <c r="AJ1441" t="b">
        <f t="shared" si="246"/>
        <v>1</v>
      </c>
      <c r="AK1441" t="b">
        <f t="shared" si="247"/>
        <v>1</v>
      </c>
      <c r="AL1441" t="b">
        <f t="shared" si="248"/>
        <v>1</v>
      </c>
      <c r="AM1441" t="b">
        <f t="shared" si="249"/>
        <v>1</v>
      </c>
      <c r="AO1441" s="6" t="s">
        <v>9</v>
      </c>
      <c r="AP1441" s="6" t="s">
        <v>8473</v>
      </c>
      <c r="AQ1441" s="6"/>
      <c r="AR1441" s="7" t="s">
        <v>1655</v>
      </c>
      <c r="AS1441" s="7" t="s">
        <v>373</v>
      </c>
      <c r="AT1441" s="7" t="s">
        <v>1656</v>
      </c>
      <c r="AU1441" s="8" t="s">
        <v>36</v>
      </c>
      <c r="AV1441" s="8" t="s">
        <v>13</v>
      </c>
      <c r="AW1441" s="7" t="s">
        <v>14</v>
      </c>
      <c r="AX1441" s="6" t="s">
        <v>1657</v>
      </c>
      <c r="AY1441" s="7" t="s">
        <v>210</v>
      </c>
      <c r="AZ1441" s="7" t="s">
        <v>8562</v>
      </c>
      <c r="BA1441" s="6" t="s">
        <v>6397</v>
      </c>
      <c r="BB1441" s="6" t="s">
        <v>6848</v>
      </c>
      <c r="BC1441" s="7" t="s">
        <v>9106</v>
      </c>
      <c r="BD1441" s="6" t="s">
        <v>6586</v>
      </c>
      <c r="BE1441" s="6" t="s">
        <v>6397</v>
      </c>
      <c r="BF1441" s="6"/>
    </row>
    <row r="1442" spans="1:58">
      <c r="A1442" s="6" t="s">
        <v>373</v>
      </c>
      <c r="B1442" s="6" t="s">
        <v>1659</v>
      </c>
      <c r="C1442" s="271" t="s">
        <v>36</v>
      </c>
      <c r="D1442" s="6" t="s">
        <v>14</v>
      </c>
      <c r="E1442" s="271" t="s">
        <v>13</v>
      </c>
      <c r="F1442" s="6" t="s">
        <v>1645</v>
      </c>
      <c r="G1442" s="6" t="s">
        <v>1658</v>
      </c>
      <c r="H1442" s="6" t="s">
        <v>9</v>
      </c>
      <c r="I1442" s="6" t="s">
        <v>1660</v>
      </c>
      <c r="J1442" s="6" t="s">
        <v>210</v>
      </c>
      <c r="K1442" s="6" t="s">
        <v>8</v>
      </c>
      <c r="L1442" s="271" t="s">
        <v>6397</v>
      </c>
      <c r="M1442" s="6" t="s">
        <v>6848</v>
      </c>
      <c r="N1442" s="271" t="s">
        <v>8473</v>
      </c>
      <c r="O1442" s="6"/>
      <c r="Q1442" s="6" t="s">
        <v>1645</v>
      </c>
      <c r="R1442" s="6" t="s">
        <v>1658</v>
      </c>
      <c r="S1442" s="6" t="s">
        <v>8</v>
      </c>
      <c r="T1442" s="6" t="s">
        <v>9</v>
      </c>
      <c r="U1442" s="6" t="s">
        <v>373</v>
      </c>
      <c r="V1442" s="6" t="s">
        <v>1659</v>
      </c>
      <c r="W1442" s="6" t="s">
        <v>36</v>
      </c>
      <c r="X1442" s="6" t="s">
        <v>13</v>
      </c>
      <c r="Y1442" s="6" t="s">
        <v>14</v>
      </c>
      <c r="Z1442" s="6" t="s">
        <v>210</v>
      </c>
      <c r="AA1442" s="6" t="s">
        <v>1660</v>
      </c>
      <c r="AB1442" s="6" t="s">
        <v>6397</v>
      </c>
      <c r="AD1442" t="b">
        <f t="shared" si="240"/>
        <v>0</v>
      </c>
      <c r="AE1442" t="b">
        <f t="shared" si="241"/>
        <v>1</v>
      </c>
      <c r="AF1442" t="b">
        <f t="shared" si="242"/>
        <v>1</v>
      </c>
      <c r="AG1442" t="b">
        <f t="shared" si="243"/>
        <v>1</v>
      </c>
      <c r="AH1442" t="b">
        <f t="shared" si="244"/>
        <v>1</v>
      </c>
      <c r="AI1442" t="b">
        <f t="shared" si="245"/>
        <v>1</v>
      </c>
      <c r="AJ1442" t="b">
        <f t="shared" si="246"/>
        <v>1</v>
      </c>
      <c r="AK1442" t="b">
        <f t="shared" si="247"/>
        <v>1</v>
      </c>
      <c r="AL1442" t="b">
        <f t="shared" si="248"/>
        <v>1</v>
      </c>
      <c r="AM1442" t="b">
        <f t="shared" si="249"/>
        <v>1</v>
      </c>
      <c r="AO1442" s="6" t="s">
        <v>9</v>
      </c>
      <c r="AP1442" s="6" t="s">
        <v>8473</v>
      </c>
      <c r="AQ1442" s="6"/>
      <c r="AR1442" s="7" t="s">
        <v>1658</v>
      </c>
      <c r="AS1442" s="7" t="s">
        <v>373</v>
      </c>
      <c r="AT1442" s="7" t="s">
        <v>1659</v>
      </c>
      <c r="AU1442" s="8" t="s">
        <v>36</v>
      </c>
      <c r="AV1442" s="8" t="s">
        <v>13</v>
      </c>
      <c r="AW1442" s="7" t="s">
        <v>14</v>
      </c>
      <c r="AX1442" s="6" t="s">
        <v>1660</v>
      </c>
      <c r="AY1442" s="7" t="s">
        <v>210</v>
      </c>
      <c r="AZ1442" s="7" t="s">
        <v>8562</v>
      </c>
      <c r="BA1442" s="6" t="s">
        <v>6397</v>
      </c>
      <c r="BB1442" s="6" t="s">
        <v>6848</v>
      </c>
      <c r="BC1442" s="7" t="s">
        <v>9107</v>
      </c>
      <c r="BD1442" s="6" t="s">
        <v>6586</v>
      </c>
      <c r="BE1442" s="6" t="s">
        <v>6397</v>
      </c>
      <c r="BF1442" s="6"/>
    </row>
    <row r="1443" spans="1:58">
      <c r="A1443" s="6" t="s">
        <v>373</v>
      </c>
      <c r="B1443" s="6" t="s">
        <v>374</v>
      </c>
      <c r="C1443" s="271" t="s">
        <v>11317</v>
      </c>
      <c r="D1443" s="6" t="s">
        <v>14</v>
      </c>
      <c r="E1443" s="271" t="s">
        <v>13</v>
      </c>
      <c r="F1443" s="6" t="s">
        <v>365</v>
      </c>
      <c r="G1443" s="6" t="s">
        <v>372</v>
      </c>
      <c r="H1443" s="6" t="s">
        <v>9</v>
      </c>
      <c r="I1443" s="6" t="s">
        <v>375</v>
      </c>
      <c r="J1443" s="6" t="s">
        <v>210</v>
      </c>
      <c r="K1443" s="6" t="s">
        <v>8</v>
      </c>
      <c r="L1443" s="271" t="s">
        <v>6397</v>
      </c>
      <c r="M1443" s="6" t="s">
        <v>6678</v>
      </c>
      <c r="N1443" s="271" t="s">
        <v>8473</v>
      </c>
      <c r="O1443" s="6"/>
      <c r="Q1443" s="6" t="s">
        <v>365</v>
      </c>
      <c r="R1443" s="6" t="s">
        <v>372</v>
      </c>
      <c r="S1443" s="6" t="s">
        <v>8</v>
      </c>
      <c r="T1443" s="6" t="s">
        <v>9</v>
      </c>
      <c r="U1443" s="6" t="s">
        <v>373</v>
      </c>
      <c r="V1443" s="6" t="s">
        <v>374</v>
      </c>
      <c r="W1443" s="6" t="s">
        <v>11317</v>
      </c>
      <c r="X1443" s="6" t="s">
        <v>13</v>
      </c>
      <c r="Y1443" s="6" t="s">
        <v>14</v>
      </c>
      <c r="Z1443" s="6" t="s">
        <v>210</v>
      </c>
      <c r="AA1443" s="6" t="s">
        <v>375</v>
      </c>
      <c r="AB1443" s="6" t="s">
        <v>6397</v>
      </c>
      <c r="AD1443" t="b">
        <f t="shared" si="240"/>
        <v>0</v>
      </c>
      <c r="AE1443" t="b">
        <f t="shared" si="241"/>
        <v>1</v>
      </c>
      <c r="AF1443" t="b">
        <f t="shared" si="242"/>
        <v>1</v>
      </c>
      <c r="AG1443" t="b">
        <f t="shared" si="243"/>
        <v>1</v>
      </c>
      <c r="AH1443" t="b">
        <f t="shared" si="244"/>
        <v>1</v>
      </c>
      <c r="AI1443" t="b">
        <f t="shared" si="245"/>
        <v>1</v>
      </c>
      <c r="AJ1443" t="b">
        <f t="shared" si="246"/>
        <v>1</v>
      </c>
      <c r="AK1443" t="b">
        <f t="shared" si="247"/>
        <v>1</v>
      </c>
      <c r="AL1443" t="b">
        <f t="shared" si="248"/>
        <v>1</v>
      </c>
      <c r="AM1443" t="b">
        <f t="shared" si="249"/>
        <v>1</v>
      </c>
      <c r="AO1443" s="6" t="s">
        <v>9</v>
      </c>
      <c r="AP1443" s="6" t="s">
        <v>8473</v>
      </c>
      <c r="AQ1443" s="6"/>
      <c r="AR1443" s="7" t="s">
        <v>372</v>
      </c>
      <c r="AS1443" s="7" t="s">
        <v>373</v>
      </c>
      <c r="AT1443" s="7" t="s">
        <v>374</v>
      </c>
      <c r="AU1443" s="8" t="s">
        <v>11317</v>
      </c>
      <c r="AV1443" s="8" t="s">
        <v>13</v>
      </c>
      <c r="AW1443" s="7" t="s">
        <v>14</v>
      </c>
      <c r="AX1443" s="6" t="s">
        <v>375</v>
      </c>
      <c r="AY1443" s="7" t="s">
        <v>210</v>
      </c>
      <c r="AZ1443" s="7" t="s">
        <v>8825</v>
      </c>
      <c r="BA1443" s="6" t="s">
        <v>6397</v>
      </c>
      <c r="BB1443" s="6" t="s">
        <v>6678</v>
      </c>
      <c r="BC1443" s="7" t="s">
        <v>10643</v>
      </c>
      <c r="BD1443" s="6" t="s">
        <v>9499</v>
      </c>
      <c r="BE1443" s="6" t="s">
        <v>6397</v>
      </c>
      <c r="BF1443" s="6"/>
    </row>
    <row r="1444" spans="1:58">
      <c r="A1444" s="6" t="s">
        <v>373</v>
      </c>
      <c r="B1444" s="6" t="s">
        <v>3205</v>
      </c>
      <c r="C1444" s="271" t="s">
        <v>11317</v>
      </c>
      <c r="D1444" s="6" t="s">
        <v>14</v>
      </c>
      <c r="E1444" s="271" t="s">
        <v>13</v>
      </c>
      <c r="F1444" s="6" t="s">
        <v>3183</v>
      </c>
      <c r="G1444" s="6" t="s">
        <v>3204</v>
      </c>
      <c r="H1444" s="6" t="s">
        <v>9</v>
      </c>
      <c r="I1444" s="6" t="s">
        <v>3206</v>
      </c>
      <c r="J1444" s="6" t="s">
        <v>210</v>
      </c>
      <c r="K1444" s="6" t="s">
        <v>8</v>
      </c>
      <c r="L1444" s="271" t="s">
        <v>6397</v>
      </c>
      <c r="M1444" s="6" t="s">
        <v>7060</v>
      </c>
      <c r="N1444" s="271" t="s">
        <v>8473</v>
      </c>
      <c r="O1444" s="6"/>
      <c r="Q1444" s="6" t="s">
        <v>3183</v>
      </c>
      <c r="R1444" s="6" t="s">
        <v>3204</v>
      </c>
      <c r="S1444" s="6" t="s">
        <v>8</v>
      </c>
      <c r="T1444" s="6" t="s">
        <v>9</v>
      </c>
      <c r="U1444" s="6" t="s">
        <v>373</v>
      </c>
      <c r="V1444" s="6" t="s">
        <v>3205</v>
      </c>
      <c r="W1444" s="6" t="s">
        <v>11317</v>
      </c>
      <c r="X1444" s="6" t="s">
        <v>13</v>
      </c>
      <c r="Y1444" s="6" t="s">
        <v>14</v>
      </c>
      <c r="Z1444" s="6" t="s">
        <v>210</v>
      </c>
      <c r="AA1444" s="6" t="s">
        <v>3206</v>
      </c>
      <c r="AB1444" s="6" t="s">
        <v>6397</v>
      </c>
      <c r="AD1444" t="b">
        <f t="shared" si="240"/>
        <v>0</v>
      </c>
      <c r="AE1444" t="b">
        <f t="shared" si="241"/>
        <v>1</v>
      </c>
      <c r="AF1444" t="b">
        <f t="shared" si="242"/>
        <v>1</v>
      </c>
      <c r="AG1444" t="b">
        <f t="shared" si="243"/>
        <v>1</v>
      </c>
      <c r="AH1444" t="b">
        <f t="shared" si="244"/>
        <v>1</v>
      </c>
      <c r="AI1444" t="b">
        <f t="shared" si="245"/>
        <v>1</v>
      </c>
      <c r="AJ1444" t="b">
        <f t="shared" si="246"/>
        <v>1</v>
      </c>
      <c r="AK1444" t="b">
        <f t="shared" si="247"/>
        <v>1</v>
      </c>
      <c r="AL1444" t="b">
        <f t="shared" si="248"/>
        <v>1</v>
      </c>
      <c r="AM1444" t="b">
        <f t="shared" si="249"/>
        <v>1</v>
      </c>
      <c r="AO1444" s="6" t="s">
        <v>9</v>
      </c>
      <c r="AP1444" s="6" t="s">
        <v>8473</v>
      </c>
      <c r="AQ1444" s="6"/>
      <c r="AR1444" s="7" t="s">
        <v>3204</v>
      </c>
      <c r="AS1444" s="7" t="s">
        <v>373</v>
      </c>
      <c r="AT1444" s="7" t="s">
        <v>3205</v>
      </c>
      <c r="AU1444" s="8" t="s">
        <v>11317</v>
      </c>
      <c r="AV1444" s="8" t="s">
        <v>13</v>
      </c>
      <c r="AW1444" s="7" t="s">
        <v>14</v>
      </c>
      <c r="AX1444" s="6" t="s">
        <v>3206</v>
      </c>
      <c r="AY1444" s="7" t="s">
        <v>210</v>
      </c>
      <c r="AZ1444" s="7" t="s">
        <v>8567</v>
      </c>
      <c r="BA1444" s="6" t="s">
        <v>6397</v>
      </c>
      <c r="BB1444" s="6" t="s">
        <v>7060</v>
      </c>
      <c r="BC1444" s="7" t="s">
        <v>9108</v>
      </c>
      <c r="BD1444" s="6" t="s">
        <v>8590</v>
      </c>
      <c r="BE1444" s="6" t="s">
        <v>6397</v>
      </c>
      <c r="BF1444" s="6"/>
    </row>
    <row r="1445" spans="1:58">
      <c r="A1445" s="6" t="s">
        <v>373</v>
      </c>
      <c r="B1445" s="6" t="s">
        <v>1096</v>
      </c>
      <c r="C1445" s="271" t="s">
        <v>11317</v>
      </c>
      <c r="D1445" s="6" t="s">
        <v>14</v>
      </c>
      <c r="E1445" s="271" t="s">
        <v>13</v>
      </c>
      <c r="F1445" s="6" t="s">
        <v>1046</v>
      </c>
      <c r="G1445" s="6" t="s">
        <v>1095</v>
      </c>
      <c r="H1445" s="6" t="s">
        <v>9</v>
      </c>
      <c r="I1445" s="6" t="s">
        <v>1097</v>
      </c>
      <c r="J1445" s="6" t="s">
        <v>210</v>
      </c>
      <c r="K1445" s="6" t="s">
        <v>8</v>
      </c>
      <c r="L1445" s="271" t="s">
        <v>6397</v>
      </c>
      <c r="M1445" s="6" t="s">
        <v>6989</v>
      </c>
      <c r="N1445" s="271" t="s">
        <v>8473</v>
      </c>
      <c r="O1445" s="6"/>
      <c r="Q1445" s="6" t="s">
        <v>1046</v>
      </c>
      <c r="R1445" s="6" t="s">
        <v>1095</v>
      </c>
      <c r="S1445" s="6" t="s">
        <v>8</v>
      </c>
      <c r="T1445" s="6" t="s">
        <v>9</v>
      </c>
      <c r="U1445" s="6" t="s">
        <v>373</v>
      </c>
      <c r="V1445" s="6" t="s">
        <v>1096</v>
      </c>
      <c r="W1445" s="6" t="s">
        <v>11317</v>
      </c>
      <c r="X1445" s="6" t="s">
        <v>13</v>
      </c>
      <c r="Y1445" s="6" t="s">
        <v>14</v>
      </c>
      <c r="Z1445" s="6" t="s">
        <v>210</v>
      </c>
      <c r="AA1445" s="6" t="s">
        <v>1097</v>
      </c>
      <c r="AB1445" s="6" t="s">
        <v>6397</v>
      </c>
      <c r="AD1445" t="b">
        <f t="shared" si="240"/>
        <v>0</v>
      </c>
      <c r="AE1445" t="b">
        <f t="shared" si="241"/>
        <v>1</v>
      </c>
      <c r="AF1445" t="b">
        <f t="shared" si="242"/>
        <v>1</v>
      </c>
      <c r="AG1445" t="b">
        <f t="shared" si="243"/>
        <v>1</v>
      </c>
      <c r="AH1445" t="b">
        <f t="shared" si="244"/>
        <v>1</v>
      </c>
      <c r="AI1445" t="b">
        <f t="shared" si="245"/>
        <v>1</v>
      </c>
      <c r="AJ1445" t="b">
        <f t="shared" si="246"/>
        <v>1</v>
      </c>
      <c r="AK1445" t="b">
        <f t="shared" si="247"/>
        <v>1</v>
      </c>
      <c r="AL1445" t="b">
        <f t="shared" si="248"/>
        <v>1</v>
      </c>
      <c r="AM1445" t="b">
        <f t="shared" si="249"/>
        <v>1</v>
      </c>
      <c r="AO1445" s="6" t="s">
        <v>9</v>
      </c>
      <c r="AP1445" s="6" t="s">
        <v>8473</v>
      </c>
      <c r="AQ1445" s="6"/>
      <c r="AR1445" s="7" t="s">
        <v>1095</v>
      </c>
      <c r="AS1445" s="7" t="s">
        <v>373</v>
      </c>
      <c r="AT1445" s="7" t="s">
        <v>1096</v>
      </c>
      <c r="AU1445" s="8" t="s">
        <v>11317</v>
      </c>
      <c r="AV1445" s="8" t="s">
        <v>13</v>
      </c>
      <c r="AW1445" s="7" t="s">
        <v>14</v>
      </c>
      <c r="AX1445" s="6" t="s">
        <v>1097</v>
      </c>
      <c r="AY1445" s="7" t="s">
        <v>210</v>
      </c>
      <c r="AZ1445" s="7" t="s">
        <v>8683</v>
      </c>
      <c r="BA1445" s="6" t="s">
        <v>6397</v>
      </c>
      <c r="BB1445" s="6" t="s">
        <v>6989</v>
      </c>
      <c r="BC1445" s="7" t="s">
        <v>10644</v>
      </c>
      <c r="BD1445" s="6" t="s">
        <v>10645</v>
      </c>
      <c r="BE1445" s="6" t="s">
        <v>6397</v>
      </c>
      <c r="BF1445" s="6"/>
    </row>
    <row r="1446" spans="1:58">
      <c r="A1446" s="6" t="s">
        <v>373</v>
      </c>
      <c r="B1446" s="6" t="s">
        <v>380</v>
      </c>
      <c r="C1446" s="271" t="s">
        <v>36</v>
      </c>
      <c r="D1446" s="6" t="s">
        <v>14</v>
      </c>
      <c r="E1446" s="271" t="s">
        <v>13</v>
      </c>
      <c r="F1446" s="6" t="s">
        <v>365</v>
      </c>
      <c r="G1446" s="6" t="s">
        <v>379</v>
      </c>
      <c r="H1446" s="6" t="s">
        <v>9</v>
      </c>
      <c r="I1446" s="6" t="s">
        <v>381</v>
      </c>
      <c r="J1446" s="6" t="s">
        <v>210</v>
      </c>
      <c r="K1446" s="6" t="s">
        <v>8</v>
      </c>
      <c r="L1446" s="271" t="s">
        <v>6397</v>
      </c>
      <c r="M1446" s="6" t="s">
        <v>6678</v>
      </c>
      <c r="N1446" s="271" t="s">
        <v>8473</v>
      </c>
      <c r="O1446" s="6"/>
      <c r="Q1446" s="6" t="s">
        <v>365</v>
      </c>
      <c r="R1446" s="6" t="s">
        <v>379</v>
      </c>
      <c r="S1446" s="6" t="s">
        <v>8</v>
      </c>
      <c r="T1446" s="6" t="s">
        <v>9</v>
      </c>
      <c r="U1446" s="6" t="s">
        <v>373</v>
      </c>
      <c r="V1446" s="6" t="s">
        <v>380</v>
      </c>
      <c r="W1446" s="6" t="s">
        <v>36</v>
      </c>
      <c r="X1446" s="6" t="s">
        <v>13</v>
      </c>
      <c r="Y1446" s="6" t="s">
        <v>14</v>
      </c>
      <c r="Z1446" s="6" t="s">
        <v>210</v>
      </c>
      <c r="AA1446" s="6" t="s">
        <v>381</v>
      </c>
      <c r="AB1446" s="6" t="s">
        <v>6397</v>
      </c>
      <c r="AD1446" t="b">
        <f t="shared" si="240"/>
        <v>0</v>
      </c>
      <c r="AE1446" t="b">
        <f t="shared" si="241"/>
        <v>1</v>
      </c>
      <c r="AF1446" t="b">
        <f t="shared" si="242"/>
        <v>1</v>
      </c>
      <c r="AG1446" t="b">
        <f t="shared" si="243"/>
        <v>1</v>
      </c>
      <c r="AH1446" t="b">
        <f t="shared" si="244"/>
        <v>1</v>
      </c>
      <c r="AI1446" t="b">
        <f t="shared" si="245"/>
        <v>1</v>
      </c>
      <c r="AJ1446" t="b">
        <f t="shared" si="246"/>
        <v>1</v>
      </c>
      <c r="AK1446" t="b">
        <f t="shared" si="247"/>
        <v>1</v>
      </c>
      <c r="AL1446" t="b">
        <f t="shared" si="248"/>
        <v>1</v>
      </c>
      <c r="AM1446" t="b">
        <f t="shared" si="249"/>
        <v>1</v>
      </c>
      <c r="AO1446" s="6" t="s">
        <v>9</v>
      </c>
      <c r="AP1446" s="6" t="s">
        <v>8473</v>
      </c>
      <c r="AQ1446" s="6"/>
      <c r="AR1446" s="7" t="s">
        <v>379</v>
      </c>
      <c r="AS1446" s="7" t="s">
        <v>373</v>
      </c>
      <c r="AT1446" s="7" t="s">
        <v>380</v>
      </c>
      <c r="AU1446" s="8" t="s">
        <v>36</v>
      </c>
      <c r="AV1446" s="8" t="s">
        <v>13</v>
      </c>
      <c r="AW1446" s="7" t="s">
        <v>14</v>
      </c>
      <c r="AX1446" s="6" t="s">
        <v>381</v>
      </c>
      <c r="AY1446" s="7" t="s">
        <v>210</v>
      </c>
      <c r="AZ1446" s="7" t="s">
        <v>8475</v>
      </c>
      <c r="BA1446" s="6" t="s">
        <v>6397</v>
      </c>
      <c r="BB1446" s="6" t="s">
        <v>6678</v>
      </c>
      <c r="BC1446" s="7" t="s">
        <v>10646</v>
      </c>
      <c r="BD1446" s="6" t="s">
        <v>6501</v>
      </c>
      <c r="BE1446" s="6" t="s">
        <v>6397</v>
      </c>
      <c r="BF1446" s="6"/>
    </row>
    <row r="1447" spans="1:58">
      <c r="A1447" s="6" t="s">
        <v>373</v>
      </c>
      <c r="B1447" s="6" t="s">
        <v>2682</v>
      </c>
      <c r="C1447" s="271" t="s">
        <v>11317</v>
      </c>
      <c r="D1447" s="6" t="s">
        <v>14</v>
      </c>
      <c r="E1447" s="271" t="s">
        <v>13</v>
      </c>
      <c r="F1447" s="6" t="s">
        <v>2672</v>
      </c>
      <c r="G1447" s="6" t="s">
        <v>2681</v>
      </c>
      <c r="H1447" s="6" t="s">
        <v>9</v>
      </c>
      <c r="I1447" s="6" t="s">
        <v>2683</v>
      </c>
      <c r="J1447" s="6" t="s">
        <v>210</v>
      </c>
      <c r="K1447" s="6" t="s">
        <v>8</v>
      </c>
      <c r="L1447" s="271" t="s">
        <v>6397</v>
      </c>
      <c r="M1447" s="6" t="s">
        <v>8054</v>
      </c>
      <c r="N1447" s="271" t="s">
        <v>8473</v>
      </c>
      <c r="O1447" s="6"/>
      <c r="Q1447" s="6" t="s">
        <v>2672</v>
      </c>
      <c r="R1447" s="6" t="s">
        <v>2681</v>
      </c>
      <c r="S1447" s="6" t="s">
        <v>8</v>
      </c>
      <c r="T1447" s="6" t="s">
        <v>9</v>
      </c>
      <c r="U1447" s="6" t="s">
        <v>373</v>
      </c>
      <c r="V1447" s="6" t="s">
        <v>2682</v>
      </c>
      <c r="W1447" s="6" t="s">
        <v>11317</v>
      </c>
      <c r="X1447" s="6" t="s">
        <v>13</v>
      </c>
      <c r="Y1447" s="6" t="s">
        <v>14</v>
      </c>
      <c r="Z1447" s="6" t="s">
        <v>210</v>
      </c>
      <c r="AA1447" s="6" t="s">
        <v>2683</v>
      </c>
      <c r="AB1447" s="6" t="s">
        <v>6397</v>
      </c>
      <c r="AD1447" t="b">
        <f t="shared" si="240"/>
        <v>0</v>
      </c>
      <c r="AE1447" t="b">
        <f t="shared" si="241"/>
        <v>1</v>
      </c>
      <c r="AF1447" t="b">
        <f t="shared" si="242"/>
        <v>1</v>
      </c>
      <c r="AG1447" t="b">
        <f t="shared" si="243"/>
        <v>1</v>
      </c>
      <c r="AH1447" t="b">
        <f t="shared" si="244"/>
        <v>1</v>
      </c>
      <c r="AI1447" t="b">
        <f t="shared" si="245"/>
        <v>1</v>
      </c>
      <c r="AJ1447" t="b">
        <f t="shared" si="246"/>
        <v>1</v>
      </c>
      <c r="AK1447" t="b">
        <f t="shared" si="247"/>
        <v>1</v>
      </c>
      <c r="AL1447" t="b">
        <f t="shared" si="248"/>
        <v>1</v>
      </c>
      <c r="AM1447" t="b">
        <f t="shared" si="249"/>
        <v>1</v>
      </c>
      <c r="AO1447" s="6" t="s">
        <v>9</v>
      </c>
      <c r="AP1447" s="6" t="s">
        <v>8473</v>
      </c>
      <c r="AQ1447" s="6"/>
      <c r="AR1447" s="7" t="s">
        <v>2681</v>
      </c>
      <c r="AS1447" s="7" t="s">
        <v>373</v>
      </c>
      <c r="AT1447" s="7" t="s">
        <v>2682</v>
      </c>
      <c r="AU1447" s="8" t="s">
        <v>11317</v>
      </c>
      <c r="AV1447" s="8" t="s">
        <v>13</v>
      </c>
      <c r="AW1447" s="7" t="s">
        <v>14</v>
      </c>
      <c r="AX1447" s="6" t="s">
        <v>2683</v>
      </c>
      <c r="AY1447" s="7" t="s">
        <v>210</v>
      </c>
      <c r="AZ1447" s="7" t="s">
        <v>8489</v>
      </c>
      <c r="BA1447" s="6" t="s">
        <v>6397</v>
      </c>
      <c r="BB1447" s="6" t="s">
        <v>8054</v>
      </c>
      <c r="BC1447" s="7" t="s">
        <v>10647</v>
      </c>
      <c r="BD1447" s="6" t="s">
        <v>8488</v>
      </c>
      <c r="BE1447" s="6" t="s">
        <v>6397</v>
      </c>
      <c r="BF1447" s="6"/>
    </row>
    <row r="1448" spans="1:58">
      <c r="A1448" s="6" t="s">
        <v>373</v>
      </c>
      <c r="B1448" s="6" t="s">
        <v>2716</v>
      </c>
      <c r="C1448" s="271" t="s">
        <v>36</v>
      </c>
      <c r="D1448" s="6" t="s">
        <v>14</v>
      </c>
      <c r="E1448" s="271" t="s">
        <v>13</v>
      </c>
      <c r="F1448" s="6" t="s">
        <v>2672</v>
      </c>
      <c r="G1448" s="6" t="s">
        <v>2715</v>
      </c>
      <c r="H1448" s="6" t="s">
        <v>9</v>
      </c>
      <c r="I1448" s="6" t="s">
        <v>2717</v>
      </c>
      <c r="J1448" s="6" t="s">
        <v>210</v>
      </c>
      <c r="K1448" s="6" t="s">
        <v>8</v>
      </c>
      <c r="L1448" s="271" t="s">
        <v>6397</v>
      </c>
      <c r="M1448" s="6" t="s">
        <v>8054</v>
      </c>
      <c r="N1448" s="271" t="s">
        <v>8473</v>
      </c>
      <c r="O1448" s="6"/>
      <c r="Q1448" s="6" t="s">
        <v>2672</v>
      </c>
      <c r="R1448" s="6" t="s">
        <v>2715</v>
      </c>
      <c r="S1448" s="6" t="s">
        <v>8</v>
      </c>
      <c r="T1448" s="6" t="s">
        <v>9</v>
      </c>
      <c r="U1448" s="6" t="s">
        <v>373</v>
      </c>
      <c r="V1448" s="6" t="s">
        <v>2716</v>
      </c>
      <c r="W1448" s="6" t="s">
        <v>36</v>
      </c>
      <c r="X1448" s="6" t="s">
        <v>13</v>
      </c>
      <c r="Y1448" s="6" t="s">
        <v>14</v>
      </c>
      <c r="Z1448" s="6" t="s">
        <v>210</v>
      </c>
      <c r="AA1448" s="6" t="s">
        <v>2717</v>
      </c>
      <c r="AB1448" s="6" t="s">
        <v>6397</v>
      </c>
      <c r="AD1448" t="b">
        <f t="shared" si="240"/>
        <v>0</v>
      </c>
      <c r="AE1448" t="b">
        <f t="shared" si="241"/>
        <v>1</v>
      </c>
      <c r="AF1448" t="b">
        <f t="shared" si="242"/>
        <v>1</v>
      </c>
      <c r="AG1448" t="b">
        <f t="shared" si="243"/>
        <v>1</v>
      </c>
      <c r="AH1448" t="b">
        <f t="shared" si="244"/>
        <v>1</v>
      </c>
      <c r="AI1448" t="b">
        <f t="shared" si="245"/>
        <v>1</v>
      </c>
      <c r="AJ1448" t="b">
        <f t="shared" si="246"/>
        <v>1</v>
      </c>
      <c r="AK1448" t="b">
        <f t="shared" si="247"/>
        <v>1</v>
      </c>
      <c r="AL1448" t="b">
        <f t="shared" si="248"/>
        <v>1</v>
      </c>
      <c r="AM1448" t="b">
        <f t="shared" si="249"/>
        <v>1</v>
      </c>
      <c r="AO1448" s="6" t="s">
        <v>9</v>
      </c>
      <c r="AP1448" s="6" t="s">
        <v>8473</v>
      </c>
      <c r="AQ1448" s="6"/>
      <c r="AR1448" s="7" t="s">
        <v>2715</v>
      </c>
      <c r="AS1448" s="7" t="s">
        <v>373</v>
      </c>
      <c r="AT1448" s="7" t="s">
        <v>2716</v>
      </c>
      <c r="AU1448" s="8" t="s">
        <v>36</v>
      </c>
      <c r="AV1448" s="8" t="s">
        <v>13</v>
      </c>
      <c r="AW1448" s="7" t="s">
        <v>14</v>
      </c>
      <c r="AX1448" s="6" t="s">
        <v>2717</v>
      </c>
      <c r="AY1448" s="7" t="s">
        <v>210</v>
      </c>
      <c r="AZ1448" s="7" t="s">
        <v>8819</v>
      </c>
      <c r="BA1448" s="6" t="s">
        <v>6397</v>
      </c>
      <c r="BB1448" s="6" t="s">
        <v>8054</v>
      </c>
      <c r="BC1448" s="7" t="s">
        <v>10648</v>
      </c>
      <c r="BD1448" s="6" t="s">
        <v>8488</v>
      </c>
      <c r="BE1448" s="6" t="s">
        <v>6397</v>
      </c>
      <c r="BF1448" s="6"/>
    </row>
    <row r="1449" spans="1:58">
      <c r="A1449" s="6" t="s">
        <v>373</v>
      </c>
      <c r="B1449" s="6" t="s">
        <v>2725</v>
      </c>
      <c r="C1449" s="271" t="s">
        <v>36</v>
      </c>
      <c r="D1449" s="6" t="s">
        <v>14</v>
      </c>
      <c r="E1449" s="271" t="s">
        <v>13</v>
      </c>
      <c r="F1449" s="6" t="s">
        <v>2672</v>
      </c>
      <c r="G1449" s="6" t="s">
        <v>2724</v>
      </c>
      <c r="H1449" s="6" t="s">
        <v>9</v>
      </c>
      <c r="I1449" s="6" t="s">
        <v>2726</v>
      </c>
      <c r="J1449" s="6" t="s">
        <v>210</v>
      </c>
      <c r="K1449" s="6" t="s">
        <v>8</v>
      </c>
      <c r="L1449" s="271" t="s">
        <v>6397</v>
      </c>
      <c r="M1449" s="6" t="s">
        <v>8054</v>
      </c>
      <c r="N1449" s="271" t="s">
        <v>8473</v>
      </c>
      <c r="O1449" s="6"/>
      <c r="Q1449" s="6" t="s">
        <v>2672</v>
      </c>
      <c r="R1449" s="6" t="s">
        <v>2724</v>
      </c>
      <c r="S1449" s="6" t="s">
        <v>8</v>
      </c>
      <c r="T1449" s="6" t="s">
        <v>9</v>
      </c>
      <c r="U1449" s="6" t="s">
        <v>373</v>
      </c>
      <c r="V1449" s="6" t="s">
        <v>2725</v>
      </c>
      <c r="W1449" s="6" t="s">
        <v>36</v>
      </c>
      <c r="X1449" s="6" t="s">
        <v>13</v>
      </c>
      <c r="Y1449" s="6" t="s">
        <v>14</v>
      </c>
      <c r="Z1449" s="6" t="s">
        <v>210</v>
      </c>
      <c r="AA1449" s="6" t="s">
        <v>2726</v>
      </c>
      <c r="AB1449" s="6" t="s">
        <v>6397</v>
      </c>
      <c r="AD1449" t="b">
        <f t="shared" si="240"/>
        <v>0</v>
      </c>
      <c r="AE1449" t="b">
        <f t="shared" si="241"/>
        <v>1</v>
      </c>
      <c r="AF1449" t="b">
        <f t="shared" si="242"/>
        <v>1</v>
      </c>
      <c r="AG1449" t="b">
        <f t="shared" si="243"/>
        <v>1</v>
      </c>
      <c r="AH1449" t="b">
        <f t="shared" si="244"/>
        <v>1</v>
      </c>
      <c r="AI1449" t="b">
        <f t="shared" si="245"/>
        <v>1</v>
      </c>
      <c r="AJ1449" t="b">
        <f t="shared" si="246"/>
        <v>1</v>
      </c>
      <c r="AK1449" t="b">
        <f t="shared" si="247"/>
        <v>1</v>
      </c>
      <c r="AL1449" t="b">
        <f t="shared" si="248"/>
        <v>1</v>
      </c>
      <c r="AM1449" t="b">
        <f t="shared" si="249"/>
        <v>1</v>
      </c>
      <c r="AO1449" s="6" t="s">
        <v>9</v>
      </c>
      <c r="AP1449" s="6" t="s">
        <v>8473</v>
      </c>
      <c r="AQ1449" s="6"/>
      <c r="AR1449" s="7" t="s">
        <v>2724</v>
      </c>
      <c r="AS1449" s="7" t="s">
        <v>373</v>
      </c>
      <c r="AT1449" s="7" t="s">
        <v>2725</v>
      </c>
      <c r="AU1449" s="8" t="s">
        <v>36</v>
      </c>
      <c r="AV1449" s="8" t="s">
        <v>13</v>
      </c>
      <c r="AW1449" s="7" t="s">
        <v>14</v>
      </c>
      <c r="AX1449" s="6" t="s">
        <v>2726</v>
      </c>
      <c r="AY1449" s="7" t="s">
        <v>210</v>
      </c>
      <c r="AZ1449" s="7" t="s">
        <v>8479</v>
      </c>
      <c r="BA1449" s="6" t="s">
        <v>6397</v>
      </c>
      <c r="BB1449" s="6" t="s">
        <v>8054</v>
      </c>
      <c r="BC1449" s="7" t="s">
        <v>9109</v>
      </c>
      <c r="BD1449" s="6" t="s">
        <v>8590</v>
      </c>
      <c r="BE1449" s="6" t="s">
        <v>6397</v>
      </c>
      <c r="BF1449" s="6"/>
    </row>
    <row r="1450" spans="1:58">
      <c r="A1450" s="6" t="s">
        <v>373</v>
      </c>
      <c r="B1450" s="6" t="s">
        <v>383</v>
      </c>
      <c r="C1450" s="271" t="s">
        <v>36</v>
      </c>
      <c r="D1450" s="6" t="s">
        <v>14</v>
      </c>
      <c r="E1450" s="271" t="s">
        <v>13</v>
      </c>
      <c r="F1450" s="6" t="s">
        <v>365</v>
      </c>
      <c r="G1450" s="6" t="s">
        <v>382</v>
      </c>
      <c r="H1450" s="6" t="s">
        <v>9</v>
      </c>
      <c r="I1450" s="6" t="s">
        <v>384</v>
      </c>
      <c r="J1450" s="6" t="s">
        <v>210</v>
      </c>
      <c r="K1450" s="6" t="s">
        <v>8</v>
      </c>
      <c r="L1450" s="271" t="s">
        <v>6397</v>
      </c>
      <c r="M1450" s="6" t="s">
        <v>6678</v>
      </c>
      <c r="N1450" s="271" t="s">
        <v>8473</v>
      </c>
      <c r="O1450" s="6"/>
      <c r="Q1450" s="6" t="s">
        <v>365</v>
      </c>
      <c r="R1450" s="6" t="s">
        <v>382</v>
      </c>
      <c r="S1450" s="6" t="s">
        <v>8</v>
      </c>
      <c r="T1450" s="6" t="s">
        <v>9</v>
      </c>
      <c r="U1450" s="6" t="s">
        <v>373</v>
      </c>
      <c r="V1450" s="6" t="s">
        <v>383</v>
      </c>
      <c r="W1450" s="6" t="s">
        <v>36</v>
      </c>
      <c r="X1450" s="6" t="s">
        <v>13</v>
      </c>
      <c r="Y1450" s="6" t="s">
        <v>14</v>
      </c>
      <c r="Z1450" s="6" t="s">
        <v>210</v>
      </c>
      <c r="AA1450" s="6" t="s">
        <v>384</v>
      </c>
      <c r="AB1450" s="6" t="s">
        <v>6397</v>
      </c>
      <c r="AD1450" t="b">
        <f t="shared" si="240"/>
        <v>0</v>
      </c>
      <c r="AE1450" t="b">
        <f t="shared" si="241"/>
        <v>1</v>
      </c>
      <c r="AF1450" t="b">
        <f t="shared" si="242"/>
        <v>1</v>
      </c>
      <c r="AG1450" t="b">
        <f t="shared" si="243"/>
        <v>1</v>
      </c>
      <c r="AH1450" t="b">
        <f t="shared" si="244"/>
        <v>1</v>
      </c>
      <c r="AI1450" t="b">
        <f t="shared" si="245"/>
        <v>1</v>
      </c>
      <c r="AJ1450" t="b">
        <f t="shared" si="246"/>
        <v>1</v>
      </c>
      <c r="AK1450" t="b">
        <f t="shared" si="247"/>
        <v>1</v>
      </c>
      <c r="AL1450" t="b">
        <f t="shared" si="248"/>
        <v>1</v>
      </c>
      <c r="AM1450" t="b">
        <f t="shared" si="249"/>
        <v>1</v>
      </c>
      <c r="AO1450" s="6" t="s">
        <v>9</v>
      </c>
      <c r="AP1450" s="6" t="s">
        <v>8473</v>
      </c>
      <c r="AQ1450" s="6"/>
      <c r="AR1450" s="7" t="s">
        <v>382</v>
      </c>
      <c r="AS1450" s="7" t="s">
        <v>373</v>
      </c>
      <c r="AT1450" s="7" t="s">
        <v>383</v>
      </c>
      <c r="AU1450" s="8" t="s">
        <v>36</v>
      </c>
      <c r="AV1450" s="8" t="s">
        <v>13</v>
      </c>
      <c r="AW1450" s="7" t="s">
        <v>14</v>
      </c>
      <c r="AX1450" s="6" t="s">
        <v>384</v>
      </c>
      <c r="AY1450" s="7" t="s">
        <v>210</v>
      </c>
      <c r="AZ1450" s="7" t="s">
        <v>8489</v>
      </c>
      <c r="BA1450" s="6" t="s">
        <v>6397</v>
      </c>
      <c r="BB1450" s="6" t="s">
        <v>6678</v>
      </c>
      <c r="BC1450" s="7" t="s">
        <v>9110</v>
      </c>
      <c r="BD1450" s="6" t="s">
        <v>8590</v>
      </c>
      <c r="BE1450" s="6" t="s">
        <v>6397</v>
      </c>
      <c r="BF1450" s="6"/>
    </row>
    <row r="1451" spans="1:58">
      <c r="A1451" s="6" t="s">
        <v>373</v>
      </c>
      <c r="B1451" s="6" t="s">
        <v>822</v>
      </c>
      <c r="C1451" s="271" t="s">
        <v>11317</v>
      </c>
      <c r="D1451" s="6" t="s">
        <v>14</v>
      </c>
      <c r="E1451" s="271" t="s">
        <v>13</v>
      </c>
      <c r="F1451" s="6" t="s">
        <v>820</v>
      </c>
      <c r="G1451" s="6" t="s">
        <v>821</v>
      </c>
      <c r="H1451" s="6" t="s">
        <v>9</v>
      </c>
      <c r="I1451" s="6" t="s">
        <v>823</v>
      </c>
      <c r="J1451" s="6" t="s">
        <v>210</v>
      </c>
      <c r="K1451" s="6" t="s">
        <v>8</v>
      </c>
      <c r="L1451" s="271" t="s">
        <v>6397</v>
      </c>
      <c r="M1451" s="6" t="s">
        <v>6972</v>
      </c>
      <c r="N1451" s="271" t="s">
        <v>8473</v>
      </c>
      <c r="O1451" s="6"/>
      <c r="Q1451" s="6" t="s">
        <v>820</v>
      </c>
      <c r="R1451" s="6" t="s">
        <v>821</v>
      </c>
      <c r="S1451" s="6" t="s">
        <v>8</v>
      </c>
      <c r="T1451" s="6" t="s">
        <v>9</v>
      </c>
      <c r="U1451" s="6" t="s">
        <v>373</v>
      </c>
      <c r="V1451" s="6" t="s">
        <v>822</v>
      </c>
      <c r="W1451" s="6" t="s">
        <v>11317</v>
      </c>
      <c r="X1451" s="6" t="s">
        <v>13</v>
      </c>
      <c r="Y1451" s="6" t="s">
        <v>14</v>
      </c>
      <c r="Z1451" s="6" t="s">
        <v>210</v>
      </c>
      <c r="AA1451" s="6" t="s">
        <v>823</v>
      </c>
      <c r="AB1451" s="6" t="s">
        <v>6397</v>
      </c>
      <c r="AD1451" t="b">
        <f t="shared" si="240"/>
        <v>0</v>
      </c>
      <c r="AE1451" t="b">
        <f t="shared" si="241"/>
        <v>1</v>
      </c>
      <c r="AF1451" t="b">
        <f t="shared" si="242"/>
        <v>1</v>
      </c>
      <c r="AG1451" t="b">
        <f t="shared" si="243"/>
        <v>1</v>
      </c>
      <c r="AH1451" t="b">
        <f t="shared" si="244"/>
        <v>1</v>
      </c>
      <c r="AI1451" t="b">
        <f t="shared" si="245"/>
        <v>1</v>
      </c>
      <c r="AJ1451" t="b">
        <f t="shared" si="246"/>
        <v>1</v>
      </c>
      <c r="AK1451" t="b">
        <f t="shared" si="247"/>
        <v>1</v>
      </c>
      <c r="AL1451" t="b">
        <f t="shared" si="248"/>
        <v>1</v>
      </c>
      <c r="AM1451" t="b">
        <f t="shared" si="249"/>
        <v>1</v>
      </c>
      <c r="AO1451" s="6" t="s">
        <v>9</v>
      </c>
      <c r="AP1451" s="6" t="s">
        <v>8473</v>
      </c>
      <c r="AQ1451" s="6"/>
      <c r="AR1451" s="7" t="s">
        <v>821</v>
      </c>
      <c r="AS1451" s="7" t="s">
        <v>373</v>
      </c>
      <c r="AT1451" s="7" t="s">
        <v>822</v>
      </c>
      <c r="AU1451" s="8" t="s">
        <v>11317</v>
      </c>
      <c r="AV1451" s="8" t="s">
        <v>13</v>
      </c>
      <c r="AW1451" s="7" t="s">
        <v>14</v>
      </c>
      <c r="AX1451" s="6" t="s">
        <v>823</v>
      </c>
      <c r="AY1451" s="7" t="s">
        <v>210</v>
      </c>
      <c r="AZ1451" s="7" t="s">
        <v>8489</v>
      </c>
      <c r="BA1451" s="6" t="s">
        <v>6397</v>
      </c>
      <c r="BB1451" s="6" t="s">
        <v>6972</v>
      </c>
      <c r="BC1451" s="7" t="s">
        <v>11270</v>
      </c>
      <c r="BD1451" s="6" t="s">
        <v>11269</v>
      </c>
      <c r="BE1451" s="6" t="s">
        <v>6397</v>
      </c>
      <c r="BF1451" s="6"/>
    </row>
    <row r="1452" spans="1:58">
      <c r="A1452" s="6" t="s">
        <v>373</v>
      </c>
      <c r="B1452" s="6" t="s">
        <v>1701</v>
      </c>
      <c r="C1452" s="271" t="s">
        <v>11317</v>
      </c>
      <c r="D1452" s="6" t="s">
        <v>14</v>
      </c>
      <c r="E1452" s="271" t="s">
        <v>13</v>
      </c>
      <c r="F1452" s="6" t="s">
        <v>1690</v>
      </c>
      <c r="G1452" s="6" t="s">
        <v>1700</v>
      </c>
      <c r="H1452" s="6" t="s">
        <v>9</v>
      </c>
      <c r="I1452" s="6" t="s">
        <v>1702</v>
      </c>
      <c r="J1452" s="6" t="s">
        <v>210</v>
      </c>
      <c r="K1452" s="6" t="s">
        <v>8</v>
      </c>
      <c r="L1452" s="271" t="s">
        <v>6397</v>
      </c>
      <c r="M1452" s="6" t="s">
        <v>6682</v>
      </c>
      <c r="N1452" s="271" t="s">
        <v>8473</v>
      </c>
      <c r="O1452" s="6"/>
      <c r="Q1452" s="6" t="s">
        <v>1690</v>
      </c>
      <c r="R1452" s="6" t="s">
        <v>1700</v>
      </c>
      <c r="S1452" s="6" t="s">
        <v>8</v>
      </c>
      <c r="T1452" s="6" t="s">
        <v>9</v>
      </c>
      <c r="U1452" s="6" t="s">
        <v>373</v>
      </c>
      <c r="V1452" s="6" t="s">
        <v>1701</v>
      </c>
      <c r="W1452" s="6" t="s">
        <v>11317</v>
      </c>
      <c r="X1452" s="6" t="s">
        <v>13</v>
      </c>
      <c r="Y1452" s="6" t="s">
        <v>14</v>
      </c>
      <c r="Z1452" s="6" t="s">
        <v>210</v>
      </c>
      <c r="AA1452" s="6" t="s">
        <v>1702</v>
      </c>
      <c r="AB1452" s="6" t="s">
        <v>6397</v>
      </c>
      <c r="AD1452" t="b">
        <f t="shared" si="240"/>
        <v>0</v>
      </c>
      <c r="AE1452" t="b">
        <f t="shared" si="241"/>
        <v>1</v>
      </c>
      <c r="AF1452" t="b">
        <f t="shared" si="242"/>
        <v>1</v>
      </c>
      <c r="AG1452" t="b">
        <f t="shared" si="243"/>
        <v>1</v>
      </c>
      <c r="AH1452" t="b">
        <f t="shared" si="244"/>
        <v>1</v>
      </c>
      <c r="AI1452" t="b">
        <f t="shared" si="245"/>
        <v>1</v>
      </c>
      <c r="AJ1452" t="b">
        <f t="shared" si="246"/>
        <v>1</v>
      </c>
      <c r="AK1452" t="b">
        <f t="shared" si="247"/>
        <v>1</v>
      </c>
      <c r="AL1452" t="b">
        <f t="shared" si="248"/>
        <v>1</v>
      </c>
      <c r="AM1452" t="b">
        <f t="shared" si="249"/>
        <v>1</v>
      </c>
      <c r="AO1452" s="6" t="s">
        <v>9</v>
      </c>
      <c r="AP1452" s="6" t="s">
        <v>8473</v>
      </c>
      <c r="AQ1452" s="6"/>
      <c r="AR1452" s="7" t="s">
        <v>1700</v>
      </c>
      <c r="AS1452" s="7" t="s">
        <v>373</v>
      </c>
      <c r="AT1452" s="7" t="s">
        <v>1701</v>
      </c>
      <c r="AU1452" s="8" t="s">
        <v>11317</v>
      </c>
      <c r="AV1452" s="8" t="s">
        <v>13</v>
      </c>
      <c r="AW1452" s="7" t="s">
        <v>14</v>
      </c>
      <c r="AX1452" s="6" t="s">
        <v>1702</v>
      </c>
      <c r="AY1452" s="7" t="s">
        <v>210</v>
      </c>
      <c r="AZ1452" s="7" t="s">
        <v>8489</v>
      </c>
      <c r="BA1452" s="6" t="s">
        <v>6397</v>
      </c>
      <c r="BB1452" s="6" t="s">
        <v>6682</v>
      </c>
      <c r="BC1452" s="7" t="s">
        <v>11271</v>
      </c>
      <c r="BD1452" s="6" t="s">
        <v>11269</v>
      </c>
      <c r="BE1452" s="6" t="s">
        <v>6397</v>
      </c>
      <c r="BF1452" s="6"/>
    </row>
    <row r="1453" spans="1:58">
      <c r="A1453" s="6" t="s">
        <v>74</v>
      </c>
      <c r="B1453" s="6" t="s">
        <v>192</v>
      </c>
      <c r="C1453" s="271" t="s">
        <v>36</v>
      </c>
      <c r="D1453" s="6" t="s">
        <v>14</v>
      </c>
      <c r="E1453" s="271" t="s">
        <v>13</v>
      </c>
      <c r="F1453" s="6" t="s">
        <v>172</v>
      </c>
      <c r="G1453" s="6" t="s">
        <v>191</v>
      </c>
      <c r="H1453" s="6" t="s">
        <v>9</v>
      </c>
      <c r="I1453" s="6" t="s">
        <v>193</v>
      </c>
      <c r="J1453" s="6" t="s">
        <v>15</v>
      </c>
      <c r="K1453" s="6" t="s">
        <v>8</v>
      </c>
      <c r="L1453" s="271" t="s">
        <v>6397</v>
      </c>
      <c r="M1453" s="6" t="s">
        <v>6928</v>
      </c>
      <c r="N1453" s="271" t="s">
        <v>8473</v>
      </c>
      <c r="O1453" s="6"/>
      <c r="Q1453" s="6" t="s">
        <v>172</v>
      </c>
      <c r="R1453" s="6" t="s">
        <v>191</v>
      </c>
      <c r="S1453" s="6" t="s">
        <v>8</v>
      </c>
      <c r="T1453" s="6" t="s">
        <v>9</v>
      </c>
      <c r="U1453" s="6" t="s">
        <v>74</v>
      </c>
      <c r="V1453" s="6" t="s">
        <v>192</v>
      </c>
      <c r="W1453" s="6" t="s">
        <v>36</v>
      </c>
      <c r="X1453" s="6" t="s">
        <v>13</v>
      </c>
      <c r="Y1453" s="6" t="s">
        <v>14</v>
      </c>
      <c r="Z1453" s="6" t="s">
        <v>15</v>
      </c>
      <c r="AA1453" s="6" t="s">
        <v>193</v>
      </c>
      <c r="AB1453" s="6" t="s">
        <v>6397</v>
      </c>
      <c r="AD1453" t="b">
        <f t="shared" si="240"/>
        <v>0</v>
      </c>
      <c r="AE1453" t="b">
        <f t="shared" si="241"/>
        <v>1</v>
      </c>
      <c r="AF1453" t="b">
        <f t="shared" si="242"/>
        <v>1</v>
      </c>
      <c r="AG1453" t="b">
        <f t="shared" si="243"/>
        <v>1</v>
      </c>
      <c r="AH1453" t="b">
        <f t="shared" si="244"/>
        <v>1</v>
      </c>
      <c r="AI1453" t="b">
        <f t="shared" si="245"/>
        <v>1</v>
      </c>
      <c r="AJ1453" t="b">
        <f t="shared" si="246"/>
        <v>1</v>
      </c>
      <c r="AK1453" t="b">
        <f t="shared" si="247"/>
        <v>1</v>
      </c>
      <c r="AL1453" t="b">
        <f t="shared" si="248"/>
        <v>1</v>
      </c>
      <c r="AM1453" t="b">
        <f t="shared" si="249"/>
        <v>1</v>
      </c>
      <c r="AO1453" s="6" t="s">
        <v>9</v>
      </c>
      <c r="AP1453" s="6" t="s">
        <v>8473</v>
      </c>
      <c r="AQ1453" s="6"/>
      <c r="AR1453" s="7" t="s">
        <v>191</v>
      </c>
      <c r="AS1453" s="7" t="s">
        <v>74</v>
      </c>
      <c r="AT1453" s="7" t="s">
        <v>192</v>
      </c>
      <c r="AU1453" s="8" t="s">
        <v>36</v>
      </c>
      <c r="AV1453" s="8" t="s">
        <v>13</v>
      </c>
      <c r="AW1453" s="7" t="s">
        <v>14</v>
      </c>
      <c r="AX1453" s="6" t="s">
        <v>193</v>
      </c>
      <c r="AY1453" s="7" t="s">
        <v>15</v>
      </c>
      <c r="AZ1453" s="7" t="s">
        <v>8510</v>
      </c>
      <c r="BA1453" s="6" t="s">
        <v>6397</v>
      </c>
      <c r="BB1453" s="6" t="s">
        <v>6928</v>
      </c>
      <c r="BC1453" s="7" t="s">
        <v>10649</v>
      </c>
      <c r="BD1453" s="6" t="s">
        <v>8738</v>
      </c>
      <c r="BE1453" s="6" t="s">
        <v>6397</v>
      </c>
      <c r="BF1453" s="6"/>
    </row>
    <row r="1454" spans="1:58">
      <c r="A1454" s="6" t="s">
        <v>74</v>
      </c>
      <c r="B1454" s="6" t="s">
        <v>2787</v>
      </c>
      <c r="C1454" s="271" t="s">
        <v>36</v>
      </c>
      <c r="D1454" s="6" t="s">
        <v>14</v>
      </c>
      <c r="E1454" s="271" t="s">
        <v>13</v>
      </c>
      <c r="F1454" s="6" t="s">
        <v>2729</v>
      </c>
      <c r="G1454" s="6" t="s">
        <v>2786</v>
      </c>
      <c r="H1454" s="6" t="s">
        <v>9</v>
      </c>
      <c r="I1454" s="6" t="s">
        <v>2788</v>
      </c>
      <c r="J1454" s="6" t="s">
        <v>15</v>
      </c>
      <c r="K1454" s="6" t="s">
        <v>8</v>
      </c>
      <c r="L1454" s="271" t="s">
        <v>6397</v>
      </c>
      <c r="M1454" s="6" t="s">
        <v>8054</v>
      </c>
      <c r="N1454" s="271" t="s">
        <v>8473</v>
      </c>
      <c r="O1454" s="6"/>
      <c r="Q1454" s="6" t="s">
        <v>2729</v>
      </c>
      <c r="R1454" s="6" t="s">
        <v>2786</v>
      </c>
      <c r="S1454" s="6" t="s">
        <v>8</v>
      </c>
      <c r="T1454" s="6" t="s">
        <v>9</v>
      </c>
      <c r="U1454" s="6" t="s">
        <v>74</v>
      </c>
      <c r="V1454" s="6" t="s">
        <v>2787</v>
      </c>
      <c r="W1454" s="6" t="s">
        <v>36</v>
      </c>
      <c r="X1454" s="6" t="s">
        <v>13</v>
      </c>
      <c r="Y1454" s="6" t="s">
        <v>14</v>
      </c>
      <c r="Z1454" s="6" t="s">
        <v>15</v>
      </c>
      <c r="AA1454" s="6" t="s">
        <v>2788</v>
      </c>
      <c r="AB1454" s="6" t="s">
        <v>6397</v>
      </c>
      <c r="AD1454" t="b">
        <f t="shared" si="240"/>
        <v>0</v>
      </c>
      <c r="AE1454" t="b">
        <f t="shared" si="241"/>
        <v>1</v>
      </c>
      <c r="AF1454" t="b">
        <f t="shared" si="242"/>
        <v>1</v>
      </c>
      <c r="AG1454" t="b">
        <f t="shared" si="243"/>
        <v>1</v>
      </c>
      <c r="AH1454" t="b">
        <f t="shared" si="244"/>
        <v>1</v>
      </c>
      <c r="AI1454" t="b">
        <f t="shared" si="245"/>
        <v>1</v>
      </c>
      <c r="AJ1454" t="b">
        <f t="shared" si="246"/>
        <v>1</v>
      </c>
      <c r="AK1454" t="b">
        <f t="shared" si="247"/>
        <v>1</v>
      </c>
      <c r="AL1454" t="b">
        <f t="shared" si="248"/>
        <v>1</v>
      </c>
      <c r="AM1454" t="b">
        <f t="shared" si="249"/>
        <v>1</v>
      </c>
      <c r="AO1454" s="6" t="s">
        <v>9</v>
      </c>
      <c r="AP1454" s="6" t="s">
        <v>8473</v>
      </c>
      <c r="AQ1454" s="6"/>
      <c r="AR1454" s="7" t="s">
        <v>2786</v>
      </c>
      <c r="AS1454" s="7" t="s">
        <v>74</v>
      </c>
      <c r="AT1454" s="7" t="s">
        <v>2787</v>
      </c>
      <c r="AU1454" s="8" t="s">
        <v>36</v>
      </c>
      <c r="AV1454" s="8" t="s">
        <v>13</v>
      </c>
      <c r="AW1454" s="7" t="s">
        <v>14</v>
      </c>
      <c r="AX1454" s="6" t="s">
        <v>2788</v>
      </c>
      <c r="AY1454" s="7" t="s">
        <v>15</v>
      </c>
      <c r="AZ1454" s="7" t="s">
        <v>8489</v>
      </c>
      <c r="BA1454" s="6" t="s">
        <v>6397</v>
      </c>
      <c r="BB1454" s="6" t="s">
        <v>8054</v>
      </c>
      <c r="BC1454" s="7" t="s">
        <v>10650</v>
      </c>
      <c r="BD1454" s="6" t="s">
        <v>8485</v>
      </c>
      <c r="BE1454" s="6" t="s">
        <v>6397</v>
      </c>
      <c r="BF1454" s="6"/>
    </row>
    <row r="1455" spans="1:58">
      <c r="A1455" s="6" t="s">
        <v>74</v>
      </c>
      <c r="B1455" s="6" t="s">
        <v>75</v>
      </c>
      <c r="C1455" s="271" t="s">
        <v>11317</v>
      </c>
      <c r="D1455" s="6" t="s">
        <v>14</v>
      </c>
      <c r="E1455" s="271" t="s">
        <v>13</v>
      </c>
      <c r="F1455" s="6" t="s">
        <v>72</v>
      </c>
      <c r="G1455" s="6" t="s">
        <v>73</v>
      </c>
      <c r="H1455" s="6" t="s">
        <v>9</v>
      </c>
      <c r="I1455" s="6" t="s">
        <v>76</v>
      </c>
      <c r="J1455" s="6" t="s">
        <v>15</v>
      </c>
      <c r="K1455" s="6" t="s">
        <v>8</v>
      </c>
      <c r="L1455" s="271" t="s">
        <v>6397</v>
      </c>
      <c r="M1455" s="6" t="s">
        <v>6924</v>
      </c>
      <c r="N1455" s="271" t="s">
        <v>8473</v>
      </c>
      <c r="O1455" s="6"/>
      <c r="Q1455" s="6" t="s">
        <v>72</v>
      </c>
      <c r="R1455" s="6" t="s">
        <v>73</v>
      </c>
      <c r="S1455" s="6" t="s">
        <v>8</v>
      </c>
      <c r="T1455" s="6" t="s">
        <v>9</v>
      </c>
      <c r="U1455" s="6" t="s">
        <v>74</v>
      </c>
      <c r="V1455" s="6" t="s">
        <v>75</v>
      </c>
      <c r="W1455" s="6" t="s">
        <v>11317</v>
      </c>
      <c r="X1455" s="6" t="s">
        <v>13</v>
      </c>
      <c r="Y1455" s="6" t="s">
        <v>14</v>
      </c>
      <c r="Z1455" s="6" t="s">
        <v>15</v>
      </c>
      <c r="AA1455" s="6" t="s">
        <v>76</v>
      </c>
      <c r="AB1455" s="6" t="s">
        <v>6397</v>
      </c>
      <c r="AD1455" t="b">
        <f t="shared" si="240"/>
        <v>0</v>
      </c>
      <c r="AE1455" t="b">
        <f t="shared" si="241"/>
        <v>1</v>
      </c>
      <c r="AF1455" t="b">
        <f t="shared" si="242"/>
        <v>1</v>
      </c>
      <c r="AG1455" t="b">
        <f t="shared" si="243"/>
        <v>1</v>
      </c>
      <c r="AH1455" t="b">
        <f t="shared" si="244"/>
        <v>1</v>
      </c>
      <c r="AI1455" t="b">
        <f t="shared" si="245"/>
        <v>1</v>
      </c>
      <c r="AJ1455" t="b">
        <f t="shared" si="246"/>
        <v>1</v>
      </c>
      <c r="AK1455" t="b">
        <f t="shared" si="247"/>
        <v>1</v>
      </c>
      <c r="AL1455" t="b">
        <f t="shared" si="248"/>
        <v>1</v>
      </c>
      <c r="AM1455" t="b">
        <f t="shared" si="249"/>
        <v>1</v>
      </c>
      <c r="AO1455" s="6" t="s">
        <v>9</v>
      </c>
      <c r="AP1455" s="6" t="s">
        <v>8473</v>
      </c>
      <c r="AQ1455" s="6"/>
      <c r="AR1455" s="7" t="s">
        <v>73</v>
      </c>
      <c r="AS1455" s="7" t="s">
        <v>74</v>
      </c>
      <c r="AT1455" s="7" t="s">
        <v>75</v>
      </c>
      <c r="AU1455" s="8" t="s">
        <v>11317</v>
      </c>
      <c r="AV1455" s="8" t="s">
        <v>13</v>
      </c>
      <c r="AW1455" s="7" t="s">
        <v>14</v>
      </c>
      <c r="AX1455" s="6" t="s">
        <v>76</v>
      </c>
      <c r="AY1455" s="7" t="s">
        <v>15</v>
      </c>
      <c r="AZ1455" s="7" t="s">
        <v>8489</v>
      </c>
      <c r="BA1455" s="6" t="s">
        <v>6397</v>
      </c>
      <c r="BB1455" s="6" t="s">
        <v>6924</v>
      </c>
      <c r="BC1455" s="7" t="s">
        <v>10651</v>
      </c>
      <c r="BD1455" s="6" t="s">
        <v>8485</v>
      </c>
      <c r="BE1455" s="6" t="s">
        <v>6397</v>
      </c>
      <c r="BF1455" s="6"/>
    </row>
    <row r="1456" spans="1:58">
      <c r="A1456" s="6" t="s">
        <v>74</v>
      </c>
      <c r="B1456" s="6" t="s">
        <v>2784</v>
      </c>
      <c r="C1456" s="271" t="s">
        <v>36</v>
      </c>
      <c r="D1456" s="6" t="s">
        <v>14</v>
      </c>
      <c r="E1456" s="271" t="s">
        <v>13</v>
      </c>
      <c r="F1456" s="6" t="s">
        <v>2729</v>
      </c>
      <c r="G1456" s="6" t="s">
        <v>2783</v>
      </c>
      <c r="H1456" s="6" t="s">
        <v>9</v>
      </c>
      <c r="I1456" s="6" t="s">
        <v>2785</v>
      </c>
      <c r="J1456" s="6" t="s">
        <v>15</v>
      </c>
      <c r="K1456" s="6" t="s">
        <v>8</v>
      </c>
      <c r="L1456" s="271" t="s">
        <v>6397</v>
      </c>
      <c r="M1456" s="6" t="s">
        <v>8054</v>
      </c>
      <c r="N1456" s="271" t="s">
        <v>8473</v>
      </c>
      <c r="O1456" s="6"/>
      <c r="Q1456" s="6" t="s">
        <v>2729</v>
      </c>
      <c r="R1456" s="6" t="s">
        <v>2783</v>
      </c>
      <c r="S1456" s="6" t="s">
        <v>8</v>
      </c>
      <c r="T1456" s="6" t="s">
        <v>9</v>
      </c>
      <c r="U1456" s="6" t="s">
        <v>74</v>
      </c>
      <c r="V1456" s="6" t="s">
        <v>2784</v>
      </c>
      <c r="W1456" s="6" t="s">
        <v>36</v>
      </c>
      <c r="X1456" s="6" t="s">
        <v>13</v>
      </c>
      <c r="Y1456" s="6" t="s">
        <v>14</v>
      </c>
      <c r="Z1456" s="6" t="s">
        <v>15</v>
      </c>
      <c r="AA1456" s="6" t="s">
        <v>2785</v>
      </c>
      <c r="AB1456" s="6" t="s">
        <v>6397</v>
      </c>
      <c r="AD1456" t="b">
        <f t="shared" si="240"/>
        <v>0</v>
      </c>
      <c r="AE1456" t="b">
        <f t="shared" si="241"/>
        <v>1</v>
      </c>
      <c r="AF1456" t="b">
        <f t="shared" si="242"/>
        <v>1</v>
      </c>
      <c r="AG1456" t="b">
        <f t="shared" si="243"/>
        <v>1</v>
      </c>
      <c r="AH1456" t="b">
        <f t="shared" si="244"/>
        <v>1</v>
      </c>
      <c r="AI1456" t="b">
        <f t="shared" si="245"/>
        <v>1</v>
      </c>
      <c r="AJ1456" t="b">
        <f t="shared" si="246"/>
        <v>1</v>
      </c>
      <c r="AK1456" t="b">
        <f t="shared" si="247"/>
        <v>1</v>
      </c>
      <c r="AL1456" t="b">
        <f t="shared" si="248"/>
        <v>1</v>
      </c>
      <c r="AM1456" t="b">
        <f t="shared" si="249"/>
        <v>1</v>
      </c>
      <c r="AO1456" s="6" t="s">
        <v>9</v>
      </c>
      <c r="AP1456" s="6" t="s">
        <v>8473</v>
      </c>
      <c r="AQ1456" s="6"/>
      <c r="AR1456" s="7" t="s">
        <v>2783</v>
      </c>
      <c r="AS1456" s="7" t="s">
        <v>74</v>
      </c>
      <c r="AT1456" s="7" t="s">
        <v>2784</v>
      </c>
      <c r="AU1456" s="8" t="s">
        <v>36</v>
      </c>
      <c r="AV1456" s="8" t="s">
        <v>13</v>
      </c>
      <c r="AW1456" s="7" t="s">
        <v>14</v>
      </c>
      <c r="AX1456" s="6" t="s">
        <v>2785</v>
      </c>
      <c r="AY1456" s="7" t="s">
        <v>15</v>
      </c>
      <c r="AZ1456" s="7" t="s">
        <v>8825</v>
      </c>
      <c r="BA1456" s="6" t="s">
        <v>6397</v>
      </c>
      <c r="BB1456" s="6" t="s">
        <v>8054</v>
      </c>
      <c r="BC1456" s="7" t="s">
        <v>10652</v>
      </c>
      <c r="BD1456" s="6" t="s">
        <v>9499</v>
      </c>
      <c r="BE1456" s="6" t="s">
        <v>6397</v>
      </c>
      <c r="BF1456" s="6"/>
    </row>
    <row r="1457" spans="1:58">
      <c r="A1457" s="6" t="s">
        <v>74</v>
      </c>
      <c r="B1457" s="6" t="s">
        <v>758</v>
      </c>
      <c r="C1457" s="271" t="s">
        <v>36</v>
      </c>
      <c r="D1457" s="6" t="s">
        <v>14</v>
      </c>
      <c r="E1457" s="271" t="s">
        <v>13</v>
      </c>
      <c r="F1457" s="6" t="s">
        <v>753</v>
      </c>
      <c r="G1457" s="6" t="s">
        <v>757</v>
      </c>
      <c r="H1457" s="6" t="s">
        <v>9</v>
      </c>
      <c r="I1457" s="6" t="s">
        <v>759</v>
      </c>
      <c r="J1457" s="6" t="s">
        <v>15</v>
      </c>
      <c r="K1457" s="6" t="s">
        <v>8</v>
      </c>
      <c r="L1457" s="271" t="s">
        <v>6397</v>
      </c>
      <c r="M1457" s="6" t="s">
        <v>6960</v>
      </c>
      <c r="N1457" s="271" t="s">
        <v>8473</v>
      </c>
      <c r="O1457" s="6"/>
      <c r="Q1457" s="6" t="s">
        <v>753</v>
      </c>
      <c r="R1457" s="6" t="s">
        <v>757</v>
      </c>
      <c r="S1457" s="6" t="s">
        <v>8</v>
      </c>
      <c r="T1457" s="6" t="s">
        <v>9</v>
      </c>
      <c r="U1457" s="6" t="s">
        <v>74</v>
      </c>
      <c r="V1457" s="6" t="s">
        <v>758</v>
      </c>
      <c r="W1457" s="6" t="s">
        <v>36</v>
      </c>
      <c r="X1457" s="6" t="s">
        <v>13</v>
      </c>
      <c r="Y1457" s="6" t="s">
        <v>14</v>
      </c>
      <c r="Z1457" s="6" t="s">
        <v>15</v>
      </c>
      <c r="AA1457" s="6" t="s">
        <v>759</v>
      </c>
      <c r="AB1457" s="6" t="s">
        <v>6397</v>
      </c>
      <c r="AD1457" t="b">
        <f t="shared" si="240"/>
        <v>0</v>
      </c>
      <c r="AE1457" t="b">
        <f t="shared" si="241"/>
        <v>1</v>
      </c>
      <c r="AF1457" t="b">
        <f t="shared" si="242"/>
        <v>1</v>
      </c>
      <c r="AG1457" t="b">
        <f t="shared" si="243"/>
        <v>1</v>
      </c>
      <c r="AH1457" t="b">
        <f t="shared" si="244"/>
        <v>1</v>
      </c>
      <c r="AI1457" t="b">
        <f t="shared" si="245"/>
        <v>1</v>
      </c>
      <c r="AJ1457" t="b">
        <f t="shared" si="246"/>
        <v>1</v>
      </c>
      <c r="AK1457" t="b">
        <f t="shared" si="247"/>
        <v>1</v>
      </c>
      <c r="AL1457" t="b">
        <f t="shared" si="248"/>
        <v>1</v>
      </c>
      <c r="AM1457" t="b">
        <f t="shared" si="249"/>
        <v>1</v>
      </c>
      <c r="AO1457" s="6" t="s">
        <v>9</v>
      </c>
      <c r="AP1457" s="6" t="s">
        <v>8473</v>
      </c>
      <c r="AQ1457" s="6"/>
      <c r="AR1457" s="7" t="s">
        <v>757</v>
      </c>
      <c r="AS1457" s="7" t="s">
        <v>74</v>
      </c>
      <c r="AT1457" s="7" t="s">
        <v>758</v>
      </c>
      <c r="AU1457" s="8" t="s">
        <v>36</v>
      </c>
      <c r="AV1457" s="8" t="s">
        <v>13</v>
      </c>
      <c r="AW1457" s="7" t="s">
        <v>14</v>
      </c>
      <c r="AX1457" s="6" t="s">
        <v>759</v>
      </c>
      <c r="AY1457" s="7" t="s">
        <v>15</v>
      </c>
      <c r="AZ1457" s="7" t="s">
        <v>8567</v>
      </c>
      <c r="BA1457" s="6" t="s">
        <v>6397</v>
      </c>
      <c r="BB1457" s="6" t="s">
        <v>6960</v>
      </c>
      <c r="BC1457" s="7" t="s">
        <v>9111</v>
      </c>
      <c r="BD1457" s="6" t="s">
        <v>9075</v>
      </c>
      <c r="BE1457" s="6" t="s">
        <v>6397</v>
      </c>
      <c r="BF1457" s="6"/>
    </row>
    <row r="1458" spans="1:58">
      <c r="A1458" s="6" t="s">
        <v>74</v>
      </c>
      <c r="B1458" s="6" t="s">
        <v>761</v>
      </c>
      <c r="C1458" s="271" t="s">
        <v>36</v>
      </c>
      <c r="D1458" s="6" t="s">
        <v>14</v>
      </c>
      <c r="E1458" s="271" t="s">
        <v>13</v>
      </c>
      <c r="F1458" s="6" t="s">
        <v>753</v>
      </c>
      <c r="G1458" s="6" t="s">
        <v>760</v>
      </c>
      <c r="H1458" s="6" t="s">
        <v>9</v>
      </c>
      <c r="I1458" s="6" t="s">
        <v>762</v>
      </c>
      <c r="J1458" s="6" t="s">
        <v>15</v>
      </c>
      <c r="K1458" s="6" t="s">
        <v>8</v>
      </c>
      <c r="L1458" s="271" t="s">
        <v>6397</v>
      </c>
      <c r="M1458" s="6" t="s">
        <v>6960</v>
      </c>
      <c r="N1458" s="271" t="s">
        <v>8473</v>
      </c>
      <c r="O1458" s="6"/>
      <c r="Q1458" s="6" t="s">
        <v>753</v>
      </c>
      <c r="R1458" s="6" t="s">
        <v>760</v>
      </c>
      <c r="S1458" s="6" t="s">
        <v>8</v>
      </c>
      <c r="T1458" s="6" t="s">
        <v>9</v>
      </c>
      <c r="U1458" s="6" t="s">
        <v>74</v>
      </c>
      <c r="V1458" s="6" t="s">
        <v>761</v>
      </c>
      <c r="W1458" s="6" t="s">
        <v>36</v>
      </c>
      <c r="X1458" s="6" t="s">
        <v>13</v>
      </c>
      <c r="Y1458" s="6" t="s">
        <v>14</v>
      </c>
      <c r="Z1458" s="6" t="s">
        <v>15</v>
      </c>
      <c r="AA1458" s="6" t="s">
        <v>762</v>
      </c>
      <c r="AB1458" s="6" t="s">
        <v>6397</v>
      </c>
      <c r="AD1458" t="b">
        <f t="shared" si="240"/>
        <v>0</v>
      </c>
      <c r="AE1458" t="b">
        <f t="shared" si="241"/>
        <v>1</v>
      </c>
      <c r="AF1458" t="b">
        <f t="shared" si="242"/>
        <v>1</v>
      </c>
      <c r="AG1458" t="b">
        <f t="shared" si="243"/>
        <v>1</v>
      </c>
      <c r="AH1458" t="b">
        <f t="shared" si="244"/>
        <v>1</v>
      </c>
      <c r="AI1458" t="b">
        <f t="shared" si="245"/>
        <v>1</v>
      </c>
      <c r="AJ1458" t="b">
        <f t="shared" si="246"/>
        <v>1</v>
      </c>
      <c r="AK1458" t="b">
        <f t="shared" si="247"/>
        <v>1</v>
      </c>
      <c r="AL1458" t="b">
        <f t="shared" si="248"/>
        <v>1</v>
      </c>
      <c r="AM1458" t="b">
        <f t="shared" si="249"/>
        <v>1</v>
      </c>
      <c r="AO1458" s="6" t="s">
        <v>9</v>
      </c>
      <c r="AP1458" s="6" t="s">
        <v>8473</v>
      </c>
      <c r="AQ1458" s="6"/>
      <c r="AR1458" s="7" t="s">
        <v>760</v>
      </c>
      <c r="AS1458" s="7" t="s">
        <v>74</v>
      </c>
      <c r="AT1458" s="7" t="s">
        <v>761</v>
      </c>
      <c r="AU1458" s="8" t="s">
        <v>36</v>
      </c>
      <c r="AV1458" s="8" t="s">
        <v>13</v>
      </c>
      <c r="AW1458" s="7" t="s">
        <v>14</v>
      </c>
      <c r="AX1458" s="6" t="s">
        <v>762</v>
      </c>
      <c r="AY1458" s="7" t="s">
        <v>15</v>
      </c>
      <c r="AZ1458" s="7" t="s">
        <v>8567</v>
      </c>
      <c r="BA1458" s="6" t="s">
        <v>6397</v>
      </c>
      <c r="BB1458" s="6" t="s">
        <v>6960</v>
      </c>
      <c r="BC1458" s="7" t="s">
        <v>9112</v>
      </c>
      <c r="BD1458" s="6" t="s">
        <v>9075</v>
      </c>
      <c r="BE1458" s="6" t="s">
        <v>6397</v>
      </c>
      <c r="BF1458" s="6"/>
    </row>
    <row r="1459" spans="1:58">
      <c r="A1459" s="6" t="s">
        <v>74</v>
      </c>
      <c r="B1459" s="6" t="s">
        <v>2769</v>
      </c>
      <c r="C1459" s="271" t="s">
        <v>36</v>
      </c>
      <c r="D1459" s="6" t="s">
        <v>14</v>
      </c>
      <c r="E1459" s="271" t="s">
        <v>13</v>
      </c>
      <c r="F1459" s="6" t="s">
        <v>2729</v>
      </c>
      <c r="G1459" s="6" t="s">
        <v>2768</v>
      </c>
      <c r="H1459" s="6" t="s">
        <v>9</v>
      </c>
      <c r="I1459" s="6" t="s">
        <v>2770</v>
      </c>
      <c r="J1459" s="6" t="s">
        <v>15</v>
      </c>
      <c r="K1459" s="6" t="s">
        <v>8</v>
      </c>
      <c r="L1459" s="271" t="s">
        <v>6397</v>
      </c>
      <c r="M1459" s="6" t="s">
        <v>8054</v>
      </c>
      <c r="N1459" s="271" t="s">
        <v>8473</v>
      </c>
      <c r="O1459" s="6"/>
      <c r="Q1459" s="6" t="s">
        <v>2729</v>
      </c>
      <c r="R1459" s="6" t="s">
        <v>2768</v>
      </c>
      <c r="S1459" s="6" t="s">
        <v>8</v>
      </c>
      <c r="T1459" s="6" t="s">
        <v>9</v>
      </c>
      <c r="U1459" s="6" t="s">
        <v>74</v>
      </c>
      <c r="V1459" s="6" t="s">
        <v>2769</v>
      </c>
      <c r="W1459" s="6" t="s">
        <v>36</v>
      </c>
      <c r="X1459" s="6" t="s">
        <v>13</v>
      </c>
      <c r="Y1459" s="6" t="s">
        <v>14</v>
      </c>
      <c r="Z1459" s="6" t="s">
        <v>15</v>
      </c>
      <c r="AA1459" s="6" t="s">
        <v>2770</v>
      </c>
      <c r="AB1459" s="6" t="s">
        <v>6397</v>
      </c>
      <c r="AD1459" t="b">
        <f t="shared" si="240"/>
        <v>0</v>
      </c>
      <c r="AE1459" t="b">
        <f t="shared" si="241"/>
        <v>1</v>
      </c>
      <c r="AF1459" t="b">
        <f t="shared" si="242"/>
        <v>1</v>
      </c>
      <c r="AG1459" t="b">
        <f t="shared" si="243"/>
        <v>1</v>
      </c>
      <c r="AH1459" t="b">
        <f t="shared" si="244"/>
        <v>1</v>
      </c>
      <c r="AI1459" t="b">
        <f t="shared" si="245"/>
        <v>1</v>
      </c>
      <c r="AJ1459" t="b">
        <f t="shared" si="246"/>
        <v>1</v>
      </c>
      <c r="AK1459" t="b">
        <f t="shared" si="247"/>
        <v>1</v>
      </c>
      <c r="AL1459" t="b">
        <f t="shared" si="248"/>
        <v>1</v>
      </c>
      <c r="AM1459" t="b">
        <f t="shared" si="249"/>
        <v>1</v>
      </c>
      <c r="AO1459" s="6" t="s">
        <v>9</v>
      </c>
      <c r="AP1459" s="6" t="s">
        <v>8473</v>
      </c>
      <c r="AQ1459" s="6"/>
      <c r="AR1459" s="7" t="s">
        <v>2768</v>
      </c>
      <c r="AS1459" s="7" t="s">
        <v>74</v>
      </c>
      <c r="AT1459" s="7" t="s">
        <v>2769</v>
      </c>
      <c r="AU1459" s="8" t="s">
        <v>36</v>
      </c>
      <c r="AV1459" s="8" t="s">
        <v>13</v>
      </c>
      <c r="AW1459" s="7" t="s">
        <v>14</v>
      </c>
      <c r="AX1459" s="6" t="s">
        <v>2770</v>
      </c>
      <c r="AY1459" s="7" t="s">
        <v>15</v>
      </c>
      <c r="AZ1459" s="7" t="s">
        <v>8489</v>
      </c>
      <c r="BA1459" s="6" t="s">
        <v>6397</v>
      </c>
      <c r="BB1459" s="6" t="s">
        <v>8054</v>
      </c>
      <c r="BC1459" s="7" t="s">
        <v>10653</v>
      </c>
      <c r="BD1459" s="6" t="s">
        <v>7474</v>
      </c>
      <c r="BE1459" s="6" t="s">
        <v>6397</v>
      </c>
      <c r="BF1459" s="6"/>
    </row>
    <row r="1460" spans="1:58">
      <c r="A1460" s="6" t="s">
        <v>74</v>
      </c>
      <c r="B1460" s="6" t="s">
        <v>2772</v>
      </c>
      <c r="C1460" s="271" t="s">
        <v>36</v>
      </c>
      <c r="D1460" s="6" t="s">
        <v>14</v>
      </c>
      <c r="E1460" s="271" t="s">
        <v>13</v>
      </c>
      <c r="F1460" s="6" t="s">
        <v>2729</v>
      </c>
      <c r="G1460" s="6" t="s">
        <v>2771</v>
      </c>
      <c r="H1460" s="6" t="s">
        <v>9</v>
      </c>
      <c r="I1460" s="6" t="s">
        <v>2773</v>
      </c>
      <c r="J1460" s="6" t="s">
        <v>15</v>
      </c>
      <c r="K1460" s="6" t="s">
        <v>8</v>
      </c>
      <c r="L1460" s="271" t="s">
        <v>6397</v>
      </c>
      <c r="M1460" s="6" t="s">
        <v>8054</v>
      </c>
      <c r="N1460" s="271" t="s">
        <v>8473</v>
      </c>
      <c r="O1460" s="6"/>
      <c r="Q1460" s="6" t="s">
        <v>2729</v>
      </c>
      <c r="R1460" s="6" t="s">
        <v>2771</v>
      </c>
      <c r="S1460" s="6" t="s">
        <v>8</v>
      </c>
      <c r="T1460" s="6" t="s">
        <v>9</v>
      </c>
      <c r="U1460" s="6" t="s">
        <v>74</v>
      </c>
      <c r="V1460" s="6" t="s">
        <v>2772</v>
      </c>
      <c r="W1460" s="6" t="s">
        <v>36</v>
      </c>
      <c r="X1460" s="6" t="s">
        <v>13</v>
      </c>
      <c r="Y1460" s="6" t="s">
        <v>14</v>
      </c>
      <c r="Z1460" s="6" t="s">
        <v>15</v>
      </c>
      <c r="AA1460" s="6" t="s">
        <v>2773</v>
      </c>
      <c r="AB1460" s="6" t="s">
        <v>6397</v>
      </c>
      <c r="AD1460" t="b">
        <f t="shared" si="240"/>
        <v>0</v>
      </c>
      <c r="AE1460" t="b">
        <f t="shared" si="241"/>
        <v>1</v>
      </c>
      <c r="AF1460" t="b">
        <f t="shared" si="242"/>
        <v>1</v>
      </c>
      <c r="AG1460" t="b">
        <f t="shared" si="243"/>
        <v>1</v>
      </c>
      <c r="AH1460" t="b">
        <f t="shared" si="244"/>
        <v>1</v>
      </c>
      <c r="AI1460" t="b">
        <f t="shared" si="245"/>
        <v>1</v>
      </c>
      <c r="AJ1460" t="b">
        <f t="shared" si="246"/>
        <v>1</v>
      </c>
      <c r="AK1460" t="b">
        <f t="shared" si="247"/>
        <v>1</v>
      </c>
      <c r="AL1460" t="b">
        <f t="shared" si="248"/>
        <v>1</v>
      </c>
      <c r="AM1460" t="b">
        <f t="shared" si="249"/>
        <v>1</v>
      </c>
      <c r="AO1460" s="6" t="s">
        <v>9</v>
      </c>
      <c r="AP1460" s="6" t="s">
        <v>8473</v>
      </c>
      <c r="AQ1460" s="6"/>
      <c r="AR1460" s="7" t="s">
        <v>2771</v>
      </c>
      <c r="AS1460" s="7" t="s">
        <v>74</v>
      </c>
      <c r="AT1460" s="7" t="s">
        <v>2772</v>
      </c>
      <c r="AU1460" s="8" t="s">
        <v>36</v>
      </c>
      <c r="AV1460" s="8" t="s">
        <v>13</v>
      </c>
      <c r="AW1460" s="7" t="s">
        <v>14</v>
      </c>
      <c r="AX1460" s="6" t="s">
        <v>2773</v>
      </c>
      <c r="AY1460" s="7" t="s">
        <v>15</v>
      </c>
      <c r="AZ1460" s="7" t="s">
        <v>8489</v>
      </c>
      <c r="BA1460" s="6" t="s">
        <v>6397</v>
      </c>
      <c r="BB1460" s="6" t="s">
        <v>8054</v>
      </c>
      <c r="BC1460" s="7" t="s">
        <v>10654</v>
      </c>
      <c r="BD1460" s="6" t="s">
        <v>7474</v>
      </c>
      <c r="BE1460" s="6" t="s">
        <v>6397</v>
      </c>
      <c r="BF1460" s="6"/>
    </row>
    <row r="1461" spans="1:58">
      <c r="A1461" s="6" t="s">
        <v>74</v>
      </c>
      <c r="B1461" s="6" t="s">
        <v>136</v>
      </c>
      <c r="C1461" s="271" t="s">
        <v>36</v>
      </c>
      <c r="D1461" s="6" t="s">
        <v>14</v>
      </c>
      <c r="E1461" s="271" t="s">
        <v>13</v>
      </c>
      <c r="F1461" s="6" t="s">
        <v>72</v>
      </c>
      <c r="G1461" s="6" t="s">
        <v>135</v>
      </c>
      <c r="H1461" s="6" t="s">
        <v>9</v>
      </c>
      <c r="I1461" s="6" t="s">
        <v>137</v>
      </c>
      <c r="J1461" s="6" t="s">
        <v>15</v>
      </c>
      <c r="K1461" s="6" t="s">
        <v>8</v>
      </c>
      <c r="L1461" s="271" t="s">
        <v>6397</v>
      </c>
      <c r="M1461" s="6" t="s">
        <v>6924</v>
      </c>
      <c r="N1461" s="271" t="s">
        <v>8473</v>
      </c>
      <c r="O1461" s="6"/>
      <c r="Q1461" s="6" t="s">
        <v>72</v>
      </c>
      <c r="R1461" s="6" t="s">
        <v>135</v>
      </c>
      <c r="S1461" s="6" t="s">
        <v>8</v>
      </c>
      <c r="T1461" s="6" t="s">
        <v>9</v>
      </c>
      <c r="U1461" s="6" t="s">
        <v>74</v>
      </c>
      <c r="V1461" s="6" t="s">
        <v>136</v>
      </c>
      <c r="W1461" s="6" t="s">
        <v>36</v>
      </c>
      <c r="X1461" s="6" t="s">
        <v>13</v>
      </c>
      <c r="Y1461" s="6" t="s">
        <v>14</v>
      </c>
      <c r="Z1461" s="6" t="s">
        <v>15</v>
      </c>
      <c r="AA1461" s="6" t="s">
        <v>137</v>
      </c>
      <c r="AB1461" s="6" t="s">
        <v>6397</v>
      </c>
      <c r="AD1461" t="b">
        <f t="shared" si="240"/>
        <v>0</v>
      </c>
      <c r="AE1461" t="b">
        <f t="shared" si="241"/>
        <v>1</v>
      </c>
      <c r="AF1461" t="b">
        <f t="shared" si="242"/>
        <v>1</v>
      </c>
      <c r="AG1461" t="b">
        <f t="shared" si="243"/>
        <v>1</v>
      </c>
      <c r="AH1461" t="b">
        <f t="shared" si="244"/>
        <v>1</v>
      </c>
      <c r="AI1461" t="b">
        <f t="shared" si="245"/>
        <v>1</v>
      </c>
      <c r="AJ1461" t="b">
        <f t="shared" si="246"/>
        <v>1</v>
      </c>
      <c r="AK1461" t="b">
        <f t="shared" si="247"/>
        <v>1</v>
      </c>
      <c r="AL1461" t="b">
        <f t="shared" si="248"/>
        <v>1</v>
      </c>
      <c r="AM1461" t="b">
        <f t="shared" si="249"/>
        <v>1</v>
      </c>
      <c r="AO1461" s="6" t="s">
        <v>9</v>
      </c>
      <c r="AP1461" s="6" t="s">
        <v>8473</v>
      </c>
      <c r="AQ1461" s="6"/>
      <c r="AR1461" s="7" t="s">
        <v>135</v>
      </c>
      <c r="AS1461" s="7" t="s">
        <v>74</v>
      </c>
      <c r="AT1461" s="7" t="s">
        <v>136</v>
      </c>
      <c r="AU1461" s="8" t="s">
        <v>36</v>
      </c>
      <c r="AV1461" s="8" t="s">
        <v>13</v>
      </c>
      <c r="AW1461" s="7" t="s">
        <v>14</v>
      </c>
      <c r="AX1461" s="6" t="s">
        <v>137</v>
      </c>
      <c r="AY1461" s="7" t="s">
        <v>15</v>
      </c>
      <c r="AZ1461" s="7" t="s">
        <v>8489</v>
      </c>
      <c r="BA1461" s="6" t="s">
        <v>6397</v>
      </c>
      <c r="BB1461" s="6" t="s">
        <v>6924</v>
      </c>
      <c r="BC1461" s="7" t="s">
        <v>10655</v>
      </c>
      <c r="BD1461" s="6" t="s">
        <v>7474</v>
      </c>
      <c r="BE1461" s="6" t="s">
        <v>6397</v>
      </c>
      <c r="BF1461" s="6"/>
    </row>
    <row r="1462" spans="1:58">
      <c r="A1462" s="6" t="s">
        <v>74</v>
      </c>
      <c r="B1462" s="6" t="s">
        <v>78</v>
      </c>
      <c r="C1462" s="271" t="s">
        <v>11317</v>
      </c>
      <c r="D1462" s="6" t="s">
        <v>14</v>
      </c>
      <c r="E1462" s="271" t="s">
        <v>13</v>
      </c>
      <c r="F1462" s="6" t="s">
        <v>72</v>
      </c>
      <c r="G1462" s="6" t="s">
        <v>77</v>
      </c>
      <c r="H1462" s="6" t="s">
        <v>9</v>
      </c>
      <c r="I1462" s="6" t="s">
        <v>79</v>
      </c>
      <c r="J1462" s="6" t="s">
        <v>15</v>
      </c>
      <c r="K1462" s="6" t="s">
        <v>8</v>
      </c>
      <c r="L1462" s="271" t="s">
        <v>6397</v>
      </c>
      <c r="M1462" s="6" t="s">
        <v>6924</v>
      </c>
      <c r="N1462" s="271" t="s">
        <v>8473</v>
      </c>
      <c r="O1462" s="6"/>
      <c r="Q1462" s="6" t="s">
        <v>72</v>
      </c>
      <c r="R1462" s="6" t="s">
        <v>77</v>
      </c>
      <c r="S1462" s="6" t="s">
        <v>8</v>
      </c>
      <c r="T1462" s="6" t="s">
        <v>9</v>
      </c>
      <c r="U1462" s="6" t="s">
        <v>74</v>
      </c>
      <c r="V1462" s="6" t="s">
        <v>78</v>
      </c>
      <c r="W1462" s="6" t="s">
        <v>11317</v>
      </c>
      <c r="X1462" s="6" t="s">
        <v>13</v>
      </c>
      <c r="Y1462" s="6" t="s">
        <v>14</v>
      </c>
      <c r="Z1462" s="6" t="s">
        <v>15</v>
      </c>
      <c r="AA1462" s="6" t="s">
        <v>79</v>
      </c>
      <c r="AB1462" s="6" t="s">
        <v>6397</v>
      </c>
      <c r="AD1462" t="b">
        <f t="shared" si="240"/>
        <v>0</v>
      </c>
      <c r="AE1462" t="b">
        <f t="shared" si="241"/>
        <v>1</v>
      </c>
      <c r="AF1462" t="b">
        <f t="shared" si="242"/>
        <v>1</v>
      </c>
      <c r="AG1462" t="b">
        <f t="shared" si="243"/>
        <v>1</v>
      </c>
      <c r="AH1462" t="b">
        <f t="shared" si="244"/>
        <v>1</v>
      </c>
      <c r="AI1462" t="b">
        <f t="shared" si="245"/>
        <v>1</v>
      </c>
      <c r="AJ1462" t="b">
        <f t="shared" si="246"/>
        <v>1</v>
      </c>
      <c r="AK1462" t="b">
        <f t="shared" si="247"/>
        <v>1</v>
      </c>
      <c r="AL1462" t="b">
        <f t="shared" si="248"/>
        <v>1</v>
      </c>
      <c r="AM1462" t="b">
        <f t="shared" si="249"/>
        <v>1</v>
      </c>
      <c r="AO1462" s="6" t="s">
        <v>9</v>
      </c>
      <c r="AP1462" s="6" t="s">
        <v>8473</v>
      </c>
      <c r="AQ1462" s="6"/>
      <c r="AR1462" s="7" t="s">
        <v>77</v>
      </c>
      <c r="AS1462" s="7" t="s">
        <v>74</v>
      </c>
      <c r="AT1462" s="7" t="s">
        <v>78</v>
      </c>
      <c r="AU1462" s="8" t="s">
        <v>11317</v>
      </c>
      <c r="AV1462" s="8" t="s">
        <v>13</v>
      </c>
      <c r="AW1462" s="7" t="s">
        <v>14</v>
      </c>
      <c r="AX1462" s="6" t="s">
        <v>79</v>
      </c>
      <c r="AY1462" s="7" t="s">
        <v>15</v>
      </c>
      <c r="AZ1462" s="7" t="s">
        <v>8489</v>
      </c>
      <c r="BA1462" s="6" t="s">
        <v>6397</v>
      </c>
      <c r="BB1462" s="6" t="s">
        <v>6924</v>
      </c>
      <c r="BC1462" s="7" t="s">
        <v>10656</v>
      </c>
      <c r="BD1462" s="6" t="s">
        <v>7474</v>
      </c>
      <c r="BE1462" s="6" t="s">
        <v>6397</v>
      </c>
      <c r="BF1462" s="6"/>
    </row>
    <row r="1463" spans="1:58">
      <c r="A1463" s="6" t="s">
        <v>74</v>
      </c>
      <c r="B1463" s="6" t="s">
        <v>751</v>
      </c>
      <c r="C1463" s="271" t="s">
        <v>36</v>
      </c>
      <c r="D1463" s="6" t="s">
        <v>14</v>
      </c>
      <c r="E1463" s="271" t="s">
        <v>13</v>
      </c>
      <c r="F1463" s="6" t="s">
        <v>674</v>
      </c>
      <c r="G1463" s="6" t="s">
        <v>750</v>
      </c>
      <c r="H1463" s="6" t="s">
        <v>9</v>
      </c>
      <c r="I1463" s="6" t="s">
        <v>752</v>
      </c>
      <c r="J1463" s="6" t="s">
        <v>15</v>
      </c>
      <c r="K1463" s="6" t="s">
        <v>8</v>
      </c>
      <c r="L1463" s="271" t="s">
        <v>6397</v>
      </c>
      <c r="M1463" s="6" t="s">
        <v>6957</v>
      </c>
      <c r="N1463" s="271" t="s">
        <v>8473</v>
      </c>
      <c r="O1463" s="6"/>
      <c r="Q1463" s="6" t="s">
        <v>674</v>
      </c>
      <c r="R1463" s="6" t="s">
        <v>750</v>
      </c>
      <c r="S1463" s="6" t="s">
        <v>8</v>
      </c>
      <c r="T1463" s="6" t="s">
        <v>9</v>
      </c>
      <c r="U1463" s="6" t="s">
        <v>74</v>
      </c>
      <c r="V1463" s="6" t="s">
        <v>751</v>
      </c>
      <c r="W1463" s="6" t="s">
        <v>36</v>
      </c>
      <c r="X1463" s="6" t="s">
        <v>13</v>
      </c>
      <c r="Y1463" s="6" t="s">
        <v>14</v>
      </c>
      <c r="Z1463" s="6" t="s">
        <v>15</v>
      </c>
      <c r="AA1463" s="6" t="s">
        <v>752</v>
      </c>
      <c r="AB1463" s="6" t="s">
        <v>6397</v>
      </c>
      <c r="AD1463" t="b">
        <f t="shared" si="240"/>
        <v>0</v>
      </c>
      <c r="AE1463" t="b">
        <f t="shared" si="241"/>
        <v>1</v>
      </c>
      <c r="AF1463" t="b">
        <f t="shared" si="242"/>
        <v>1</v>
      </c>
      <c r="AG1463" t="b">
        <f t="shared" si="243"/>
        <v>1</v>
      </c>
      <c r="AH1463" t="b">
        <f t="shared" si="244"/>
        <v>1</v>
      </c>
      <c r="AI1463" t="b">
        <f t="shared" si="245"/>
        <v>1</v>
      </c>
      <c r="AJ1463" t="b">
        <f t="shared" si="246"/>
        <v>1</v>
      </c>
      <c r="AK1463" t="b">
        <f t="shared" si="247"/>
        <v>1</v>
      </c>
      <c r="AL1463" t="b">
        <f t="shared" si="248"/>
        <v>1</v>
      </c>
      <c r="AM1463" t="b">
        <f t="shared" si="249"/>
        <v>1</v>
      </c>
      <c r="AO1463" s="6" t="s">
        <v>9</v>
      </c>
      <c r="AP1463" s="6" t="s">
        <v>8473</v>
      </c>
      <c r="AQ1463" s="6"/>
      <c r="AR1463" s="7" t="s">
        <v>750</v>
      </c>
      <c r="AS1463" s="7" t="s">
        <v>74</v>
      </c>
      <c r="AT1463" s="7" t="s">
        <v>751</v>
      </c>
      <c r="AU1463" s="8" t="s">
        <v>36</v>
      </c>
      <c r="AV1463" s="8" t="s">
        <v>13</v>
      </c>
      <c r="AW1463" s="7" t="s">
        <v>14</v>
      </c>
      <c r="AX1463" s="6" t="s">
        <v>752</v>
      </c>
      <c r="AY1463" s="7" t="s">
        <v>15</v>
      </c>
      <c r="AZ1463" s="7" t="s">
        <v>8567</v>
      </c>
      <c r="BA1463" s="6" t="s">
        <v>6397</v>
      </c>
      <c r="BB1463" s="6" t="s">
        <v>6957</v>
      </c>
      <c r="BC1463" s="7" t="s">
        <v>10657</v>
      </c>
      <c r="BD1463" s="6" t="s">
        <v>10658</v>
      </c>
      <c r="BE1463" s="6" t="s">
        <v>6397</v>
      </c>
      <c r="BF1463" s="6"/>
    </row>
    <row r="1464" spans="1:58">
      <c r="A1464" s="6" t="s">
        <v>74</v>
      </c>
      <c r="B1464" s="6" t="s">
        <v>742</v>
      </c>
      <c r="C1464" s="271" t="s">
        <v>36</v>
      </c>
      <c r="D1464" s="6" t="s">
        <v>14</v>
      </c>
      <c r="E1464" s="271" t="s">
        <v>13</v>
      </c>
      <c r="F1464" s="6" t="s">
        <v>674</v>
      </c>
      <c r="G1464" s="6" t="s">
        <v>741</v>
      </c>
      <c r="H1464" s="6" t="s">
        <v>9</v>
      </c>
      <c r="I1464" s="6" t="s">
        <v>743</v>
      </c>
      <c r="J1464" s="6" t="s">
        <v>15</v>
      </c>
      <c r="K1464" s="6" t="s">
        <v>8</v>
      </c>
      <c r="L1464" s="271" t="s">
        <v>6397</v>
      </c>
      <c r="M1464" s="6" t="s">
        <v>6957</v>
      </c>
      <c r="N1464" s="271" t="s">
        <v>8473</v>
      </c>
      <c r="O1464" s="6"/>
      <c r="Q1464" s="6" t="s">
        <v>674</v>
      </c>
      <c r="R1464" s="6" t="s">
        <v>741</v>
      </c>
      <c r="S1464" s="6" t="s">
        <v>8</v>
      </c>
      <c r="T1464" s="6" t="s">
        <v>9</v>
      </c>
      <c r="U1464" s="6" t="s">
        <v>74</v>
      </c>
      <c r="V1464" s="6" t="s">
        <v>742</v>
      </c>
      <c r="W1464" s="6" t="s">
        <v>36</v>
      </c>
      <c r="X1464" s="6" t="s">
        <v>13</v>
      </c>
      <c r="Y1464" s="6" t="s">
        <v>14</v>
      </c>
      <c r="Z1464" s="6" t="s">
        <v>15</v>
      </c>
      <c r="AA1464" s="6" t="s">
        <v>743</v>
      </c>
      <c r="AB1464" s="6" t="s">
        <v>6397</v>
      </c>
      <c r="AD1464" t="b">
        <f t="shared" si="240"/>
        <v>0</v>
      </c>
      <c r="AE1464" t="b">
        <f t="shared" si="241"/>
        <v>1</v>
      </c>
      <c r="AF1464" t="b">
        <f t="shared" si="242"/>
        <v>1</v>
      </c>
      <c r="AG1464" t="b">
        <f t="shared" si="243"/>
        <v>1</v>
      </c>
      <c r="AH1464" t="b">
        <f t="shared" si="244"/>
        <v>1</v>
      </c>
      <c r="AI1464" t="b">
        <f t="shared" si="245"/>
        <v>1</v>
      </c>
      <c r="AJ1464" t="b">
        <f t="shared" si="246"/>
        <v>1</v>
      </c>
      <c r="AK1464" t="b">
        <f t="shared" si="247"/>
        <v>1</v>
      </c>
      <c r="AL1464" t="b">
        <f t="shared" si="248"/>
        <v>1</v>
      </c>
      <c r="AM1464" t="b">
        <f t="shared" si="249"/>
        <v>1</v>
      </c>
      <c r="AO1464" s="6" t="s">
        <v>9</v>
      </c>
      <c r="AP1464" s="6" t="s">
        <v>8473</v>
      </c>
      <c r="AQ1464" s="6"/>
      <c r="AR1464" s="7" t="s">
        <v>741</v>
      </c>
      <c r="AS1464" s="7" t="s">
        <v>74</v>
      </c>
      <c r="AT1464" s="7" t="s">
        <v>742</v>
      </c>
      <c r="AU1464" s="8" t="s">
        <v>36</v>
      </c>
      <c r="AV1464" s="8" t="s">
        <v>13</v>
      </c>
      <c r="AW1464" s="7" t="s">
        <v>14</v>
      </c>
      <c r="AX1464" s="6" t="s">
        <v>743</v>
      </c>
      <c r="AY1464" s="7" t="s">
        <v>15</v>
      </c>
      <c r="AZ1464" s="7" t="s">
        <v>8489</v>
      </c>
      <c r="BA1464" s="6" t="s">
        <v>6397</v>
      </c>
      <c r="BB1464" s="6" t="s">
        <v>6957</v>
      </c>
      <c r="BC1464" s="7" t="s">
        <v>10659</v>
      </c>
      <c r="BD1464" s="6" t="s">
        <v>10427</v>
      </c>
      <c r="BE1464" s="6" t="s">
        <v>6397</v>
      </c>
      <c r="BF1464" s="6"/>
    </row>
    <row r="1465" spans="1:58">
      <c r="A1465" s="6" t="s">
        <v>74</v>
      </c>
      <c r="B1465" s="6" t="s">
        <v>2731</v>
      </c>
      <c r="C1465" s="271" t="s">
        <v>11317</v>
      </c>
      <c r="D1465" s="6" t="s">
        <v>14</v>
      </c>
      <c r="E1465" s="271" t="s">
        <v>13</v>
      </c>
      <c r="F1465" s="6" t="s">
        <v>2729</v>
      </c>
      <c r="G1465" s="6" t="s">
        <v>2730</v>
      </c>
      <c r="H1465" s="6" t="s">
        <v>9</v>
      </c>
      <c r="I1465" s="6" t="s">
        <v>2732</v>
      </c>
      <c r="J1465" s="6" t="s">
        <v>15</v>
      </c>
      <c r="K1465" s="6" t="s">
        <v>8</v>
      </c>
      <c r="L1465" s="271" t="s">
        <v>6397</v>
      </c>
      <c r="M1465" s="6" t="s">
        <v>8054</v>
      </c>
      <c r="N1465" s="271" t="s">
        <v>8473</v>
      </c>
      <c r="O1465" s="6"/>
      <c r="Q1465" s="6" t="s">
        <v>2729</v>
      </c>
      <c r="R1465" s="6" t="s">
        <v>2730</v>
      </c>
      <c r="S1465" s="6" t="s">
        <v>8</v>
      </c>
      <c r="T1465" s="6" t="s">
        <v>9</v>
      </c>
      <c r="U1465" s="6" t="s">
        <v>74</v>
      </c>
      <c r="V1465" s="6" t="s">
        <v>2731</v>
      </c>
      <c r="W1465" s="6" t="s">
        <v>11317</v>
      </c>
      <c r="X1465" s="6" t="s">
        <v>13</v>
      </c>
      <c r="Y1465" s="6" t="s">
        <v>14</v>
      </c>
      <c r="Z1465" s="6" t="s">
        <v>15</v>
      </c>
      <c r="AA1465" s="6" t="s">
        <v>2732</v>
      </c>
      <c r="AB1465" s="6" t="s">
        <v>6397</v>
      </c>
      <c r="AD1465" t="b">
        <f t="shared" si="240"/>
        <v>0</v>
      </c>
      <c r="AE1465" t="b">
        <f t="shared" si="241"/>
        <v>1</v>
      </c>
      <c r="AF1465" t="b">
        <f t="shared" si="242"/>
        <v>1</v>
      </c>
      <c r="AG1465" t="b">
        <f t="shared" si="243"/>
        <v>1</v>
      </c>
      <c r="AH1465" t="b">
        <f t="shared" si="244"/>
        <v>1</v>
      </c>
      <c r="AI1465" t="b">
        <f t="shared" si="245"/>
        <v>1</v>
      </c>
      <c r="AJ1465" t="b">
        <f t="shared" si="246"/>
        <v>1</v>
      </c>
      <c r="AK1465" t="b">
        <f t="shared" si="247"/>
        <v>1</v>
      </c>
      <c r="AL1465" t="b">
        <f t="shared" si="248"/>
        <v>1</v>
      </c>
      <c r="AM1465" t="b">
        <f t="shared" si="249"/>
        <v>1</v>
      </c>
      <c r="AO1465" s="6" t="s">
        <v>9</v>
      </c>
      <c r="AP1465" s="6" t="s">
        <v>8473</v>
      </c>
      <c r="AQ1465" s="6"/>
      <c r="AR1465" s="7" t="s">
        <v>2730</v>
      </c>
      <c r="AS1465" s="7" t="s">
        <v>74</v>
      </c>
      <c r="AT1465" s="7" t="s">
        <v>2731</v>
      </c>
      <c r="AU1465" s="8" t="s">
        <v>11317</v>
      </c>
      <c r="AV1465" s="8" t="s">
        <v>13</v>
      </c>
      <c r="AW1465" s="7" t="s">
        <v>14</v>
      </c>
      <c r="AX1465" s="6" t="s">
        <v>2732</v>
      </c>
      <c r="AY1465" s="7" t="s">
        <v>15</v>
      </c>
      <c r="AZ1465" s="7" t="s">
        <v>8489</v>
      </c>
      <c r="BA1465" s="6" t="s">
        <v>6397</v>
      </c>
      <c r="BB1465" s="6" t="s">
        <v>8054</v>
      </c>
      <c r="BC1465" s="7" t="s">
        <v>10660</v>
      </c>
      <c r="BD1465" s="6" t="s">
        <v>8485</v>
      </c>
      <c r="BE1465" s="6" t="s">
        <v>6397</v>
      </c>
      <c r="BF1465" s="6"/>
    </row>
    <row r="1466" spans="1:58">
      <c r="A1466" s="6" t="s">
        <v>74</v>
      </c>
      <c r="B1466" s="6" t="s">
        <v>2734</v>
      </c>
      <c r="C1466" s="271" t="s">
        <v>11317</v>
      </c>
      <c r="D1466" s="6" t="s">
        <v>14</v>
      </c>
      <c r="E1466" s="271" t="s">
        <v>13</v>
      </c>
      <c r="F1466" s="6" t="s">
        <v>2729</v>
      </c>
      <c r="G1466" s="6" t="s">
        <v>2733</v>
      </c>
      <c r="H1466" s="6" t="s">
        <v>9</v>
      </c>
      <c r="I1466" s="6" t="s">
        <v>2735</v>
      </c>
      <c r="J1466" s="6" t="s">
        <v>15</v>
      </c>
      <c r="K1466" s="6" t="s">
        <v>8</v>
      </c>
      <c r="L1466" s="271" t="s">
        <v>6397</v>
      </c>
      <c r="M1466" s="6" t="s">
        <v>8054</v>
      </c>
      <c r="N1466" s="271" t="s">
        <v>8473</v>
      </c>
      <c r="O1466" s="6"/>
      <c r="Q1466" s="6" t="s">
        <v>2729</v>
      </c>
      <c r="R1466" s="6" t="s">
        <v>2733</v>
      </c>
      <c r="S1466" s="6" t="s">
        <v>8</v>
      </c>
      <c r="T1466" s="6" t="s">
        <v>9</v>
      </c>
      <c r="U1466" s="6" t="s">
        <v>74</v>
      </c>
      <c r="V1466" s="6" t="s">
        <v>2734</v>
      </c>
      <c r="W1466" s="6" t="s">
        <v>11317</v>
      </c>
      <c r="X1466" s="6" t="s">
        <v>13</v>
      </c>
      <c r="Y1466" s="6" t="s">
        <v>14</v>
      </c>
      <c r="Z1466" s="6" t="s">
        <v>15</v>
      </c>
      <c r="AA1466" s="6" t="s">
        <v>2735</v>
      </c>
      <c r="AB1466" s="6" t="s">
        <v>6397</v>
      </c>
      <c r="AD1466" t="b">
        <f t="shared" si="240"/>
        <v>0</v>
      </c>
      <c r="AE1466" t="b">
        <f t="shared" si="241"/>
        <v>1</v>
      </c>
      <c r="AF1466" t="b">
        <f t="shared" si="242"/>
        <v>1</v>
      </c>
      <c r="AG1466" t="b">
        <f t="shared" si="243"/>
        <v>1</v>
      </c>
      <c r="AH1466" t="b">
        <f t="shared" si="244"/>
        <v>1</v>
      </c>
      <c r="AI1466" t="b">
        <f t="shared" si="245"/>
        <v>1</v>
      </c>
      <c r="AJ1466" t="b">
        <f t="shared" si="246"/>
        <v>1</v>
      </c>
      <c r="AK1466" t="b">
        <f t="shared" si="247"/>
        <v>1</v>
      </c>
      <c r="AL1466" t="b">
        <f t="shared" si="248"/>
        <v>1</v>
      </c>
      <c r="AM1466" t="b">
        <f t="shared" si="249"/>
        <v>1</v>
      </c>
      <c r="AO1466" s="6" t="s">
        <v>9</v>
      </c>
      <c r="AP1466" s="6" t="s">
        <v>8473</v>
      </c>
      <c r="AQ1466" s="6"/>
      <c r="AR1466" s="7" t="s">
        <v>2733</v>
      </c>
      <c r="AS1466" s="7" t="s">
        <v>74</v>
      </c>
      <c r="AT1466" s="7" t="s">
        <v>2734</v>
      </c>
      <c r="AU1466" s="8" t="s">
        <v>11317</v>
      </c>
      <c r="AV1466" s="8" t="s">
        <v>13</v>
      </c>
      <c r="AW1466" s="7" t="s">
        <v>14</v>
      </c>
      <c r="AX1466" s="6" t="s">
        <v>2735</v>
      </c>
      <c r="AY1466" s="7" t="s">
        <v>15</v>
      </c>
      <c r="AZ1466" s="7" t="s">
        <v>8489</v>
      </c>
      <c r="BA1466" s="6" t="s">
        <v>6397</v>
      </c>
      <c r="BB1466" s="6" t="s">
        <v>8054</v>
      </c>
      <c r="BC1466" s="7" t="s">
        <v>10661</v>
      </c>
      <c r="BD1466" s="6" t="s">
        <v>10515</v>
      </c>
      <c r="BE1466" s="6" t="s">
        <v>6397</v>
      </c>
      <c r="BF1466" s="6"/>
    </row>
    <row r="1467" spans="1:58">
      <c r="A1467" s="6" t="s">
        <v>74</v>
      </c>
      <c r="B1467" s="6" t="s">
        <v>2737</v>
      </c>
      <c r="C1467" s="271" t="s">
        <v>11317</v>
      </c>
      <c r="D1467" s="6" t="s">
        <v>14</v>
      </c>
      <c r="E1467" s="271" t="s">
        <v>13</v>
      </c>
      <c r="F1467" s="6" t="s">
        <v>2729</v>
      </c>
      <c r="G1467" s="6" t="s">
        <v>2736</v>
      </c>
      <c r="H1467" s="6" t="s">
        <v>9</v>
      </c>
      <c r="I1467" s="6" t="s">
        <v>2738</v>
      </c>
      <c r="J1467" s="6" t="s">
        <v>15</v>
      </c>
      <c r="K1467" s="6" t="s">
        <v>8</v>
      </c>
      <c r="L1467" s="271" t="s">
        <v>6397</v>
      </c>
      <c r="M1467" s="6" t="s">
        <v>8054</v>
      </c>
      <c r="N1467" s="271" t="s">
        <v>8473</v>
      </c>
      <c r="O1467" s="6"/>
      <c r="Q1467" s="6" t="s">
        <v>2729</v>
      </c>
      <c r="R1467" s="6" t="s">
        <v>2736</v>
      </c>
      <c r="S1467" s="6" t="s">
        <v>8</v>
      </c>
      <c r="T1467" s="6" t="s">
        <v>9</v>
      </c>
      <c r="U1467" s="6" t="s">
        <v>74</v>
      </c>
      <c r="V1467" s="6" t="s">
        <v>2737</v>
      </c>
      <c r="W1467" s="6" t="s">
        <v>11317</v>
      </c>
      <c r="X1467" s="6" t="s">
        <v>13</v>
      </c>
      <c r="Y1467" s="6" t="s">
        <v>14</v>
      </c>
      <c r="Z1467" s="6" t="s">
        <v>15</v>
      </c>
      <c r="AA1467" s="6" t="s">
        <v>2738</v>
      </c>
      <c r="AB1467" s="6" t="s">
        <v>6397</v>
      </c>
      <c r="AD1467" t="b">
        <f t="shared" si="240"/>
        <v>0</v>
      </c>
      <c r="AE1467" t="b">
        <f t="shared" si="241"/>
        <v>1</v>
      </c>
      <c r="AF1467" t="b">
        <f t="shared" si="242"/>
        <v>1</v>
      </c>
      <c r="AG1467" t="b">
        <f t="shared" si="243"/>
        <v>1</v>
      </c>
      <c r="AH1467" t="b">
        <f t="shared" si="244"/>
        <v>1</v>
      </c>
      <c r="AI1467" t="b">
        <f t="shared" si="245"/>
        <v>1</v>
      </c>
      <c r="AJ1467" t="b">
        <f t="shared" si="246"/>
        <v>1</v>
      </c>
      <c r="AK1467" t="b">
        <f t="shared" si="247"/>
        <v>1</v>
      </c>
      <c r="AL1467" t="b">
        <f t="shared" si="248"/>
        <v>1</v>
      </c>
      <c r="AM1467" t="b">
        <f t="shared" si="249"/>
        <v>1</v>
      </c>
      <c r="AO1467" s="6" t="s">
        <v>9</v>
      </c>
      <c r="AP1467" s="6" t="s">
        <v>8473</v>
      </c>
      <c r="AQ1467" s="6"/>
      <c r="AR1467" s="7" t="s">
        <v>2736</v>
      </c>
      <c r="AS1467" s="7" t="s">
        <v>74</v>
      </c>
      <c r="AT1467" s="7" t="s">
        <v>2737</v>
      </c>
      <c r="AU1467" s="8" t="s">
        <v>11317</v>
      </c>
      <c r="AV1467" s="8" t="s">
        <v>13</v>
      </c>
      <c r="AW1467" s="7" t="s">
        <v>14</v>
      </c>
      <c r="AX1467" s="6" t="s">
        <v>2738</v>
      </c>
      <c r="AY1467" s="7" t="s">
        <v>15</v>
      </c>
      <c r="AZ1467" s="7" t="s">
        <v>8489</v>
      </c>
      <c r="BA1467" s="6" t="s">
        <v>6397</v>
      </c>
      <c r="BB1467" s="6" t="s">
        <v>8054</v>
      </c>
      <c r="BC1467" s="7" t="s">
        <v>10662</v>
      </c>
      <c r="BD1467" s="6" t="s">
        <v>10515</v>
      </c>
      <c r="BE1467" s="6" t="s">
        <v>6397</v>
      </c>
      <c r="BF1467" s="6"/>
    </row>
    <row r="1468" spans="1:58">
      <c r="A1468" s="6" t="s">
        <v>74</v>
      </c>
      <c r="B1468" s="6" t="s">
        <v>367</v>
      </c>
      <c r="C1468" s="271" t="s">
        <v>11317</v>
      </c>
      <c r="D1468" s="6" t="s">
        <v>14</v>
      </c>
      <c r="E1468" s="271" t="s">
        <v>13</v>
      </c>
      <c r="F1468" s="6" t="s">
        <v>365</v>
      </c>
      <c r="G1468" s="6" t="s">
        <v>366</v>
      </c>
      <c r="H1468" s="6" t="s">
        <v>9</v>
      </c>
      <c r="I1468" s="6" t="s">
        <v>368</v>
      </c>
      <c r="J1468" s="6" t="s">
        <v>15</v>
      </c>
      <c r="K1468" s="6" t="s">
        <v>8</v>
      </c>
      <c r="L1468" s="271" t="s">
        <v>6397</v>
      </c>
      <c r="M1468" s="6" t="s">
        <v>6678</v>
      </c>
      <c r="N1468" s="271" t="s">
        <v>8473</v>
      </c>
      <c r="O1468" s="6"/>
      <c r="Q1468" s="6" t="s">
        <v>365</v>
      </c>
      <c r="R1468" s="6" t="s">
        <v>366</v>
      </c>
      <c r="S1468" s="6" t="s">
        <v>8</v>
      </c>
      <c r="T1468" s="6" t="s">
        <v>9</v>
      </c>
      <c r="U1468" s="6" t="s">
        <v>74</v>
      </c>
      <c r="V1468" s="6" t="s">
        <v>367</v>
      </c>
      <c r="W1468" s="6" t="s">
        <v>11317</v>
      </c>
      <c r="X1468" s="6" t="s">
        <v>13</v>
      </c>
      <c r="Y1468" s="6" t="s">
        <v>14</v>
      </c>
      <c r="Z1468" s="6" t="s">
        <v>15</v>
      </c>
      <c r="AA1468" s="6" t="s">
        <v>368</v>
      </c>
      <c r="AB1468" s="6" t="s">
        <v>6397</v>
      </c>
      <c r="AD1468" t="b">
        <f t="shared" si="240"/>
        <v>0</v>
      </c>
      <c r="AE1468" t="b">
        <f t="shared" si="241"/>
        <v>1</v>
      </c>
      <c r="AF1468" t="b">
        <f t="shared" si="242"/>
        <v>1</v>
      </c>
      <c r="AG1468" t="b">
        <f t="shared" si="243"/>
        <v>1</v>
      </c>
      <c r="AH1468" t="b">
        <f t="shared" si="244"/>
        <v>1</v>
      </c>
      <c r="AI1468" t="b">
        <f t="shared" si="245"/>
        <v>1</v>
      </c>
      <c r="AJ1468" t="b">
        <f t="shared" si="246"/>
        <v>1</v>
      </c>
      <c r="AK1468" t="b">
        <f t="shared" si="247"/>
        <v>1</v>
      </c>
      <c r="AL1468" t="b">
        <f t="shared" si="248"/>
        <v>1</v>
      </c>
      <c r="AM1468" t="b">
        <f t="shared" si="249"/>
        <v>1</v>
      </c>
      <c r="AO1468" s="6" t="s">
        <v>9</v>
      </c>
      <c r="AP1468" s="6" t="s">
        <v>8473</v>
      </c>
      <c r="AQ1468" s="6"/>
      <c r="AR1468" s="7" t="s">
        <v>366</v>
      </c>
      <c r="AS1468" s="7" t="s">
        <v>74</v>
      </c>
      <c r="AT1468" s="7" t="s">
        <v>367</v>
      </c>
      <c r="AU1468" s="8" t="s">
        <v>11317</v>
      </c>
      <c r="AV1468" s="8" t="s">
        <v>13</v>
      </c>
      <c r="AW1468" s="7" t="s">
        <v>14</v>
      </c>
      <c r="AX1468" s="6" t="s">
        <v>368</v>
      </c>
      <c r="AY1468" s="7" t="s">
        <v>15</v>
      </c>
      <c r="AZ1468" s="7" t="s">
        <v>8489</v>
      </c>
      <c r="BA1468" s="6" t="s">
        <v>6397</v>
      </c>
      <c r="BB1468" s="6" t="s">
        <v>6678</v>
      </c>
      <c r="BC1468" s="7" t="s">
        <v>10663</v>
      </c>
      <c r="BD1468" s="6" t="s">
        <v>10515</v>
      </c>
      <c r="BE1468" s="6" t="s">
        <v>6397</v>
      </c>
      <c r="BF1468" s="6"/>
    </row>
    <row r="1469" spans="1:58">
      <c r="A1469" s="6" t="s">
        <v>74</v>
      </c>
      <c r="B1469" s="6" t="s">
        <v>370</v>
      </c>
      <c r="C1469" s="271" t="s">
        <v>11317</v>
      </c>
      <c r="D1469" s="6" t="s">
        <v>14</v>
      </c>
      <c r="E1469" s="271" t="s">
        <v>13</v>
      </c>
      <c r="F1469" s="6" t="s">
        <v>365</v>
      </c>
      <c r="G1469" s="6" t="s">
        <v>369</v>
      </c>
      <c r="H1469" s="6" t="s">
        <v>9</v>
      </c>
      <c r="I1469" s="6" t="s">
        <v>371</v>
      </c>
      <c r="J1469" s="6" t="s">
        <v>15</v>
      </c>
      <c r="K1469" s="6" t="s">
        <v>8</v>
      </c>
      <c r="L1469" s="271" t="s">
        <v>6397</v>
      </c>
      <c r="M1469" s="6" t="s">
        <v>6678</v>
      </c>
      <c r="N1469" s="271" t="s">
        <v>8473</v>
      </c>
      <c r="O1469" s="6"/>
      <c r="Q1469" s="6" t="s">
        <v>365</v>
      </c>
      <c r="R1469" s="6" t="s">
        <v>369</v>
      </c>
      <c r="S1469" s="6" t="s">
        <v>8</v>
      </c>
      <c r="T1469" s="6" t="s">
        <v>9</v>
      </c>
      <c r="U1469" s="6" t="s">
        <v>74</v>
      </c>
      <c r="V1469" s="6" t="s">
        <v>370</v>
      </c>
      <c r="W1469" s="6" t="s">
        <v>11317</v>
      </c>
      <c r="X1469" s="6" t="s">
        <v>13</v>
      </c>
      <c r="Y1469" s="6" t="s">
        <v>14</v>
      </c>
      <c r="Z1469" s="6" t="s">
        <v>15</v>
      </c>
      <c r="AA1469" s="6" t="s">
        <v>371</v>
      </c>
      <c r="AB1469" s="6" t="s">
        <v>6397</v>
      </c>
      <c r="AD1469" t="b">
        <f t="shared" si="240"/>
        <v>0</v>
      </c>
      <c r="AE1469" t="b">
        <f t="shared" si="241"/>
        <v>1</v>
      </c>
      <c r="AF1469" t="b">
        <f t="shared" si="242"/>
        <v>1</v>
      </c>
      <c r="AG1469" t="b">
        <f t="shared" si="243"/>
        <v>1</v>
      </c>
      <c r="AH1469" t="b">
        <f t="shared" si="244"/>
        <v>1</v>
      </c>
      <c r="AI1469" t="b">
        <f t="shared" si="245"/>
        <v>1</v>
      </c>
      <c r="AJ1469" t="b">
        <f t="shared" si="246"/>
        <v>1</v>
      </c>
      <c r="AK1469" t="b">
        <f t="shared" si="247"/>
        <v>1</v>
      </c>
      <c r="AL1469" t="b">
        <f t="shared" si="248"/>
        <v>1</v>
      </c>
      <c r="AM1469" t="b">
        <f t="shared" si="249"/>
        <v>1</v>
      </c>
      <c r="AO1469" s="6" t="s">
        <v>9</v>
      </c>
      <c r="AP1469" s="6" t="s">
        <v>8473</v>
      </c>
      <c r="AQ1469" s="6"/>
      <c r="AR1469" s="7" t="s">
        <v>369</v>
      </c>
      <c r="AS1469" s="7" t="s">
        <v>74</v>
      </c>
      <c r="AT1469" s="7" t="s">
        <v>370</v>
      </c>
      <c r="AU1469" s="8" t="s">
        <v>11317</v>
      </c>
      <c r="AV1469" s="8" t="s">
        <v>13</v>
      </c>
      <c r="AW1469" s="7" t="s">
        <v>14</v>
      </c>
      <c r="AX1469" s="6" t="s">
        <v>371</v>
      </c>
      <c r="AY1469" s="7" t="s">
        <v>15</v>
      </c>
      <c r="AZ1469" s="7" t="s">
        <v>8489</v>
      </c>
      <c r="BA1469" s="6" t="s">
        <v>6397</v>
      </c>
      <c r="BB1469" s="6" t="s">
        <v>6678</v>
      </c>
      <c r="BC1469" s="7" t="s">
        <v>10664</v>
      </c>
      <c r="BD1469" s="6" t="s">
        <v>10515</v>
      </c>
      <c r="BE1469" s="6" t="s">
        <v>6397</v>
      </c>
      <c r="BF1469" s="6"/>
    </row>
    <row r="1470" spans="1:58">
      <c r="A1470" s="6" t="s">
        <v>74</v>
      </c>
      <c r="B1470" s="6" t="s">
        <v>2799</v>
      </c>
      <c r="C1470" s="271" t="s">
        <v>36</v>
      </c>
      <c r="D1470" s="6" t="s">
        <v>14</v>
      </c>
      <c r="E1470" s="271" t="s">
        <v>13</v>
      </c>
      <c r="F1470" s="6" t="s">
        <v>2729</v>
      </c>
      <c r="G1470" s="6" t="s">
        <v>2798</v>
      </c>
      <c r="H1470" s="6" t="s">
        <v>9</v>
      </c>
      <c r="I1470" s="6" t="s">
        <v>2800</v>
      </c>
      <c r="J1470" s="6" t="s">
        <v>15</v>
      </c>
      <c r="K1470" s="6" t="s">
        <v>8</v>
      </c>
      <c r="L1470" s="271" t="s">
        <v>6397</v>
      </c>
      <c r="M1470" s="6" t="s">
        <v>8054</v>
      </c>
      <c r="N1470" s="271" t="s">
        <v>8473</v>
      </c>
      <c r="O1470" s="6"/>
      <c r="Q1470" s="6" t="s">
        <v>2729</v>
      </c>
      <c r="R1470" s="6" t="s">
        <v>2798</v>
      </c>
      <c r="S1470" s="6" t="s">
        <v>8</v>
      </c>
      <c r="T1470" s="6" t="s">
        <v>9</v>
      </c>
      <c r="U1470" s="6" t="s">
        <v>74</v>
      </c>
      <c r="V1470" s="6" t="s">
        <v>2799</v>
      </c>
      <c r="W1470" s="6" t="s">
        <v>36</v>
      </c>
      <c r="X1470" s="6" t="s">
        <v>13</v>
      </c>
      <c r="Y1470" s="6" t="s">
        <v>14</v>
      </c>
      <c r="Z1470" s="6" t="s">
        <v>15</v>
      </c>
      <c r="AA1470" s="6" t="s">
        <v>2800</v>
      </c>
      <c r="AB1470" s="6" t="s">
        <v>6397</v>
      </c>
      <c r="AD1470" t="b">
        <f t="shared" si="240"/>
        <v>0</v>
      </c>
      <c r="AE1470" t="b">
        <f t="shared" si="241"/>
        <v>1</v>
      </c>
      <c r="AF1470" t="b">
        <f t="shared" si="242"/>
        <v>1</v>
      </c>
      <c r="AG1470" t="b">
        <f t="shared" si="243"/>
        <v>1</v>
      </c>
      <c r="AH1470" t="b">
        <f t="shared" si="244"/>
        <v>1</v>
      </c>
      <c r="AI1470" t="b">
        <f t="shared" si="245"/>
        <v>1</v>
      </c>
      <c r="AJ1470" t="b">
        <f t="shared" si="246"/>
        <v>1</v>
      </c>
      <c r="AK1470" t="b">
        <f t="shared" si="247"/>
        <v>1</v>
      </c>
      <c r="AL1470" t="b">
        <f t="shared" si="248"/>
        <v>1</v>
      </c>
      <c r="AM1470" t="b">
        <f t="shared" si="249"/>
        <v>1</v>
      </c>
      <c r="AO1470" s="6" t="s">
        <v>9</v>
      </c>
      <c r="AP1470" s="6" t="s">
        <v>8473</v>
      </c>
      <c r="AQ1470" s="6"/>
      <c r="AR1470" s="7" t="s">
        <v>2798</v>
      </c>
      <c r="AS1470" s="7" t="s">
        <v>74</v>
      </c>
      <c r="AT1470" s="7" t="s">
        <v>2799</v>
      </c>
      <c r="AU1470" s="8" t="s">
        <v>36</v>
      </c>
      <c r="AV1470" s="8" t="s">
        <v>13</v>
      </c>
      <c r="AW1470" s="7" t="s">
        <v>14</v>
      </c>
      <c r="AX1470" s="6" t="s">
        <v>2800</v>
      </c>
      <c r="AY1470" s="7" t="s">
        <v>15</v>
      </c>
      <c r="AZ1470" s="7" t="s">
        <v>8489</v>
      </c>
      <c r="BA1470" s="6" t="s">
        <v>6397</v>
      </c>
      <c r="BB1470" s="6" t="s">
        <v>8054</v>
      </c>
      <c r="BC1470" s="7" t="s">
        <v>10665</v>
      </c>
      <c r="BD1470" s="6" t="s">
        <v>10515</v>
      </c>
      <c r="BE1470" s="6" t="s">
        <v>6397</v>
      </c>
      <c r="BF1470" s="6"/>
    </row>
    <row r="1471" spans="1:58">
      <c r="A1471" s="6" t="s">
        <v>74</v>
      </c>
      <c r="B1471" s="6" t="s">
        <v>2740</v>
      </c>
      <c r="C1471" s="271" t="s">
        <v>11317</v>
      </c>
      <c r="D1471" s="6" t="s">
        <v>14</v>
      </c>
      <c r="E1471" s="271" t="s">
        <v>13</v>
      </c>
      <c r="F1471" s="6" t="s">
        <v>2729</v>
      </c>
      <c r="G1471" s="6" t="s">
        <v>2739</v>
      </c>
      <c r="H1471" s="6" t="s">
        <v>9</v>
      </c>
      <c r="I1471" s="6" t="s">
        <v>2741</v>
      </c>
      <c r="J1471" s="6" t="s">
        <v>15</v>
      </c>
      <c r="K1471" s="6" t="s">
        <v>8</v>
      </c>
      <c r="L1471" s="271" t="s">
        <v>6397</v>
      </c>
      <c r="M1471" s="6" t="s">
        <v>8054</v>
      </c>
      <c r="N1471" s="271" t="s">
        <v>8473</v>
      </c>
      <c r="O1471" s="6"/>
      <c r="Q1471" s="6" t="s">
        <v>2729</v>
      </c>
      <c r="R1471" s="6" t="s">
        <v>2739</v>
      </c>
      <c r="S1471" s="6" t="s">
        <v>8</v>
      </c>
      <c r="T1471" s="6" t="s">
        <v>9</v>
      </c>
      <c r="U1471" s="6" t="s">
        <v>74</v>
      </c>
      <c r="V1471" s="6" t="s">
        <v>2740</v>
      </c>
      <c r="W1471" s="6" t="s">
        <v>11317</v>
      </c>
      <c r="X1471" s="6" t="s">
        <v>13</v>
      </c>
      <c r="Y1471" s="6" t="s">
        <v>14</v>
      </c>
      <c r="Z1471" s="6" t="s">
        <v>15</v>
      </c>
      <c r="AA1471" s="6" t="s">
        <v>2741</v>
      </c>
      <c r="AB1471" s="6" t="s">
        <v>6397</v>
      </c>
      <c r="AD1471" t="b">
        <f t="shared" si="240"/>
        <v>0</v>
      </c>
      <c r="AE1471" t="b">
        <f t="shared" si="241"/>
        <v>1</v>
      </c>
      <c r="AF1471" t="b">
        <f t="shared" si="242"/>
        <v>1</v>
      </c>
      <c r="AG1471" t="b">
        <f t="shared" si="243"/>
        <v>1</v>
      </c>
      <c r="AH1471" t="b">
        <f t="shared" si="244"/>
        <v>1</v>
      </c>
      <c r="AI1471" t="b">
        <f t="shared" si="245"/>
        <v>1</v>
      </c>
      <c r="AJ1471" t="b">
        <f t="shared" si="246"/>
        <v>1</v>
      </c>
      <c r="AK1471" t="b">
        <f t="shared" si="247"/>
        <v>1</v>
      </c>
      <c r="AL1471" t="b">
        <f t="shared" si="248"/>
        <v>1</v>
      </c>
      <c r="AM1471" t="b">
        <f t="shared" si="249"/>
        <v>1</v>
      </c>
      <c r="AO1471" s="6" t="s">
        <v>9</v>
      </c>
      <c r="AP1471" s="6" t="s">
        <v>8473</v>
      </c>
      <c r="AQ1471" s="6"/>
      <c r="AR1471" s="7" t="s">
        <v>2739</v>
      </c>
      <c r="AS1471" s="7" t="s">
        <v>74</v>
      </c>
      <c r="AT1471" s="7" t="s">
        <v>2740</v>
      </c>
      <c r="AU1471" s="8" t="s">
        <v>11317</v>
      </c>
      <c r="AV1471" s="8" t="s">
        <v>13</v>
      </c>
      <c r="AW1471" s="7" t="s">
        <v>14</v>
      </c>
      <c r="AX1471" s="6" t="s">
        <v>2741</v>
      </c>
      <c r="AY1471" s="7" t="s">
        <v>15</v>
      </c>
      <c r="AZ1471" s="7" t="s">
        <v>8489</v>
      </c>
      <c r="BA1471" s="6" t="s">
        <v>6397</v>
      </c>
      <c r="BB1471" s="6" t="s">
        <v>8054</v>
      </c>
      <c r="BC1471" s="7" t="s">
        <v>10666</v>
      </c>
      <c r="BD1471" s="6" t="s">
        <v>10515</v>
      </c>
      <c r="BE1471" s="6" t="s">
        <v>6397</v>
      </c>
      <c r="BF1471" s="6"/>
    </row>
    <row r="1472" spans="1:58">
      <c r="A1472" s="6" t="s">
        <v>74</v>
      </c>
      <c r="B1472" s="6" t="s">
        <v>2743</v>
      </c>
      <c r="C1472" s="271" t="s">
        <v>11317</v>
      </c>
      <c r="D1472" s="6" t="s">
        <v>14</v>
      </c>
      <c r="E1472" s="271" t="s">
        <v>13</v>
      </c>
      <c r="F1472" s="6" t="s">
        <v>2729</v>
      </c>
      <c r="G1472" s="6" t="s">
        <v>2742</v>
      </c>
      <c r="H1472" s="6" t="s">
        <v>9</v>
      </c>
      <c r="I1472" s="6" t="s">
        <v>2744</v>
      </c>
      <c r="J1472" s="6" t="s">
        <v>15</v>
      </c>
      <c r="K1472" s="6" t="s">
        <v>8</v>
      </c>
      <c r="L1472" s="271" t="s">
        <v>6397</v>
      </c>
      <c r="M1472" s="6" t="s">
        <v>8054</v>
      </c>
      <c r="N1472" s="271" t="s">
        <v>8473</v>
      </c>
      <c r="O1472" s="6"/>
      <c r="Q1472" s="6" t="s">
        <v>2729</v>
      </c>
      <c r="R1472" s="6" t="s">
        <v>2742</v>
      </c>
      <c r="S1472" s="6" t="s">
        <v>8</v>
      </c>
      <c r="T1472" s="6" t="s">
        <v>9</v>
      </c>
      <c r="U1472" s="6" t="s">
        <v>74</v>
      </c>
      <c r="V1472" s="6" t="s">
        <v>2743</v>
      </c>
      <c r="W1472" s="6" t="s">
        <v>11317</v>
      </c>
      <c r="X1472" s="6" t="s">
        <v>13</v>
      </c>
      <c r="Y1472" s="6" t="s">
        <v>14</v>
      </c>
      <c r="Z1472" s="6" t="s">
        <v>15</v>
      </c>
      <c r="AA1472" s="6" t="s">
        <v>2744</v>
      </c>
      <c r="AB1472" s="6" t="s">
        <v>6397</v>
      </c>
      <c r="AD1472" t="b">
        <f t="shared" si="240"/>
        <v>0</v>
      </c>
      <c r="AE1472" t="b">
        <f t="shared" si="241"/>
        <v>1</v>
      </c>
      <c r="AF1472" t="b">
        <f t="shared" si="242"/>
        <v>1</v>
      </c>
      <c r="AG1472" t="b">
        <f t="shared" si="243"/>
        <v>1</v>
      </c>
      <c r="AH1472" t="b">
        <f t="shared" si="244"/>
        <v>1</v>
      </c>
      <c r="AI1472" t="b">
        <f t="shared" si="245"/>
        <v>1</v>
      </c>
      <c r="AJ1472" t="b">
        <f t="shared" si="246"/>
        <v>1</v>
      </c>
      <c r="AK1472" t="b">
        <f t="shared" si="247"/>
        <v>1</v>
      </c>
      <c r="AL1472" t="b">
        <f t="shared" si="248"/>
        <v>1</v>
      </c>
      <c r="AM1472" t="b">
        <f t="shared" si="249"/>
        <v>1</v>
      </c>
      <c r="AO1472" s="6" t="s">
        <v>9</v>
      </c>
      <c r="AP1472" s="6" t="s">
        <v>8473</v>
      </c>
      <c r="AQ1472" s="6"/>
      <c r="AR1472" s="7" t="s">
        <v>2742</v>
      </c>
      <c r="AS1472" s="7" t="s">
        <v>74</v>
      </c>
      <c r="AT1472" s="7" t="s">
        <v>2743</v>
      </c>
      <c r="AU1472" s="8" t="s">
        <v>11317</v>
      </c>
      <c r="AV1472" s="8" t="s">
        <v>13</v>
      </c>
      <c r="AW1472" s="7" t="s">
        <v>14</v>
      </c>
      <c r="AX1472" s="6" t="s">
        <v>2744</v>
      </c>
      <c r="AY1472" s="7" t="s">
        <v>15</v>
      </c>
      <c r="AZ1472" s="7" t="s">
        <v>8489</v>
      </c>
      <c r="BA1472" s="6" t="s">
        <v>6397</v>
      </c>
      <c r="BB1472" s="6" t="s">
        <v>8054</v>
      </c>
      <c r="BC1472" s="7" t="s">
        <v>10667</v>
      </c>
      <c r="BD1472" s="6" t="s">
        <v>10515</v>
      </c>
      <c r="BE1472" s="6" t="s">
        <v>6397</v>
      </c>
      <c r="BF1472" s="6"/>
    </row>
    <row r="1473" spans="1:58">
      <c r="A1473" s="6" t="s">
        <v>74</v>
      </c>
      <c r="B1473" s="6" t="s">
        <v>205</v>
      </c>
      <c r="C1473" s="271" t="s">
        <v>11317</v>
      </c>
      <c r="D1473" s="6" t="s">
        <v>14</v>
      </c>
      <c r="E1473" s="271" t="s">
        <v>13</v>
      </c>
      <c r="F1473" s="6" t="s">
        <v>197</v>
      </c>
      <c r="G1473" s="6" t="s">
        <v>204</v>
      </c>
      <c r="H1473" s="6" t="s">
        <v>9</v>
      </c>
      <c r="I1473" s="6" t="s">
        <v>206</v>
      </c>
      <c r="J1473" s="6" t="s">
        <v>15</v>
      </c>
      <c r="K1473" s="6" t="s">
        <v>8</v>
      </c>
      <c r="L1473" s="271" t="s">
        <v>6397</v>
      </c>
      <c r="M1473" s="6" t="s">
        <v>6931</v>
      </c>
      <c r="N1473" s="271" t="s">
        <v>8473</v>
      </c>
      <c r="O1473" s="6"/>
      <c r="Q1473" s="6" t="s">
        <v>197</v>
      </c>
      <c r="R1473" s="6" t="s">
        <v>204</v>
      </c>
      <c r="S1473" s="6" t="s">
        <v>8</v>
      </c>
      <c r="T1473" s="6" t="s">
        <v>9</v>
      </c>
      <c r="U1473" s="6" t="s">
        <v>74</v>
      </c>
      <c r="V1473" s="6" t="s">
        <v>205</v>
      </c>
      <c r="W1473" s="6" t="s">
        <v>11317</v>
      </c>
      <c r="X1473" s="6" t="s">
        <v>13</v>
      </c>
      <c r="Y1473" s="6" t="s">
        <v>14</v>
      </c>
      <c r="Z1473" s="6" t="s">
        <v>15</v>
      </c>
      <c r="AA1473" s="6" t="s">
        <v>206</v>
      </c>
      <c r="AB1473" s="6" t="s">
        <v>6397</v>
      </c>
      <c r="AD1473" t="b">
        <f t="shared" si="240"/>
        <v>0</v>
      </c>
      <c r="AE1473" t="b">
        <f t="shared" si="241"/>
        <v>1</v>
      </c>
      <c r="AF1473" t="b">
        <f t="shared" si="242"/>
        <v>1</v>
      </c>
      <c r="AG1473" t="b">
        <f t="shared" si="243"/>
        <v>1</v>
      </c>
      <c r="AH1473" t="b">
        <f t="shared" si="244"/>
        <v>1</v>
      </c>
      <c r="AI1473" t="b">
        <f t="shared" si="245"/>
        <v>1</v>
      </c>
      <c r="AJ1473" t="b">
        <f t="shared" si="246"/>
        <v>1</v>
      </c>
      <c r="AK1473" t="b">
        <f t="shared" si="247"/>
        <v>1</v>
      </c>
      <c r="AL1473" t="b">
        <f t="shared" si="248"/>
        <v>1</v>
      </c>
      <c r="AM1473" t="b">
        <f t="shared" si="249"/>
        <v>1</v>
      </c>
      <c r="AO1473" s="6" t="s">
        <v>9</v>
      </c>
      <c r="AP1473" s="6" t="s">
        <v>8473</v>
      </c>
      <c r="AQ1473" s="6"/>
      <c r="AR1473" s="7" t="s">
        <v>204</v>
      </c>
      <c r="AS1473" s="7" t="s">
        <v>74</v>
      </c>
      <c r="AT1473" s="7" t="s">
        <v>205</v>
      </c>
      <c r="AU1473" s="8" t="s">
        <v>11317</v>
      </c>
      <c r="AV1473" s="8" t="s">
        <v>13</v>
      </c>
      <c r="AW1473" s="7" t="s">
        <v>14</v>
      </c>
      <c r="AX1473" s="6" t="s">
        <v>206</v>
      </c>
      <c r="AY1473" s="7" t="s">
        <v>15</v>
      </c>
      <c r="AZ1473" s="7" t="s">
        <v>8489</v>
      </c>
      <c r="BA1473" s="6" t="s">
        <v>6397</v>
      </c>
      <c r="BB1473" s="6" t="s">
        <v>6931</v>
      </c>
      <c r="BC1473" s="7" t="s">
        <v>10668</v>
      </c>
      <c r="BD1473" s="6" t="s">
        <v>10669</v>
      </c>
      <c r="BE1473" s="6" t="s">
        <v>6397</v>
      </c>
      <c r="BF1473" s="6"/>
    </row>
    <row r="1474" spans="1:58">
      <c r="A1474" s="6" t="s">
        <v>74</v>
      </c>
      <c r="B1474" s="6" t="s">
        <v>139</v>
      </c>
      <c r="C1474" s="271" t="s">
        <v>36</v>
      </c>
      <c r="D1474" s="6" t="s">
        <v>14</v>
      </c>
      <c r="E1474" s="271" t="s">
        <v>13</v>
      </c>
      <c r="F1474" s="6" t="s">
        <v>72</v>
      </c>
      <c r="G1474" s="6" t="s">
        <v>138</v>
      </c>
      <c r="H1474" s="6" t="s">
        <v>9</v>
      </c>
      <c r="I1474" s="6" t="s">
        <v>140</v>
      </c>
      <c r="J1474" s="6" t="s">
        <v>15</v>
      </c>
      <c r="K1474" s="6" t="s">
        <v>8</v>
      </c>
      <c r="L1474" s="271" t="s">
        <v>6397</v>
      </c>
      <c r="M1474" s="6" t="s">
        <v>6924</v>
      </c>
      <c r="N1474" s="271" t="s">
        <v>8473</v>
      </c>
      <c r="O1474" s="6"/>
      <c r="Q1474" s="6" t="s">
        <v>72</v>
      </c>
      <c r="R1474" s="6" t="s">
        <v>138</v>
      </c>
      <c r="S1474" s="6" t="s">
        <v>8</v>
      </c>
      <c r="T1474" s="6" t="s">
        <v>9</v>
      </c>
      <c r="U1474" s="6" t="s">
        <v>74</v>
      </c>
      <c r="V1474" s="6" t="s">
        <v>139</v>
      </c>
      <c r="W1474" s="6" t="s">
        <v>36</v>
      </c>
      <c r="X1474" s="6" t="s">
        <v>13</v>
      </c>
      <c r="Y1474" s="6" t="s">
        <v>14</v>
      </c>
      <c r="Z1474" s="6" t="s">
        <v>15</v>
      </c>
      <c r="AA1474" s="6" t="s">
        <v>140</v>
      </c>
      <c r="AB1474" s="6" t="s">
        <v>6397</v>
      </c>
      <c r="AD1474" t="b">
        <f t="shared" si="240"/>
        <v>0</v>
      </c>
      <c r="AE1474" t="b">
        <f t="shared" si="241"/>
        <v>1</v>
      </c>
      <c r="AF1474" t="b">
        <f t="shared" si="242"/>
        <v>1</v>
      </c>
      <c r="AG1474" t="b">
        <f t="shared" si="243"/>
        <v>1</v>
      </c>
      <c r="AH1474" t="b">
        <f t="shared" si="244"/>
        <v>1</v>
      </c>
      <c r="AI1474" t="b">
        <f t="shared" si="245"/>
        <v>1</v>
      </c>
      <c r="AJ1474" t="b">
        <f t="shared" si="246"/>
        <v>1</v>
      </c>
      <c r="AK1474" t="b">
        <f t="shared" si="247"/>
        <v>1</v>
      </c>
      <c r="AL1474" t="b">
        <f t="shared" si="248"/>
        <v>1</v>
      </c>
      <c r="AM1474" t="b">
        <f t="shared" si="249"/>
        <v>1</v>
      </c>
      <c r="AO1474" s="6" t="s">
        <v>9</v>
      </c>
      <c r="AP1474" s="6" t="s">
        <v>8473</v>
      </c>
      <c r="AQ1474" s="6"/>
      <c r="AR1474" s="7" t="s">
        <v>138</v>
      </c>
      <c r="AS1474" s="7" t="s">
        <v>74</v>
      </c>
      <c r="AT1474" s="7" t="s">
        <v>139</v>
      </c>
      <c r="AU1474" s="8" t="s">
        <v>36</v>
      </c>
      <c r="AV1474" s="8" t="s">
        <v>13</v>
      </c>
      <c r="AW1474" s="7" t="s">
        <v>14</v>
      </c>
      <c r="AX1474" s="6" t="s">
        <v>140</v>
      </c>
      <c r="AY1474" s="7" t="s">
        <v>15</v>
      </c>
      <c r="AZ1474" s="7" t="s">
        <v>8489</v>
      </c>
      <c r="BA1474" s="6" t="s">
        <v>6397</v>
      </c>
      <c r="BB1474" s="6" t="s">
        <v>6924</v>
      </c>
      <c r="BC1474" s="7" t="s">
        <v>10670</v>
      </c>
      <c r="BD1474" s="6" t="s">
        <v>7474</v>
      </c>
      <c r="BE1474" s="6" t="s">
        <v>6397</v>
      </c>
      <c r="BF1474" s="6"/>
    </row>
    <row r="1475" spans="1:58">
      <c r="A1475" s="6" t="s">
        <v>74</v>
      </c>
      <c r="B1475" s="6" t="s">
        <v>142</v>
      </c>
      <c r="C1475" s="272" t="s">
        <v>36</v>
      </c>
      <c r="D1475" s="6" t="s">
        <v>14</v>
      </c>
      <c r="E1475" s="271" t="s">
        <v>13</v>
      </c>
      <c r="F1475" s="6" t="s">
        <v>72</v>
      </c>
      <c r="G1475" s="6" t="s">
        <v>141</v>
      </c>
      <c r="H1475" s="6" t="s">
        <v>9</v>
      </c>
      <c r="I1475" s="6" t="s">
        <v>143</v>
      </c>
      <c r="J1475" s="6" t="s">
        <v>15</v>
      </c>
      <c r="K1475" s="6" t="s">
        <v>8</v>
      </c>
      <c r="L1475" s="271" t="s">
        <v>6397</v>
      </c>
      <c r="M1475" s="6" t="s">
        <v>6924</v>
      </c>
      <c r="N1475" s="271" t="s">
        <v>8473</v>
      </c>
      <c r="O1475" s="6" t="s">
        <v>11399</v>
      </c>
      <c r="Q1475" s="6" t="s">
        <v>72</v>
      </c>
      <c r="R1475" s="6" t="s">
        <v>141</v>
      </c>
      <c r="S1475" s="6" t="s">
        <v>8</v>
      </c>
      <c r="T1475" s="6" t="s">
        <v>9</v>
      </c>
      <c r="U1475" s="6" t="s">
        <v>74</v>
      </c>
      <c r="V1475" s="6" t="s">
        <v>142</v>
      </c>
      <c r="W1475" s="12" t="s">
        <v>36</v>
      </c>
      <c r="X1475" s="6" t="s">
        <v>13</v>
      </c>
      <c r="Y1475" s="6" t="s">
        <v>14</v>
      </c>
      <c r="Z1475" s="6" t="s">
        <v>15</v>
      </c>
      <c r="AA1475" s="6" t="s">
        <v>143</v>
      </c>
      <c r="AB1475" s="6" t="s">
        <v>6397</v>
      </c>
      <c r="AC1475" s="268" t="s">
        <v>8468</v>
      </c>
      <c r="AD1475" t="b">
        <f t="shared" ref="AD1475:AD1538" si="250">EXACT(Q1475,AQ1475)</f>
        <v>0</v>
      </c>
      <c r="AE1475" t="b">
        <f t="shared" ref="AE1475:AE1538" si="251">EXACT(R1475,AR1475)</f>
        <v>1</v>
      </c>
      <c r="AF1475" t="b">
        <f t="shared" ref="AF1475:AF1538" si="252">EXACT(U1475,AS1475)</f>
        <v>1</v>
      </c>
      <c r="AG1475" t="b">
        <f t="shared" ref="AG1475:AG1538" si="253">EXACT(V1475,AT1475)</f>
        <v>1</v>
      </c>
      <c r="AH1475" t="b">
        <f t="shared" ref="AH1475:AH1538" si="254">EXACT(W1475,AU1475)</f>
        <v>0</v>
      </c>
      <c r="AI1475" t="b">
        <f t="shared" ref="AI1475:AI1538" si="255">EXACT(X1475,AV1475)</f>
        <v>1</v>
      </c>
      <c r="AJ1475" t="b">
        <f t="shared" ref="AJ1475:AJ1538" si="256">EXACT(Y1475,AW1475)</f>
        <v>1</v>
      </c>
      <c r="AK1475" t="b">
        <f t="shared" ref="AK1475:AK1538" si="257">EXACT(Z1475,AY1475)</f>
        <v>1</v>
      </c>
      <c r="AL1475" t="b">
        <f t="shared" ref="AL1475:AL1538" si="258">EXACT(AB1475,BE1475)</f>
        <v>1</v>
      </c>
      <c r="AM1475" t="b">
        <f t="shared" ref="AM1475:AM1538" si="259">EXACT(T1475,AO1475)</f>
        <v>1</v>
      </c>
      <c r="AO1475" s="6" t="s">
        <v>9</v>
      </c>
      <c r="AP1475" s="6" t="s">
        <v>8473</v>
      </c>
      <c r="AQ1475" s="6"/>
      <c r="AR1475" s="7" t="s">
        <v>141</v>
      </c>
      <c r="AS1475" s="7" t="s">
        <v>74</v>
      </c>
      <c r="AT1475" s="7" t="s">
        <v>142</v>
      </c>
      <c r="AU1475" s="269" t="s">
        <v>11317</v>
      </c>
      <c r="AV1475" s="8" t="s">
        <v>13</v>
      </c>
      <c r="AW1475" s="7" t="s">
        <v>14</v>
      </c>
      <c r="AX1475" s="6" t="s">
        <v>143</v>
      </c>
      <c r="AY1475" s="7" t="s">
        <v>15</v>
      </c>
      <c r="AZ1475" s="7" t="s">
        <v>8825</v>
      </c>
      <c r="BA1475" s="6" t="s">
        <v>6397</v>
      </c>
      <c r="BB1475" s="6" t="s">
        <v>6924</v>
      </c>
      <c r="BC1475" s="7" t="s">
        <v>10671</v>
      </c>
      <c r="BD1475" s="6" t="s">
        <v>10642</v>
      </c>
      <c r="BE1475" s="6" t="s">
        <v>6397</v>
      </c>
      <c r="BF1475" s="6" t="s">
        <v>11399</v>
      </c>
    </row>
    <row r="1476" spans="1:58">
      <c r="A1476" s="6" t="s">
        <v>74</v>
      </c>
      <c r="B1476" s="6" t="s">
        <v>1767</v>
      </c>
      <c r="C1476" s="271" t="s">
        <v>11317</v>
      </c>
      <c r="D1476" s="6" t="s">
        <v>14</v>
      </c>
      <c r="E1476" s="271" t="s">
        <v>13</v>
      </c>
      <c r="F1476" s="6" t="s">
        <v>1762</v>
      </c>
      <c r="G1476" s="6" t="s">
        <v>1766</v>
      </c>
      <c r="H1476" s="6" t="s">
        <v>9</v>
      </c>
      <c r="I1476" s="6" t="s">
        <v>1768</v>
      </c>
      <c r="J1476" s="6" t="s">
        <v>15</v>
      </c>
      <c r="K1476" s="6" t="s">
        <v>8</v>
      </c>
      <c r="L1476" s="271" t="s">
        <v>6397</v>
      </c>
      <c r="M1476" s="6" t="s">
        <v>6578</v>
      </c>
      <c r="N1476" s="271" t="s">
        <v>8473</v>
      </c>
      <c r="O1476" s="6"/>
      <c r="Q1476" s="6" t="s">
        <v>1762</v>
      </c>
      <c r="R1476" s="6" t="s">
        <v>1766</v>
      </c>
      <c r="S1476" s="6" t="s">
        <v>8</v>
      </c>
      <c r="T1476" s="6" t="s">
        <v>9</v>
      </c>
      <c r="U1476" s="6" t="s">
        <v>74</v>
      </c>
      <c r="V1476" s="6" t="s">
        <v>1767</v>
      </c>
      <c r="W1476" s="6" t="s">
        <v>11317</v>
      </c>
      <c r="X1476" s="6" t="s">
        <v>13</v>
      </c>
      <c r="Y1476" s="6" t="s">
        <v>14</v>
      </c>
      <c r="Z1476" s="6" t="s">
        <v>15</v>
      </c>
      <c r="AA1476" s="6" t="s">
        <v>1768</v>
      </c>
      <c r="AB1476" s="6" t="s">
        <v>6397</v>
      </c>
      <c r="AD1476" t="b">
        <f t="shared" si="250"/>
        <v>0</v>
      </c>
      <c r="AE1476" t="b">
        <f t="shared" si="251"/>
        <v>1</v>
      </c>
      <c r="AF1476" t="b">
        <f t="shared" si="252"/>
        <v>1</v>
      </c>
      <c r="AG1476" t="b">
        <f t="shared" si="253"/>
        <v>1</v>
      </c>
      <c r="AH1476" t="b">
        <f t="shared" si="254"/>
        <v>1</v>
      </c>
      <c r="AI1476" t="b">
        <f t="shared" si="255"/>
        <v>1</v>
      </c>
      <c r="AJ1476" t="b">
        <f t="shared" si="256"/>
        <v>1</v>
      </c>
      <c r="AK1476" t="b">
        <f t="shared" si="257"/>
        <v>1</v>
      </c>
      <c r="AL1476" t="b">
        <f t="shared" si="258"/>
        <v>1</v>
      </c>
      <c r="AM1476" t="b">
        <f t="shared" si="259"/>
        <v>1</v>
      </c>
      <c r="AO1476" s="6" t="s">
        <v>9</v>
      </c>
      <c r="AP1476" s="6" t="s">
        <v>8473</v>
      </c>
      <c r="AQ1476" s="6"/>
      <c r="AR1476" s="7" t="s">
        <v>1766</v>
      </c>
      <c r="AS1476" s="7" t="s">
        <v>74</v>
      </c>
      <c r="AT1476" s="7" t="s">
        <v>1767</v>
      </c>
      <c r="AU1476" s="8" t="s">
        <v>11317</v>
      </c>
      <c r="AV1476" s="8" t="s">
        <v>13</v>
      </c>
      <c r="AW1476" s="7" t="s">
        <v>14</v>
      </c>
      <c r="AX1476" s="6" t="s">
        <v>1768</v>
      </c>
      <c r="AY1476" s="7" t="s">
        <v>15</v>
      </c>
      <c r="AZ1476" s="7" t="s">
        <v>8489</v>
      </c>
      <c r="BA1476" s="6" t="s">
        <v>6397</v>
      </c>
      <c r="BB1476" s="6" t="s">
        <v>6578</v>
      </c>
      <c r="BC1476" s="7" t="s">
        <v>10672</v>
      </c>
      <c r="BD1476" s="6" t="s">
        <v>10450</v>
      </c>
      <c r="BE1476" s="6" t="s">
        <v>6397</v>
      </c>
      <c r="BF1476" s="6"/>
    </row>
    <row r="1477" spans="1:58">
      <c r="A1477" s="6" t="s">
        <v>74</v>
      </c>
      <c r="B1477" s="6" t="s">
        <v>85</v>
      </c>
      <c r="C1477" s="271" t="s">
        <v>11317</v>
      </c>
      <c r="D1477" s="6" t="s">
        <v>14</v>
      </c>
      <c r="E1477" s="271" t="s">
        <v>13</v>
      </c>
      <c r="F1477" s="6" t="s">
        <v>72</v>
      </c>
      <c r="G1477" s="6" t="s">
        <v>84</v>
      </c>
      <c r="H1477" s="6" t="s">
        <v>9</v>
      </c>
      <c r="I1477" s="6" t="s">
        <v>86</v>
      </c>
      <c r="J1477" s="6" t="s">
        <v>15</v>
      </c>
      <c r="K1477" s="6" t="s">
        <v>8</v>
      </c>
      <c r="L1477" s="271" t="s">
        <v>6397</v>
      </c>
      <c r="M1477" s="6" t="s">
        <v>6924</v>
      </c>
      <c r="N1477" s="271" t="s">
        <v>8473</v>
      </c>
      <c r="O1477" s="6"/>
      <c r="Q1477" s="6" t="s">
        <v>72</v>
      </c>
      <c r="R1477" s="6" t="s">
        <v>84</v>
      </c>
      <c r="S1477" s="6" t="s">
        <v>8</v>
      </c>
      <c r="T1477" s="6" t="s">
        <v>9</v>
      </c>
      <c r="U1477" s="6" t="s">
        <v>74</v>
      </c>
      <c r="V1477" s="6" t="s">
        <v>85</v>
      </c>
      <c r="W1477" s="6" t="s">
        <v>11317</v>
      </c>
      <c r="X1477" s="6" t="s">
        <v>13</v>
      </c>
      <c r="Y1477" s="6" t="s">
        <v>14</v>
      </c>
      <c r="Z1477" s="6" t="s">
        <v>15</v>
      </c>
      <c r="AA1477" s="6" t="s">
        <v>86</v>
      </c>
      <c r="AB1477" s="6" t="s">
        <v>6397</v>
      </c>
      <c r="AD1477" t="b">
        <f t="shared" si="250"/>
        <v>0</v>
      </c>
      <c r="AE1477" t="b">
        <f t="shared" si="251"/>
        <v>1</v>
      </c>
      <c r="AF1477" t="b">
        <f t="shared" si="252"/>
        <v>1</v>
      </c>
      <c r="AG1477" t="b">
        <f t="shared" si="253"/>
        <v>1</v>
      </c>
      <c r="AH1477" t="b">
        <f t="shared" si="254"/>
        <v>1</v>
      </c>
      <c r="AI1477" t="b">
        <f t="shared" si="255"/>
        <v>1</v>
      </c>
      <c r="AJ1477" t="b">
        <f t="shared" si="256"/>
        <v>1</v>
      </c>
      <c r="AK1477" t="b">
        <f t="shared" si="257"/>
        <v>1</v>
      </c>
      <c r="AL1477" t="b">
        <f t="shared" si="258"/>
        <v>1</v>
      </c>
      <c r="AM1477" t="b">
        <f t="shared" si="259"/>
        <v>1</v>
      </c>
      <c r="AO1477" s="6" t="s">
        <v>9</v>
      </c>
      <c r="AP1477" s="6" t="s">
        <v>8473</v>
      </c>
      <c r="AQ1477" s="6"/>
      <c r="AR1477" s="7" t="s">
        <v>84</v>
      </c>
      <c r="AS1477" s="7" t="s">
        <v>74</v>
      </c>
      <c r="AT1477" s="7" t="s">
        <v>85</v>
      </c>
      <c r="AU1477" s="8" t="s">
        <v>11317</v>
      </c>
      <c r="AV1477" s="8" t="s">
        <v>13</v>
      </c>
      <c r="AW1477" s="7" t="s">
        <v>14</v>
      </c>
      <c r="AX1477" s="6" t="s">
        <v>86</v>
      </c>
      <c r="AY1477" s="7" t="s">
        <v>15</v>
      </c>
      <c r="AZ1477" s="7" t="s">
        <v>8489</v>
      </c>
      <c r="BA1477" s="6" t="s">
        <v>6397</v>
      </c>
      <c r="BB1477" s="6" t="s">
        <v>6924</v>
      </c>
      <c r="BC1477" s="7" t="s">
        <v>10673</v>
      </c>
      <c r="BD1477" s="6" t="s">
        <v>10450</v>
      </c>
      <c r="BE1477" s="6" t="s">
        <v>6397</v>
      </c>
      <c r="BF1477" s="6"/>
    </row>
    <row r="1478" spans="1:58">
      <c r="A1478" s="6" t="s">
        <v>74</v>
      </c>
      <c r="B1478" s="6" t="s">
        <v>694</v>
      </c>
      <c r="C1478" s="271" t="s">
        <v>11317</v>
      </c>
      <c r="D1478" s="6" t="s">
        <v>14</v>
      </c>
      <c r="E1478" s="271" t="s">
        <v>13</v>
      </c>
      <c r="F1478" s="6" t="s">
        <v>674</v>
      </c>
      <c r="G1478" s="6" t="s">
        <v>693</v>
      </c>
      <c r="H1478" s="6" t="s">
        <v>9</v>
      </c>
      <c r="I1478" s="6" t="s">
        <v>695</v>
      </c>
      <c r="J1478" s="6" t="s">
        <v>15</v>
      </c>
      <c r="K1478" s="6" t="s">
        <v>8</v>
      </c>
      <c r="L1478" s="271" t="s">
        <v>6397</v>
      </c>
      <c r="M1478" s="6" t="s">
        <v>6957</v>
      </c>
      <c r="N1478" s="271" t="s">
        <v>8473</v>
      </c>
      <c r="O1478" s="6"/>
      <c r="Q1478" s="6" t="s">
        <v>674</v>
      </c>
      <c r="R1478" s="6" t="s">
        <v>693</v>
      </c>
      <c r="S1478" s="6" t="s">
        <v>8</v>
      </c>
      <c r="T1478" s="6" t="s">
        <v>9</v>
      </c>
      <c r="U1478" s="6" t="s">
        <v>74</v>
      </c>
      <c r="V1478" s="6" t="s">
        <v>694</v>
      </c>
      <c r="W1478" s="6" t="s">
        <v>11317</v>
      </c>
      <c r="X1478" s="6" t="s">
        <v>13</v>
      </c>
      <c r="Y1478" s="6" t="s">
        <v>14</v>
      </c>
      <c r="Z1478" s="6" t="s">
        <v>15</v>
      </c>
      <c r="AA1478" s="6" t="s">
        <v>695</v>
      </c>
      <c r="AB1478" s="6" t="s">
        <v>6397</v>
      </c>
      <c r="AD1478" t="b">
        <f t="shared" si="250"/>
        <v>0</v>
      </c>
      <c r="AE1478" t="b">
        <f t="shared" si="251"/>
        <v>1</v>
      </c>
      <c r="AF1478" t="b">
        <f t="shared" si="252"/>
        <v>1</v>
      </c>
      <c r="AG1478" t="b">
        <f t="shared" si="253"/>
        <v>1</v>
      </c>
      <c r="AH1478" t="b">
        <f t="shared" si="254"/>
        <v>1</v>
      </c>
      <c r="AI1478" t="b">
        <f t="shared" si="255"/>
        <v>1</v>
      </c>
      <c r="AJ1478" t="b">
        <f t="shared" si="256"/>
        <v>1</v>
      </c>
      <c r="AK1478" t="b">
        <f t="shared" si="257"/>
        <v>1</v>
      </c>
      <c r="AL1478" t="b">
        <f t="shared" si="258"/>
        <v>1</v>
      </c>
      <c r="AM1478" t="b">
        <f t="shared" si="259"/>
        <v>1</v>
      </c>
      <c r="AO1478" s="6" t="s">
        <v>9</v>
      </c>
      <c r="AP1478" s="6" t="s">
        <v>8473</v>
      </c>
      <c r="AQ1478" s="6"/>
      <c r="AR1478" s="7" t="s">
        <v>693</v>
      </c>
      <c r="AS1478" s="7" t="s">
        <v>74</v>
      </c>
      <c r="AT1478" s="7" t="s">
        <v>694</v>
      </c>
      <c r="AU1478" s="8" t="s">
        <v>11317</v>
      </c>
      <c r="AV1478" s="8" t="s">
        <v>13</v>
      </c>
      <c r="AW1478" s="7" t="s">
        <v>14</v>
      </c>
      <c r="AX1478" s="6" t="s">
        <v>695</v>
      </c>
      <c r="AY1478" s="7" t="s">
        <v>15</v>
      </c>
      <c r="AZ1478" s="7" t="s">
        <v>8489</v>
      </c>
      <c r="BA1478" s="6" t="s">
        <v>6397</v>
      </c>
      <c r="BB1478" s="6" t="s">
        <v>6957</v>
      </c>
      <c r="BC1478" s="7" t="s">
        <v>10674</v>
      </c>
      <c r="BD1478" s="6" t="s">
        <v>10450</v>
      </c>
      <c r="BE1478" s="6" t="s">
        <v>6397</v>
      </c>
      <c r="BF1478" s="6"/>
    </row>
    <row r="1479" spans="1:58">
      <c r="A1479" s="6" t="s">
        <v>74</v>
      </c>
      <c r="B1479" s="6" t="s">
        <v>697</v>
      </c>
      <c r="C1479" s="271" t="s">
        <v>11317</v>
      </c>
      <c r="D1479" s="6" t="s">
        <v>14</v>
      </c>
      <c r="E1479" s="271" t="s">
        <v>13</v>
      </c>
      <c r="F1479" s="6" t="s">
        <v>674</v>
      </c>
      <c r="G1479" s="6" t="s">
        <v>696</v>
      </c>
      <c r="H1479" s="6" t="s">
        <v>9</v>
      </c>
      <c r="I1479" s="6" t="s">
        <v>698</v>
      </c>
      <c r="J1479" s="6" t="s">
        <v>15</v>
      </c>
      <c r="K1479" s="6" t="s">
        <v>8</v>
      </c>
      <c r="L1479" s="271" t="s">
        <v>6397</v>
      </c>
      <c r="M1479" s="6" t="s">
        <v>6957</v>
      </c>
      <c r="N1479" s="271" t="s">
        <v>8473</v>
      </c>
      <c r="O1479" s="6"/>
      <c r="Q1479" s="6" t="s">
        <v>674</v>
      </c>
      <c r="R1479" s="6" t="s">
        <v>696</v>
      </c>
      <c r="S1479" s="6" t="s">
        <v>8</v>
      </c>
      <c r="T1479" s="6" t="s">
        <v>9</v>
      </c>
      <c r="U1479" s="6" t="s">
        <v>74</v>
      </c>
      <c r="V1479" s="6" t="s">
        <v>697</v>
      </c>
      <c r="W1479" s="6" t="s">
        <v>11317</v>
      </c>
      <c r="X1479" s="6" t="s">
        <v>13</v>
      </c>
      <c r="Y1479" s="6" t="s">
        <v>14</v>
      </c>
      <c r="Z1479" s="6" t="s">
        <v>15</v>
      </c>
      <c r="AA1479" s="6" t="s">
        <v>698</v>
      </c>
      <c r="AB1479" s="6" t="s">
        <v>6397</v>
      </c>
      <c r="AD1479" t="b">
        <f t="shared" si="250"/>
        <v>0</v>
      </c>
      <c r="AE1479" t="b">
        <f t="shared" si="251"/>
        <v>1</v>
      </c>
      <c r="AF1479" t="b">
        <f t="shared" si="252"/>
        <v>1</v>
      </c>
      <c r="AG1479" t="b">
        <f t="shared" si="253"/>
        <v>1</v>
      </c>
      <c r="AH1479" t="b">
        <f t="shared" si="254"/>
        <v>1</v>
      </c>
      <c r="AI1479" t="b">
        <f t="shared" si="255"/>
        <v>1</v>
      </c>
      <c r="AJ1479" t="b">
        <f t="shared" si="256"/>
        <v>1</v>
      </c>
      <c r="AK1479" t="b">
        <f t="shared" si="257"/>
        <v>1</v>
      </c>
      <c r="AL1479" t="b">
        <f t="shared" si="258"/>
        <v>1</v>
      </c>
      <c r="AM1479" t="b">
        <f t="shared" si="259"/>
        <v>1</v>
      </c>
      <c r="AO1479" s="6" t="s">
        <v>9</v>
      </c>
      <c r="AP1479" s="6" t="s">
        <v>8473</v>
      </c>
      <c r="AQ1479" s="6"/>
      <c r="AR1479" s="7" t="s">
        <v>696</v>
      </c>
      <c r="AS1479" s="7" t="s">
        <v>74</v>
      </c>
      <c r="AT1479" s="7" t="s">
        <v>697</v>
      </c>
      <c r="AU1479" s="8" t="s">
        <v>11317</v>
      </c>
      <c r="AV1479" s="8" t="s">
        <v>13</v>
      </c>
      <c r="AW1479" s="7" t="s">
        <v>14</v>
      </c>
      <c r="AX1479" s="6" t="s">
        <v>698</v>
      </c>
      <c r="AY1479" s="7" t="s">
        <v>15</v>
      </c>
      <c r="AZ1479" s="7" t="s">
        <v>8489</v>
      </c>
      <c r="BA1479" s="6" t="s">
        <v>6397</v>
      </c>
      <c r="BB1479" s="6" t="s">
        <v>6957</v>
      </c>
      <c r="BC1479" s="7" t="s">
        <v>10675</v>
      </c>
      <c r="BD1479" s="6" t="s">
        <v>10450</v>
      </c>
      <c r="BE1479" s="6" t="s">
        <v>6397</v>
      </c>
      <c r="BF1479" s="6"/>
    </row>
    <row r="1480" spans="1:58">
      <c r="A1480" s="6" t="s">
        <v>74</v>
      </c>
      <c r="B1480" s="6" t="s">
        <v>88</v>
      </c>
      <c r="C1480" s="271" t="s">
        <v>11317</v>
      </c>
      <c r="D1480" s="6" t="s">
        <v>14</v>
      </c>
      <c r="E1480" s="271" t="s">
        <v>13</v>
      </c>
      <c r="F1480" s="6" t="s">
        <v>72</v>
      </c>
      <c r="G1480" s="6" t="s">
        <v>87</v>
      </c>
      <c r="H1480" s="6" t="s">
        <v>9</v>
      </c>
      <c r="I1480" s="6" t="s">
        <v>89</v>
      </c>
      <c r="J1480" s="6" t="s">
        <v>15</v>
      </c>
      <c r="K1480" s="6" t="s">
        <v>8</v>
      </c>
      <c r="L1480" s="271" t="s">
        <v>6397</v>
      </c>
      <c r="M1480" s="6" t="s">
        <v>6924</v>
      </c>
      <c r="N1480" s="271" t="s">
        <v>8473</v>
      </c>
      <c r="O1480" s="6"/>
      <c r="Q1480" s="6" t="s">
        <v>72</v>
      </c>
      <c r="R1480" s="6" t="s">
        <v>87</v>
      </c>
      <c r="S1480" s="6" t="s">
        <v>8</v>
      </c>
      <c r="T1480" s="6" t="s">
        <v>9</v>
      </c>
      <c r="U1480" s="6" t="s">
        <v>74</v>
      </c>
      <c r="V1480" s="6" t="s">
        <v>88</v>
      </c>
      <c r="W1480" s="6" t="s">
        <v>11317</v>
      </c>
      <c r="X1480" s="6" t="s">
        <v>13</v>
      </c>
      <c r="Y1480" s="6" t="s">
        <v>14</v>
      </c>
      <c r="Z1480" s="6" t="s">
        <v>15</v>
      </c>
      <c r="AA1480" s="6" t="s">
        <v>89</v>
      </c>
      <c r="AB1480" s="6" t="s">
        <v>6397</v>
      </c>
      <c r="AD1480" t="b">
        <f t="shared" si="250"/>
        <v>0</v>
      </c>
      <c r="AE1480" t="b">
        <f t="shared" si="251"/>
        <v>1</v>
      </c>
      <c r="AF1480" t="b">
        <f t="shared" si="252"/>
        <v>1</v>
      </c>
      <c r="AG1480" t="b">
        <f t="shared" si="253"/>
        <v>1</v>
      </c>
      <c r="AH1480" t="b">
        <f t="shared" si="254"/>
        <v>1</v>
      </c>
      <c r="AI1480" t="b">
        <f t="shared" si="255"/>
        <v>1</v>
      </c>
      <c r="AJ1480" t="b">
        <f t="shared" si="256"/>
        <v>1</v>
      </c>
      <c r="AK1480" t="b">
        <f t="shared" si="257"/>
        <v>1</v>
      </c>
      <c r="AL1480" t="b">
        <f t="shared" si="258"/>
        <v>1</v>
      </c>
      <c r="AM1480" t="b">
        <f t="shared" si="259"/>
        <v>1</v>
      </c>
      <c r="AO1480" s="6" t="s">
        <v>9</v>
      </c>
      <c r="AP1480" s="6" t="s">
        <v>8473</v>
      </c>
      <c r="AQ1480" s="6"/>
      <c r="AR1480" s="7" t="s">
        <v>87</v>
      </c>
      <c r="AS1480" s="7" t="s">
        <v>74</v>
      </c>
      <c r="AT1480" s="7" t="s">
        <v>88</v>
      </c>
      <c r="AU1480" s="8" t="s">
        <v>11317</v>
      </c>
      <c r="AV1480" s="8" t="s">
        <v>13</v>
      </c>
      <c r="AW1480" s="7" t="s">
        <v>14</v>
      </c>
      <c r="AX1480" s="6" t="s">
        <v>89</v>
      </c>
      <c r="AY1480" s="7" t="s">
        <v>15</v>
      </c>
      <c r="AZ1480" s="7" t="s">
        <v>8489</v>
      </c>
      <c r="BA1480" s="6" t="s">
        <v>6397</v>
      </c>
      <c r="BB1480" s="6" t="s">
        <v>6924</v>
      </c>
      <c r="BC1480" s="7" t="s">
        <v>10676</v>
      </c>
      <c r="BD1480" s="6" t="s">
        <v>10450</v>
      </c>
      <c r="BE1480" s="6" t="s">
        <v>6397</v>
      </c>
      <c r="BF1480" s="6"/>
    </row>
    <row r="1481" spans="1:58">
      <c r="A1481" s="6" t="s">
        <v>74</v>
      </c>
      <c r="B1481" s="6" t="s">
        <v>151</v>
      </c>
      <c r="C1481" s="271" t="s">
        <v>36</v>
      </c>
      <c r="D1481" s="6" t="s">
        <v>14</v>
      </c>
      <c r="E1481" s="271" t="s">
        <v>13</v>
      </c>
      <c r="F1481" s="6" t="s">
        <v>72</v>
      </c>
      <c r="G1481" s="6" t="s">
        <v>150</v>
      </c>
      <c r="H1481" s="6" t="s">
        <v>9</v>
      </c>
      <c r="I1481" s="6" t="s">
        <v>152</v>
      </c>
      <c r="J1481" s="6" t="s">
        <v>15</v>
      </c>
      <c r="K1481" s="6" t="s">
        <v>8</v>
      </c>
      <c r="L1481" s="271" t="s">
        <v>6397</v>
      </c>
      <c r="M1481" s="6" t="s">
        <v>6924</v>
      </c>
      <c r="N1481" s="271" t="s">
        <v>8473</v>
      </c>
      <c r="O1481" s="6"/>
      <c r="Q1481" s="6" t="s">
        <v>72</v>
      </c>
      <c r="R1481" s="6" t="s">
        <v>150</v>
      </c>
      <c r="S1481" s="6" t="s">
        <v>8</v>
      </c>
      <c r="T1481" s="6" t="s">
        <v>9</v>
      </c>
      <c r="U1481" s="6" t="s">
        <v>74</v>
      </c>
      <c r="V1481" s="6" t="s">
        <v>151</v>
      </c>
      <c r="W1481" s="6" t="s">
        <v>36</v>
      </c>
      <c r="X1481" s="6" t="s">
        <v>13</v>
      </c>
      <c r="Y1481" s="6" t="s">
        <v>14</v>
      </c>
      <c r="Z1481" s="6" t="s">
        <v>15</v>
      </c>
      <c r="AA1481" s="6" t="s">
        <v>152</v>
      </c>
      <c r="AB1481" s="6" t="s">
        <v>6397</v>
      </c>
      <c r="AD1481" t="b">
        <f t="shared" si="250"/>
        <v>0</v>
      </c>
      <c r="AE1481" t="b">
        <f t="shared" si="251"/>
        <v>1</v>
      </c>
      <c r="AF1481" t="b">
        <f t="shared" si="252"/>
        <v>1</v>
      </c>
      <c r="AG1481" t="b">
        <f t="shared" si="253"/>
        <v>1</v>
      </c>
      <c r="AH1481" t="b">
        <f t="shared" si="254"/>
        <v>1</v>
      </c>
      <c r="AI1481" t="b">
        <f t="shared" si="255"/>
        <v>1</v>
      </c>
      <c r="AJ1481" t="b">
        <f t="shared" si="256"/>
        <v>1</v>
      </c>
      <c r="AK1481" t="b">
        <f t="shared" si="257"/>
        <v>1</v>
      </c>
      <c r="AL1481" t="b">
        <f t="shared" si="258"/>
        <v>1</v>
      </c>
      <c r="AM1481" t="b">
        <f t="shared" si="259"/>
        <v>1</v>
      </c>
      <c r="AO1481" s="6" t="s">
        <v>9</v>
      </c>
      <c r="AP1481" s="6" t="s">
        <v>8473</v>
      </c>
      <c r="AQ1481" s="6"/>
      <c r="AR1481" s="7" t="s">
        <v>150</v>
      </c>
      <c r="AS1481" s="7" t="s">
        <v>74</v>
      </c>
      <c r="AT1481" s="7" t="s">
        <v>151</v>
      </c>
      <c r="AU1481" s="8" t="s">
        <v>36</v>
      </c>
      <c r="AV1481" s="8" t="s">
        <v>13</v>
      </c>
      <c r="AW1481" s="7" t="s">
        <v>14</v>
      </c>
      <c r="AX1481" s="6" t="s">
        <v>152</v>
      </c>
      <c r="AY1481" s="7" t="s">
        <v>15</v>
      </c>
      <c r="AZ1481" s="7" t="s">
        <v>8489</v>
      </c>
      <c r="BA1481" s="6" t="s">
        <v>6397</v>
      </c>
      <c r="BB1481" s="6" t="s">
        <v>6924</v>
      </c>
      <c r="BC1481" s="7" t="s">
        <v>10677</v>
      </c>
      <c r="BD1481" s="6" t="s">
        <v>10450</v>
      </c>
      <c r="BE1481" s="6" t="s">
        <v>6397</v>
      </c>
      <c r="BF1481" s="6"/>
    </row>
    <row r="1482" spans="1:58">
      <c r="A1482" s="6" t="s">
        <v>74</v>
      </c>
      <c r="B1482" s="6" t="s">
        <v>2746</v>
      </c>
      <c r="C1482" s="271" t="s">
        <v>11317</v>
      </c>
      <c r="D1482" s="6" t="s">
        <v>14</v>
      </c>
      <c r="E1482" s="271" t="s">
        <v>13</v>
      </c>
      <c r="F1482" s="6" t="s">
        <v>2729</v>
      </c>
      <c r="G1482" s="6" t="s">
        <v>2745</v>
      </c>
      <c r="H1482" s="6" t="s">
        <v>9</v>
      </c>
      <c r="I1482" s="6" t="s">
        <v>152</v>
      </c>
      <c r="J1482" s="6" t="s">
        <v>15</v>
      </c>
      <c r="K1482" s="6" t="s">
        <v>8</v>
      </c>
      <c r="L1482" s="271" t="s">
        <v>6397</v>
      </c>
      <c r="M1482" s="6" t="s">
        <v>8054</v>
      </c>
      <c r="N1482" s="271" t="s">
        <v>8473</v>
      </c>
      <c r="O1482" s="6"/>
      <c r="Q1482" s="6" t="s">
        <v>2729</v>
      </c>
      <c r="R1482" s="6" t="s">
        <v>2745</v>
      </c>
      <c r="S1482" s="6" t="s">
        <v>8</v>
      </c>
      <c r="T1482" s="6" t="s">
        <v>9</v>
      </c>
      <c r="U1482" s="6" t="s">
        <v>74</v>
      </c>
      <c r="V1482" s="6" t="s">
        <v>2746</v>
      </c>
      <c r="W1482" s="6" t="s">
        <v>11317</v>
      </c>
      <c r="X1482" s="6" t="s">
        <v>13</v>
      </c>
      <c r="Y1482" s="6" t="s">
        <v>14</v>
      </c>
      <c r="Z1482" s="6" t="s">
        <v>15</v>
      </c>
      <c r="AA1482" s="6" t="s">
        <v>152</v>
      </c>
      <c r="AB1482" s="6" t="s">
        <v>6397</v>
      </c>
      <c r="AD1482" t="b">
        <f t="shared" si="250"/>
        <v>0</v>
      </c>
      <c r="AE1482" t="b">
        <f t="shared" si="251"/>
        <v>1</v>
      </c>
      <c r="AF1482" t="b">
        <f t="shared" si="252"/>
        <v>1</v>
      </c>
      <c r="AG1482" t="b">
        <f t="shared" si="253"/>
        <v>1</v>
      </c>
      <c r="AH1482" t="b">
        <f t="shared" si="254"/>
        <v>1</v>
      </c>
      <c r="AI1482" t="b">
        <f t="shared" si="255"/>
        <v>1</v>
      </c>
      <c r="AJ1482" t="b">
        <f t="shared" si="256"/>
        <v>1</v>
      </c>
      <c r="AK1482" t="b">
        <f t="shared" si="257"/>
        <v>1</v>
      </c>
      <c r="AL1482" t="b">
        <f t="shared" si="258"/>
        <v>1</v>
      </c>
      <c r="AM1482" t="b">
        <f t="shared" si="259"/>
        <v>1</v>
      </c>
      <c r="AO1482" s="6" t="s">
        <v>9</v>
      </c>
      <c r="AP1482" s="6" t="s">
        <v>8473</v>
      </c>
      <c r="AQ1482" s="6"/>
      <c r="AR1482" s="7" t="s">
        <v>2745</v>
      </c>
      <c r="AS1482" s="7" t="s">
        <v>74</v>
      </c>
      <c r="AT1482" s="7" t="s">
        <v>2746</v>
      </c>
      <c r="AU1482" s="8" t="s">
        <v>11317</v>
      </c>
      <c r="AV1482" s="8" t="s">
        <v>13</v>
      </c>
      <c r="AW1482" s="7" t="s">
        <v>14</v>
      </c>
      <c r="AX1482" s="6" t="s">
        <v>152</v>
      </c>
      <c r="AY1482" s="7" t="s">
        <v>15</v>
      </c>
      <c r="AZ1482" s="7" t="s">
        <v>8489</v>
      </c>
      <c r="BA1482" s="6" t="s">
        <v>6397</v>
      </c>
      <c r="BB1482" s="6" t="s">
        <v>8054</v>
      </c>
      <c r="BC1482" s="7" t="s">
        <v>10678</v>
      </c>
      <c r="BD1482" s="6" t="s">
        <v>10450</v>
      </c>
      <c r="BE1482" s="6" t="s">
        <v>6397</v>
      </c>
      <c r="BF1482" s="6"/>
    </row>
    <row r="1483" spans="1:58">
      <c r="A1483" s="6" t="s">
        <v>74</v>
      </c>
      <c r="B1483" s="6" t="s">
        <v>2790</v>
      </c>
      <c r="C1483" s="271" t="s">
        <v>36</v>
      </c>
      <c r="D1483" s="6" t="s">
        <v>14</v>
      </c>
      <c r="E1483" s="271" t="s">
        <v>13</v>
      </c>
      <c r="F1483" s="6" t="s">
        <v>2729</v>
      </c>
      <c r="G1483" s="6" t="s">
        <v>2789</v>
      </c>
      <c r="H1483" s="6" t="s">
        <v>9</v>
      </c>
      <c r="I1483" s="6" t="s">
        <v>2791</v>
      </c>
      <c r="J1483" s="6" t="s">
        <v>15</v>
      </c>
      <c r="K1483" s="6" t="s">
        <v>8</v>
      </c>
      <c r="L1483" s="271" t="s">
        <v>6397</v>
      </c>
      <c r="M1483" s="6" t="s">
        <v>8054</v>
      </c>
      <c r="N1483" s="271" t="s">
        <v>8473</v>
      </c>
      <c r="O1483" s="6"/>
      <c r="Q1483" s="6" t="s">
        <v>2729</v>
      </c>
      <c r="R1483" s="6" t="s">
        <v>2789</v>
      </c>
      <c r="S1483" s="6" t="s">
        <v>8</v>
      </c>
      <c r="T1483" s="6" t="s">
        <v>9</v>
      </c>
      <c r="U1483" s="6" t="s">
        <v>74</v>
      </c>
      <c r="V1483" s="6" t="s">
        <v>2790</v>
      </c>
      <c r="W1483" s="6" t="s">
        <v>36</v>
      </c>
      <c r="X1483" s="6" t="s">
        <v>13</v>
      </c>
      <c r="Y1483" s="6" t="s">
        <v>14</v>
      </c>
      <c r="Z1483" s="6" t="s">
        <v>15</v>
      </c>
      <c r="AA1483" s="6" t="s">
        <v>2791</v>
      </c>
      <c r="AB1483" s="6" t="s">
        <v>6397</v>
      </c>
      <c r="AD1483" t="b">
        <f t="shared" si="250"/>
        <v>0</v>
      </c>
      <c r="AE1483" t="b">
        <f t="shared" si="251"/>
        <v>1</v>
      </c>
      <c r="AF1483" t="b">
        <f t="shared" si="252"/>
        <v>1</v>
      </c>
      <c r="AG1483" t="b">
        <f t="shared" si="253"/>
        <v>1</v>
      </c>
      <c r="AH1483" t="b">
        <f t="shared" si="254"/>
        <v>1</v>
      </c>
      <c r="AI1483" t="b">
        <f t="shared" si="255"/>
        <v>1</v>
      </c>
      <c r="AJ1483" t="b">
        <f t="shared" si="256"/>
        <v>1</v>
      </c>
      <c r="AK1483" t="b">
        <f t="shared" si="257"/>
        <v>1</v>
      </c>
      <c r="AL1483" t="b">
        <f t="shared" si="258"/>
        <v>1</v>
      </c>
      <c r="AM1483" t="b">
        <f t="shared" si="259"/>
        <v>1</v>
      </c>
      <c r="AO1483" s="6" t="s">
        <v>9</v>
      </c>
      <c r="AP1483" s="6" t="s">
        <v>8473</v>
      </c>
      <c r="AQ1483" s="6"/>
      <c r="AR1483" s="7" t="s">
        <v>2789</v>
      </c>
      <c r="AS1483" s="7" t="s">
        <v>74</v>
      </c>
      <c r="AT1483" s="7" t="s">
        <v>2790</v>
      </c>
      <c r="AU1483" s="8" t="s">
        <v>36</v>
      </c>
      <c r="AV1483" s="8" t="s">
        <v>13</v>
      </c>
      <c r="AW1483" s="7" t="s">
        <v>14</v>
      </c>
      <c r="AX1483" s="6" t="s">
        <v>2791</v>
      </c>
      <c r="AY1483" s="7" t="s">
        <v>15</v>
      </c>
      <c r="AZ1483" s="7" t="s">
        <v>8489</v>
      </c>
      <c r="BA1483" s="6" t="s">
        <v>6397</v>
      </c>
      <c r="BB1483" s="6" t="s">
        <v>8054</v>
      </c>
      <c r="BC1483" s="7" t="s">
        <v>10679</v>
      </c>
      <c r="BD1483" s="6" t="s">
        <v>10450</v>
      </c>
      <c r="BE1483" s="6" t="s">
        <v>6397</v>
      </c>
      <c r="BF1483" s="6"/>
    </row>
    <row r="1484" spans="1:58">
      <c r="A1484" s="6" t="s">
        <v>74</v>
      </c>
      <c r="B1484" s="6" t="s">
        <v>154</v>
      </c>
      <c r="C1484" s="271" t="s">
        <v>36</v>
      </c>
      <c r="D1484" s="6" t="s">
        <v>14</v>
      </c>
      <c r="E1484" s="271" t="s">
        <v>13</v>
      </c>
      <c r="F1484" s="6" t="s">
        <v>72</v>
      </c>
      <c r="G1484" s="6" t="s">
        <v>153</v>
      </c>
      <c r="H1484" s="6" t="s">
        <v>9</v>
      </c>
      <c r="I1484" s="6" t="s">
        <v>155</v>
      </c>
      <c r="J1484" s="6" t="s">
        <v>15</v>
      </c>
      <c r="K1484" s="6" t="s">
        <v>8</v>
      </c>
      <c r="L1484" s="271" t="s">
        <v>6397</v>
      </c>
      <c r="M1484" s="6" t="s">
        <v>6924</v>
      </c>
      <c r="N1484" s="271" t="s">
        <v>8473</v>
      </c>
      <c r="O1484" s="6"/>
      <c r="Q1484" s="6" t="s">
        <v>72</v>
      </c>
      <c r="R1484" s="6" t="s">
        <v>153</v>
      </c>
      <c r="S1484" s="6" t="s">
        <v>8</v>
      </c>
      <c r="T1484" s="6" t="s">
        <v>9</v>
      </c>
      <c r="U1484" s="6" t="s">
        <v>74</v>
      </c>
      <c r="V1484" s="6" t="s">
        <v>154</v>
      </c>
      <c r="W1484" s="6" t="s">
        <v>36</v>
      </c>
      <c r="X1484" s="6" t="s">
        <v>13</v>
      </c>
      <c r="Y1484" s="6" t="s">
        <v>14</v>
      </c>
      <c r="Z1484" s="6" t="s">
        <v>15</v>
      </c>
      <c r="AA1484" s="6" t="s">
        <v>155</v>
      </c>
      <c r="AB1484" s="6" t="s">
        <v>6397</v>
      </c>
      <c r="AD1484" t="b">
        <f t="shared" si="250"/>
        <v>0</v>
      </c>
      <c r="AE1484" t="b">
        <f t="shared" si="251"/>
        <v>1</v>
      </c>
      <c r="AF1484" t="b">
        <f t="shared" si="252"/>
        <v>1</v>
      </c>
      <c r="AG1484" t="b">
        <f t="shared" si="253"/>
        <v>1</v>
      </c>
      <c r="AH1484" t="b">
        <f t="shared" si="254"/>
        <v>1</v>
      </c>
      <c r="AI1484" t="b">
        <f t="shared" si="255"/>
        <v>1</v>
      </c>
      <c r="AJ1484" t="b">
        <f t="shared" si="256"/>
        <v>1</v>
      </c>
      <c r="AK1484" t="b">
        <f t="shared" si="257"/>
        <v>1</v>
      </c>
      <c r="AL1484" t="b">
        <f t="shared" si="258"/>
        <v>1</v>
      </c>
      <c r="AM1484" t="b">
        <f t="shared" si="259"/>
        <v>1</v>
      </c>
      <c r="AO1484" s="6" t="s">
        <v>9</v>
      </c>
      <c r="AP1484" s="6" t="s">
        <v>8473</v>
      </c>
      <c r="AQ1484" s="6"/>
      <c r="AR1484" s="7" t="s">
        <v>153</v>
      </c>
      <c r="AS1484" s="7" t="s">
        <v>74</v>
      </c>
      <c r="AT1484" s="7" t="s">
        <v>154</v>
      </c>
      <c r="AU1484" s="8" t="s">
        <v>36</v>
      </c>
      <c r="AV1484" s="8" t="s">
        <v>13</v>
      </c>
      <c r="AW1484" s="7" t="s">
        <v>14</v>
      </c>
      <c r="AX1484" s="6" t="s">
        <v>155</v>
      </c>
      <c r="AY1484" s="7" t="s">
        <v>15</v>
      </c>
      <c r="AZ1484" s="7" t="s">
        <v>8489</v>
      </c>
      <c r="BA1484" s="6" t="s">
        <v>6397</v>
      </c>
      <c r="BB1484" s="6" t="s">
        <v>6924</v>
      </c>
      <c r="BC1484" s="7" t="s">
        <v>10680</v>
      </c>
      <c r="BD1484" s="6" t="s">
        <v>10450</v>
      </c>
      <c r="BE1484" s="6" t="s">
        <v>6397</v>
      </c>
      <c r="BF1484" s="6"/>
    </row>
    <row r="1485" spans="1:58">
      <c r="A1485" s="6" t="s">
        <v>74</v>
      </c>
      <c r="B1485" s="6" t="s">
        <v>733</v>
      </c>
      <c r="C1485" s="271" t="s">
        <v>36</v>
      </c>
      <c r="D1485" s="6" t="s">
        <v>14</v>
      </c>
      <c r="E1485" s="271" t="s">
        <v>13</v>
      </c>
      <c r="F1485" s="6" t="s">
        <v>674</v>
      </c>
      <c r="G1485" s="6" t="s">
        <v>732</v>
      </c>
      <c r="H1485" s="6" t="s">
        <v>9</v>
      </c>
      <c r="I1485" s="6" t="s">
        <v>734</v>
      </c>
      <c r="J1485" s="6" t="s">
        <v>15</v>
      </c>
      <c r="K1485" s="6" t="s">
        <v>8</v>
      </c>
      <c r="L1485" s="271" t="s">
        <v>6397</v>
      </c>
      <c r="M1485" s="6" t="s">
        <v>6957</v>
      </c>
      <c r="N1485" s="271" t="s">
        <v>8473</v>
      </c>
      <c r="O1485" s="6"/>
      <c r="Q1485" s="6" t="s">
        <v>674</v>
      </c>
      <c r="R1485" s="6" t="s">
        <v>732</v>
      </c>
      <c r="S1485" s="6" t="s">
        <v>8</v>
      </c>
      <c r="T1485" s="6" t="s">
        <v>9</v>
      </c>
      <c r="U1485" s="6" t="s">
        <v>74</v>
      </c>
      <c r="V1485" s="6" t="s">
        <v>733</v>
      </c>
      <c r="W1485" s="6" t="s">
        <v>36</v>
      </c>
      <c r="X1485" s="6" t="s">
        <v>13</v>
      </c>
      <c r="Y1485" s="6" t="s">
        <v>14</v>
      </c>
      <c r="Z1485" s="6" t="s">
        <v>15</v>
      </c>
      <c r="AA1485" s="6" t="s">
        <v>734</v>
      </c>
      <c r="AB1485" s="6" t="s">
        <v>6397</v>
      </c>
      <c r="AD1485" t="b">
        <f t="shared" si="250"/>
        <v>0</v>
      </c>
      <c r="AE1485" t="b">
        <f t="shared" si="251"/>
        <v>1</v>
      </c>
      <c r="AF1485" t="b">
        <f t="shared" si="252"/>
        <v>1</v>
      </c>
      <c r="AG1485" t="b">
        <f t="shared" si="253"/>
        <v>1</v>
      </c>
      <c r="AH1485" t="b">
        <f t="shared" si="254"/>
        <v>1</v>
      </c>
      <c r="AI1485" t="b">
        <f t="shared" si="255"/>
        <v>1</v>
      </c>
      <c r="AJ1485" t="b">
        <f t="shared" si="256"/>
        <v>1</v>
      </c>
      <c r="AK1485" t="b">
        <f t="shared" si="257"/>
        <v>1</v>
      </c>
      <c r="AL1485" t="b">
        <f t="shared" si="258"/>
        <v>1</v>
      </c>
      <c r="AM1485" t="b">
        <f t="shared" si="259"/>
        <v>1</v>
      </c>
      <c r="AO1485" s="6" t="s">
        <v>9</v>
      </c>
      <c r="AP1485" s="6" t="s">
        <v>8473</v>
      </c>
      <c r="AQ1485" s="6"/>
      <c r="AR1485" s="7" t="s">
        <v>732</v>
      </c>
      <c r="AS1485" s="7" t="s">
        <v>74</v>
      </c>
      <c r="AT1485" s="7" t="s">
        <v>733</v>
      </c>
      <c r="AU1485" s="8" t="s">
        <v>36</v>
      </c>
      <c r="AV1485" s="8" t="s">
        <v>13</v>
      </c>
      <c r="AW1485" s="7" t="s">
        <v>14</v>
      </c>
      <c r="AX1485" s="6" t="s">
        <v>734</v>
      </c>
      <c r="AY1485" s="7" t="s">
        <v>15</v>
      </c>
      <c r="AZ1485" s="7" t="s">
        <v>8489</v>
      </c>
      <c r="BA1485" s="6" t="s">
        <v>6397</v>
      </c>
      <c r="BB1485" s="6" t="s">
        <v>6957</v>
      </c>
      <c r="BC1485" s="7" t="s">
        <v>10681</v>
      </c>
      <c r="BD1485" s="6" t="s">
        <v>10450</v>
      </c>
      <c r="BE1485" s="6" t="s">
        <v>6397</v>
      </c>
      <c r="BF1485" s="6"/>
    </row>
    <row r="1486" spans="1:58">
      <c r="A1486" s="6" t="s">
        <v>74</v>
      </c>
      <c r="B1486" s="6" t="s">
        <v>703</v>
      </c>
      <c r="C1486" s="271" t="s">
        <v>11317</v>
      </c>
      <c r="D1486" s="6" t="s">
        <v>14</v>
      </c>
      <c r="E1486" s="271" t="s">
        <v>13</v>
      </c>
      <c r="F1486" s="6" t="s">
        <v>674</v>
      </c>
      <c r="G1486" s="6" t="s">
        <v>702</v>
      </c>
      <c r="H1486" s="6" t="s">
        <v>9</v>
      </c>
      <c r="I1486" s="6" t="s">
        <v>704</v>
      </c>
      <c r="J1486" s="6" t="s">
        <v>15</v>
      </c>
      <c r="K1486" s="6" t="s">
        <v>8</v>
      </c>
      <c r="L1486" s="271" t="s">
        <v>6397</v>
      </c>
      <c r="M1486" s="6" t="s">
        <v>6957</v>
      </c>
      <c r="N1486" s="271" t="s">
        <v>8473</v>
      </c>
      <c r="O1486" s="6"/>
      <c r="Q1486" s="6" t="s">
        <v>674</v>
      </c>
      <c r="R1486" s="6" t="s">
        <v>702</v>
      </c>
      <c r="S1486" s="6" t="s">
        <v>8</v>
      </c>
      <c r="T1486" s="6" t="s">
        <v>9</v>
      </c>
      <c r="U1486" s="6" t="s">
        <v>74</v>
      </c>
      <c r="V1486" s="6" t="s">
        <v>703</v>
      </c>
      <c r="W1486" s="6" t="s">
        <v>11317</v>
      </c>
      <c r="X1486" s="6" t="s">
        <v>13</v>
      </c>
      <c r="Y1486" s="6" t="s">
        <v>14</v>
      </c>
      <c r="Z1486" s="6" t="s">
        <v>15</v>
      </c>
      <c r="AA1486" s="6" t="s">
        <v>704</v>
      </c>
      <c r="AB1486" s="6" t="s">
        <v>6397</v>
      </c>
      <c r="AD1486" t="b">
        <f t="shared" si="250"/>
        <v>0</v>
      </c>
      <c r="AE1486" t="b">
        <f t="shared" si="251"/>
        <v>1</v>
      </c>
      <c r="AF1486" t="b">
        <f t="shared" si="252"/>
        <v>1</v>
      </c>
      <c r="AG1486" t="b">
        <f t="shared" si="253"/>
        <v>1</v>
      </c>
      <c r="AH1486" t="b">
        <f t="shared" si="254"/>
        <v>1</v>
      </c>
      <c r="AI1486" t="b">
        <f t="shared" si="255"/>
        <v>1</v>
      </c>
      <c r="AJ1486" t="b">
        <f t="shared" si="256"/>
        <v>1</v>
      </c>
      <c r="AK1486" t="b">
        <f t="shared" si="257"/>
        <v>1</v>
      </c>
      <c r="AL1486" t="b">
        <f t="shared" si="258"/>
        <v>1</v>
      </c>
      <c r="AM1486" t="b">
        <f t="shared" si="259"/>
        <v>1</v>
      </c>
      <c r="AO1486" s="6" t="s">
        <v>9</v>
      </c>
      <c r="AP1486" s="6" t="s">
        <v>8473</v>
      </c>
      <c r="AQ1486" s="6"/>
      <c r="AR1486" s="7" t="s">
        <v>702</v>
      </c>
      <c r="AS1486" s="7" t="s">
        <v>74</v>
      </c>
      <c r="AT1486" s="7" t="s">
        <v>703</v>
      </c>
      <c r="AU1486" s="8" t="s">
        <v>11317</v>
      </c>
      <c r="AV1486" s="8" t="s">
        <v>13</v>
      </c>
      <c r="AW1486" s="7" t="s">
        <v>14</v>
      </c>
      <c r="AX1486" s="6" t="s">
        <v>704</v>
      </c>
      <c r="AY1486" s="7" t="s">
        <v>15</v>
      </c>
      <c r="AZ1486" s="7" t="s">
        <v>8489</v>
      </c>
      <c r="BA1486" s="6" t="s">
        <v>6397</v>
      </c>
      <c r="BB1486" s="6" t="s">
        <v>6957</v>
      </c>
      <c r="BC1486" s="7" t="s">
        <v>10682</v>
      </c>
      <c r="BD1486" s="6" t="s">
        <v>10450</v>
      </c>
      <c r="BE1486" s="6" t="s">
        <v>6397</v>
      </c>
      <c r="BF1486" s="6"/>
    </row>
    <row r="1487" spans="1:58">
      <c r="A1487" s="6" t="s">
        <v>74</v>
      </c>
      <c r="B1487" s="6" t="s">
        <v>91</v>
      </c>
      <c r="C1487" s="271" t="s">
        <v>11317</v>
      </c>
      <c r="D1487" s="6" t="s">
        <v>14</v>
      </c>
      <c r="E1487" s="271" t="s">
        <v>13</v>
      </c>
      <c r="F1487" s="6" t="s">
        <v>72</v>
      </c>
      <c r="G1487" s="6" t="s">
        <v>90</v>
      </c>
      <c r="H1487" s="6" t="s">
        <v>9</v>
      </c>
      <c r="I1487" s="6" t="s">
        <v>92</v>
      </c>
      <c r="J1487" s="6" t="s">
        <v>15</v>
      </c>
      <c r="K1487" s="6" t="s">
        <v>8</v>
      </c>
      <c r="L1487" s="271" t="s">
        <v>6397</v>
      </c>
      <c r="M1487" s="6" t="s">
        <v>6924</v>
      </c>
      <c r="N1487" s="271" t="s">
        <v>8473</v>
      </c>
      <c r="O1487" s="6"/>
      <c r="Q1487" s="6" t="s">
        <v>72</v>
      </c>
      <c r="R1487" s="6" t="s">
        <v>90</v>
      </c>
      <c r="S1487" s="6" t="s">
        <v>8</v>
      </c>
      <c r="T1487" s="6" t="s">
        <v>9</v>
      </c>
      <c r="U1487" s="6" t="s">
        <v>74</v>
      </c>
      <c r="V1487" s="6" t="s">
        <v>91</v>
      </c>
      <c r="W1487" s="6" t="s">
        <v>11317</v>
      </c>
      <c r="X1487" s="6" t="s">
        <v>13</v>
      </c>
      <c r="Y1487" s="6" t="s">
        <v>14</v>
      </c>
      <c r="Z1487" s="6" t="s">
        <v>15</v>
      </c>
      <c r="AA1487" s="6" t="s">
        <v>92</v>
      </c>
      <c r="AB1487" s="6" t="s">
        <v>6397</v>
      </c>
      <c r="AD1487" t="b">
        <f t="shared" si="250"/>
        <v>0</v>
      </c>
      <c r="AE1487" t="b">
        <f t="shared" si="251"/>
        <v>1</v>
      </c>
      <c r="AF1487" t="b">
        <f t="shared" si="252"/>
        <v>1</v>
      </c>
      <c r="AG1487" t="b">
        <f t="shared" si="253"/>
        <v>1</v>
      </c>
      <c r="AH1487" t="b">
        <f t="shared" si="254"/>
        <v>1</v>
      </c>
      <c r="AI1487" t="b">
        <f t="shared" si="255"/>
        <v>1</v>
      </c>
      <c r="AJ1487" t="b">
        <f t="shared" si="256"/>
        <v>1</v>
      </c>
      <c r="AK1487" t="b">
        <f t="shared" si="257"/>
        <v>1</v>
      </c>
      <c r="AL1487" t="b">
        <f t="shared" si="258"/>
        <v>1</v>
      </c>
      <c r="AM1487" t="b">
        <f t="shared" si="259"/>
        <v>1</v>
      </c>
      <c r="AO1487" s="6" t="s">
        <v>9</v>
      </c>
      <c r="AP1487" s="6" t="s">
        <v>8473</v>
      </c>
      <c r="AQ1487" s="6"/>
      <c r="AR1487" s="7" t="s">
        <v>90</v>
      </c>
      <c r="AS1487" s="7" t="s">
        <v>74</v>
      </c>
      <c r="AT1487" s="7" t="s">
        <v>91</v>
      </c>
      <c r="AU1487" s="8" t="s">
        <v>11317</v>
      </c>
      <c r="AV1487" s="8" t="s">
        <v>13</v>
      </c>
      <c r="AW1487" s="7" t="s">
        <v>14</v>
      </c>
      <c r="AX1487" s="6" t="s">
        <v>92</v>
      </c>
      <c r="AY1487" s="7" t="s">
        <v>15</v>
      </c>
      <c r="AZ1487" s="7" t="s">
        <v>8489</v>
      </c>
      <c r="BA1487" s="6" t="s">
        <v>6397</v>
      </c>
      <c r="BB1487" s="6" t="s">
        <v>6924</v>
      </c>
      <c r="BC1487" s="7" t="s">
        <v>10683</v>
      </c>
      <c r="BD1487" s="6" t="s">
        <v>10450</v>
      </c>
      <c r="BE1487" s="6" t="s">
        <v>6397</v>
      </c>
      <c r="BF1487" s="6"/>
    </row>
    <row r="1488" spans="1:58">
      <c r="A1488" s="6" t="s">
        <v>74</v>
      </c>
      <c r="B1488" s="6" t="s">
        <v>727</v>
      </c>
      <c r="C1488" s="271" t="s">
        <v>36</v>
      </c>
      <c r="D1488" s="6" t="s">
        <v>14</v>
      </c>
      <c r="E1488" s="271" t="s">
        <v>13</v>
      </c>
      <c r="F1488" s="6" t="s">
        <v>674</v>
      </c>
      <c r="G1488" s="6" t="s">
        <v>726</v>
      </c>
      <c r="H1488" s="6" t="s">
        <v>9</v>
      </c>
      <c r="I1488" s="6" t="s">
        <v>728</v>
      </c>
      <c r="J1488" s="6" t="s">
        <v>15</v>
      </c>
      <c r="K1488" s="6" t="s">
        <v>8</v>
      </c>
      <c r="L1488" s="271" t="s">
        <v>6397</v>
      </c>
      <c r="M1488" s="6" t="s">
        <v>6957</v>
      </c>
      <c r="N1488" s="271" t="s">
        <v>8473</v>
      </c>
      <c r="O1488" s="6"/>
      <c r="Q1488" s="6" t="s">
        <v>674</v>
      </c>
      <c r="R1488" s="6" t="s">
        <v>726</v>
      </c>
      <c r="S1488" s="6" t="s">
        <v>8</v>
      </c>
      <c r="T1488" s="6" t="s">
        <v>9</v>
      </c>
      <c r="U1488" s="6" t="s">
        <v>74</v>
      </c>
      <c r="V1488" s="6" t="s">
        <v>727</v>
      </c>
      <c r="W1488" s="6" t="s">
        <v>36</v>
      </c>
      <c r="X1488" s="6" t="s">
        <v>13</v>
      </c>
      <c r="Y1488" s="6" t="s">
        <v>14</v>
      </c>
      <c r="Z1488" s="6" t="s">
        <v>15</v>
      </c>
      <c r="AA1488" s="6" t="s">
        <v>728</v>
      </c>
      <c r="AB1488" s="6" t="s">
        <v>6397</v>
      </c>
      <c r="AD1488" t="b">
        <f t="shared" si="250"/>
        <v>0</v>
      </c>
      <c r="AE1488" t="b">
        <f t="shared" si="251"/>
        <v>1</v>
      </c>
      <c r="AF1488" t="b">
        <f t="shared" si="252"/>
        <v>1</v>
      </c>
      <c r="AG1488" t="b">
        <f t="shared" si="253"/>
        <v>1</v>
      </c>
      <c r="AH1488" t="b">
        <f t="shared" si="254"/>
        <v>1</v>
      </c>
      <c r="AI1488" t="b">
        <f t="shared" si="255"/>
        <v>1</v>
      </c>
      <c r="AJ1488" t="b">
        <f t="shared" si="256"/>
        <v>1</v>
      </c>
      <c r="AK1488" t="b">
        <f t="shared" si="257"/>
        <v>1</v>
      </c>
      <c r="AL1488" t="b">
        <f t="shared" si="258"/>
        <v>1</v>
      </c>
      <c r="AM1488" t="b">
        <f t="shared" si="259"/>
        <v>1</v>
      </c>
      <c r="AO1488" s="6" t="s">
        <v>9</v>
      </c>
      <c r="AP1488" s="6" t="s">
        <v>8473</v>
      </c>
      <c r="AQ1488" s="6"/>
      <c r="AR1488" s="7" t="s">
        <v>726</v>
      </c>
      <c r="AS1488" s="7" t="s">
        <v>74</v>
      </c>
      <c r="AT1488" s="7" t="s">
        <v>727</v>
      </c>
      <c r="AU1488" s="8" t="s">
        <v>36</v>
      </c>
      <c r="AV1488" s="8" t="s">
        <v>13</v>
      </c>
      <c r="AW1488" s="7" t="s">
        <v>14</v>
      </c>
      <c r="AX1488" s="6" t="s">
        <v>728</v>
      </c>
      <c r="AY1488" s="7" t="s">
        <v>15</v>
      </c>
      <c r="AZ1488" s="7" t="s">
        <v>8489</v>
      </c>
      <c r="BA1488" s="6" t="s">
        <v>6397</v>
      </c>
      <c r="BB1488" s="6" t="s">
        <v>6957</v>
      </c>
      <c r="BC1488" s="7" t="s">
        <v>10684</v>
      </c>
      <c r="BD1488" s="6" t="s">
        <v>10450</v>
      </c>
      <c r="BE1488" s="6" t="s">
        <v>6397</v>
      </c>
      <c r="BF1488" s="6"/>
    </row>
    <row r="1489" spans="1:58">
      <c r="A1489" s="6" t="s">
        <v>74</v>
      </c>
      <c r="B1489" s="6" t="s">
        <v>730</v>
      </c>
      <c r="C1489" s="271" t="s">
        <v>36</v>
      </c>
      <c r="D1489" s="6" t="s">
        <v>14</v>
      </c>
      <c r="E1489" s="271" t="s">
        <v>13</v>
      </c>
      <c r="F1489" s="6" t="s">
        <v>674</v>
      </c>
      <c r="G1489" s="6" t="s">
        <v>729</v>
      </c>
      <c r="H1489" s="6" t="s">
        <v>9</v>
      </c>
      <c r="I1489" s="6" t="s">
        <v>731</v>
      </c>
      <c r="J1489" s="6" t="s">
        <v>15</v>
      </c>
      <c r="K1489" s="6" t="s">
        <v>8</v>
      </c>
      <c r="L1489" s="271" t="s">
        <v>6397</v>
      </c>
      <c r="M1489" s="6" t="s">
        <v>6957</v>
      </c>
      <c r="N1489" s="271" t="s">
        <v>8473</v>
      </c>
      <c r="O1489" s="6"/>
      <c r="Q1489" s="6" t="s">
        <v>674</v>
      </c>
      <c r="R1489" s="6" t="s">
        <v>729</v>
      </c>
      <c r="S1489" s="6" t="s">
        <v>8</v>
      </c>
      <c r="T1489" s="6" t="s">
        <v>9</v>
      </c>
      <c r="U1489" s="6" t="s">
        <v>74</v>
      </c>
      <c r="V1489" s="6" t="s">
        <v>730</v>
      </c>
      <c r="W1489" s="6" t="s">
        <v>36</v>
      </c>
      <c r="X1489" s="6" t="s">
        <v>13</v>
      </c>
      <c r="Y1489" s="6" t="s">
        <v>14</v>
      </c>
      <c r="Z1489" s="6" t="s">
        <v>15</v>
      </c>
      <c r="AA1489" s="6" t="s">
        <v>731</v>
      </c>
      <c r="AB1489" s="6" t="s">
        <v>6397</v>
      </c>
      <c r="AD1489" t="b">
        <f t="shared" si="250"/>
        <v>0</v>
      </c>
      <c r="AE1489" t="b">
        <f t="shared" si="251"/>
        <v>1</v>
      </c>
      <c r="AF1489" t="b">
        <f t="shared" si="252"/>
        <v>1</v>
      </c>
      <c r="AG1489" t="b">
        <f t="shared" si="253"/>
        <v>1</v>
      </c>
      <c r="AH1489" t="b">
        <f t="shared" si="254"/>
        <v>1</v>
      </c>
      <c r="AI1489" t="b">
        <f t="shared" si="255"/>
        <v>1</v>
      </c>
      <c r="AJ1489" t="b">
        <f t="shared" si="256"/>
        <v>1</v>
      </c>
      <c r="AK1489" t="b">
        <f t="shared" si="257"/>
        <v>1</v>
      </c>
      <c r="AL1489" t="b">
        <f t="shared" si="258"/>
        <v>1</v>
      </c>
      <c r="AM1489" t="b">
        <f t="shared" si="259"/>
        <v>1</v>
      </c>
      <c r="AO1489" s="6" t="s">
        <v>9</v>
      </c>
      <c r="AP1489" s="6" t="s">
        <v>8473</v>
      </c>
      <c r="AQ1489" s="6"/>
      <c r="AR1489" s="7" t="s">
        <v>729</v>
      </c>
      <c r="AS1489" s="7" t="s">
        <v>74</v>
      </c>
      <c r="AT1489" s="7" t="s">
        <v>730</v>
      </c>
      <c r="AU1489" s="8" t="s">
        <v>36</v>
      </c>
      <c r="AV1489" s="8" t="s">
        <v>13</v>
      </c>
      <c r="AW1489" s="7" t="s">
        <v>14</v>
      </c>
      <c r="AX1489" s="6" t="s">
        <v>731</v>
      </c>
      <c r="AY1489" s="7" t="s">
        <v>15</v>
      </c>
      <c r="AZ1489" s="7" t="s">
        <v>8489</v>
      </c>
      <c r="BA1489" s="6" t="s">
        <v>6397</v>
      </c>
      <c r="BB1489" s="6" t="s">
        <v>6957</v>
      </c>
      <c r="BC1489" s="7" t="s">
        <v>10685</v>
      </c>
      <c r="BD1489" s="6" t="s">
        <v>10450</v>
      </c>
      <c r="BE1489" s="6" t="s">
        <v>6397</v>
      </c>
      <c r="BF1489" s="6"/>
    </row>
    <row r="1490" spans="1:58">
      <c r="A1490" s="6" t="s">
        <v>74</v>
      </c>
      <c r="B1490" s="6" t="s">
        <v>145</v>
      </c>
      <c r="C1490" s="271" t="s">
        <v>36</v>
      </c>
      <c r="D1490" s="6" t="s">
        <v>14</v>
      </c>
      <c r="E1490" s="271" t="s">
        <v>13</v>
      </c>
      <c r="F1490" s="6" t="s">
        <v>72</v>
      </c>
      <c r="G1490" s="6" t="s">
        <v>144</v>
      </c>
      <c r="H1490" s="6" t="s">
        <v>9</v>
      </c>
      <c r="I1490" s="6" t="s">
        <v>146</v>
      </c>
      <c r="J1490" s="6" t="s">
        <v>15</v>
      </c>
      <c r="K1490" s="6" t="s">
        <v>8</v>
      </c>
      <c r="L1490" s="271" t="s">
        <v>6397</v>
      </c>
      <c r="M1490" s="6" t="s">
        <v>6924</v>
      </c>
      <c r="N1490" s="271" t="s">
        <v>8473</v>
      </c>
      <c r="O1490" s="6"/>
      <c r="Q1490" s="6" t="s">
        <v>72</v>
      </c>
      <c r="R1490" s="6" t="s">
        <v>144</v>
      </c>
      <c r="S1490" s="6" t="s">
        <v>8</v>
      </c>
      <c r="T1490" s="6" t="s">
        <v>9</v>
      </c>
      <c r="U1490" s="6" t="s">
        <v>74</v>
      </c>
      <c r="V1490" s="6" t="s">
        <v>145</v>
      </c>
      <c r="W1490" s="6" t="s">
        <v>36</v>
      </c>
      <c r="X1490" s="6" t="s">
        <v>13</v>
      </c>
      <c r="Y1490" s="6" t="s">
        <v>14</v>
      </c>
      <c r="Z1490" s="6" t="s">
        <v>15</v>
      </c>
      <c r="AA1490" s="6" t="s">
        <v>146</v>
      </c>
      <c r="AB1490" s="6" t="s">
        <v>6397</v>
      </c>
      <c r="AD1490" t="b">
        <f t="shared" si="250"/>
        <v>0</v>
      </c>
      <c r="AE1490" t="b">
        <f t="shared" si="251"/>
        <v>1</v>
      </c>
      <c r="AF1490" t="b">
        <f t="shared" si="252"/>
        <v>1</v>
      </c>
      <c r="AG1490" t="b">
        <f t="shared" si="253"/>
        <v>1</v>
      </c>
      <c r="AH1490" t="b">
        <f t="shared" si="254"/>
        <v>1</v>
      </c>
      <c r="AI1490" t="b">
        <f t="shared" si="255"/>
        <v>1</v>
      </c>
      <c r="AJ1490" t="b">
        <f t="shared" si="256"/>
        <v>1</v>
      </c>
      <c r="AK1490" t="b">
        <f t="shared" si="257"/>
        <v>1</v>
      </c>
      <c r="AL1490" t="b">
        <f t="shared" si="258"/>
        <v>1</v>
      </c>
      <c r="AM1490" t="b">
        <f t="shared" si="259"/>
        <v>1</v>
      </c>
      <c r="AO1490" s="6" t="s">
        <v>9</v>
      </c>
      <c r="AP1490" s="6" t="s">
        <v>8473</v>
      </c>
      <c r="AQ1490" s="6"/>
      <c r="AR1490" s="7" t="s">
        <v>144</v>
      </c>
      <c r="AS1490" s="7" t="s">
        <v>74</v>
      </c>
      <c r="AT1490" s="7" t="s">
        <v>145</v>
      </c>
      <c r="AU1490" s="8" t="s">
        <v>36</v>
      </c>
      <c r="AV1490" s="8" t="s">
        <v>13</v>
      </c>
      <c r="AW1490" s="7" t="s">
        <v>14</v>
      </c>
      <c r="AX1490" s="6" t="s">
        <v>146</v>
      </c>
      <c r="AY1490" s="7" t="s">
        <v>15</v>
      </c>
      <c r="AZ1490" s="7" t="s">
        <v>8489</v>
      </c>
      <c r="BA1490" s="6" t="s">
        <v>6397</v>
      </c>
      <c r="BB1490" s="6" t="s">
        <v>6924</v>
      </c>
      <c r="BC1490" s="7" t="s">
        <v>10686</v>
      </c>
      <c r="BD1490" s="6" t="s">
        <v>10450</v>
      </c>
      <c r="BE1490" s="6" t="s">
        <v>6397</v>
      </c>
      <c r="BF1490" s="6"/>
    </row>
    <row r="1491" spans="1:58">
      <c r="A1491" s="6" t="s">
        <v>74</v>
      </c>
      <c r="B1491" s="6" t="s">
        <v>148</v>
      </c>
      <c r="C1491" s="271" t="s">
        <v>36</v>
      </c>
      <c r="D1491" s="6" t="s">
        <v>14</v>
      </c>
      <c r="E1491" s="271" t="s">
        <v>13</v>
      </c>
      <c r="F1491" s="6" t="s">
        <v>72</v>
      </c>
      <c r="G1491" s="6" t="s">
        <v>147</v>
      </c>
      <c r="H1491" s="6" t="s">
        <v>9</v>
      </c>
      <c r="I1491" s="6" t="s">
        <v>149</v>
      </c>
      <c r="J1491" s="6" t="s">
        <v>15</v>
      </c>
      <c r="K1491" s="6" t="s">
        <v>8</v>
      </c>
      <c r="L1491" s="271" t="s">
        <v>6397</v>
      </c>
      <c r="M1491" s="6" t="s">
        <v>6924</v>
      </c>
      <c r="N1491" s="271" t="s">
        <v>8473</v>
      </c>
      <c r="O1491" s="6"/>
      <c r="Q1491" s="6" t="s">
        <v>72</v>
      </c>
      <c r="R1491" s="6" t="s">
        <v>147</v>
      </c>
      <c r="S1491" s="6" t="s">
        <v>8</v>
      </c>
      <c r="T1491" s="6" t="s">
        <v>9</v>
      </c>
      <c r="U1491" s="6" t="s">
        <v>74</v>
      </c>
      <c r="V1491" s="6" t="s">
        <v>148</v>
      </c>
      <c r="W1491" s="6" t="s">
        <v>36</v>
      </c>
      <c r="X1491" s="6" t="s">
        <v>13</v>
      </c>
      <c r="Y1491" s="6" t="s">
        <v>14</v>
      </c>
      <c r="Z1491" s="6" t="s">
        <v>15</v>
      </c>
      <c r="AA1491" s="6" t="s">
        <v>149</v>
      </c>
      <c r="AB1491" s="6" t="s">
        <v>6397</v>
      </c>
      <c r="AD1491" t="b">
        <f t="shared" si="250"/>
        <v>0</v>
      </c>
      <c r="AE1491" t="b">
        <f t="shared" si="251"/>
        <v>1</v>
      </c>
      <c r="AF1491" t="b">
        <f t="shared" si="252"/>
        <v>1</v>
      </c>
      <c r="AG1491" t="b">
        <f t="shared" si="253"/>
        <v>1</v>
      </c>
      <c r="AH1491" t="b">
        <f t="shared" si="254"/>
        <v>1</v>
      </c>
      <c r="AI1491" t="b">
        <f t="shared" si="255"/>
        <v>1</v>
      </c>
      <c r="AJ1491" t="b">
        <f t="shared" si="256"/>
        <v>1</v>
      </c>
      <c r="AK1491" t="b">
        <f t="shared" si="257"/>
        <v>1</v>
      </c>
      <c r="AL1491" t="b">
        <f t="shared" si="258"/>
        <v>1</v>
      </c>
      <c r="AM1491" t="b">
        <f t="shared" si="259"/>
        <v>1</v>
      </c>
      <c r="AO1491" s="6" t="s">
        <v>9</v>
      </c>
      <c r="AP1491" s="6" t="s">
        <v>8473</v>
      </c>
      <c r="AQ1491" s="6"/>
      <c r="AR1491" s="7" t="s">
        <v>147</v>
      </c>
      <c r="AS1491" s="7" t="s">
        <v>74</v>
      </c>
      <c r="AT1491" s="7" t="s">
        <v>148</v>
      </c>
      <c r="AU1491" s="8" t="s">
        <v>36</v>
      </c>
      <c r="AV1491" s="8" t="s">
        <v>13</v>
      </c>
      <c r="AW1491" s="7" t="s">
        <v>14</v>
      </c>
      <c r="AX1491" s="6" t="s">
        <v>149</v>
      </c>
      <c r="AY1491" s="7" t="s">
        <v>15</v>
      </c>
      <c r="AZ1491" s="7" t="s">
        <v>8489</v>
      </c>
      <c r="BA1491" s="6" t="s">
        <v>6397</v>
      </c>
      <c r="BB1491" s="6" t="s">
        <v>6924</v>
      </c>
      <c r="BC1491" s="7" t="s">
        <v>10687</v>
      </c>
      <c r="BD1491" s="6" t="s">
        <v>10450</v>
      </c>
      <c r="BE1491" s="6" t="s">
        <v>6397</v>
      </c>
      <c r="BF1491" s="6"/>
    </row>
    <row r="1492" spans="1:58">
      <c r="A1492" s="6" t="s">
        <v>74</v>
      </c>
      <c r="B1492" s="6" t="s">
        <v>2748</v>
      </c>
      <c r="C1492" s="271" t="s">
        <v>11317</v>
      </c>
      <c r="D1492" s="6" t="s">
        <v>14</v>
      </c>
      <c r="E1492" s="271" t="s">
        <v>13</v>
      </c>
      <c r="F1492" s="6" t="s">
        <v>2729</v>
      </c>
      <c r="G1492" s="6" t="s">
        <v>2747</v>
      </c>
      <c r="H1492" s="6" t="s">
        <v>9</v>
      </c>
      <c r="I1492" s="6" t="s">
        <v>2749</v>
      </c>
      <c r="J1492" s="6" t="s">
        <v>15</v>
      </c>
      <c r="K1492" s="6" t="s">
        <v>8</v>
      </c>
      <c r="L1492" s="271" t="s">
        <v>6397</v>
      </c>
      <c r="M1492" s="6" t="s">
        <v>10561</v>
      </c>
      <c r="N1492" s="271" t="s">
        <v>8473</v>
      </c>
      <c r="O1492" s="6"/>
      <c r="Q1492" s="6" t="s">
        <v>2729</v>
      </c>
      <c r="R1492" s="6" t="s">
        <v>2747</v>
      </c>
      <c r="S1492" s="6" t="s">
        <v>8</v>
      </c>
      <c r="T1492" s="6" t="s">
        <v>9</v>
      </c>
      <c r="U1492" s="6" t="s">
        <v>74</v>
      </c>
      <c r="V1492" s="6" t="s">
        <v>2748</v>
      </c>
      <c r="W1492" s="6" t="s">
        <v>11317</v>
      </c>
      <c r="X1492" s="6" t="s">
        <v>13</v>
      </c>
      <c r="Y1492" s="6" t="s">
        <v>14</v>
      </c>
      <c r="Z1492" s="6" t="s">
        <v>15</v>
      </c>
      <c r="AA1492" s="6" t="s">
        <v>2749</v>
      </c>
      <c r="AB1492" s="6" t="s">
        <v>6397</v>
      </c>
      <c r="AD1492" t="b">
        <f t="shared" si="250"/>
        <v>0</v>
      </c>
      <c r="AE1492" t="b">
        <f t="shared" si="251"/>
        <v>1</v>
      </c>
      <c r="AF1492" t="b">
        <f t="shared" si="252"/>
        <v>1</v>
      </c>
      <c r="AG1492" t="b">
        <f t="shared" si="253"/>
        <v>1</v>
      </c>
      <c r="AH1492" t="b">
        <f t="shared" si="254"/>
        <v>1</v>
      </c>
      <c r="AI1492" t="b">
        <f t="shared" si="255"/>
        <v>1</v>
      </c>
      <c r="AJ1492" t="b">
        <f t="shared" si="256"/>
        <v>1</v>
      </c>
      <c r="AK1492" t="b">
        <f t="shared" si="257"/>
        <v>1</v>
      </c>
      <c r="AL1492" t="b">
        <f t="shared" si="258"/>
        <v>1</v>
      </c>
      <c r="AM1492" t="b">
        <f t="shared" si="259"/>
        <v>1</v>
      </c>
      <c r="AO1492" s="6" t="s">
        <v>9</v>
      </c>
      <c r="AP1492" s="6" t="s">
        <v>8473</v>
      </c>
      <c r="AQ1492" s="6"/>
      <c r="AR1492" s="7" t="s">
        <v>2747</v>
      </c>
      <c r="AS1492" s="7" t="s">
        <v>74</v>
      </c>
      <c r="AT1492" s="7" t="s">
        <v>2748</v>
      </c>
      <c r="AU1492" s="8" t="s">
        <v>11317</v>
      </c>
      <c r="AV1492" s="8" t="s">
        <v>13</v>
      </c>
      <c r="AW1492" s="7" t="s">
        <v>14</v>
      </c>
      <c r="AX1492" s="6" t="s">
        <v>2749</v>
      </c>
      <c r="AY1492" s="7" t="s">
        <v>15</v>
      </c>
      <c r="AZ1492" s="7" t="s">
        <v>8543</v>
      </c>
      <c r="BA1492" s="6" t="s">
        <v>6397</v>
      </c>
      <c r="BB1492" s="6" t="s">
        <v>10561</v>
      </c>
      <c r="BC1492" s="7" t="s">
        <v>10688</v>
      </c>
      <c r="BD1492" s="6" t="s">
        <v>7626</v>
      </c>
      <c r="BE1492" s="6" t="s">
        <v>6397</v>
      </c>
      <c r="BF1492" s="6"/>
    </row>
    <row r="1493" spans="1:58">
      <c r="A1493" s="6" t="s">
        <v>74</v>
      </c>
      <c r="B1493" s="6" t="s">
        <v>94</v>
      </c>
      <c r="C1493" s="271" t="s">
        <v>11317</v>
      </c>
      <c r="D1493" s="6" t="s">
        <v>14</v>
      </c>
      <c r="E1493" s="271" t="s">
        <v>13</v>
      </c>
      <c r="F1493" s="6" t="s">
        <v>72</v>
      </c>
      <c r="G1493" s="6" t="s">
        <v>93</v>
      </c>
      <c r="H1493" s="6" t="s">
        <v>9</v>
      </c>
      <c r="I1493" s="6" t="s">
        <v>95</v>
      </c>
      <c r="J1493" s="6" t="s">
        <v>15</v>
      </c>
      <c r="K1493" s="6" t="s">
        <v>8</v>
      </c>
      <c r="L1493" s="271" t="s">
        <v>6397</v>
      </c>
      <c r="M1493" s="6" t="s">
        <v>6924</v>
      </c>
      <c r="N1493" s="271" t="s">
        <v>8473</v>
      </c>
      <c r="O1493" s="6"/>
      <c r="Q1493" s="6" t="s">
        <v>72</v>
      </c>
      <c r="R1493" s="6" t="s">
        <v>93</v>
      </c>
      <c r="S1493" s="6" t="s">
        <v>8</v>
      </c>
      <c r="T1493" s="6" t="s">
        <v>9</v>
      </c>
      <c r="U1493" s="6" t="s">
        <v>74</v>
      </c>
      <c r="V1493" s="6" t="s">
        <v>94</v>
      </c>
      <c r="W1493" s="6" t="s">
        <v>11317</v>
      </c>
      <c r="X1493" s="6" t="s">
        <v>13</v>
      </c>
      <c r="Y1493" s="6" t="s">
        <v>14</v>
      </c>
      <c r="Z1493" s="6" t="s">
        <v>15</v>
      </c>
      <c r="AA1493" s="6" t="s">
        <v>95</v>
      </c>
      <c r="AB1493" s="6" t="s">
        <v>6397</v>
      </c>
      <c r="AD1493" t="b">
        <f t="shared" si="250"/>
        <v>0</v>
      </c>
      <c r="AE1493" t="b">
        <f t="shared" si="251"/>
        <v>1</v>
      </c>
      <c r="AF1493" t="b">
        <f t="shared" si="252"/>
        <v>1</v>
      </c>
      <c r="AG1493" t="b">
        <f t="shared" si="253"/>
        <v>1</v>
      </c>
      <c r="AH1493" t="b">
        <f t="shared" si="254"/>
        <v>1</v>
      </c>
      <c r="AI1493" t="b">
        <f t="shared" si="255"/>
        <v>1</v>
      </c>
      <c r="AJ1493" t="b">
        <f t="shared" si="256"/>
        <v>1</v>
      </c>
      <c r="AK1493" t="b">
        <f t="shared" si="257"/>
        <v>1</v>
      </c>
      <c r="AL1493" t="b">
        <f t="shared" si="258"/>
        <v>1</v>
      </c>
      <c r="AM1493" t="b">
        <f t="shared" si="259"/>
        <v>1</v>
      </c>
      <c r="AO1493" s="6" t="s">
        <v>9</v>
      </c>
      <c r="AP1493" s="6" t="s">
        <v>8473</v>
      </c>
      <c r="AQ1493" s="6"/>
      <c r="AR1493" s="7" t="s">
        <v>93</v>
      </c>
      <c r="AS1493" s="7" t="s">
        <v>74</v>
      </c>
      <c r="AT1493" s="7" t="s">
        <v>94</v>
      </c>
      <c r="AU1493" s="8" t="s">
        <v>11317</v>
      </c>
      <c r="AV1493" s="8" t="s">
        <v>13</v>
      </c>
      <c r="AW1493" s="7" t="s">
        <v>14</v>
      </c>
      <c r="AX1493" s="6" t="s">
        <v>95</v>
      </c>
      <c r="AY1493" s="7" t="s">
        <v>15</v>
      </c>
      <c r="AZ1493" s="7" t="s">
        <v>8543</v>
      </c>
      <c r="BA1493" s="6" t="s">
        <v>6397</v>
      </c>
      <c r="BB1493" s="6" t="s">
        <v>6924</v>
      </c>
      <c r="BC1493" s="7" t="s">
        <v>10689</v>
      </c>
      <c r="BD1493" s="6" t="s">
        <v>7626</v>
      </c>
      <c r="BE1493" s="6" t="s">
        <v>6397</v>
      </c>
      <c r="BF1493" s="6"/>
    </row>
    <row r="1494" spans="1:58">
      <c r="A1494" s="6" t="s">
        <v>74</v>
      </c>
      <c r="B1494" s="6" t="s">
        <v>157</v>
      </c>
      <c r="C1494" s="271" t="s">
        <v>36</v>
      </c>
      <c r="D1494" s="6" t="s">
        <v>14</v>
      </c>
      <c r="E1494" s="271" t="s">
        <v>13</v>
      </c>
      <c r="F1494" s="6" t="s">
        <v>72</v>
      </c>
      <c r="G1494" s="6" t="s">
        <v>156</v>
      </c>
      <c r="H1494" s="6" t="s">
        <v>9</v>
      </c>
      <c r="I1494" s="6" t="s">
        <v>158</v>
      </c>
      <c r="J1494" s="6" t="s">
        <v>15</v>
      </c>
      <c r="K1494" s="6" t="s">
        <v>8</v>
      </c>
      <c r="L1494" s="271" t="s">
        <v>6397</v>
      </c>
      <c r="M1494" s="6" t="s">
        <v>6924</v>
      </c>
      <c r="N1494" s="271" t="s">
        <v>8473</v>
      </c>
      <c r="O1494" s="6"/>
      <c r="Q1494" s="6" t="s">
        <v>72</v>
      </c>
      <c r="R1494" s="6" t="s">
        <v>156</v>
      </c>
      <c r="S1494" s="6" t="s">
        <v>8</v>
      </c>
      <c r="T1494" s="6" t="s">
        <v>9</v>
      </c>
      <c r="U1494" s="6" t="s">
        <v>74</v>
      </c>
      <c r="V1494" s="6" t="s">
        <v>157</v>
      </c>
      <c r="W1494" s="6" t="s">
        <v>36</v>
      </c>
      <c r="X1494" s="6" t="s">
        <v>13</v>
      </c>
      <c r="Y1494" s="6" t="s">
        <v>14</v>
      </c>
      <c r="Z1494" s="6" t="s">
        <v>15</v>
      </c>
      <c r="AA1494" s="6" t="s">
        <v>158</v>
      </c>
      <c r="AB1494" s="6" t="s">
        <v>6397</v>
      </c>
      <c r="AD1494" t="b">
        <f t="shared" si="250"/>
        <v>0</v>
      </c>
      <c r="AE1494" t="b">
        <f t="shared" si="251"/>
        <v>1</v>
      </c>
      <c r="AF1494" t="b">
        <f t="shared" si="252"/>
        <v>1</v>
      </c>
      <c r="AG1494" t="b">
        <f t="shared" si="253"/>
        <v>1</v>
      </c>
      <c r="AH1494" t="b">
        <f t="shared" si="254"/>
        <v>1</v>
      </c>
      <c r="AI1494" t="b">
        <f t="shared" si="255"/>
        <v>1</v>
      </c>
      <c r="AJ1494" t="b">
        <f t="shared" si="256"/>
        <v>1</v>
      </c>
      <c r="AK1494" t="b">
        <f t="shared" si="257"/>
        <v>1</v>
      </c>
      <c r="AL1494" t="b">
        <f t="shared" si="258"/>
        <v>1</v>
      </c>
      <c r="AM1494" t="b">
        <f t="shared" si="259"/>
        <v>1</v>
      </c>
      <c r="AO1494" s="6" t="s">
        <v>9</v>
      </c>
      <c r="AP1494" s="6" t="s">
        <v>8473</v>
      </c>
      <c r="AQ1494" s="6"/>
      <c r="AR1494" s="7" t="s">
        <v>156</v>
      </c>
      <c r="AS1494" s="7" t="s">
        <v>74</v>
      </c>
      <c r="AT1494" s="7" t="s">
        <v>157</v>
      </c>
      <c r="AU1494" s="8" t="s">
        <v>36</v>
      </c>
      <c r="AV1494" s="8" t="s">
        <v>13</v>
      </c>
      <c r="AW1494" s="7" t="s">
        <v>14</v>
      </c>
      <c r="AX1494" s="6" t="s">
        <v>158</v>
      </c>
      <c r="AY1494" s="7" t="s">
        <v>15</v>
      </c>
      <c r="AZ1494" s="7" t="s">
        <v>8543</v>
      </c>
      <c r="BA1494" s="6" t="s">
        <v>6397</v>
      </c>
      <c r="BB1494" s="6" t="s">
        <v>6924</v>
      </c>
      <c r="BC1494" s="7" t="s">
        <v>10690</v>
      </c>
      <c r="BD1494" s="6" t="s">
        <v>7626</v>
      </c>
      <c r="BE1494" s="6" t="s">
        <v>6397</v>
      </c>
      <c r="BF1494" s="6"/>
    </row>
    <row r="1495" spans="1:58">
      <c r="A1495" s="6" t="s">
        <v>74</v>
      </c>
      <c r="B1495" s="6" t="s">
        <v>97</v>
      </c>
      <c r="C1495" s="271" t="s">
        <v>11317</v>
      </c>
      <c r="D1495" s="6" t="s">
        <v>14</v>
      </c>
      <c r="E1495" s="271" t="s">
        <v>13</v>
      </c>
      <c r="F1495" s="6" t="s">
        <v>72</v>
      </c>
      <c r="G1495" s="6" t="s">
        <v>96</v>
      </c>
      <c r="H1495" s="6" t="s">
        <v>9</v>
      </c>
      <c r="I1495" s="6" t="s">
        <v>98</v>
      </c>
      <c r="J1495" s="6" t="s">
        <v>15</v>
      </c>
      <c r="K1495" s="6" t="s">
        <v>8</v>
      </c>
      <c r="L1495" s="271" t="s">
        <v>6397</v>
      </c>
      <c r="M1495" s="6" t="s">
        <v>6924</v>
      </c>
      <c r="N1495" s="271" t="s">
        <v>8473</v>
      </c>
      <c r="O1495" s="6"/>
      <c r="Q1495" s="6" t="s">
        <v>72</v>
      </c>
      <c r="R1495" s="6" t="s">
        <v>96</v>
      </c>
      <c r="S1495" s="6" t="s">
        <v>8</v>
      </c>
      <c r="T1495" s="6" t="s">
        <v>9</v>
      </c>
      <c r="U1495" s="6" t="s">
        <v>74</v>
      </c>
      <c r="V1495" s="6" t="s">
        <v>97</v>
      </c>
      <c r="W1495" s="6" t="s">
        <v>11317</v>
      </c>
      <c r="X1495" s="6" t="s">
        <v>13</v>
      </c>
      <c r="Y1495" s="6" t="s">
        <v>14</v>
      </c>
      <c r="Z1495" s="6" t="s">
        <v>15</v>
      </c>
      <c r="AA1495" s="6" t="s">
        <v>98</v>
      </c>
      <c r="AB1495" s="6" t="s">
        <v>6397</v>
      </c>
      <c r="AD1495" t="b">
        <f t="shared" si="250"/>
        <v>0</v>
      </c>
      <c r="AE1495" t="b">
        <f t="shared" si="251"/>
        <v>1</v>
      </c>
      <c r="AF1495" t="b">
        <f t="shared" si="252"/>
        <v>1</v>
      </c>
      <c r="AG1495" t="b">
        <f t="shared" si="253"/>
        <v>1</v>
      </c>
      <c r="AH1495" t="b">
        <f t="shared" si="254"/>
        <v>1</v>
      </c>
      <c r="AI1495" t="b">
        <f t="shared" si="255"/>
        <v>1</v>
      </c>
      <c r="AJ1495" t="b">
        <f t="shared" si="256"/>
        <v>1</v>
      </c>
      <c r="AK1495" t="b">
        <f t="shared" si="257"/>
        <v>1</v>
      </c>
      <c r="AL1495" t="b">
        <f t="shared" si="258"/>
        <v>1</v>
      </c>
      <c r="AM1495" t="b">
        <f t="shared" si="259"/>
        <v>1</v>
      </c>
      <c r="AO1495" s="6" t="s">
        <v>9</v>
      </c>
      <c r="AP1495" s="6" t="s">
        <v>8473</v>
      </c>
      <c r="AQ1495" s="6"/>
      <c r="AR1495" s="7" t="s">
        <v>96</v>
      </c>
      <c r="AS1495" s="7" t="s">
        <v>74</v>
      </c>
      <c r="AT1495" s="7" t="s">
        <v>97</v>
      </c>
      <c r="AU1495" s="8" t="s">
        <v>11317</v>
      </c>
      <c r="AV1495" s="8" t="s">
        <v>13</v>
      </c>
      <c r="AW1495" s="7" t="s">
        <v>14</v>
      </c>
      <c r="AX1495" s="6" t="s">
        <v>98</v>
      </c>
      <c r="AY1495" s="7" t="s">
        <v>15</v>
      </c>
      <c r="AZ1495" s="7" t="s">
        <v>8543</v>
      </c>
      <c r="BA1495" s="6" t="s">
        <v>6397</v>
      </c>
      <c r="BB1495" s="6" t="s">
        <v>6924</v>
      </c>
      <c r="BC1495" s="7" t="s">
        <v>10691</v>
      </c>
      <c r="BD1495" s="6" t="s">
        <v>7626</v>
      </c>
      <c r="BE1495" s="6" t="s">
        <v>6397</v>
      </c>
      <c r="BF1495" s="6"/>
    </row>
    <row r="1496" spans="1:58">
      <c r="A1496" s="6" t="s">
        <v>74</v>
      </c>
      <c r="B1496" s="6" t="s">
        <v>2751</v>
      </c>
      <c r="C1496" s="271" t="s">
        <v>11317</v>
      </c>
      <c r="D1496" s="6" t="s">
        <v>14</v>
      </c>
      <c r="E1496" s="271" t="s">
        <v>13</v>
      </c>
      <c r="F1496" s="6" t="s">
        <v>2729</v>
      </c>
      <c r="G1496" s="6" t="s">
        <v>2750</v>
      </c>
      <c r="H1496" s="6" t="s">
        <v>9</v>
      </c>
      <c r="I1496" s="6" t="s">
        <v>2752</v>
      </c>
      <c r="J1496" s="6" t="s">
        <v>15</v>
      </c>
      <c r="K1496" s="6" t="s">
        <v>8</v>
      </c>
      <c r="L1496" s="271" t="s">
        <v>6397</v>
      </c>
      <c r="M1496" s="6" t="s">
        <v>10561</v>
      </c>
      <c r="N1496" s="271" t="s">
        <v>8473</v>
      </c>
      <c r="O1496" s="6"/>
      <c r="Q1496" s="6" t="s">
        <v>2729</v>
      </c>
      <c r="R1496" s="6" t="s">
        <v>2750</v>
      </c>
      <c r="S1496" s="6" t="s">
        <v>8</v>
      </c>
      <c r="T1496" s="6" t="s">
        <v>9</v>
      </c>
      <c r="U1496" s="6" t="s">
        <v>74</v>
      </c>
      <c r="V1496" s="6" t="s">
        <v>2751</v>
      </c>
      <c r="W1496" s="6" t="s">
        <v>11317</v>
      </c>
      <c r="X1496" s="6" t="s">
        <v>13</v>
      </c>
      <c r="Y1496" s="6" t="s">
        <v>14</v>
      </c>
      <c r="Z1496" s="6" t="s">
        <v>15</v>
      </c>
      <c r="AA1496" s="6" t="s">
        <v>2752</v>
      </c>
      <c r="AB1496" s="6" t="s">
        <v>6397</v>
      </c>
      <c r="AD1496" t="b">
        <f t="shared" si="250"/>
        <v>0</v>
      </c>
      <c r="AE1496" t="b">
        <f t="shared" si="251"/>
        <v>1</v>
      </c>
      <c r="AF1496" t="b">
        <f t="shared" si="252"/>
        <v>1</v>
      </c>
      <c r="AG1496" t="b">
        <f t="shared" si="253"/>
        <v>1</v>
      </c>
      <c r="AH1496" t="b">
        <f t="shared" si="254"/>
        <v>1</v>
      </c>
      <c r="AI1496" t="b">
        <f t="shared" si="255"/>
        <v>1</v>
      </c>
      <c r="AJ1496" t="b">
        <f t="shared" si="256"/>
        <v>1</v>
      </c>
      <c r="AK1496" t="b">
        <f t="shared" si="257"/>
        <v>1</v>
      </c>
      <c r="AL1496" t="b">
        <f t="shared" si="258"/>
        <v>1</v>
      </c>
      <c r="AM1496" t="b">
        <f t="shared" si="259"/>
        <v>1</v>
      </c>
      <c r="AO1496" s="6" t="s">
        <v>9</v>
      </c>
      <c r="AP1496" s="6" t="s">
        <v>8473</v>
      </c>
      <c r="AQ1496" s="6"/>
      <c r="AR1496" s="7" t="s">
        <v>2750</v>
      </c>
      <c r="AS1496" s="7" t="s">
        <v>74</v>
      </c>
      <c r="AT1496" s="7" t="s">
        <v>2751</v>
      </c>
      <c r="AU1496" s="8" t="s">
        <v>11317</v>
      </c>
      <c r="AV1496" s="8" t="s">
        <v>13</v>
      </c>
      <c r="AW1496" s="7" t="s">
        <v>14</v>
      </c>
      <c r="AX1496" s="6" t="s">
        <v>2752</v>
      </c>
      <c r="AY1496" s="7" t="s">
        <v>15</v>
      </c>
      <c r="AZ1496" s="7" t="s">
        <v>8543</v>
      </c>
      <c r="BA1496" s="6" t="s">
        <v>6397</v>
      </c>
      <c r="BB1496" s="6" t="s">
        <v>10561</v>
      </c>
      <c r="BC1496" s="7" t="s">
        <v>10692</v>
      </c>
      <c r="BD1496" s="6" t="s">
        <v>7626</v>
      </c>
      <c r="BE1496" s="6" t="s">
        <v>6397</v>
      </c>
      <c r="BF1496" s="6"/>
    </row>
    <row r="1497" spans="1:58">
      <c r="A1497" s="6" t="s">
        <v>74</v>
      </c>
      <c r="B1497" s="6" t="s">
        <v>2754</v>
      </c>
      <c r="C1497" s="271" t="s">
        <v>11317</v>
      </c>
      <c r="D1497" s="6" t="s">
        <v>14</v>
      </c>
      <c r="E1497" s="271" t="s">
        <v>13</v>
      </c>
      <c r="F1497" s="6" t="s">
        <v>2729</v>
      </c>
      <c r="G1497" s="6" t="s">
        <v>2753</v>
      </c>
      <c r="H1497" s="6" t="s">
        <v>9</v>
      </c>
      <c r="I1497" s="6" t="s">
        <v>2755</v>
      </c>
      <c r="J1497" s="6" t="s">
        <v>15</v>
      </c>
      <c r="K1497" s="6" t="s">
        <v>8</v>
      </c>
      <c r="L1497" s="271" t="s">
        <v>6397</v>
      </c>
      <c r="M1497" s="6" t="s">
        <v>10561</v>
      </c>
      <c r="N1497" s="271" t="s">
        <v>8473</v>
      </c>
      <c r="O1497" s="6"/>
      <c r="Q1497" s="6" t="s">
        <v>2729</v>
      </c>
      <c r="R1497" s="6" t="s">
        <v>2753</v>
      </c>
      <c r="S1497" s="6" t="s">
        <v>8</v>
      </c>
      <c r="T1497" s="6" t="s">
        <v>9</v>
      </c>
      <c r="U1497" s="6" t="s">
        <v>74</v>
      </c>
      <c r="V1497" s="6" t="s">
        <v>2754</v>
      </c>
      <c r="W1497" s="6" t="s">
        <v>11317</v>
      </c>
      <c r="X1497" s="6" t="s">
        <v>13</v>
      </c>
      <c r="Y1497" s="6" t="s">
        <v>14</v>
      </c>
      <c r="Z1497" s="6" t="s">
        <v>15</v>
      </c>
      <c r="AA1497" s="6" t="s">
        <v>2755</v>
      </c>
      <c r="AB1497" s="6" t="s">
        <v>6397</v>
      </c>
      <c r="AD1497" t="b">
        <f t="shared" si="250"/>
        <v>0</v>
      </c>
      <c r="AE1497" t="b">
        <f t="shared" si="251"/>
        <v>1</v>
      </c>
      <c r="AF1497" t="b">
        <f t="shared" si="252"/>
        <v>1</v>
      </c>
      <c r="AG1497" t="b">
        <f t="shared" si="253"/>
        <v>1</v>
      </c>
      <c r="AH1497" t="b">
        <f t="shared" si="254"/>
        <v>1</v>
      </c>
      <c r="AI1497" t="b">
        <f t="shared" si="255"/>
        <v>1</v>
      </c>
      <c r="AJ1497" t="b">
        <f t="shared" si="256"/>
        <v>1</v>
      </c>
      <c r="AK1497" t="b">
        <f t="shared" si="257"/>
        <v>1</v>
      </c>
      <c r="AL1497" t="b">
        <f t="shared" si="258"/>
        <v>1</v>
      </c>
      <c r="AM1497" t="b">
        <f t="shared" si="259"/>
        <v>1</v>
      </c>
      <c r="AO1497" s="6" t="s">
        <v>9</v>
      </c>
      <c r="AP1497" s="6" t="s">
        <v>8473</v>
      </c>
      <c r="AQ1497" s="6"/>
      <c r="AR1497" s="7" t="s">
        <v>2753</v>
      </c>
      <c r="AS1497" s="7" t="s">
        <v>74</v>
      </c>
      <c r="AT1497" s="7" t="s">
        <v>2754</v>
      </c>
      <c r="AU1497" s="8" t="s">
        <v>11317</v>
      </c>
      <c r="AV1497" s="8" t="s">
        <v>13</v>
      </c>
      <c r="AW1497" s="7" t="s">
        <v>14</v>
      </c>
      <c r="AX1497" s="6" t="s">
        <v>2755</v>
      </c>
      <c r="AY1497" s="7" t="s">
        <v>15</v>
      </c>
      <c r="AZ1497" s="7" t="s">
        <v>8543</v>
      </c>
      <c r="BA1497" s="6" t="s">
        <v>6397</v>
      </c>
      <c r="BB1497" s="6" t="s">
        <v>10561</v>
      </c>
      <c r="BC1497" s="7" t="s">
        <v>10693</v>
      </c>
      <c r="BD1497" s="6" t="s">
        <v>7626</v>
      </c>
      <c r="BE1497" s="6" t="s">
        <v>6397</v>
      </c>
      <c r="BF1497" s="6"/>
    </row>
    <row r="1498" spans="1:58">
      <c r="A1498" s="6" t="s">
        <v>74</v>
      </c>
      <c r="B1498" s="6" t="s">
        <v>2793</v>
      </c>
      <c r="C1498" s="271" t="s">
        <v>36</v>
      </c>
      <c r="D1498" s="6" t="s">
        <v>14</v>
      </c>
      <c r="E1498" s="271" t="s">
        <v>13</v>
      </c>
      <c r="F1498" s="6" t="s">
        <v>2729</v>
      </c>
      <c r="G1498" s="6" t="s">
        <v>2792</v>
      </c>
      <c r="H1498" s="6" t="s">
        <v>9</v>
      </c>
      <c r="I1498" s="6" t="s">
        <v>2794</v>
      </c>
      <c r="J1498" s="6" t="s">
        <v>15</v>
      </c>
      <c r="K1498" s="6" t="s">
        <v>8</v>
      </c>
      <c r="L1498" s="271" t="s">
        <v>6397</v>
      </c>
      <c r="M1498" s="6" t="s">
        <v>10561</v>
      </c>
      <c r="N1498" s="271" t="s">
        <v>8473</v>
      </c>
      <c r="O1498" s="6"/>
      <c r="Q1498" s="6" t="s">
        <v>2729</v>
      </c>
      <c r="R1498" s="6" t="s">
        <v>2792</v>
      </c>
      <c r="S1498" s="6" t="s">
        <v>8</v>
      </c>
      <c r="T1498" s="6" t="s">
        <v>9</v>
      </c>
      <c r="U1498" s="6" t="s">
        <v>74</v>
      </c>
      <c r="V1498" s="6" t="s">
        <v>2793</v>
      </c>
      <c r="W1498" s="6" t="s">
        <v>36</v>
      </c>
      <c r="X1498" s="6" t="s">
        <v>13</v>
      </c>
      <c r="Y1498" s="6" t="s">
        <v>14</v>
      </c>
      <c r="Z1498" s="6" t="s">
        <v>15</v>
      </c>
      <c r="AA1498" s="6" t="s">
        <v>2794</v>
      </c>
      <c r="AB1498" s="6" t="s">
        <v>6397</v>
      </c>
      <c r="AD1498" t="b">
        <f t="shared" si="250"/>
        <v>0</v>
      </c>
      <c r="AE1498" t="b">
        <f t="shared" si="251"/>
        <v>1</v>
      </c>
      <c r="AF1498" t="b">
        <f t="shared" si="252"/>
        <v>1</v>
      </c>
      <c r="AG1498" t="b">
        <f t="shared" si="253"/>
        <v>1</v>
      </c>
      <c r="AH1498" t="b">
        <f t="shared" si="254"/>
        <v>1</v>
      </c>
      <c r="AI1498" t="b">
        <f t="shared" si="255"/>
        <v>1</v>
      </c>
      <c r="AJ1498" t="b">
        <f t="shared" si="256"/>
        <v>1</v>
      </c>
      <c r="AK1498" t="b">
        <f t="shared" si="257"/>
        <v>1</v>
      </c>
      <c r="AL1498" t="b">
        <f t="shared" si="258"/>
        <v>1</v>
      </c>
      <c r="AM1498" t="b">
        <f t="shared" si="259"/>
        <v>1</v>
      </c>
      <c r="AO1498" s="6" t="s">
        <v>9</v>
      </c>
      <c r="AP1498" s="6" t="s">
        <v>8473</v>
      </c>
      <c r="AQ1498" s="6"/>
      <c r="AR1498" s="7" t="s">
        <v>2792</v>
      </c>
      <c r="AS1498" s="7" t="s">
        <v>74</v>
      </c>
      <c r="AT1498" s="7" t="s">
        <v>2793</v>
      </c>
      <c r="AU1498" s="8" t="s">
        <v>36</v>
      </c>
      <c r="AV1498" s="8" t="s">
        <v>13</v>
      </c>
      <c r="AW1498" s="7" t="s">
        <v>14</v>
      </c>
      <c r="AX1498" s="6" t="s">
        <v>2794</v>
      </c>
      <c r="AY1498" s="7" t="s">
        <v>15</v>
      </c>
      <c r="AZ1498" s="7" t="s">
        <v>8543</v>
      </c>
      <c r="BA1498" s="6" t="s">
        <v>6397</v>
      </c>
      <c r="BB1498" s="6" t="s">
        <v>10561</v>
      </c>
      <c r="BC1498" s="7" t="s">
        <v>10694</v>
      </c>
      <c r="BD1498" s="6" t="s">
        <v>7626</v>
      </c>
      <c r="BE1498" s="6" t="s">
        <v>6397</v>
      </c>
      <c r="BF1498" s="6"/>
    </row>
    <row r="1499" spans="1:58">
      <c r="A1499" s="6" t="s">
        <v>74</v>
      </c>
      <c r="B1499" s="6" t="s">
        <v>109</v>
      </c>
      <c r="C1499" s="271" t="s">
        <v>11317</v>
      </c>
      <c r="D1499" s="6" t="s">
        <v>14</v>
      </c>
      <c r="E1499" s="271" t="s">
        <v>13</v>
      </c>
      <c r="F1499" s="6" t="s">
        <v>72</v>
      </c>
      <c r="G1499" s="6" t="s">
        <v>108</v>
      </c>
      <c r="H1499" s="6" t="s">
        <v>9</v>
      </c>
      <c r="I1499" s="6" t="s">
        <v>110</v>
      </c>
      <c r="J1499" s="6" t="s">
        <v>15</v>
      </c>
      <c r="K1499" s="6" t="s">
        <v>8</v>
      </c>
      <c r="L1499" s="271" t="s">
        <v>6397</v>
      </c>
      <c r="M1499" s="6" t="s">
        <v>6924</v>
      </c>
      <c r="N1499" s="271" t="s">
        <v>8473</v>
      </c>
      <c r="O1499" s="6"/>
      <c r="Q1499" s="6" t="s">
        <v>72</v>
      </c>
      <c r="R1499" s="6" t="s">
        <v>108</v>
      </c>
      <c r="S1499" s="6" t="s">
        <v>8</v>
      </c>
      <c r="T1499" s="6" t="s">
        <v>9</v>
      </c>
      <c r="U1499" s="6" t="s">
        <v>74</v>
      </c>
      <c r="V1499" s="6" t="s">
        <v>109</v>
      </c>
      <c r="W1499" s="6" t="s">
        <v>11317</v>
      </c>
      <c r="X1499" s="6" t="s">
        <v>13</v>
      </c>
      <c r="Y1499" s="6" t="s">
        <v>14</v>
      </c>
      <c r="Z1499" s="6" t="s">
        <v>15</v>
      </c>
      <c r="AA1499" s="6" t="s">
        <v>110</v>
      </c>
      <c r="AB1499" s="6" t="s">
        <v>6397</v>
      </c>
      <c r="AD1499" t="b">
        <f t="shared" si="250"/>
        <v>0</v>
      </c>
      <c r="AE1499" t="b">
        <f t="shared" si="251"/>
        <v>1</v>
      </c>
      <c r="AF1499" t="b">
        <f t="shared" si="252"/>
        <v>1</v>
      </c>
      <c r="AG1499" t="b">
        <f t="shared" si="253"/>
        <v>1</v>
      </c>
      <c r="AH1499" t="b">
        <f t="shared" si="254"/>
        <v>1</v>
      </c>
      <c r="AI1499" t="b">
        <f t="shared" si="255"/>
        <v>1</v>
      </c>
      <c r="AJ1499" t="b">
        <f t="shared" si="256"/>
        <v>1</v>
      </c>
      <c r="AK1499" t="b">
        <f t="shared" si="257"/>
        <v>1</v>
      </c>
      <c r="AL1499" t="b">
        <f t="shared" si="258"/>
        <v>1</v>
      </c>
      <c r="AM1499" t="b">
        <f t="shared" si="259"/>
        <v>1</v>
      </c>
      <c r="AO1499" s="6" t="s">
        <v>9</v>
      </c>
      <c r="AP1499" s="6" t="s">
        <v>8473</v>
      </c>
      <c r="AQ1499" s="6"/>
      <c r="AR1499" s="7" t="s">
        <v>108</v>
      </c>
      <c r="AS1499" s="7" t="s">
        <v>74</v>
      </c>
      <c r="AT1499" s="7" t="s">
        <v>109</v>
      </c>
      <c r="AU1499" s="8" t="s">
        <v>11317</v>
      </c>
      <c r="AV1499" s="8" t="s">
        <v>13</v>
      </c>
      <c r="AW1499" s="7" t="s">
        <v>14</v>
      </c>
      <c r="AX1499" s="6" t="s">
        <v>110</v>
      </c>
      <c r="AY1499" s="7" t="s">
        <v>15</v>
      </c>
      <c r="AZ1499" s="7" t="s">
        <v>8489</v>
      </c>
      <c r="BA1499" s="6" t="s">
        <v>6397</v>
      </c>
      <c r="BB1499" s="6" t="s">
        <v>6924</v>
      </c>
      <c r="BC1499" s="7" t="s">
        <v>10695</v>
      </c>
      <c r="BD1499" s="6" t="s">
        <v>10450</v>
      </c>
      <c r="BE1499" s="6" t="s">
        <v>6397</v>
      </c>
      <c r="BF1499" s="6"/>
    </row>
    <row r="1500" spans="1:58">
      <c r="A1500" s="6" t="s">
        <v>74</v>
      </c>
      <c r="B1500" s="6" t="s">
        <v>2778</v>
      </c>
      <c r="C1500" s="271" t="s">
        <v>36</v>
      </c>
      <c r="D1500" s="6" t="s">
        <v>14</v>
      </c>
      <c r="E1500" s="271" t="s">
        <v>13</v>
      </c>
      <c r="F1500" s="6" t="s">
        <v>2729</v>
      </c>
      <c r="G1500" s="6" t="s">
        <v>2777</v>
      </c>
      <c r="H1500" s="6" t="s">
        <v>9</v>
      </c>
      <c r="I1500" s="6" t="s">
        <v>2779</v>
      </c>
      <c r="J1500" s="6" t="s">
        <v>15</v>
      </c>
      <c r="K1500" s="6" t="s">
        <v>8</v>
      </c>
      <c r="L1500" s="271" t="s">
        <v>6397</v>
      </c>
      <c r="M1500" s="6" t="s">
        <v>8054</v>
      </c>
      <c r="N1500" s="271" t="s">
        <v>8473</v>
      </c>
      <c r="O1500" s="6"/>
      <c r="Q1500" s="6" t="s">
        <v>2729</v>
      </c>
      <c r="R1500" s="6" t="s">
        <v>2777</v>
      </c>
      <c r="S1500" s="6" t="s">
        <v>8</v>
      </c>
      <c r="T1500" s="6" t="s">
        <v>9</v>
      </c>
      <c r="U1500" s="6" t="s">
        <v>74</v>
      </c>
      <c r="V1500" s="6" t="s">
        <v>2778</v>
      </c>
      <c r="W1500" s="6" t="s">
        <v>36</v>
      </c>
      <c r="X1500" s="6" t="s">
        <v>13</v>
      </c>
      <c r="Y1500" s="6" t="s">
        <v>14</v>
      </c>
      <c r="Z1500" s="6" t="s">
        <v>15</v>
      </c>
      <c r="AA1500" s="6" t="s">
        <v>2779</v>
      </c>
      <c r="AB1500" s="6" t="s">
        <v>6397</v>
      </c>
      <c r="AD1500" t="b">
        <f t="shared" si="250"/>
        <v>0</v>
      </c>
      <c r="AE1500" t="b">
        <f t="shared" si="251"/>
        <v>1</v>
      </c>
      <c r="AF1500" t="b">
        <f t="shared" si="252"/>
        <v>1</v>
      </c>
      <c r="AG1500" t="b">
        <f t="shared" si="253"/>
        <v>1</v>
      </c>
      <c r="AH1500" t="b">
        <f t="shared" si="254"/>
        <v>1</v>
      </c>
      <c r="AI1500" t="b">
        <f t="shared" si="255"/>
        <v>1</v>
      </c>
      <c r="AJ1500" t="b">
        <f t="shared" si="256"/>
        <v>1</v>
      </c>
      <c r="AK1500" t="b">
        <f t="shared" si="257"/>
        <v>1</v>
      </c>
      <c r="AL1500" t="b">
        <f t="shared" si="258"/>
        <v>1</v>
      </c>
      <c r="AM1500" t="b">
        <f t="shared" si="259"/>
        <v>1</v>
      </c>
      <c r="AO1500" s="6" t="s">
        <v>9</v>
      </c>
      <c r="AP1500" s="6" t="s">
        <v>8473</v>
      </c>
      <c r="AQ1500" s="6"/>
      <c r="AR1500" s="7" t="s">
        <v>2777</v>
      </c>
      <c r="AS1500" s="7" t="s">
        <v>74</v>
      </c>
      <c r="AT1500" s="7" t="s">
        <v>2778</v>
      </c>
      <c r="AU1500" s="8" t="s">
        <v>36</v>
      </c>
      <c r="AV1500" s="8" t="s">
        <v>13</v>
      </c>
      <c r="AW1500" s="7" t="s">
        <v>14</v>
      </c>
      <c r="AX1500" s="6" t="s">
        <v>2779</v>
      </c>
      <c r="AY1500" s="7" t="s">
        <v>15</v>
      </c>
      <c r="AZ1500" s="7" t="s">
        <v>8825</v>
      </c>
      <c r="BA1500" s="6" t="s">
        <v>6397</v>
      </c>
      <c r="BB1500" s="6" t="s">
        <v>8054</v>
      </c>
      <c r="BC1500" s="7" t="s">
        <v>10696</v>
      </c>
      <c r="BD1500" s="6" t="s">
        <v>10697</v>
      </c>
      <c r="BE1500" s="6" t="s">
        <v>6397</v>
      </c>
      <c r="BF1500" s="6"/>
    </row>
    <row r="1501" spans="1:58">
      <c r="A1501" s="6" t="s">
        <v>74</v>
      </c>
      <c r="B1501" s="6" t="s">
        <v>2757</v>
      </c>
      <c r="C1501" s="271" t="s">
        <v>11317</v>
      </c>
      <c r="D1501" s="6" t="s">
        <v>14</v>
      </c>
      <c r="E1501" s="271" t="s">
        <v>13</v>
      </c>
      <c r="F1501" s="6" t="s">
        <v>2729</v>
      </c>
      <c r="G1501" s="6" t="s">
        <v>2756</v>
      </c>
      <c r="H1501" s="6" t="s">
        <v>9</v>
      </c>
      <c r="I1501" s="6" t="s">
        <v>2758</v>
      </c>
      <c r="J1501" s="6" t="s">
        <v>15</v>
      </c>
      <c r="K1501" s="6" t="s">
        <v>8</v>
      </c>
      <c r="L1501" s="271" t="s">
        <v>6397</v>
      </c>
      <c r="M1501" s="6" t="s">
        <v>8054</v>
      </c>
      <c r="N1501" s="271" t="s">
        <v>8473</v>
      </c>
      <c r="O1501" s="6"/>
      <c r="Q1501" s="6" t="s">
        <v>2729</v>
      </c>
      <c r="R1501" s="6" t="s">
        <v>2756</v>
      </c>
      <c r="S1501" s="6" t="s">
        <v>8</v>
      </c>
      <c r="T1501" s="6" t="s">
        <v>9</v>
      </c>
      <c r="U1501" s="6" t="s">
        <v>74</v>
      </c>
      <c r="V1501" s="6" t="s">
        <v>2757</v>
      </c>
      <c r="W1501" s="6" t="s">
        <v>11317</v>
      </c>
      <c r="X1501" s="6" t="s">
        <v>13</v>
      </c>
      <c r="Y1501" s="6" t="s">
        <v>14</v>
      </c>
      <c r="Z1501" s="6" t="s">
        <v>15</v>
      </c>
      <c r="AA1501" s="6" t="s">
        <v>2758</v>
      </c>
      <c r="AB1501" s="6" t="s">
        <v>6397</v>
      </c>
      <c r="AD1501" t="b">
        <f t="shared" si="250"/>
        <v>0</v>
      </c>
      <c r="AE1501" t="b">
        <f t="shared" si="251"/>
        <v>1</v>
      </c>
      <c r="AF1501" t="b">
        <f t="shared" si="252"/>
        <v>1</v>
      </c>
      <c r="AG1501" t="b">
        <f t="shared" si="253"/>
        <v>1</v>
      </c>
      <c r="AH1501" t="b">
        <f t="shared" si="254"/>
        <v>1</v>
      </c>
      <c r="AI1501" t="b">
        <f t="shared" si="255"/>
        <v>1</v>
      </c>
      <c r="AJ1501" t="b">
        <f t="shared" si="256"/>
        <v>1</v>
      </c>
      <c r="AK1501" t="b">
        <f t="shared" si="257"/>
        <v>1</v>
      </c>
      <c r="AL1501" t="b">
        <f t="shared" si="258"/>
        <v>1</v>
      </c>
      <c r="AM1501" t="b">
        <f t="shared" si="259"/>
        <v>1</v>
      </c>
      <c r="AO1501" s="6" t="s">
        <v>9</v>
      </c>
      <c r="AP1501" s="6" t="s">
        <v>8473</v>
      </c>
      <c r="AQ1501" s="6"/>
      <c r="AR1501" s="7" t="s">
        <v>2756</v>
      </c>
      <c r="AS1501" s="7" t="s">
        <v>74</v>
      </c>
      <c r="AT1501" s="7" t="s">
        <v>2757</v>
      </c>
      <c r="AU1501" s="8" t="s">
        <v>11317</v>
      </c>
      <c r="AV1501" s="8" t="s">
        <v>13</v>
      </c>
      <c r="AW1501" s="7" t="s">
        <v>14</v>
      </c>
      <c r="AX1501" s="6" t="s">
        <v>2758</v>
      </c>
      <c r="AY1501" s="7" t="s">
        <v>15</v>
      </c>
      <c r="AZ1501" s="7" t="s">
        <v>8825</v>
      </c>
      <c r="BA1501" s="6" t="s">
        <v>6397</v>
      </c>
      <c r="BB1501" s="6" t="s">
        <v>8054</v>
      </c>
      <c r="BC1501" s="7" t="s">
        <v>10698</v>
      </c>
      <c r="BD1501" s="6" t="s">
        <v>9499</v>
      </c>
      <c r="BE1501" s="6" t="s">
        <v>6397</v>
      </c>
      <c r="BF1501" s="6"/>
    </row>
    <row r="1502" spans="1:58">
      <c r="A1502" s="6" t="s">
        <v>74</v>
      </c>
      <c r="B1502" s="6" t="s">
        <v>2796</v>
      </c>
      <c r="C1502" s="271" t="s">
        <v>36</v>
      </c>
      <c r="D1502" s="6" t="s">
        <v>14</v>
      </c>
      <c r="E1502" s="271" t="s">
        <v>13</v>
      </c>
      <c r="F1502" s="6" t="s">
        <v>2729</v>
      </c>
      <c r="G1502" s="6" t="s">
        <v>2795</v>
      </c>
      <c r="H1502" s="6" t="s">
        <v>9</v>
      </c>
      <c r="I1502" s="6" t="s">
        <v>2797</v>
      </c>
      <c r="J1502" s="6" t="s">
        <v>15</v>
      </c>
      <c r="K1502" s="6" t="s">
        <v>8</v>
      </c>
      <c r="L1502" s="271" t="s">
        <v>6397</v>
      </c>
      <c r="M1502" s="6" t="s">
        <v>8054</v>
      </c>
      <c r="N1502" s="271" t="s">
        <v>8473</v>
      </c>
      <c r="O1502" s="6"/>
      <c r="Q1502" s="6" t="s">
        <v>2729</v>
      </c>
      <c r="R1502" s="6" t="s">
        <v>2795</v>
      </c>
      <c r="S1502" s="6" t="s">
        <v>8</v>
      </c>
      <c r="T1502" s="6" t="s">
        <v>9</v>
      </c>
      <c r="U1502" s="6" t="s">
        <v>74</v>
      </c>
      <c r="V1502" s="6" t="s">
        <v>2796</v>
      </c>
      <c r="W1502" s="6" t="s">
        <v>36</v>
      </c>
      <c r="X1502" s="6" t="s">
        <v>13</v>
      </c>
      <c r="Y1502" s="6" t="s">
        <v>14</v>
      </c>
      <c r="Z1502" s="6" t="s">
        <v>15</v>
      </c>
      <c r="AA1502" s="6" t="s">
        <v>2797</v>
      </c>
      <c r="AB1502" s="6" t="s">
        <v>6397</v>
      </c>
      <c r="AD1502" t="b">
        <f t="shared" si="250"/>
        <v>0</v>
      </c>
      <c r="AE1502" t="b">
        <f t="shared" si="251"/>
        <v>1</v>
      </c>
      <c r="AF1502" t="b">
        <f t="shared" si="252"/>
        <v>1</v>
      </c>
      <c r="AG1502" t="b">
        <f t="shared" si="253"/>
        <v>1</v>
      </c>
      <c r="AH1502" t="b">
        <f t="shared" si="254"/>
        <v>1</v>
      </c>
      <c r="AI1502" t="b">
        <f t="shared" si="255"/>
        <v>1</v>
      </c>
      <c r="AJ1502" t="b">
        <f t="shared" si="256"/>
        <v>1</v>
      </c>
      <c r="AK1502" t="b">
        <f t="shared" si="257"/>
        <v>1</v>
      </c>
      <c r="AL1502" t="b">
        <f t="shared" si="258"/>
        <v>1</v>
      </c>
      <c r="AM1502" t="b">
        <f t="shared" si="259"/>
        <v>1</v>
      </c>
      <c r="AO1502" s="6" t="s">
        <v>9</v>
      </c>
      <c r="AP1502" s="6" t="s">
        <v>8473</v>
      </c>
      <c r="AQ1502" s="6"/>
      <c r="AR1502" s="7" t="s">
        <v>2795</v>
      </c>
      <c r="AS1502" s="7" t="s">
        <v>74</v>
      </c>
      <c r="AT1502" s="7" t="s">
        <v>2796</v>
      </c>
      <c r="AU1502" s="8" t="s">
        <v>36</v>
      </c>
      <c r="AV1502" s="8" t="s">
        <v>13</v>
      </c>
      <c r="AW1502" s="7" t="s">
        <v>14</v>
      </c>
      <c r="AX1502" s="6" t="s">
        <v>2797</v>
      </c>
      <c r="AY1502" s="7" t="s">
        <v>15</v>
      </c>
      <c r="AZ1502" s="7" t="s">
        <v>8825</v>
      </c>
      <c r="BA1502" s="6" t="s">
        <v>6397</v>
      </c>
      <c r="BB1502" s="6" t="s">
        <v>8054</v>
      </c>
      <c r="BC1502" s="7" t="s">
        <v>10699</v>
      </c>
      <c r="BD1502" s="6" t="s">
        <v>9499</v>
      </c>
      <c r="BE1502" s="6" t="s">
        <v>6397</v>
      </c>
      <c r="BF1502" s="6"/>
    </row>
    <row r="1503" spans="1:58">
      <c r="A1503" s="6" t="s">
        <v>74</v>
      </c>
      <c r="B1503" s="6" t="s">
        <v>739</v>
      </c>
      <c r="C1503" s="271" t="s">
        <v>36</v>
      </c>
      <c r="D1503" s="6" t="s">
        <v>14</v>
      </c>
      <c r="E1503" s="271" t="s">
        <v>13</v>
      </c>
      <c r="F1503" s="6" t="s">
        <v>674</v>
      </c>
      <c r="G1503" s="6" t="s">
        <v>738</v>
      </c>
      <c r="H1503" s="6" t="s">
        <v>9</v>
      </c>
      <c r="I1503" s="6" t="s">
        <v>740</v>
      </c>
      <c r="J1503" s="6" t="s">
        <v>15</v>
      </c>
      <c r="K1503" s="6" t="s">
        <v>8</v>
      </c>
      <c r="L1503" s="271" t="s">
        <v>6397</v>
      </c>
      <c r="M1503" s="6" t="s">
        <v>6957</v>
      </c>
      <c r="N1503" s="271" t="s">
        <v>8473</v>
      </c>
      <c r="O1503" s="6"/>
      <c r="Q1503" s="6" t="s">
        <v>674</v>
      </c>
      <c r="R1503" s="6" t="s">
        <v>738</v>
      </c>
      <c r="S1503" s="6" t="s">
        <v>8</v>
      </c>
      <c r="T1503" s="6" t="s">
        <v>9</v>
      </c>
      <c r="U1503" s="6" t="s">
        <v>74</v>
      </c>
      <c r="V1503" s="6" t="s">
        <v>739</v>
      </c>
      <c r="W1503" s="6" t="s">
        <v>36</v>
      </c>
      <c r="X1503" s="6" t="s">
        <v>13</v>
      </c>
      <c r="Y1503" s="6" t="s">
        <v>14</v>
      </c>
      <c r="Z1503" s="6" t="s">
        <v>15</v>
      </c>
      <c r="AA1503" s="6" t="s">
        <v>740</v>
      </c>
      <c r="AB1503" s="6" t="s">
        <v>6397</v>
      </c>
      <c r="AD1503" t="b">
        <f t="shared" si="250"/>
        <v>0</v>
      </c>
      <c r="AE1503" t="b">
        <f t="shared" si="251"/>
        <v>1</v>
      </c>
      <c r="AF1503" t="b">
        <f t="shared" si="252"/>
        <v>1</v>
      </c>
      <c r="AG1503" t="b">
        <f t="shared" si="253"/>
        <v>1</v>
      </c>
      <c r="AH1503" t="b">
        <f t="shared" si="254"/>
        <v>1</v>
      </c>
      <c r="AI1503" t="b">
        <f t="shared" si="255"/>
        <v>1</v>
      </c>
      <c r="AJ1503" t="b">
        <f t="shared" si="256"/>
        <v>1</v>
      </c>
      <c r="AK1503" t="b">
        <f t="shared" si="257"/>
        <v>1</v>
      </c>
      <c r="AL1503" t="b">
        <f t="shared" si="258"/>
        <v>1</v>
      </c>
      <c r="AM1503" t="b">
        <f t="shared" si="259"/>
        <v>1</v>
      </c>
      <c r="AO1503" s="6" t="s">
        <v>9</v>
      </c>
      <c r="AP1503" s="6" t="s">
        <v>8473</v>
      </c>
      <c r="AQ1503" s="6"/>
      <c r="AR1503" s="7" t="s">
        <v>738</v>
      </c>
      <c r="AS1503" s="7" t="s">
        <v>74</v>
      </c>
      <c r="AT1503" s="7" t="s">
        <v>739</v>
      </c>
      <c r="AU1503" s="8" t="s">
        <v>36</v>
      </c>
      <c r="AV1503" s="8" t="s">
        <v>13</v>
      </c>
      <c r="AW1503" s="7" t="s">
        <v>14</v>
      </c>
      <c r="AX1503" s="6" t="s">
        <v>740</v>
      </c>
      <c r="AY1503" s="7" t="s">
        <v>15</v>
      </c>
      <c r="AZ1503" s="7" t="s">
        <v>8489</v>
      </c>
      <c r="BA1503" s="6" t="s">
        <v>6397</v>
      </c>
      <c r="BB1503" s="6" t="s">
        <v>6957</v>
      </c>
      <c r="BC1503" s="7" t="s">
        <v>10700</v>
      </c>
      <c r="BD1503" s="6" t="s">
        <v>7556</v>
      </c>
      <c r="BE1503" s="6" t="s">
        <v>6397</v>
      </c>
      <c r="BF1503" s="6"/>
    </row>
    <row r="1504" spans="1:58">
      <c r="A1504" s="6" t="s">
        <v>74</v>
      </c>
      <c r="B1504" s="6" t="s">
        <v>706</v>
      </c>
      <c r="C1504" s="271" t="s">
        <v>11317</v>
      </c>
      <c r="D1504" s="6" t="s">
        <v>14</v>
      </c>
      <c r="E1504" s="271" t="s">
        <v>13</v>
      </c>
      <c r="F1504" s="6" t="s">
        <v>674</v>
      </c>
      <c r="G1504" s="6" t="s">
        <v>705</v>
      </c>
      <c r="H1504" s="6" t="s">
        <v>9</v>
      </c>
      <c r="I1504" s="6" t="s">
        <v>707</v>
      </c>
      <c r="J1504" s="6" t="s">
        <v>15</v>
      </c>
      <c r="K1504" s="6" t="s">
        <v>8</v>
      </c>
      <c r="L1504" s="271" t="s">
        <v>6397</v>
      </c>
      <c r="M1504" s="6" t="s">
        <v>6957</v>
      </c>
      <c r="N1504" s="271" t="s">
        <v>8473</v>
      </c>
      <c r="O1504" s="6"/>
      <c r="Q1504" s="6" t="s">
        <v>674</v>
      </c>
      <c r="R1504" s="6" t="s">
        <v>705</v>
      </c>
      <c r="S1504" s="6" t="s">
        <v>8</v>
      </c>
      <c r="T1504" s="6" t="s">
        <v>9</v>
      </c>
      <c r="U1504" s="6" t="s">
        <v>74</v>
      </c>
      <c r="V1504" s="6" t="s">
        <v>706</v>
      </c>
      <c r="W1504" s="6" t="s">
        <v>11317</v>
      </c>
      <c r="X1504" s="6" t="s">
        <v>13</v>
      </c>
      <c r="Y1504" s="6" t="s">
        <v>14</v>
      </c>
      <c r="Z1504" s="6" t="s">
        <v>15</v>
      </c>
      <c r="AA1504" s="6" t="s">
        <v>707</v>
      </c>
      <c r="AB1504" s="6" t="s">
        <v>6397</v>
      </c>
      <c r="AD1504" t="b">
        <f t="shared" si="250"/>
        <v>0</v>
      </c>
      <c r="AE1504" t="b">
        <f t="shared" si="251"/>
        <v>1</v>
      </c>
      <c r="AF1504" t="b">
        <f t="shared" si="252"/>
        <v>1</v>
      </c>
      <c r="AG1504" t="b">
        <f t="shared" si="253"/>
        <v>1</v>
      </c>
      <c r="AH1504" t="b">
        <f t="shared" si="254"/>
        <v>1</v>
      </c>
      <c r="AI1504" t="b">
        <f t="shared" si="255"/>
        <v>1</v>
      </c>
      <c r="AJ1504" t="b">
        <f t="shared" si="256"/>
        <v>1</v>
      </c>
      <c r="AK1504" t="b">
        <f t="shared" si="257"/>
        <v>1</v>
      </c>
      <c r="AL1504" t="b">
        <f t="shared" si="258"/>
        <v>1</v>
      </c>
      <c r="AM1504" t="b">
        <f t="shared" si="259"/>
        <v>1</v>
      </c>
      <c r="AO1504" s="6" t="s">
        <v>9</v>
      </c>
      <c r="AP1504" s="6" t="s">
        <v>8473</v>
      </c>
      <c r="AQ1504" s="6"/>
      <c r="AR1504" s="7" t="s">
        <v>705</v>
      </c>
      <c r="AS1504" s="7" t="s">
        <v>74</v>
      </c>
      <c r="AT1504" s="7" t="s">
        <v>706</v>
      </c>
      <c r="AU1504" s="8" t="s">
        <v>11317</v>
      </c>
      <c r="AV1504" s="8" t="s">
        <v>13</v>
      </c>
      <c r="AW1504" s="7" t="s">
        <v>14</v>
      </c>
      <c r="AX1504" s="6" t="s">
        <v>707</v>
      </c>
      <c r="AY1504" s="7" t="s">
        <v>15</v>
      </c>
      <c r="AZ1504" s="7" t="s">
        <v>8489</v>
      </c>
      <c r="BA1504" s="6" t="s">
        <v>6397</v>
      </c>
      <c r="BB1504" s="6" t="s">
        <v>6957</v>
      </c>
      <c r="BC1504" s="7" t="s">
        <v>10701</v>
      </c>
      <c r="BD1504" s="6" t="s">
        <v>7556</v>
      </c>
      <c r="BE1504" s="6" t="s">
        <v>6397</v>
      </c>
      <c r="BF1504" s="6"/>
    </row>
    <row r="1505" spans="1:58">
      <c r="A1505" s="6" t="s">
        <v>74</v>
      </c>
      <c r="B1505" s="6" t="s">
        <v>755</v>
      </c>
      <c r="C1505" s="271" t="s">
        <v>36</v>
      </c>
      <c r="D1505" s="6" t="s">
        <v>14</v>
      </c>
      <c r="E1505" s="271" t="s">
        <v>13</v>
      </c>
      <c r="F1505" s="6" t="s">
        <v>753</v>
      </c>
      <c r="G1505" s="6" t="s">
        <v>754</v>
      </c>
      <c r="H1505" s="6" t="s">
        <v>9</v>
      </c>
      <c r="I1505" s="6" t="s">
        <v>756</v>
      </c>
      <c r="J1505" s="6" t="s">
        <v>15</v>
      </c>
      <c r="K1505" s="6" t="s">
        <v>8</v>
      </c>
      <c r="L1505" s="271" t="s">
        <v>6397</v>
      </c>
      <c r="M1505" s="6" t="s">
        <v>6960</v>
      </c>
      <c r="N1505" s="271" t="s">
        <v>8473</v>
      </c>
      <c r="O1505" s="6"/>
      <c r="Q1505" s="6" t="s">
        <v>753</v>
      </c>
      <c r="R1505" s="6" t="s">
        <v>754</v>
      </c>
      <c r="S1505" s="6" t="s">
        <v>8</v>
      </c>
      <c r="T1505" s="6" t="s">
        <v>9</v>
      </c>
      <c r="U1505" s="6" t="s">
        <v>74</v>
      </c>
      <c r="V1505" s="6" t="s">
        <v>755</v>
      </c>
      <c r="W1505" s="6" t="s">
        <v>36</v>
      </c>
      <c r="X1505" s="6" t="s">
        <v>13</v>
      </c>
      <c r="Y1505" s="6" t="s">
        <v>14</v>
      </c>
      <c r="Z1505" s="6" t="s">
        <v>15</v>
      </c>
      <c r="AA1505" s="6" t="s">
        <v>756</v>
      </c>
      <c r="AB1505" s="6" t="s">
        <v>6397</v>
      </c>
      <c r="AD1505" t="b">
        <f t="shared" si="250"/>
        <v>0</v>
      </c>
      <c r="AE1505" t="b">
        <f t="shared" si="251"/>
        <v>1</v>
      </c>
      <c r="AF1505" t="b">
        <f t="shared" si="252"/>
        <v>1</v>
      </c>
      <c r="AG1505" t="b">
        <f t="shared" si="253"/>
        <v>1</v>
      </c>
      <c r="AH1505" t="b">
        <f t="shared" si="254"/>
        <v>1</v>
      </c>
      <c r="AI1505" t="b">
        <f t="shared" si="255"/>
        <v>1</v>
      </c>
      <c r="AJ1505" t="b">
        <f t="shared" si="256"/>
        <v>1</v>
      </c>
      <c r="AK1505" t="b">
        <f t="shared" si="257"/>
        <v>1</v>
      </c>
      <c r="AL1505" t="b">
        <f t="shared" si="258"/>
        <v>1</v>
      </c>
      <c r="AM1505" t="b">
        <f t="shared" si="259"/>
        <v>1</v>
      </c>
      <c r="AO1505" s="6" t="s">
        <v>9</v>
      </c>
      <c r="AP1505" s="6" t="s">
        <v>8473</v>
      </c>
      <c r="AQ1505" s="6"/>
      <c r="AR1505" s="7" t="s">
        <v>754</v>
      </c>
      <c r="AS1505" s="7" t="s">
        <v>74</v>
      </c>
      <c r="AT1505" s="7" t="s">
        <v>755</v>
      </c>
      <c r="AU1505" s="8" t="s">
        <v>36</v>
      </c>
      <c r="AV1505" s="8" t="s">
        <v>13</v>
      </c>
      <c r="AW1505" s="7" t="s">
        <v>14</v>
      </c>
      <c r="AX1505" s="6" t="s">
        <v>756</v>
      </c>
      <c r="AY1505" s="7" t="s">
        <v>15</v>
      </c>
      <c r="AZ1505" s="7" t="s">
        <v>8489</v>
      </c>
      <c r="BA1505" s="6" t="s">
        <v>6397</v>
      </c>
      <c r="BB1505" s="6" t="s">
        <v>6960</v>
      </c>
      <c r="BC1505" s="7" t="s">
        <v>10702</v>
      </c>
      <c r="BD1505" s="6" t="s">
        <v>7556</v>
      </c>
      <c r="BE1505" s="6" t="s">
        <v>6397</v>
      </c>
      <c r="BF1505" s="6"/>
    </row>
    <row r="1506" spans="1:58">
      <c r="A1506" s="6" t="s">
        <v>74</v>
      </c>
      <c r="B1506" s="6" t="s">
        <v>2760</v>
      </c>
      <c r="C1506" s="271" t="s">
        <v>11317</v>
      </c>
      <c r="D1506" s="6" t="s">
        <v>14</v>
      </c>
      <c r="E1506" s="271" t="s">
        <v>13</v>
      </c>
      <c r="F1506" s="6" t="s">
        <v>2729</v>
      </c>
      <c r="G1506" s="6" t="s">
        <v>2759</v>
      </c>
      <c r="H1506" s="6" t="s">
        <v>9</v>
      </c>
      <c r="I1506" s="6" t="s">
        <v>2761</v>
      </c>
      <c r="J1506" s="6" t="s">
        <v>15</v>
      </c>
      <c r="K1506" s="6" t="s">
        <v>8</v>
      </c>
      <c r="L1506" s="271" t="s">
        <v>6397</v>
      </c>
      <c r="M1506" s="6" t="s">
        <v>8054</v>
      </c>
      <c r="N1506" s="271" t="s">
        <v>8473</v>
      </c>
      <c r="O1506" s="6"/>
      <c r="Q1506" s="6" t="s">
        <v>2729</v>
      </c>
      <c r="R1506" s="6" t="s">
        <v>2759</v>
      </c>
      <c r="S1506" s="6" t="s">
        <v>8</v>
      </c>
      <c r="T1506" s="6" t="s">
        <v>9</v>
      </c>
      <c r="U1506" s="6" t="s">
        <v>74</v>
      </c>
      <c r="V1506" s="6" t="s">
        <v>2760</v>
      </c>
      <c r="W1506" s="6" t="s">
        <v>11317</v>
      </c>
      <c r="X1506" s="6" t="s">
        <v>13</v>
      </c>
      <c r="Y1506" s="6" t="s">
        <v>14</v>
      </c>
      <c r="Z1506" s="6" t="s">
        <v>15</v>
      </c>
      <c r="AA1506" s="6" t="s">
        <v>2761</v>
      </c>
      <c r="AB1506" s="6" t="s">
        <v>6397</v>
      </c>
      <c r="AD1506" t="b">
        <f t="shared" si="250"/>
        <v>0</v>
      </c>
      <c r="AE1506" t="b">
        <f t="shared" si="251"/>
        <v>1</v>
      </c>
      <c r="AF1506" t="b">
        <f t="shared" si="252"/>
        <v>1</v>
      </c>
      <c r="AG1506" t="b">
        <f t="shared" si="253"/>
        <v>1</v>
      </c>
      <c r="AH1506" t="b">
        <f t="shared" si="254"/>
        <v>1</v>
      </c>
      <c r="AI1506" t="b">
        <f t="shared" si="255"/>
        <v>1</v>
      </c>
      <c r="AJ1506" t="b">
        <f t="shared" si="256"/>
        <v>1</v>
      </c>
      <c r="AK1506" t="b">
        <f t="shared" si="257"/>
        <v>1</v>
      </c>
      <c r="AL1506" t="b">
        <f t="shared" si="258"/>
        <v>1</v>
      </c>
      <c r="AM1506" t="b">
        <f t="shared" si="259"/>
        <v>1</v>
      </c>
      <c r="AO1506" s="6" t="s">
        <v>9</v>
      </c>
      <c r="AP1506" s="6" t="s">
        <v>8473</v>
      </c>
      <c r="AQ1506" s="6"/>
      <c r="AR1506" s="7" t="s">
        <v>2759</v>
      </c>
      <c r="AS1506" s="7" t="s">
        <v>74</v>
      </c>
      <c r="AT1506" s="7" t="s">
        <v>2760</v>
      </c>
      <c r="AU1506" s="8" t="s">
        <v>11317</v>
      </c>
      <c r="AV1506" s="8" t="s">
        <v>13</v>
      </c>
      <c r="AW1506" s="7" t="s">
        <v>14</v>
      </c>
      <c r="AX1506" s="6" t="s">
        <v>2761</v>
      </c>
      <c r="AY1506" s="7" t="s">
        <v>15</v>
      </c>
      <c r="AZ1506" s="7" t="s">
        <v>8489</v>
      </c>
      <c r="BA1506" s="6" t="s">
        <v>6397</v>
      </c>
      <c r="BB1506" s="6" t="s">
        <v>8054</v>
      </c>
      <c r="BC1506" s="7" t="s">
        <v>10703</v>
      </c>
      <c r="BD1506" s="6" t="s">
        <v>9508</v>
      </c>
      <c r="BE1506" s="6" t="s">
        <v>6397</v>
      </c>
      <c r="BF1506" s="6"/>
    </row>
    <row r="1507" spans="1:58">
      <c r="A1507" s="6" t="s">
        <v>74</v>
      </c>
      <c r="B1507" s="6" t="s">
        <v>2775</v>
      </c>
      <c r="C1507" s="271" t="s">
        <v>36</v>
      </c>
      <c r="D1507" s="6" t="s">
        <v>14</v>
      </c>
      <c r="E1507" s="271" t="s">
        <v>13</v>
      </c>
      <c r="F1507" s="6" t="s">
        <v>2729</v>
      </c>
      <c r="G1507" s="6" t="s">
        <v>2774</v>
      </c>
      <c r="H1507" s="6" t="s">
        <v>9</v>
      </c>
      <c r="I1507" s="6" t="s">
        <v>2776</v>
      </c>
      <c r="J1507" s="6" t="s">
        <v>15</v>
      </c>
      <c r="K1507" s="6" t="s">
        <v>8</v>
      </c>
      <c r="L1507" s="271" t="s">
        <v>6397</v>
      </c>
      <c r="M1507" s="6" t="s">
        <v>8054</v>
      </c>
      <c r="N1507" s="271" t="s">
        <v>8473</v>
      </c>
      <c r="O1507" s="6"/>
      <c r="Q1507" s="6" t="s">
        <v>2729</v>
      </c>
      <c r="R1507" s="6" t="s">
        <v>2774</v>
      </c>
      <c r="S1507" s="6" t="s">
        <v>8</v>
      </c>
      <c r="T1507" s="6" t="s">
        <v>9</v>
      </c>
      <c r="U1507" s="6" t="s">
        <v>74</v>
      </c>
      <c r="V1507" s="6" t="s">
        <v>2775</v>
      </c>
      <c r="W1507" s="6" t="s">
        <v>36</v>
      </c>
      <c r="X1507" s="6" t="s">
        <v>13</v>
      </c>
      <c r="Y1507" s="6" t="s">
        <v>14</v>
      </c>
      <c r="Z1507" s="6" t="s">
        <v>15</v>
      </c>
      <c r="AA1507" s="6" t="s">
        <v>2776</v>
      </c>
      <c r="AB1507" s="6" t="s">
        <v>6397</v>
      </c>
      <c r="AD1507" t="b">
        <f t="shared" si="250"/>
        <v>0</v>
      </c>
      <c r="AE1507" t="b">
        <f t="shared" si="251"/>
        <v>1</v>
      </c>
      <c r="AF1507" t="b">
        <f t="shared" si="252"/>
        <v>1</v>
      </c>
      <c r="AG1507" t="b">
        <f t="shared" si="253"/>
        <v>1</v>
      </c>
      <c r="AH1507" t="b">
        <f t="shared" si="254"/>
        <v>1</v>
      </c>
      <c r="AI1507" t="b">
        <f t="shared" si="255"/>
        <v>1</v>
      </c>
      <c r="AJ1507" t="b">
        <f t="shared" si="256"/>
        <v>1</v>
      </c>
      <c r="AK1507" t="b">
        <f t="shared" si="257"/>
        <v>1</v>
      </c>
      <c r="AL1507" t="b">
        <f t="shared" si="258"/>
        <v>1</v>
      </c>
      <c r="AM1507" t="b">
        <f t="shared" si="259"/>
        <v>1</v>
      </c>
      <c r="AO1507" s="6" t="s">
        <v>9</v>
      </c>
      <c r="AP1507" s="6" t="s">
        <v>8473</v>
      </c>
      <c r="AQ1507" s="6"/>
      <c r="AR1507" s="7" t="s">
        <v>2774</v>
      </c>
      <c r="AS1507" s="7" t="s">
        <v>74</v>
      </c>
      <c r="AT1507" s="7" t="s">
        <v>2775</v>
      </c>
      <c r="AU1507" s="8" t="s">
        <v>36</v>
      </c>
      <c r="AV1507" s="8" t="s">
        <v>13</v>
      </c>
      <c r="AW1507" s="7" t="s">
        <v>14</v>
      </c>
      <c r="AX1507" s="6" t="s">
        <v>2776</v>
      </c>
      <c r="AY1507" s="7" t="s">
        <v>15</v>
      </c>
      <c r="AZ1507" s="7" t="s">
        <v>8489</v>
      </c>
      <c r="BA1507" s="6" t="s">
        <v>6397</v>
      </c>
      <c r="BB1507" s="6" t="s">
        <v>8054</v>
      </c>
      <c r="BC1507" s="7" t="s">
        <v>10704</v>
      </c>
      <c r="BD1507" s="6" t="s">
        <v>10705</v>
      </c>
      <c r="BE1507" s="6" t="s">
        <v>6397</v>
      </c>
      <c r="BF1507" s="6"/>
    </row>
    <row r="1508" spans="1:58">
      <c r="A1508" s="6" t="s">
        <v>74</v>
      </c>
      <c r="B1508" s="6" t="s">
        <v>112</v>
      </c>
      <c r="C1508" s="271" t="s">
        <v>11317</v>
      </c>
      <c r="D1508" s="6" t="s">
        <v>14</v>
      </c>
      <c r="E1508" s="271" t="s">
        <v>13</v>
      </c>
      <c r="F1508" s="6" t="s">
        <v>72</v>
      </c>
      <c r="G1508" s="6" t="s">
        <v>111</v>
      </c>
      <c r="H1508" s="6" t="s">
        <v>9</v>
      </c>
      <c r="I1508" s="6" t="s">
        <v>113</v>
      </c>
      <c r="J1508" s="6" t="s">
        <v>15</v>
      </c>
      <c r="K1508" s="6" t="s">
        <v>8</v>
      </c>
      <c r="L1508" s="271" t="s">
        <v>6397</v>
      </c>
      <c r="M1508" s="6" t="s">
        <v>6924</v>
      </c>
      <c r="N1508" s="271" t="s">
        <v>8473</v>
      </c>
      <c r="O1508" s="6"/>
      <c r="Q1508" s="6" t="s">
        <v>72</v>
      </c>
      <c r="R1508" s="6" t="s">
        <v>111</v>
      </c>
      <c r="S1508" s="6" t="s">
        <v>8</v>
      </c>
      <c r="T1508" s="6" t="s">
        <v>9</v>
      </c>
      <c r="U1508" s="6" t="s">
        <v>74</v>
      </c>
      <c r="V1508" s="6" t="s">
        <v>112</v>
      </c>
      <c r="W1508" s="6" t="s">
        <v>11317</v>
      </c>
      <c r="X1508" s="6" t="s">
        <v>13</v>
      </c>
      <c r="Y1508" s="6" t="s">
        <v>14</v>
      </c>
      <c r="Z1508" s="6" t="s">
        <v>15</v>
      </c>
      <c r="AA1508" s="6" t="s">
        <v>113</v>
      </c>
      <c r="AB1508" s="6" t="s">
        <v>6397</v>
      </c>
      <c r="AD1508" t="b">
        <f t="shared" si="250"/>
        <v>0</v>
      </c>
      <c r="AE1508" t="b">
        <f t="shared" si="251"/>
        <v>1</v>
      </c>
      <c r="AF1508" t="b">
        <f t="shared" si="252"/>
        <v>1</v>
      </c>
      <c r="AG1508" t="b">
        <f t="shared" si="253"/>
        <v>1</v>
      </c>
      <c r="AH1508" t="b">
        <f t="shared" si="254"/>
        <v>1</v>
      </c>
      <c r="AI1508" t="b">
        <f t="shared" si="255"/>
        <v>1</v>
      </c>
      <c r="AJ1508" t="b">
        <f t="shared" si="256"/>
        <v>1</v>
      </c>
      <c r="AK1508" t="b">
        <f t="shared" si="257"/>
        <v>1</v>
      </c>
      <c r="AL1508" t="b">
        <f t="shared" si="258"/>
        <v>1</v>
      </c>
      <c r="AM1508" t="b">
        <f t="shared" si="259"/>
        <v>1</v>
      </c>
      <c r="AO1508" s="6" t="s">
        <v>9</v>
      </c>
      <c r="AP1508" s="6" t="s">
        <v>8473</v>
      </c>
      <c r="AQ1508" s="6"/>
      <c r="AR1508" s="7" t="s">
        <v>111</v>
      </c>
      <c r="AS1508" s="7" t="s">
        <v>74</v>
      </c>
      <c r="AT1508" s="7" t="s">
        <v>112</v>
      </c>
      <c r="AU1508" s="8" t="s">
        <v>11317</v>
      </c>
      <c r="AV1508" s="8" t="s">
        <v>13</v>
      </c>
      <c r="AW1508" s="7" t="s">
        <v>14</v>
      </c>
      <c r="AX1508" s="6" t="s">
        <v>113</v>
      </c>
      <c r="AY1508" s="7" t="s">
        <v>15</v>
      </c>
      <c r="AZ1508" s="7" t="s">
        <v>8489</v>
      </c>
      <c r="BA1508" s="6" t="s">
        <v>6397</v>
      </c>
      <c r="BB1508" s="6" t="s">
        <v>6924</v>
      </c>
      <c r="BC1508" s="7" t="s">
        <v>10706</v>
      </c>
      <c r="BD1508" s="6" t="s">
        <v>10707</v>
      </c>
      <c r="BE1508" s="6" t="s">
        <v>6397</v>
      </c>
      <c r="BF1508" s="6"/>
    </row>
    <row r="1509" spans="1:58">
      <c r="A1509" s="6" t="s">
        <v>74</v>
      </c>
      <c r="B1509" s="6" t="s">
        <v>736</v>
      </c>
      <c r="C1509" s="271" t="s">
        <v>36</v>
      </c>
      <c r="D1509" s="6" t="s">
        <v>14</v>
      </c>
      <c r="E1509" s="271" t="s">
        <v>13</v>
      </c>
      <c r="F1509" s="6" t="s">
        <v>674</v>
      </c>
      <c r="G1509" s="6" t="s">
        <v>735</v>
      </c>
      <c r="H1509" s="6" t="s">
        <v>9</v>
      </c>
      <c r="I1509" s="6" t="s">
        <v>737</v>
      </c>
      <c r="J1509" s="6" t="s">
        <v>15</v>
      </c>
      <c r="K1509" s="6" t="s">
        <v>8</v>
      </c>
      <c r="L1509" s="271" t="s">
        <v>6397</v>
      </c>
      <c r="M1509" s="6" t="s">
        <v>6957</v>
      </c>
      <c r="N1509" s="271" t="s">
        <v>8473</v>
      </c>
      <c r="O1509" s="6"/>
      <c r="Q1509" s="6" t="s">
        <v>674</v>
      </c>
      <c r="R1509" s="6" t="s">
        <v>735</v>
      </c>
      <c r="S1509" s="6" t="s">
        <v>8</v>
      </c>
      <c r="T1509" s="6" t="s">
        <v>9</v>
      </c>
      <c r="U1509" s="6" t="s">
        <v>74</v>
      </c>
      <c r="V1509" s="6" t="s">
        <v>736</v>
      </c>
      <c r="W1509" s="6" t="s">
        <v>36</v>
      </c>
      <c r="X1509" s="6" t="s">
        <v>13</v>
      </c>
      <c r="Y1509" s="6" t="s">
        <v>14</v>
      </c>
      <c r="Z1509" s="6" t="s">
        <v>15</v>
      </c>
      <c r="AA1509" s="6" t="s">
        <v>737</v>
      </c>
      <c r="AB1509" s="6" t="s">
        <v>6397</v>
      </c>
      <c r="AD1509" t="b">
        <f t="shared" si="250"/>
        <v>0</v>
      </c>
      <c r="AE1509" t="b">
        <f t="shared" si="251"/>
        <v>1</v>
      </c>
      <c r="AF1509" t="b">
        <f t="shared" si="252"/>
        <v>1</v>
      </c>
      <c r="AG1509" t="b">
        <f t="shared" si="253"/>
        <v>1</v>
      </c>
      <c r="AH1509" t="b">
        <f t="shared" si="254"/>
        <v>1</v>
      </c>
      <c r="AI1509" t="b">
        <f t="shared" si="255"/>
        <v>1</v>
      </c>
      <c r="AJ1509" t="b">
        <f t="shared" si="256"/>
        <v>1</v>
      </c>
      <c r="AK1509" t="b">
        <f t="shared" si="257"/>
        <v>1</v>
      </c>
      <c r="AL1509" t="b">
        <f t="shared" si="258"/>
        <v>1</v>
      </c>
      <c r="AM1509" t="b">
        <f t="shared" si="259"/>
        <v>1</v>
      </c>
      <c r="AO1509" s="6" t="s">
        <v>9</v>
      </c>
      <c r="AP1509" s="6" t="s">
        <v>8473</v>
      </c>
      <c r="AQ1509" s="6"/>
      <c r="AR1509" s="7" t="s">
        <v>735</v>
      </c>
      <c r="AS1509" s="7" t="s">
        <v>74</v>
      </c>
      <c r="AT1509" s="7" t="s">
        <v>736</v>
      </c>
      <c r="AU1509" s="8" t="s">
        <v>36</v>
      </c>
      <c r="AV1509" s="8" t="s">
        <v>13</v>
      </c>
      <c r="AW1509" s="7" t="s">
        <v>14</v>
      </c>
      <c r="AX1509" s="6" t="s">
        <v>737</v>
      </c>
      <c r="AY1509" s="7" t="s">
        <v>15</v>
      </c>
      <c r="AZ1509" s="7" t="s">
        <v>8489</v>
      </c>
      <c r="BA1509" s="6" t="s">
        <v>6397</v>
      </c>
      <c r="BB1509" s="6" t="s">
        <v>6957</v>
      </c>
      <c r="BC1509" s="7" t="s">
        <v>10708</v>
      </c>
      <c r="BD1509" s="6" t="s">
        <v>10709</v>
      </c>
      <c r="BE1509" s="6" t="s">
        <v>6397</v>
      </c>
      <c r="BF1509" s="6"/>
    </row>
    <row r="1510" spans="1:58">
      <c r="A1510" s="6" t="s">
        <v>74</v>
      </c>
      <c r="B1510" s="6" t="s">
        <v>2781</v>
      </c>
      <c r="C1510" s="271" t="s">
        <v>36</v>
      </c>
      <c r="D1510" s="6" t="s">
        <v>14</v>
      </c>
      <c r="E1510" s="271" t="s">
        <v>13</v>
      </c>
      <c r="F1510" s="6" t="s">
        <v>2729</v>
      </c>
      <c r="G1510" s="6" t="s">
        <v>2780</v>
      </c>
      <c r="H1510" s="6" t="s">
        <v>9</v>
      </c>
      <c r="I1510" s="6" t="s">
        <v>2782</v>
      </c>
      <c r="J1510" s="6" t="s">
        <v>15</v>
      </c>
      <c r="K1510" s="6" t="s">
        <v>8</v>
      </c>
      <c r="L1510" s="271" t="s">
        <v>6397</v>
      </c>
      <c r="M1510" s="6" t="s">
        <v>8054</v>
      </c>
      <c r="N1510" s="271" t="s">
        <v>8473</v>
      </c>
      <c r="O1510" s="6"/>
      <c r="Q1510" s="6" t="s">
        <v>2729</v>
      </c>
      <c r="R1510" s="6" t="s">
        <v>2780</v>
      </c>
      <c r="S1510" s="6" t="s">
        <v>8</v>
      </c>
      <c r="T1510" s="6" t="s">
        <v>9</v>
      </c>
      <c r="U1510" s="6" t="s">
        <v>74</v>
      </c>
      <c r="V1510" s="6" t="s">
        <v>2781</v>
      </c>
      <c r="W1510" s="6" t="s">
        <v>36</v>
      </c>
      <c r="X1510" s="6" t="s">
        <v>13</v>
      </c>
      <c r="Y1510" s="6" t="s">
        <v>14</v>
      </c>
      <c r="Z1510" s="6" t="s">
        <v>15</v>
      </c>
      <c r="AA1510" s="6" t="s">
        <v>2782</v>
      </c>
      <c r="AB1510" s="6" t="s">
        <v>6397</v>
      </c>
      <c r="AD1510" t="b">
        <f t="shared" si="250"/>
        <v>0</v>
      </c>
      <c r="AE1510" t="b">
        <f t="shared" si="251"/>
        <v>1</v>
      </c>
      <c r="AF1510" t="b">
        <f t="shared" si="252"/>
        <v>1</v>
      </c>
      <c r="AG1510" t="b">
        <f t="shared" si="253"/>
        <v>1</v>
      </c>
      <c r="AH1510" t="b">
        <f t="shared" si="254"/>
        <v>1</v>
      </c>
      <c r="AI1510" t="b">
        <f t="shared" si="255"/>
        <v>1</v>
      </c>
      <c r="AJ1510" t="b">
        <f t="shared" si="256"/>
        <v>1</v>
      </c>
      <c r="AK1510" t="b">
        <f t="shared" si="257"/>
        <v>1</v>
      </c>
      <c r="AL1510" t="b">
        <f t="shared" si="258"/>
        <v>1</v>
      </c>
      <c r="AM1510" t="b">
        <f t="shared" si="259"/>
        <v>1</v>
      </c>
      <c r="AO1510" s="6" t="s">
        <v>9</v>
      </c>
      <c r="AP1510" s="6" t="s">
        <v>8473</v>
      </c>
      <c r="AQ1510" s="6"/>
      <c r="AR1510" s="7" t="s">
        <v>2780</v>
      </c>
      <c r="AS1510" s="7" t="s">
        <v>74</v>
      </c>
      <c r="AT1510" s="7" t="s">
        <v>2781</v>
      </c>
      <c r="AU1510" s="8" t="s">
        <v>36</v>
      </c>
      <c r="AV1510" s="8" t="s">
        <v>13</v>
      </c>
      <c r="AW1510" s="7" t="s">
        <v>14</v>
      </c>
      <c r="AX1510" s="6" t="s">
        <v>2782</v>
      </c>
      <c r="AY1510" s="7" t="s">
        <v>15</v>
      </c>
      <c r="AZ1510" s="7" t="s">
        <v>8567</v>
      </c>
      <c r="BA1510" s="6" t="s">
        <v>6397</v>
      </c>
      <c r="BB1510" s="6" t="s">
        <v>8054</v>
      </c>
      <c r="BC1510" s="7" t="s">
        <v>10710</v>
      </c>
      <c r="BD1510" s="6" t="s">
        <v>6501</v>
      </c>
      <c r="BE1510" s="6" t="s">
        <v>6397</v>
      </c>
      <c r="BF1510" s="6"/>
    </row>
    <row r="1511" spans="1:58">
      <c r="A1511" s="6" t="s">
        <v>74</v>
      </c>
      <c r="B1511" s="6" t="s">
        <v>2802</v>
      </c>
      <c r="C1511" s="271" t="s">
        <v>36</v>
      </c>
      <c r="D1511" s="6" t="s">
        <v>14</v>
      </c>
      <c r="E1511" s="271" t="s">
        <v>13</v>
      </c>
      <c r="F1511" s="6" t="s">
        <v>2729</v>
      </c>
      <c r="G1511" s="6" t="s">
        <v>2801</v>
      </c>
      <c r="H1511" s="6" t="s">
        <v>9</v>
      </c>
      <c r="I1511" s="6" t="s">
        <v>2803</v>
      </c>
      <c r="J1511" s="6" t="s">
        <v>15</v>
      </c>
      <c r="K1511" s="6" t="s">
        <v>8</v>
      </c>
      <c r="L1511" s="271" t="s">
        <v>6397</v>
      </c>
      <c r="M1511" s="6" t="s">
        <v>8054</v>
      </c>
      <c r="N1511" s="271" t="s">
        <v>8473</v>
      </c>
      <c r="O1511" s="6"/>
      <c r="Q1511" s="6" t="s">
        <v>2729</v>
      </c>
      <c r="R1511" s="6" t="s">
        <v>2801</v>
      </c>
      <c r="S1511" s="6" t="s">
        <v>8</v>
      </c>
      <c r="T1511" s="6" t="s">
        <v>9</v>
      </c>
      <c r="U1511" s="6" t="s">
        <v>74</v>
      </c>
      <c r="V1511" s="6" t="s">
        <v>2802</v>
      </c>
      <c r="W1511" s="6" t="s">
        <v>36</v>
      </c>
      <c r="X1511" s="6" t="s">
        <v>13</v>
      </c>
      <c r="Y1511" s="6" t="s">
        <v>14</v>
      </c>
      <c r="Z1511" s="6" t="s">
        <v>15</v>
      </c>
      <c r="AA1511" s="6" t="s">
        <v>2803</v>
      </c>
      <c r="AB1511" s="6" t="s">
        <v>6397</v>
      </c>
      <c r="AD1511" t="b">
        <f t="shared" si="250"/>
        <v>0</v>
      </c>
      <c r="AE1511" t="b">
        <f t="shared" si="251"/>
        <v>1</v>
      </c>
      <c r="AF1511" t="b">
        <f t="shared" si="252"/>
        <v>1</v>
      </c>
      <c r="AG1511" t="b">
        <f t="shared" si="253"/>
        <v>1</v>
      </c>
      <c r="AH1511" t="b">
        <f t="shared" si="254"/>
        <v>1</v>
      </c>
      <c r="AI1511" t="b">
        <f t="shared" si="255"/>
        <v>1</v>
      </c>
      <c r="AJ1511" t="b">
        <f t="shared" si="256"/>
        <v>1</v>
      </c>
      <c r="AK1511" t="b">
        <f t="shared" si="257"/>
        <v>1</v>
      </c>
      <c r="AL1511" t="b">
        <f t="shared" si="258"/>
        <v>1</v>
      </c>
      <c r="AM1511" t="b">
        <f t="shared" si="259"/>
        <v>1</v>
      </c>
      <c r="AO1511" s="6" t="s">
        <v>9</v>
      </c>
      <c r="AP1511" s="6" t="s">
        <v>8473</v>
      </c>
      <c r="AQ1511" s="6"/>
      <c r="AR1511" s="7" t="s">
        <v>2801</v>
      </c>
      <c r="AS1511" s="7" t="s">
        <v>74</v>
      </c>
      <c r="AT1511" s="7" t="s">
        <v>2802</v>
      </c>
      <c r="AU1511" s="8" t="s">
        <v>36</v>
      </c>
      <c r="AV1511" s="8" t="s">
        <v>13</v>
      </c>
      <c r="AW1511" s="7" t="s">
        <v>14</v>
      </c>
      <c r="AX1511" s="6" t="s">
        <v>10711</v>
      </c>
      <c r="AY1511" s="7" t="s">
        <v>15</v>
      </c>
      <c r="AZ1511" s="7" t="s">
        <v>8579</v>
      </c>
      <c r="BA1511" s="6" t="s">
        <v>6397</v>
      </c>
      <c r="BB1511" s="6" t="s">
        <v>8054</v>
      </c>
      <c r="BC1511" s="7" t="s">
        <v>10712</v>
      </c>
      <c r="BD1511" s="6" t="s">
        <v>6501</v>
      </c>
      <c r="BE1511" s="6" t="s">
        <v>6397</v>
      </c>
      <c r="BF1511" s="6"/>
    </row>
    <row r="1512" spans="1:58">
      <c r="A1512" s="6" t="s">
        <v>74</v>
      </c>
      <c r="B1512" s="6" t="s">
        <v>160</v>
      </c>
      <c r="C1512" s="271" t="s">
        <v>36</v>
      </c>
      <c r="D1512" s="6" t="s">
        <v>14</v>
      </c>
      <c r="E1512" s="271" t="s">
        <v>13</v>
      </c>
      <c r="F1512" s="6" t="s">
        <v>72</v>
      </c>
      <c r="G1512" s="6" t="s">
        <v>159</v>
      </c>
      <c r="H1512" s="6" t="s">
        <v>9</v>
      </c>
      <c r="I1512" s="6" t="s">
        <v>161</v>
      </c>
      <c r="J1512" s="6" t="s">
        <v>15</v>
      </c>
      <c r="K1512" s="6" t="s">
        <v>8</v>
      </c>
      <c r="L1512" s="271" t="s">
        <v>6397</v>
      </c>
      <c r="M1512" s="6" t="s">
        <v>6924</v>
      </c>
      <c r="N1512" s="271" t="s">
        <v>8473</v>
      </c>
      <c r="O1512" s="6"/>
      <c r="Q1512" s="6" t="s">
        <v>72</v>
      </c>
      <c r="R1512" s="6" t="s">
        <v>159</v>
      </c>
      <c r="S1512" s="6" t="s">
        <v>8</v>
      </c>
      <c r="T1512" s="6" t="s">
        <v>9</v>
      </c>
      <c r="U1512" s="6" t="s">
        <v>74</v>
      </c>
      <c r="V1512" s="6" t="s">
        <v>160</v>
      </c>
      <c r="W1512" s="6" t="s">
        <v>36</v>
      </c>
      <c r="X1512" s="6" t="s">
        <v>13</v>
      </c>
      <c r="Y1512" s="6" t="s">
        <v>14</v>
      </c>
      <c r="Z1512" s="6" t="s">
        <v>15</v>
      </c>
      <c r="AA1512" s="6" t="s">
        <v>161</v>
      </c>
      <c r="AB1512" s="6" t="s">
        <v>6397</v>
      </c>
      <c r="AD1512" t="b">
        <f t="shared" si="250"/>
        <v>0</v>
      </c>
      <c r="AE1512" t="b">
        <f t="shared" si="251"/>
        <v>1</v>
      </c>
      <c r="AF1512" t="b">
        <f t="shared" si="252"/>
        <v>1</v>
      </c>
      <c r="AG1512" t="b">
        <f t="shared" si="253"/>
        <v>1</v>
      </c>
      <c r="AH1512" t="b">
        <f t="shared" si="254"/>
        <v>1</v>
      </c>
      <c r="AI1512" t="b">
        <f t="shared" si="255"/>
        <v>1</v>
      </c>
      <c r="AJ1512" t="b">
        <f t="shared" si="256"/>
        <v>1</v>
      </c>
      <c r="AK1512" t="b">
        <f t="shared" si="257"/>
        <v>1</v>
      </c>
      <c r="AL1512" t="b">
        <f t="shared" si="258"/>
        <v>1</v>
      </c>
      <c r="AM1512" t="b">
        <f t="shared" si="259"/>
        <v>1</v>
      </c>
      <c r="AO1512" s="6" t="s">
        <v>9</v>
      </c>
      <c r="AP1512" s="6" t="s">
        <v>8473</v>
      </c>
      <c r="AQ1512" s="6"/>
      <c r="AR1512" s="7" t="s">
        <v>159</v>
      </c>
      <c r="AS1512" s="7" t="s">
        <v>74</v>
      </c>
      <c r="AT1512" s="7" t="s">
        <v>160</v>
      </c>
      <c r="AU1512" s="8" t="s">
        <v>36</v>
      </c>
      <c r="AV1512" s="8" t="s">
        <v>13</v>
      </c>
      <c r="AW1512" s="7" t="s">
        <v>14</v>
      </c>
      <c r="AX1512" s="6" t="s">
        <v>161</v>
      </c>
      <c r="AY1512" s="7" t="s">
        <v>15</v>
      </c>
      <c r="AZ1512" s="7" t="s">
        <v>8479</v>
      </c>
      <c r="BA1512" s="6" t="s">
        <v>6397</v>
      </c>
      <c r="BB1512" s="6" t="s">
        <v>6924</v>
      </c>
      <c r="BC1512" s="7" t="s">
        <v>10713</v>
      </c>
      <c r="BD1512" s="6" t="s">
        <v>6501</v>
      </c>
      <c r="BE1512" s="6" t="s">
        <v>6397</v>
      </c>
      <c r="BF1512" s="6"/>
    </row>
    <row r="1513" spans="1:58">
      <c r="A1513" s="6" t="s">
        <v>74</v>
      </c>
      <c r="B1513" s="6" t="s">
        <v>115</v>
      </c>
      <c r="C1513" s="271" t="s">
        <v>11317</v>
      </c>
      <c r="D1513" s="6" t="s">
        <v>14</v>
      </c>
      <c r="E1513" s="271" t="s">
        <v>13</v>
      </c>
      <c r="F1513" s="6" t="s">
        <v>72</v>
      </c>
      <c r="G1513" s="6" t="s">
        <v>114</v>
      </c>
      <c r="H1513" s="6" t="s">
        <v>9</v>
      </c>
      <c r="I1513" s="6" t="s">
        <v>116</v>
      </c>
      <c r="J1513" s="6" t="s">
        <v>15</v>
      </c>
      <c r="K1513" s="6" t="s">
        <v>8</v>
      </c>
      <c r="L1513" s="271" t="s">
        <v>6397</v>
      </c>
      <c r="M1513" s="6" t="s">
        <v>6924</v>
      </c>
      <c r="N1513" s="271" t="s">
        <v>8473</v>
      </c>
      <c r="O1513" s="6"/>
      <c r="Q1513" s="6" t="s">
        <v>72</v>
      </c>
      <c r="R1513" s="6" t="s">
        <v>114</v>
      </c>
      <c r="S1513" s="6" t="s">
        <v>8</v>
      </c>
      <c r="T1513" s="6" t="s">
        <v>9</v>
      </c>
      <c r="U1513" s="6" t="s">
        <v>74</v>
      </c>
      <c r="V1513" s="6" t="s">
        <v>115</v>
      </c>
      <c r="W1513" s="6" t="s">
        <v>11317</v>
      </c>
      <c r="X1513" s="6" t="s">
        <v>13</v>
      </c>
      <c r="Y1513" s="6" t="s">
        <v>14</v>
      </c>
      <c r="Z1513" s="6" t="s">
        <v>15</v>
      </c>
      <c r="AA1513" s="6" t="s">
        <v>116</v>
      </c>
      <c r="AB1513" s="6" t="s">
        <v>6397</v>
      </c>
      <c r="AD1513" t="b">
        <f t="shared" si="250"/>
        <v>0</v>
      </c>
      <c r="AE1513" t="b">
        <f t="shared" si="251"/>
        <v>1</v>
      </c>
      <c r="AF1513" t="b">
        <f t="shared" si="252"/>
        <v>1</v>
      </c>
      <c r="AG1513" t="b">
        <f t="shared" si="253"/>
        <v>1</v>
      </c>
      <c r="AH1513" t="b">
        <f t="shared" si="254"/>
        <v>1</v>
      </c>
      <c r="AI1513" t="b">
        <f t="shared" si="255"/>
        <v>1</v>
      </c>
      <c r="AJ1513" t="b">
        <f t="shared" si="256"/>
        <v>1</v>
      </c>
      <c r="AK1513" t="b">
        <f t="shared" si="257"/>
        <v>1</v>
      </c>
      <c r="AL1513" t="b">
        <f t="shared" si="258"/>
        <v>1</v>
      </c>
      <c r="AM1513" t="b">
        <f t="shared" si="259"/>
        <v>1</v>
      </c>
      <c r="AO1513" s="6" t="s">
        <v>9</v>
      </c>
      <c r="AP1513" s="6" t="s">
        <v>8473</v>
      </c>
      <c r="AQ1513" s="6"/>
      <c r="AR1513" s="7" t="s">
        <v>114</v>
      </c>
      <c r="AS1513" s="7" t="s">
        <v>74</v>
      </c>
      <c r="AT1513" s="7" t="s">
        <v>115</v>
      </c>
      <c r="AU1513" s="8" t="s">
        <v>11317</v>
      </c>
      <c r="AV1513" s="8" t="s">
        <v>13</v>
      </c>
      <c r="AW1513" s="7" t="s">
        <v>14</v>
      </c>
      <c r="AX1513" s="6" t="s">
        <v>116</v>
      </c>
      <c r="AY1513" s="7" t="s">
        <v>15</v>
      </c>
      <c r="AZ1513" s="7" t="s">
        <v>8489</v>
      </c>
      <c r="BA1513" s="6" t="s">
        <v>6397</v>
      </c>
      <c r="BB1513" s="6" t="s">
        <v>6924</v>
      </c>
      <c r="BC1513" s="7" t="s">
        <v>10714</v>
      </c>
      <c r="BD1513" s="6" t="s">
        <v>6501</v>
      </c>
      <c r="BE1513" s="6" t="s">
        <v>6397</v>
      </c>
      <c r="BF1513" s="6"/>
    </row>
    <row r="1514" spans="1:58">
      <c r="A1514" s="6" t="s">
        <v>74</v>
      </c>
      <c r="B1514" s="6" t="s">
        <v>709</v>
      </c>
      <c r="C1514" s="271" t="s">
        <v>11317</v>
      </c>
      <c r="D1514" s="6" t="s">
        <v>14</v>
      </c>
      <c r="E1514" s="271" t="s">
        <v>13</v>
      </c>
      <c r="F1514" s="6" t="s">
        <v>674</v>
      </c>
      <c r="G1514" s="6" t="s">
        <v>708</v>
      </c>
      <c r="H1514" s="6" t="s">
        <v>9</v>
      </c>
      <c r="I1514" s="6" t="s">
        <v>710</v>
      </c>
      <c r="J1514" s="6" t="s">
        <v>15</v>
      </c>
      <c r="K1514" s="6" t="s">
        <v>8</v>
      </c>
      <c r="L1514" s="271" t="s">
        <v>6397</v>
      </c>
      <c r="M1514" s="6" t="s">
        <v>6957</v>
      </c>
      <c r="N1514" s="271" t="s">
        <v>8473</v>
      </c>
      <c r="O1514" s="6"/>
      <c r="Q1514" s="6" t="s">
        <v>674</v>
      </c>
      <c r="R1514" s="6" t="s">
        <v>708</v>
      </c>
      <c r="S1514" s="6" t="s">
        <v>8</v>
      </c>
      <c r="T1514" s="6" t="s">
        <v>9</v>
      </c>
      <c r="U1514" s="6" t="s">
        <v>74</v>
      </c>
      <c r="V1514" s="6" t="s">
        <v>709</v>
      </c>
      <c r="W1514" s="6" t="s">
        <v>11317</v>
      </c>
      <c r="X1514" s="6" t="s">
        <v>13</v>
      </c>
      <c r="Y1514" s="6" t="s">
        <v>14</v>
      </c>
      <c r="Z1514" s="6" t="s">
        <v>15</v>
      </c>
      <c r="AA1514" s="6" t="s">
        <v>710</v>
      </c>
      <c r="AB1514" s="6" t="s">
        <v>6397</v>
      </c>
      <c r="AD1514" t="b">
        <f t="shared" si="250"/>
        <v>0</v>
      </c>
      <c r="AE1514" t="b">
        <f t="shared" si="251"/>
        <v>1</v>
      </c>
      <c r="AF1514" t="b">
        <f t="shared" si="252"/>
        <v>1</v>
      </c>
      <c r="AG1514" t="b">
        <f t="shared" si="253"/>
        <v>1</v>
      </c>
      <c r="AH1514" t="b">
        <f t="shared" si="254"/>
        <v>1</v>
      </c>
      <c r="AI1514" t="b">
        <f t="shared" si="255"/>
        <v>1</v>
      </c>
      <c r="AJ1514" t="b">
        <f t="shared" si="256"/>
        <v>1</v>
      </c>
      <c r="AK1514" t="b">
        <f t="shared" si="257"/>
        <v>1</v>
      </c>
      <c r="AL1514" t="b">
        <f t="shared" si="258"/>
        <v>1</v>
      </c>
      <c r="AM1514" t="b">
        <f t="shared" si="259"/>
        <v>1</v>
      </c>
      <c r="AO1514" s="6" t="s">
        <v>9</v>
      </c>
      <c r="AP1514" s="6" t="s">
        <v>8473</v>
      </c>
      <c r="AQ1514" s="6"/>
      <c r="AR1514" s="7" t="s">
        <v>708</v>
      </c>
      <c r="AS1514" s="7" t="s">
        <v>74</v>
      </c>
      <c r="AT1514" s="7" t="s">
        <v>709</v>
      </c>
      <c r="AU1514" s="8" t="s">
        <v>11317</v>
      </c>
      <c r="AV1514" s="8" t="s">
        <v>13</v>
      </c>
      <c r="AW1514" s="7" t="s">
        <v>14</v>
      </c>
      <c r="AX1514" s="6" t="s">
        <v>710</v>
      </c>
      <c r="AY1514" s="7" t="s">
        <v>15</v>
      </c>
      <c r="AZ1514" s="7" t="s">
        <v>8489</v>
      </c>
      <c r="BA1514" s="6" t="s">
        <v>6397</v>
      </c>
      <c r="BB1514" s="6" t="s">
        <v>6957</v>
      </c>
      <c r="BC1514" s="7" t="s">
        <v>10715</v>
      </c>
      <c r="BD1514" s="6" t="s">
        <v>8488</v>
      </c>
      <c r="BE1514" s="6" t="s">
        <v>6397</v>
      </c>
      <c r="BF1514" s="6"/>
    </row>
    <row r="1515" spans="1:58">
      <c r="A1515" s="6" t="s">
        <v>74</v>
      </c>
      <c r="B1515" s="6" t="s">
        <v>2766</v>
      </c>
      <c r="C1515" s="271" t="s">
        <v>36</v>
      </c>
      <c r="D1515" s="6" t="s">
        <v>14</v>
      </c>
      <c r="E1515" s="271" t="s">
        <v>13</v>
      </c>
      <c r="F1515" s="6" t="s">
        <v>2729</v>
      </c>
      <c r="G1515" s="6" t="s">
        <v>2765</v>
      </c>
      <c r="H1515" s="6" t="s">
        <v>9</v>
      </c>
      <c r="I1515" s="6" t="s">
        <v>2767</v>
      </c>
      <c r="J1515" s="6" t="s">
        <v>15</v>
      </c>
      <c r="K1515" s="6" t="s">
        <v>8</v>
      </c>
      <c r="L1515" s="271" t="s">
        <v>6397</v>
      </c>
      <c r="M1515" s="6" t="s">
        <v>8054</v>
      </c>
      <c r="N1515" s="271" t="s">
        <v>8473</v>
      </c>
      <c r="O1515" s="6"/>
      <c r="Q1515" s="6" t="s">
        <v>2729</v>
      </c>
      <c r="R1515" s="6" t="s">
        <v>2765</v>
      </c>
      <c r="S1515" s="6" t="s">
        <v>8</v>
      </c>
      <c r="T1515" s="6" t="s">
        <v>9</v>
      </c>
      <c r="U1515" s="6" t="s">
        <v>74</v>
      </c>
      <c r="V1515" s="6" t="s">
        <v>2766</v>
      </c>
      <c r="W1515" s="6" t="s">
        <v>36</v>
      </c>
      <c r="X1515" s="6" t="s">
        <v>13</v>
      </c>
      <c r="Y1515" s="6" t="s">
        <v>14</v>
      </c>
      <c r="Z1515" s="6" t="s">
        <v>15</v>
      </c>
      <c r="AA1515" s="6" t="s">
        <v>2767</v>
      </c>
      <c r="AB1515" s="6" t="s">
        <v>6397</v>
      </c>
      <c r="AD1515" t="b">
        <f t="shared" si="250"/>
        <v>0</v>
      </c>
      <c r="AE1515" t="b">
        <f t="shared" si="251"/>
        <v>1</v>
      </c>
      <c r="AF1515" t="b">
        <f t="shared" si="252"/>
        <v>1</v>
      </c>
      <c r="AG1515" t="b">
        <f t="shared" si="253"/>
        <v>1</v>
      </c>
      <c r="AH1515" t="b">
        <f t="shared" si="254"/>
        <v>1</v>
      </c>
      <c r="AI1515" t="b">
        <f t="shared" si="255"/>
        <v>1</v>
      </c>
      <c r="AJ1515" t="b">
        <f t="shared" si="256"/>
        <v>1</v>
      </c>
      <c r="AK1515" t="b">
        <f t="shared" si="257"/>
        <v>1</v>
      </c>
      <c r="AL1515" t="b">
        <f t="shared" si="258"/>
        <v>1</v>
      </c>
      <c r="AM1515" t="b">
        <f t="shared" si="259"/>
        <v>1</v>
      </c>
      <c r="AO1515" s="6" t="s">
        <v>9</v>
      </c>
      <c r="AP1515" s="6" t="s">
        <v>8473</v>
      </c>
      <c r="AQ1515" s="6"/>
      <c r="AR1515" s="7" t="s">
        <v>2765</v>
      </c>
      <c r="AS1515" s="7" t="s">
        <v>74</v>
      </c>
      <c r="AT1515" s="7" t="s">
        <v>2766</v>
      </c>
      <c r="AU1515" s="8" t="s">
        <v>36</v>
      </c>
      <c r="AV1515" s="8" t="s">
        <v>13</v>
      </c>
      <c r="AW1515" s="7" t="s">
        <v>14</v>
      </c>
      <c r="AX1515" s="6" t="s">
        <v>2767</v>
      </c>
      <c r="AY1515" s="7" t="s">
        <v>15</v>
      </c>
      <c r="AZ1515" s="7" t="s">
        <v>8559</v>
      </c>
      <c r="BA1515" s="6" t="s">
        <v>6397</v>
      </c>
      <c r="BB1515" s="6" t="s">
        <v>8054</v>
      </c>
      <c r="BC1515" s="7" t="s">
        <v>10716</v>
      </c>
      <c r="BD1515" s="6" t="s">
        <v>8488</v>
      </c>
      <c r="BE1515" s="6" t="s">
        <v>6397</v>
      </c>
      <c r="BF1515" s="6"/>
    </row>
    <row r="1516" spans="1:58">
      <c r="A1516" s="6" t="s">
        <v>74</v>
      </c>
      <c r="B1516" s="6" t="s">
        <v>2763</v>
      </c>
      <c r="C1516" s="271" t="s">
        <v>11317</v>
      </c>
      <c r="D1516" s="6" t="s">
        <v>14</v>
      </c>
      <c r="E1516" s="271" t="s">
        <v>13</v>
      </c>
      <c r="F1516" s="6" t="s">
        <v>2729</v>
      </c>
      <c r="G1516" s="6" t="s">
        <v>2762</v>
      </c>
      <c r="H1516" s="6" t="s">
        <v>9</v>
      </c>
      <c r="I1516" s="6" t="s">
        <v>2764</v>
      </c>
      <c r="J1516" s="6" t="s">
        <v>15</v>
      </c>
      <c r="K1516" s="6" t="s">
        <v>8</v>
      </c>
      <c r="L1516" s="271" t="s">
        <v>6397</v>
      </c>
      <c r="M1516" s="6" t="s">
        <v>8054</v>
      </c>
      <c r="N1516" s="271" t="s">
        <v>8473</v>
      </c>
      <c r="O1516" s="6"/>
      <c r="Q1516" s="6" t="s">
        <v>2729</v>
      </c>
      <c r="R1516" s="6" t="s">
        <v>2762</v>
      </c>
      <c r="S1516" s="6" t="s">
        <v>8</v>
      </c>
      <c r="T1516" s="6" t="s">
        <v>9</v>
      </c>
      <c r="U1516" s="6" t="s">
        <v>74</v>
      </c>
      <c r="V1516" s="6" t="s">
        <v>2763</v>
      </c>
      <c r="W1516" s="6" t="s">
        <v>11317</v>
      </c>
      <c r="X1516" s="6" t="s">
        <v>13</v>
      </c>
      <c r="Y1516" s="6" t="s">
        <v>14</v>
      </c>
      <c r="Z1516" s="6" t="s">
        <v>15</v>
      </c>
      <c r="AA1516" s="6" t="s">
        <v>2764</v>
      </c>
      <c r="AB1516" s="6" t="s">
        <v>6397</v>
      </c>
      <c r="AD1516" t="b">
        <f t="shared" si="250"/>
        <v>0</v>
      </c>
      <c r="AE1516" t="b">
        <f t="shared" si="251"/>
        <v>1</v>
      </c>
      <c r="AF1516" t="b">
        <f t="shared" si="252"/>
        <v>1</v>
      </c>
      <c r="AG1516" t="b">
        <f t="shared" si="253"/>
        <v>1</v>
      </c>
      <c r="AH1516" t="b">
        <f t="shared" si="254"/>
        <v>1</v>
      </c>
      <c r="AI1516" t="b">
        <f t="shared" si="255"/>
        <v>1</v>
      </c>
      <c r="AJ1516" t="b">
        <f t="shared" si="256"/>
        <v>1</v>
      </c>
      <c r="AK1516" t="b">
        <f t="shared" si="257"/>
        <v>1</v>
      </c>
      <c r="AL1516" t="b">
        <f t="shared" si="258"/>
        <v>1</v>
      </c>
      <c r="AM1516" t="b">
        <f t="shared" si="259"/>
        <v>1</v>
      </c>
      <c r="AO1516" s="6" t="s">
        <v>9</v>
      </c>
      <c r="AP1516" s="6" t="s">
        <v>8473</v>
      </c>
      <c r="AQ1516" s="6"/>
      <c r="AR1516" s="7" t="s">
        <v>2762</v>
      </c>
      <c r="AS1516" s="7" t="s">
        <v>74</v>
      </c>
      <c r="AT1516" s="7" t="s">
        <v>2763</v>
      </c>
      <c r="AU1516" s="8" t="s">
        <v>11317</v>
      </c>
      <c r="AV1516" s="8" t="s">
        <v>13</v>
      </c>
      <c r="AW1516" s="7" t="s">
        <v>14</v>
      </c>
      <c r="AX1516" s="6" t="s">
        <v>2764</v>
      </c>
      <c r="AY1516" s="7" t="s">
        <v>15</v>
      </c>
      <c r="AZ1516" s="7" t="s">
        <v>8489</v>
      </c>
      <c r="BA1516" s="6" t="s">
        <v>6397</v>
      </c>
      <c r="BB1516" s="6" t="s">
        <v>8054</v>
      </c>
      <c r="BC1516" s="7" t="s">
        <v>10717</v>
      </c>
      <c r="BD1516" s="6" t="s">
        <v>6418</v>
      </c>
      <c r="BE1516" s="6" t="s">
        <v>6397</v>
      </c>
      <c r="BF1516" s="6"/>
    </row>
    <row r="1517" spans="1:58">
      <c r="A1517" s="6" t="s">
        <v>74</v>
      </c>
      <c r="B1517" s="6" t="s">
        <v>1704</v>
      </c>
      <c r="C1517" s="271" t="s">
        <v>36</v>
      </c>
      <c r="D1517" s="6" t="s">
        <v>14</v>
      </c>
      <c r="E1517" s="271" t="s">
        <v>13</v>
      </c>
      <c r="F1517" s="6" t="s">
        <v>1690</v>
      </c>
      <c r="G1517" s="6" t="s">
        <v>1703</v>
      </c>
      <c r="H1517" s="6" t="s">
        <v>9</v>
      </c>
      <c r="I1517" s="6" t="s">
        <v>1705</v>
      </c>
      <c r="J1517" s="6" t="s">
        <v>15</v>
      </c>
      <c r="K1517" s="6" t="s">
        <v>8</v>
      </c>
      <c r="L1517" s="271" t="s">
        <v>6397</v>
      </c>
      <c r="M1517" s="6" t="s">
        <v>6682</v>
      </c>
      <c r="N1517" s="271" t="s">
        <v>8473</v>
      </c>
      <c r="O1517" s="6"/>
      <c r="Q1517" s="6" t="s">
        <v>1690</v>
      </c>
      <c r="R1517" s="6" t="s">
        <v>1703</v>
      </c>
      <c r="S1517" s="6" t="s">
        <v>8</v>
      </c>
      <c r="T1517" s="6" t="s">
        <v>9</v>
      </c>
      <c r="U1517" s="6" t="s">
        <v>74</v>
      </c>
      <c r="V1517" s="6" t="s">
        <v>1704</v>
      </c>
      <c r="W1517" s="6" t="s">
        <v>36</v>
      </c>
      <c r="X1517" s="6" t="s">
        <v>13</v>
      </c>
      <c r="Y1517" s="6" t="s">
        <v>14</v>
      </c>
      <c r="Z1517" s="6" t="s">
        <v>15</v>
      </c>
      <c r="AA1517" s="6" t="s">
        <v>1705</v>
      </c>
      <c r="AB1517" s="6" t="s">
        <v>6397</v>
      </c>
      <c r="AD1517" t="b">
        <f t="shared" si="250"/>
        <v>0</v>
      </c>
      <c r="AE1517" t="b">
        <f t="shared" si="251"/>
        <v>1</v>
      </c>
      <c r="AF1517" t="b">
        <f t="shared" si="252"/>
        <v>1</v>
      </c>
      <c r="AG1517" t="b">
        <f t="shared" si="253"/>
        <v>1</v>
      </c>
      <c r="AH1517" t="b">
        <f t="shared" si="254"/>
        <v>1</v>
      </c>
      <c r="AI1517" t="b">
        <f t="shared" si="255"/>
        <v>1</v>
      </c>
      <c r="AJ1517" t="b">
        <f t="shared" si="256"/>
        <v>1</v>
      </c>
      <c r="AK1517" t="b">
        <f t="shared" si="257"/>
        <v>1</v>
      </c>
      <c r="AL1517" t="b">
        <f t="shared" si="258"/>
        <v>1</v>
      </c>
      <c r="AM1517" t="b">
        <f t="shared" si="259"/>
        <v>1</v>
      </c>
      <c r="AO1517" s="6" t="s">
        <v>9</v>
      </c>
      <c r="AP1517" s="6" t="s">
        <v>8473</v>
      </c>
      <c r="AQ1517" s="6"/>
      <c r="AR1517" s="7" t="s">
        <v>1703</v>
      </c>
      <c r="AS1517" s="7" t="s">
        <v>74</v>
      </c>
      <c r="AT1517" s="7" t="s">
        <v>1704</v>
      </c>
      <c r="AU1517" s="8" t="s">
        <v>36</v>
      </c>
      <c r="AV1517" s="8" t="s">
        <v>13</v>
      </c>
      <c r="AW1517" s="7" t="s">
        <v>14</v>
      </c>
      <c r="AX1517" s="6" t="s">
        <v>1705</v>
      </c>
      <c r="AY1517" s="7" t="s">
        <v>15</v>
      </c>
      <c r="AZ1517" s="7" t="s">
        <v>8489</v>
      </c>
      <c r="BA1517" s="6" t="s">
        <v>6397</v>
      </c>
      <c r="BB1517" s="6" t="s">
        <v>6682</v>
      </c>
      <c r="BC1517" s="7" t="s">
        <v>11284</v>
      </c>
      <c r="BD1517" s="6" t="s">
        <v>11269</v>
      </c>
      <c r="BE1517" s="6" t="s">
        <v>6397</v>
      </c>
      <c r="BF1517" s="6"/>
    </row>
    <row r="1518" spans="1:58">
      <c r="A1518" s="6" t="s">
        <v>291</v>
      </c>
      <c r="B1518" s="6" t="s">
        <v>2519</v>
      </c>
      <c r="C1518" s="271" t="s">
        <v>11317</v>
      </c>
      <c r="D1518" s="6" t="s">
        <v>14</v>
      </c>
      <c r="E1518" s="271" t="s">
        <v>13</v>
      </c>
      <c r="F1518" s="6" t="s">
        <v>2517</v>
      </c>
      <c r="G1518" s="6" t="s">
        <v>2518</v>
      </c>
      <c r="H1518" s="6" t="s">
        <v>9</v>
      </c>
      <c r="I1518" s="6" t="s">
        <v>2520</v>
      </c>
      <c r="J1518" s="6" t="s">
        <v>210</v>
      </c>
      <c r="K1518" s="6" t="s">
        <v>8</v>
      </c>
      <c r="L1518" s="271" t="s">
        <v>6397</v>
      </c>
      <c r="M1518" s="6" t="s">
        <v>8054</v>
      </c>
      <c r="N1518" s="271" t="s">
        <v>8473</v>
      </c>
      <c r="O1518" s="6"/>
      <c r="Q1518" s="6" t="s">
        <v>2517</v>
      </c>
      <c r="R1518" s="6" t="s">
        <v>2518</v>
      </c>
      <c r="S1518" s="6" t="s">
        <v>8</v>
      </c>
      <c r="T1518" s="6" t="s">
        <v>9</v>
      </c>
      <c r="U1518" s="6" t="s">
        <v>291</v>
      </c>
      <c r="V1518" s="6" t="s">
        <v>2519</v>
      </c>
      <c r="W1518" s="6" t="s">
        <v>11317</v>
      </c>
      <c r="X1518" s="6" t="s">
        <v>13</v>
      </c>
      <c r="Y1518" s="6" t="s">
        <v>14</v>
      </c>
      <c r="Z1518" s="6" t="s">
        <v>210</v>
      </c>
      <c r="AA1518" s="6" t="s">
        <v>2520</v>
      </c>
      <c r="AB1518" s="6" t="s">
        <v>6397</v>
      </c>
      <c r="AD1518" t="b">
        <f t="shared" si="250"/>
        <v>0</v>
      </c>
      <c r="AE1518" t="b">
        <f t="shared" si="251"/>
        <v>1</v>
      </c>
      <c r="AF1518" t="b">
        <f t="shared" si="252"/>
        <v>1</v>
      </c>
      <c r="AG1518" t="b">
        <f t="shared" si="253"/>
        <v>1</v>
      </c>
      <c r="AH1518" t="b">
        <f t="shared" si="254"/>
        <v>1</v>
      </c>
      <c r="AI1518" t="b">
        <f t="shared" si="255"/>
        <v>1</v>
      </c>
      <c r="AJ1518" t="b">
        <f t="shared" si="256"/>
        <v>1</v>
      </c>
      <c r="AK1518" t="b">
        <f t="shared" si="257"/>
        <v>1</v>
      </c>
      <c r="AL1518" t="b">
        <f t="shared" si="258"/>
        <v>1</v>
      </c>
      <c r="AM1518" t="b">
        <f t="shared" si="259"/>
        <v>1</v>
      </c>
      <c r="AO1518" s="6" t="s">
        <v>9</v>
      </c>
      <c r="AP1518" s="6" t="s">
        <v>8473</v>
      </c>
      <c r="AQ1518" s="6"/>
      <c r="AR1518" s="7" t="s">
        <v>2518</v>
      </c>
      <c r="AS1518" s="7" t="s">
        <v>291</v>
      </c>
      <c r="AT1518" s="7" t="s">
        <v>2519</v>
      </c>
      <c r="AU1518" s="8" t="s">
        <v>11317</v>
      </c>
      <c r="AV1518" s="8" t="s">
        <v>13</v>
      </c>
      <c r="AW1518" s="7" t="s">
        <v>14</v>
      </c>
      <c r="AX1518" s="6" t="s">
        <v>2520</v>
      </c>
      <c r="AY1518" s="7" t="s">
        <v>210</v>
      </c>
      <c r="AZ1518" s="7" t="s">
        <v>9113</v>
      </c>
      <c r="BA1518" s="6" t="s">
        <v>6397</v>
      </c>
      <c r="BB1518" s="6" t="s">
        <v>8054</v>
      </c>
      <c r="BC1518" s="7" t="s">
        <v>9114</v>
      </c>
      <c r="BD1518" s="6" t="s">
        <v>8163</v>
      </c>
      <c r="BE1518" s="6" t="s">
        <v>6397</v>
      </c>
      <c r="BF1518" s="6"/>
    </row>
    <row r="1519" spans="1:58">
      <c r="A1519" s="6" t="s">
        <v>291</v>
      </c>
      <c r="B1519" s="6" t="s">
        <v>295</v>
      </c>
      <c r="C1519" s="272" t="s">
        <v>36</v>
      </c>
      <c r="D1519" s="6" t="s">
        <v>14</v>
      </c>
      <c r="E1519" s="271" t="s">
        <v>13</v>
      </c>
      <c r="F1519" s="6" t="s">
        <v>286</v>
      </c>
      <c r="G1519" s="6" t="s">
        <v>294</v>
      </c>
      <c r="H1519" s="6" t="s">
        <v>9</v>
      </c>
      <c r="I1519" s="6" t="s">
        <v>296</v>
      </c>
      <c r="J1519" s="6" t="s">
        <v>210</v>
      </c>
      <c r="K1519" s="6" t="s">
        <v>8</v>
      </c>
      <c r="L1519" s="271" t="s">
        <v>6397</v>
      </c>
      <c r="M1519" s="6" t="s">
        <v>6936</v>
      </c>
      <c r="N1519" s="271" t="s">
        <v>8473</v>
      </c>
      <c r="O1519" s="6" t="s">
        <v>11399</v>
      </c>
      <c r="Q1519" s="6" t="s">
        <v>286</v>
      </c>
      <c r="R1519" s="6" t="s">
        <v>294</v>
      </c>
      <c r="S1519" s="6" t="s">
        <v>8</v>
      </c>
      <c r="T1519" s="6" t="s">
        <v>9</v>
      </c>
      <c r="U1519" s="6" t="s">
        <v>291</v>
      </c>
      <c r="V1519" s="6" t="s">
        <v>295</v>
      </c>
      <c r="W1519" s="12" t="s">
        <v>36</v>
      </c>
      <c r="X1519" s="6" t="s">
        <v>13</v>
      </c>
      <c r="Y1519" s="6" t="s">
        <v>14</v>
      </c>
      <c r="Z1519" s="6" t="s">
        <v>210</v>
      </c>
      <c r="AA1519" s="6" t="s">
        <v>296</v>
      </c>
      <c r="AB1519" s="6" t="s">
        <v>6397</v>
      </c>
      <c r="AC1519" s="268" t="s">
        <v>8468</v>
      </c>
      <c r="AD1519" t="b">
        <f t="shared" si="250"/>
        <v>0</v>
      </c>
      <c r="AE1519" t="b">
        <f t="shared" si="251"/>
        <v>1</v>
      </c>
      <c r="AF1519" t="b">
        <f t="shared" si="252"/>
        <v>1</v>
      </c>
      <c r="AG1519" t="b">
        <f t="shared" si="253"/>
        <v>1</v>
      </c>
      <c r="AH1519" t="b">
        <f t="shared" si="254"/>
        <v>0</v>
      </c>
      <c r="AI1519" t="b">
        <f t="shared" si="255"/>
        <v>1</v>
      </c>
      <c r="AJ1519" t="b">
        <f t="shared" si="256"/>
        <v>1</v>
      </c>
      <c r="AK1519" t="b">
        <f t="shared" si="257"/>
        <v>1</v>
      </c>
      <c r="AL1519" t="b">
        <f t="shared" si="258"/>
        <v>1</v>
      </c>
      <c r="AM1519" t="b">
        <f t="shared" si="259"/>
        <v>1</v>
      </c>
      <c r="AO1519" s="6" t="s">
        <v>9</v>
      </c>
      <c r="AP1519" s="6" t="s">
        <v>8473</v>
      </c>
      <c r="AQ1519" s="6"/>
      <c r="AR1519" s="7" t="s">
        <v>294</v>
      </c>
      <c r="AS1519" s="7" t="s">
        <v>291</v>
      </c>
      <c r="AT1519" s="7" t="s">
        <v>295</v>
      </c>
      <c r="AU1519" s="269" t="s">
        <v>11317</v>
      </c>
      <c r="AV1519" s="8" t="s">
        <v>13</v>
      </c>
      <c r="AW1519" s="7" t="s">
        <v>14</v>
      </c>
      <c r="AX1519" s="6" t="s">
        <v>296</v>
      </c>
      <c r="AY1519" s="7" t="s">
        <v>210</v>
      </c>
      <c r="AZ1519" s="7" t="s">
        <v>9115</v>
      </c>
      <c r="BA1519" s="6" t="s">
        <v>6397</v>
      </c>
      <c r="BB1519" s="6" t="s">
        <v>6936</v>
      </c>
      <c r="BC1519" s="7" t="s">
        <v>9116</v>
      </c>
      <c r="BD1519" s="6" t="s">
        <v>8163</v>
      </c>
      <c r="BE1519" s="6" t="s">
        <v>6397</v>
      </c>
      <c r="BF1519" s="6" t="s">
        <v>11399</v>
      </c>
    </row>
    <row r="1520" spans="1:58">
      <c r="A1520" s="6" t="s">
        <v>291</v>
      </c>
      <c r="B1520" s="6" t="s">
        <v>1048</v>
      </c>
      <c r="C1520" s="271" t="s">
        <v>11317</v>
      </c>
      <c r="D1520" s="6" t="s">
        <v>14</v>
      </c>
      <c r="E1520" s="271" t="s">
        <v>13</v>
      </c>
      <c r="F1520" s="6" t="s">
        <v>1046</v>
      </c>
      <c r="G1520" s="6" t="s">
        <v>1047</v>
      </c>
      <c r="H1520" s="6" t="s">
        <v>9</v>
      </c>
      <c r="I1520" s="6" t="s">
        <v>1049</v>
      </c>
      <c r="J1520" s="6" t="s">
        <v>210</v>
      </c>
      <c r="K1520" s="6" t="s">
        <v>8</v>
      </c>
      <c r="L1520" s="271" t="s">
        <v>6397</v>
      </c>
      <c r="M1520" s="6" t="s">
        <v>6989</v>
      </c>
      <c r="N1520" s="271" t="s">
        <v>8473</v>
      </c>
      <c r="O1520" s="6"/>
      <c r="Q1520" s="6" t="s">
        <v>1046</v>
      </c>
      <c r="R1520" s="6" t="s">
        <v>1047</v>
      </c>
      <c r="S1520" s="6" t="s">
        <v>8</v>
      </c>
      <c r="T1520" s="6" t="s">
        <v>9</v>
      </c>
      <c r="U1520" s="6" t="s">
        <v>291</v>
      </c>
      <c r="V1520" s="6" t="s">
        <v>1048</v>
      </c>
      <c r="W1520" s="6" t="s">
        <v>11317</v>
      </c>
      <c r="X1520" s="6" t="s">
        <v>13</v>
      </c>
      <c r="Y1520" s="6" t="s">
        <v>14</v>
      </c>
      <c r="Z1520" s="6" t="s">
        <v>210</v>
      </c>
      <c r="AA1520" s="6" t="s">
        <v>1049</v>
      </c>
      <c r="AB1520" s="6" t="s">
        <v>6397</v>
      </c>
      <c r="AD1520" t="b">
        <f t="shared" si="250"/>
        <v>0</v>
      </c>
      <c r="AE1520" t="b">
        <f t="shared" si="251"/>
        <v>1</v>
      </c>
      <c r="AF1520" t="b">
        <f t="shared" si="252"/>
        <v>1</v>
      </c>
      <c r="AG1520" t="b">
        <f t="shared" si="253"/>
        <v>1</v>
      </c>
      <c r="AH1520" t="b">
        <f t="shared" si="254"/>
        <v>1</v>
      </c>
      <c r="AI1520" t="b">
        <f t="shared" si="255"/>
        <v>1</v>
      </c>
      <c r="AJ1520" t="b">
        <f t="shared" si="256"/>
        <v>1</v>
      </c>
      <c r="AK1520" t="b">
        <f t="shared" si="257"/>
        <v>1</v>
      </c>
      <c r="AL1520" t="b">
        <f t="shared" si="258"/>
        <v>1</v>
      </c>
      <c r="AM1520" t="b">
        <f t="shared" si="259"/>
        <v>1</v>
      </c>
      <c r="AO1520" s="6" t="s">
        <v>9</v>
      </c>
      <c r="AP1520" s="6" t="s">
        <v>8473</v>
      </c>
      <c r="AQ1520" s="6"/>
      <c r="AR1520" s="7" t="s">
        <v>1047</v>
      </c>
      <c r="AS1520" s="7" t="s">
        <v>291</v>
      </c>
      <c r="AT1520" s="7" t="s">
        <v>1048</v>
      </c>
      <c r="AU1520" s="8" t="s">
        <v>11317</v>
      </c>
      <c r="AV1520" s="8" t="s">
        <v>13</v>
      </c>
      <c r="AW1520" s="7" t="s">
        <v>14</v>
      </c>
      <c r="AX1520" s="6" t="s">
        <v>1049</v>
      </c>
      <c r="AY1520" s="7" t="s">
        <v>210</v>
      </c>
      <c r="AZ1520" s="7" t="s">
        <v>9115</v>
      </c>
      <c r="BA1520" s="6" t="s">
        <v>6397</v>
      </c>
      <c r="BB1520" s="6" t="s">
        <v>6989</v>
      </c>
      <c r="BC1520" s="7" t="s">
        <v>9117</v>
      </c>
      <c r="BD1520" s="6" t="s">
        <v>8163</v>
      </c>
      <c r="BE1520" s="6" t="s">
        <v>6397</v>
      </c>
      <c r="BF1520" s="6"/>
    </row>
    <row r="1521" spans="1:58">
      <c r="A1521" s="6" t="s">
        <v>291</v>
      </c>
      <c r="B1521" s="6" t="s">
        <v>1634</v>
      </c>
      <c r="C1521" s="271" t="s">
        <v>36</v>
      </c>
      <c r="D1521" s="6" t="s">
        <v>14</v>
      </c>
      <c r="E1521" s="271" t="s">
        <v>13</v>
      </c>
      <c r="F1521" s="6" t="s">
        <v>1614</v>
      </c>
      <c r="G1521" s="6" t="s">
        <v>1633</v>
      </c>
      <c r="H1521" s="6" t="s">
        <v>9</v>
      </c>
      <c r="I1521" s="6" t="s">
        <v>1635</v>
      </c>
      <c r="J1521" s="6" t="s">
        <v>210</v>
      </c>
      <c r="K1521" s="6" t="s">
        <v>8</v>
      </c>
      <c r="L1521" s="271" t="s">
        <v>6397</v>
      </c>
      <c r="M1521" s="6" t="s">
        <v>7009</v>
      </c>
      <c r="N1521" s="271" t="s">
        <v>8473</v>
      </c>
      <c r="O1521" s="6"/>
      <c r="Q1521" s="6" t="s">
        <v>1614</v>
      </c>
      <c r="R1521" s="6" t="s">
        <v>1633</v>
      </c>
      <c r="S1521" s="6" t="s">
        <v>8</v>
      </c>
      <c r="T1521" s="6" t="s">
        <v>9</v>
      </c>
      <c r="U1521" s="6" t="s">
        <v>291</v>
      </c>
      <c r="V1521" s="6" t="s">
        <v>1634</v>
      </c>
      <c r="W1521" s="6" t="s">
        <v>36</v>
      </c>
      <c r="X1521" s="6" t="s">
        <v>13</v>
      </c>
      <c r="Y1521" s="6" t="s">
        <v>14</v>
      </c>
      <c r="Z1521" s="6" t="s">
        <v>210</v>
      </c>
      <c r="AA1521" s="6" t="s">
        <v>1635</v>
      </c>
      <c r="AB1521" s="6" t="s">
        <v>6397</v>
      </c>
      <c r="AD1521" t="b">
        <f t="shared" si="250"/>
        <v>0</v>
      </c>
      <c r="AE1521" t="b">
        <f t="shared" si="251"/>
        <v>1</v>
      </c>
      <c r="AF1521" t="b">
        <f t="shared" si="252"/>
        <v>1</v>
      </c>
      <c r="AG1521" t="b">
        <f t="shared" si="253"/>
        <v>1</v>
      </c>
      <c r="AH1521" t="b">
        <f t="shared" si="254"/>
        <v>1</v>
      </c>
      <c r="AI1521" t="b">
        <f t="shared" si="255"/>
        <v>1</v>
      </c>
      <c r="AJ1521" t="b">
        <f t="shared" si="256"/>
        <v>1</v>
      </c>
      <c r="AK1521" t="b">
        <f t="shared" si="257"/>
        <v>1</v>
      </c>
      <c r="AL1521" t="b">
        <f t="shared" si="258"/>
        <v>1</v>
      </c>
      <c r="AM1521" t="b">
        <f t="shared" si="259"/>
        <v>1</v>
      </c>
      <c r="AO1521" s="6" t="s">
        <v>9</v>
      </c>
      <c r="AP1521" s="6" t="s">
        <v>8473</v>
      </c>
      <c r="AQ1521" s="6"/>
      <c r="AR1521" s="7" t="s">
        <v>1633</v>
      </c>
      <c r="AS1521" s="7" t="s">
        <v>291</v>
      </c>
      <c r="AT1521" s="7" t="s">
        <v>1634</v>
      </c>
      <c r="AU1521" s="8" t="s">
        <v>36</v>
      </c>
      <c r="AV1521" s="8" t="s">
        <v>13</v>
      </c>
      <c r="AW1521" s="7" t="s">
        <v>14</v>
      </c>
      <c r="AX1521" s="6" t="s">
        <v>1635</v>
      </c>
      <c r="AY1521" s="7" t="s">
        <v>210</v>
      </c>
      <c r="AZ1521" s="7" t="s">
        <v>8514</v>
      </c>
      <c r="BA1521" s="6" t="s">
        <v>6397</v>
      </c>
      <c r="BB1521" s="6" t="s">
        <v>7009</v>
      </c>
      <c r="BC1521" s="7" t="s">
        <v>10718</v>
      </c>
      <c r="BD1521" s="6" t="s">
        <v>10719</v>
      </c>
      <c r="BE1521" s="6" t="s">
        <v>6397</v>
      </c>
      <c r="BF1521" s="6"/>
    </row>
    <row r="1522" spans="1:58">
      <c r="A1522" s="6" t="s">
        <v>291</v>
      </c>
      <c r="B1522" s="6" t="s">
        <v>1637</v>
      </c>
      <c r="C1522" s="271" t="s">
        <v>36</v>
      </c>
      <c r="D1522" s="6" t="s">
        <v>14</v>
      </c>
      <c r="E1522" s="271" t="s">
        <v>13</v>
      </c>
      <c r="F1522" s="6" t="s">
        <v>1614</v>
      </c>
      <c r="G1522" s="6" t="s">
        <v>1636</v>
      </c>
      <c r="H1522" s="6" t="s">
        <v>9</v>
      </c>
      <c r="I1522" s="6" t="s">
        <v>1638</v>
      </c>
      <c r="J1522" s="6" t="s">
        <v>210</v>
      </c>
      <c r="K1522" s="6" t="s">
        <v>8</v>
      </c>
      <c r="L1522" s="271" t="s">
        <v>6397</v>
      </c>
      <c r="M1522" s="6" t="s">
        <v>7009</v>
      </c>
      <c r="N1522" s="271" t="s">
        <v>8473</v>
      </c>
      <c r="O1522" s="6"/>
      <c r="Q1522" s="6" t="s">
        <v>1614</v>
      </c>
      <c r="R1522" s="6" t="s">
        <v>1636</v>
      </c>
      <c r="S1522" s="6" t="s">
        <v>8</v>
      </c>
      <c r="T1522" s="6" t="s">
        <v>9</v>
      </c>
      <c r="U1522" s="6" t="s">
        <v>291</v>
      </c>
      <c r="V1522" s="6" t="s">
        <v>1637</v>
      </c>
      <c r="W1522" s="6" t="s">
        <v>36</v>
      </c>
      <c r="X1522" s="6" t="s">
        <v>13</v>
      </c>
      <c r="Y1522" s="6" t="s">
        <v>14</v>
      </c>
      <c r="Z1522" s="6" t="s">
        <v>210</v>
      </c>
      <c r="AA1522" s="6" t="s">
        <v>1638</v>
      </c>
      <c r="AB1522" s="6" t="s">
        <v>6397</v>
      </c>
      <c r="AD1522" t="b">
        <f t="shared" si="250"/>
        <v>0</v>
      </c>
      <c r="AE1522" t="b">
        <f t="shared" si="251"/>
        <v>1</v>
      </c>
      <c r="AF1522" t="b">
        <f t="shared" si="252"/>
        <v>1</v>
      </c>
      <c r="AG1522" t="b">
        <f t="shared" si="253"/>
        <v>1</v>
      </c>
      <c r="AH1522" t="b">
        <f t="shared" si="254"/>
        <v>1</v>
      </c>
      <c r="AI1522" t="b">
        <f t="shared" si="255"/>
        <v>1</v>
      </c>
      <c r="AJ1522" t="b">
        <f t="shared" si="256"/>
        <v>1</v>
      </c>
      <c r="AK1522" t="b">
        <f t="shared" si="257"/>
        <v>1</v>
      </c>
      <c r="AL1522" t="b">
        <f t="shared" si="258"/>
        <v>1</v>
      </c>
      <c r="AM1522" t="b">
        <f t="shared" si="259"/>
        <v>1</v>
      </c>
      <c r="AO1522" s="6" t="s">
        <v>9</v>
      </c>
      <c r="AP1522" s="6" t="s">
        <v>8473</v>
      </c>
      <c r="AQ1522" s="6"/>
      <c r="AR1522" s="7" t="s">
        <v>1636</v>
      </c>
      <c r="AS1522" s="7" t="s">
        <v>291</v>
      </c>
      <c r="AT1522" s="7" t="s">
        <v>1637</v>
      </c>
      <c r="AU1522" s="8" t="s">
        <v>36</v>
      </c>
      <c r="AV1522" s="8" t="s">
        <v>13</v>
      </c>
      <c r="AW1522" s="7" t="s">
        <v>14</v>
      </c>
      <c r="AX1522" s="6" t="s">
        <v>1638</v>
      </c>
      <c r="AY1522" s="7" t="s">
        <v>210</v>
      </c>
      <c r="AZ1522" s="7" t="s">
        <v>8514</v>
      </c>
      <c r="BA1522" s="6" t="s">
        <v>6397</v>
      </c>
      <c r="BB1522" s="6" t="s">
        <v>7009</v>
      </c>
      <c r="BC1522" s="7" t="s">
        <v>10720</v>
      </c>
      <c r="BD1522" s="6" t="s">
        <v>10719</v>
      </c>
      <c r="BE1522" s="6" t="s">
        <v>6397</v>
      </c>
      <c r="BF1522" s="6"/>
    </row>
    <row r="1523" spans="1:58">
      <c r="A1523" s="6" t="s">
        <v>291</v>
      </c>
      <c r="B1523" s="6" t="s">
        <v>1619</v>
      </c>
      <c r="C1523" s="271" t="s">
        <v>11317</v>
      </c>
      <c r="D1523" s="6" t="s">
        <v>14</v>
      </c>
      <c r="E1523" s="271" t="s">
        <v>13</v>
      </c>
      <c r="F1523" s="6" t="s">
        <v>1614</v>
      </c>
      <c r="G1523" s="6" t="s">
        <v>1618</v>
      </c>
      <c r="H1523" s="6" t="s">
        <v>9</v>
      </c>
      <c r="I1523" s="6" t="s">
        <v>1620</v>
      </c>
      <c r="J1523" s="6" t="s">
        <v>210</v>
      </c>
      <c r="K1523" s="6" t="s">
        <v>8</v>
      </c>
      <c r="L1523" s="271" t="s">
        <v>6397</v>
      </c>
      <c r="M1523" s="6" t="s">
        <v>7009</v>
      </c>
      <c r="N1523" s="271" t="s">
        <v>8473</v>
      </c>
      <c r="O1523" s="6"/>
      <c r="Q1523" s="6" t="s">
        <v>1614</v>
      </c>
      <c r="R1523" s="6" t="s">
        <v>1618</v>
      </c>
      <c r="S1523" s="6" t="s">
        <v>8</v>
      </c>
      <c r="T1523" s="6" t="s">
        <v>9</v>
      </c>
      <c r="U1523" s="6" t="s">
        <v>291</v>
      </c>
      <c r="V1523" s="6" t="s">
        <v>1619</v>
      </c>
      <c r="W1523" s="6" t="s">
        <v>11317</v>
      </c>
      <c r="X1523" s="6" t="s">
        <v>13</v>
      </c>
      <c r="Y1523" s="6" t="s">
        <v>14</v>
      </c>
      <c r="Z1523" s="6" t="s">
        <v>210</v>
      </c>
      <c r="AA1523" s="6" t="s">
        <v>1620</v>
      </c>
      <c r="AB1523" s="6" t="s">
        <v>6397</v>
      </c>
      <c r="AD1523" t="b">
        <f t="shared" si="250"/>
        <v>0</v>
      </c>
      <c r="AE1523" t="b">
        <f t="shared" si="251"/>
        <v>1</v>
      </c>
      <c r="AF1523" t="b">
        <f t="shared" si="252"/>
        <v>1</v>
      </c>
      <c r="AG1523" t="b">
        <f t="shared" si="253"/>
        <v>1</v>
      </c>
      <c r="AH1523" t="b">
        <f t="shared" si="254"/>
        <v>1</v>
      </c>
      <c r="AI1523" t="b">
        <f t="shared" si="255"/>
        <v>1</v>
      </c>
      <c r="AJ1523" t="b">
        <f t="shared" si="256"/>
        <v>1</v>
      </c>
      <c r="AK1523" t="b">
        <f t="shared" si="257"/>
        <v>1</v>
      </c>
      <c r="AL1523" t="b">
        <f t="shared" si="258"/>
        <v>1</v>
      </c>
      <c r="AM1523" t="b">
        <f t="shared" si="259"/>
        <v>1</v>
      </c>
      <c r="AO1523" s="6" t="s">
        <v>9</v>
      </c>
      <c r="AP1523" s="6" t="s">
        <v>8473</v>
      </c>
      <c r="AQ1523" s="6"/>
      <c r="AR1523" s="7" t="s">
        <v>1618</v>
      </c>
      <c r="AS1523" s="7" t="s">
        <v>291</v>
      </c>
      <c r="AT1523" s="7" t="s">
        <v>1619</v>
      </c>
      <c r="AU1523" s="8" t="s">
        <v>11317</v>
      </c>
      <c r="AV1523" s="8" t="s">
        <v>13</v>
      </c>
      <c r="AW1523" s="7" t="s">
        <v>14</v>
      </c>
      <c r="AX1523" s="6" t="s">
        <v>1620</v>
      </c>
      <c r="AY1523" s="7" t="s">
        <v>210</v>
      </c>
      <c r="AZ1523" s="7" t="s">
        <v>8475</v>
      </c>
      <c r="BA1523" s="6" t="s">
        <v>6397</v>
      </c>
      <c r="BB1523" s="6" t="s">
        <v>7009</v>
      </c>
      <c r="BC1523" s="7" t="s">
        <v>10721</v>
      </c>
      <c r="BD1523" s="6" t="s">
        <v>10719</v>
      </c>
      <c r="BE1523" s="6" t="s">
        <v>6397</v>
      </c>
      <c r="BF1523" s="6"/>
    </row>
    <row r="1524" spans="1:58">
      <c r="A1524" s="6" t="s">
        <v>291</v>
      </c>
      <c r="B1524" s="6" t="s">
        <v>1066</v>
      </c>
      <c r="C1524" s="271" t="s">
        <v>11317</v>
      </c>
      <c r="D1524" s="6" t="s">
        <v>14</v>
      </c>
      <c r="E1524" s="271" t="s">
        <v>13</v>
      </c>
      <c r="F1524" s="6" t="s">
        <v>1046</v>
      </c>
      <c r="G1524" s="6" t="s">
        <v>1065</v>
      </c>
      <c r="H1524" s="6" t="s">
        <v>9</v>
      </c>
      <c r="I1524" s="6" t="s">
        <v>1067</v>
      </c>
      <c r="J1524" s="6" t="s">
        <v>210</v>
      </c>
      <c r="K1524" s="6" t="s">
        <v>8</v>
      </c>
      <c r="L1524" s="271" t="s">
        <v>6397</v>
      </c>
      <c r="M1524" s="6" t="s">
        <v>6989</v>
      </c>
      <c r="N1524" s="271" t="s">
        <v>8473</v>
      </c>
      <c r="O1524" s="6"/>
      <c r="Q1524" s="6" t="s">
        <v>1046</v>
      </c>
      <c r="R1524" s="6" t="s">
        <v>1065</v>
      </c>
      <c r="S1524" s="6" t="s">
        <v>8</v>
      </c>
      <c r="T1524" s="6" t="s">
        <v>9</v>
      </c>
      <c r="U1524" s="6" t="s">
        <v>291</v>
      </c>
      <c r="V1524" s="6" t="s">
        <v>1066</v>
      </c>
      <c r="W1524" s="6" t="s">
        <v>11317</v>
      </c>
      <c r="X1524" s="6" t="s">
        <v>13</v>
      </c>
      <c r="Y1524" s="6" t="s">
        <v>14</v>
      </c>
      <c r="Z1524" s="6" t="s">
        <v>210</v>
      </c>
      <c r="AA1524" s="6" t="s">
        <v>1067</v>
      </c>
      <c r="AB1524" s="6" t="s">
        <v>6397</v>
      </c>
      <c r="AD1524" t="b">
        <f t="shared" si="250"/>
        <v>0</v>
      </c>
      <c r="AE1524" t="b">
        <f t="shared" si="251"/>
        <v>1</v>
      </c>
      <c r="AF1524" t="b">
        <f t="shared" si="252"/>
        <v>1</v>
      </c>
      <c r="AG1524" t="b">
        <f t="shared" si="253"/>
        <v>1</v>
      </c>
      <c r="AH1524" t="b">
        <f t="shared" si="254"/>
        <v>1</v>
      </c>
      <c r="AI1524" t="b">
        <f t="shared" si="255"/>
        <v>1</v>
      </c>
      <c r="AJ1524" t="b">
        <f t="shared" si="256"/>
        <v>1</v>
      </c>
      <c r="AK1524" t="b">
        <f t="shared" si="257"/>
        <v>1</v>
      </c>
      <c r="AL1524" t="b">
        <f t="shared" si="258"/>
        <v>1</v>
      </c>
      <c r="AM1524" t="b">
        <f t="shared" si="259"/>
        <v>1</v>
      </c>
      <c r="AO1524" s="6" t="s">
        <v>9</v>
      </c>
      <c r="AP1524" s="6" t="s">
        <v>8473</v>
      </c>
      <c r="AQ1524" s="6"/>
      <c r="AR1524" s="7" t="s">
        <v>1065</v>
      </c>
      <c r="AS1524" s="7" t="s">
        <v>291</v>
      </c>
      <c r="AT1524" s="7" t="s">
        <v>1066</v>
      </c>
      <c r="AU1524" s="8" t="s">
        <v>11317</v>
      </c>
      <c r="AV1524" s="8" t="s">
        <v>13</v>
      </c>
      <c r="AW1524" s="7" t="s">
        <v>14</v>
      </c>
      <c r="AX1524" s="6" t="s">
        <v>1067</v>
      </c>
      <c r="AY1524" s="7" t="s">
        <v>210</v>
      </c>
      <c r="AZ1524" s="7" t="s">
        <v>8700</v>
      </c>
      <c r="BA1524" s="6" t="s">
        <v>6397</v>
      </c>
      <c r="BB1524" s="6" t="s">
        <v>6989</v>
      </c>
      <c r="BC1524" s="7" t="s">
        <v>10722</v>
      </c>
      <c r="BD1524" s="6" t="s">
        <v>6418</v>
      </c>
      <c r="BE1524" s="6" t="s">
        <v>6397</v>
      </c>
      <c r="BF1524" s="6"/>
    </row>
    <row r="1525" spans="1:58">
      <c r="A1525" s="6" t="s">
        <v>291</v>
      </c>
      <c r="B1525" s="6" t="s">
        <v>1069</v>
      </c>
      <c r="C1525" s="271" t="s">
        <v>11317</v>
      </c>
      <c r="D1525" s="6" t="s">
        <v>14</v>
      </c>
      <c r="E1525" s="271" t="s">
        <v>13</v>
      </c>
      <c r="F1525" s="6" t="s">
        <v>1046</v>
      </c>
      <c r="G1525" s="6" t="s">
        <v>1068</v>
      </c>
      <c r="H1525" s="6" t="s">
        <v>9</v>
      </c>
      <c r="I1525" s="6" t="s">
        <v>1070</v>
      </c>
      <c r="J1525" s="6" t="s">
        <v>210</v>
      </c>
      <c r="K1525" s="6" t="s">
        <v>8</v>
      </c>
      <c r="L1525" s="271" t="s">
        <v>6397</v>
      </c>
      <c r="M1525" s="6" t="s">
        <v>6989</v>
      </c>
      <c r="N1525" s="271" t="s">
        <v>8473</v>
      </c>
      <c r="O1525" s="6"/>
      <c r="Q1525" s="6" t="s">
        <v>1046</v>
      </c>
      <c r="R1525" s="6" t="s">
        <v>1068</v>
      </c>
      <c r="S1525" s="6" t="s">
        <v>8</v>
      </c>
      <c r="T1525" s="6" t="s">
        <v>9</v>
      </c>
      <c r="U1525" s="6" t="s">
        <v>291</v>
      </c>
      <c r="V1525" s="6" t="s">
        <v>1069</v>
      </c>
      <c r="W1525" s="6" t="s">
        <v>11317</v>
      </c>
      <c r="X1525" s="6" t="s">
        <v>13</v>
      </c>
      <c r="Y1525" s="6" t="s">
        <v>14</v>
      </c>
      <c r="Z1525" s="6" t="s">
        <v>210</v>
      </c>
      <c r="AA1525" s="6" t="s">
        <v>1070</v>
      </c>
      <c r="AB1525" s="6" t="s">
        <v>6397</v>
      </c>
      <c r="AD1525" t="b">
        <f t="shared" si="250"/>
        <v>0</v>
      </c>
      <c r="AE1525" t="b">
        <f t="shared" si="251"/>
        <v>1</v>
      </c>
      <c r="AF1525" t="b">
        <f t="shared" si="252"/>
        <v>1</v>
      </c>
      <c r="AG1525" t="b">
        <f t="shared" si="253"/>
        <v>1</v>
      </c>
      <c r="AH1525" t="b">
        <f t="shared" si="254"/>
        <v>1</v>
      </c>
      <c r="AI1525" t="b">
        <f t="shared" si="255"/>
        <v>1</v>
      </c>
      <c r="AJ1525" t="b">
        <f t="shared" si="256"/>
        <v>1</v>
      </c>
      <c r="AK1525" t="b">
        <f t="shared" si="257"/>
        <v>1</v>
      </c>
      <c r="AL1525" t="b">
        <f t="shared" si="258"/>
        <v>1</v>
      </c>
      <c r="AM1525" t="b">
        <f t="shared" si="259"/>
        <v>1</v>
      </c>
      <c r="AO1525" s="6" t="s">
        <v>9</v>
      </c>
      <c r="AP1525" s="6" t="s">
        <v>8473</v>
      </c>
      <c r="AQ1525" s="6"/>
      <c r="AR1525" s="7" t="s">
        <v>1068</v>
      </c>
      <c r="AS1525" s="7" t="s">
        <v>291</v>
      </c>
      <c r="AT1525" s="7" t="s">
        <v>1069</v>
      </c>
      <c r="AU1525" s="8" t="s">
        <v>11317</v>
      </c>
      <c r="AV1525" s="8" t="s">
        <v>13</v>
      </c>
      <c r="AW1525" s="7" t="s">
        <v>14</v>
      </c>
      <c r="AX1525" s="6" t="s">
        <v>1070</v>
      </c>
      <c r="AY1525" s="7" t="s">
        <v>210</v>
      </c>
      <c r="AZ1525" s="7" t="s">
        <v>8700</v>
      </c>
      <c r="BA1525" s="6" t="s">
        <v>6397</v>
      </c>
      <c r="BB1525" s="6" t="s">
        <v>6989</v>
      </c>
      <c r="BC1525" s="7" t="s">
        <v>10723</v>
      </c>
      <c r="BD1525" s="6" t="s">
        <v>6418</v>
      </c>
      <c r="BE1525" s="6" t="s">
        <v>6397</v>
      </c>
      <c r="BF1525" s="6"/>
    </row>
    <row r="1526" spans="1:58">
      <c r="A1526" s="6" t="s">
        <v>291</v>
      </c>
      <c r="B1526" s="6" t="s">
        <v>1072</v>
      </c>
      <c r="C1526" s="271" t="s">
        <v>11317</v>
      </c>
      <c r="D1526" s="6" t="s">
        <v>14</v>
      </c>
      <c r="E1526" s="271" t="s">
        <v>13</v>
      </c>
      <c r="F1526" s="6" t="s">
        <v>1046</v>
      </c>
      <c r="G1526" s="6" t="s">
        <v>1071</v>
      </c>
      <c r="H1526" s="6" t="s">
        <v>9</v>
      </c>
      <c r="I1526" s="6" t="s">
        <v>1073</v>
      </c>
      <c r="J1526" s="6" t="s">
        <v>210</v>
      </c>
      <c r="K1526" s="6" t="s">
        <v>8</v>
      </c>
      <c r="L1526" s="271" t="s">
        <v>6397</v>
      </c>
      <c r="M1526" s="6" t="s">
        <v>6989</v>
      </c>
      <c r="N1526" s="271" t="s">
        <v>8473</v>
      </c>
      <c r="O1526" s="6"/>
      <c r="Q1526" s="6" t="s">
        <v>1046</v>
      </c>
      <c r="R1526" s="6" t="s">
        <v>1071</v>
      </c>
      <c r="S1526" s="6" t="s">
        <v>8</v>
      </c>
      <c r="T1526" s="6" t="s">
        <v>9</v>
      </c>
      <c r="U1526" s="6" t="s">
        <v>291</v>
      </c>
      <c r="V1526" s="6" t="s">
        <v>1072</v>
      </c>
      <c r="W1526" s="6" t="s">
        <v>11317</v>
      </c>
      <c r="X1526" s="6" t="s">
        <v>13</v>
      </c>
      <c r="Y1526" s="6" t="s">
        <v>14</v>
      </c>
      <c r="Z1526" s="6" t="s">
        <v>210</v>
      </c>
      <c r="AA1526" s="6" t="s">
        <v>1073</v>
      </c>
      <c r="AB1526" s="6" t="s">
        <v>6397</v>
      </c>
      <c r="AD1526" t="b">
        <f t="shared" si="250"/>
        <v>0</v>
      </c>
      <c r="AE1526" t="b">
        <f t="shared" si="251"/>
        <v>1</v>
      </c>
      <c r="AF1526" t="b">
        <f t="shared" si="252"/>
        <v>1</v>
      </c>
      <c r="AG1526" t="b">
        <f t="shared" si="253"/>
        <v>1</v>
      </c>
      <c r="AH1526" t="b">
        <f t="shared" si="254"/>
        <v>1</v>
      </c>
      <c r="AI1526" t="b">
        <f t="shared" si="255"/>
        <v>1</v>
      </c>
      <c r="AJ1526" t="b">
        <f t="shared" si="256"/>
        <v>1</v>
      </c>
      <c r="AK1526" t="b">
        <f t="shared" si="257"/>
        <v>1</v>
      </c>
      <c r="AL1526" t="b">
        <f t="shared" si="258"/>
        <v>1</v>
      </c>
      <c r="AM1526" t="b">
        <f t="shared" si="259"/>
        <v>1</v>
      </c>
      <c r="AO1526" s="6" t="s">
        <v>9</v>
      </c>
      <c r="AP1526" s="6" t="s">
        <v>8473</v>
      </c>
      <c r="AQ1526" s="6"/>
      <c r="AR1526" s="7" t="s">
        <v>1071</v>
      </c>
      <c r="AS1526" s="7" t="s">
        <v>291</v>
      </c>
      <c r="AT1526" s="7" t="s">
        <v>1072</v>
      </c>
      <c r="AU1526" s="8" t="s">
        <v>11317</v>
      </c>
      <c r="AV1526" s="8" t="s">
        <v>13</v>
      </c>
      <c r="AW1526" s="7" t="s">
        <v>14</v>
      </c>
      <c r="AX1526" s="6" t="s">
        <v>1073</v>
      </c>
      <c r="AY1526" s="7" t="s">
        <v>210</v>
      </c>
      <c r="AZ1526" s="7" t="s">
        <v>8700</v>
      </c>
      <c r="BA1526" s="6" t="s">
        <v>6397</v>
      </c>
      <c r="BB1526" s="6" t="s">
        <v>6989</v>
      </c>
      <c r="BC1526" s="7" t="s">
        <v>10724</v>
      </c>
      <c r="BD1526" s="6" t="s">
        <v>6418</v>
      </c>
      <c r="BE1526" s="6" t="s">
        <v>6397</v>
      </c>
      <c r="BF1526" s="6"/>
    </row>
    <row r="1527" spans="1:58">
      <c r="A1527" s="6" t="s">
        <v>291</v>
      </c>
      <c r="B1527" s="6" t="s">
        <v>1075</v>
      </c>
      <c r="C1527" s="271" t="s">
        <v>11317</v>
      </c>
      <c r="D1527" s="6" t="s">
        <v>14</v>
      </c>
      <c r="E1527" s="271" t="s">
        <v>13</v>
      </c>
      <c r="F1527" s="6" t="s">
        <v>1046</v>
      </c>
      <c r="G1527" s="6" t="s">
        <v>1074</v>
      </c>
      <c r="H1527" s="6" t="s">
        <v>9</v>
      </c>
      <c r="I1527" s="6" t="s">
        <v>1076</v>
      </c>
      <c r="J1527" s="6" t="s">
        <v>210</v>
      </c>
      <c r="K1527" s="6" t="s">
        <v>8</v>
      </c>
      <c r="L1527" s="271" t="s">
        <v>6397</v>
      </c>
      <c r="M1527" s="6" t="s">
        <v>6989</v>
      </c>
      <c r="N1527" s="271" t="s">
        <v>8473</v>
      </c>
      <c r="O1527" s="6"/>
      <c r="Q1527" s="6" t="s">
        <v>1046</v>
      </c>
      <c r="R1527" s="6" t="s">
        <v>1074</v>
      </c>
      <c r="S1527" s="6" t="s">
        <v>8</v>
      </c>
      <c r="T1527" s="6" t="s">
        <v>9</v>
      </c>
      <c r="U1527" s="6" t="s">
        <v>291</v>
      </c>
      <c r="V1527" s="6" t="s">
        <v>1075</v>
      </c>
      <c r="W1527" s="6" t="s">
        <v>11317</v>
      </c>
      <c r="X1527" s="6" t="s">
        <v>13</v>
      </c>
      <c r="Y1527" s="6" t="s">
        <v>14</v>
      </c>
      <c r="Z1527" s="6" t="s">
        <v>210</v>
      </c>
      <c r="AA1527" s="6" t="s">
        <v>1076</v>
      </c>
      <c r="AB1527" s="6" t="s">
        <v>6397</v>
      </c>
      <c r="AD1527" t="b">
        <f t="shared" si="250"/>
        <v>0</v>
      </c>
      <c r="AE1527" t="b">
        <f t="shared" si="251"/>
        <v>1</v>
      </c>
      <c r="AF1527" t="b">
        <f t="shared" si="252"/>
        <v>1</v>
      </c>
      <c r="AG1527" t="b">
        <f t="shared" si="253"/>
        <v>1</v>
      </c>
      <c r="AH1527" t="b">
        <f t="shared" si="254"/>
        <v>1</v>
      </c>
      <c r="AI1527" t="b">
        <f t="shared" si="255"/>
        <v>1</v>
      </c>
      <c r="AJ1527" t="b">
        <f t="shared" si="256"/>
        <v>1</v>
      </c>
      <c r="AK1527" t="b">
        <f t="shared" si="257"/>
        <v>1</v>
      </c>
      <c r="AL1527" t="b">
        <f t="shared" si="258"/>
        <v>1</v>
      </c>
      <c r="AM1527" t="b">
        <f t="shared" si="259"/>
        <v>1</v>
      </c>
      <c r="AO1527" s="6" t="s">
        <v>9</v>
      </c>
      <c r="AP1527" s="6" t="s">
        <v>8473</v>
      </c>
      <c r="AQ1527" s="6"/>
      <c r="AR1527" s="7" t="s">
        <v>1074</v>
      </c>
      <c r="AS1527" s="7" t="s">
        <v>291</v>
      </c>
      <c r="AT1527" s="7" t="s">
        <v>1075</v>
      </c>
      <c r="AU1527" s="8" t="s">
        <v>11317</v>
      </c>
      <c r="AV1527" s="8" t="s">
        <v>13</v>
      </c>
      <c r="AW1527" s="7" t="s">
        <v>14</v>
      </c>
      <c r="AX1527" s="6" t="s">
        <v>1076</v>
      </c>
      <c r="AY1527" s="7" t="s">
        <v>210</v>
      </c>
      <c r="AZ1527" s="7" t="s">
        <v>8700</v>
      </c>
      <c r="BA1527" s="6" t="s">
        <v>6397</v>
      </c>
      <c r="BB1527" s="6" t="s">
        <v>6989</v>
      </c>
      <c r="BC1527" s="7" t="s">
        <v>10725</v>
      </c>
      <c r="BD1527" s="6" t="s">
        <v>6418</v>
      </c>
      <c r="BE1527" s="6" t="s">
        <v>6397</v>
      </c>
      <c r="BF1527" s="6"/>
    </row>
    <row r="1528" spans="1:58">
      <c r="A1528" s="6" t="s">
        <v>291</v>
      </c>
      <c r="B1528" s="6" t="s">
        <v>1140</v>
      </c>
      <c r="C1528" s="271" t="s">
        <v>36</v>
      </c>
      <c r="D1528" s="6" t="s">
        <v>14</v>
      </c>
      <c r="E1528" s="271" t="s">
        <v>13</v>
      </c>
      <c r="F1528" s="6" t="s">
        <v>1046</v>
      </c>
      <c r="G1528" s="6" t="s">
        <v>1139</v>
      </c>
      <c r="H1528" s="6" t="s">
        <v>9</v>
      </c>
      <c r="I1528" s="6" t="s">
        <v>1141</v>
      </c>
      <c r="J1528" s="6" t="s">
        <v>210</v>
      </c>
      <c r="K1528" s="6" t="s">
        <v>8</v>
      </c>
      <c r="L1528" s="271" t="s">
        <v>6397</v>
      </c>
      <c r="M1528" s="6" t="s">
        <v>6989</v>
      </c>
      <c r="N1528" s="271" t="s">
        <v>8473</v>
      </c>
      <c r="O1528" s="6"/>
      <c r="Q1528" s="6" t="s">
        <v>1046</v>
      </c>
      <c r="R1528" s="6" t="s">
        <v>1139</v>
      </c>
      <c r="S1528" s="6" t="s">
        <v>8</v>
      </c>
      <c r="T1528" s="6" t="s">
        <v>9</v>
      </c>
      <c r="U1528" s="6" t="s">
        <v>291</v>
      </c>
      <c r="V1528" s="6" t="s">
        <v>1140</v>
      </c>
      <c r="W1528" s="6" t="s">
        <v>36</v>
      </c>
      <c r="X1528" s="6" t="s">
        <v>13</v>
      </c>
      <c r="Y1528" s="6" t="s">
        <v>14</v>
      </c>
      <c r="Z1528" s="6" t="s">
        <v>210</v>
      </c>
      <c r="AA1528" s="6" t="s">
        <v>1141</v>
      </c>
      <c r="AB1528" s="6" t="s">
        <v>6397</v>
      </c>
      <c r="AD1528" t="b">
        <f t="shared" si="250"/>
        <v>0</v>
      </c>
      <c r="AE1528" t="b">
        <f t="shared" si="251"/>
        <v>1</v>
      </c>
      <c r="AF1528" t="b">
        <f t="shared" si="252"/>
        <v>1</v>
      </c>
      <c r="AG1528" t="b">
        <f t="shared" si="253"/>
        <v>1</v>
      </c>
      <c r="AH1528" t="b">
        <f t="shared" si="254"/>
        <v>1</v>
      </c>
      <c r="AI1528" t="b">
        <f t="shared" si="255"/>
        <v>1</v>
      </c>
      <c r="AJ1528" t="b">
        <f t="shared" si="256"/>
        <v>1</v>
      </c>
      <c r="AK1528" t="b">
        <f t="shared" si="257"/>
        <v>1</v>
      </c>
      <c r="AL1528" t="b">
        <f t="shared" si="258"/>
        <v>1</v>
      </c>
      <c r="AM1528" t="b">
        <f t="shared" si="259"/>
        <v>1</v>
      </c>
      <c r="AO1528" s="6" t="s">
        <v>9</v>
      </c>
      <c r="AP1528" s="6" t="s">
        <v>8473</v>
      </c>
      <c r="AQ1528" s="6"/>
      <c r="AR1528" s="7" t="s">
        <v>1139</v>
      </c>
      <c r="AS1528" s="7" t="s">
        <v>291</v>
      </c>
      <c r="AT1528" s="7" t="s">
        <v>1140</v>
      </c>
      <c r="AU1528" s="8" t="s">
        <v>36</v>
      </c>
      <c r="AV1528" s="8" t="s">
        <v>13</v>
      </c>
      <c r="AW1528" s="7" t="s">
        <v>14</v>
      </c>
      <c r="AX1528" s="6" t="s">
        <v>1141</v>
      </c>
      <c r="AY1528" s="7" t="s">
        <v>210</v>
      </c>
      <c r="AZ1528" s="7" t="s">
        <v>8700</v>
      </c>
      <c r="BA1528" s="6" t="s">
        <v>6397</v>
      </c>
      <c r="BB1528" s="6" t="s">
        <v>6989</v>
      </c>
      <c r="BC1528" s="7" t="s">
        <v>10726</v>
      </c>
      <c r="BD1528" s="6" t="s">
        <v>6418</v>
      </c>
      <c r="BE1528" s="6" t="s">
        <v>6397</v>
      </c>
      <c r="BF1528" s="6"/>
    </row>
    <row r="1529" spans="1:58">
      <c r="A1529" s="6" t="s">
        <v>291</v>
      </c>
      <c r="B1529" s="6" t="s">
        <v>1078</v>
      </c>
      <c r="C1529" s="271" t="s">
        <v>11317</v>
      </c>
      <c r="D1529" s="6" t="s">
        <v>14</v>
      </c>
      <c r="E1529" s="271" t="s">
        <v>13</v>
      </c>
      <c r="F1529" s="6" t="s">
        <v>1046</v>
      </c>
      <c r="G1529" s="6" t="s">
        <v>1077</v>
      </c>
      <c r="H1529" s="6" t="s">
        <v>9</v>
      </c>
      <c r="I1529" s="6" t="s">
        <v>1079</v>
      </c>
      <c r="J1529" s="6" t="s">
        <v>210</v>
      </c>
      <c r="K1529" s="6" t="s">
        <v>8</v>
      </c>
      <c r="L1529" s="271" t="s">
        <v>6397</v>
      </c>
      <c r="M1529" s="6" t="s">
        <v>6989</v>
      </c>
      <c r="N1529" s="271" t="s">
        <v>8473</v>
      </c>
      <c r="O1529" s="6"/>
      <c r="Q1529" s="6" t="s">
        <v>1046</v>
      </c>
      <c r="R1529" s="6" t="s">
        <v>1077</v>
      </c>
      <c r="S1529" s="6" t="s">
        <v>8</v>
      </c>
      <c r="T1529" s="6" t="s">
        <v>9</v>
      </c>
      <c r="U1529" s="6" t="s">
        <v>291</v>
      </c>
      <c r="V1529" s="6" t="s">
        <v>1078</v>
      </c>
      <c r="W1529" s="6" t="s">
        <v>11317</v>
      </c>
      <c r="X1529" s="6" t="s">
        <v>13</v>
      </c>
      <c r="Y1529" s="6" t="s">
        <v>14</v>
      </c>
      <c r="Z1529" s="6" t="s">
        <v>210</v>
      </c>
      <c r="AA1529" s="6" t="s">
        <v>1079</v>
      </c>
      <c r="AB1529" s="6" t="s">
        <v>6397</v>
      </c>
      <c r="AD1529" t="b">
        <f t="shared" si="250"/>
        <v>0</v>
      </c>
      <c r="AE1529" t="b">
        <f t="shared" si="251"/>
        <v>1</v>
      </c>
      <c r="AF1529" t="b">
        <f t="shared" si="252"/>
        <v>1</v>
      </c>
      <c r="AG1529" t="b">
        <f t="shared" si="253"/>
        <v>1</v>
      </c>
      <c r="AH1529" t="b">
        <f t="shared" si="254"/>
        <v>1</v>
      </c>
      <c r="AI1529" t="b">
        <f t="shared" si="255"/>
        <v>1</v>
      </c>
      <c r="AJ1529" t="b">
        <f t="shared" si="256"/>
        <v>1</v>
      </c>
      <c r="AK1529" t="b">
        <f t="shared" si="257"/>
        <v>1</v>
      </c>
      <c r="AL1529" t="b">
        <f t="shared" si="258"/>
        <v>1</v>
      </c>
      <c r="AM1529" t="b">
        <f t="shared" si="259"/>
        <v>1</v>
      </c>
      <c r="AO1529" s="6" t="s">
        <v>9</v>
      </c>
      <c r="AP1529" s="6" t="s">
        <v>8473</v>
      </c>
      <c r="AQ1529" s="6"/>
      <c r="AR1529" s="7" t="s">
        <v>1077</v>
      </c>
      <c r="AS1529" s="7" t="s">
        <v>291</v>
      </c>
      <c r="AT1529" s="7" t="s">
        <v>1078</v>
      </c>
      <c r="AU1529" s="8" t="s">
        <v>11317</v>
      </c>
      <c r="AV1529" s="8" t="s">
        <v>13</v>
      </c>
      <c r="AW1529" s="7" t="s">
        <v>14</v>
      </c>
      <c r="AX1529" s="6" t="s">
        <v>1079</v>
      </c>
      <c r="AY1529" s="7" t="s">
        <v>210</v>
      </c>
      <c r="AZ1529" s="7" t="s">
        <v>8700</v>
      </c>
      <c r="BA1529" s="6" t="s">
        <v>6397</v>
      </c>
      <c r="BB1529" s="6" t="s">
        <v>6989</v>
      </c>
      <c r="BC1529" s="7" t="s">
        <v>10727</v>
      </c>
      <c r="BD1529" s="6" t="s">
        <v>6418</v>
      </c>
      <c r="BE1529" s="6" t="s">
        <v>6397</v>
      </c>
      <c r="BF1529" s="6"/>
    </row>
    <row r="1530" spans="1:58">
      <c r="A1530" s="6" t="s">
        <v>291</v>
      </c>
      <c r="B1530" s="6" t="s">
        <v>1081</v>
      </c>
      <c r="C1530" s="271" t="s">
        <v>11317</v>
      </c>
      <c r="D1530" s="6" t="s">
        <v>14</v>
      </c>
      <c r="E1530" s="271" t="s">
        <v>13</v>
      </c>
      <c r="F1530" s="6" t="s">
        <v>1046</v>
      </c>
      <c r="G1530" s="6" t="s">
        <v>1080</v>
      </c>
      <c r="H1530" s="6" t="s">
        <v>9</v>
      </c>
      <c r="I1530" s="6" t="s">
        <v>1082</v>
      </c>
      <c r="J1530" s="6" t="s">
        <v>210</v>
      </c>
      <c r="K1530" s="6" t="s">
        <v>8</v>
      </c>
      <c r="L1530" s="271" t="s">
        <v>6397</v>
      </c>
      <c r="M1530" s="6" t="s">
        <v>6989</v>
      </c>
      <c r="N1530" s="271" t="s">
        <v>8473</v>
      </c>
      <c r="O1530" s="6"/>
      <c r="Q1530" s="6" t="s">
        <v>1046</v>
      </c>
      <c r="R1530" s="6" t="s">
        <v>1080</v>
      </c>
      <c r="S1530" s="6" t="s">
        <v>8</v>
      </c>
      <c r="T1530" s="6" t="s">
        <v>9</v>
      </c>
      <c r="U1530" s="6" t="s">
        <v>291</v>
      </c>
      <c r="V1530" s="6" t="s">
        <v>1081</v>
      </c>
      <c r="W1530" s="6" t="s">
        <v>11317</v>
      </c>
      <c r="X1530" s="6" t="s">
        <v>13</v>
      </c>
      <c r="Y1530" s="6" t="s">
        <v>14</v>
      </c>
      <c r="Z1530" s="6" t="s">
        <v>210</v>
      </c>
      <c r="AA1530" s="6" t="s">
        <v>1082</v>
      </c>
      <c r="AB1530" s="6" t="s">
        <v>6397</v>
      </c>
      <c r="AD1530" t="b">
        <f t="shared" si="250"/>
        <v>0</v>
      </c>
      <c r="AE1530" t="b">
        <f t="shared" si="251"/>
        <v>1</v>
      </c>
      <c r="AF1530" t="b">
        <f t="shared" si="252"/>
        <v>1</v>
      </c>
      <c r="AG1530" t="b">
        <f t="shared" si="253"/>
        <v>1</v>
      </c>
      <c r="AH1530" t="b">
        <f t="shared" si="254"/>
        <v>1</v>
      </c>
      <c r="AI1530" t="b">
        <f t="shared" si="255"/>
        <v>1</v>
      </c>
      <c r="AJ1530" t="b">
        <f t="shared" si="256"/>
        <v>1</v>
      </c>
      <c r="AK1530" t="b">
        <f t="shared" si="257"/>
        <v>1</v>
      </c>
      <c r="AL1530" t="b">
        <f t="shared" si="258"/>
        <v>1</v>
      </c>
      <c r="AM1530" t="b">
        <f t="shared" si="259"/>
        <v>1</v>
      </c>
      <c r="AO1530" s="6" t="s">
        <v>9</v>
      </c>
      <c r="AP1530" s="6" t="s">
        <v>8473</v>
      </c>
      <c r="AQ1530" s="6"/>
      <c r="AR1530" s="7" t="s">
        <v>1080</v>
      </c>
      <c r="AS1530" s="7" t="s">
        <v>291</v>
      </c>
      <c r="AT1530" s="7" t="s">
        <v>1081</v>
      </c>
      <c r="AU1530" s="8" t="s">
        <v>11317</v>
      </c>
      <c r="AV1530" s="8" t="s">
        <v>13</v>
      </c>
      <c r="AW1530" s="7" t="s">
        <v>14</v>
      </c>
      <c r="AX1530" s="6" t="s">
        <v>1082</v>
      </c>
      <c r="AY1530" s="7" t="s">
        <v>210</v>
      </c>
      <c r="AZ1530" s="7" t="s">
        <v>8489</v>
      </c>
      <c r="BA1530" s="6" t="s">
        <v>6397</v>
      </c>
      <c r="BB1530" s="6" t="s">
        <v>6989</v>
      </c>
      <c r="BC1530" s="7" t="s">
        <v>9118</v>
      </c>
      <c r="BD1530" s="6" t="s">
        <v>9119</v>
      </c>
      <c r="BE1530" s="6" t="s">
        <v>6397</v>
      </c>
      <c r="BF1530" s="6"/>
    </row>
    <row r="1531" spans="1:58">
      <c r="A1531" s="6" t="s">
        <v>291</v>
      </c>
      <c r="B1531" s="6" t="s">
        <v>2908</v>
      </c>
      <c r="C1531" s="271" t="s">
        <v>70</v>
      </c>
      <c r="D1531" s="6" t="s">
        <v>14</v>
      </c>
      <c r="E1531" s="271" t="s">
        <v>13</v>
      </c>
      <c r="F1531" s="6" t="s">
        <v>2804</v>
      </c>
      <c r="G1531" s="6" t="s">
        <v>2907</v>
      </c>
      <c r="H1531" s="6" t="s">
        <v>9</v>
      </c>
      <c r="I1531" s="6" t="s">
        <v>2909</v>
      </c>
      <c r="J1531" s="6" t="s">
        <v>210</v>
      </c>
      <c r="K1531" s="6" t="s">
        <v>8</v>
      </c>
      <c r="L1531" s="271" t="s">
        <v>6397</v>
      </c>
      <c r="M1531" s="6" t="s">
        <v>8054</v>
      </c>
      <c r="N1531" s="271" t="s">
        <v>8473</v>
      </c>
      <c r="O1531" s="6"/>
      <c r="Q1531" s="6" t="s">
        <v>2804</v>
      </c>
      <c r="R1531" s="6" t="s">
        <v>2907</v>
      </c>
      <c r="S1531" s="6" t="s">
        <v>8</v>
      </c>
      <c r="T1531" s="6" t="s">
        <v>9</v>
      </c>
      <c r="U1531" s="6" t="s">
        <v>291</v>
      </c>
      <c r="V1531" s="6" t="s">
        <v>2908</v>
      </c>
      <c r="W1531" s="6" t="s">
        <v>70</v>
      </c>
      <c r="X1531" s="6" t="s">
        <v>13</v>
      </c>
      <c r="Y1531" s="6" t="s">
        <v>14</v>
      </c>
      <c r="Z1531" s="6" t="s">
        <v>210</v>
      </c>
      <c r="AA1531" s="6" t="s">
        <v>2909</v>
      </c>
      <c r="AB1531" s="6" t="s">
        <v>6397</v>
      </c>
      <c r="AD1531" t="b">
        <f t="shared" si="250"/>
        <v>0</v>
      </c>
      <c r="AE1531" t="b">
        <f t="shared" si="251"/>
        <v>1</v>
      </c>
      <c r="AF1531" t="b">
        <f t="shared" si="252"/>
        <v>1</v>
      </c>
      <c r="AG1531" t="b">
        <f t="shared" si="253"/>
        <v>1</v>
      </c>
      <c r="AH1531" t="b">
        <f t="shared" si="254"/>
        <v>1</v>
      </c>
      <c r="AI1531" t="b">
        <f t="shared" si="255"/>
        <v>1</v>
      </c>
      <c r="AJ1531" t="b">
        <f t="shared" si="256"/>
        <v>1</v>
      </c>
      <c r="AK1531" t="b">
        <f t="shared" si="257"/>
        <v>1</v>
      </c>
      <c r="AL1531" t="b">
        <f t="shared" si="258"/>
        <v>1</v>
      </c>
      <c r="AM1531" t="b">
        <f t="shared" si="259"/>
        <v>1</v>
      </c>
      <c r="AO1531" s="6" t="s">
        <v>9</v>
      </c>
      <c r="AP1531" s="6" t="s">
        <v>8473</v>
      </c>
      <c r="AQ1531" s="6"/>
      <c r="AR1531" s="7" t="s">
        <v>2907</v>
      </c>
      <c r="AS1531" s="7" t="s">
        <v>291</v>
      </c>
      <c r="AT1531" s="7" t="s">
        <v>2908</v>
      </c>
      <c r="AU1531" s="8" t="s">
        <v>70</v>
      </c>
      <c r="AV1531" s="8" t="s">
        <v>13</v>
      </c>
      <c r="AW1531" s="7" t="s">
        <v>14</v>
      </c>
      <c r="AX1531" s="6" t="s">
        <v>2909</v>
      </c>
      <c r="AY1531" s="7" t="s">
        <v>210</v>
      </c>
      <c r="AZ1531" s="7" t="s">
        <v>8479</v>
      </c>
      <c r="BA1531" s="6" t="s">
        <v>6397</v>
      </c>
      <c r="BB1531" s="6" t="s">
        <v>8054</v>
      </c>
      <c r="BC1531" s="7" t="s">
        <v>10728</v>
      </c>
      <c r="BD1531" s="6" t="s">
        <v>9119</v>
      </c>
      <c r="BE1531" s="6" t="s">
        <v>6397</v>
      </c>
      <c r="BF1531" s="6"/>
    </row>
    <row r="1532" spans="1:58">
      <c r="A1532" s="6" t="s">
        <v>291</v>
      </c>
      <c r="B1532" s="6" t="s">
        <v>292</v>
      </c>
      <c r="C1532" s="271" t="s">
        <v>36</v>
      </c>
      <c r="D1532" s="6" t="s">
        <v>14</v>
      </c>
      <c r="E1532" s="271" t="s">
        <v>13</v>
      </c>
      <c r="F1532" s="6" t="s">
        <v>286</v>
      </c>
      <c r="G1532" s="6" t="s">
        <v>290</v>
      </c>
      <c r="H1532" s="6" t="s">
        <v>9</v>
      </c>
      <c r="I1532" s="6" t="s">
        <v>293</v>
      </c>
      <c r="J1532" s="6" t="s">
        <v>210</v>
      </c>
      <c r="K1532" s="6" t="s">
        <v>8</v>
      </c>
      <c r="L1532" s="271" t="s">
        <v>6397</v>
      </c>
      <c r="M1532" s="6" t="s">
        <v>6936</v>
      </c>
      <c r="N1532" s="271" t="s">
        <v>8473</v>
      </c>
      <c r="O1532" s="6"/>
      <c r="Q1532" s="6" t="s">
        <v>286</v>
      </c>
      <c r="R1532" s="6" t="s">
        <v>290</v>
      </c>
      <c r="S1532" s="6" t="s">
        <v>8</v>
      </c>
      <c r="T1532" s="6" t="s">
        <v>9</v>
      </c>
      <c r="U1532" s="6" t="s">
        <v>291</v>
      </c>
      <c r="V1532" s="6" t="s">
        <v>292</v>
      </c>
      <c r="W1532" s="6" t="s">
        <v>36</v>
      </c>
      <c r="X1532" s="6" t="s">
        <v>13</v>
      </c>
      <c r="Y1532" s="6" t="s">
        <v>14</v>
      </c>
      <c r="Z1532" s="6" t="s">
        <v>210</v>
      </c>
      <c r="AA1532" s="6" t="s">
        <v>293</v>
      </c>
      <c r="AB1532" s="6" t="s">
        <v>6397</v>
      </c>
      <c r="AD1532" t="b">
        <f t="shared" si="250"/>
        <v>0</v>
      </c>
      <c r="AE1532" t="b">
        <f t="shared" si="251"/>
        <v>1</v>
      </c>
      <c r="AF1532" t="b">
        <f t="shared" si="252"/>
        <v>1</v>
      </c>
      <c r="AG1532" t="b">
        <f t="shared" si="253"/>
        <v>1</v>
      </c>
      <c r="AH1532" t="b">
        <f t="shared" si="254"/>
        <v>1</v>
      </c>
      <c r="AI1532" t="b">
        <f t="shared" si="255"/>
        <v>1</v>
      </c>
      <c r="AJ1532" t="b">
        <f t="shared" si="256"/>
        <v>1</v>
      </c>
      <c r="AK1532" t="b">
        <f t="shared" si="257"/>
        <v>1</v>
      </c>
      <c r="AL1532" t="b">
        <f t="shared" si="258"/>
        <v>1</v>
      </c>
      <c r="AM1532" t="b">
        <f t="shared" si="259"/>
        <v>1</v>
      </c>
      <c r="AO1532" s="6" t="s">
        <v>9</v>
      </c>
      <c r="AP1532" s="6" t="s">
        <v>8473</v>
      </c>
      <c r="AQ1532" s="6"/>
      <c r="AR1532" s="7" t="s">
        <v>290</v>
      </c>
      <c r="AS1532" s="7" t="s">
        <v>291</v>
      </c>
      <c r="AT1532" s="7" t="s">
        <v>292</v>
      </c>
      <c r="AU1532" s="8" t="s">
        <v>36</v>
      </c>
      <c r="AV1532" s="8" t="s">
        <v>13</v>
      </c>
      <c r="AW1532" s="7" t="s">
        <v>14</v>
      </c>
      <c r="AX1532" s="6" t="s">
        <v>293</v>
      </c>
      <c r="AY1532" s="7" t="s">
        <v>210</v>
      </c>
      <c r="AZ1532" s="7" t="s">
        <v>8489</v>
      </c>
      <c r="BA1532" s="6" t="s">
        <v>6397</v>
      </c>
      <c r="BB1532" s="6" t="s">
        <v>6936</v>
      </c>
      <c r="BC1532" s="7" t="s">
        <v>10729</v>
      </c>
      <c r="BD1532" s="6" t="s">
        <v>9119</v>
      </c>
      <c r="BE1532" s="6" t="s">
        <v>6397</v>
      </c>
      <c r="BF1532" s="6"/>
    </row>
    <row r="1533" spans="1:58">
      <c r="A1533" s="6" t="s">
        <v>291</v>
      </c>
      <c r="B1533" s="6" t="s">
        <v>3264</v>
      </c>
      <c r="C1533" s="271" t="s">
        <v>70</v>
      </c>
      <c r="D1533" s="6" t="s">
        <v>14</v>
      </c>
      <c r="E1533" s="271" t="s">
        <v>13</v>
      </c>
      <c r="F1533" s="6" t="s">
        <v>3183</v>
      </c>
      <c r="G1533" s="6" t="s">
        <v>3263</v>
      </c>
      <c r="H1533" s="6" t="s">
        <v>9</v>
      </c>
      <c r="I1533" s="6" t="s">
        <v>3265</v>
      </c>
      <c r="J1533" s="6" t="s">
        <v>210</v>
      </c>
      <c r="K1533" s="6" t="s">
        <v>8</v>
      </c>
      <c r="L1533" s="271" t="s">
        <v>6397</v>
      </c>
      <c r="M1533" s="6" t="s">
        <v>10730</v>
      </c>
      <c r="N1533" s="271" t="s">
        <v>8473</v>
      </c>
      <c r="O1533" s="6"/>
      <c r="Q1533" s="6" t="s">
        <v>3183</v>
      </c>
      <c r="R1533" s="6" t="s">
        <v>3263</v>
      </c>
      <c r="S1533" s="6" t="s">
        <v>8</v>
      </c>
      <c r="T1533" s="6" t="s">
        <v>9</v>
      </c>
      <c r="U1533" s="6" t="s">
        <v>291</v>
      </c>
      <c r="V1533" s="6" t="s">
        <v>3264</v>
      </c>
      <c r="W1533" s="6" t="s">
        <v>70</v>
      </c>
      <c r="X1533" s="6" t="s">
        <v>13</v>
      </c>
      <c r="Y1533" s="6" t="s">
        <v>14</v>
      </c>
      <c r="Z1533" s="6" t="s">
        <v>210</v>
      </c>
      <c r="AA1533" s="6" t="s">
        <v>3265</v>
      </c>
      <c r="AB1533" s="6" t="s">
        <v>6397</v>
      </c>
      <c r="AD1533" t="b">
        <f t="shared" si="250"/>
        <v>0</v>
      </c>
      <c r="AE1533" t="b">
        <f t="shared" si="251"/>
        <v>1</v>
      </c>
      <c r="AF1533" t="b">
        <f t="shared" si="252"/>
        <v>1</v>
      </c>
      <c r="AG1533" t="b">
        <f t="shared" si="253"/>
        <v>1</v>
      </c>
      <c r="AH1533" t="b">
        <f t="shared" si="254"/>
        <v>1</v>
      </c>
      <c r="AI1533" t="b">
        <f t="shared" si="255"/>
        <v>1</v>
      </c>
      <c r="AJ1533" t="b">
        <f t="shared" si="256"/>
        <v>1</v>
      </c>
      <c r="AK1533" t="b">
        <f t="shared" si="257"/>
        <v>1</v>
      </c>
      <c r="AL1533" t="b">
        <f t="shared" si="258"/>
        <v>1</v>
      </c>
      <c r="AM1533" t="b">
        <f t="shared" si="259"/>
        <v>1</v>
      </c>
      <c r="AO1533" s="6" t="s">
        <v>9</v>
      </c>
      <c r="AP1533" s="6" t="s">
        <v>8473</v>
      </c>
      <c r="AQ1533" s="6"/>
      <c r="AR1533" s="7" t="s">
        <v>3263</v>
      </c>
      <c r="AS1533" s="7" t="s">
        <v>291</v>
      </c>
      <c r="AT1533" s="7" t="s">
        <v>3264</v>
      </c>
      <c r="AU1533" s="8" t="s">
        <v>70</v>
      </c>
      <c r="AV1533" s="8" t="s">
        <v>13</v>
      </c>
      <c r="AW1533" s="7" t="s">
        <v>14</v>
      </c>
      <c r="AX1533" s="6" t="s">
        <v>3265</v>
      </c>
      <c r="AY1533" s="7" t="s">
        <v>210</v>
      </c>
      <c r="AZ1533" s="7" t="s">
        <v>8657</v>
      </c>
      <c r="BA1533" s="6" t="s">
        <v>6397</v>
      </c>
      <c r="BB1533" s="6" t="s">
        <v>10730</v>
      </c>
      <c r="BC1533" s="7" t="s">
        <v>10731</v>
      </c>
      <c r="BD1533" s="6" t="s">
        <v>9119</v>
      </c>
      <c r="BE1533" s="6" t="s">
        <v>6397</v>
      </c>
      <c r="BF1533" s="6"/>
    </row>
    <row r="1534" spans="1:58">
      <c r="A1534" s="6" t="s">
        <v>291</v>
      </c>
      <c r="B1534" s="6" t="s">
        <v>1084</v>
      </c>
      <c r="C1534" s="271" t="s">
        <v>11317</v>
      </c>
      <c r="D1534" s="6" t="s">
        <v>14</v>
      </c>
      <c r="E1534" s="271" t="s">
        <v>13</v>
      </c>
      <c r="F1534" s="6" t="s">
        <v>1046</v>
      </c>
      <c r="G1534" s="6" t="s">
        <v>1083</v>
      </c>
      <c r="H1534" s="6" t="s">
        <v>9</v>
      </c>
      <c r="I1534" s="6" t="s">
        <v>1085</v>
      </c>
      <c r="J1534" s="6" t="s">
        <v>210</v>
      </c>
      <c r="K1534" s="6" t="s">
        <v>8</v>
      </c>
      <c r="L1534" s="271" t="s">
        <v>6397</v>
      </c>
      <c r="M1534" s="6" t="s">
        <v>6989</v>
      </c>
      <c r="N1534" s="271" t="s">
        <v>8473</v>
      </c>
      <c r="O1534" s="6"/>
      <c r="Q1534" s="6" t="s">
        <v>1046</v>
      </c>
      <c r="R1534" s="6" t="s">
        <v>1083</v>
      </c>
      <c r="S1534" s="6" t="s">
        <v>8</v>
      </c>
      <c r="T1534" s="6" t="s">
        <v>9</v>
      </c>
      <c r="U1534" s="6" t="s">
        <v>291</v>
      </c>
      <c r="V1534" s="6" t="s">
        <v>1084</v>
      </c>
      <c r="W1534" s="6" t="s">
        <v>11317</v>
      </c>
      <c r="X1534" s="6" t="s">
        <v>13</v>
      </c>
      <c r="Y1534" s="6" t="s">
        <v>14</v>
      </c>
      <c r="Z1534" s="6" t="s">
        <v>210</v>
      </c>
      <c r="AA1534" s="6" t="s">
        <v>1085</v>
      </c>
      <c r="AB1534" s="6" t="s">
        <v>6397</v>
      </c>
      <c r="AD1534" t="b">
        <f t="shared" si="250"/>
        <v>0</v>
      </c>
      <c r="AE1534" t="b">
        <f t="shared" si="251"/>
        <v>1</v>
      </c>
      <c r="AF1534" t="b">
        <f t="shared" si="252"/>
        <v>1</v>
      </c>
      <c r="AG1534" t="b">
        <f t="shared" si="253"/>
        <v>1</v>
      </c>
      <c r="AH1534" t="b">
        <f t="shared" si="254"/>
        <v>1</v>
      </c>
      <c r="AI1534" t="b">
        <f t="shared" si="255"/>
        <v>1</v>
      </c>
      <c r="AJ1534" t="b">
        <f t="shared" si="256"/>
        <v>1</v>
      </c>
      <c r="AK1534" t="b">
        <f t="shared" si="257"/>
        <v>1</v>
      </c>
      <c r="AL1534" t="b">
        <f t="shared" si="258"/>
        <v>1</v>
      </c>
      <c r="AM1534" t="b">
        <f t="shared" si="259"/>
        <v>1</v>
      </c>
      <c r="AO1534" s="6" t="s">
        <v>9</v>
      </c>
      <c r="AP1534" s="6" t="s">
        <v>8473</v>
      </c>
      <c r="AQ1534" s="6"/>
      <c r="AR1534" s="7" t="s">
        <v>1083</v>
      </c>
      <c r="AS1534" s="7" t="s">
        <v>291</v>
      </c>
      <c r="AT1534" s="7" t="s">
        <v>1084</v>
      </c>
      <c r="AU1534" s="8" t="s">
        <v>11317</v>
      </c>
      <c r="AV1534" s="8" t="s">
        <v>13</v>
      </c>
      <c r="AW1534" s="7" t="s">
        <v>14</v>
      </c>
      <c r="AX1534" s="6" t="s">
        <v>1085</v>
      </c>
      <c r="AY1534" s="7" t="s">
        <v>210</v>
      </c>
      <c r="AZ1534" s="7" t="s">
        <v>8700</v>
      </c>
      <c r="BA1534" s="6" t="s">
        <v>6397</v>
      </c>
      <c r="BB1534" s="6" t="s">
        <v>6989</v>
      </c>
      <c r="BC1534" s="7" t="s">
        <v>10732</v>
      </c>
      <c r="BD1534" s="6" t="s">
        <v>6418</v>
      </c>
      <c r="BE1534" s="6" t="s">
        <v>6397</v>
      </c>
      <c r="BF1534" s="6"/>
    </row>
    <row r="1535" spans="1:58">
      <c r="A1535" s="6" t="s">
        <v>291</v>
      </c>
      <c r="B1535" s="6" t="s">
        <v>1087</v>
      </c>
      <c r="C1535" s="271" t="s">
        <v>11317</v>
      </c>
      <c r="D1535" s="6" t="s">
        <v>14</v>
      </c>
      <c r="E1535" s="271" t="s">
        <v>13</v>
      </c>
      <c r="F1535" s="6" t="s">
        <v>1046</v>
      </c>
      <c r="G1535" s="6" t="s">
        <v>1086</v>
      </c>
      <c r="H1535" s="6" t="s">
        <v>9</v>
      </c>
      <c r="I1535" s="6" t="s">
        <v>1088</v>
      </c>
      <c r="J1535" s="6" t="s">
        <v>210</v>
      </c>
      <c r="K1535" s="6" t="s">
        <v>8</v>
      </c>
      <c r="L1535" s="271" t="s">
        <v>6397</v>
      </c>
      <c r="M1535" s="6" t="s">
        <v>6989</v>
      </c>
      <c r="N1535" s="271" t="s">
        <v>8473</v>
      </c>
      <c r="O1535" s="6"/>
      <c r="Q1535" s="6" t="s">
        <v>1046</v>
      </c>
      <c r="R1535" s="6" t="s">
        <v>1086</v>
      </c>
      <c r="S1535" s="6" t="s">
        <v>8</v>
      </c>
      <c r="T1535" s="6" t="s">
        <v>9</v>
      </c>
      <c r="U1535" s="6" t="s">
        <v>291</v>
      </c>
      <c r="V1535" s="6" t="s">
        <v>1087</v>
      </c>
      <c r="W1535" s="6" t="s">
        <v>11317</v>
      </c>
      <c r="X1535" s="6" t="s">
        <v>13</v>
      </c>
      <c r="Y1535" s="6" t="s">
        <v>14</v>
      </c>
      <c r="Z1535" s="6" t="s">
        <v>210</v>
      </c>
      <c r="AA1535" s="6" t="s">
        <v>1088</v>
      </c>
      <c r="AB1535" s="6" t="s">
        <v>6397</v>
      </c>
      <c r="AD1535" t="b">
        <f t="shared" si="250"/>
        <v>0</v>
      </c>
      <c r="AE1535" t="b">
        <f t="shared" si="251"/>
        <v>1</v>
      </c>
      <c r="AF1535" t="b">
        <f t="shared" si="252"/>
        <v>1</v>
      </c>
      <c r="AG1535" t="b">
        <f t="shared" si="253"/>
        <v>1</v>
      </c>
      <c r="AH1535" t="b">
        <f t="shared" si="254"/>
        <v>1</v>
      </c>
      <c r="AI1535" t="b">
        <f t="shared" si="255"/>
        <v>1</v>
      </c>
      <c r="AJ1535" t="b">
        <f t="shared" si="256"/>
        <v>1</v>
      </c>
      <c r="AK1535" t="b">
        <f t="shared" si="257"/>
        <v>1</v>
      </c>
      <c r="AL1535" t="b">
        <f t="shared" si="258"/>
        <v>1</v>
      </c>
      <c r="AM1535" t="b">
        <f t="shared" si="259"/>
        <v>1</v>
      </c>
      <c r="AO1535" s="6" t="s">
        <v>9</v>
      </c>
      <c r="AP1535" s="6" t="s">
        <v>8473</v>
      </c>
      <c r="AQ1535" s="6"/>
      <c r="AR1535" s="7" t="s">
        <v>1086</v>
      </c>
      <c r="AS1535" s="7" t="s">
        <v>291</v>
      </c>
      <c r="AT1535" s="7" t="s">
        <v>1087</v>
      </c>
      <c r="AU1535" s="8" t="s">
        <v>11317</v>
      </c>
      <c r="AV1535" s="8" t="s">
        <v>13</v>
      </c>
      <c r="AW1535" s="7" t="s">
        <v>14</v>
      </c>
      <c r="AX1535" s="6" t="s">
        <v>1088</v>
      </c>
      <c r="AY1535" s="7" t="s">
        <v>210</v>
      </c>
      <c r="AZ1535" s="7" t="s">
        <v>8700</v>
      </c>
      <c r="BA1535" s="6" t="s">
        <v>6397</v>
      </c>
      <c r="BB1535" s="6" t="s">
        <v>6989</v>
      </c>
      <c r="BC1535" s="7" t="s">
        <v>10733</v>
      </c>
      <c r="BD1535" s="6" t="s">
        <v>6418</v>
      </c>
      <c r="BE1535" s="6" t="s">
        <v>6397</v>
      </c>
      <c r="BF1535" s="6"/>
    </row>
    <row r="1536" spans="1:58">
      <c r="A1536" s="6" t="s">
        <v>291</v>
      </c>
      <c r="B1536" s="6" t="s">
        <v>433</v>
      </c>
      <c r="C1536" s="271" t="s">
        <v>11317</v>
      </c>
      <c r="D1536" s="6" t="s">
        <v>14</v>
      </c>
      <c r="E1536" s="271" t="s">
        <v>13</v>
      </c>
      <c r="F1536" s="6" t="s">
        <v>404</v>
      </c>
      <c r="G1536" s="6" t="s">
        <v>432</v>
      </c>
      <c r="H1536" s="6" t="s">
        <v>9</v>
      </c>
      <c r="I1536" s="6" t="s">
        <v>434</v>
      </c>
      <c r="J1536" s="6" t="s">
        <v>210</v>
      </c>
      <c r="K1536" s="6" t="s">
        <v>8</v>
      </c>
      <c r="L1536" s="271" t="s">
        <v>6397</v>
      </c>
      <c r="M1536" s="6" t="s">
        <v>6554</v>
      </c>
      <c r="N1536" s="271" t="s">
        <v>8473</v>
      </c>
      <c r="O1536" s="6"/>
      <c r="Q1536" s="6" t="s">
        <v>404</v>
      </c>
      <c r="R1536" s="6" t="s">
        <v>432</v>
      </c>
      <c r="S1536" s="6" t="s">
        <v>8</v>
      </c>
      <c r="T1536" s="6" t="s">
        <v>9</v>
      </c>
      <c r="U1536" s="6" t="s">
        <v>291</v>
      </c>
      <c r="V1536" s="6" t="s">
        <v>433</v>
      </c>
      <c r="W1536" s="6" t="s">
        <v>11317</v>
      </c>
      <c r="X1536" s="6" t="s">
        <v>13</v>
      </c>
      <c r="Y1536" s="6" t="s">
        <v>14</v>
      </c>
      <c r="Z1536" s="6" t="s">
        <v>210</v>
      </c>
      <c r="AA1536" s="6" t="s">
        <v>434</v>
      </c>
      <c r="AB1536" s="6" t="s">
        <v>6397</v>
      </c>
      <c r="AD1536" t="b">
        <f t="shared" si="250"/>
        <v>0</v>
      </c>
      <c r="AE1536" t="b">
        <f t="shared" si="251"/>
        <v>1</v>
      </c>
      <c r="AF1536" t="b">
        <f t="shared" si="252"/>
        <v>1</v>
      </c>
      <c r="AG1536" t="b">
        <f t="shared" si="253"/>
        <v>1</v>
      </c>
      <c r="AH1536" t="b">
        <f t="shared" si="254"/>
        <v>1</v>
      </c>
      <c r="AI1536" t="b">
        <f t="shared" si="255"/>
        <v>1</v>
      </c>
      <c r="AJ1536" t="b">
        <f t="shared" si="256"/>
        <v>1</v>
      </c>
      <c r="AK1536" t="b">
        <f t="shared" si="257"/>
        <v>1</v>
      </c>
      <c r="AL1536" t="b">
        <f t="shared" si="258"/>
        <v>1</v>
      </c>
      <c r="AM1536" t="b">
        <f t="shared" si="259"/>
        <v>1</v>
      </c>
      <c r="AO1536" s="6" t="s">
        <v>9</v>
      </c>
      <c r="AP1536" s="6" t="s">
        <v>8473</v>
      </c>
      <c r="AQ1536" s="6"/>
      <c r="AR1536" s="7" t="s">
        <v>432</v>
      </c>
      <c r="AS1536" s="7" t="s">
        <v>291</v>
      </c>
      <c r="AT1536" s="7" t="s">
        <v>433</v>
      </c>
      <c r="AU1536" s="8" t="s">
        <v>11317</v>
      </c>
      <c r="AV1536" s="8" t="s">
        <v>13</v>
      </c>
      <c r="AW1536" s="7" t="s">
        <v>14</v>
      </c>
      <c r="AX1536" s="6" t="s">
        <v>434</v>
      </c>
      <c r="AY1536" s="7" t="s">
        <v>210</v>
      </c>
      <c r="AZ1536" s="6"/>
      <c r="BA1536" s="6" t="s">
        <v>6397</v>
      </c>
      <c r="BB1536" s="6" t="s">
        <v>6554</v>
      </c>
      <c r="BC1536" s="7" t="s">
        <v>10734</v>
      </c>
      <c r="BD1536" s="6" t="s">
        <v>9119</v>
      </c>
      <c r="BE1536" s="6" t="s">
        <v>6397</v>
      </c>
      <c r="BF1536" s="6"/>
    </row>
    <row r="1537" spans="1:58">
      <c r="A1537" s="6" t="s">
        <v>291</v>
      </c>
      <c r="B1537" s="6" t="s">
        <v>3196</v>
      </c>
      <c r="C1537" s="271" t="s">
        <v>11317</v>
      </c>
      <c r="D1537" s="6" t="s">
        <v>14</v>
      </c>
      <c r="E1537" s="271" t="s">
        <v>13</v>
      </c>
      <c r="F1537" s="6" t="s">
        <v>3183</v>
      </c>
      <c r="G1537" s="6" t="s">
        <v>3195</v>
      </c>
      <c r="H1537" s="6" t="s">
        <v>9</v>
      </c>
      <c r="I1537" s="6" t="s">
        <v>3197</v>
      </c>
      <c r="J1537" s="6" t="s">
        <v>210</v>
      </c>
      <c r="K1537" s="6" t="s">
        <v>8</v>
      </c>
      <c r="L1537" s="271" t="s">
        <v>6397</v>
      </c>
      <c r="M1537" s="6" t="s">
        <v>10735</v>
      </c>
      <c r="N1537" s="271" t="s">
        <v>8473</v>
      </c>
      <c r="O1537" s="6"/>
      <c r="Q1537" s="6" t="s">
        <v>3183</v>
      </c>
      <c r="R1537" s="6" t="s">
        <v>3195</v>
      </c>
      <c r="S1537" s="6" t="s">
        <v>8</v>
      </c>
      <c r="T1537" s="6" t="s">
        <v>9</v>
      </c>
      <c r="U1537" s="6" t="s">
        <v>291</v>
      </c>
      <c r="V1537" s="6" t="s">
        <v>3196</v>
      </c>
      <c r="W1537" s="6" t="s">
        <v>11317</v>
      </c>
      <c r="X1537" s="6" t="s">
        <v>13</v>
      </c>
      <c r="Y1537" s="6" t="s">
        <v>14</v>
      </c>
      <c r="Z1537" s="6" t="s">
        <v>210</v>
      </c>
      <c r="AA1537" s="6" t="s">
        <v>3197</v>
      </c>
      <c r="AB1537" s="6" t="s">
        <v>6397</v>
      </c>
      <c r="AD1537" t="b">
        <f t="shared" si="250"/>
        <v>0</v>
      </c>
      <c r="AE1537" t="b">
        <f t="shared" si="251"/>
        <v>1</v>
      </c>
      <c r="AF1537" t="b">
        <f t="shared" si="252"/>
        <v>1</v>
      </c>
      <c r="AG1537" t="b">
        <f t="shared" si="253"/>
        <v>1</v>
      </c>
      <c r="AH1537" t="b">
        <f t="shared" si="254"/>
        <v>1</v>
      </c>
      <c r="AI1537" t="b">
        <f t="shared" si="255"/>
        <v>1</v>
      </c>
      <c r="AJ1537" t="b">
        <f t="shared" si="256"/>
        <v>1</v>
      </c>
      <c r="AK1537" t="b">
        <f t="shared" si="257"/>
        <v>1</v>
      </c>
      <c r="AL1537" t="b">
        <f t="shared" si="258"/>
        <v>1</v>
      </c>
      <c r="AM1537" t="b">
        <f t="shared" si="259"/>
        <v>1</v>
      </c>
      <c r="AO1537" s="6" t="s">
        <v>9</v>
      </c>
      <c r="AP1537" s="6" t="s">
        <v>8473</v>
      </c>
      <c r="AQ1537" s="6"/>
      <c r="AR1537" s="7" t="s">
        <v>3195</v>
      </c>
      <c r="AS1537" s="7" t="s">
        <v>291</v>
      </c>
      <c r="AT1537" s="7" t="s">
        <v>3196</v>
      </c>
      <c r="AU1537" s="8" t="s">
        <v>11317</v>
      </c>
      <c r="AV1537" s="8" t="s">
        <v>13</v>
      </c>
      <c r="AW1537" s="7" t="s">
        <v>14</v>
      </c>
      <c r="AX1537" s="6" t="s">
        <v>3197</v>
      </c>
      <c r="AY1537" s="7" t="s">
        <v>210</v>
      </c>
      <c r="AZ1537" s="7" t="s">
        <v>8825</v>
      </c>
      <c r="BA1537" s="6" t="s">
        <v>6397</v>
      </c>
      <c r="BB1537" s="6" t="s">
        <v>10735</v>
      </c>
      <c r="BC1537" s="7" t="s">
        <v>10736</v>
      </c>
      <c r="BD1537" s="6" t="s">
        <v>9499</v>
      </c>
      <c r="BE1537" s="6" t="s">
        <v>6397</v>
      </c>
      <c r="BF1537" s="6"/>
    </row>
    <row r="1538" spans="1:58">
      <c r="A1538" s="6" t="s">
        <v>291</v>
      </c>
      <c r="B1538" s="6" t="s">
        <v>3250</v>
      </c>
      <c r="C1538" s="271" t="s">
        <v>36</v>
      </c>
      <c r="D1538" s="6" t="s">
        <v>14</v>
      </c>
      <c r="E1538" s="271" t="s">
        <v>13</v>
      </c>
      <c r="F1538" s="6" t="s">
        <v>3183</v>
      </c>
      <c r="G1538" s="6" t="s">
        <v>3249</v>
      </c>
      <c r="H1538" s="6" t="s">
        <v>9</v>
      </c>
      <c r="I1538" s="6" t="s">
        <v>3251</v>
      </c>
      <c r="J1538" s="6" t="s">
        <v>210</v>
      </c>
      <c r="K1538" s="6" t="s">
        <v>8</v>
      </c>
      <c r="L1538" s="271" t="s">
        <v>6397</v>
      </c>
      <c r="M1538" s="6" t="s">
        <v>10730</v>
      </c>
      <c r="N1538" s="271" t="s">
        <v>8473</v>
      </c>
      <c r="O1538" s="6"/>
      <c r="Q1538" s="6" t="s">
        <v>3183</v>
      </c>
      <c r="R1538" s="6" t="s">
        <v>3249</v>
      </c>
      <c r="S1538" s="6" t="s">
        <v>8</v>
      </c>
      <c r="T1538" s="6" t="s">
        <v>9</v>
      </c>
      <c r="U1538" s="6" t="s">
        <v>291</v>
      </c>
      <c r="V1538" s="6" t="s">
        <v>3250</v>
      </c>
      <c r="W1538" s="6" t="s">
        <v>36</v>
      </c>
      <c r="X1538" s="6" t="s">
        <v>13</v>
      </c>
      <c r="Y1538" s="6" t="s">
        <v>14</v>
      </c>
      <c r="Z1538" s="6" t="s">
        <v>210</v>
      </c>
      <c r="AA1538" s="6" t="s">
        <v>3251</v>
      </c>
      <c r="AB1538" s="6" t="s">
        <v>6397</v>
      </c>
      <c r="AD1538" t="b">
        <f t="shared" si="250"/>
        <v>0</v>
      </c>
      <c r="AE1538" t="b">
        <f t="shared" si="251"/>
        <v>1</v>
      </c>
      <c r="AF1538" t="b">
        <f t="shared" si="252"/>
        <v>1</v>
      </c>
      <c r="AG1538" t="b">
        <f t="shared" si="253"/>
        <v>1</v>
      </c>
      <c r="AH1538" t="b">
        <f t="shared" si="254"/>
        <v>1</v>
      </c>
      <c r="AI1538" t="b">
        <f t="shared" si="255"/>
        <v>1</v>
      </c>
      <c r="AJ1538" t="b">
        <f t="shared" si="256"/>
        <v>1</v>
      </c>
      <c r="AK1538" t="b">
        <f t="shared" si="257"/>
        <v>1</v>
      </c>
      <c r="AL1538" t="b">
        <f t="shared" si="258"/>
        <v>1</v>
      </c>
      <c r="AM1538" t="b">
        <f t="shared" si="259"/>
        <v>1</v>
      </c>
      <c r="AO1538" s="6" t="s">
        <v>9</v>
      </c>
      <c r="AP1538" s="6" t="s">
        <v>8473</v>
      </c>
      <c r="AQ1538" s="6"/>
      <c r="AR1538" s="7" t="s">
        <v>3249</v>
      </c>
      <c r="AS1538" s="7" t="s">
        <v>291</v>
      </c>
      <c r="AT1538" s="7" t="s">
        <v>3250</v>
      </c>
      <c r="AU1538" s="8" t="s">
        <v>36</v>
      </c>
      <c r="AV1538" s="8" t="s">
        <v>13</v>
      </c>
      <c r="AW1538" s="7" t="s">
        <v>14</v>
      </c>
      <c r="AX1538" s="6" t="s">
        <v>3251</v>
      </c>
      <c r="AY1538" s="7" t="s">
        <v>210</v>
      </c>
      <c r="AZ1538" s="7" t="s">
        <v>8825</v>
      </c>
      <c r="BA1538" s="6" t="s">
        <v>6397</v>
      </c>
      <c r="BB1538" s="6" t="s">
        <v>10730</v>
      </c>
      <c r="BC1538" s="7" t="s">
        <v>10737</v>
      </c>
      <c r="BD1538" s="6" t="s">
        <v>9499</v>
      </c>
      <c r="BE1538" s="6" t="s">
        <v>6397</v>
      </c>
      <c r="BF1538" s="6"/>
    </row>
    <row r="1539" spans="1:58">
      <c r="A1539" s="6" t="s">
        <v>291</v>
      </c>
      <c r="B1539" s="6" t="s">
        <v>3236</v>
      </c>
      <c r="C1539" s="271" t="s">
        <v>36</v>
      </c>
      <c r="D1539" s="6" t="s">
        <v>14</v>
      </c>
      <c r="E1539" s="271" t="s">
        <v>13</v>
      </c>
      <c r="F1539" s="6" t="s">
        <v>3183</v>
      </c>
      <c r="G1539" s="6" t="s">
        <v>3235</v>
      </c>
      <c r="H1539" s="6" t="s">
        <v>9</v>
      </c>
      <c r="I1539" s="6" t="s">
        <v>3237</v>
      </c>
      <c r="J1539" s="6" t="s">
        <v>210</v>
      </c>
      <c r="K1539" s="6" t="s">
        <v>8</v>
      </c>
      <c r="L1539" s="271" t="s">
        <v>6397</v>
      </c>
      <c r="M1539" s="6" t="s">
        <v>10730</v>
      </c>
      <c r="N1539" s="271" t="s">
        <v>8473</v>
      </c>
      <c r="O1539" s="6"/>
      <c r="Q1539" s="6" t="s">
        <v>3183</v>
      </c>
      <c r="R1539" s="6" t="s">
        <v>3235</v>
      </c>
      <c r="S1539" s="6" t="s">
        <v>8</v>
      </c>
      <c r="T1539" s="6" t="s">
        <v>9</v>
      </c>
      <c r="U1539" s="6" t="s">
        <v>291</v>
      </c>
      <c r="V1539" s="6" t="s">
        <v>3236</v>
      </c>
      <c r="W1539" s="6" t="s">
        <v>36</v>
      </c>
      <c r="X1539" s="6" t="s">
        <v>13</v>
      </c>
      <c r="Y1539" s="6" t="s">
        <v>14</v>
      </c>
      <c r="Z1539" s="6" t="s">
        <v>210</v>
      </c>
      <c r="AA1539" s="6" t="s">
        <v>3237</v>
      </c>
      <c r="AB1539" s="6" t="s">
        <v>6397</v>
      </c>
      <c r="AD1539" t="b">
        <f t="shared" ref="AD1539:AD1602" si="260">EXACT(Q1539,AQ1539)</f>
        <v>0</v>
      </c>
      <c r="AE1539" t="b">
        <f t="shared" ref="AE1539:AE1602" si="261">EXACT(R1539,AR1539)</f>
        <v>1</v>
      </c>
      <c r="AF1539" t="b">
        <f t="shared" ref="AF1539:AF1602" si="262">EXACT(U1539,AS1539)</f>
        <v>1</v>
      </c>
      <c r="AG1539" t="b">
        <f t="shared" ref="AG1539:AG1602" si="263">EXACT(V1539,AT1539)</f>
        <v>1</v>
      </c>
      <c r="AH1539" t="b">
        <f t="shared" ref="AH1539:AH1602" si="264">EXACT(W1539,AU1539)</f>
        <v>1</v>
      </c>
      <c r="AI1539" t="b">
        <f t="shared" ref="AI1539:AI1602" si="265">EXACT(X1539,AV1539)</f>
        <v>1</v>
      </c>
      <c r="AJ1539" t="b">
        <f t="shared" ref="AJ1539:AJ1602" si="266">EXACT(Y1539,AW1539)</f>
        <v>1</v>
      </c>
      <c r="AK1539" t="b">
        <f t="shared" ref="AK1539:AK1602" si="267">EXACT(Z1539,AY1539)</f>
        <v>1</v>
      </c>
      <c r="AL1539" t="b">
        <f t="shared" ref="AL1539:AL1602" si="268">EXACT(AB1539,BE1539)</f>
        <v>1</v>
      </c>
      <c r="AM1539" t="b">
        <f t="shared" ref="AM1539:AM1602" si="269">EXACT(T1539,AO1539)</f>
        <v>1</v>
      </c>
      <c r="AO1539" s="6" t="s">
        <v>9</v>
      </c>
      <c r="AP1539" s="6" t="s">
        <v>8473</v>
      </c>
      <c r="AQ1539" s="6"/>
      <c r="AR1539" s="7" t="s">
        <v>3235</v>
      </c>
      <c r="AS1539" s="7" t="s">
        <v>291</v>
      </c>
      <c r="AT1539" s="7" t="s">
        <v>3236</v>
      </c>
      <c r="AU1539" s="8" t="s">
        <v>36</v>
      </c>
      <c r="AV1539" s="8" t="s">
        <v>13</v>
      </c>
      <c r="AW1539" s="7" t="s">
        <v>14</v>
      </c>
      <c r="AX1539" s="6" t="s">
        <v>3237</v>
      </c>
      <c r="AY1539" s="7" t="s">
        <v>210</v>
      </c>
      <c r="AZ1539" s="7" t="s">
        <v>10738</v>
      </c>
      <c r="BA1539" s="6" t="s">
        <v>6397</v>
      </c>
      <c r="BB1539" s="6" t="s">
        <v>10730</v>
      </c>
      <c r="BC1539" s="7" t="s">
        <v>10739</v>
      </c>
      <c r="BD1539" s="6" t="s">
        <v>9382</v>
      </c>
      <c r="BE1539" s="6" t="s">
        <v>6397</v>
      </c>
      <c r="BF1539" s="6"/>
    </row>
    <row r="1540" spans="1:58">
      <c r="A1540" s="6" t="s">
        <v>291</v>
      </c>
      <c r="B1540" s="6" t="s">
        <v>3199</v>
      </c>
      <c r="C1540" s="271" t="s">
        <v>11317</v>
      </c>
      <c r="D1540" s="6" t="s">
        <v>14</v>
      </c>
      <c r="E1540" s="271" t="s">
        <v>13</v>
      </c>
      <c r="F1540" s="6" t="s">
        <v>3183</v>
      </c>
      <c r="G1540" s="6" t="s">
        <v>3198</v>
      </c>
      <c r="H1540" s="6" t="s">
        <v>9</v>
      </c>
      <c r="I1540" s="6" t="s">
        <v>3200</v>
      </c>
      <c r="J1540" s="6" t="s">
        <v>210</v>
      </c>
      <c r="K1540" s="6" t="s">
        <v>8</v>
      </c>
      <c r="L1540" s="271" t="s">
        <v>6397</v>
      </c>
      <c r="M1540" s="6" t="s">
        <v>11256</v>
      </c>
      <c r="N1540" s="271" t="s">
        <v>8473</v>
      </c>
      <c r="O1540" s="6"/>
      <c r="Q1540" s="6" t="s">
        <v>3183</v>
      </c>
      <c r="R1540" s="6" t="s">
        <v>3198</v>
      </c>
      <c r="S1540" s="6" t="s">
        <v>8</v>
      </c>
      <c r="T1540" s="6" t="s">
        <v>9</v>
      </c>
      <c r="U1540" s="6" t="s">
        <v>291</v>
      </c>
      <c r="V1540" s="6" t="s">
        <v>3199</v>
      </c>
      <c r="W1540" s="6" t="s">
        <v>11317</v>
      </c>
      <c r="X1540" s="6" t="s">
        <v>13</v>
      </c>
      <c r="Y1540" s="6" t="s">
        <v>14</v>
      </c>
      <c r="Z1540" s="6" t="s">
        <v>210</v>
      </c>
      <c r="AA1540" s="6" t="s">
        <v>3200</v>
      </c>
      <c r="AB1540" s="6" t="s">
        <v>6397</v>
      </c>
      <c r="AD1540" t="b">
        <f t="shared" si="260"/>
        <v>0</v>
      </c>
      <c r="AE1540" t="b">
        <f t="shared" si="261"/>
        <v>1</v>
      </c>
      <c r="AF1540" t="b">
        <f t="shared" si="262"/>
        <v>1</v>
      </c>
      <c r="AG1540" t="b">
        <f t="shared" si="263"/>
        <v>1</v>
      </c>
      <c r="AH1540" t="b">
        <f t="shared" si="264"/>
        <v>1</v>
      </c>
      <c r="AI1540" t="b">
        <f t="shared" si="265"/>
        <v>1</v>
      </c>
      <c r="AJ1540" t="b">
        <f t="shared" si="266"/>
        <v>1</v>
      </c>
      <c r="AK1540" t="b">
        <f t="shared" si="267"/>
        <v>1</v>
      </c>
      <c r="AL1540" t="b">
        <f t="shared" si="268"/>
        <v>1</v>
      </c>
      <c r="AM1540" t="b">
        <f t="shared" si="269"/>
        <v>1</v>
      </c>
      <c r="AO1540" s="6" t="s">
        <v>9</v>
      </c>
      <c r="AP1540" s="6" t="s">
        <v>8473</v>
      </c>
      <c r="AQ1540" s="6"/>
      <c r="AR1540" s="7" t="s">
        <v>3198</v>
      </c>
      <c r="AS1540" s="7" t="s">
        <v>291</v>
      </c>
      <c r="AT1540" s="7" t="s">
        <v>3199</v>
      </c>
      <c r="AU1540" s="8" t="s">
        <v>11317</v>
      </c>
      <c r="AV1540" s="8" t="s">
        <v>13</v>
      </c>
      <c r="AW1540" s="7" t="s">
        <v>14</v>
      </c>
      <c r="AX1540" s="6" t="s">
        <v>3200</v>
      </c>
      <c r="AY1540" s="7" t="s">
        <v>210</v>
      </c>
      <c r="AZ1540" s="7" t="s">
        <v>8489</v>
      </c>
      <c r="BA1540" s="6" t="s">
        <v>6397</v>
      </c>
      <c r="BB1540" s="6" t="s">
        <v>11256</v>
      </c>
      <c r="BC1540" s="7" t="s">
        <v>11257</v>
      </c>
      <c r="BD1540" s="6" t="s">
        <v>8485</v>
      </c>
      <c r="BE1540" s="6" t="s">
        <v>6397</v>
      </c>
      <c r="BF1540" s="6"/>
    </row>
    <row r="1541" spans="1:58">
      <c r="A1541" s="6" t="s">
        <v>291</v>
      </c>
      <c r="B1541" s="6" t="s">
        <v>3202</v>
      </c>
      <c r="C1541" s="271" t="s">
        <v>11317</v>
      </c>
      <c r="D1541" s="6" t="s">
        <v>14</v>
      </c>
      <c r="E1541" s="271" t="s">
        <v>13</v>
      </c>
      <c r="F1541" s="6" t="s">
        <v>3183</v>
      </c>
      <c r="G1541" s="6" t="s">
        <v>3201</v>
      </c>
      <c r="H1541" s="6" t="s">
        <v>9</v>
      </c>
      <c r="I1541" s="6" t="s">
        <v>3203</v>
      </c>
      <c r="J1541" s="6" t="s">
        <v>210</v>
      </c>
      <c r="K1541" s="6" t="s">
        <v>8</v>
      </c>
      <c r="L1541" s="271" t="s">
        <v>6397</v>
      </c>
      <c r="M1541" s="6" t="s">
        <v>10462</v>
      </c>
      <c r="N1541" s="271" t="s">
        <v>8473</v>
      </c>
      <c r="O1541" s="6"/>
      <c r="Q1541" s="6" t="s">
        <v>3183</v>
      </c>
      <c r="R1541" s="6" t="s">
        <v>3201</v>
      </c>
      <c r="S1541" s="6" t="s">
        <v>8</v>
      </c>
      <c r="T1541" s="6" t="s">
        <v>9</v>
      </c>
      <c r="U1541" s="6" t="s">
        <v>291</v>
      </c>
      <c r="V1541" s="6" t="s">
        <v>3202</v>
      </c>
      <c r="W1541" s="6" t="s">
        <v>11317</v>
      </c>
      <c r="X1541" s="6" t="s">
        <v>13</v>
      </c>
      <c r="Y1541" s="6" t="s">
        <v>14</v>
      </c>
      <c r="Z1541" s="6" t="s">
        <v>210</v>
      </c>
      <c r="AA1541" s="6" t="s">
        <v>3203</v>
      </c>
      <c r="AB1541" s="6" t="s">
        <v>6397</v>
      </c>
      <c r="AD1541" t="b">
        <f t="shared" si="260"/>
        <v>0</v>
      </c>
      <c r="AE1541" t="b">
        <f t="shared" si="261"/>
        <v>1</v>
      </c>
      <c r="AF1541" t="b">
        <f t="shared" si="262"/>
        <v>1</v>
      </c>
      <c r="AG1541" t="b">
        <f t="shared" si="263"/>
        <v>1</v>
      </c>
      <c r="AH1541" t="b">
        <f t="shared" si="264"/>
        <v>1</v>
      </c>
      <c r="AI1541" t="b">
        <f t="shared" si="265"/>
        <v>1</v>
      </c>
      <c r="AJ1541" t="b">
        <f t="shared" si="266"/>
        <v>1</v>
      </c>
      <c r="AK1541" t="b">
        <f t="shared" si="267"/>
        <v>1</v>
      </c>
      <c r="AL1541" t="b">
        <f t="shared" si="268"/>
        <v>1</v>
      </c>
      <c r="AM1541" t="b">
        <f t="shared" si="269"/>
        <v>1</v>
      </c>
      <c r="AO1541" s="6" t="s">
        <v>9</v>
      </c>
      <c r="AP1541" s="6" t="s">
        <v>8473</v>
      </c>
      <c r="AQ1541" s="6"/>
      <c r="AR1541" s="7" t="s">
        <v>3201</v>
      </c>
      <c r="AS1541" s="7" t="s">
        <v>291</v>
      </c>
      <c r="AT1541" s="7" t="s">
        <v>3202</v>
      </c>
      <c r="AU1541" s="8" t="s">
        <v>11317</v>
      </c>
      <c r="AV1541" s="8" t="s">
        <v>13</v>
      </c>
      <c r="AW1541" s="7" t="s">
        <v>14</v>
      </c>
      <c r="AX1541" s="6" t="s">
        <v>3203</v>
      </c>
      <c r="AY1541" s="7" t="s">
        <v>210</v>
      </c>
      <c r="AZ1541" s="7" t="s">
        <v>8489</v>
      </c>
      <c r="BA1541" s="6" t="s">
        <v>6397</v>
      </c>
      <c r="BB1541" s="6" t="s">
        <v>10462</v>
      </c>
      <c r="BC1541" s="7" t="s">
        <v>11258</v>
      </c>
      <c r="BD1541" s="6" t="s">
        <v>8485</v>
      </c>
      <c r="BE1541" s="6" t="s">
        <v>6397</v>
      </c>
      <c r="BF1541" s="6"/>
    </row>
    <row r="1542" spans="1:58">
      <c r="A1542" s="6" t="s">
        <v>291</v>
      </c>
      <c r="B1542" s="6" t="s">
        <v>3239</v>
      </c>
      <c r="C1542" s="271" t="s">
        <v>36</v>
      </c>
      <c r="D1542" s="6" t="s">
        <v>14</v>
      </c>
      <c r="E1542" s="271" t="s">
        <v>13</v>
      </c>
      <c r="F1542" s="6" t="s">
        <v>3183</v>
      </c>
      <c r="G1542" s="6" t="s">
        <v>3238</v>
      </c>
      <c r="H1542" s="6" t="s">
        <v>9</v>
      </c>
      <c r="I1542" s="6" t="s">
        <v>3240</v>
      </c>
      <c r="J1542" s="6" t="s">
        <v>210</v>
      </c>
      <c r="K1542" s="6" t="s">
        <v>8</v>
      </c>
      <c r="L1542" s="271" t="s">
        <v>6397</v>
      </c>
      <c r="M1542" s="6" t="s">
        <v>10462</v>
      </c>
      <c r="N1542" s="271" t="s">
        <v>8473</v>
      </c>
      <c r="O1542" s="6"/>
      <c r="Q1542" s="6" t="s">
        <v>3183</v>
      </c>
      <c r="R1542" s="6" t="s">
        <v>3238</v>
      </c>
      <c r="S1542" s="6" t="s">
        <v>8</v>
      </c>
      <c r="T1542" s="6" t="s">
        <v>9</v>
      </c>
      <c r="U1542" s="6" t="s">
        <v>291</v>
      </c>
      <c r="V1542" s="6" t="s">
        <v>3239</v>
      </c>
      <c r="W1542" s="6" t="s">
        <v>36</v>
      </c>
      <c r="X1542" s="6" t="s">
        <v>13</v>
      </c>
      <c r="Y1542" s="6" t="s">
        <v>14</v>
      </c>
      <c r="Z1542" s="6" t="s">
        <v>210</v>
      </c>
      <c r="AA1542" s="6" t="s">
        <v>3240</v>
      </c>
      <c r="AB1542" s="6" t="s">
        <v>6397</v>
      </c>
      <c r="AD1542" t="b">
        <f t="shared" si="260"/>
        <v>0</v>
      </c>
      <c r="AE1542" t="b">
        <f t="shared" si="261"/>
        <v>1</v>
      </c>
      <c r="AF1542" t="b">
        <f t="shared" si="262"/>
        <v>1</v>
      </c>
      <c r="AG1542" t="b">
        <f t="shared" si="263"/>
        <v>1</v>
      </c>
      <c r="AH1542" t="b">
        <f t="shared" si="264"/>
        <v>1</v>
      </c>
      <c r="AI1542" t="b">
        <f t="shared" si="265"/>
        <v>1</v>
      </c>
      <c r="AJ1542" t="b">
        <f t="shared" si="266"/>
        <v>1</v>
      </c>
      <c r="AK1542" t="b">
        <f t="shared" si="267"/>
        <v>1</v>
      </c>
      <c r="AL1542" t="b">
        <f t="shared" si="268"/>
        <v>1</v>
      </c>
      <c r="AM1542" t="b">
        <f t="shared" si="269"/>
        <v>1</v>
      </c>
      <c r="AO1542" s="6" t="s">
        <v>9</v>
      </c>
      <c r="AP1542" s="6" t="s">
        <v>8473</v>
      </c>
      <c r="AQ1542" s="6"/>
      <c r="AR1542" s="7" t="s">
        <v>3238</v>
      </c>
      <c r="AS1542" s="7" t="s">
        <v>291</v>
      </c>
      <c r="AT1542" s="7" t="s">
        <v>3239</v>
      </c>
      <c r="AU1542" s="8" t="s">
        <v>36</v>
      </c>
      <c r="AV1542" s="8" t="s">
        <v>13</v>
      </c>
      <c r="AW1542" s="7" t="s">
        <v>14</v>
      </c>
      <c r="AX1542" s="6" t="s">
        <v>3240</v>
      </c>
      <c r="AY1542" s="7" t="s">
        <v>210</v>
      </c>
      <c r="AZ1542" s="7" t="s">
        <v>8559</v>
      </c>
      <c r="BA1542" s="6" t="s">
        <v>6397</v>
      </c>
      <c r="BB1542" s="6" t="s">
        <v>10462</v>
      </c>
      <c r="BC1542" s="7" t="s">
        <v>11285</v>
      </c>
      <c r="BD1542" s="6" t="s">
        <v>8485</v>
      </c>
      <c r="BE1542" s="6" t="s">
        <v>6397</v>
      </c>
      <c r="BF1542" s="6"/>
    </row>
    <row r="1543" spans="1:58">
      <c r="A1543" s="6" t="s">
        <v>291</v>
      </c>
      <c r="B1543" s="6" t="s">
        <v>2829</v>
      </c>
      <c r="C1543" s="271" t="s">
        <v>11317</v>
      </c>
      <c r="D1543" s="6" t="s">
        <v>14</v>
      </c>
      <c r="E1543" s="271" t="s">
        <v>13</v>
      </c>
      <c r="F1543" s="6" t="s">
        <v>2804</v>
      </c>
      <c r="G1543" s="6" t="s">
        <v>2828</v>
      </c>
      <c r="H1543" s="6" t="s">
        <v>9</v>
      </c>
      <c r="I1543" s="6" t="s">
        <v>2830</v>
      </c>
      <c r="J1543" s="6" t="s">
        <v>210</v>
      </c>
      <c r="K1543" s="6" t="s">
        <v>8</v>
      </c>
      <c r="L1543" s="271" t="s">
        <v>6397</v>
      </c>
      <c r="M1543" s="6" t="s">
        <v>8054</v>
      </c>
      <c r="N1543" s="271" t="s">
        <v>8473</v>
      </c>
      <c r="O1543" s="6"/>
      <c r="Q1543" s="6" t="s">
        <v>2804</v>
      </c>
      <c r="R1543" s="6" t="s">
        <v>2828</v>
      </c>
      <c r="S1543" s="6" t="s">
        <v>8</v>
      </c>
      <c r="T1543" s="6" t="s">
        <v>9</v>
      </c>
      <c r="U1543" s="6" t="s">
        <v>291</v>
      </c>
      <c r="V1543" s="6" t="s">
        <v>2829</v>
      </c>
      <c r="W1543" s="6" t="s">
        <v>11317</v>
      </c>
      <c r="X1543" s="6" t="s">
        <v>13</v>
      </c>
      <c r="Y1543" s="6" t="s">
        <v>14</v>
      </c>
      <c r="Z1543" s="6" t="s">
        <v>210</v>
      </c>
      <c r="AA1543" s="6" t="s">
        <v>2830</v>
      </c>
      <c r="AB1543" s="6" t="s">
        <v>6397</v>
      </c>
      <c r="AD1543" t="b">
        <f t="shared" si="260"/>
        <v>0</v>
      </c>
      <c r="AE1543" t="b">
        <f t="shared" si="261"/>
        <v>1</v>
      </c>
      <c r="AF1543" t="b">
        <f t="shared" si="262"/>
        <v>1</v>
      </c>
      <c r="AG1543" t="b">
        <f t="shared" si="263"/>
        <v>1</v>
      </c>
      <c r="AH1543" t="b">
        <f t="shared" si="264"/>
        <v>1</v>
      </c>
      <c r="AI1543" t="b">
        <f t="shared" si="265"/>
        <v>1</v>
      </c>
      <c r="AJ1543" t="b">
        <f t="shared" si="266"/>
        <v>1</v>
      </c>
      <c r="AK1543" t="b">
        <f t="shared" si="267"/>
        <v>1</v>
      </c>
      <c r="AL1543" t="b">
        <f t="shared" si="268"/>
        <v>1</v>
      </c>
      <c r="AM1543" t="b">
        <f t="shared" si="269"/>
        <v>1</v>
      </c>
      <c r="AO1543" s="6" t="s">
        <v>9</v>
      </c>
      <c r="AP1543" s="6" t="s">
        <v>8473</v>
      </c>
      <c r="AQ1543" s="6"/>
      <c r="AR1543" s="7" t="s">
        <v>2828</v>
      </c>
      <c r="AS1543" s="7" t="s">
        <v>291</v>
      </c>
      <c r="AT1543" s="7" t="s">
        <v>2829</v>
      </c>
      <c r="AU1543" s="8" t="s">
        <v>11317</v>
      </c>
      <c r="AV1543" s="8" t="s">
        <v>13</v>
      </c>
      <c r="AW1543" s="7" t="s">
        <v>14</v>
      </c>
      <c r="AX1543" s="6" t="s">
        <v>2830</v>
      </c>
      <c r="AY1543" s="7" t="s">
        <v>210</v>
      </c>
      <c r="AZ1543" s="7" t="s">
        <v>8489</v>
      </c>
      <c r="BA1543" s="6" t="s">
        <v>6397</v>
      </c>
      <c r="BB1543" s="6" t="s">
        <v>8054</v>
      </c>
      <c r="BC1543" s="7" t="s">
        <v>10740</v>
      </c>
      <c r="BD1543" s="6" t="s">
        <v>8488</v>
      </c>
      <c r="BE1543" s="6" t="s">
        <v>6397</v>
      </c>
      <c r="BF1543" s="6"/>
    </row>
    <row r="1544" spans="1:58">
      <c r="A1544" s="6" t="s">
        <v>291</v>
      </c>
      <c r="B1544" s="6" t="s">
        <v>1099</v>
      </c>
      <c r="C1544" s="271" t="s">
        <v>11317</v>
      </c>
      <c r="D1544" s="6" t="s">
        <v>14</v>
      </c>
      <c r="E1544" s="271" t="s">
        <v>13</v>
      </c>
      <c r="F1544" s="6" t="s">
        <v>1046</v>
      </c>
      <c r="G1544" s="6" t="s">
        <v>1098</v>
      </c>
      <c r="H1544" s="6" t="s">
        <v>9</v>
      </c>
      <c r="I1544" s="6" t="s">
        <v>1100</v>
      </c>
      <c r="J1544" s="6" t="s">
        <v>210</v>
      </c>
      <c r="K1544" s="6" t="s">
        <v>8</v>
      </c>
      <c r="L1544" s="271" t="s">
        <v>6397</v>
      </c>
      <c r="M1544" s="6" t="s">
        <v>6989</v>
      </c>
      <c r="N1544" s="271" t="s">
        <v>8473</v>
      </c>
      <c r="O1544" s="6"/>
      <c r="Q1544" s="6" t="s">
        <v>1046</v>
      </c>
      <c r="R1544" s="6" t="s">
        <v>1098</v>
      </c>
      <c r="S1544" s="6" t="s">
        <v>8</v>
      </c>
      <c r="T1544" s="6" t="s">
        <v>9</v>
      </c>
      <c r="U1544" s="6" t="s">
        <v>291</v>
      </c>
      <c r="V1544" s="6" t="s">
        <v>1099</v>
      </c>
      <c r="W1544" s="6" t="s">
        <v>11317</v>
      </c>
      <c r="X1544" s="6" t="s">
        <v>13</v>
      </c>
      <c r="Y1544" s="6" t="s">
        <v>14</v>
      </c>
      <c r="Z1544" s="6" t="s">
        <v>210</v>
      </c>
      <c r="AA1544" s="6" t="s">
        <v>1100</v>
      </c>
      <c r="AB1544" s="6" t="s">
        <v>6397</v>
      </c>
      <c r="AD1544" t="b">
        <f t="shared" si="260"/>
        <v>0</v>
      </c>
      <c r="AE1544" t="b">
        <f t="shared" si="261"/>
        <v>1</v>
      </c>
      <c r="AF1544" t="b">
        <f t="shared" si="262"/>
        <v>1</v>
      </c>
      <c r="AG1544" t="b">
        <f t="shared" si="263"/>
        <v>1</v>
      </c>
      <c r="AH1544" t="b">
        <f t="shared" si="264"/>
        <v>1</v>
      </c>
      <c r="AI1544" t="b">
        <f t="shared" si="265"/>
        <v>1</v>
      </c>
      <c r="AJ1544" t="b">
        <f t="shared" si="266"/>
        <v>1</v>
      </c>
      <c r="AK1544" t="b">
        <f t="shared" si="267"/>
        <v>1</v>
      </c>
      <c r="AL1544" t="b">
        <f t="shared" si="268"/>
        <v>1</v>
      </c>
      <c r="AM1544" t="b">
        <f t="shared" si="269"/>
        <v>1</v>
      </c>
      <c r="AO1544" s="6" t="s">
        <v>9</v>
      </c>
      <c r="AP1544" s="6" t="s">
        <v>8473</v>
      </c>
      <c r="AQ1544" s="6"/>
      <c r="AR1544" s="7" t="s">
        <v>1098</v>
      </c>
      <c r="AS1544" s="7" t="s">
        <v>291</v>
      </c>
      <c r="AT1544" s="7" t="s">
        <v>1099</v>
      </c>
      <c r="AU1544" s="8" t="s">
        <v>11317</v>
      </c>
      <c r="AV1544" s="8" t="s">
        <v>13</v>
      </c>
      <c r="AW1544" s="7" t="s">
        <v>14</v>
      </c>
      <c r="AX1544" s="6" t="s">
        <v>1100</v>
      </c>
      <c r="AY1544" s="7" t="s">
        <v>210</v>
      </c>
      <c r="AZ1544" s="7" t="s">
        <v>8489</v>
      </c>
      <c r="BA1544" s="6" t="s">
        <v>6397</v>
      </c>
      <c r="BB1544" s="6" t="s">
        <v>6989</v>
      </c>
      <c r="BC1544" s="7" t="s">
        <v>10741</v>
      </c>
      <c r="BD1544" s="6" t="s">
        <v>8488</v>
      </c>
      <c r="BE1544" s="6" t="s">
        <v>6397</v>
      </c>
      <c r="BF1544" s="6"/>
    </row>
    <row r="1545" spans="1:58">
      <c r="A1545" s="6" t="s">
        <v>291</v>
      </c>
      <c r="B1545" s="6" t="s">
        <v>2832</v>
      </c>
      <c r="C1545" s="271" t="s">
        <v>11317</v>
      </c>
      <c r="D1545" s="6" t="s">
        <v>14</v>
      </c>
      <c r="E1545" s="271" t="s">
        <v>13</v>
      </c>
      <c r="F1545" s="6" t="s">
        <v>2804</v>
      </c>
      <c r="G1545" s="6" t="s">
        <v>2831</v>
      </c>
      <c r="H1545" s="6" t="s">
        <v>9</v>
      </c>
      <c r="I1545" s="6" t="s">
        <v>2833</v>
      </c>
      <c r="J1545" s="6" t="s">
        <v>210</v>
      </c>
      <c r="K1545" s="6" t="s">
        <v>8</v>
      </c>
      <c r="L1545" s="271" t="s">
        <v>6397</v>
      </c>
      <c r="M1545" s="6" t="s">
        <v>8054</v>
      </c>
      <c r="N1545" s="271" t="s">
        <v>8473</v>
      </c>
      <c r="O1545" s="6"/>
      <c r="Q1545" s="6" t="s">
        <v>2804</v>
      </c>
      <c r="R1545" s="6" t="s">
        <v>2831</v>
      </c>
      <c r="S1545" s="6" t="s">
        <v>8</v>
      </c>
      <c r="T1545" s="6" t="s">
        <v>9</v>
      </c>
      <c r="U1545" s="6" t="s">
        <v>291</v>
      </c>
      <c r="V1545" s="6" t="s">
        <v>2832</v>
      </c>
      <c r="W1545" s="6" t="s">
        <v>11317</v>
      </c>
      <c r="X1545" s="6" t="s">
        <v>13</v>
      </c>
      <c r="Y1545" s="6" t="s">
        <v>14</v>
      </c>
      <c r="Z1545" s="6" t="s">
        <v>210</v>
      </c>
      <c r="AA1545" s="6" t="s">
        <v>2833</v>
      </c>
      <c r="AB1545" s="6" t="s">
        <v>6397</v>
      </c>
      <c r="AD1545" t="b">
        <f t="shared" si="260"/>
        <v>0</v>
      </c>
      <c r="AE1545" t="b">
        <f t="shared" si="261"/>
        <v>1</v>
      </c>
      <c r="AF1545" t="b">
        <f t="shared" si="262"/>
        <v>1</v>
      </c>
      <c r="AG1545" t="b">
        <f t="shared" si="263"/>
        <v>1</v>
      </c>
      <c r="AH1545" t="b">
        <f t="shared" si="264"/>
        <v>1</v>
      </c>
      <c r="AI1545" t="b">
        <f t="shared" si="265"/>
        <v>1</v>
      </c>
      <c r="AJ1545" t="b">
        <f t="shared" si="266"/>
        <v>1</v>
      </c>
      <c r="AK1545" t="b">
        <f t="shared" si="267"/>
        <v>1</v>
      </c>
      <c r="AL1545" t="b">
        <f t="shared" si="268"/>
        <v>1</v>
      </c>
      <c r="AM1545" t="b">
        <f t="shared" si="269"/>
        <v>1</v>
      </c>
      <c r="AO1545" s="6" t="s">
        <v>9</v>
      </c>
      <c r="AP1545" s="6" t="s">
        <v>8473</v>
      </c>
      <c r="AQ1545" s="6"/>
      <c r="AR1545" s="7" t="s">
        <v>2831</v>
      </c>
      <c r="AS1545" s="7" t="s">
        <v>291</v>
      </c>
      <c r="AT1545" s="7" t="s">
        <v>2832</v>
      </c>
      <c r="AU1545" s="8" t="s">
        <v>11317</v>
      </c>
      <c r="AV1545" s="8" t="s">
        <v>13</v>
      </c>
      <c r="AW1545" s="7" t="s">
        <v>14</v>
      </c>
      <c r="AX1545" s="6" t="s">
        <v>2833</v>
      </c>
      <c r="AY1545" s="7" t="s">
        <v>210</v>
      </c>
      <c r="AZ1545" s="7" t="s">
        <v>8489</v>
      </c>
      <c r="BA1545" s="6" t="s">
        <v>6397</v>
      </c>
      <c r="BB1545" s="6" t="s">
        <v>8054</v>
      </c>
      <c r="BC1545" s="7" t="s">
        <v>10742</v>
      </c>
      <c r="BD1545" s="6" t="s">
        <v>8488</v>
      </c>
      <c r="BE1545" s="6" t="s">
        <v>6397</v>
      </c>
      <c r="BF1545" s="6"/>
    </row>
    <row r="1546" spans="1:58">
      <c r="A1546" s="6" t="s">
        <v>291</v>
      </c>
      <c r="B1546" s="6" t="s">
        <v>298</v>
      </c>
      <c r="C1546" s="271" t="s">
        <v>36</v>
      </c>
      <c r="D1546" s="6" t="s">
        <v>14</v>
      </c>
      <c r="E1546" s="271" t="s">
        <v>13</v>
      </c>
      <c r="F1546" s="6" t="s">
        <v>286</v>
      </c>
      <c r="G1546" s="12" t="s">
        <v>297</v>
      </c>
      <c r="H1546" s="6" t="s">
        <v>9</v>
      </c>
      <c r="I1546" s="6" t="s">
        <v>299</v>
      </c>
      <c r="J1546" s="6" t="s">
        <v>210</v>
      </c>
      <c r="K1546" s="6" t="s">
        <v>8</v>
      </c>
      <c r="L1546" s="271" t="s">
        <v>6397</v>
      </c>
      <c r="M1546" s="6" t="s">
        <v>6936</v>
      </c>
      <c r="N1546" s="271" t="s">
        <v>8473</v>
      </c>
      <c r="O1546" s="6" t="s">
        <v>12049</v>
      </c>
      <c r="Q1546" s="6" t="s">
        <v>286</v>
      </c>
      <c r="R1546" s="6" t="s">
        <v>297</v>
      </c>
      <c r="S1546" s="6" t="s">
        <v>8</v>
      </c>
      <c r="T1546" s="6" t="s">
        <v>9</v>
      </c>
      <c r="U1546" s="6" t="s">
        <v>291</v>
      </c>
      <c r="V1546" s="6" t="s">
        <v>298</v>
      </c>
      <c r="W1546" s="6" t="s">
        <v>36</v>
      </c>
      <c r="X1546" s="6" t="s">
        <v>13</v>
      </c>
      <c r="Y1546" s="6" t="s">
        <v>14</v>
      </c>
      <c r="Z1546" s="6" t="s">
        <v>210</v>
      </c>
      <c r="AA1546" s="6" t="s">
        <v>299</v>
      </c>
      <c r="AB1546" s="6" t="s">
        <v>6397</v>
      </c>
      <c r="AC1546" s="268" t="s">
        <v>8466</v>
      </c>
      <c r="AD1546" t="b">
        <f t="shared" si="260"/>
        <v>0</v>
      </c>
      <c r="AE1546" t="b">
        <f t="shared" si="261"/>
        <v>0</v>
      </c>
      <c r="AF1546" t="b">
        <f t="shared" si="262"/>
        <v>1</v>
      </c>
      <c r="AG1546" t="b">
        <f t="shared" si="263"/>
        <v>1</v>
      </c>
      <c r="AH1546" t="b">
        <f t="shared" si="264"/>
        <v>1</v>
      </c>
      <c r="AI1546" t="b">
        <f t="shared" si="265"/>
        <v>1</v>
      </c>
      <c r="AJ1546" t="b">
        <f t="shared" si="266"/>
        <v>1</v>
      </c>
      <c r="AK1546" t="b">
        <f t="shared" si="267"/>
        <v>1</v>
      </c>
      <c r="AL1546" t="b">
        <f t="shared" si="268"/>
        <v>1</v>
      </c>
      <c r="AM1546" t="b">
        <f t="shared" si="269"/>
        <v>1</v>
      </c>
      <c r="AO1546" s="6" t="s">
        <v>9</v>
      </c>
      <c r="AP1546" s="6" t="s">
        <v>8473</v>
      </c>
      <c r="AQ1546" s="6"/>
      <c r="AR1546" s="11" t="s">
        <v>10743</v>
      </c>
      <c r="AS1546" s="7" t="s">
        <v>291</v>
      </c>
      <c r="AT1546" s="7" t="s">
        <v>298</v>
      </c>
      <c r="AU1546" s="8" t="s">
        <v>36</v>
      </c>
      <c r="AV1546" s="8" t="s">
        <v>13</v>
      </c>
      <c r="AW1546" s="7" t="s">
        <v>14</v>
      </c>
      <c r="AX1546" s="6" t="s">
        <v>299</v>
      </c>
      <c r="AY1546" s="7" t="s">
        <v>210</v>
      </c>
      <c r="AZ1546" s="7" t="s">
        <v>8865</v>
      </c>
      <c r="BA1546" s="6" t="s">
        <v>6397</v>
      </c>
      <c r="BB1546" s="6" t="s">
        <v>6936</v>
      </c>
      <c r="BC1546" s="7" t="s">
        <v>10744</v>
      </c>
      <c r="BD1546" s="6" t="s">
        <v>10745</v>
      </c>
      <c r="BE1546" s="6" t="s">
        <v>6397</v>
      </c>
      <c r="BF1546" s="6" t="s">
        <v>12049</v>
      </c>
    </row>
    <row r="1547" spans="1:58">
      <c r="A1547" s="6" t="s">
        <v>163</v>
      </c>
      <c r="B1547" s="6" t="s">
        <v>164</v>
      </c>
      <c r="C1547" s="271" t="s">
        <v>36</v>
      </c>
      <c r="D1547" s="6" t="s">
        <v>14</v>
      </c>
      <c r="E1547" s="271" t="s">
        <v>13</v>
      </c>
      <c r="F1547" s="6" t="s">
        <v>72</v>
      </c>
      <c r="G1547" s="6" t="s">
        <v>162</v>
      </c>
      <c r="H1547" s="6" t="s">
        <v>9</v>
      </c>
      <c r="I1547" s="6" t="s">
        <v>165</v>
      </c>
      <c r="J1547" s="6" t="s">
        <v>15</v>
      </c>
      <c r="K1547" s="6" t="s">
        <v>8</v>
      </c>
      <c r="L1547" s="271" t="s">
        <v>6397</v>
      </c>
      <c r="M1547" s="6" t="s">
        <v>6924</v>
      </c>
      <c r="N1547" s="271" t="s">
        <v>8473</v>
      </c>
      <c r="O1547" s="6"/>
      <c r="Q1547" s="6" t="s">
        <v>72</v>
      </c>
      <c r="R1547" s="6" t="s">
        <v>162</v>
      </c>
      <c r="S1547" s="6" t="s">
        <v>8</v>
      </c>
      <c r="T1547" s="6" t="s">
        <v>9</v>
      </c>
      <c r="U1547" s="6" t="s">
        <v>163</v>
      </c>
      <c r="V1547" s="6" t="s">
        <v>164</v>
      </c>
      <c r="W1547" s="6" t="s">
        <v>36</v>
      </c>
      <c r="X1547" s="6" t="s">
        <v>13</v>
      </c>
      <c r="Y1547" s="6" t="s">
        <v>14</v>
      </c>
      <c r="Z1547" s="6" t="s">
        <v>15</v>
      </c>
      <c r="AA1547" s="6" t="s">
        <v>165</v>
      </c>
      <c r="AB1547" s="6" t="s">
        <v>6397</v>
      </c>
      <c r="AD1547" t="b">
        <f t="shared" si="260"/>
        <v>0</v>
      </c>
      <c r="AE1547" t="b">
        <f t="shared" si="261"/>
        <v>1</v>
      </c>
      <c r="AF1547" t="b">
        <f t="shared" si="262"/>
        <v>1</v>
      </c>
      <c r="AG1547" t="b">
        <f t="shared" si="263"/>
        <v>1</v>
      </c>
      <c r="AH1547" t="b">
        <f t="shared" si="264"/>
        <v>1</v>
      </c>
      <c r="AI1547" t="b">
        <f t="shared" si="265"/>
        <v>1</v>
      </c>
      <c r="AJ1547" t="b">
        <f t="shared" si="266"/>
        <v>1</v>
      </c>
      <c r="AK1547" t="b">
        <f t="shared" si="267"/>
        <v>1</v>
      </c>
      <c r="AL1547" t="b">
        <f t="shared" si="268"/>
        <v>1</v>
      </c>
      <c r="AM1547" t="b">
        <f t="shared" si="269"/>
        <v>1</v>
      </c>
      <c r="AO1547" s="6" t="s">
        <v>9</v>
      </c>
      <c r="AP1547" s="6" t="s">
        <v>8473</v>
      </c>
      <c r="AQ1547" s="6"/>
      <c r="AR1547" s="7" t="s">
        <v>162</v>
      </c>
      <c r="AS1547" s="7" t="s">
        <v>163</v>
      </c>
      <c r="AT1547" s="7" t="s">
        <v>164</v>
      </c>
      <c r="AU1547" s="8" t="s">
        <v>36</v>
      </c>
      <c r="AV1547" s="8" t="s">
        <v>13</v>
      </c>
      <c r="AW1547" s="7" t="s">
        <v>14</v>
      </c>
      <c r="AX1547" s="6" t="s">
        <v>165</v>
      </c>
      <c r="AY1547" s="7" t="s">
        <v>15</v>
      </c>
      <c r="AZ1547" s="7" t="s">
        <v>8559</v>
      </c>
      <c r="BA1547" s="6" t="s">
        <v>6397</v>
      </c>
      <c r="BB1547" s="6" t="s">
        <v>6924</v>
      </c>
      <c r="BC1547" s="7" t="s">
        <v>10746</v>
      </c>
      <c r="BD1547" s="6" t="s">
        <v>10747</v>
      </c>
      <c r="BE1547" s="6" t="s">
        <v>6397</v>
      </c>
      <c r="BF1547" s="6"/>
    </row>
    <row r="1548" spans="1:58">
      <c r="A1548" s="6" t="s">
        <v>163</v>
      </c>
      <c r="B1548" s="6" t="s">
        <v>1616</v>
      </c>
      <c r="C1548" s="271" t="s">
        <v>11317</v>
      </c>
      <c r="D1548" s="6" t="s">
        <v>14</v>
      </c>
      <c r="E1548" s="271" t="s">
        <v>13</v>
      </c>
      <c r="F1548" s="6" t="s">
        <v>1614</v>
      </c>
      <c r="G1548" s="6" t="s">
        <v>1615</v>
      </c>
      <c r="H1548" s="6" t="s">
        <v>9</v>
      </c>
      <c r="I1548" s="6" t="s">
        <v>1617</v>
      </c>
      <c r="J1548" s="6" t="s">
        <v>15</v>
      </c>
      <c r="K1548" s="6" t="s">
        <v>8</v>
      </c>
      <c r="L1548" s="271" t="s">
        <v>6397</v>
      </c>
      <c r="M1548" s="6" t="s">
        <v>7009</v>
      </c>
      <c r="N1548" s="271" t="s">
        <v>8473</v>
      </c>
      <c r="O1548" s="6"/>
      <c r="Q1548" s="6" t="s">
        <v>1614</v>
      </c>
      <c r="R1548" s="6" t="s">
        <v>1615</v>
      </c>
      <c r="S1548" s="6" t="s">
        <v>8</v>
      </c>
      <c r="T1548" s="6" t="s">
        <v>9</v>
      </c>
      <c r="U1548" s="6" t="s">
        <v>163</v>
      </c>
      <c r="V1548" s="6" t="s">
        <v>1616</v>
      </c>
      <c r="W1548" s="6" t="s">
        <v>11317</v>
      </c>
      <c r="X1548" s="6" t="s">
        <v>13</v>
      </c>
      <c r="Y1548" s="6" t="s">
        <v>14</v>
      </c>
      <c r="Z1548" s="6" t="s">
        <v>15</v>
      </c>
      <c r="AA1548" s="6" t="s">
        <v>1617</v>
      </c>
      <c r="AB1548" s="6" t="s">
        <v>6397</v>
      </c>
      <c r="AD1548" t="b">
        <f t="shared" si="260"/>
        <v>0</v>
      </c>
      <c r="AE1548" t="b">
        <f t="shared" si="261"/>
        <v>1</v>
      </c>
      <c r="AF1548" t="b">
        <f t="shared" si="262"/>
        <v>1</v>
      </c>
      <c r="AG1548" t="b">
        <f t="shared" si="263"/>
        <v>1</v>
      </c>
      <c r="AH1548" t="b">
        <f t="shared" si="264"/>
        <v>1</v>
      </c>
      <c r="AI1548" t="b">
        <f t="shared" si="265"/>
        <v>1</v>
      </c>
      <c r="AJ1548" t="b">
        <f t="shared" si="266"/>
        <v>1</v>
      </c>
      <c r="AK1548" t="b">
        <f t="shared" si="267"/>
        <v>1</v>
      </c>
      <c r="AL1548" t="b">
        <f t="shared" si="268"/>
        <v>1</v>
      </c>
      <c r="AM1548" t="b">
        <f t="shared" si="269"/>
        <v>1</v>
      </c>
      <c r="AO1548" s="6" t="s">
        <v>9</v>
      </c>
      <c r="AP1548" s="6" t="s">
        <v>8473</v>
      </c>
      <c r="AQ1548" s="6"/>
      <c r="AR1548" s="7" t="s">
        <v>1615</v>
      </c>
      <c r="AS1548" s="7" t="s">
        <v>163</v>
      </c>
      <c r="AT1548" s="7" t="s">
        <v>1616</v>
      </c>
      <c r="AU1548" s="8" t="s">
        <v>11317</v>
      </c>
      <c r="AV1548" s="8" t="s">
        <v>13</v>
      </c>
      <c r="AW1548" s="7" t="s">
        <v>14</v>
      </c>
      <c r="AX1548" s="6" t="s">
        <v>1617</v>
      </c>
      <c r="AY1548" s="7" t="s">
        <v>15</v>
      </c>
      <c r="AZ1548" s="7" t="s">
        <v>8559</v>
      </c>
      <c r="BA1548" s="6" t="s">
        <v>6397</v>
      </c>
      <c r="BB1548" s="6" t="s">
        <v>7009</v>
      </c>
      <c r="BC1548" s="7" t="s">
        <v>10748</v>
      </c>
      <c r="BD1548" s="6" t="s">
        <v>7139</v>
      </c>
      <c r="BE1548" s="6" t="s">
        <v>6397</v>
      </c>
      <c r="BF1548" s="6"/>
    </row>
    <row r="1549" spans="1:58">
      <c r="A1549" s="6" t="s">
        <v>163</v>
      </c>
      <c r="B1549" s="6" t="s">
        <v>551</v>
      </c>
      <c r="C1549" s="271" t="s">
        <v>36</v>
      </c>
      <c r="D1549" s="6" t="s">
        <v>14</v>
      </c>
      <c r="E1549" s="271" t="s">
        <v>13</v>
      </c>
      <c r="F1549" s="6" t="s">
        <v>486</v>
      </c>
      <c r="G1549" s="6" t="s">
        <v>550</v>
      </c>
      <c r="H1549" s="6" t="s">
        <v>9</v>
      </c>
      <c r="I1549" s="6" t="s">
        <v>552</v>
      </c>
      <c r="J1549" s="6" t="s">
        <v>15</v>
      </c>
      <c r="K1549" s="6" t="s">
        <v>8</v>
      </c>
      <c r="L1549" s="271" t="s">
        <v>6397</v>
      </c>
      <c r="M1549" s="6" t="s">
        <v>6622</v>
      </c>
      <c r="N1549" s="271" t="s">
        <v>8473</v>
      </c>
      <c r="O1549" s="6"/>
      <c r="Q1549" s="6" t="s">
        <v>486</v>
      </c>
      <c r="R1549" s="6" t="s">
        <v>550</v>
      </c>
      <c r="S1549" s="6" t="s">
        <v>8</v>
      </c>
      <c r="T1549" s="6" t="s">
        <v>9</v>
      </c>
      <c r="U1549" s="6" t="s">
        <v>163</v>
      </c>
      <c r="V1549" s="6" t="s">
        <v>551</v>
      </c>
      <c r="W1549" s="6" t="s">
        <v>36</v>
      </c>
      <c r="X1549" s="6" t="s">
        <v>13</v>
      </c>
      <c r="Y1549" s="6" t="s">
        <v>14</v>
      </c>
      <c r="Z1549" s="6" t="s">
        <v>15</v>
      </c>
      <c r="AA1549" s="6" t="s">
        <v>552</v>
      </c>
      <c r="AB1549" s="6" t="s">
        <v>6397</v>
      </c>
      <c r="AD1549" t="b">
        <f t="shared" si="260"/>
        <v>0</v>
      </c>
      <c r="AE1549" t="b">
        <f t="shared" si="261"/>
        <v>1</v>
      </c>
      <c r="AF1549" t="b">
        <f t="shared" si="262"/>
        <v>1</v>
      </c>
      <c r="AG1549" t="b">
        <f t="shared" si="263"/>
        <v>1</v>
      </c>
      <c r="AH1549" t="b">
        <f t="shared" si="264"/>
        <v>1</v>
      </c>
      <c r="AI1549" t="b">
        <f t="shared" si="265"/>
        <v>1</v>
      </c>
      <c r="AJ1549" t="b">
        <f t="shared" si="266"/>
        <v>1</v>
      </c>
      <c r="AK1549" t="b">
        <f t="shared" si="267"/>
        <v>1</v>
      </c>
      <c r="AL1549" t="b">
        <f t="shared" si="268"/>
        <v>1</v>
      </c>
      <c r="AM1549" t="b">
        <f t="shared" si="269"/>
        <v>1</v>
      </c>
      <c r="AO1549" s="6" t="s">
        <v>9</v>
      </c>
      <c r="AP1549" s="6" t="s">
        <v>8473</v>
      </c>
      <c r="AQ1549" s="6"/>
      <c r="AR1549" s="7" t="s">
        <v>550</v>
      </c>
      <c r="AS1549" s="7" t="s">
        <v>163</v>
      </c>
      <c r="AT1549" s="7" t="s">
        <v>551</v>
      </c>
      <c r="AU1549" s="8" t="s">
        <v>36</v>
      </c>
      <c r="AV1549" s="8" t="s">
        <v>13</v>
      </c>
      <c r="AW1549" s="7" t="s">
        <v>14</v>
      </c>
      <c r="AX1549" s="6" t="s">
        <v>552</v>
      </c>
      <c r="AY1549" s="7" t="s">
        <v>15</v>
      </c>
      <c r="AZ1549" s="7" t="s">
        <v>8579</v>
      </c>
      <c r="BA1549" s="6" t="s">
        <v>6397</v>
      </c>
      <c r="BB1549" s="6" t="s">
        <v>6622</v>
      </c>
      <c r="BC1549" s="7" t="s">
        <v>10749</v>
      </c>
      <c r="BD1549" s="6" t="s">
        <v>6509</v>
      </c>
      <c r="BE1549" s="6" t="s">
        <v>6397</v>
      </c>
      <c r="BF1549" s="6"/>
    </row>
    <row r="1550" spans="1:58">
      <c r="A1550" s="6" t="s">
        <v>163</v>
      </c>
      <c r="B1550" s="6" t="s">
        <v>1760</v>
      </c>
      <c r="C1550" s="271" t="s">
        <v>36</v>
      </c>
      <c r="D1550" s="6" t="s">
        <v>14</v>
      </c>
      <c r="E1550" s="271" t="s">
        <v>13</v>
      </c>
      <c r="F1550" s="6" t="s">
        <v>1735</v>
      </c>
      <c r="G1550" s="6" t="s">
        <v>1759</v>
      </c>
      <c r="H1550" s="6" t="s">
        <v>9</v>
      </c>
      <c r="I1550" s="6" t="s">
        <v>1761</v>
      </c>
      <c r="J1550" s="6" t="s">
        <v>15</v>
      </c>
      <c r="K1550" s="6" t="s">
        <v>8</v>
      </c>
      <c r="L1550" s="271" t="s">
        <v>6397</v>
      </c>
      <c r="M1550" s="6" t="s">
        <v>7026</v>
      </c>
      <c r="N1550" s="271" t="s">
        <v>8473</v>
      </c>
      <c r="O1550" s="6"/>
      <c r="Q1550" s="6" t="s">
        <v>1735</v>
      </c>
      <c r="R1550" s="6" t="s">
        <v>1759</v>
      </c>
      <c r="S1550" s="6" t="s">
        <v>8</v>
      </c>
      <c r="T1550" s="6" t="s">
        <v>9</v>
      </c>
      <c r="U1550" s="6" t="s">
        <v>163</v>
      </c>
      <c r="V1550" s="6" t="s">
        <v>1760</v>
      </c>
      <c r="W1550" s="6" t="s">
        <v>36</v>
      </c>
      <c r="X1550" s="6" t="s">
        <v>13</v>
      </c>
      <c r="Y1550" s="6" t="s">
        <v>14</v>
      </c>
      <c r="Z1550" s="6" t="s">
        <v>15</v>
      </c>
      <c r="AA1550" s="6" t="s">
        <v>1761</v>
      </c>
      <c r="AB1550" s="6" t="s">
        <v>6397</v>
      </c>
      <c r="AD1550" t="b">
        <f t="shared" si="260"/>
        <v>0</v>
      </c>
      <c r="AE1550" t="b">
        <f t="shared" si="261"/>
        <v>1</v>
      </c>
      <c r="AF1550" t="b">
        <f t="shared" si="262"/>
        <v>1</v>
      </c>
      <c r="AG1550" t="b">
        <f t="shared" si="263"/>
        <v>1</v>
      </c>
      <c r="AH1550" t="b">
        <f t="shared" si="264"/>
        <v>1</v>
      </c>
      <c r="AI1550" t="b">
        <f t="shared" si="265"/>
        <v>1</v>
      </c>
      <c r="AJ1550" t="b">
        <f t="shared" si="266"/>
        <v>1</v>
      </c>
      <c r="AK1550" t="b">
        <f t="shared" si="267"/>
        <v>1</v>
      </c>
      <c r="AL1550" t="b">
        <f t="shared" si="268"/>
        <v>1</v>
      </c>
      <c r="AM1550" t="b">
        <f t="shared" si="269"/>
        <v>1</v>
      </c>
      <c r="AO1550" s="6" t="s">
        <v>9</v>
      </c>
      <c r="AP1550" s="6" t="s">
        <v>8473</v>
      </c>
      <c r="AQ1550" s="6"/>
      <c r="AR1550" s="7" t="s">
        <v>1759</v>
      </c>
      <c r="AS1550" s="7" t="s">
        <v>163</v>
      </c>
      <c r="AT1550" s="7" t="s">
        <v>1760</v>
      </c>
      <c r="AU1550" s="8" t="s">
        <v>36</v>
      </c>
      <c r="AV1550" s="8" t="s">
        <v>13</v>
      </c>
      <c r="AW1550" s="7" t="s">
        <v>14</v>
      </c>
      <c r="AX1550" s="6" t="s">
        <v>1761</v>
      </c>
      <c r="AY1550" s="7" t="s">
        <v>15</v>
      </c>
      <c r="AZ1550" s="7" t="s">
        <v>8700</v>
      </c>
      <c r="BA1550" s="6" t="s">
        <v>6397</v>
      </c>
      <c r="BB1550" s="6" t="s">
        <v>7026</v>
      </c>
      <c r="BC1550" s="7" t="s">
        <v>9120</v>
      </c>
      <c r="BD1550" s="6" t="s">
        <v>9075</v>
      </c>
      <c r="BE1550" s="6" t="s">
        <v>6397</v>
      </c>
      <c r="BF1550" s="6"/>
    </row>
    <row r="1551" spans="1:58">
      <c r="A1551" s="6" t="s">
        <v>163</v>
      </c>
      <c r="B1551" s="6" t="s">
        <v>1060</v>
      </c>
      <c r="C1551" s="271" t="s">
        <v>11317</v>
      </c>
      <c r="D1551" s="6" t="s">
        <v>14</v>
      </c>
      <c r="E1551" s="271" t="s">
        <v>13</v>
      </c>
      <c r="F1551" s="6" t="s">
        <v>1046</v>
      </c>
      <c r="G1551" s="6" t="s">
        <v>1059</v>
      </c>
      <c r="H1551" s="6" t="s">
        <v>9</v>
      </c>
      <c r="I1551" s="6" t="s">
        <v>1061</v>
      </c>
      <c r="J1551" s="6" t="s">
        <v>15</v>
      </c>
      <c r="K1551" s="6" t="s">
        <v>8</v>
      </c>
      <c r="L1551" s="271" t="s">
        <v>6397</v>
      </c>
      <c r="M1551" s="6" t="s">
        <v>6989</v>
      </c>
      <c r="N1551" s="271" t="s">
        <v>8473</v>
      </c>
      <c r="O1551" s="6"/>
      <c r="Q1551" s="6" t="s">
        <v>1046</v>
      </c>
      <c r="R1551" s="6" t="s">
        <v>1059</v>
      </c>
      <c r="S1551" s="6" t="s">
        <v>8</v>
      </c>
      <c r="T1551" s="6" t="s">
        <v>9</v>
      </c>
      <c r="U1551" s="6" t="s">
        <v>163</v>
      </c>
      <c r="V1551" s="6" t="s">
        <v>1060</v>
      </c>
      <c r="W1551" s="6" t="s">
        <v>11317</v>
      </c>
      <c r="X1551" s="6" t="s">
        <v>13</v>
      </c>
      <c r="Y1551" s="6" t="s">
        <v>14</v>
      </c>
      <c r="Z1551" s="6" t="s">
        <v>15</v>
      </c>
      <c r="AA1551" s="6" t="s">
        <v>1061</v>
      </c>
      <c r="AB1551" s="6" t="s">
        <v>6397</v>
      </c>
      <c r="AD1551" t="b">
        <f t="shared" si="260"/>
        <v>0</v>
      </c>
      <c r="AE1551" t="b">
        <f t="shared" si="261"/>
        <v>1</v>
      </c>
      <c r="AF1551" t="b">
        <f t="shared" si="262"/>
        <v>1</v>
      </c>
      <c r="AG1551" t="b">
        <f t="shared" si="263"/>
        <v>1</v>
      </c>
      <c r="AH1551" t="b">
        <f t="shared" si="264"/>
        <v>1</v>
      </c>
      <c r="AI1551" t="b">
        <f t="shared" si="265"/>
        <v>1</v>
      </c>
      <c r="AJ1551" t="b">
        <f t="shared" si="266"/>
        <v>1</v>
      </c>
      <c r="AK1551" t="b">
        <f t="shared" si="267"/>
        <v>1</v>
      </c>
      <c r="AL1551" t="b">
        <f t="shared" si="268"/>
        <v>1</v>
      </c>
      <c r="AM1551" t="b">
        <f t="shared" si="269"/>
        <v>1</v>
      </c>
      <c r="AO1551" s="6" t="s">
        <v>9</v>
      </c>
      <c r="AP1551" s="6" t="s">
        <v>8473</v>
      </c>
      <c r="AQ1551" s="6"/>
      <c r="AR1551" s="7" t="s">
        <v>1059</v>
      </c>
      <c r="AS1551" s="7" t="s">
        <v>163</v>
      </c>
      <c r="AT1551" s="7" t="s">
        <v>1060</v>
      </c>
      <c r="AU1551" s="8" t="s">
        <v>11317</v>
      </c>
      <c r="AV1551" s="8" t="s">
        <v>13</v>
      </c>
      <c r="AW1551" s="7" t="s">
        <v>14</v>
      </c>
      <c r="AX1551" s="6" t="s">
        <v>1061</v>
      </c>
      <c r="AY1551" s="7" t="s">
        <v>15</v>
      </c>
      <c r="AZ1551" s="7" t="s">
        <v>8825</v>
      </c>
      <c r="BA1551" s="6" t="s">
        <v>6397</v>
      </c>
      <c r="BB1551" s="6" t="s">
        <v>6989</v>
      </c>
      <c r="BC1551" s="7" t="s">
        <v>10750</v>
      </c>
      <c r="BD1551" s="6" t="s">
        <v>7626</v>
      </c>
      <c r="BE1551" s="6" t="s">
        <v>6397</v>
      </c>
      <c r="BF1551" s="6"/>
    </row>
    <row r="1552" spans="1:58">
      <c r="A1552" s="6" t="s">
        <v>163</v>
      </c>
      <c r="B1552" s="6" t="s">
        <v>555</v>
      </c>
      <c r="C1552" s="271" t="s">
        <v>11317</v>
      </c>
      <c r="D1552" s="6" t="s">
        <v>14</v>
      </c>
      <c r="E1552" s="271" t="s">
        <v>13</v>
      </c>
      <c r="F1552" s="6" t="s">
        <v>553</v>
      </c>
      <c r="G1552" s="6" t="s">
        <v>554</v>
      </c>
      <c r="H1552" s="6" t="s">
        <v>9</v>
      </c>
      <c r="I1552" s="6" t="s">
        <v>556</v>
      </c>
      <c r="J1552" s="6" t="s">
        <v>15</v>
      </c>
      <c r="K1552" s="6" t="s">
        <v>8</v>
      </c>
      <c r="L1552" s="271" t="s">
        <v>6397</v>
      </c>
      <c r="M1552" s="6" t="s">
        <v>6946</v>
      </c>
      <c r="N1552" s="271" t="s">
        <v>8473</v>
      </c>
      <c r="O1552" s="6"/>
      <c r="Q1552" s="6" t="s">
        <v>553</v>
      </c>
      <c r="R1552" s="6" t="s">
        <v>554</v>
      </c>
      <c r="S1552" s="6" t="s">
        <v>8</v>
      </c>
      <c r="T1552" s="6" t="s">
        <v>9</v>
      </c>
      <c r="U1552" s="6" t="s">
        <v>163</v>
      </c>
      <c r="V1552" s="6" t="s">
        <v>555</v>
      </c>
      <c r="W1552" s="6" t="s">
        <v>11317</v>
      </c>
      <c r="X1552" s="6" t="s">
        <v>13</v>
      </c>
      <c r="Y1552" s="6" t="s">
        <v>14</v>
      </c>
      <c r="Z1552" s="6" t="s">
        <v>15</v>
      </c>
      <c r="AA1552" s="6" t="s">
        <v>556</v>
      </c>
      <c r="AB1552" s="6" t="s">
        <v>6397</v>
      </c>
      <c r="AD1552" t="b">
        <f t="shared" si="260"/>
        <v>0</v>
      </c>
      <c r="AE1552" t="b">
        <f t="shared" si="261"/>
        <v>1</v>
      </c>
      <c r="AF1552" t="b">
        <f t="shared" si="262"/>
        <v>1</v>
      </c>
      <c r="AG1552" t="b">
        <f t="shared" si="263"/>
        <v>1</v>
      </c>
      <c r="AH1552" t="b">
        <f t="shared" si="264"/>
        <v>1</v>
      </c>
      <c r="AI1552" t="b">
        <f t="shared" si="265"/>
        <v>1</v>
      </c>
      <c r="AJ1552" t="b">
        <f t="shared" si="266"/>
        <v>1</v>
      </c>
      <c r="AK1552" t="b">
        <f t="shared" si="267"/>
        <v>1</v>
      </c>
      <c r="AL1552" t="b">
        <f t="shared" si="268"/>
        <v>1</v>
      </c>
      <c r="AM1552" t="b">
        <f t="shared" si="269"/>
        <v>1</v>
      </c>
      <c r="AO1552" s="6" t="s">
        <v>9</v>
      </c>
      <c r="AP1552" s="6" t="s">
        <v>8473</v>
      </c>
      <c r="AQ1552" s="6"/>
      <c r="AR1552" s="7" t="s">
        <v>554</v>
      </c>
      <c r="AS1552" s="7" t="s">
        <v>163</v>
      </c>
      <c r="AT1552" s="7" t="s">
        <v>555</v>
      </c>
      <c r="AU1552" s="8" t="s">
        <v>11317</v>
      </c>
      <c r="AV1552" s="8" t="s">
        <v>13</v>
      </c>
      <c r="AW1552" s="7" t="s">
        <v>14</v>
      </c>
      <c r="AX1552" s="6" t="s">
        <v>556</v>
      </c>
      <c r="AY1552" s="7" t="s">
        <v>15</v>
      </c>
      <c r="AZ1552" s="7" t="s">
        <v>8825</v>
      </c>
      <c r="BA1552" s="6" t="s">
        <v>6397</v>
      </c>
      <c r="BB1552" s="6" t="s">
        <v>6946</v>
      </c>
      <c r="BC1552" s="7" t="s">
        <v>10751</v>
      </c>
      <c r="BD1552" s="6" t="s">
        <v>7626</v>
      </c>
      <c r="BE1552" s="6" t="s">
        <v>6397</v>
      </c>
      <c r="BF1552" s="6"/>
    </row>
    <row r="1553" spans="1:58">
      <c r="A1553" s="6" t="s">
        <v>163</v>
      </c>
      <c r="B1553" s="6" t="s">
        <v>818</v>
      </c>
      <c r="C1553" s="271" t="s">
        <v>11317</v>
      </c>
      <c r="D1553" s="6" t="s">
        <v>14</v>
      </c>
      <c r="E1553" s="271" t="s">
        <v>13</v>
      </c>
      <c r="F1553" s="6" t="s">
        <v>810</v>
      </c>
      <c r="G1553" s="6" t="s">
        <v>817</v>
      </c>
      <c r="H1553" s="6" t="s">
        <v>9</v>
      </c>
      <c r="I1553" s="6" t="s">
        <v>819</v>
      </c>
      <c r="J1553" s="6" t="s">
        <v>15</v>
      </c>
      <c r="K1553" s="6" t="s">
        <v>8</v>
      </c>
      <c r="L1553" s="271" t="s">
        <v>6397</v>
      </c>
      <c r="M1553" s="6" t="s">
        <v>6969</v>
      </c>
      <c r="N1553" s="271" t="s">
        <v>8473</v>
      </c>
      <c r="O1553" s="6"/>
      <c r="Q1553" s="6" t="s">
        <v>810</v>
      </c>
      <c r="R1553" s="6" t="s">
        <v>817</v>
      </c>
      <c r="S1553" s="6" t="s">
        <v>8</v>
      </c>
      <c r="T1553" s="6" t="s">
        <v>9</v>
      </c>
      <c r="U1553" s="6" t="s">
        <v>163</v>
      </c>
      <c r="V1553" s="6" t="s">
        <v>818</v>
      </c>
      <c r="W1553" s="6" t="s">
        <v>11317</v>
      </c>
      <c r="X1553" s="6" t="s">
        <v>13</v>
      </c>
      <c r="Y1553" s="6" t="s">
        <v>14</v>
      </c>
      <c r="Z1553" s="6" t="s">
        <v>15</v>
      </c>
      <c r="AA1553" s="6" t="s">
        <v>819</v>
      </c>
      <c r="AB1553" s="6" t="s">
        <v>6397</v>
      </c>
      <c r="AD1553" t="b">
        <f t="shared" si="260"/>
        <v>0</v>
      </c>
      <c r="AE1553" t="b">
        <f t="shared" si="261"/>
        <v>1</v>
      </c>
      <c r="AF1553" t="b">
        <f t="shared" si="262"/>
        <v>1</v>
      </c>
      <c r="AG1553" t="b">
        <f t="shared" si="263"/>
        <v>1</v>
      </c>
      <c r="AH1553" t="b">
        <f t="shared" si="264"/>
        <v>1</v>
      </c>
      <c r="AI1553" t="b">
        <f t="shared" si="265"/>
        <v>1</v>
      </c>
      <c r="AJ1553" t="b">
        <f t="shared" si="266"/>
        <v>1</v>
      </c>
      <c r="AK1553" t="b">
        <f t="shared" si="267"/>
        <v>1</v>
      </c>
      <c r="AL1553" t="b">
        <f t="shared" si="268"/>
        <v>1</v>
      </c>
      <c r="AM1553" t="b">
        <f t="shared" si="269"/>
        <v>1</v>
      </c>
      <c r="AO1553" s="6" t="s">
        <v>9</v>
      </c>
      <c r="AP1553" s="6" t="s">
        <v>8473</v>
      </c>
      <c r="AQ1553" s="6"/>
      <c r="AR1553" s="7" t="s">
        <v>817</v>
      </c>
      <c r="AS1553" s="7" t="s">
        <v>163</v>
      </c>
      <c r="AT1553" s="7" t="s">
        <v>818</v>
      </c>
      <c r="AU1553" s="8" t="s">
        <v>11317</v>
      </c>
      <c r="AV1553" s="8" t="s">
        <v>13</v>
      </c>
      <c r="AW1553" s="7" t="s">
        <v>14</v>
      </c>
      <c r="AX1553" s="6" t="s">
        <v>819</v>
      </c>
      <c r="AY1553" s="7" t="s">
        <v>15</v>
      </c>
      <c r="AZ1553" s="7" t="s">
        <v>8489</v>
      </c>
      <c r="BA1553" s="6" t="s">
        <v>6397</v>
      </c>
      <c r="BB1553" s="6" t="s">
        <v>6969</v>
      </c>
      <c r="BC1553" s="7" t="s">
        <v>10752</v>
      </c>
      <c r="BD1553" s="6" t="s">
        <v>10515</v>
      </c>
      <c r="BE1553" s="6" t="s">
        <v>6397</v>
      </c>
      <c r="BF1553" s="6"/>
    </row>
    <row r="1554" spans="1:58">
      <c r="A1554" s="6" t="s">
        <v>163</v>
      </c>
      <c r="B1554" s="6" t="s">
        <v>1489</v>
      </c>
      <c r="C1554" s="271" t="s">
        <v>36</v>
      </c>
      <c r="D1554" s="6" t="s">
        <v>14</v>
      </c>
      <c r="E1554" s="271" t="s">
        <v>13</v>
      </c>
      <c r="F1554" s="6" t="s">
        <v>1443</v>
      </c>
      <c r="G1554" s="6" t="s">
        <v>1488</v>
      </c>
      <c r="H1554" s="6" t="s">
        <v>9</v>
      </c>
      <c r="I1554" s="6" t="s">
        <v>1490</v>
      </c>
      <c r="J1554" s="6" t="s">
        <v>15</v>
      </c>
      <c r="K1554" s="6" t="s">
        <v>8</v>
      </c>
      <c r="L1554" s="271" t="s">
        <v>6397</v>
      </c>
      <c r="M1554" s="6" t="s">
        <v>6562</v>
      </c>
      <c r="N1554" s="271" t="s">
        <v>8473</v>
      </c>
      <c r="O1554" s="6"/>
      <c r="Q1554" s="6" t="s">
        <v>1443</v>
      </c>
      <c r="R1554" s="6" t="s">
        <v>1488</v>
      </c>
      <c r="S1554" s="6" t="s">
        <v>8</v>
      </c>
      <c r="T1554" s="6" t="s">
        <v>9</v>
      </c>
      <c r="U1554" s="6" t="s">
        <v>163</v>
      </c>
      <c r="V1554" s="6" t="s">
        <v>1489</v>
      </c>
      <c r="W1554" s="6" t="s">
        <v>36</v>
      </c>
      <c r="X1554" s="6" t="s">
        <v>13</v>
      </c>
      <c r="Y1554" s="6" t="s">
        <v>14</v>
      </c>
      <c r="Z1554" s="6" t="s">
        <v>15</v>
      </c>
      <c r="AA1554" s="6" t="s">
        <v>1490</v>
      </c>
      <c r="AB1554" s="6" t="s">
        <v>6397</v>
      </c>
      <c r="AD1554" t="b">
        <f t="shared" si="260"/>
        <v>0</v>
      </c>
      <c r="AE1554" t="b">
        <f t="shared" si="261"/>
        <v>1</v>
      </c>
      <c r="AF1554" t="b">
        <f t="shared" si="262"/>
        <v>1</v>
      </c>
      <c r="AG1554" t="b">
        <f t="shared" si="263"/>
        <v>1</v>
      </c>
      <c r="AH1554" t="b">
        <f t="shared" si="264"/>
        <v>1</v>
      </c>
      <c r="AI1554" t="b">
        <f t="shared" si="265"/>
        <v>1</v>
      </c>
      <c r="AJ1554" t="b">
        <f t="shared" si="266"/>
        <v>1</v>
      </c>
      <c r="AK1554" t="b">
        <f t="shared" si="267"/>
        <v>1</v>
      </c>
      <c r="AL1554" t="b">
        <f t="shared" si="268"/>
        <v>1</v>
      </c>
      <c r="AM1554" t="b">
        <f t="shared" si="269"/>
        <v>1</v>
      </c>
      <c r="AO1554" s="6" t="s">
        <v>9</v>
      </c>
      <c r="AP1554" s="6" t="s">
        <v>8473</v>
      </c>
      <c r="AQ1554" s="6"/>
      <c r="AR1554" s="7" t="s">
        <v>1488</v>
      </c>
      <c r="AS1554" s="7" t="s">
        <v>163</v>
      </c>
      <c r="AT1554" s="7" t="s">
        <v>1489</v>
      </c>
      <c r="AU1554" s="8" t="s">
        <v>36</v>
      </c>
      <c r="AV1554" s="8" t="s">
        <v>13</v>
      </c>
      <c r="AW1554" s="7" t="s">
        <v>14</v>
      </c>
      <c r="AX1554" s="6" t="s">
        <v>1490</v>
      </c>
      <c r="AY1554" s="7" t="s">
        <v>15</v>
      </c>
      <c r="AZ1554" s="7" t="s">
        <v>8479</v>
      </c>
      <c r="BA1554" s="6" t="s">
        <v>6397</v>
      </c>
      <c r="BB1554" s="6" t="s">
        <v>6562</v>
      </c>
      <c r="BC1554" s="7" t="s">
        <v>10753</v>
      </c>
      <c r="BD1554" s="6" t="s">
        <v>6509</v>
      </c>
      <c r="BE1554" s="6" t="s">
        <v>6397</v>
      </c>
      <c r="BF1554" s="6"/>
    </row>
    <row r="1555" spans="1:58">
      <c r="A1555" s="6" t="s">
        <v>163</v>
      </c>
      <c r="B1555" s="6" t="s">
        <v>1709</v>
      </c>
      <c r="C1555" s="271" t="s">
        <v>36</v>
      </c>
      <c r="D1555" s="6" t="s">
        <v>14</v>
      </c>
      <c r="E1555" s="271" t="s">
        <v>13</v>
      </c>
      <c r="F1555" s="6" t="s">
        <v>1690</v>
      </c>
      <c r="G1555" s="6" t="s">
        <v>1708</v>
      </c>
      <c r="H1555" s="6" t="s">
        <v>9</v>
      </c>
      <c r="I1555" s="6" t="s">
        <v>1710</v>
      </c>
      <c r="J1555" s="6" t="s">
        <v>15</v>
      </c>
      <c r="K1555" s="6" t="s">
        <v>8</v>
      </c>
      <c r="L1555" s="271" t="s">
        <v>6397</v>
      </c>
      <c r="M1555" s="6" t="s">
        <v>6682</v>
      </c>
      <c r="N1555" s="271" t="s">
        <v>8473</v>
      </c>
      <c r="O1555" s="6"/>
      <c r="Q1555" s="6" t="s">
        <v>1690</v>
      </c>
      <c r="R1555" s="6" t="s">
        <v>1708</v>
      </c>
      <c r="S1555" s="6" t="s">
        <v>8</v>
      </c>
      <c r="T1555" s="6" t="s">
        <v>9</v>
      </c>
      <c r="U1555" s="6" t="s">
        <v>163</v>
      </c>
      <c r="V1555" s="6" t="s">
        <v>1709</v>
      </c>
      <c r="W1555" s="6" t="s">
        <v>36</v>
      </c>
      <c r="X1555" s="6" t="s">
        <v>13</v>
      </c>
      <c r="Y1555" s="6" t="s">
        <v>14</v>
      </c>
      <c r="Z1555" s="6" t="s">
        <v>15</v>
      </c>
      <c r="AA1555" s="6" t="s">
        <v>1710</v>
      </c>
      <c r="AB1555" s="6" t="s">
        <v>6397</v>
      </c>
      <c r="AD1555" t="b">
        <f t="shared" si="260"/>
        <v>0</v>
      </c>
      <c r="AE1555" t="b">
        <f t="shared" si="261"/>
        <v>1</v>
      </c>
      <c r="AF1555" t="b">
        <f t="shared" si="262"/>
        <v>1</v>
      </c>
      <c r="AG1555" t="b">
        <f t="shared" si="263"/>
        <v>1</v>
      </c>
      <c r="AH1555" t="b">
        <f t="shared" si="264"/>
        <v>1</v>
      </c>
      <c r="AI1555" t="b">
        <f t="shared" si="265"/>
        <v>1</v>
      </c>
      <c r="AJ1555" t="b">
        <f t="shared" si="266"/>
        <v>1</v>
      </c>
      <c r="AK1555" t="b">
        <f t="shared" si="267"/>
        <v>1</v>
      </c>
      <c r="AL1555" t="b">
        <f t="shared" si="268"/>
        <v>1</v>
      </c>
      <c r="AM1555" t="b">
        <f t="shared" si="269"/>
        <v>1</v>
      </c>
      <c r="AO1555" s="6" t="s">
        <v>9</v>
      </c>
      <c r="AP1555" s="6" t="s">
        <v>8473</v>
      </c>
      <c r="AQ1555" s="6"/>
      <c r="AR1555" s="7" t="s">
        <v>1708</v>
      </c>
      <c r="AS1555" s="7" t="s">
        <v>163</v>
      </c>
      <c r="AT1555" s="7" t="s">
        <v>1709</v>
      </c>
      <c r="AU1555" s="8" t="s">
        <v>36</v>
      </c>
      <c r="AV1555" s="8" t="s">
        <v>13</v>
      </c>
      <c r="AW1555" s="7" t="s">
        <v>14</v>
      </c>
      <c r="AX1555" s="6" t="s">
        <v>1710</v>
      </c>
      <c r="AY1555" s="7" t="s">
        <v>15</v>
      </c>
      <c r="AZ1555" s="7" t="s">
        <v>8479</v>
      </c>
      <c r="BA1555" s="6" t="s">
        <v>6397</v>
      </c>
      <c r="BB1555" s="6" t="s">
        <v>6682</v>
      </c>
      <c r="BC1555" s="7" t="s">
        <v>10754</v>
      </c>
      <c r="BD1555" s="6" t="s">
        <v>6509</v>
      </c>
      <c r="BE1555" s="6" t="s">
        <v>6397</v>
      </c>
      <c r="BF1555" s="6"/>
    </row>
    <row r="1556" spans="1:58">
      <c r="A1556" s="6" t="s">
        <v>163</v>
      </c>
      <c r="B1556" s="6" t="s">
        <v>427</v>
      </c>
      <c r="C1556" s="271" t="s">
        <v>11317</v>
      </c>
      <c r="D1556" s="6" t="s">
        <v>14</v>
      </c>
      <c r="E1556" s="271" t="s">
        <v>13</v>
      </c>
      <c r="F1556" s="6" t="s">
        <v>404</v>
      </c>
      <c r="G1556" s="6" t="s">
        <v>426</v>
      </c>
      <c r="H1556" s="6" t="s">
        <v>9</v>
      </c>
      <c r="I1556" s="6" t="s">
        <v>428</v>
      </c>
      <c r="J1556" s="6" t="s">
        <v>15</v>
      </c>
      <c r="K1556" s="6" t="s">
        <v>8</v>
      </c>
      <c r="L1556" s="271" t="s">
        <v>6397</v>
      </c>
      <c r="M1556" s="6" t="s">
        <v>6554</v>
      </c>
      <c r="N1556" s="271" t="s">
        <v>8473</v>
      </c>
      <c r="O1556" s="6"/>
      <c r="Q1556" s="6" t="s">
        <v>404</v>
      </c>
      <c r="R1556" s="6" t="s">
        <v>426</v>
      </c>
      <c r="S1556" s="6" t="s">
        <v>8</v>
      </c>
      <c r="T1556" s="6" t="s">
        <v>9</v>
      </c>
      <c r="U1556" s="6" t="s">
        <v>163</v>
      </c>
      <c r="V1556" s="6" t="s">
        <v>427</v>
      </c>
      <c r="W1556" s="6" t="s">
        <v>11317</v>
      </c>
      <c r="X1556" s="6" t="s">
        <v>13</v>
      </c>
      <c r="Y1556" s="6" t="s">
        <v>14</v>
      </c>
      <c r="Z1556" s="6" t="s">
        <v>15</v>
      </c>
      <c r="AA1556" s="6" t="s">
        <v>428</v>
      </c>
      <c r="AB1556" s="6" t="s">
        <v>6397</v>
      </c>
      <c r="AD1556" t="b">
        <f t="shared" si="260"/>
        <v>0</v>
      </c>
      <c r="AE1556" t="b">
        <f t="shared" si="261"/>
        <v>1</v>
      </c>
      <c r="AF1556" t="b">
        <f t="shared" si="262"/>
        <v>1</v>
      </c>
      <c r="AG1556" t="b">
        <f t="shared" si="263"/>
        <v>1</v>
      </c>
      <c r="AH1556" t="b">
        <f t="shared" si="264"/>
        <v>1</v>
      </c>
      <c r="AI1556" t="b">
        <f t="shared" si="265"/>
        <v>1</v>
      </c>
      <c r="AJ1556" t="b">
        <f t="shared" si="266"/>
        <v>1</v>
      </c>
      <c r="AK1556" t="b">
        <f t="shared" si="267"/>
        <v>1</v>
      </c>
      <c r="AL1556" t="b">
        <f t="shared" si="268"/>
        <v>1</v>
      </c>
      <c r="AM1556" t="b">
        <f t="shared" si="269"/>
        <v>1</v>
      </c>
      <c r="AO1556" s="6" t="s">
        <v>9</v>
      </c>
      <c r="AP1556" s="6" t="s">
        <v>8473</v>
      </c>
      <c r="AQ1556" s="6"/>
      <c r="AR1556" s="7" t="s">
        <v>426</v>
      </c>
      <c r="AS1556" s="7" t="s">
        <v>163</v>
      </c>
      <c r="AT1556" s="7" t="s">
        <v>427</v>
      </c>
      <c r="AU1556" s="8" t="s">
        <v>11317</v>
      </c>
      <c r="AV1556" s="8" t="s">
        <v>13</v>
      </c>
      <c r="AW1556" s="7" t="s">
        <v>14</v>
      </c>
      <c r="AX1556" s="6" t="s">
        <v>428</v>
      </c>
      <c r="AY1556" s="7" t="s">
        <v>15</v>
      </c>
      <c r="AZ1556" s="7" t="s">
        <v>8489</v>
      </c>
      <c r="BA1556" s="6" t="s">
        <v>6397</v>
      </c>
      <c r="BB1556" s="6" t="s">
        <v>6554</v>
      </c>
      <c r="BC1556" s="7" t="s">
        <v>10755</v>
      </c>
      <c r="BD1556" s="6" t="s">
        <v>10669</v>
      </c>
      <c r="BE1556" s="6" t="s">
        <v>6397</v>
      </c>
      <c r="BF1556" s="6"/>
    </row>
    <row r="1557" spans="1:58">
      <c r="A1557" s="6" t="s">
        <v>163</v>
      </c>
      <c r="B1557" s="6" t="s">
        <v>1063</v>
      </c>
      <c r="C1557" s="271" t="s">
        <v>11317</v>
      </c>
      <c r="D1557" s="6" t="s">
        <v>14</v>
      </c>
      <c r="E1557" s="271" t="s">
        <v>13</v>
      </c>
      <c r="F1557" s="6" t="s">
        <v>1046</v>
      </c>
      <c r="G1557" s="6" t="s">
        <v>1062</v>
      </c>
      <c r="H1557" s="6" t="s">
        <v>9</v>
      </c>
      <c r="I1557" s="6" t="s">
        <v>1064</v>
      </c>
      <c r="J1557" s="6" t="s">
        <v>15</v>
      </c>
      <c r="K1557" s="6" t="s">
        <v>8</v>
      </c>
      <c r="L1557" s="271" t="s">
        <v>6397</v>
      </c>
      <c r="M1557" s="6" t="s">
        <v>6989</v>
      </c>
      <c r="N1557" s="271" t="s">
        <v>8473</v>
      </c>
      <c r="O1557" s="6"/>
      <c r="Q1557" s="6" t="s">
        <v>1046</v>
      </c>
      <c r="R1557" s="6" t="s">
        <v>1062</v>
      </c>
      <c r="S1557" s="6" t="s">
        <v>8</v>
      </c>
      <c r="T1557" s="6" t="s">
        <v>9</v>
      </c>
      <c r="U1557" s="6" t="s">
        <v>163</v>
      </c>
      <c r="V1557" s="6" t="s">
        <v>1063</v>
      </c>
      <c r="W1557" s="6" t="s">
        <v>11317</v>
      </c>
      <c r="X1557" s="6" t="s">
        <v>13</v>
      </c>
      <c r="Y1557" s="6" t="s">
        <v>14</v>
      </c>
      <c r="Z1557" s="6" t="s">
        <v>15</v>
      </c>
      <c r="AA1557" s="6" t="s">
        <v>1064</v>
      </c>
      <c r="AB1557" s="6" t="s">
        <v>6397</v>
      </c>
      <c r="AD1557" t="b">
        <f t="shared" si="260"/>
        <v>0</v>
      </c>
      <c r="AE1557" t="b">
        <f t="shared" si="261"/>
        <v>1</v>
      </c>
      <c r="AF1557" t="b">
        <f t="shared" si="262"/>
        <v>1</v>
      </c>
      <c r="AG1557" t="b">
        <f t="shared" si="263"/>
        <v>1</v>
      </c>
      <c r="AH1557" t="b">
        <f t="shared" si="264"/>
        <v>1</v>
      </c>
      <c r="AI1557" t="b">
        <f t="shared" si="265"/>
        <v>1</v>
      </c>
      <c r="AJ1557" t="b">
        <f t="shared" si="266"/>
        <v>1</v>
      </c>
      <c r="AK1557" t="b">
        <f t="shared" si="267"/>
        <v>1</v>
      </c>
      <c r="AL1557" t="b">
        <f t="shared" si="268"/>
        <v>1</v>
      </c>
      <c r="AM1557" t="b">
        <f t="shared" si="269"/>
        <v>1</v>
      </c>
      <c r="AO1557" s="6" t="s">
        <v>9</v>
      </c>
      <c r="AP1557" s="6" t="s">
        <v>8473</v>
      </c>
      <c r="AQ1557" s="6"/>
      <c r="AR1557" s="7" t="s">
        <v>1062</v>
      </c>
      <c r="AS1557" s="7" t="s">
        <v>163</v>
      </c>
      <c r="AT1557" s="7" t="s">
        <v>1063</v>
      </c>
      <c r="AU1557" s="8" t="s">
        <v>11317</v>
      </c>
      <c r="AV1557" s="8" t="s">
        <v>13</v>
      </c>
      <c r="AW1557" s="7" t="s">
        <v>14</v>
      </c>
      <c r="AX1557" s="6" t="s">
        <v>1064</v>
      </c>
      <c r="AY1557" s="7" t="s">
        <v>15</v>
      </c>
      <c r="AZ1557" s="7" t="s">
        <v>8700</v>
      </c>
      <c r="BA1557" s="6" t="s">
        <v>6397</v>
      </c>
      <c r="BB1557" s="6" t="s">
        <v>6989</v>
      </c>
      <c r="BC1557" s="7" t="s">
        <v>10756</v>
      </c>
      <c r="BD1557" s="6" t="s">
        <v>6418</v>
      </c>
      <c r="BE1557" s="6" t="s">
        <v>6397</v>
      </c>
      <c r="BF1557" s="6"/>
    </row>
    <row r="1558" spans="1:58">
      <c r="A1558" s="6" t="s">
        <v>163</v>
      </c>
      <c r="B1558" s="6" t="s">
        <v>1610</v>
      </c>
      <c r="C1558" s="271" t="s">
        <v>36</v>
      </c>
      <c r="D1558" s="6" t="s">
        <v>14</v>
      </c>
      <c r="E1558" s="271" t="s">
        <v>13</v>
      </c>
      <c r="F1558" s="6" t="s">
        <v>1583</v>
      </c>
      <c r="G1558" s="6" t="s">
        <v>1609</v>
      </c>
      <c r="H1558" s="6" t="s">
        <v>9</v>
      </c>
      <c r="I1558" s="6" t="s">
        <v>1611</v>
      </c>
      <c r="J1558" s="6" t="s">
        <v>15</v>
      </c>
      <c r="K1558" s="6" t="s">
        <v>8</v>
      </c>
      <c r="L1558" s="271" t="s">
        <v>6397</v>
      </c>
      <c r="M1558" s="6" t="s">
        <v>7006</v>
      </c>
      <c r="N1558" s="271" t="s">
        <v>8473</v>
      </c>
      <c r="O1558" s="6"/>
      <c r="Q1558" s="6" t="s">
        <v>1583</v>
      </c>
      <c r="R1558" s="6" t="s">
        <v>1609</v>
      </c>
      <c r="S1558" s="6" t="s">
        <v>8</v>
      </c>
      <c r="T1558" s="6" t="s">
        <v>9</v>
      </c>
      <c r="U1558" s="6" t="s">
        <v>163</v>
      </c>
      <c r="V1558" s="6" t="s">
        <v>1610</v>
      </c>
      <c r="W1558" s="6" t="s">
        <v>36</v>
      </c>
      <c r="X1558" s="6" t="s">
        <v>13</v>
      </c>
      <c r="Y1558" s="6" t="s">
        <v>14</v>
      </c>
      <c r="Z1558" s="6" t="s">
        <v>15</v>
      </c>
      <c r="AA1558" s="6" t="s">
        <v>1611</v>
      </c>
      <c r="AB1558" s="6" t="s">
        <v>6397</v>
      </c>
      <c r="AD1558" t="b">
        <f t="shared" si="260"/>
        <v>0</v>
      </c>
      <c r="AE1558" t="b">
        <f t="shared" si="261"/>
        <v>1</v>
      </c>
      <c r="AF1558" t="b">
        <f t="shared" si="262"/>
        <v>1</v>
      </c>
      <c r="AG1558" t="b">
        <f t="shared" si="263"/>
        <v>1</v>
      </c>
      <c r="AH1558" t="b">
        <f t="shared" si="264"/>
        <v>1</v>
      </c>
      <c r="AI1558" t="b">
        <f t="shared" si="265"/>
        <v>1</v>
      </c>
      <c r="AJ1558" t="b">
        <f t="shared" si="266"/>
        <v>1</v>
      </c>
      <c r="AK1558" t="b">
        <f t="shared" si="267"/>
        <v>1</v>
      </c>
      <c r="AL1558" t="b">
        <f t="shared" si="268"/>
        <v>1</v>
      </c>
      <c r="AM1558" t="b">
        <f t="shared" si="269"/>
        <v>1</v>
      </c>
      <c r="AO1558" s="6" t="s">
        <v>9</v>
      </c>
      <c r="AP1558" s="6" t="s">
        <v>8473</v>
      </c>
      <c r="AQ1558" s="6"/>
      <c r="AR1558" s="7" t="s">
        <v>1609</v>
      </c>
      <c r="AS1558" s="7" t="s">
        <v>163</v>
      </c>
      <c r="AT1558" s="7" t="s">
        <v>1610</v>
      </c>
      <c r="AU1558" s="8" t="s">
        <v>36</v>
      </c>
      <c r="AV1558" s="8" t="s">
        <v>13</v>
      </c>
      <c r="AW1558" s="7" t="s">
        <v>14</v>
      </c>
      <c r="AX1558" s="6" t="s">
        <v>1611</v>
      </c>
      <c r="AY1558" s="7" t="s">
        <v>15</v>
      </c>
      <c r="AZ1558" s="7" t="s">
        <v>8700</v>
      </c>
      <c r="BA1558" s="6" t="s">
        <v>6397</v>
      </c>
      <c r="BB1558" s="6" t="s">
        <v>7006</v>
      </c>
      <c r="BC1558" s="7" t="s">
        <v>10757</v>
      </c>
      <c r="BD1558" s="6" t="s">
        <v>6509</v>
      </c>
      <c r="BE1558" s="6" t="s">
        <v>6397</v>
      </c>
      <c r="BF1558" s="6"/>
    </row>
    <row r="1559" spans="1:58">
      <c r="A1559" s="6" t="s">
        <v>163</v>
      </c>
      <c r="B1559" s="6" t="s">
        <v>481</v>
      </c>
      <c r="C1559" s="271" t="s">
        <v>36</v>
      </c>
      <c r="D1559" s="6" t="s">
        <v>14</v>
      </c>
      <c r="E1559" s="271" t="s">
        <v>13</v>
      </c>
      <c r="F1559" s="6" t="s">
        <v>404</v>
      </c>
      <c r="G1559" s="6" t="s">
        <v>480</v>
      </c>
      <c r="H1559" s="6" t="s">
        <v>9</v>
      </c>
      <c r="I1559" s="6" t="s">
        <v>482</v>
      </c>
      <c r="J1559" s="6" t="s">
        <v>15</v>
      </c>
      <c r="K1559" s="6" t="s">
        <v>8</v>
      </c>
      <c r="L1559" s="271" t="s">
        <v>6397</v>
      </c>
      <c r="M1559" s="6" t="s">
        <v>6554</v>
      </c>
      <c r="N1559" s="271" t="s">
        <v>8473</v>
      </c>
      <c r="O1559" s="6"/>
      <c r="Q1559" s="6" t="s">
        <v>404</v>
      </c>
      <c r="R1559" s="6" t="s">
        <v>480</v>
      </c>
      <c r="S1559" s="6" t="s">
        <v>8</v>
      </c>
      <c r="T1559" s="6" t="s">
        <v>9</v>
      </c>
      <c r="U1559" s="6" t="s">
        <v>163</v>
      </c>
      <c r="V1559" s="6" t="s">
        <v>481</v>
      </c>
      <c r="W1559" s="6" t="s">
        <v>36</v>
      </c>
      <c r="X1559" s="6" t="s">
        <v>13</v>
      </c>
      <c r="Y1559" s="6" t="s">
        <v>14</v>
      </c>
      <c r="Z1559" s="6" t="s">
        <v>15</v>
      </c>
      <c r="AA1559" s="6" t="s">
        <v>482</v>
      </c>
      <c r="AB1559" s="6" t="s">
        <v>6397</v>
      </c>
      <c r="AD1559" t="b">
        <f t="shared" si="260"/>
        <v>0</v>
      </c>
      <c r="AE1559" t="b">
        <f t="shared" si="261"/>
        <v>1</v>
      </c>
      <c r="AF1559" t="b">
        <f t="shared" si="262"/>
        <v>1</v>
      </c>
      <c r="AG1559" t="b">
        <f t="shared" si="263"/>
        <v>1</v>
      </c>
      <c r="AH1559" t="b">
        <f t="shared" si="264"/>
        <v>1</v>
      </c>
      <c r="AI1559" t="b">
        <f t="shared" si="265"/>
        <v>1</v>
      </c>
      <c r="AJ1559" t="b">
        <f t="shared" si="266"/>
        <v>1</v>
      </c>
      <c r="AK1559" t="b">
        <f t="shared" si="267"/>
        <v>1</v>
      </c>
      <c r="AL1559" t="b">
        <f t="shared" si="268"/>
        <v>1</v>
      </c>
      <c r="AM1559" t="b">
        <f t="shared" si="269"/>
        <v>1</v>
      </c>
      <c r="AO1559" s="6" t="s">
        <v>9</v>
      </c>
      <c r="AP1559" s="6" t="s">
        <v>8473</v>
      </c>
      <c r="AQ1559" s="6"/>
      <c r="AR1559" s="7" t="s">
        <v>480</v>
      </c>
      <c r="AS1559" s="7" t="s">
        <v>163</v>
      </c>
      <c r="AT1559" s="7" t="s">
        <v>481</v>
      </c>
      <c r="AU1559" s="8" t="s">
        <v>36</v>
      </c>
      <c r="AV1559" s="8" t="s">
        <v>13</v>
      </c>
      <c r="AW1559" s="7" t="s">
        <v>14</v>
      </c>
      <c r="AX1559" s="6" t="s">
        <v>10758</v>
      </c>
      <c r="AY1559" s="7" t="s">
        <v>15</v>
      </c>
      <c r="AZ1559" s="6"/>
      <c r="BA1559" s="6" t="s">
        <v>6397</v>
      </c>
      <c r="BB1559" s="6" t="s">
        <v>6554</v>
      </c>
      <c r="BC1559" s="7" t="s">
        <v>10759</v>
      </c>
      <c r="BD1559" s="6" t="s">
        <v>9119</v>
      </c>
      <c r="BE1559" s="6" t="s">
        <v>6397</v>
      </c>
      <c r="BF1559" s="6"/>
    </row>
    <row r="1560" spans="1:58">
      <c r="A1560" s="6" t="s">
        <v>163</v>
      </c>
      <c r="B1560" s="6" t="s">
        <v>2890</v>
      </c>
      <c r="C1560" s="271" t="s">
        <v>36</v>
      </c>
      <c r="D1560" s="6" t="s">
        <v>14</v>
      </c>
      <c r="E1560" s="271" t="s">
        <v>13</v>
      </c>
      <c r="F1560" s="6" t="s">
        <v>2804</v>
      </c>
      <c r="G1560" s="6" t="s">
        <v>2889</v>
      </c>
      <c r="H1560" s="6" t="s">
        <v>9</v>
      </c>
      <c r="I1560" s="6" t="s">
        <v>2891</v>
      </c>
      <c r="J1560" s="6" t="s">
        <v>15</v>
      </c>
      <c r="K1560" s="6" t="s">
        <v>8</v>
      </c>
      <c r="L1560" s="271" t="s">
        <v>6397</v>
      </c>
      <c r="M1560" s="6" t="s">
        <v>8054</v>
      </c>
      <c r="N1560" s="271" t="s">
        <v>8473</v>
      </c>
      <c r="O1560" s="6"/>
      <c r="Q1560" s="6" t="s">
        <v>2804</v>
      </c>
      <c r="R1560" s="6" t="s">
        <v>2889</v>
      </c>
      <c r="S1560" s="6" t="s">
        <v>8</v>
      </c>
      <c r="T1560" s="6" t="s">
        <v>9</v>
      </c>
      <c r="U1560" s="6" t="s">
        <v>163</v>
      </c>
      <c r="V1560" s="6" t="s">
        <v>2890</v>
      </c>
      <c r="W1560" s="6" t="s">
        <v>36</v>
      </c>
      <c r="X1560" s="6" t="s">
        <v>13</v>
      </c>
      <c r="Y1560" s="6" t="s">
        <v>14</v>
      </c>
      <c r="Z1560" s="6" t="s">
        <v>15</v>
      </c>
      <c r="AA1560" s="6" t="s">
        <v>2891</v>
      </c>
      <c r="AB1560" s="6" t="s">
        <v>6397</v>
      </c>
      <c r="AD1560" t="b">
        <f t="shared" si="260"/>
        <v>0</v>
      </c>
      <c r="AE1560" t="b">
        <f t="shared" si="261"/>
        <v>1</v>
      </c>
      <c r="AF1560" t="b">
        <f t="shared" si="262"/>
        <v>1</v>
      </c>
      <c r="AG1560" t="b">
        <f t="shared" si="263"/>
        <v>1</v>
      </c>
      <c r="AH1560" t="b">
        <f t="shared" si="264"/>
        <v>1</v>
      </c>
      <c r="AI1560" t="b">
        <f t="shared" si="265"/>
        <v>1</v>
      </c>
      <c r="AJ1560" t="b">
        <f t="shared" si="266"/>
        <v>1</v>
      </c>
      <c r="AK1560" t="b">
        <f t="shared" si="267"/>
        <v>1</v>
      </c>
      <c r="AL1560" t="b">
        <f t="shared" si="268"/>
        <v>1</v>
      </c>
      <c r="AM1560" t="b">
        <f t="shared" si="269"/>
        <v>1</v>
      </c>
      <c r="AO1560" s="6" t="s">
        <v>9</v>
      </c>
      <c r="AP1560" s="6" t="s">
        <v>8473</v>
      </c>
      <c r="AQ1560" s="6"/>
      <c r="AR1560" s="7" t="s">
        <v>2889</v>
      </c>
      <c r="AS1560" s="7" t="s">
        <v>163</v>
      </c>
      <c r="AT1560" s="7" t="s">
        <v>2890</v>
      </c>
      <c r="AU1560" s="8" t="s">
        <v>36</v>
      </c>
      <c r="AV1560" s="8" t="s">
        <v>13</v>
      </c>
      <c r="AW1560" s="7" t="s">
        <v>14</v>
      </c>
      <c r="AX1560" s="6" t="s">
        <v>2891</v>
      </c>
      <c r="AY1560" s="7" t="s">
        <v>15</v>
      </c>
      <c r="AZ1560" s="7" t="s">
        <v>8527</v>
      </c>
      <c r="BA1560" s="6" t="s">
        <v>6397</v>
      </c>
      <c r="BB1560" s="6" t="s">
        <v>8054</v>
      </c>
      <c r="BC1560" s="7" t="s">
        <v>10760</v>
      </c>
      <c r="BD1560" s="6" t="s">
        <v>6670</v>
      </c>
      <c r="BE1560" s="6" t="s">
        <v>6397</v>
      </c>
      <c r="BF1560" s="6"/>
    </row>
    <row r="1561" spans="1:58">
      <c r="A1561" s="6" t="s">
        <v>163</v>
      </c>
      <c r="B1561" s="6" t="s">
        <v>808</v>
      </c>
      <c r="C1561" s="271" t="s">
        <v>36</v>
      </c>
      <c r="D1561" s="6" t="s">
        <v>14</v>
      </c>
      <c r="E1561" s="271" t="s">
        <v>13</v>
      </c>
      <c r="F1561" s="6" t="s">
        <v>767</v>
      </c>
      <c r="G1561" s="6" t="s">
        <v>807</v>
      </c>
      <c r="H1561" s="6" t="s">
        <v>9</v>
      </c>
      <c r="I1561" s="6" t="s">
        <v>809</v>
      </c>
      <c r="J1561" s="6" t="s">
        <v>15</v>
      </c>
      <c r="K1561" s="6" t="s">
        <v>8</v>
      </c>
      <c r="L1561" s="271" t="s">
        <v>6397</v>
      </c>
      <c r="M1561" s="6" t="s">
        <v>6966</v>
      </c>
      <c r="N1561" s="271" t="s">
        <v>8473</v>
      </c>
      <c r="O1561" s="6"/>
      <c r="Q1561" s="6" t="s">
        <v>767</v>
      </c>
      <c r="R1561" s="6" t="s">
        <v>807</v>
      </c>
      <c r="S1561" s="6" t="s">
        <v>8</v>
      </c>
      <c r="T1561" s="6" t="s">
        <v>9</v>
      </c>
      <c r="U1561" s="6" t="s">
        <v>163</v>
      </c>
      <c r="V1561" s="6" t="s">
        <v>808</v>
      </c>
      <c r="W1561" s="6" t="s">
        <v>36</v>
      </c>
      <c r="X1561" s="6" t="s">
        <v>13</v>
      </c>
      <c r="Y1561" s="6" t="s">
        <v>14</v>
      </c>
      <c r="Z1561" s="6" t="s">
        <v>15</v>
      </c>
      <c r="AA1561" s="6" t="s">
        <v>809</v>
      </c>
      <c r="AB1561" s="6" t="s">
        <v>6397</v>
      </c>
      <c r="AD1561" t="b">
        <f t="shared" si="260"/>
        <v>0</v>
      </c>
      <c r="AE1561" t="b">
        <f t="shared" si="261"/>
        <v>1</v>
      </c>
      <c r="AF1561" t="b">
        <f t="shared" si="262"/>
        <v>1</v>
      </c>
      <c r="AG1561" t="b">
        <f t="shared" si="263"/>
        <v>1</v>
      </c>
      <c r="AH1561" t="b">
        <f t="shared" si="264"/>
        <v>1</v>
      </c>
      <c r="AI1561" t="b">
        <f t="shared" si="265"/>
        <v>1</v>
      </c>
      <c r="AJ1561" t="b">
        <f t="shared" si="266"/>
        <v>1</v>
      </c>
      <c r="AK1561" t="b">
        <f t="shared" si="267"/>
        <v>1</v>
      </c>
      <c r="AL1561" t="b">
        <f t="shared" si="268"/>
        <v>1</v>
      </c>
      <c r="AM1561" t="b">
        <f t="shared" si="269"/>
        <v>1</v>
      </c>
      <c r="AO1561" s="6" t="s">
        <v>9</v>
      </c>
      <c r="AP1561" s="6" t="s">
        <v>8473</v>
      </c>
      <c r="AQ1561" s="6"/>
      <c r="AR1561" s="7" t="s">
        <v>807</v>
      </c>
      <c r="AS1561" s="7" t="s">
        <v>163</v>
      </c>
      <c r="AT1561" s="7" t="s">
        <v>808</v>
      </c>
      <c r="AU1561" s="8" t="s">
        <v>36</v>
      </c>
      <c r="AV1561" s="8" t="s">
        <v>13</v>
      </c>
      <c r="AW1561" s="7" t="s">
        <v>14</v>
      </c>
      <c r="AX1561" s="6" t="s">
        <v>809</v>
      </c>
      <c r="AY1561" s="7" t="s">
        <v>15</v>
      </c>
      <c r="AZ1561" s="7" t="s">
        <v>8543</v>
      </c>
      <c r="BA1561" s="6" t="s">
        <v>6397</v>
      </c>
      <c r="BB1561" s="6" t="s">
        <v>6966</v>
      </c>
      <c r="BC1561" s="7" t="s">
        <v>10761</v>
      </c>
      <c r="BD1561" s="6" t="s">
        <v>7626</v>
      </c>
      <c r="BE1561" s="6" t="s">
        <v>6397</v>
      </c>
      <c r="BF1561" s="6"/>
    </row>
    <row r="1562" spans="1:58">
      <c r="A1562" s="6" t="s">
        <v>163</v>
      </c>
      <c r="B1562" s="6" t="s">
        <v>641</v>
      </c>
      <c r="C1562" s="271" t="s">
        <v>11317</v>
      </c>
      <c r="D1562" s="6" t="s">
        <v>14</v>
      </c>
      <c r="E1562" s="271" t="s">
        <v>13</v>
      </c>
      <c r="F1562" s="6" t="s">
        <v>612</v>
      </c>
      <c r="G1562" s="6" t="s">
        <v>640</v>
      </c>
      <c r="H1562" s="6" t="s">
        <v>9</v>
      </c>
      <c r="I1562" s="6" t="s">
        <v>642</v>
      </c>
      <c r="J1562" s="6" t="s">
        <v>15</v>
      </c>
      <c r="K1562" s="6" t="s">
        <v>8</v>
      </c>
      <c r="L1562" s="271" t="s">
        <v>6397</v>
      </c>
      <c r="M1562" s="6" t="s">
        <v>6951</v>
      </c>
      <c r="N1562" s="271" t="s">
        <v>8473</v>
      </c>
      <c r="O1562" s="6"/>
      <c r="Q1562" s="6" t="s">
        <v>612</v>
      </c>
      <c r="R1562" s="6" t="s">
        <v>640</v>
      </c>
      <c r="S1562" s="6" t="s">
        <v>8</v>
      </c>
      <c r="T1562" s="6" t="s">
        <v>9</v>
      </c>
      <c r="U1562" s="6" t="s">
        <v>163</v>
      </c>
      <c r="V1562" s="6" t="s">
        <v>641</v>
      </c>
      <c r="W1562" s="6" t="s">
        <v>11317</v>
      </c>
      <c r="X1562" s="6" t="s">
        <v>13</v>
      </c>
      <c r="Y1562" s="6" t="s">
        <v>14</v>
      </c>
      <c r="Z1562" s="6" t="s">
        <v>15</v>
      </c>
      <c r="AA1562" s="6" t="s">
        <v>642</v>
      </c>
      <c r="AB1562" s="6" t="s">
        <v>6397</v>
      </c>
      <c r="AD1562" t="b">
        <f t="shared" si="260"/>
        <v>0</v>
      </c>
      <c r="AE1562" t="b">
        <f t="shared" si="261"/>
        <v>1</v>
      </c>
      <c r="AF1562" t="b">
        <f t="shared" si="262"/>
        <v>1</v>
      </c>
      <c r="AG1562" t="b">
        <f t="shared" si="263"/>
        <v>1</v>
      </c>
      <c r="AH1562" t="b">
        <f t="shared" si="264"/>
        <v>1</v>
      </c>
      <c r="AI1562" t="b">
        <f t="shared" si="265"/>
        <v>1</v>
      </c>
      <c r="AJ1562" t="b">
        <f t="shared" si="266"/>
        <v>1</v>
      </c>
      <c r="AK1562" t="b">
        <f t="shared" si="267"/>
        <v>1</v>
      </c>
      <c r="AL1562" t="b">
        <f t="shared" si="268"/>
        <v>1</v>
      </c>
      <c r="AM1562" t="b">
        <f t="shared" si="269"/>
        <v>1</v>
      </c>
      <c r="AO1562" s="6" t="s">
        <v>9</v>
      </c>
      <c r="AP1562" s="6" t="s">
        <v>8473</v>
      </c>
      <c r="AQ1562" s="6"/>
      <c r="AR1562" s="7" t="s">
        <v>640</v>
      </c>
      <c r="AS1562" s="7" t="s">
        <v>163</v>
      </c>
      <c r="AT1562" s="7" t="s">
        <v>641</v>
      </c>
      <c r="AU1562" s="8" t="s">
        <v>11317</v>
      </c>
      <c r="AV1562" s="8" t="s">
        <v>13</v>
      </c>
      <c r="AW1562" s="7" t="s">
        <v>14</v>
      </c>
      <c r="AX1562" s="6" t="s">
        <v>642</v>
      </c>
      <c r="AY1562" s="7" t="s">
        <v>15</v>
      </c>
      <c r="AZ1562" s="7" t="s">
        <v>8543</v>
      </c>
      <c r="BA1562" s="6" t="s">
        <v>6397</v>
      </c>
      <c r="BB1562" s="6" t="s">
        <v>6951</v>
      </c>
      <c r="BC1562" s="7" t="s">
        <v>10762</v>
      </c>
      <c r="BD1562" s="6" t="s">
        <v>7626</v>
      </c>
      <c r="BE1562" s="6" t="s">
        <v>6397</v>
      </c>
      <c r="BF1562" s="6"/>
    </row>
    <row r="1563" spans="1:58">
      <c r="A1563" s="6" t="s">
        <v>163</v>
      </c>
      <c r="B1563" s="6" t="s">
        <v>2872</v>
      </c>
      <c r="C1563" s="271" t="s">
        <v>36</v>
      </c>
      <c r="D1563" s="6" t="s">
        <v>14</v>
      </c>
      <c r="E1563" s="271" t="s">
        <v>13</v>
      </c>
      <c r="F1563" s="6" t="s">
        <v>2804</v>
      </c>
      <c r="G1563" s="6" t="s">
        <v>2871</v>
      </c>
      <c r="H1563" s="6" t="s">
        <v>9</v>
      </c>
      <c r="I1563" s="6" t="s">
        <v>2873</v>
      </c>
      <c r="J1563" s="6" t="s">
        <v>15</v>
      </c>
      <c r="K1563" s="6" t="s">
        <v>8</v>
      </c>
      <c r="L1563" s="271" t="s">
        <v>6397</v>
      </c>
      <c r="M1563" s="6" t="s">
        <v>8054</v>
      </c>
      <c r="N1563" s="271" t="s">
        <v>8473</v>
      </c>
      <c r="O1563" s="6"/>
      <c r="Q1563" s="6" t="s">
        <v>2804</v>
      </c>
      <c r="R1563" s="6" t="s">
        <v>2871</v>
      </c>
      <c r="S1563" s="6" t="s">
        <v>8</v>
      </c>
      <c r="T1563" s="6" t="s">
        <v>9</v>
      </c>
      <c r="U1563" s="6" t="s">
        <v>163</v>
      </c>
      <c r="V1563" s="6" t="s">
        <v>2872</v>
      </c>
      <c r="W1563" s="6" t="s">
        <v>36</v>
      </c>
      <c r="X1563" s="6" t="s">
        <v>13</v>
      </c>
      <c r="Y1563" s="6" t="s">
        <v>14</v>
      </c>
      <c r="Z1563" s="6" t="s">
        <v>15</v>
      </c>
      <c r="AA1563" s="6" t="s">
        <v>2873</v>
      </c>
      <c r="AB1563" s="6" t="s">
        <v>6397</v>
      </c>
      <c r="AD1563" t="b">
        <f t="shared" si="260"/>
        <v>0</v>
      </c>
      <c r="AE1563" t="b">
        <f t="shared" si="261"/>
        <v>1</v>
      </c>
      <c r="AF1563" t="b">
        <f t="shared" si="262"/>
        <v>1</v>
      </c>
      <c r="AG1563" t="b">
        <f t="shared" si="263"/>
        <v>1</v>
      </c>
      <c r="AH1563" t="b">
        <f t="shared" si="264"/>
        <v>1</v>
      </c>
      <c r="AI1563" t="b">
        <f t="shared" si="265"/>
        <v>1</v>
      </c>
      <c r="AJ1563" t="b">
        <f t="shared" si="266"/>
        <v>1</v>
      </c>
      <c r="AK1563" t="b">
        <f t="shared" si="267"/>
        <v>1</v>
      </c>
      <c r="AL1563" t="b">
        <f t="shared" si="268"/>
        <v>1</v>
      </c>
      <c r="AM1563" t="b">
        <f t="shared" si="269"/>
        <v>1</v>
      </c>
      <c r="AO1563" s="6" t="s">
        <v>9</v>
      </c>
      <c r="AP1563" s="6" t="s">
        <v>8473</v>
      </c>
      <c r="AQ1563" s="6"/>
      <c r="AR1563" s="7" t="s">
        <v>2871</v>
      </c>
      <c r="AS1563" s="7" t="s">
        <v>163</v>
      </c>
      <c r="AT1563" s="7" t="s">
        <v>2872</v>
      </c>
      <c r="AU1563" s="8" t="s">
        <v>36</v>
      </c>
      <c r="AV1563" s="8" t="s">
        <v>13</v>
      </c>
      <c r="AW1563" s="7" t="s">
        <v>14</v>
      </c>
      <c r="AX1563" s="6" t="s">
        <v>2873</v>
      </c>
      <c r="AY1563" s="7" t="s">
        <v>15</v>
      </c>
      <c r="AZ1563" s="7" t="s">
        <v>8489</v>
      </c>
      <c r="BA1563" s="6" t="s">
        <v>6397</v>
      </c>
      <c r="BB1563" s="6" t="s">
        <v>8054</v>
      </c>
      <c r="BC1563" s="7" t="s">
        <v>10763</v>
      </c>
      <c r="BD1563" s="6" t="s">
        <v>6418</v>
      </c>
      <c r="BE1563" s="6" t="s">
        <v>6397</v>
      </c>
      <c r="BF1563" s="6"/>
    </row>
    <row r="1564" spans="1:58">
      <c r="A1564" s="6" t="s">
        <v>163</v>
      </c>
      <c r="B1564" s="6" t="s">
        <v>1143</v>
      </c>
      <c r="C1564" s="271" t="s">
        <v>36</v>
      </c>
      <c r="D1564" s="6" t="s">
        <v>14</v>
      </c>
      <c r="E1564" s="271" t="s">
        <v>13</v>
      </c>
      <c r="F1564" s="6" t="s">
        <v>1046</v>
      </c>
      <c r="G1564" s="6" t="s">
        <v>1142</v>
      </c>
      <c r="H1564" s="6" t="s">
        <v>9</v>
      </c>
      <c r="I1564" s="6" t="s">
        <v>1144</v>
      </c>
      <c r="J1564" s="6" t="s">
        <v>15</v>
      </c>
      <c r="K1564" s="6" t="s">
        <v>8</v>
      </c>
      <c r="L1564" s="271" t="s">
        <v>6397</v>
      </c>
      <c r="M1564" s="6" t="s">
        <v>6989</v>
      </c>
      <c r="N1564" s="271" t="s">
        <v>8473</v>
      </c>
      <c r="O1564" s="6"/>
      <c r="Q1564" s="6" t="s">
        <v>1046</v>
      </c>
      <c r="R1564" s="6" t="s">
        <v>1142</v>
      </c>
      <c r="S1564" s="6" t="s">
        <v>8</v>
      </c>
      <c r="T1564" s="6" t="s">
        <v>9</v>
      </c>
      <c r="U1564" s="6" t="s">
        <v>163</v>
      </c>
      <c r="V1564" s="6" t="s">
        <v>1143</v>
      </c>
      <c r="W1564" s="6" t="s">
        <v>36</v>
      </c>
      <c r="X1564" s="6" t="s">
        <v>13</v>
      </c>
      <c r="Y1564" s="6" t="s">
        <v>14</v>
      </c>
      <c r="Z1564" s="6" t="s">
        <v>15</v>
      </c>
      <c r="AA1564" s="6" t="s">
        <v>1144</v>
      </c>
      <c r="AB1564" s="6" t="s">
        <v>6397</v>
      </c>
      <c r="AD1564" t="b">
        <f t="shared" si="260"/>
        <v>0</v>
      </c>
      <c r="AE1564" t="b">
        <f t="shared" si="261"/>
        <v>1</v>
      </c>
      <c r="AF1564" t="b">
        <f t="shared" si="262"/>
        <v>1</v>
      </c>
      <c r="AG1564" t="b">
        <f t="shared" si="263"/>
        <v>1</v>
      </c>
      <c r="AH1564" t="b">
        <f t="shared" si="264"/>
        <v>1</v>
      </c>
      <c r="AI1564" t="b">
        <f t="shared" si="265"/>
        <v>1</v>
      </c>
      <c r="AJ1564" t="b">
        <f t="shared" si="266"/>
        <v>1</v>
      </c>
      <c r="AK1564" t="b">
        <f t="shared" si="267"/>
        <v>1</v>
      </c>
      <c r="AL1564" t="b">
        <f t="shared" si="268"/>
        <v>1</v>
      </c>
      <c r="AM1564" t="b">
        <f t="shared" si="269"/>
        <v>1</v>
      </c>
      <c r="AO1564" s="6" t="s">
        <v>9</v>
      </c>
      <c r="AP1564" s="6" t="s">
        <v>8473</v>
      </c>
      <c r="AQ1564" s="6"/>
      <c r="AR1564" s="7" t="s">
        <v>1142</v>
      </c>
      <c r="AS1564" s="7" t="s">
        <v>163</v>
      </c>
      <c r="AT1564" s="7" t="s">
        <v>1143</v>
      </c>
      <c r="AU1564" s="8" t="s">
        <v>36</v>
      </c>
      <c r="AV1564" s="8" t="s">
        <v>13</v>
      </c>
      <c r="AW1564" s="7" t="s">
        <v>14</v>
      </c>
      <c r="AX1564" s="6" t="s">
        <v>1144</v>
      </c>
      <c r="AY1564" s="7" t="s">
        <v>15</v>
      </c>
      <c r="AZ1564" s="7" t="s">
        <v>8489</v>
      </c>
      <c r="BA1564" s="6" t="s">
        <v>6397</v>
      </c>
      <c r="BB1564" s="6" t="s">
        <v>6989</v>
      </c>
      <c r="BC1564" s="7" t="s">
        <v>10764</v>
      </c>
      <c r="BD1564" s="6" t="s">
        <v>6418</v>
      </c>
      <c r="BE1564" s="6" t="s">
        <v>6397</v>
      </c>
      <c r="BF1564" s="6"/>
    </row>
    <row r="1565" spans="1:58">
      <c r="A1565" s="6" t="s">
        <v>163</v>
      </c>
      <c r="B1565" s="6" t="s">
        <v>2887</v>
      </c>
      <c r="C1565" s="271" t="s">
        <v>36</v>
      </c>
      <c r="D1565" s="6" t="s">
        <v>14</v>
      </c>
      <c r="E1565" s="271" t="s">
        <v>13</v>
      </c>
      <c r="F1565" s="6" t="s">
        <v>2804</v>
      </c>
      <c r="G1565" s="6" t="s">
        <v>2886</v>
      </c>
      <c r="H1565" s="6" t="s">
        <v>9</v>
      </c>
      <c r="I1565" s="6" t="s">
        <v>2888</v>
      </c>
      <c r="J1565" s="6" t="s">
        <v>15</v>
      </c>
      <c r="K1565" s="6" t="s">
        <v>8</v>
      </c>
      <c r="L1565" s="271" t="s">
        <v>6397</v>
      </c>
      <c r="M1565" s="6" t="s">
        <v>8054</v>
      </c>
      <c r="N1565" s="271" t="s">
        <v>8473</v>
      </c>
      <c r="O1565" s="6"/>
      <c r="Q1565" s="6" t="s">
        <v>2804</v>
      </c>
      <c r="R1565" s="6" t="s">
        <v>2886</v>
      </c>
      <c r="S1565" s="6" t="s">
        <v>8</v>
      </c>
      <c r="T1565" s="6" t="s">
        <v>9</v>
      </c>
      <c r="U1565" s="6" t="s">
        <v>163</v>
      </c>
      <c r="V1565" s="6" t="s">
        <v>2887</v>
      </c>
      <c r="W1565" s="6" t="s">
        <v>36</v>
      </c>
      <c r="X1565" s="6" t="s">
        <v>13</v>
      </c>
      <c r="Y1565" s="6" t="s">
        <v>14</v>
      </c>
      <c r="Z1565" s="6" t="s">
        <v>15</v>
      </c>
      <c r="AA1565" s="6" t="s">
        <v>2888</v>
      </c>
      <c r="AB1565" s="6" t="s">
        <v>6397</v>
      </c>
      <c r="AD1565" t="b">
        <f t="shared" si="260"/>
        <v>0</v>
      </c>
      <c r="AE1565" t="b">
        <f t="shared" si="261"/>
        <v>1</v>
      </c>
      <c r="AF1565" t="b">
        <f t="shared" si="262"/>
        <v>1</v>
      </c>
      <c r="AG1565" t="b">
        <f t="shared" si="263"/>
        <v>1</v>
      </c>
      <c r="AH1565" t="b">
        <f t="shared" si="264"/>
        <v>1</v>
      </c>
      <c r="AI1565" t="b">
        <f t="shared" si="265"/>
        <v>1</v>
      </c>
      <c r="AJ1565" t="b">
        <f t="shared" si="266"/>
        <v>1</v>
      </c>
      <c r="AK1565" t="b">
        <f t="shared" si="267"/>
        <v>1</v>
      </c>
      <c r="AL1565" t="b">
        <f t="shared" si="268"/>
        <v>1</v>
      </c>
      <c r="AM1565" t="b">
        <f t="shared" si="269"/>
        <v>1</v>
      </c>
      <c r="AO1565" s="6" t="s">
        <v>9</v>
      </c>
      <c r="AP1565" s="6" t="s">
        <v>8473</v>
      </c>
      <c r="AQ1565" s="6"/>
      <c r="AR1565" s="7" t="s">
        <v>2886</v>
      </c>
      <c r="AS1565" s="7" t="s">
        <v>163</v>
      </c>
      <c r="AT1565" s="7" t="s">
        <v>2887</v>
      </c>
      <c r="AU1565" s="8" t="s">
        <v>36</v>
      </c>
      <c r="AV1565" s="8" t="s">
        <v>13</v>
      </c>
      <c r="AW1565" s="7" t="s">
        <v>14</v>
      </c>
      <c r="AX1565" s="6" t="s">
        <v>2888</v>
      </c>
      <c r="AY1565" s="7" t="s">
        <v>15</v>
      </c>
      <c r="AZ1565" s="7" t="s">
        <v>8489</v>
      </c>
      <c r="BA1565" s="6" t="s">
        <v>6397</v>
      </c>
      <c r="BB1565" s="6" t="s">
        <v>8054</v>
      </c>
      <c r="BC1565" s="7" t="s">
        <v>10765</v>
      </c>
      <c r="BD1565" s="6" t="s">
        <v>10766</v>
      </c>
      <c r="BE1565" s="6" t="s">
        <v>6397</v>
      </c>
      <c r="BF1565" s="6"/>
    </row>
    <row r="1566" spans="1:58">
      <c r="A1566" s="6" t="s">
        <v>163</v>
      </c>
      <c r="B1566" s="6" t="s">
        <v>1152</v>
      </c>
      <c r="C1566" s="271" t="s">
        <v>70</v>
      </c>
      <c r="D1566" s="6" t="s">
        <v>14</v>
      </c>
      <c r="E1566" s="271" t="s">
        <v>13</v>
      </c>
      <c r="F1566" s="6" t="s">
        <v>1046</v>
      </c>
      <c r="G1566" s="6" t="s">
        <v>1151</v>
      </c>
      <c r="H1566" s="6" t="s">
        <v>9</v>
      </c>
      <c r="I1566" s="6" t="s">
        <v>1153</v>
      </c>
      <c r="J1566" s="6" t="s">
        <v>15</v>
      </c>
      <c r="K1566" s="6" t="s">
        <v>8</v>
      </c>
      <c r="L1566" s="271" t="s">
        <v>6397</v>
      </c>
      <c r="M1566" s="6" t="s">
        <v>6989</v>
      </c>
      <c r="N1566" s="271" t="s">
        <v>8473</v>
      </c>
      <c r="O1566" s="6"/>
      <c r="Q1566" s="6" t="s">
        <v>1046</v>
      </c>
      <c r="R1566" s="6" t="s">
        <v>1151</v>
      </c>
      <c r="S1566" s="6" t="s">
        <v>8</v>
      </c>
      <c r="T1566" s="6" t="s">
        <v>9</v>
      </c>
      <c r="U1566" s="6" t="s">
        <v>163</v>
      </c>
      <c r="V1566" s="6" t="s">
        <v>1152</v>
      </c>
      <c r="W1566" s="6" t="s">
        <v>70</v>
      </c>
      <c r="X1566" s="6" t="s">
        <v>13</v>
      </c>
      <c r="Y1566" s="6" t="s">
        <v>14</v>
      </c>
      <c r="Z1566" s="6" t="s">
        <v>15</v>
      </c>
      <c r="AA1566" s="6" t="s">
        <v>1153</v>
      </c>
      <c r="AB1566" s="6" t="s">
        <v>6397</v>
      </c>
      <c r="AD1566" t="b">
        <f t="shared" si="260"/>
        <v>0</v>
      </c>
      <c r="AE1566" t="b">
        <f t="shared" si="261"/>
        <v>1</v>
      </c>
      <c r="AF1566" t="b">
        <f t="shared" si="262"/>
        <v>1</v>
      </c>
      <c r="AG1566" t="b">
        <f t="shared" si="263"/>
        <v>1</v>
      </c>
      <c r="AH1566" t="b">
        <f t="shared" si="264"/>
        <v>1</v>
      </c>
      <c r="AI1566" t="b">
        <f t="shared" si="265"/>
        <v>1</v>
      </c>
      <c r="AJ1566" t="b">
        <f t="shared" si="266"/>
        <v>1</v>
      </c>
      <c r="AK1566" t="b">
        <f t="shared" si="267"/>
        <v>1</v>
      </c>
      <c r="AL1566" t="b">
        <f t="shared" si="268"/>
        <v>1</v>
      </c>
      <c r="AM1566" t="b">
        <f t="shared" si="269"/>
        <v>1</v>
      </c>
      <c r="AO1566" s="6" t="s">
        <v>9</v>
      </c>
      <c r="AP1566" s="6" t="s">
        <v>8473</v>
      </c>
      <c r="AQ1566" s="6"/>
      <c r="AR1566" s="7" t="s">
        <v>1151</v>
      </c>
      <c r="AS1566" s="7" t="s">
        <v>163</v>
      </c>
      <c r="AT1566" s="7" t="s">
        <v>1152</v>
      </c>
      <c r="AU1566" s="8" t="s">
        <v>70</v>
      </c>
      <c r="AV1566" s="8" t="s">
        <v>13</v>
      </c>
      <c r="AW1566" s="7" t="s">
        <v>14</v>
      </c>
      <c r="AX1566" s="6" t="s">
        <v>1153</v>
      </c>
      <c r="AY1566" s="7" t="s">
        <v>15</v>
      </c>
      <c r="AZ1566" s="7" t="s">
        <v>8489</v>
      </c>
      <c r="BA1566" s="6" t="s">
        <v>6397</v>
      </c>
      <c r="BB1566" s="6" t="s">
        <v>6989</v>
      </c>
      <c r="BC1566" s="7" t="s">
        <v>10767</v>
      </c>
      <c r="BD1566" s="6" t="s">
        <v>10768</v>
      </c>
      <c r="BE1566" s="6" t="s">
        <v>6397</v>
      </c>
      <c r="BF1566" s="6"/>
    </row>
    <row r="1567" spans="1:58">
      <c r="A1567" s="6" t="s">
        <v>163</v>
      </c>
      <c r="B1567" s="6" t="s">
        <v>167</v>
      </c>
      <c r="C1567" s="271" t="s">
        <v>36</v>
      </c>
      <c r="D1567" s="6" t="s">
        <v>14</v>
      </c>
      <c r="E1567" s="271" t="s">
        <v>13</v>
      </c>
      <c r="F1567" s="6" t="s">
        <v>72</v>
      </c>
      <c r="G1567" s="6" t="s">
        <v>166</v>
      </c>
      <c r="H1567" s="6" t="s">
        <v>9</v>
      </c>
      <c r="I1567" s="6" t="s">
        <v>168</v>
      </c>
      <c r="J1567" s="6" t="s">
        <v>15</v>
      </c>
      <c r="K1567" s="6" t="s">
        <v>8</v>
      </c>
      <c r="L1567" s="271" t="s">
        <v>6397</v>
      </c>
      <c r="M1567" s="6" t="s">
        <v>6924</v>
      </c>
      <c r="N1567" s="271" t="s">
        <v>8473</v>
      </c>
      <c r="O1567" s="6"/>
      <c r="Q1567" s="6" t="s">
        <v>72</v>
      </c>
      <c r="R1567" s="6" t="s">
        <v>166</v>
      </c>
      <c r="S1567" s="6" t="s">
        <v>8</v>
      </c>
      <c r="T1567" s="6" t="s">
        <v>9</v>
      </c>
      <c r="U1567" s="6" t="s">
        <v>163</v>
      </c>
      <c r="V1567" s="6" t="s">
        <v>167</v>
      </c>
      <c r="W1567" s="6" t="s">
        <v>36</v>
      </c>
      <c r="X1567" s="6" t="s">
        <v>13</v>
      </c>
      <c r="Y1567" s="6" t="s">
        <v>14</v>
      </c>
      <c r="Z1567" s="6" t="s">
        <v>15</v>
      </c>
      <c r="AA1567" s="6" t="s">
        <v>168</v>
      </c>
      <c r="AB1567" s="6" t="s">
        <v>6397</v>
      </c>
      <c r="AD1567" t="b">
        <f t="shared" si="260"/>
        <v>0</v>
      </c>
      <c r="AE1567" t="b">
        <f t="shared" si="261"/>
        <v>1</v>
      </c>
      <c r="AF1567" t="b">
        <f t="shared" si="262"/>
        <v>1</v>
      </c>
      <c r="AG1567" t="b">
        <f t="shared" si="263"/>
        <v>1</v>
      </c>
      <c r="AH1567" t="b">
        <f t="shared" si="264"/>
        <v>1</v>
      </c>
      <c r="AI1567" t="b">
        <f t="shared" si="265"/>
        <v>1</v>
      </c>
      <c r="AJ1567" t="b">
        <f t="shared" si="266"/>
        <v>1</v>
      </c>
      <c r="AK1567" t="b">
        <f t="shared" si="267"/>
        <v>1</v>
      </c>
      <c r="AL1567" t="b">
        <f t="shared" si="268"/>
        <v>1</v>
      </c>
      <c r="AM1567" t="b">
        <f t="shared" si="269"/>
        <v>1</v>
      </c>
      <c r="AO1567" s="6" t="s">
        <v>9</v>
      </c>
      <c r="AP1567" s="6" t="s">
        <v>8473</v>
      </c>
      <c r="AQ1567" s="6"/>
      <c r="AR1567" s="7" t="s">
        <v>166</v>
      </c>
      <c r="AS1567" s="7" t="s">
        <v>163</v>
      </c>
      <c r="AT1567" s="7" t="s">
        <v>167</v>
      </c>
      <c r="AU1567" s="8" t="s">
        <v>36</v>
      </c>
      <c r="AV1567" s="8" t="s">
        <v>13</v>
      </c>
      <c r="AW1567" s="7" t="s">
        <v>14</v>
      </c>
      <c r="AX1567" s="6" t="s">
        <v>168</v>
      </c>
      <c r="AY1567" s="7" t="s">
        <v>15</v>
      </c>
      <c r="AZ1567" s="7" t="s">
        <v>8489</v>
      </c>
      <c r="BA1567" s="6" t="s">
        <v>6397</v>
      </c>
      <c r="BB1567" s="6" t="s">
        <v>6924</v>
      </c>
      <c r="BC1567" s="7" t="s">
        <v>10769</v>
      </c>
      <c r="BD1567" s="6" t="s">
        <v>10450</v>
      </c>
      <c r="BE1567" s="6" t="s">
        <v>6397</v>
      </c>
      <c r="BF1567" s="6"/>
    </row>
    <row r="1568" spans="1:58">
      <c r="A1568" s="6" t="s">
        <v>163</v>
      </c>
      <c r="B1568" s="6" t="s">
        <v>825</v>
      </c>
      <c r="C1568" s="271" t="s">
        <v>36</v>
      </c>
      <c r="D1568" s="6" t="s">
        <v>14</v>
      </c>
      <c r="E1568" s="271" t="s">
        <v>13</v>
      </c>
      <c r="F1568" s="6" t="s">
        <v>820</v>
      </c>
      <c r="G1568" s="6" t="s">
        <v>824</v>
      </c>
      <c r="H1568" s="6" t="s">
        <v>9</v>
      </c>
      <c r="I1568" s="6" t="s">
        <v>826</v>
      </c>
      <c r="J1568" s="6" t="s">
        <v>15</v>
      </c>
      <c r="K1568" s="6" t="s">
        <v>8</v>
      </c>
      <c r="L1568" s="271" t="s">
        <v>6397</v>
      </c>
      <c r="M1568" s="6" t="s">
        <v>6972</v>
      </c>
      <c r="N1568" s="271" t="s">
        <v>8473</v>
      </c>
      <c r="O1568" s="6"/>
      <c r="Q1568" s="6" t="s">
        <v>820</v>
      </c>
      <c r="R1568" s="6" t="s">
        <v>824</v>
      </c>
      <c r="S1568" s="6" t="s">
        <v>8</v>
      </c>
      <c r="T1568" s="6" t="s">
        <v>9</v>
      </c>
      <c r="U1568" s="6" t="s">
        <v>163</v>
      </c>
      <c r="V1568" s="6" t="s">
        <v>825</v>
      </c>
      <c r="W1568" s="6" t="s">
        <v>36</v>
      </c>
      <c r="X1568" s="6" t="s">
        <v>13</v>
      </c>
      <c r="Y1568" s="6" t="s">
        <v>14</v>
      </c>
      <c r="Z1568" s="6" t="s">
        <v>15</v>
      </c>
      <c r="AA1568" s="6" t="s">
        <v>826</v>
      </c>
      <c r="AB1568" s="6" t="s">
        <v>6397</v>
      </c>
      <c r="AD1568" t="b">
        <f t="shared" si="260"/>
        <v>0</v>
      </c>
      <c r="AE1568" t="b">
        <f t="shared" si="261"/>
        <v>1</v>
      </c>
      <c r="AF1568" t="b">
        <f t="shared" si="262"/>
        <v>1</v>
      </c>
      <c r="AG1568" t="b">
        <f t="shared" si="263"/>
        <v>1</v>
      </c>
      <c r="AH1568" t="b">
        <f t="shared" si="264"/>
        <v>1</v>
      </c>
      <c r="AI1568" t="b">
        <f t="shared" si="265"/>
        <v>1</v>
      </c>
      <c r="AJ1568" t="b">
        <f t="shared" si="266"/>
        <v>1</v>
      </c>
      <c r="AK1568" t="b">
        <f t="shared" si="267"/>
        <v>1</v>
      </c>
      <c r="AL1568" t="b">
        <f t="shared" si="268"/>
        <v>1</v>
      </c>
      <c r="AM1568" t="b">
        <f t="shared" si="269"/>
        <v>1</v>
      </c>
      <c r="AO1568" s="6" t="s">
        <v>9</v>
      </c>
      <c r="AP1568" s="6" t="s">
        <v>8473</v>
      </c>
      <c r="AQ1568" s="6"/>
      <c r="AR1568" s="7" t="s">
        <v>824</v>
      </c>
      <c r="AS1568" s="7" t="s">
        <v>163</v>
      </c>
      <c r="AT1568" s="7" t="s">
        <v>825</v>
      </c>
      <c r="AU1568" s="8" t="s">
        <v>36</v>
      </c>
      <c r="AV1568" s="8" t="s">
        <v>13</v>
      </c>
      <c r="AW1568" s="7" t="s">
        <v>14</v>
      </c>
      <c r="AX1568" s="6" t="s">
        <v>826</v>
      </c>
      <c r="AY1568" s="7" t="s">
        <v>15</v>
      </c>
      <c r="AZ1568" s="7" t="s">
        <v>8479</v>
      </c>
      <c r="BA1568" s="6" t="s">
        <v>6397</v>
      </c>
      <c r="BB1568" s="6" t="s">
        <v>6972</v>
      </c>
      <c r="BC1568" s="7" t="s">
        <v>11293</v>
      </c>
      <c r="BD1568" s="6" t="s">
        <v>11269</v>
      </c>
      <c r="BE1568" s="6" t="s">
        <v>6397</v>
      </c>
      <c r="BF1568" s="6"/>
    </row>
    <row r="1569" spans="1:58">
      <c r="A1569" s="6" t="s">
        <v>163</v>
      </c>
      <c r="B1569" s="6" t="s">
        <v>1712</v>
      </c>
      <c r="C1569" s="271" t="s">
        <v>36</v>
      </c>
      <c r="D1569" s="6" t="s">
        <v>14</v>
      </c>
      <c r="E1569" s="271" t="s">
        <v>13</v>
      </c>
      <c r="F1569" s="6" t="s">
        <v>1690</v>
      </c>
      <c r="G1569" s="6" t="s">
        <v>1711</v>
      </c>
      <c r="H1569" s="6" t="s">
        <v>9</v>
      </c>
      <c r="I1569" s="6" t="s">
        <v>1713</v>
      </c>
      <c r="J1569" s="6" t="s">
        <v>15</v>
      </c>
      <c r="K1569" s="6" t="s">
        <v>8</v>
      </c>
      <c r="L1569" s="271" t="s">
        <v>6397</v>
      </c>
      <c r="M1569" s="6" t="s">
        <v>6682</v>
      </c>
      <c r="N1569" s="271" t="s">
        <v>8473</v>
      </c>
      <c r="O1569" s="6"/>
      <c r="Q1569" s="6" t="s">
        <v>1690</v>
      </c>
      <c r="R1569" s="6" t="s">
        <v>1711</v>
      </c>
      <c r="S1569" s="6" t="s">
        <v>8</v>
      </c>
      <c r="T1569" s="6" t="s">
        <v>9</v>
      </c>
      <c r="U1569" s="6" t="s">
        <v>163</v>
      </c>
      <c r="V1569" s="6" t="s">
        <v>1712</v>
      </c>
      <c r="W1569" s="6" t="s">
        <v>36</v>
      </c>
      <c r="X1569" s="6" t="s">
        <v>13</v>
      </c>
      <c r="Y1569" s="6" t="s">
        <v>14</v>
      </c>
      <c r="Z1569" s="6" t="s">
        <v>15</v>
      </c>
      <c r="AA1569" s="6" t="s">
        <v>1713</v>
      </c>
      <c r="AB1569" s="6" t="s">
        <v>6397</v>
      </c>
      <c r="AD1569" t="b">
        <f t="shared" si="260"/>
        <v>0</v>
      </c>
      <c r="AE1569" t="b">
        <f t="shared" si="261"/>
        <v>1</v>
      </c>
      <c r="AF1569" t="b">
        <f t="shared" si="262"/>
        <v>1</v>
      </c>
      <c r="AG1569" t="b">
        <f t="shared" si="263"/>
        <v>1</v>
      </c>
      <c r="AH1569" t="b">
        <f t="shared" si="264"/>
        <v>1</v>
      </c>
      <c r="AI1569" t="b">
        <f t="shared" si="265"/>
        <v>1</v>
      </c>
      <c r="AJ1569" t="b">
        <f t="shared" si="266"/>
        <v>1</v>
      </c>
      <c r="AK1569" t="b">
        <f t="shared" si="267"/>
        <v>1</v>
      </c>
      <c r="AL1569" t="b">
        <f t="shared" si="268"/>
        <v>1</v>
      </c>
      <c r="AM1569" t="b">
        <f t="shared" si="269"/>
        <v>1</v>
      </c>
      <c r="AO1569" s="6" t="s">
        <v>9</v>
      </c>
      <c r="AP1569" s="6" t="s">
        <v>8473</v>
      </c>
      <c r="AQ1569" s="6"/>
      <c r="AR1569" s="7" t="s">
        <v>1711</v>
      </c>
      <c r="AS1569" s="7" t="s">
        <v>163</v>
      </c>
      <c r="AT1569" s="7" t="s">
        <v>1712</v>
      </c>
      <c r="AU1569" s="8" t="s">
        <v>36</v>
      </c>
      <c r="AV1569" s="8" t="s">
        <v>13</v>
      </c>
      <c r="AW1569" s="7" t="s">
        <v>14</v>
      </c>
      <c r="AX1569" s="6" t="s">
        <v>1713</v>
      </c>
      <c r="AY1569" s="7" t="s">
        <v>15</v>
      </c>
      <c r="AZ1569" s="7" t="s">
        <v>8479</v>
      </c>
      <c r="BA1569" s="6" t="s">
        <v>6397</v>
      </c>
      <c r="BB1569" s="6" t="s">
        <v>6682</v>
      </c>
      <c r="BC1569" s="7" t="s">
        <v>11294</v>
      </c>
      <c r="BD1569" s="6" t="s">
        <v>11269</v>
      </c>
      <c r="BE1569" s="6" t="s">
        <v>6397</v>
      </c>
      <c r="BF1569" s="6"/>
    </row>
    <row r="1570" spans="1:58">
      <c r="A1570" s="6" t="s">
        <v>163</v>
      </c>
      <c r="B1570" s="6" t="s">
        <v>656</v>
      </c>
      <c r="C1570" s="271" t="s">
        <v>11317</v>
      </c>
      <c r="D1570" s="6" t="s">
        <v>14</v>
      </c>
      <c r="E1570" s="271" t="s">
        <v>13</v>
      </c>
      <c r="F1570" s="6" t="s">
        <v>612</v>
      </c>
      <c r="G1570" s="6" t="s">
        <v>655</v>
      </c>
      <c r="H1570" s="6" t="s">
        <v>9</v>
      </c>
      <c r="I1570" s="6" t="s">
        <v>657</v>
      </c>
      <c r="J1570" s="6" t="s">
        <v>15</v>
      </c>
      <c r="K1570" s="6" t="s">
        <v>8</v>
      </c>
      <c r="L1570" s="271" t="s">
        <v>6397</v>
      </c>
      <c r="M1570" s="6" t="s">
        <v>6951</v>
      </c>
      <c r="N1570" s="271" t="s">
        <v>8473</v>
      </c>
      <c r="O1570" s="6"/>
      <c r="Q1570" s="6" t="s">
        <v>612</v>
      </c>
      <c r="R1570" s="6" t="s">
        <v>655</v>
      </c>
      <c r="S1570" s="6" t="s">
        <v>8</v>
      </c>
      <c r="T1570" s="6" t="s">
        <v>9</v>
      </c>
      <c r="U1570" s="6" t="s">
        <v>163</v>
      </c>
      <c r="V1570" s="6" t="s">
        <v>656</v>
      </c>
      <c r="W1570" s="6" t="s">
        <v>11317</v>
      </c>
      <c r="X1570" s="6" t="s">
        <v>13</v>
      </c>
      <c r="Y1570" s="6" t="s">
        <v>14</v>
      </c>
      <c r="Z1570" s="6" t="s">
        <v>15</v>
      </c>
      <c r="AA1570" s="6" t="s">
        <v>657</v>
      </c>
      <c r="AB1570" s="6" t="s">
        <v>6397</v>
      </c>
      <c r="AD1570" t="b">
        <f t="shared" si="260"/>
        <v>0</v>
      </c>
      <c r="AE1570" t="b">
        <f t="shared" si="261"/>
        <v>1</v>
      </c>
      <c r="AF1570" t="b">
        <f t="shared" si="262"/>
        <v>1</v>
      </c>
      <c r="AG1570" t="b">
        <f t="shared" si="263"/>
        <v>1</v>
      </c>
      <c r="AH1570" t="b">
        <f t="shared" si="264"/>
        <v>1</v>
      </c>
      <c r="AI1570" t="b">
        <f t="shared" si="265"/>
        <v>1</v>
      </c>
      <c r="AJ1570" t="b">
        <f t="shared" si="266"/>
        <v>1</v>
      </c>
      <c r="AK1570" t="b">
        <f t="shared" si="267"/>
        <v>1</v>
      </c>
      <c r="AL1570" t="b">
        <f t="shared" si="268"/>
        <v>1</v>
      </c>
      <c r="AM1570" t="b">
        <f t="shared" si="269"/>
        <v>1</v>
      </c>
      <c r="AO1570" s="6" t="s">
        <v>9</v>
      </c>
      <c r="AP1570" s="6" t="s">
        <v>8473</v>
      </c>
      <c r="AQ1570" s="6"/>
      <c r="AR1570" s="7" t="s">
        <v>655</v>
      </c>
      <c r="AS1570" s="7" t="s">
        <v>163</v>
      </c>
      <c r="AT1570" s="7" t="s">
        <v>656</v>
      </c>
      <c r="AU1570" s="8" t="s">
        <v>11317</v>
      </c>
      <c r="AV1570" s="8" t="s">
        <v>13</v>
      </c>
      <c r="AW1570" s="7" t="s">
        <v>14</v>
      </c>
      <c r="AX1570" s="6" t="s">
        <v>657</v>
      </c>
      <c r="AY1570" s="7" t="s">
        <v>15</v>
      </c>
      <c r="AZ1570" s="7" t="s">
        <v>8489</v>
      </c>
      <c r="BA1570" s="6" t="s">
        <v>6397</v>
      </c>
      <c r="BB1570" s="6" t="s">
        <v>6951</v>
      </c>
      <c r="BC1570" s="7" t="s">
        <v>10770</v>
      </c>
      <c r="BD1570" s="6" t="s">
        <v>10515</v>
      </c>
      <c r="BE1570" s="6" t="s">
        <v>6397</v>
      </c>
      <c r="BF1570" s="6"/>
    </row>
    <row r="1571" spans="1:58">
      <c r="A1571" s="6" t="s">
        <v>208</v>
      </c>
      <c r="B1571" s="6" t="s">
        <v>874</v>
      </c>
      <c r="C1571" s="271" t="s">
        <v>36</v>
      </c>
      <c r="D1571" s="6" t="s">
        <v>14</v>
      </c>
      <c r="E1571" s="271" t="s">
        <v>13</v>
      </c>
      <c r="F1571" s="6" t="s">
        <v>849</v>
      </c>
      <c r="G1571" s="6" t="s">
        <v>873</v>
      </c>
      <c r="H1571" s="6" t="s">
        <v>9</v>
      </c>
      <c r="I1571" s="6" t="s">
        <v>875</v>
      </c>
      <c r="J1571" s="6" t="s">
        <v>210</v>
      </c>
      <c r="K1571" s="6" t="s">
        <v>8</v>
      </c>
      <c r="L1571" s="271" t="s">
        <v>6397</v>
      </c>
      <c r="M1571" s="6" t="s">
        <v>6464</v>
      </c>
      <c r="N1571" s="271" t="s">
        <v>8473</v>
      </c>
      <c r="O1571" s="6"/>
      <c r="Q1571" s="6" t="s">
        <v>849</v>
      </c>
      <c r="R1571" s="6" t="s">
        <v>873</v>
      </c>
      <c r="S1571" s="6" t="s">
        <v>8</v>
      </c>
      <c r="T1571" s="6" t="s">
        <v>9</v>
      </c>
      <c r="U1571" s="6" t="s">
        <v>208</v>
      </c>
      <c r="V1571" s="6" t="s">
        <v>874</v>
      </c>
      <c r="W1571" s="6" t="s">
        <v>36</v>
      </c>
      <c r="X1571" s="6" t="s">
        <v>13</v>
      </c>
      <c r="Y1571" s="6" t="s">
        <v>14</v>
      </c>
      <c r="Z1571" s="6" t="s">
        <v>210</v>
      </c>
      <c r="AA1571" s="6" t="s">
        <v>875</v>
      </c>
      <c r="AB1571" s="6" t="s">
        <v>6397</v>
      </c>
      <c r="AD1571" t="b">
        <f t="shared" si="260"/>
        <v>0</v>
      </c>
      <c r="AE1571" t="b">
        <f t="shared" si="261"/>
        <v>1</v>
      </c>
      <c r="AF1571" t="b">
        <f t="shared" si="262"/>
        <v>1</v>
      </c>
      <c r="AG1571" t="b">
        <f t="shared" si="263"/>
        <v>1</v>
      </c>
      <c r="AH1571" t="b">
        <f t="shared" si="264"/>
        <v>1</v>
      </c>
      <c r="AI1571" t="b">
        <f t="shared" si="265"/>
        <v>1</v>
      </c>
      <c r="AJ1571" t="b">
        <f t="shared" si="266"/>
        <v>1</v>
      </c>
      <c r="AK1571" t="b">
        <f t="shared" si="267"/>
        <v>1</v>
      </c>
      <c r="AL1571" t="b">
        <f t="shared" si="268"/>
        <v>1</v>
      </c>
      <c r="AM1571" t="b">
        <f t="shared" si="269"/>
        <v>1</v>
      </c>
      <c r="AO1571" s="6" t="s">
        <v>9</v>
      </c>
      <c r="AP1571" s="6" t="s">
        <v>8473</v>
      </c>
      <c r="AQ1571" s="6"/>
      <c r="AR1571" s="7" t="s">
        <v>873</v>
      </c>
      <c r="AS1571" s="7" t="s">
        <v>208</v>
      </c>
      <c r="AT1571" s="7" t="s">
        <v>874</v>
      </c>
      <c r="AU1571" s="8" t="s">
        <v>36</v>
      </c>
      <c r="AV1571" s="8" t="s">
        <v>13</v>
      </c>
      <c r="AW1571" s="7" t="s">
        <v>14</v>
      </c>
      <c r="AX1571" s="6" t="s">
        <v>875</v>
      </c>
      <c r="AY1571" s="7" t="s">
        <v>210</v>
      </c>
      <c r="AZ1571" s="7" t="s">
        <v>8700</v>
      </c>
      <c r="BA1571" s="6" t="s">
        <v>6397</v>
      </c>
      <c r="BB1571" s="6" t="s">
        <v>6464</v>
      </c>
      <c r="BC1571" s="7" t="s">
        <v>9121</v>
      </c>
      <c r="BD1571" s="6" t="s">
        <v>6478</v>
      </c>
      <c r="BE1571" s="6" t="s">
        <v>6397</v>
      </c>
      <c r="BF1571" s="6"/>
    </row>
    <row r="1572" spans="1:58">
      <c r="A1572" s="6" t="s">
        <v>208</v>
      </c>
      <c r="B1572" s="6" t="s">
        <v>1673</v>
      </c>
      <c r="C1572" s="271" t="s">
        <v>36</v>
      </c>
      <c r="D1572" s="6" t="s">
        <v>14</v>
      </c>
      <c r="E1572" s="271" t="s">
        <v>13</v>
      </c>
      <c r="F1572" s="6" t="s">
        <v>1665</v>
      </c>
      <c r="G1572" s="6" t="s">
        <v>1672</v>
      </c>
      <c r="H1572" s="6" t="s">
        <v>9</v>
      </c>
      <c r="I1572" s="6" t="s">
        <v>1674</v>
      </c>
      <c r="J1572" s="6" t="s">
        <v>210</v>
      </c>
      <c r="K1572" s="6" t="s">
        <v>8</v>
      </c>
      <c r="L1572" s="271" t="s">
        <v>6397</v>
      </c>
      <c r="M1572" s="6" t="s">
        <v>7016</v>
      </c>
      <c r="N1572" s="271" t="s">
        <v>8473</v>
      </c>
      <c r="O1572" s="6"/>
      <c r="Q1572" s="6" t="s">
        <v>1665</v>
      </c>
      <c r="R1572" s="6" t="s">
        <v>1672</v>
      </c>
      <c r="S1572" s="6" t="s">
        <v>8</v>
      </c>
      <c r="T1572" s="6" t="s">
        <v>9</v>
      </c>
      <c r="U1572" s="6" t="s">
        <v>208</v>
      </c>
      <c r="V1572" s="6" t="s">
        <v>1673</v>
      </c>
      <c r="W1572" s="6" t="s">
        <v>36</v>
      </c>
      <c r="X1572" s="6" t="s">
        <v>13</v>
      </c>
      <c r="Y1572" s="6" t="s">
        <v>14</v>
      </c>
      <c r="Z1572" s="6" t="s">
        <v>210</v>
      </c>
      <c r="AA1572" s="6" t="s">
        <v>1674</v>
      </c>
      <c r="AB1572" s="6" t="s">
        <v>6397</v>
      </c>
      <c r="AD1572" t="b">
        <f t="shared" si="260"/>
        <v>0</v>
      </c>
      <c r="AE1572" t="b">
        <f t="shared" si="261"/>
        <v>1</v>
      </c>
      <c r="AF1572" t="b">
        <f t="shared" si="262"/>
        <v>1</v>
      </c>
      <c r="AG1572" t="b">
        <f t="shared" si="263"/>
        <v>1</v>
      </c>
      <c r="AH1572" t="b">
        <f t="shared" si="264"/>
        <v>1</v>
      </c>
      <c r="AI1572" t="b">
        <f t="shared" si="265"/>
        <v>1</v>
      </c>
      <c r="AJ1572" t="b">
        <f t="shared" si="266"/>
        <v>1</v>
      </c>
      <c r="AK1572" t="b">
        <f t="shared" si="267"/>
        <v>1</v>
      </c>
      <c r="AL1572" t="b">
        <f t="shared" si="268"/>
        <v>1</v>
      </c>
      <c r="AM1572" t="b">
        <f t="shared" si="269"/>
        <v>1</v>
      </c>
      <c r="AO1572" s="6" t="s">
        <v>9</v>
      </c>
      <c r="AP1572" s="6" t="s">
        <v>8473</v>
      </c>
      <c r="AQ1572" s="6"/>
      <c r="AR1572" s="7" t="s">
        <v>1672</v>
      </c>
      <c r="AS1572" s="7" t="s">
        <v>208</v>
      </c>
      <c r="AT1572" s="7" t="s">
        <v>1673</v>
      </c>
      <c r="AU1572" s="8" t="s">
        <v>36</v>
      </c>
      <c r="AV1572" s="8" t="s">
        <v>13</v>
      </c>
      <c r="AW1572" s="7" t="s">
        <v>14</v>
      </c>
      <c r="AX1572" s="6" t="s">
        <v>1674</v>
      </c>
      <c r="AY1572" s="7" t="s">
        <v>210</v>
      </c>
      <c r="AZ1572" s="7" t="s">
        <v>9122</v>
      </c>
      <c r="BA1572" s="6" t="s">
        <v>6397</v>
      </c>
      <c r="BB1572" s="6" t="s">
        <v>7016</v>
      </c>
      <c r="BC1572" s="7" t="s">
        <v>9123</v>
      </c>
      <c r="BD1572" s="6" t="s">
        <v>8163</v>
      </c>
      <c r="BE1572" s="6" t="s">
        <v>6397</v>
      </c>
      <c r="BF1572" s="6"/>
    </row>
    <row r="1573" spans="1:58">
      <c r="A1573" s="6" t="s">
        <v>208</v>
      </c>
      <c r="B1573" s="6" t="s">
        <v>488</v>
      </c>
      <c r="C1573" s="271" t="s">
        <v>11317</v>
      </c>
      <c r="D1573" s="6" t="s">
        <v>14</v>
      </c>
      <c r="E1573" s="271" t="s">
        <v>13</v>
      </c>
      <c r="F1573" s="6" t="s">
        <v>486</v>
      </c>
      <c r="G1573" s="6" t="s">
        <v>487</v>
      </c>
      <c r="H1573" s="6" t="s">
        <v>9</v>
      </c>
      <c r="I1573" s="6" t="s">
        <v>489</v>
      </c>
      <c r="J1573" s="6" t="s">
        <v>210</v>
      </c>
      <c r="K1573" s="6" t="s">
        <v>8</v>
      </c>
      <c r="L1573" s="271" t="s">
        <v>6397</v>
      </c>
      <c r="M1573" s="6" t="s">
        <v>6622</v>
      </c>
      <c r="N1573" s="271" t="s">
        <v>8473</v>
      </c>
      <c r="O1573" s="6"/>
      <c r="Q1573" s="6" t="s">
        <v>486</v>
      </c>
      <c r="R1573" s="6" t="s">
        <v>487</v>
      </c>
      <c r="S1573" s="6" t="s">
        <v>8</v>
      </c>
      <c r="T1573" s="6" t="s">
        <v>9</v>
      </c>
      <c r="U1573" s="6" t="s">
        <v>208</v>
      </c>
      <c r="V1573" s="6" t="s">
        <v>488</v>
      </c>
      <c r="W1573" s="6" t="s">
        <v>11317</v>
      </c>
      <c r="X1573" s="6" t="s">
        <v>13</v>
      </c>
      <c r="Y1573" s="6" t="s">
        <v>14</v>
      </c>
      <c r="Z1573" s="6" t="s">
        <v>210</v>
      </c>
      <c r="AA1573" s="6" t="s">
        <v>489</v>
      </c>
      <c r="AB1573" s="6" t="s">
        <v>6397</v>
      </c>
      <c r="AD1573" t="b">
        <f t="shared" si="260"/>
        <v>0</v>
      </c>
      <c r="AE1573" t="b">
        <f t="shared" si="261"/>
        <v>1</v>
      </c>
      <c r="AF1573" t="b">
        <f t="shared" si="262"/>
        <v>1</v>
      </c>
      <c r="AG1573" t="b">
        <f t="shared" si="263"/>
        <v>1</v>
      </c>
      <c r="AH1573" t="b">
        <f t="shared" si="264"/>
        <v>1</v>
      </c>
      <c r="AI1573" t="b">
        <f t="shared" si="265"/>
        <v>1</v>
      </c>
      <c r="AJ1573" t="b">
        <f t="shared" si="266"/>
        <v>1</v>
      </c>
      <c r="AK1573" t="b">
        <f t="shared" si="267"/>
        <v>1</v>
      </c>
      <c r="AL1573" t="b">
        <f t="shared" si="268"/>
        <v>1</v>
      </c>
      <c r="AM1573" t="b">
        <f t="shared" si="269"/>
        <v>1</v>
      </c>
      <c r="AO1573" s="6" t="s">
        <v>9</v>
      </c>
      <c r="AP1573" s="6" t="s">
        <v>8473</v>
      </c>
      <c r="AQ1573" s="6"/>
      <c r="AR1573" s="7" t="s">
        <v>487</v>
      </c>
      <c r="AS1573" s="7" t="s">
        <v>208</v>
      </c>
      <c r="AT1573" s="7" t="s">
        <v>488</v>
      </c>
      <c r="AU1573" s="8" t="s">
        <v>11317</v>
      </c>
      <c r="AV1573" s="8" t="s">
        <v>13</v>
      </c>
      <c r="AW1573" s="7" t="s">
        <v>14</v>
      </c>
      <c r="AX1573" s="6" t="s">
        <v>489</v>
      </c>
      <c r="AY1573" s="7" t="s">
        <v>210</v>
      </c>
      <c r="AZ1573" s="7" t="s">
        <v>9299</v>
      </c>
      <c r="BA1573" s="6" t="s">
        <v>6397</v>
      </c>
      <c r="BB1573" s="6" t="s">
        <v>6622</v>
      </c>
      <c r="BC1573" s="7" t="s">
        <v>10771</v>
      </c>
      <c r="BD1573" s="6" t="s">
        <v>6418</v>
      </c>
      <c r="BE1573" s="6" t="s">
        <v>6397</v>
      </c>
      <c r="BF1573" s="6"/>
    </row>
    <row r="1574" spans="1:58">
      <c r="A1574" s="6" t="s">
        <v>208</v>
      </c>
      <c r="B1574" s="6" t="s">
        <v>2996</v>
      </c>
      <c r="C1574" s="271" t="s">
        <v>36</v>
      </c>
      <c r="D1574" s="6" t="s">
        <v>14</v>
      </c>
      <c r="E1574" s="271" t="s">
        <v>13</v>
      </c>
      <c r="F1574" s="6" t="s">
        <v>2976</v>
      </c>
      <c r="G1574" s="6" t="s">
        <v>2995</v>
      </c>
      <c r="H1574" s="6" t="s">
        <v>9</v>
      </c>
      <c r="I1574" s="6" t="s">
        <v>2997</v>
      </c>
      <c r="J1574" s="6" t="s">
        <v>210</v>
      </c>
      <c r="K1574" s="6" t="s">
        <v>8</v>
      </c>
      <c r="L1574" s="271" t="s">
        <v>6397</v>
      </c>
      <c r="M1574" s="6" t="s">
        <v>8054</v>
      </c>
      <c r="N1574" s="271" t="s">
        <v>8473</v>
      </c>
      <c r="O1574" s="6"/>
      <c r="Q1574" s="6" t="s">
        <v>2976</v>
      </c>
      <c r="R1574" s="6" t="s">
        <v>2995</v>
      </c>
      <c r="S1574" s="6" t="s">
        <v>8</v>
      </c>
      <c r="T1574" s="6" t="s">
        <v>9</v>
      </c>
      <c r="U1574" s="6" t="s">
        <v>208</v>
      </c>
      <c r="V1574" s="6" t="s">
        <v>2996</v>
      </c>
      <c r="W1574" s="6" t="s">
        <v>36</v>
      </c>
      <c r="X1574" s="6" t="s">
        <v>13</v>
      </c>
      <c r="Y1574" s="6" t="s">
        <v>14</v>
      </c>
      <c r="Z1574" s="6" t="s">
        <v>210</v>
      </c>
      <c r="AA1574" s="6" t="s">
        <v>2997</v>
      </c>
      <c r="AB1574" s="6" t="s">
        <v>6397</v>
      </c>
      <c r="AD1574" t="b">
        <f t="shared" si="260"/>
        <v>0</v>
      </c>
      <c r="AE1574" t="b">
        <f t="shared" si="261"/>
        <v>1</v>
      </c>
      <c r="AF1574" t="b">
        <f t="shared" si="262"/>
        <v>1</v>
      </c>
      <c r="AG1574" t="b">
        <f t="shared" si="263"/>
        <v>1</v>
      </c>
      <c r="AH1574" t="b">
        <f t="shared" si="264"/>
        <v>1</v>
      </c>
      <c r="AI1574" t="b">
        <f t="shared" si="265"/>
        <v>1</v>
      </c>
      <c r="AJ1574" t="b">
        <f t="shared" si="266"/>
        <v>1</v>
      </c>
      <c r="AK1574" t="b">
        <f t="shared" si="267"/>
        <v>1</v>
      </c>
      <c r="AL1574" t="b">
        <f t="shared" si="268"/>
        <v>1</v>
      </c>
      <c r="AM1574" t="b">
        <f t="shared" si="269"/>
        <v>1</v>
      </c>
      <c r="AO1574" s="6" t="s">
        <v>9</v>
      </c>
      <c r="AP1574" s="6" t="s">
        <v>8473</v>
      </c>
      <c r="AQ1574" s="6"/>
      <c r="AR1574" s="7" t="s">
        <v>2995</v>
      </c>
      <c r="AS1574" s="7" t="s">
        <v>208</v>
      </c>
      <c r="AT1574" s="7" t="s">
        <v>2996</v>
      </c>
      <c r="AU1574" s="8" t="s">
        <v>36</v>
      </c>
      <c r="AV1574" s="8" t="s">
        <v>13</v>
      </c>
      <c r="AW1574" s="7" t="s">
        <v>14</v>
      </c>
      <c r="AX1574" s="6" t="s">
        <v>2997</v>
      </c>
      <c r="AY1574" s="7" t="s">
        <v>210</v>
      </c>
      <c r="AZ1574" s="7" t="s">
        <v>9299</v>
      </c>
      <c r="BA1574" s="6" t="s">
        <v>6397</v>
      </c>
      <c r="BB1574" s="6" t="s">
        <v>8054</v>
      </c>
      <c r="BC1574" s="7" t="s">
        <v>10772</v>
      </c>
      <c r="BD1574" s="6" t="s">
        <v>6418</v>
      </c>
      <c r="BE1574" s="6" t="s">
        <v>6397</v>
      </c>
      <c r="BF1574" s="6"/>
    </row>
    <row r="1575" spans="1:58">
      <c r="A1575" s="6" t="s">
        <v>208</v>
      </c>
      <c r="B1575" s="6" t="s">
        <v>2912</v>
      </c>
      <c r="C1575" s="271" t="s">
        <v>11317</v>
      </c>
      <c r="D1575" s="6" t="s">
        <v>14</v>
      </c>
      <c r="E1575" s="271" t="s">
        <v>13</v>
      </c>
      <c r="F1575" s="6" t="s">
        <v>2910</v>
      </c>
      <c r="G1575" s="6" t="s">
        <v>2911</v>
      </c>
      <c r="H1575" s="6" t="s">
        <v>9</v>
      </c>
      <c r="I1575" s="6" t="s">
        <v>2913</v>
      </c>
      <c r="J1575" s="6" t="s">
        <v>210</v>
      </c>
      <c r="K1575" s="6" t="s">
        <v>8</v>
      </c>
      <c r="L1575" s="271" t="s">
        <v>6397</v>
      </c>
      <c r="M1575" s="6" t="s">
        <v>8054</v>
      </c>
      <c r="N1575" s="271" t="s">
        <v>8473</v>
      </c>
      <c r="O1575" s="6"/>
      <c r="Q1575" s="6" t="s">
        <v>2910</v>
      </c>
      <c r="R1575" s="6" t="s">
        <v>2911</v>
      </c>
      <c r="S1575" s="6" t="s">
        <v>8</v>
      </c>
      <c r="T1575" s="6" t="s">
        <v>9</v>
      </c>
      <c r="U1575" s="6" t="s">
        <v>208</v>
      </c>
      <c r="V1575" s="6" t="s">
        <v>2912</v>
      </c>
      <c r="W1575" s="6" t="s">
        <v>11317</v>
      </c>
      <c r="X1575" s="6" t="s">
        <v>13</v>
      </c>
      <c r="Y1575" s="6" t="s">
        <v>14</v>
      </c>
      <c r="Z1575" s="6" t="s">
        <v>210</v>
      </c>
      <c r="AA1575" s="6" t="s">
        <v>2913</v>
      </c>
      <c r="AB1575" s="6" t="s">
        <v>6397</v>
      </c>
      <c r="AD1575" t="b">
        <f t="shared" si="260"/>
        <v>0</v>
      </c>
      <c r="AE1575" t="b">
        <f t="shared" si="261"/>
        <v>1</v>
      </c>
      <c r="AF1575" t="b">
        <f t="shared" si="262"/>
        <v>1</v>
      </c>
      <c r="AG1575" t="b">
        <f t="shared" si="263"/>
        <v>1</v>
      </c>
      <c r="AH1575" t="b">
        <f t="shared" si="264"/>
        <v>1</v>
      </c>
      <c r="AI1575" t="b">
        <f t="shared" si="265"/>
        <v>1</v>
      </c>
      <c r="AJ1575" t="b">
        <f t="shared" si="266"/>
        <v>1</v>
      </c>
      <c r="AK1575" t="b">
        <f t="shared" si="267"/>
        <v>1</v>
      </c>
      <c r="AL1575" t="b">
        <f t="shared" si="268"/>
        <v>1</v>
      </c>
      <c r="AM1575" t="b">
        <f t="shared" si="269"/>
        <v>1</v>
      </c>
      <c r="AO1575" s="6" t="s">
        <v>9</v>
      </c>
      <c r="AP1575" s="6" t="s">
        <v>8473</v>
      </c>
      <c r="AQ1575" s="6"/>
      <c r="AR1575" s="7" t="s">
        <v>2911</v>
      </c>
      <c r="AS1575" s="7" t="s">
        <v>208</v>
      </c>
      <c r="AT1575" s="7" t="s">
        <v>2912</v>
      </c>
      <c r="AU1575" s="8" t="s">
        <v>11317</v>
      </c>
      <c r="AV1575" s="8" t="s">
        <v>13</v>
      </c>
      <c r="AW1575" s="7" t="s">
        <v>14</v>
      </c>
      <c r="AX1575" s="6" t="s">
        <v>2913</v>
      </c>
      <c r="AY1575" s="7" t="s">
        <v>210</v>
      </c>
      <c r="AZ1575" s="7" t="s">
        <v>9513</v>
      </c>
      <c r="BA1575" s="6" t="s">
        <v>6397</v>
      </c>
      <c r="BB1575" s="6" t="s">
        <v>8054</v>
      </c>
      <c r="BC1575" s="7" t="s">
        <v>10773</v>
      </c>
      <c r="BD1575" s="6" t="s">
        <v>8519</v>
      </c>
      <c r="BE1575" s="6" t="s">
        <v>6397</v>
      </c>
      <c r="BF1575" s="6"/>
    </row>
    <row r="1576" spans="1:58">
      <c r="A1576" s="6" t="s">
        <v>208</v>
      </c>
      <c r="B1576" s="6" t="s">
        <v>2915</v>
      </c>
      <c r="C1576" s="271" t="s">
        <v>11317</v>
      </c>
      <c r="D1576" s="6" t="s">
        <v>14</v>
      </c>
      <c r="E1576" s="271" t="s">
        <v>13</v>
      </c>
      <c r="F1576" s="6" t="s">
        <v>2910</v>
      </c>
      <c r="G1576" s="6" t="s">
        <v>2914</v>
      </c>
      <c r="H1576" s="6" t="s">
        <v>9</v>
      </c>
      <c r="I1576" s="6" t="s">
        <v>2916</v>
      </c>
      <c r="J1576" s="6" t="s">
        <v>210</v>
      </c>
      <c r="K1576" s="6" t="s">
        <v>8</v>
      </c>
      <c r="L1576" s="271" t="s">
        <v>6397</v>
      </c>
      <c r="M1576" s="6" t="s">
        <v>8054</v>
      </c>
      <c r="N1576" s="271" t="s">
        <v>8473</v>
      </c>
      <c r="O1576" s="6"/>
      <c r="Q1576" s="6" t="s">
        <v>2910</v>
      </c>
      <c r="R1576" s="6" t="s">
        <v>2914</v>
      </c>
      <c r="S1576" s="6" t="s">
        <v>8</v>
      </c>
      <c r="T1576" s="6" t="s">
        <v>9</v>
      </c>
      <c r="U1576" s="6" t="s">
        <v>208</v>
      </c>
      <c r="V1576" s="6" t="s">
        <v>2915</v>
      </c>
      <c r="W1576" s="6" t="s">
        <v>11317</v>
      </c>
      <c r="X1576" s="6" t="s">
        <v>13</v>
      </c>
      <c r="Y1576" s="6" t="s">
        <v>14</v>
      </c>
      <c r="Z1576" s="6" t="s">
        <v>210</v>
      </c>
      <c r="AA1576" s="6" t="s">
        <v>2916</v>
      </c>
      <c r="AB1576" s="6" t="s">
        <v>6397</v>
      </c>
      <c r="AD1576" t="b">
        <f t="shared" si="260"/>
        <v>0</v>
      </c>
      <c r="AE1576" t="b">
        <f t="shared" si="261"/>
        <v>1</v>
      </c>
      <c r="AF1576" t="b">
        <f t="shared" si="262"/>
        <v>1</v>
      </c>
      <c r="AG1576" t="b">
        <f t="shared" si="263"/>
        <v>1</v>
      </c>
      <c r="AH1576" t="b">
        <f t="shared" si="264"/>
        <v>1</v>
      </c>
      <c r="AI1576" t="b">
        <f t="shared" si="265"/>
        <v>1</v>
      </c>
      <c r="AJ1576" t="b">
        <f t="shared" si="266"/>
        <v>1</v>
      </c>
      <c r="AK1576" t="b">
        <f t="shared" si="267"/>
        <v>1</v>
      </c>
      <c r="AL1576" t="b">
        <f t="shared" si="268"/>
        <v>1</v>
      </c>
      <c r="AM1576" t="b">
        <f t="shared" si="269"/>
        <v>1</v>
      </c>
      <c r="AO1576" s="6" t="s">
        <v>9</v>
      </c>
      <c r="AP1576" s="6" t="s">
        <v>8473</v>
      </c>
      <c r="AQ1576" s="6"/>
      <c r="AR1576" s="7" t="s">
        <v>2914</v>
      </c>
      <c r="AS1576" s="7" t="s">
        <v>208</v>
      </c>
      <c r="AT1576" s="7" t="s">
        <v>2915</v>
      </c>
      <c r="AU1576" s="8" t="s">
        <v>11317</v>
      </c>
      <c r="AV1576" s="8" t="s">
        <v>13</v>
      </c>
      <c r="AW1576" s="7" t="s">
        <v>14</v>
      </c>
      <c r="AX1576" s="6" t="s">
        <v>2916</v>
      </c>
      <c r="AY1576" s="7" t="s">
        <v>210</v>
      </c>
      <c r="AZ1576" s="7" t="s">
        <v>9513</v>
      </c>
      <c r="BA1576" s="6" t="s">
        <v>6397</v>
      </c>
      <c r="BB1576" s="6" t="s">
        <v>8054</v>
      </c>
      <c r="BC1576" s="7" t="s">
        <v>10774</v>
      </c>
      <c r="BD1576" s="6" t="s">
        <v>8519</v>
      </c>
      <c r="BE1576" s="6" t="s">
        <v>6397</v>
      </c>
      <c r="BF1576" s="6"/>
    </row>
    <row r="1577" spans="1:58">
      <c r="A1577" s="6" t="s">
        <v>208</v>
      </c>
      <c r="B1577" s="6" t="s">
        <v>2918</v>
      </c>
      <c r="C1577" s="271" t="s">
        <v>11317</v>
      </c>
      <c r="D1577" s="6" t="s">
        <v>14</v>
      </c>
      <c r="E1577" s="271" t="s">
        <v>13</v>
      </c>
      <c r="F1577" s="6" t="s">
        <v>2910</v>
      </c>
      <c r="G1577" s="6" t="s">
        <v>2917</v>
      </c>
      <c r="H1577" s="6" t="s">
        <v>9</v>
      </c>
      <c r="I1577" s="6" t="s">
        <v>2919</v>
      </c>
      <c r="J1577" s="6" t="s">
        <v>210</v>
      </c>
      <c r="K1577" s="6" t="s">
        <v>8</v>
      </c>
      <c r="L1577" s="271" t="s">
        <v>6397</v>
      </c>
      <c r="M1577" s="6" t="s">
        <v>8054</v>
      </c>
      <c r="N1577" s="271" t="s">
        <v>8473</v>
      </c>
      <c r="O1577" s="6"/>
      <c r="Q1577" s="6" t="s">
        <v>2910</v>
      </c>
      <c r="R1577" s="6" t="s">
        <v>2917</v>
      </c>
      <c r="S1577" s="6" t="s">
        <v>8</v>
      </c>
      <c r="T1577" s="6" t="s">
        <v>9</v>
      </c>
      <c r="U1577" s="6" t="s">
        <v>208</v>
      </c>
      <c r="V1577" s="6" t="s">
        <v>2918</v>
      </c>
      <c r="W1577" s="6" t="s">
        <v>11317</v>
      </c>
      <c r="X1577" s="6" t="s">
        <v>13</v>
      </c>
      <c r="Y1577" s="6" t="s">
        <v>14</v>
      </c>
      <c r="Z1577" s="6" t="s">
        <v>210</v>
      </c>
      <c r="AA1577" s="6" t="s">
        <v>2919</v>
      </c>
      <c r="AB1577" s="6" t="s">
        <v>6397</v>
      </c>
      <c r="AD1577" t="b">
        <f t="shared" si="260"/>
        <v>0</v>
      </c>
      <c r="AE1577" t="b">
        <f t="shared" si="261"/>
        <v>1</v>
      </c>
      <c r="AF1577" t="b">
        <f t="shared" si="262"/>
        <v>1</v>
      </c>
      <c r="AG1577" t="b">
        <f t="shared" si="263"/>
        <v>1</v>
      </c>
      <c r="AH1577" t="b">
        <f t="shared" si="264"/>
        <v>1</v>
      </c>
      <c r="AI1577" t="b">
        <f t="shared" si="265"/>
        <v>1</v>
      </c>
      <c r="AJ1577" t="b">
        <f t="shared" si="266"/>
        <v>1</v>
      </c>
      <c r="AK1577" t="b">
        <f t="shared" si="267"/>
        <v>1</v>
      </c>
      <c r="AL1577" t="b">
        <f t="shared" si="268"/>
        <v>1</v>
      </c>
      <c r="AM1577" t="b">
        <f t="shared" si="269"/>
        <v>1</v>
      </c>
      <c r="AO1577" s="6" t="s">
        <v>9</v>
      </c>
      <c r="AP1577" s="6" t="s">
        <v>8473</v>
      </c>
      <c r="AQ1577" s="6"/>
      <c r="AR1577" s="7" t="s">
        <v>2917</v>
      </c>
      <c r="AS1577" s="7" t="s">
        <v>208</v>
      </c>
      <c r="AT1577" s="7" t="s">
        <v>2918</v>
      </c>
      <c r="AU1577" s="8" t="s">
        <v>11317</v>
      </c>
      <c r="AV1577" s="8" t="s">
        <v>13</v>
      </c>
      <c r="AW1577" s="7" t="s">
        <v>14</v>
      </c>
      <c r="AX1577" s="6" t="s">
        <v>2919</v>
      </c>
      <c r="AY1577" s="7" t="s">
        <v>210</v>
      </c>
      <c r="AZ1577" s="7" t="s">
        <v>8683</v>
      </c>
      <c r="BA1577" s="6" t="s">
        <v>6397</v>
      </c>
      <c r="BB1577" s="6" t="s">
        <v>8054</v>
      </c>
      <c r="BC1577" s="7" t="s">
        <v>10775</v>
      </c>
      <c r="BD1577" s="6" t="s">
        <v>10776</v>
      </c>
      <c r="BE1577" s="6" t="s">
        <v>6397</v>
      </c>
      <c r="BF1577" s="6"/>
    </row>
    <row r="1578" spans="1:58">
      <c r="A1578" s="6" t="s">
        <v>208</v>
      </c>
      <c r="B1578" s="6" t="s">
        <v>3002</v>
      </c>
      <c r="C1578" s="271" t="s">
        <v>36</v>
      </c>
      <c r="D1578" s="6" t="s">
        <v>14</v>
      </c>
      <c r="E1578" s="271" t="s">
        <v>13</v>
      </c>
      <c r="F1578" s="6" t="s">
        <v>2976</v>
      </c>
      <c r="G1578" s="6" t="s">
        <v>3001</v>
      </c>
      <c r="H1578" s="6" t="s">
        <v>9</v>
      </c>
      <c r="I1578" s="6" t="s">
        <v>3003</v>
      </c>
      <c r="J1578" s="6" t="s">
        <v>210</v>
      </c>
      <c r="K1578" s="6" t="s">
        <v>8</v>
      </c>
      <c r="L1578" s="271" t="s">
        <v>6397</v>
      </c>
      <c r="M1578" s="6" t="s">
        <v>8054</v>
      </c>
      <c r="N1578" s="271" t="s">
        <v>8473</v>
      </c>
      <c r="O1578" s="6"/>
      <c r="Q1578" s="6" t="s">
        <v>2976</v>
      </c>
      <c r="R1578" s="6" t="s">
        <v>3001</v>
      </c>
      <c r="S1578" s="6" t="s">
        <v>8</v>
      </c>
      <c r="T1578" s="6" t="s">
        <v>9</v>
      </c>
      <c r="U1578" s="6" t="s">
        <v>208</v>
      </c>
      <c r="V1578" s="6" t="s">
        <v>3002</v>
      </c>
      <c r="W1578" s="6" t="s">
        <v>36</v>
      </c>
      <c r="X1578" s="6" t="s">
        <v>13</v>
      </c>
      <c r="Y1578" s="6" t="s">
        <v>14</v>
      </c>
      <c r="Z1578" s="6" t="s">
        <v>210</v>
      </c>
      <c r="AA1578" s="6" t="s">
        <v>3003</v>
      </c>
      <c r="AB1578" s="6" t="s">
        <v>6397</v>
      </c>
      <c r="AD1578" t="b">
        <f t="shared" si="260"/>
        <v>0</v>
      </c>
      <c r="AE1578" t="b">
        <f t="shared" si="261"/>
        <v>1</v>
      </c>
      <c r="AF1578" t="b">
        <f t="shared" si="262"/>
        <v>1</v>
      </c>
      <c r="AG1578" t="b">
        <f t="shared" si="263"/>
        <v>1</v>
      </c>
      <c r="AH1578" t="b">
        <f t="shared" si="264"/>
        <v>1</v>
      </c>
      <c r="AI1578" t="b">
        <f t="shared" si="265"/>
        <v>1</v>
      </c>
      <c r="AJ1578" t="b">
        <f t="shared" si="266"/>
        <v>1</v>
      </c>
      <c r="AK1578" t="b">
        <f t="shared" si="267"/>
        <v>1</v>
      </c>
      <c r="AL1578" t="b">
        <f t="shared" si="268"/>
        <v>1</v>
      </c>
      <c r="AM1578" t="b">
        <f t="shared" si="269"/>
        <v>1</v>
      </c>
      <c r="AO1578" s="6" t="s">
        <v>9</v>
      </c>
      <c r="AP1578" s="6" t="s">
        <v>8473</v>
      </c>
      <c r="AQ1578" s="6"/>
      <c r="AR1578" s="7" t="s">
        <v>3001</v>
      </c>
      <c r="AS1578" s="7" t="s">
        <v>208</v>
      </c>
      <c r="AT1578" s="7" t="s">
        <v>3002</v>
      </c>
      <c r="AU1578" s="8" t="s">
        <v>36</v>
      </c>
      <c r="AV1578" s="8" t="s">
        <v>13</v>
      </c>
      <c r="AW1578" s="7" t="s">
        <v>14</v>
      </c>
      <c r="AX1578" s="6" t="s">
        <v>3003</v>
      </c>
      <c r="AY1578" s="7" t="s">
        <v>210</v>
      </c>
      <c r="AZ1578" s="7" t="s">
        <v>8683</v>
      </c>
      <c r="BA1578" s="6" t="s">
        <v>6397</v>
      </c>
      <c r="BB1578" s="6" t="s">
        <v>8054</v>
      </c>
      <c r="BC1578" s="7" t="s">
        <v>10777</v>
      </c>
      <c r="BD1578" s="6" t="s">
        <v>10776</v>
      </c>
      <c r="BE1578" s="6" t="s">
        <v>6397</v>
      </c>
      <c r="BF1578" s="6"/>
    </row>
    <row r="1579" spans="1:58">
      <c r="A1579" s="6" t="s">
        <v>208</v>
      </c>
      <c r="B1579" s="6" t="s">
        <v>2921</v>
      </c>
      <c r="C1579" s="271" t="s">
        <v>11317</v>
      </c>
      <c r="D1579" s="6" t="s">
        <v>14</v>
      </c>
      <c r="E1579" s="271" t="s">
        <v>13</v>
      </c>
      <c r="F1579" s="6" t="s">
        <v>2910</v>
      </c>
      <c r="G1579" s="6" t="s">
        <v>2920</v>
      </c>
      <c r="H1579" s="6" t="s">
        <v>9</v>
      </c>
      <c r="I1579" s="6" t="s">
        <v>2922</v>
      </c>
      <c r="J1579" s="6" t="s">
        <v>210</v>
      </c>
      <c r="K1579" s="6" t="s">
        <v>8</v>
      </c>
      <c r="L1579" s="271" t="s">
        <v>6397</v>
      </c>
      <c r="M1579" s="6" t="s">
        <v>8054</v>
      </c>
      <c r="N1579" s="271" t="s">
        <v>8473</v>
      </c>
      <c r="O1579" s="6"/>
      <c r="Q1579" s="6" t="s">
        <v>2910</v>
      </c>
      <c r="R1579" s="6" t="s">
        <v>2920</v>
      </c>
      <c r="S1579" s="6" t="s">
        <v>8</v>
      </c>
      <c r="T1579" s="6" t="s">
        <v>9</v>
      </c>
      <c r="U1579" s="6" t="s">
        <v>208</v>
      </c>
      <c r="V1579" s="6" t="s">
        <v>2921</v>
      </c>
      <c r="W1579" s="6" t="s">
        <v>11317</v>
      </c>
      <c r="X1579" s="6" t="s">
        <v>13</v>
      </c>
      <c r="Y1579" s="6" t="s">
        <v>14</v>
      </c>
      <c r="Z1579" s="6" t="s">
        <v>210</v>
      </c>
      <c r="AA1579" s="6" t="s">
        <v>2922</v>
      </c>
      <c r="AB1579" s="6" t="s">
        <v>6397</v>
      </c>
      <c r="AD1579" t="b">
        <f t="shared" si="260"/>
        <v>0</v>
      </c>
      <c r="AE1579" t="b">
        <f t="shared" si="261"/>
        <v>1</v>
      </c>
      <c r="AF1579" t="b">
        <f t="shared" si="262"/>
        <v>1</v>
      </c>
      <c r="AG1579" t="b">
        <f t="shared" si="263"/>
        <v>1</v>
      </c>
      <c r="AH1579" t="b">
        <f t="shared" si="264"/>
        <v>1</v>
      </c>
      <c r="AI1579" t="b">
        <f t="shared" si="265"/>
        <v>1</v>
      </c>
      <c r="AJ1579" t="b">
        <f t="shared" si="266"/>
        <v>1</v>
      </c>
      <c r="AK1579" t="b">
        <f t="shared" si="267"/>
        <v>1</v>
      </c>
      <c r="AL1579" t="b">
        <f t="shared" si="268"/>
        <v>1</v>
      </c>
      <c r="AM1579" t="b">
        <f t="shared" si="269"/>
        <v>1</v>
      </c>
      <c r="AO1579" s="6" t="s">
        <v>9</v>
      </c>
      <c r="AP1579" s="6" t="s">
        <v>8473</v>
      </c>
      <c r="AQ1579" s="6"/>
      <c r="AR1579" s="7" t="s">
        <v>2920</v>
      </c>
      <c r="AS1579" s="7" t="s">
        <v>208</v>
      </c>
      <c r="AT1579" s="7" t="s">
        <v>2921</v>
      </c>
      <c r="AU1579" s="8" t="s">
        <v>11317</v>
      </c>
      <c r="AV1579" s="8" t="s">
        <v>13</v>
      </c>
      <c r="AW1579" s="7" t="s">
        <v>14</v>
      </c>
      <c r="AX1579" s="6" t="s">
        <v>2922</v>
      </c>
      <c r="AY1579" s="7" t="s">
        <v>210</v>
      </c>
      <c r="AZ1579" s="7" t="s">
        <v>8683</v>
      </c>
      <c r="BA1579" s="6" t="s">
        <v>6397</v>
      </c>
      <c r="BB1579" s="6" t="s">
        <v>8054</v>
      </c>
      <c r="BC1579" s="7" t="s">
        <v>10778</v>
      </c>
      <c r="BD1579" s="6" t="s">
        <v>8519</v>
      </c>
      <c r="BE1579" s="6" t="s">
        <v>6397</v>
      </c>
      <c r="BF1579" s="6"/>
    </row>
    <row r="1580" spans="1:58">
      <c r="A1580" s="6" t="s">
        <v>208</v>
      </c>
      <c r="B1580" s="6" t="s">
        <v>3270</v>
      </c>
      <c r="C1580" s="271" t="s">
        <v>11317</v>
      </c>
      <c r="D1580" s="6" t="s">
        <v>14</v>
      </c>
      <c r="E1580" s="271" t="s">
        <v>13</v>
      </c>
      <c r="F1580" s="6" t="s">
        <v>3268</v>
      </c>
      <c r="G1580" s="6" t="s">
        <v>3269</v>
      </c>
      <c r="H1580" s="6" t="s">
        <v>9</v>
      </c>
      <c r="I1580" s="6" t="s">
        <v>3271</v>
      </c>
      <c r="J1580" s="6" t="s">
        <v>210</v>
      </c>
      <c r="K1580" s="6" t="s">
        <v>8</v>
      </c>
      <c r="L1580" s="271" t="s">
        <v>6397</v>
      </c>
      <c r="M1580" s="6" t="s">
        <v>9241</v>
      </c>
      <c r="N1580" s="271" t="s">
        <v>8473</v>
      </c>
      <c r="O1580" s="6"/>
      <c r="Q1580" s="6" t="s">
        <v>3268</v>
      </c>
      <c r="R1580" s="6" t="s">
        <v>3269</v>
      </c>
      <c r="S1580" s="6" t="s">
        <v>8</v>
      </c>
      <c r="T1580" s="6" t="s">
        <v>9</v>
      </c>
      <c r="U1580" s="6" t="s">
        <v>208</v>
      </c>
      <c r="V1580" s="6" t="s">
        <v>3270</v>
      </c>
      <c r="W1580" s="6" t="s">
        <v>11317</v>
      </c>
      <c r="X1580" s="6" t="s">
        <v>13</v>
      </c>
      <c r="Y1580" s="6" t="s">
        <v>14</v>
      </c>
      <c r="Z1580" s="6" t="s">
        <v>210</v>
      </c>
      <c r="AA1580" s="6" t="s">
        <v>3271</v>
      </c>
      <c r="AB1580" s="6" t="s">
        <v>6397</v>
      </c>
      <c r="AD1580" t="b">
        <f t="shared" si="260"/>
        <v>0</v>
      </c>
      <c r="AE1580" t="b">
        <f t="shared" si="261"/>
        <v>1</v>
      </c>
      <c r="AF1580" t="b">
        <f t="shared" si="262"/>
        <v>1</v>
      </c>
      <c r="AG1580" t="b">
        <f t="shared" si="263"/>
        <v>1</v>
      </c>
      <c r="AH1580" t="b">
        <f t="shared" si="264"/>
        <v>1</v>
      </c>
      <c r="AI1580" t="b">
        <f t="shared" si="265"/>
        <v>1</v>
      </c>
      <c r="AJ1580" t="b">
        <f t="shared" si="266"/>
        <v>1</v>
      </c>
      <c r="AK1580" t="b">
        <f t="shared" si="267"/>
        <v>1</v>
      </c>
      <c r="AL1580" t="b">
        <f t="shared" si="268"/>
        <v>1</v>
      </c>
      <c r="AM1580" t="b">
        <f t="shared" si="269"/>
        <v>1</v>
      </c>
      <c r="AO1580" s="6" t="s">
        <v>9</v>
      </c>
      <c r="AP1580" s="6" t="s">
        <v>8473</v>
      </c>
      <c r="AQ1580" s="6"/>
      <c r="AR1580" s="7" t="s">
        <v>3269</v>
      </c>
      <c r="AS1580" s="7" t="s">
        <v>208</v>
      </c>
      <c r="AT1580" s="7" t="s">
        <v>3270</v>
      </c>
      <c r="AU1580" s="8" t="s">
        <v>11317</v>
      </c>
      <c r="AV1580" s="8" t="s">
        <v>13</v>
      </c>
      <c r="AW1580" s="7" t="s">
        <v>14</v>
      </c>
      <c r="AX1580" s="6" t="s">
        <v>3271</v>
      </c>
      <c r="AY1580" s="7" t="s">
        <v>210</v>
      </c>
      <c r="AZ1580" s="7" t="s">
        <v>9488</v>
      </c>
      <c r="BA1580" s="6" t="s">
        <v>6397</v>
      </c>
      <c r="BB1580" s="6" t="s">
        <v>9241</v>
      </c>
      <c r="BC1580" s="7" t="s">
        <v>10779</v>
      </c>
      <c r="BD1580" s="6" t="s">
        <v>8519</v>
      </c>
      <c r="BE1580" s="6" t="s">
        <v>6397</v>
      </c>
      <c r="BF1580" s="6"/>
    </row>
    <row r="1581" spans="1:58">
      <c r="A1581" s="6" t="s">
        <v>208</v>
      </c>
      <c r="B1581" s="6" t="s">
        <v>574</v>
      </c>
      <c r="C1581" s="271" t="s">
        <v>11317</v>
      </c>
      <c r="D1581" s="6" t="s">
        <v>14</v>
      </c>
      <c r="E1581" s="271" t="s">
        <v>13</v>
      </c>
      <c r="F1581" s="6" t="s">
        <v>572</v>
      </c>
      <c r="G1581" s="6" t="s">
        <v>573</v>
      </c>
      <c r="H1581" s="6" t="s">
        <v>9</v>
      </c>
      <c r="I1581" s="6" t="s">
        <v>575</v>
      </c>
      <c r="J1581" s="6" t="s">
        <v>210</v>
      </c>
      <c r="K1581" s="6" t="s">
        <v>8</v>
      </c>
      <c r="L1581" s="271" t="s">
        <v>6397</v>
      </c>
      <c r="M1581" s="6" t="s">
        <v>6475</v>
      </c>
      <c r="N1581" s="271" t="s">
        <v>8473</v>
      </c>
      <c r="O1581" s="6"/>
      <c r="Q1581" s="6" t="s">
        <v>572</v>
      </c>
      <c r="R1581" s="6" t="s">
        <v>573</v>
      </c>
      <c r="S1581" s="6" t="s">
        <v>8</v>
      </c>
      <c r="T1581" s="6" t="s">
        <v>9</v>
      </c>
      <c r="U1581" s="6" t="s">
        <v>208</v>
      </c>
      <c r="V1581" s="6" t="s">
        <v>574</v>
      </c>
      <c r="W1581" s="6" t="s">
        <v>11317</v>
      </c>
      <c r="X1581" s="6" t="s">
        <v>13</v>
      </c>
      <c r="Y1581" s="6" t="s">
        <v>14</v>
      </c>
      <c r="Z1581" s="6" t="s">
        <v>210</v>
      </c>
      <c r="AA1581" s="6" t="s">
        <v>575</v>
      </c>
      <c r="AB1581" s="6" t="s">
        <v>6397</v>
      </c>
      <c r="AD1581" t="b">
        <f t="shared" si="260"/>
        <v>0</v>
      </c>
      <c r="AE1581" t="b">
        <f t="shared" si="261"/>
        <v>1</v>
      </c>
      <c r="AF1581" t="b">
        <f t="shared" si="262"/>
        <v>1</v>
      </c>
      <c r="AG1581" t="b">
        <f t="shared" si="263"/>
        <v>1</v>
      </c>
      <c r="AH1581" t="b">
        <f t="shared" si="264"/>
        <v>1</v>
      </c>
      <c r="AI1581" t="b">
        <f t="shared" si="265"/>
        <v>1</v>
      </c>
      <c r="AJ1581" t="b">
        <f t="shared" si="266"/>
        <v>1</v>
      </c>
      <c r="AK1581" t="b">
        <f t="shared" si="267"/>
        <v>1</v>
      </c>
      <c r="AL1581" t="b">
        <f t="shared" si="268"/>
        <v>1</v>
      </c>
      <c r="AM1581" t="b">
        <f t="shared" si="269"/>
        <v>1</v>
      </c>
      <c r="AO1581" s="6" t="s">
        <v>9</v>
      </c>
      <c r="AP1581" s="6" t="s">
        <v>8473</v>
      </c>
      <c r="AQ1581" s="6"/>
      <c r="AR1581" s="7" t="s">
        <v>573</v>
      </c>
      <c r="AS1581" s="7" t="s">
        <v>208</v>
      </c>
      <c r="AT1581" s="7" t="s">
        <v>574</v>
      </c>
      <c r="AU1581" s="8" t="s">
        <v>11317</v>
      </c>
      <c r="AV1581" s="8" t="s">
        <v>13</v>
      </c>
      <c r="AW1581" s="7" t="s">
        <v>14</v>
      </c>
      <c r="AX1581" s="6" t="s">
        <v>575</v>
      </c>
      <c r="AY1581" s="7" t="s">
        <v>210</v>
      </c>
      <c r="AZ1581" s="7" t="s">
        <v>8514</v>
      </c>
      <c r="BA1581" s="6" t="s">
        <v>6397</v>
      </c>
      <c r="BB1581" s="6" t="s">
        <v>6475</v>
      </c>
      <c r="BC1581" s="7" t="s">
        <v>9124</v>
      </c>
      <c r="BD1581" s="6" t="s">
        <v>6478</v>
      </c>
      <c r="BE1581" s="6" t="s">
        <v>6397</v>
      </c>
      <c r="BF1581" s="6"/>
    </row>
    <row r="1582" spans="1:58">
      <c r="A1582" s="6" t="s">
        <v>208</v>
      </c>
      <c r="B1582" s="6" t="s">
        <v>580</v>
      </c>
      <c r="C1582" s="271" t="s">
        <v>36</v>
      </c>
      <c r="D1582" s="6" t="s">
        <v>14</v>
      </c>
      <c r="E1582" s="271" t="s">
        <v>13</v>
      </c>
      <c r="F1582" s="6" t="s">
        <v>572</v>
      </c>
      <c r="G1582" s="6" t="s">
        <v>579</v>
      </c>
      <c r="H1582" s="6" t="s">
        <v>9</v>
      </c>
      <c r="I1582" s="6" t="s">
        <v>581</v>
      </c>
      <c r="J1582" s="6" t="s">
        <v>210</v>
      </c>
      <c r="K1582" s="6" t="s">
        <v>8</v>
      </c>
      <c r="L1582" s="271" t="s">
        <v>6397</v>
      </c>
      <c r="M1582" s="6" t="s">
        <v>6475</v>
      </c>
      <c r="N1582" s="271" t="s">
        <v>8473</v>
      </c>
      <c r="O1582" s="6"/>
      <c r="Q1582" s="6" t="s">
        <v>572</v>
      </c>
      <c r="R1582" s="6" t="s">
        <v>579</v>
      </c>
      <c r="S1582" s="6" t="s">
        <v>8</v>
      </c>
      <c r="T1582" s="6" t="s">
        <v>9</v>
      </c>
      <c r="U1582" s="6" t="s">
        <v>208</v>
      </c>
      <c r="V1582" s="6" t="s">
        <v>580</v>
      </c>
      <c r="W1582" s="6" t="s">
        <v>36</v>
      </c>
      <c r="X1582" s="6" t="s">
        <v>13</v>
      </c>
      <c r="Y1582" s="6" t="s">
        <v>14</v>
      </c>
      <c r="Z1582" s="6" t="s">
        <v>210</v>
      </c>
      <c r="AA1582" s="6" t="s">
        <v>581</v>
      </c>
      <c r="AB1582" s="6" t="s">
        <v>6397</v>
      </c>
      <c r="AD1582" t="b">
        <f t="shared" si="260"/>
        <v>0</v>
      </c>
      <c r="AE1582" t="b">
        <f t="shared" si="261"/>
        <v>1</v>
      </c>
      <c r="AF1582" t="b">
        <f t="shared" si="262"/>
        <v>1</v>
      </c>
      <c r="AG1582" t="b">
        <f t="shared" si="263"/>
        <v>1</v>
      </c>
      <c r="AH1582" t="b">
        <f t="shared" si="264"/>
        <v>1</v>
      </c>
      <c r="AI1582" t="b">
        <f t="shared" si="265"/>
        <v>1</v>
      </c>
      <c r="AJ1582" t="b">
        <f t="shared" si="266"/>
        <v>1</v>
      </c>
      <c r="AK1582" t="b">
        <f t="shared" si="267"/>
        <v>1</v>
      </c>
      <c r="AL1582" t="b">
        <f t="shared" si="268"/>
        <v>1</v>
      </c>
      <c r="AM1582" t="b">
        <f t="shared" si="269"/>
        <v>1</v>
      </c>
      <c r="AO1582" s="6" t="s">
        <v>9</v>
      </c>
      <c r="AP1582" s="6" t="s">
        <v>8473</v>
      </c>
      <c r="AQ1582" s="6"/>
      <c r="AR1582" s="7" t="s">
        <v>579</v>
      </c>
      <c r="AS1582" s="7" t="s">
        <v>208</v>
      </c>
      <c r="AT1582" s="7" t="s">
        <v>580</v>
      </c>
      <c r="AU1582" s="8" t="s">
        <v>36</v>
      </c>
      <c r="AV1582" s="8" t="s">
        <v>13</v>
      </c>
      <c r="AW1582" s="7" t="s">
        <v>14</v>
      </c>
      <c r="AX1582" s="6" t="s">
        <v>581</v>
      </c>
      <c r="AY1582" s="7" t="s">
        <v>210</v>
      </c>
      <c r="AZ1582" s="7" t="s">
        <v>8514</v>
      </c>
      <c r="BA1582" s="6" t="s">
        <v>6397</v>
      </c>
      <c r="BB1582" s="6" t="s">
        <v>6475</v>
      </c>
      <c r="BC1582" s="7" t="s">
        <v>9125</v>
      </c>
      <c r="BD1582" s="6" t="s">
        <v>6478</v>
      </c>
      <c r="BE1582" s="6" t="s">
        <v>6397</v>
      </c>
      <c r="BF1582" s="6"/>
    </row>
    <row r="1583" spans="1:58">
      <c r="A1583" s="6" t="s">
        <v>208</v>
      </c>
      <c r="B1583" s="6" t="s">
        <v>3035</v>
      </c>
      <c r="C1583" s="271" t="s">
        <v>36</v>
      </c>
      <c r="D1583" s="6" t="s">
        <v>14</v>
      </c>
      <c r="E1583" s="271" t="s">
        <v>13</v>
      </c>
      <c r="F1583" s="6" t="s">
        <v>2976</v>
      </c>
      <c r="G1583" s="6" t="s">
        <v>3034</v>
      </c>
      <c r="H1583" s="6" t="s">
        <v>9</v>
      </c>
      <c r="I1583" s="6" t="s">
        <v>3036</v>
      </c>
      <c r="J1583" s="6" t="s">
        <v>210</v>
      </c>
      <c r="K1583" s="6" t="s">
        <v>8</v>
      </c>
      <c r="L1583" s="271" t="s">
        <v>6397</v>
      </c>
      <c r="M1583" s="6" t="s">
        <v>8054</v>
      </c>
      <c r="N1583" s="271" t="s">
        <v>8473</v>
      </c>
      <c r="O1583" s="6"/>
      <c r="Q1583" s="6" t="s">
        <v>2976</v>
      </c>
      <c r="R1583" s="6" t="s">
        <v>3034</v>
      </c>
      <c r="S1583" s="6" t="s">
        <v>8</v>
      </c>
      <c r="T1583" s="6" t="s">
        <v>9</v>
      </c>
      <c r="U1583" s="6" t="s">
        <v>208</v>
      </c>
      <c r="V1583" s="6" t="s">
        <v>3035</v>
      </c>
      <c r="W1583" s="6" t="s">
        <v>36</v>
      </c>
      <c r="X1583" s="6" t="s">
        <v>13</v>
      </c>
      <c r="Y1583" s="6" t="s">
        <v>14</v>
      </c>
      <c r="Z1583" s="6" t="s">
        <v>210</v>
      </c>
      <c r="AA1583" s="6" t="s">
        <v>3036</v>
      </c>
      <c r="AB1583" s="6" t="s">
        <v>6397</v>
      </c>
      <c r="AD1583" t="b">
        <f t="shared" si="260"/>
        <v>0</v>
      </c>
      <c r="AE1583" t="b">
        <f t="shared" si="261"/>
        <v>1</v>
      </c>
      <c r="AF1583" t="b">
        <f t="shared" si="262"/>
        <v>1</v>
      </c>
      <c r="AG1583" t="b">
        <f t="shared" si="263"/>
        <v>1</v>
      </c>
      <c r="AH1583" t="b">
        <f t="shared" si="264"/>
        <v>1</v>
      </c>
      <c r="AI1583" t="b">
        <f t="shared" si="265"/>
        <v>1</v>
      </c>
      <c r="AJ1583" t="b">
        <f t="shared" si="266"/>
        <v>1</v>
      </c>
      <c r="AK1583" t="b">
        <f t="shared" si="267"/>
        <v>1</v>
      </c>
      <c r="AL1583" t="b">
        <f t="shared" si="268"/>
        <v>1</v>
      </c>
      <c r="AM1583" t="b">
        <f t="shared" si="269"/>
        <v>1</v>
      </c>
      <c r="AO1583" s="6" t="s">
        <v>9</v>
      </c>
      <c r="AP1583" s="6" t="s">
        <v>8473</v>
      </c>
      <c r="AQ1583" s="6"/>
      <c r="AR1583" s="7" t="s">
        <v>3034</v>
      </c>
      <c r="AS1583" s="7" t="s">
        <v>208</v>
      </c>
      <c r="AT1583" s="7" t="s">
        <v>3035</v>
      </c>
      <c r="AU1583" s="8" t="s">
        <v>36</v>
      </c>
      <c r="AV1583" s="8" t="s">
        <v>13</v>
      </c>
      <c r="AW1583" s="7" t="s">
        <v>14</v>
      </c>
      <c r="AX1583" s="6" t="s">
        <v>3036</v>
      </c>
      <c r="AY1583" s="7" t="s">
        <v>210</v>
      </c>
      <c r="AZ1583" s="7" t="s">
        <v>8489</v>
      </c>
      <c r="BA1583" s="6" t="s">
        <v>6397</v>
      </c>
      <c r="BB1583" s="6" t="s">
        <v>8054</v>
      </c>
      <c r="BC1583" s="7" t="s">
        <v>10780</v>
      </c>
      <c r="BD1583" s="6" t="s">
        <v>10781</v>
      </c>
      <c r="BE1583" s="6" t="s">
        <v>6397</v>
      </c>
      <c r="BF1583" s="6"/>
    </row>
    <row r="1584" spans="1:58">
      <c r="A1584" s="6" t="s">
        <v>208</v>
      </c>
      <c r="B1584" s="6" t="s">
        <v>970</v>
      </c>
      <c r="C1584" s="271" t="s">
        <v>36</v>
      </c>
      <c r="D1584" s="6" t="s">
        <v>14</v>
      </c>
      <c r="E1584" s="271" t="s">
        <v>13</v>
      </c>
      <c r="F1584" s="6" t="s">
        <v>962</v>
      </c>
      <c r="G1584" s="6" t="s">
        <v>969</v>
      </c>
      <c r="H1584" s="6" t="s">
        <v>9</v>
      </c>
      <c r="I1584" s="6" t="s">
        <v>971</v>
      </c>
      <c r="J1584" s="6" t="s">
        <v>210</v>
      </c>
      <c r="K1584" s="6" t="s">
        <v>8</v>
      </c>
      <c r="L1584" s="271" t="s">
        <v>6397</v>
      </c>
      <c r="M1584" s="6" t="s">
        <v>6980</v>
      </c>
      <c r="N1584" s="271" t="s">
        <v>8473</v>
      </c>
      <c r="O1584" s="6"/>
      <c r="Q1584" s="6" t="s">
        <v>962</v>
      </c>
      <c r="R1584" s="6" t="s">
        <v>969</v>
      </c>
      <c r="S1584" s="6" t="s">
        <v>8</v>
      </c>
      <c r="T1584" s="6" t="s">
        <v>9</v>
      </c>
      <c r="U1584" s="6" t="s">
        <v>208</v>
      </c>
      <c r="V1584" s="6" t="s">
        <v>970</v>
      </c>
      <c r="W1584" s="6" t="s">
        <v>36</v>
      </c>
      <c r="X1584" s="6" t="s">
        <v>13</v>
      </c>
      <c r="Y1584" s="6" t="s">
        <v>14</v>
      </c>
      <c r="Z1584" s="6" t="s">
        <v>210</v>
      </c>
      <c r="AA1584" s="6" t="s">
        <v>971</v>
      </c>
      <c r="AB1584" s="6" t="s">
        <v>6397</v>
      </c>
      <c r="AD1584" t="b">
        <f t="shared" si="260"/>
        <v>0</v>
      </c>
      <c r="AE1584" t="b">
        <f t="shared" si="261"/>
        <v>1</v>
      </c>
      <c r="AF1584" t="b">
        <f t="shared" si="262"/>
        <v>1</v>
      </c>
      <c r="AG1584" t="b">
        <f t="shared" si="263"/>
        <v>1</v>
      </c>
      <c r="AH1584" t="b">
        <f t="shared" si="264"/>
        <v>1</v>
      </c>
      <c r="AI1584" t="b">
        <f t="shared" si="265"/>
        <v>1</v>
      </c>
      <c r="AJ1584" t="b">
        <f t="shared" si="266"/>
        <v>1</v>
      </c>
      <c r="AK1584" t="b">
        <f t="shared" si="267"/>
        <v>1</v>
      </c>
      <c r="AL1584" t="b">
        <f t="shared" si="268"/>
        <v>1</v>
      </c>
      <c r="AM1584" t="b">
        <f t="shared" si="269"/>
        <v>1</v>
      </c>
      <c r="AO1584" s="6" t="s">
        <v>9</v>
      </c>
      <c r="AP1584" s="6" t="s">
        <v>8473</v>
      </c>
      <c r="AQ1584" s="6"/>
      <c r="AR1584" s="7" t="s">
        <v>969</v>
      </c>
      <c r="AS1584" s="7" t="s">
        <v>208</v>
      </c>
      <c r="AT1584" s="7" t="s">
        <v>970</v>
      </c>
      <c r="AU1584" s="8" t="s">
        <v>36</v>
      </c>
      <c r="AV1584" s="8" t="s">
        <v>13</v>
      </c>
      <c r="AW1584" s="7" t="s">
        <v>14</v>
      </c>
      <c r="AX1584" s="6" t="s">
        <v>971</v>
      </c>
      <c r="AY1584" s="7" t="s">
        <v>210</v>
      </c>
      <c r="AZ1584" s="7" t="s">
        <v>8489</v>
      </c>
      <c r="BA1584" s="6" t="s">
        <v>6397</v>
      </c>
      <c r="BB1584" s="6" t="s">
        <v>6980</v>
      </c>
      <c r="BC1584" s="7" t="s">
        <v>10782</v>
      </c>
      <c r="BD1584" s="6" t="s">
        <v>9077</v>
      </c>
      <c r="BE1584" s="6" t="s">
        <v>6397</v>
      </c>
      <c r="BF1584" s="6"/>
    </row>
    <row r="1585" spans="1:58">
      <c r="A1585" s="6" t="s">
        <v>208</v>
      </c>
      <c r="B1585" s="6" t="s">
        <v>1679</v>
      </c>
      <c r="C1585" s="271" t="s">
        <v>36</v>
      </c>
      <c r="D1585" s="6" t="s">
        <v>14</v>
      </c>
      <c r="E1585" s="271" t="s">
        <v>13</v>
      </c>
      <c r="F1585" s="6" t="s">
        <v>1665</v>
      </c>
      <c r="G1585" s="6" t="s">
        <v>1678</v>
      </c>
      <c r="H1585" s="6" t="s">
        <v>9</v>
      </c>
      <c r="I1585" s="6" t="s">
        <v>1680</v>
      </c>
      <c r="J1585" s="6" t="s">
        <v>210</v>
      </c>
      <c r="K1585" s="6" t="s">
        <v>8</v>
      </c>
      <c r="L1585" s="271" t="s">
        <v>6397</v>
      </c>
      <c r="M1585" s="6" t="s">
        <v>7016</v>
      </c>
      <c r="N1585" s="271" t="s">
        <v>8473</v>
      </c>
      <c r="O1585" s="6"/>
      <c r="Q1585" s="6" t="s">
        <v>1665</v>
      </c>
      <c r="R1585" s="6" t="s">
        <v>1678</v>
      </c>
      <c r="S1585" s="6" t="s">
        <v>8</v>
      </c>
      <c r="T1585" s="6" t="s">
        <v>9</v>
      </c>
      <c r="U1585" s="6" t="s">
        <v>208</v>
      </c>
      <c r="V1585" s="6" t="s">
        <v>1679</v>
      </c>
      <c r="W1585" s="6" t="s">
        <v>36</v>
      </c>
      <c r="X1585" s="6" t="s">
        <v>13</v>
      </c>
      <c r="Y1585" s="6" t="s">
        <v>14</v>
      </c>
      <c r="Z1585" s="6" t="s">
        <v>210</v>
      </c>
      <c r="AA1585" s="6" t="s">
        <v>1680</v>
      </c>
      <c r="AB1585" s="6" t="s">
        <v>6397</v>
      </c>
      <c r="AD1585" t="b">
        <f t="shared" si="260"/>
        <v>0</v>
      </c>
      <c r="AE1585" t="b">
        <f t="shared" si="261"/>
        <v>1</v>
      </c>
      <c r="AF1585" t="b">
        <f t="shared" si="262"/>
        <v>1</v>
      </c>
      <c r="AG1585" t="b">
        <f t="shared" si="263"/>
        <v>1</v>
      </c>
      <c r="AH1585" t="b">
        <f t="shared" si="264"/>
        <v>1</v>
      </c>
      <c r="AI1585" t="b">
        <f t="shared" si="265"/>
        <v>1</v>
      </c>
      <c r="AJ1585" t="b">
        <f t="shared" si="266"/>
        <v>1</v>
      </c>
      <c r="AK1585" t="b">
        <f t="shared" si="267"/>
        <v>1</v>
      </c>
      <c r="AL1585" t="b">
        <f t="shared" si="268"/>
        <v>1</v>
      </c>
      <c r="AM1585" t="b">
        <f t="shared" si="269"/>
        <v>1</v>
      </c>
      <c r="AO1585" s="6" t="s">
        <v>9</v>
      </c>
      <c r="AP1585" s="6" t="s">
        <v>8473</v>
      </c>
      <c r="AQ1585" s="6"/>
      <c r="AR1585" s="7" t="s">
        <v>1678</v>
      </c>
      <c r="AS1585" s="7" t="s">
        <v>208</v>
      </c>
      <c r="AT1585" s="7" t="s">
        <v>1679</v>
      </c>
      <c r="AU1585" s="8" t="s">
        <v>36</v>
      </c>
      <c r="AV1585" s="8" t="s">
        <v>13</v>
      </c>
      <c r="AW1585" s="7" t="s">
        <v>14</v>
      </c>
      <c r="AX1585" s="6" t="s">
        <v>1680</v>
      </c>
      <c r="AY1585" s="7" t="s">
        <v>210</v>
      </c>
      <c r="AZ1585" s="7" t="s">
        <v>8489</v>
      </c>
      <c r="BA1585" s="6" t="s">
        <v>6397</v>
      </c>
      <c r="BB1585" s="6" t="s">
        <v>7016</v>
      </c>
      <c r="BC1585" s="7" t="s">
        <v>10783</v>
      </c>
      <c r="BD1585" s="6" t="s">
        <v>9077</v>
      </c>
      <c r="BE1585" s="6" t="s">
        <v>6397</v>
      </c>
      <c r="BF1585" s="6"/>
    </row>
    <row r="1586" spans="1:58">
      <c r="A1586" s="6" t="s">
        <v>208</v>
      </c>
      <c r="B1586" s="6" t="s">
        <v>503</v>
      </c>
      <c r="C1586" s="271" t="s">
        <v>36</v>
      </c>
      <c r="D1586" s="6" t="s">
        <v>14</v>
      </c>
      <c r="E1586" s="271" t="s">
        <v>13</v>
      </c>
      <c r="F1586" s="6" t="s">
        <v>486</v>
      </c>
      <c r="G1586" s="6" t="s">
        <v>502</v>
      </c>
      <c r="H1586" s="6" t="s">
        <v>9</v>
      </c>
      <c r="I1586" s="6" t="s">
        <v>504</v>
      </c>
      <c r="J1586" s="6" t="s">
        <v>210</v>
      </c>
      <c r="K1586" s="6" t="s">
        <v>8</v>
      </c>
      <c r="L1586" s="271" t="s">
        <v>6397</v>
      </c>
      <c r="M1586" s="6" t="s">
        <v>6622</v>
      </c>
      <c r="N1586" s="271" t="s">
        <v>8473</v>
      </c>
      <c r="O1586" s="6"/>
      <c r="Q1586" s="6" t="s">
        <v>486</v>
      </c>
      <c r="R1586" s="6" t="s">
        <v>502</v>
      </c>
      <c r="S1586" s="6" t="s">
        <v>8</v>
      </c>
      <c r="T1586" s="6" t="s">
        <v>9</v>
      </c>
      <c r="U1586" s="6" t="s">
        <v>208</v>
      </c>
      <c r="V1586" s="6" t="s">
        <v>503</v>
      </c>
      <c r="W1586" s="6" t="s">
        <v>36</v>
      </c>
      <c r="X1586" s="6" t="s">
        <v>13</v>
      </c>
      <c r="Y1586" s="6" t="s">
        <v>14</v>
      </c>
      <c r="Z1586" s="6" t="s">
        <v>210</v>
      </c>
      <c r="AA1586" s="6" t="s">
        <v>504</v>
      </c>
      <c r="AB1586" s="6" t="s">
        <v>6397</v>
      </c>
      <c r="AD1586" t="b">
        <f t="shared" si="260"/>
        <v>0</v>
      </c>
      <c r="AE1586" t="b">
        <f t="shared" si="261"/>
        <v>1</v>
      </c>
      <c r="AF1586" t="b">
        <f t="shared" si="262"/>
        <v>1</v>
      </c>
      <c r="AG1586" t="b">
        <f t="shared" si="263"/>
        <v>1</v>
      </c>
      <c r="AH1586" t="b">
        <f t="shared" si="264"/>
        <v>1</v>
      </c>
      <c r="AI1586" t="b">
        <f t="shared" si="265"/>
        <v>1</v>
      </c>
      <c r="AJ1586" t="b">
        <f t="shared" si="266"/>
        <v>1</v>
      </c>
      <c r="AK1586" t="b">
        <f t="shared" si="267"/>
        <v>1</v>
      </c>
      <c r="AL1586" t="b">
        <f t="shared" si="268"/>
        <v>1</v>
      </c>
      <c r="AM1586" t="b">
        <f t="shared" si="269"/>
        <v>1</v>
      </c>
      <c r="AO1586" s="6" t="s">
        <v>9</v>
      </c>
      <c r="AP1586" s="6" t="s">
        <v>8473</v>
      </c>
      <c r="AQ1586" s="6"/>
      <c r="AR1586" s="7" t="s">
        <v>502</v>
      </c>
      <c r="AS1586" s="7" t="s">
        <v>208</v>
      </c>
      <c r="AT1586" s="7" t="s">
        <v>503</v>
      </c>
      <c r="AU1586" s="8" t="s">
        <v>36</v>
      </c>
      <c r="AV1586" s="8" t="s">
        <v>13</v>
      </c>
      <c r="AW1586" s="7" t="s">
        <v>14</v>
      </c>
      <c r="AX1586" s="6" t="s">
        <v>504</v>
      </c>
      <c r="AY1586" s="7" t="s">
        <v>210</v>
      </c>
      <c r="AZ1586" s="7" t="s">
        <v>8489</v>
      </c>
      <c r="BA1586" s="6" t="s">
        <v>6397</v>
      </c>
      <c r="BB1586" s="6" t="s">
        <v>6622</v>
      </c>
      <c r="BC1586" s="7" t="s">
        <v>10784</v>
      </c>
      <c r="BD1586" s="6" t="s">
        <v>9077</v>
      </c>
      <c r="BE1586" s="6" t="s">
        <v>6397</v>
      </c>
      <c r="BF1586" s="6"/>
    </row>
    <row r="1587" spans="1:58">
      <c r="A1587" s="6" t="s">
        <v>208</v>
      </c>
      <c r="B1587" s="6" t="s">
        <v>273</v>
      </c>
      <c r="C1587" s="271" t="s">
        <v>11317</v>
      </c>
      <c r="D1587" s="6" t="s">
        <v>14</v>
      </c>
      <c r="E1587" s="271" t="s">
        <v>13</v>
      </c>
      <c r="F1587" s="6" t="s">
        <v>268</v>
      </c>
      <c r="G1587" s="6" t="s">
        <v>272</v>
      </c>
      <c r="H1587" s="6" t="s">
        <v>9</v>
      </c>
      <c r="I1587" s="6" t="s">
        <v>274</v>
      </c>
      <c r="J1587" s="6" t="s">
        <v>210</v>
      </c>
      <c r="K1587" s="6" t="s">
        <v>8</v>
      </c>
      <c r="L1587" s="271" t="s">
        <v>6397</v>
      </c>
      <c r="M1587" s="6" t="s">
        <v>6567</v>
      </c>
      <c r="N1587" s="271" t="s">
        <v>8473</v>
      </c>
      <c r="O1587" s="6"/>
      <c r="Q1587" s="6" t="s">
        <v>268</v>
      </c>
      <c r="R1587" s="6" t="s">
        <v>272</v>
      </c>
      <c r="S1587" s="6" t="s">
        <v>8</v>
      </c>
      <c r="T1587" s="6" t="s">
        <v>9</v>
      </c>
      <c r="U1587" s="6" t="s">
        <v>208</v>
      </c>
      <c r="V1587" s="6" t="s">
        <v>273</v>
      </c>
      <c r="W1587" s="6" t="s">
        <v>11317</v>
      </c>
      <c r="X1587" s="6" t="s">
        <v>13</v>
      </c>
      <c r="Y1587" s="6" t="s">
        <v>14</v>
      </c>
      <c r="Z1587" s="6" t="s">
        <v>210</v>
      </c>
      <c r="AA1587" s="6" t="s">
        <v>274</v>
      </c>
      <c r="AB1587" s="6" t="s">
        <v>6397</v>
      </c>
      <c r="AD1587" t="b">
        <f t="shared" si="260"/>
        <v>0</v>
      </c>
      <c r="AE1587" t="b">
        <f t="shared" si="261"/>
        <v>1</v>
      </c>
      <c r="AF1587" t="b">
        <f t="shared" si="262"/>
        <v>1</v>
      </c>
      <c r="AG1587" t="b">
        <f t="shared" si="263"/>
        <v>1</v>
      </c>
      <c r="AH1587" t="b">
        <f t="shared" si="264"/>
        <v>1</v>
      </c>
      <c r="AI1587" t="b">
        <f t="shared" si="265"/>
        <v>1</v>
      </c>
      <c r="AJ1587" t="b">
        <f t="shared" si="266"/>
        <v>1</v>
      </c>
      <c r="AK1587" t="b">
        <f t="shared" si="267"/>
        <v>1</v>
      </c>
      <c r="AL1587" t="b">
        <f t="shared" si="268"/>
        <v>1</v>
      </c>
      <c r="AM1587" t="b">
        <f t="shared" si="269"/>
        <v>1</v>
      </c>
      <c r="AO1587" s="6" t="s">
        <v>9</v>
      </c>
      <c r="AP1587" s="6" t="s">
        <v>8473</v>
      </c>
      <c r="AQ1587" s="6"/>
      <c r="AR1587" s="7" t="s">
        <v>272</v>
      </c>
      <c r="AS1587" s="7" t="s">
        <v>208</v>
      </c>
      <c r="AT1587" s="7" t="s">
        <v>273</v>
      </c>
      <c r="AU1587" s="8" t="s">
        <v>11317</v>
      </c>
      <c r="AV1587" s="8" t="s">
        <v>13</v>
      </c>
      <c r="AW1587" s="7" t="s">
        <v>14</v>
      </c>
      <c r="AX1587" s="6" t="s">
        <v>274</v>
      </c>
      <c r="AY1587" s="7" t="s">
        <v>210</v>
      </c>
      <c r="AZ1587" s="7" t="s">
        <v>8489</v>
      </c>
      <c r="BA1587" s="6" t="s">
        <v>6397</v>
      </c>
      <c r="BB1587" s="6" t="s">
        <v>6567</v>
      </c>
      <c r="BC1587" s="7" t="s">
        <v>10785</v>
      </c>
      <c r="BD1587" s="6" t="s">
        <v>9077</v>
      </c>
      <c r="BE1587" s="6" t="s">
        <v>6397</v>
      </c>
      <c r="BF1587" s="6"/>
    </row>
    <row r="1588" spans="1:58">
      <c r="A1588" s="6" t="s">
        <v>208</v>
      </c>
      <c r="B1588" s="6" t="s">
        <v>1457</v>
      </c>
      <c r="C1588" s="271" t="s">
        <v>36</v>
      </c>
      <c r="D1588" s="6" t="s">
        <v>14</v>
      </c>
      <c r="E1588" s="271" t="s">
        <v>13</v>
      </c>
      <c r="F1588" s="6" t="s">
        <v>1443</v>
      </c>
      <c r="G1588" s="6" t="s">
        <v>1456</v>
      </c>
      <c r="H1588" s="6" t="s">
        <v>9</v>
      </c>
      <c r="I1588" s="6" t="s">
        <v>1458</v>
      </c>
      <c r="J1588" s="6" t="s">
        <v>210</v>
      </c>
      <c r="K1588" s="6" t="s">
        <v>8</v>
      </c>
      <c r="L1588" s="271" t="s">
        <v>6397</v>
      </c>
      <c r="M1588" s="6" t="s">
        <v>6562</v>
      </c>
      <c r="N1588" s="271" t="s">
        <v>8473</v>
      </c>
      <c r="O1588" s="6"/>
      <c r="Q1588" s="6" t="s">
        <v>1443</v>
      </c>
      <c r="R1588" s="6" t="s">
        <v>1456</v>
      </c>
      <c r="S1588" s="6" t="s">
        <v>8</v>
      </c>
      <c r="T1588" s="6" t="s">
        <v>9</v>
      </c>
      <c r="U1588" s="6" t="s">
        <v>208</v>
      </c>
      <c r="V1588" s="6" t="s">
        <v>1457</v>
      </c>
      <c r="W1588" s="6" t="s">
        <v>36</v>
      </c>
      <c r="X1588" s="6" t="s">
        <v>13</v>
      </c>
      <c r="Y1588" s="6" t="s">
        <v>14</v>
      </c>
      <c r="Z1588" s="6" t="s">
        <v>210</v>
      </c>
      <c r="AA1588" s="6" t="s">
        <v>1458</v>
      </c>
      <c r="AB1588" s="6" t="s">
        <v>6397</v>
      </c>
      <c r="AD1588" t="b">
        <f t="shared" si="260"/>
        <v>0</v>
      </c>
      <c r="AE1588" t="b">
        <f t="shared" si="261"/>
        <v>1</v>
      </c>
      <c r="AF1588" t="b">
        <f t="shared" si="262"/>
        <v>1</v>
      </c>
      <c r="AG1588" t="b">
        <f t="shared" si="263"/>
        <v>1</v>
      </c>
      <c r="AH1588" t="b">
        <f t="shared" si="264"/>
        <v>1</v>
      </c>
      <c r="AI1588" t="b">
        <f t="shared" si="265"/>
        <v>1</v>
      </c>
      <c r="AJ1588" t="b">
        <f t="shared" si="266"/>
        <v>1</v>
      </c>
      <c r="AK1588" t="b">
        <f t="shared" si="267"/>
        <v>1</v>
      </c>
      <c r="AL1588" t="b">
        <f t="shared" si="268"/>
        <v>1</v>
      </c>
      <c r="AM1588" t="b">
        <f t="shared" si="269"/>
        <v>1</v>
      </c>
      <c r="AO1588" s="6" t="s">
        <v>9</v>
      </c>
      <c r="AP1588" s="6" t="s">
        <v>8473</v>
      </c>
      <c r="AQ1588" s="6"/>
      <c r="AR1588" s="7" t="s">
        <v>1456</v>
      </c>
      <c r="AS1588" s="7" t="s">
        <v>208</v>
      </c>
      <c r="AT1588" s="7" t="s">
        <v>1457</v>
      </c>
      <c r="AU1588" s="8" t="s">
        <v>36</v>
      </c>
      <c r="AV1588" s="8" t="s">
        <v>13</v>
      </c>
      <c r="AW1588" s="7" t="s">
        <v>14</v>
      </c>
      <c r="AX1588" s="6" t="s">
        <v>1458</v>
      </c>
      <c r="AY1588" s="7" t="s">
        <v>210</v>
      </c>
      <c r="AZ1588" s="7" t="s">
        <v>8489</v>
      </c>
      <c r="BA1588" s="6" t="s">
        <v>6397</v>
      </c>
      <c r="BB1588" s="6" t="s">
        <v>6562</v>
      </c>
      <c r="BC1588" s="7" t="s">
        <v>10786</v>
      </c>
      <c r="BD1588" s="6" t="s">
        <v>10787</v>
      </c>
      <c r="BE1588" s="6" t="s">
        <v>6397</v>
      </c>
      <c r="BF1588" s="6"/>
    </row>
    <row r="1589" spans="1:58">
      <c r="A1589" s="6" t="s">
        <v>208</v>
      </c>
      <c r="B1589" s="6" t="s">
        <v>1460</v>
      </c>
      <c r="C1589" s="271" t="s">
        <v>36</v>
      </c>
      <c r="D1589" s="6" t="s">
        <v>14</v>
      </c>
      <c r="E1589" s="271" t="s">
        <v>13</v>
      </c>
      <c r="F1589" s="6" t="s">
        <v>1443</v>
      </c>
      <c r="G1589" s="6" t="s">
        <v>1459</v>
      </c>
      <c r="H1589" s="6" t="s">
        <v>9</v>
      </c>
      <c r="I1589" s="6" t="s">
        <v>1461</v>
      </c>
      <c r="J1589" s="6" t="s">
        <v>210</v>
      </c>
      <c r="K1589" s="6" t="s">
        <v>8</v>
      </c>
      <c r="L1589" s="271" t="s">
        <v>6397</v>
      </c>
      <c r="M1589" s="6" t="s">
        <v>6562</v>
      </c>
      <c r="N1589" s="271" t="s">
        <v>8473</v>
      </c>
      <c r="O1589" s="6"/>
      <c r="Q1589" s="6" t="s">
        <v>1443</v>
      </c>
      <c r="R1589" s="6" t="s">
        <v>1459</v>
      </c>
      <c r="S1589" s="6" t="s">
        <v>8</v>
      </c>
      <c r="T1589" s="6" t="s">
        <v>9</v>
      </c>
      <c r="U1589" s="6" t="s">
        <v>208</v>
      </c>
      <c r="V1589" s="6" t="s">
        <v>1460</v>
      </c>
      <c r="W1589" s="6" t="s">
        <v>36</v>
      </c>
      <c r="X1589" s="6" t="s">
        <v>13</v>
      </c>
      <c r="Y1589" s="6" t="s">
        <v>14</v>
      </c>
      <c r="Z1589" s="6" t="s">
        <v>210</v>
      </c>
      <c r="AA1589" s="6" t="s">
        <v>1461</v>
      </c>
      <c r="AB1589" s="6" t="s">
        <v>6397</v>
      </c>
      <c r="AD1589" t="b">
        <f t="shared" si="260"/>
        <v>0</v>
      </c>
      <c r="AE1589" t="b">
        <f t="shared" si="261"/>
        <v>1</v>
      </c>
      <c r="AF1589" t="b">
        <f t="shared" si="262"/>
        <v>1</v>
      </c>
      <c r="AG1589" t="b">
        <f t="shared" si="263"/>
        <v>1</v>
      </c>
      <c r="AH1589" t="b">
        <f t="shared" si="264"/>
        <v>1</v>
      </c>
      <c r="AI1589" t="b">
        <f t="shared" si="265"/>
        <v>1</v>
      </c>
      <c r="AJ1589" t="b">
        <f t="shared" si="266"/>
        <v>1</v>
      </c>
      <c r="AK1589" t="b">
        <f t="shared" si="267"/>
        <v>1</v>
      </c>
      <c r="AL1589" t="b">
        <f t="shared" si="268"/>
        <v>1</v>
      </c>
      <c r="AM1589" t="b">
        <f t="shared" si="269"/>
        <v>1</v>
      </c>
      <c r="AO1589" s="6" t="s">
        <v>9</v>
      </c>
      <c r="AP1589" s="6" t="s">
        <v>8473</v>
      </c>
      <c r="AQ1589" s="6"/>
      <c r="AR1589" s="7" t="s">
        <v>1459</v>
      </c>
      <c r="AS1589" s="7" t="s">
        <v>208</v>
      </c>
      <c r="AT1589" s="7" t="s">
        <v>1460</v>
      </c>
      <c r="AU1589" s="8" t="s">
        <v>36</v>
      </c>
      <c r="AV1589" s="8" t="s">
        <v>13</v>
      </c>
      <c r="AW1589" s="7" t="s">
        <v>14</v>
      </c>
      <c r="AX1589" s="6" t="s">
        <v>1461</v>
      </c>
      <c r="AY1589" s="7" t="s">
        <v>210</v>
      </c>
      <c r="AZ1589" s="7" t="s">
        <v>8489</v>
      </c>
      <c r="BA1589" s="6" t="s">
        <v>6397</v>
      </c>
      <c r="BB1589" s="6" t="s">
        <v>6562</v>
      </c>
      <c r="BC1589" s="7" t="s">
        <v>10788</v>
      </c>
      <c r="BD1589" s="6" t="s">
        <v>10787</v>
      </c>
      <c r="BE1589" s="6" t="s">
        <v>6397</v>
      </c>
      <c r="BF1589" s="6"/>
    </row>
    <row r="1590" spans="1:58">
      <c r="A1590" s="6" t="s">
        <v>208</v>
      </c>
      <c r="B1590" s="6" t="s">
        <v>2990</v>
      </c>
      <c r="C1590" s="271" t="s">
        <v>36</v>
      </c>
      <c r="D1590" s="6" t="s">
        <v>14</v>
      </c>
      <c r="E1590" s="271" t="s">
        <v>13</v>
      </c>
      <c r="F1590" s="6" t="s">
        <v>2976</v>
      </c>
      <c r="G1590" s="6" t="s">
        <v>2989</v>
      </c>
      <c r="H1590" s="6" t="s">
        <v>9</v>
      </c>
      <c r="I1590" s="6" t="s">
        <v>2991</v>
      </c>
      <c r="J1590" s="6" t="s">
        <v>210</v>
      </c>
      <c r="K1590" s="6" t="s">
        <v>8</v>
      </c>
      <c r="L1590" s="271" t="s">
        <v>6397</v>
      </c>
      <c r="M1590" s="6" t="s">
        <v>8054</v>
      </c>
      <c r="N1590" s="271" t="s">
        <v>8473</v>
      </c>
      <c r="O1590" s="6"/>
      <c r="Q1590" s="6" t="s">
        <v>2976</v>
      </c>
      <c r="R1590" s="6" t="s">
        <v>2989</v>
      </c>
      <c r="S1590" s="6" t="s">
        <v>8</v>
      </c>
      <c r="T1590" s="6" t="s">
        <v>9</v>
      </c>
      <c r="U1590" s="6" t="s">
        <v>208</v>
      </c>
      <c r="V1590" s="6" t="s">
        <v>2990</v>
      </c>
      <c r="W1590" s="6" t="s">
        <v>36</v>
      </c>
      <c r="X1590" s="6" t="s">
        <v>13</v>
      </c>
      <c r="Y1590" s="6" t="s">
        <v>14</v>
      </c>
      <c r="Z1590" s="6" t="s">
        <v>210</v>
      </c>
      <c r="AA1590" s="6" t="s">
        <v>2991</v>
      </c>
      <c r="AB1590" s="6" t="s">
        <v>6397</v>
      </c>
      <c r="AD1590" t="b">
        <f t="shared" si="260"/>
        <v>0</v>
      </c>
      <c r="AE1590" t="b">
        <f t="shared" si="261"/>
        <v>1</v>
      </c>
      <c r="AF1590" t="b">
        <f t="shared" si="262"/>
        <v>1</v>
      </c>
      <c r="AG1590" t="b">
        <f t="shared" si="263"/>
        <v>1</v>
      </c>
      <c r="AH1590" t="b">
        <f t="shared" si="264"/>
        <v>1</v>
      </c>
      <c r="AI1590" t="b">
        <f t="shared" si="265"/>
        <v>1</v>
      </c>
      <c r="AJ1590" t="b">
        <f t="shared" si="266"/>
        <v>1</v>
      </c>
      <c r="AK1590" t="b">
        <f t="shared" si="267"/>
        <v>1</v>
      </c>
      <c r="AL1590" t="b">
        <f t="shared" si="268"/>
        <v>1</v>
      </c>
      <c r="AM1590" t="b">
        <f t="shared" si="269"/>
        <v>1</v>
      </c>
      <c r="AO1590" s="6" t="s">
        <v>9</v>
      </c>
      <c r="AP1590" s="6" t="s">
        <v>8473</v>
      </c>
      <c r="AQ1590" s="6"/>
      <c r="AR1590" s="7" t="s">
        <v>2989</v>
      </c>
      <c r="AS1590" s="7" t="s">
        <v>208</v>
      </c>
      <c r="AT1590" s="7" t="s">
        <v>2990</v>
      </c>
      <c r="AU1590" s="8" t="s">
        <v>36</v>
      </c>
      <c r="AV1590" s="8" t="s">
        <v>13</v>
      </c>
      <c r="AW1590" s="7" t="s">
        <v>14</v>
      </c>
      <c r="AX1590" s="6" t="s">
        <v>2991</v>
      </c>
      <c r="AY1590" s="7" t="s">
        <v>210</v>
      </c>
      <c r="AZ1590" s="7" t="s">
        <v>8489</v>
      </c>
      <c r="BA1590" s="6" t="s">
        <v>6397</v>
      </c>
      <c r="BB1590" s="6" t="s">
        <v>8054</v>
      </c>
      <c r="BC1590" s="7" t="s">
        <v>10789</v>
      </c>
      <c r="BD1590" s="6" t="s">
        <v>9077</v>
      </c>
      <c r="BE1590" s="6" t="s">
        <v>6397</v>
      </c>
      <c r="BF1590" s="6"/>
    </row>
    <row r="1591" spans="1:58">
      <c r="A1591" s="6" t="s">
        <v>208</v>
      </c>
      <c r="B1591" s="6" t="s">
        <v>3274</v>
      </c>
      <c r="C1591" s="271" t="s">
        <v>11317</v>
      </c>
      <c r="D1591" s="6" t="s">
        <v>14</v>
      </c>
      <c r="E1591" s="271" t="s">
        <v>13</v>
      </c>
      <c r="F1591" s="6" t="s">
        <v>3268</v>
      </c>
      <c r="G1591" s="6" t="s">
        <v>3273</v>
      </c>
      <c r="H1591" s="6" t="s">
        <v>9</v>
      </c>
      <c r="I1591" s="6" t="s">
        <v>3275</v>
      </c>
      <c r="J1591" s="6" t="s">
        <v>210</v>
      </c>
      <c r="K1591" s="6" t="s">
        <v>8</v>
      </c>
      <c r="L1591" s="271" t="s">
        <v>6397</v>
      </c>
      <c r="M1591" s="6" t="s">
        <v>9161</v>
      </c>
      <c r="N1591" s="271" t="s">
        <v>8473</v>
      </c>
      <c r="O1591" s="6"/>
      <c r="Q1591" s="6" t="s">
        <v>3268</v>
      </c>
      <c r="R1591" s="6" t="s">
        <v>3273</v>
      </c>
      <c r="S1591" s="6" t="s">
        <v>8</v>
      </c>
      <c r="T1591" s="6" t="s">
        <v>9</v>
      </c>
      <c r="U1591" s="6" t="s">
        <v>208</v>
      </c>
      <c r="V1591" s="6" t="s">
        <v>3274</v>
      </c>
      <c r="W1591" s="6" t="s">
        <v>11317</v>
      </c>
      <c r="X1591" s="6" t="s">
        <v>13</v>
      </c>
      <c r="Y1591" s="6" t="s">
        <v>14</v>
      </c>
      <c r="Z1591" s="6" t="s">
        <v>210</v>
      </c>
      <c r="AA1591" s="6" t="s">
        <v>3275</v>
      </c>
      <c r="AB1591" s="6" t="s">
        <v>6397</v>
      </c>
      <c r="AD1591" t="b">
        <f t="shared" si="260"/>
        <v>0</v>
      </c>
      <c r="AE1591" t="b">
        <f t="shared" si="261"/>
        <v>1</v>
      </c>
      <c r="AF1591" t="b">
        <f t="shared" si="262"/>
        <v>1</v>
      </c>
      <c r="AG1591" t="b">
        <f t="shared" si="263"/>
        <v>1</v>
      </c>
      <c r="AH1591" t="b">
        <f t="shared" si="264"/>
        <v>1</v>
      </c>
      <c r="AI1591" t="b">
        <f t="shared" si="265"/>
        <v>1</v>
      </c>
      <c r="AJ1591" t="b">
        <f t="shared" si="266"/>
        <v>1</v>
      </c>
      <c r="AK1591" t="b">
        <f t="shared" si="267"/>
        <v>1</v>
      </c>
      <c r="AL1591" t="b">
        <f t="shared" si="268"/>
        <v>1</v>
      </c>
      <c r="AM1591" t="b">
        <f t="shared" si="269"/>
        <v>1</v>
      </c>
      <c r="AO1591" s="6" t="s">
        <v>9</v>
      </c>
      <c r="AP1591" s="6" t="s">
        <v>8473</v>
      </c>
      <c r="AQ1591" s="6"/>
      <c r="AR1591" s="7" t="s">
        <v>3273</v>
      </c>
      <c r="AS1591" s="7" t="s">
        <v>208</v>
      </c>
      <c r="AT1591" s="7" t="s">
        <v>3274</v>
      </c>
      <c r="AU1591" s="8" t="s">
        <v>11317</v>
      </c>
      <c r="AV1591" s="8" t="s">
        <v>13</v>
      </c>
      <c r="AW1591" s="7" t="s">
        <v>14</v>
      </c>
      <c r="AX1591" s="6" t="s">
        <v>3275</v>
      </c>
      <c r="AY1591" s="7" t="s">
        <v>210</v>
      </c>
      <c r="AZ1591" s="7" t="s">
        <v>9224</v>
      </c>
      <c r="BA1591" s="6" t="s">
        <v>6397</v>
      </c>
      <c r="BB1591" s="6" t="s">
        <v>9161</v>
      </c>
      <c r="BC1591" s="7" t="s">
        <v>10790</v>
      </c>
      <c r="BD1591" s="6" t="s">
        <v>10791</v>
      </c>
      <c r="BE1591" s="6" t="s">
        <v>6397</v>
      </c>
      <c r="BF1591" s="6"/>
    </row>
    <row r="1592" spans="1:58">
      <c r="A1592" s="6" t="s">
        <v>208</v>
      </c>
      <c r="B1592" s="6" t="s">
        <v>2924</v>
      </c>
      <c r="C1592" s="271" t="s">
        <v>11317</v>
      </c>
      <c r="D1592" s="6" t="s">
        <v>14</v>
      </c>
      <c r="E1592" s="271" t="s">
        <v>13</v>
      </c>
      <c r="F1592" s="6" t="s">
        <v>2910</v>
      </c>
      <c r="G1592" s="6" t="s">
        <v>2923</v>
      </c>
      <c r="H1592" s="6" t="s">
        <v>9</v>
      </c>
      <c r="I1592" s="6" t="s">
        <v>2925</v>
      </c>
      <c r="J1592" s="6" t="s">
        <v>210</v>
      </c>
      <c r="K1592" s="6" t="s">
        <v>8</v>
      </c>
      <c r="L1592" s="271" t="s">
        <v>6397</v>
      </c>
      <c r="M1592" s="6" t="s">
        <v>8054</v>
      </c>
      <c r="N1592" s="271" t="s">
        <v>8473</v>
      </c>
      <c r="O1592" s="6"/>
      <c r="Q1592" s="6" t="s">
        <v>2910</v>
      </c>
      <c r="R1592" s="6" t="s">
        <v>2923</v>
      </c>
      <c r="S1592" s="6" t="s">
        <v>8</v>
      </c>
      <c r="T1592" s="6" t="s">
        <v>9</v>
      </c>
      <c r="U1592" s="6" t="s">
        <v>208</v>
      </c>
      <c r="V1592" s="6" t="s">
        <v>2924</v>
      </c>
      <c r="W1592" s="6" t="s">
        <v>11317</v>
      </c>
      <c r="X1592" s="6" t="s">
        <v>13</v>
      </c>
      <c r="Y1592" s="6" t="s">
        <v>14</v>
      </c>
      <c r="Z1592" s="6" t="s">
        <v>210</v>
      </c>
      <c r="AA1592" s="6" t="s">
        <v>2925</v>
      </c>
      <c r="AB1592" s="6" t="s">
        <v>6397</v>
      </c>
      <c r="AD1592" t="b">
        <f t="shared" si="260"/>
        <v>0</v>
      </c>
      <c r="AE1592" t="b">
        <f t="shared" si="261"/>
        <v>1</v>
      </c>
      <c r="AF1592" t="b">
        <f t="shared" si="262"/>
        <v>1</v>
      </c>
      <c r="AG1592" t="b">
        <f t="shared" si="263"/>
        <v>1</v>
      </c>
      <c r="AH1592" t="b">
        <f t="shared" si="264"/>
        <v>1</v>
      </c>
      <c r="AI1592" t="b">
        <f t="shared" si="265"/>
        <v>1</v>
      </c>
      <c r="AJ1592" t="b">
        <f t="shared" si="266"/>
        <v>1</v>
      </c>
      <c r="AK1592" t="b">
        <f t="shared" si="267"/>
        <v>1</v>
      </c>
      <c r="AL1592" t="b">
        <f t="shared" si="268"/>
        <v>1</v>
      </c>
      <c r="AM1592" t="b">
        <f t="shared" si="269"/>
        <v>1</v>
      </c>
      <c r="AO1592" s="6" t="s">
        <v>9</v>
      </c>
      <c r="AP1592" s="6" t="s">
        <v>8473</v>
      </c>
      <c r="AQ1592" s="6"/>
      <c r="AR1592" s="7" t="s">
        <v>2923</v>
      </c>
      <c r="AS1592" s="7" t="s">
        <v>208</v>
      </c>
      <c r="AT1592" s="7" t="s">
        <v>2924</v>
      </c>
      <c r="AU1592" s="8" t="s">
        <v>11317</v>
      </c>
      <c r="AV1592" s="8" t="s">
        <v>13</v>
      </c>
      <c r="AW1592" s="7" t="s">
        <v>14</v>
      </c>
      <c r="AX1592" s="6" t="s">
        <v>2925</v>
      </c>
      <c r="AY1592" s="7" t="s">
        <v>210</v>
      </c>
      <c r="AZ1592" s="7" t="s">
        <v>9126</v>
      </c>
      <c r="BA1592" s="6" t="s">
        <v>6397</v>
      </c>
      <c r="BB1592" s="6" t="s">
        <v>8054</v>
      </c>
      <c r="BC1592" s="7" t="s">
        <v>10792</v>
      </c>
      <c r="BD1592" s="6" t="s">
        <v>8163</v>
      </c>
      <c r="BE1592" s="6" t="s">
        <v>6397</v>
      </c>
      <c r="BF1592" s="6"/>
    </row>
    <row r="1593" spans="1:58">
      <c r="A1593" s="6" t="s">
        <v>208</v>
      </c>
      <c r="B1593" s="6" t="s">
        <v>1676</v>
      </c>
      <c r="C1593" s="271" t="s">
        <v>36</v>
      </c>
      <c r="D1593" s="6" t="s">
        <v>14</v>
      </c>
      <c r="E1593" s="271" t="s">
        <v>13</v>
      </c>
      <c r="F1593" s="6" t="s">
        <v>1665</v>
      </c>
      <c r="G1593" s="6" t="s">
        <v>1675</v>
      </c>
      <c r="H1593" s="6" t="s">
        <v>9</v>
      </c>
      <c r="I1593" s="6" t="s">
        <v>1677</v>
      </c>
      <c r="J1593" s="6" t="s">
        <v>210</v>
      </c>
      <c r="K1593" s="6" t="s">
        <v>8</v>
      </c>
      <c r="L1593" s="271" t="s">
        <v>6397</v>
      </c>
      <c r="M1593" s="6" t="s">
        <v>7016</v>
      </c>
      <c r="N1593" s="271" t="s">
        <v>8473</v>
      </c>
      <c r="O1593" s="6"/>
      <c r="Q1593" s="6" t="s">
        <v>1665</v>
      </c>
      <c r="R1593" s="6" t="s">
        <v>1675</v>
      </c>
      <c r="S1593" s="6" t="s">
        <v>8</v>
      </c>
      <c r="T1593" s="6" t="s">
        <v>9</v>
      </c>
      <c r="U1593" s="6" t="s">
        <v>208</v>
      </c>
      <c r="V1593" s="6" t="s">
        <v>1676</v>
      </c>
      <c r="W1593" s="6" t="s">
        <v>36</v>
      </c>
      <c r="X1593" s="6" t="s">
        <v>13</v>
      </c>
      <c r="Y1593" s="6" t="s">
        <v>14</v>
      </c>
      <c r="Z1593" s="6" t="s">
        <v>210</v>
      </c>
      <c r="AA1593" s="6" t="s">
        <v>1677</v>
      </c>
      <c r="AB1593" s="6" t="s">
        <v>6397</v>
      </c>
      <c r="AD1593" t="b">
        <f t="shared" si="260"/>
        <v>0</v>
      </c>
      <c r="AE1593" t="b">
        <f t="shared" si="261"/>
        <v>1</v>
      </c>
      <c r="AF1593" t="b">
        <f t="shared" si="262"/>
        <v>1</v>
      </c>
      <c r="AG1593" t="b">
        <f t="shared" si="263"/>
        <v>1</v>
      </c>
      <c r="AH1593" t="b">
        <f t="shared" si="264"/>
        <v>1</v>
      </c>
      <c r="AI1593" t="b">
        <f t="shared" si="265"/>
        <v>1</v>
      </c>
      <c r="AJ1593" t="b">
        <f t="shared" si="266"/>
        <v>1</v>
      </c>
      <c r="AK1593" t="b">
        <f t="shared" si="267"/>
        <v>1</v>
      </c>
      <c r="AL1593" t="b">
        <f t="shared" si="268"/>
        <v>1</v>
      </c>
      <c r="AM1593" t="b">
        <f t="shared" si="269"/>
        <v>1</v>
      </c>
      <c r="AO1593" s="6" t="s">
        <v>9</v>
      </c>
      <c r="AP1593" s="6" t="s">
        <v>8473</v>
      </c>
      <c r="AQ1593" s="6"/>
      <c r="AR1593" s="7" t="s">
        <v>1675</v>
      </c>
      <c r="AS1593" s="7" t="s">
        <v>208</v>
      </c>
      <c r="AT1593" s="7" t="s">
        <v>1676</v>
      </c>
      <c r="AU1593" s="8" t="s">
        <v>36</v>
      </c>
      <c r="AV1593" s="8" t="s">
        <v>13</v>
      </c>
      <c r="AW1593" s="7" t="s">
        <v>14</v>
      </c>
      <c r="AX1593" s="6" t="s">
        <v>1677</v>
      </c>
      <c r="AY1593" s="7" t="s">
        <v>210</v>
      </c>
      <c r="AZ1593" s="7" t="s">
        <v>9126</v>
      </c>
      <c r="BA1593" s="6" t="s">
        <v>6397</v>
      </c>
      <c r="BB1593" s="6" t="s">
        <v>7016</v>
      </c>
      <c r="BC1593" s="7" t="s">
        <v>9127</v>
      </c>
      <c r="BD1593" s="6" t="s">
        <v>8163</v>
      </c>
      <c r="BE1593" s="6" t="s">
        <v>6397</v>
      </c>
      <c r="BF1593" s="6"/>
    </row>
    <row r="1594" spans="1:58">
      <c r="A1594" s="6" t="s">
        <v>208</v>
      </c>
      <c r="B1594" s="6" t="s">
        <v>1506</v>
      </c>
      <c r="C1594" s="271" t="s">
        <v>36</v>
      </c>
      <c r="D1594" s="6" t="s">
        <v>14</v>
      </c>
      <c r="E1594" s="271" t="s">
        <v>13</v>
      </c>
      <c r="F1594" s="6" t="s">
        <v>1498</v>
      </c>
      <c r="G1594" s="6" t="s">
        <v>1505</v>
      </c>
      <c r="H1594" s="6" t="s">
        <v>9</v>
      </c>
      <c r="I1594" s="6" t="s">
        <v>1507</v>
      </c>
      <c r="J1594" s="6" t="s">
        <v>210</v>
      </c>
      <c r="K1594" s="6" t="s">
        <v>8</v>
      </c>
      <c r="L1594" s="271" t="s">
        <v>6397</v>
      </c>
      <c r="M1594" s="6" t="s">
        <v>6999</v>
      </c>
      <c r="N1594" s="271" t="s">
        <v>8473</v>
      </c>
      <c r="O1594" s="6"/>
      <c r="Q1594" s="6" t="s">
        <v>1498</v>
      </c>
      <c r="R1594" s="6" t="s">
        <v>1505</v>
      </c>
      <c r="S1594" s="6" t="s">
        <v>8</v>
      </c>
      <c r="T1594" s="6" t="s">
        <v>9</v>
      </c>
      <c r="U1594" s="6" t="s">
        <v>208</v>
      </c>
      <c r="V1594" s="6" t="s">
        <v>1506</v>
      </c>
      <c r="W1594" s="6" t="s">
        <v>36</v>
      </c>
      <c r="X1594" s="6" t="s">
        <v>13</v>
      </c>
      <c r="Y1594" s="6" t="s">
        <v>14</v>
      </c>
      <c r="Z1594" s="6" t="s">
        <v>210</v>
      </c>
      <c r="AA1594" s="6" t="s">
        <v>1507</v>
      </c>
      <c r="AB1594" s="6" t="s">
        <v>6397</v>
      </c>
      <c r="AD1594" t="b">
        <f t="shared" si="260"/>
        <v>0</v>
      </c>
      <c r="AE1594" t="b">
        <f t="shared" si="261"/>
        <v>1</v>
      </c>
      <c r="AF1594" t="b">
        <f t="shared" si="262"/>
        <v>1</v>
      </c>
      <c r="AG1594" t="b">
        <f t="shared" si="263"/>
        <v>1</v>
      </c>
      <c r="AH1594" t="b">
        <f t="shared" si="264"/>
        <v>1</v>
      </c>
      <c r="AI1594" t="b">
        <f t="shared" si="265"/>
        <v>1</v>
      </c>
      <c r="AJ1594" t="b">
        <f t="shared" si="266"/>
        <v>1</v>
      </c>
      <c r="AK1594" t="b">
        <f t="shared" si="267"/>
        <v>1</v>
      </c>
      <c r="AL1594" t="b">
        <f t="shared" si="268"/>
        <v>1</v>
      </c>
      <c r="AM1594" t="b">
        <f t="shared" si="269"/>
        <v>1</v>
      </c>
      <c r="AO1594" s="6" t="s">
        <v>9</v>
      </c>
      <c r="AP1594" s="6" t="s">
        <v>8473</v>
      </c>
      <c r="AQ1594" s="6"/>
      <c r="AR1594" s="7" t="s">
        <v>1505</v>
      </c>
      <c r="AS1594" s="7" t="s">
        <v>208</v>
      </c>
      <c r="AT1594" s="7" t="s">
        <v>1506</v>
      </c>
      <c r="AU1594" s="8" t="s">
        <v>36</v>
      </c>
      <c r="AV1594" s="8" t="s">
        <v>13</v>
      </c>
      <c r="AW1594" s="7" t="s">
        <v>14</v>
      </c>
      <c r="AX1594" s="6" t="s">
        <v>1507</v>
      </c>
      <c r="AY1594" s="7" t="s">
        <v>210</v>
      </c>
      <c r="AZ1594" s="7" t="s">
        <v>9128</v>
      </c>
      <c r="BA1594" s="6" t="s">
        <v>6397</v>
      </c>
      <c r="BB1594" s="6" t="s">
        <v>6999</v>
      </c>
      <c r="BC1594" s="7" t="s">
        <v>9129</v>
      </c>
      <c r="BD1594" s="6" t="s">
        <v>7485</v>
      </c>
      <c r="BE1594" s="6" t="s">
        <v>6397</v>
      </c>
      <c r="BF1594" s="6"/>
    </row>
    <row r="1595" spans="1:58">
      <c r="A1595" s="6" t="s">
        <v>208</v>
      </c>
      <c r="B1595" s="6" t="s">
        <v>1509</v>
      </c>
      <c r="C1595" s="271" t="s">
        <v>36</v>
      </c>
      <c r="D1595" s="6" t="s">
        <v>14</v>
      </c>
      <c r="E1595" s="271" t="s">
        <v>13</v>
      </c>
      <c r="F1595" s="6" t="s">
        <v>1498</v>
      </c>
      <c r="G1595" s="6" t="s">
        <v>1508</v>
      </c>
      <c r="H1595" s="6" t="s">
        <v>9</v>
      </c>
      <c r="I1595" s="6" t="s">
        <v>1510</v>
      </c>
      <c r="J1595" s="6" t="s">
        <v>210</v>
      </c>
      <c r="K1595" s="6" t="s">
        <v>8</v>
      </c>
      <c r="L1595" s="271" t="s">
        <v>6397</v>
      </c>
      <c r="M1595" s="6" t="s">
        <v>6999</v>
      </c>
      <c r="N1595" s="271" t="s">
        <v>8473</v>
      </c>
      <c r="O1595" s="6"/>
      <c r="Q1595" s="6" t="s">
        <v>1498</v>
      </c>
      <c r="R1595" s="6" t="s">
        <v>1508</v>
      </c>
      <c r="S1595" s="6" t="s">
        <v>8</v>
      </c>
      <c r="T1595" s="6" t="s">
        <v>9</v>
      </c>
      <c r="U1595" s="6" t="s">
        <v>208</v>
      </c>
      <c r="V1595" s="6" t="s">
        <v>1509</v>
      </c>
      <c r="W1595" s="6" t="s">
        <v>36</v>
      </c>
      <c r="X1595" s="6" t="s">
        <v>13</v>
      </c>
      <c r="Y1595" s="6" t="s">
        <v>14</v>
      </c>
      <c r="Z1595" s="6" t="s">
        <v>210</v>
      </c>
      <c r="AA1595" s="6" t="s">
        <v>1510</v>
      </c>
      <c r="AB1595" s="6" t="s">
        <v>6397</v>
      </c>
      <c r="AD1595" t="b">
        <f t="shared" si="260"/>
        <v>0</v>
      </c>
      <c r="AE1595" t="b">
        <f t="shared" si="261"/>
        <v>1</v>
      </c>
      <c r="AF1595" t="b">
        <f t="shared" si="262"/>
        <v>1</v>
      </c>
      <c r="AG1595" t="b">
        <f t="shared" si="263"/>
        <v>1</v>
      </c>
      <c r="AH1595" t="b">
        <f t="shared" si="264"/>
        <v>1</v>
      </c>
      <c r="AI1595" t="b">
        <f t="shared" si="265"/>
        <v>1</v>
      </c>
      <c r="AJ1595" t="b">
        <f t="shared" si="266"/>
        <v>1</v>
      </c>
      <c r="AK1595" t="b">
        <f t="shared" si="267"/>
        <v>1</v>
      </c>
      <c r="AL1595" t="b">
        <f t="shared" si="268"/>
        <v>1</v>
      </c>
      <c r="AM1595" t="b">
        <f t="shared" si="269"/>
        <v>1</v>
      </c>
      <c r="AO1595" s="6" t="s">
        <v>9</v>
      </c>
      <c r="AP1595" s="6" t="s">
        <v>8473</v>
      </c>
      <c r="AQ1595" s="6"/>
      <c r="AR1595" s="7" t="s">
        <v>1508</v>
      </c>
      <c r="AS1595" s="7" t="s">
        <v>208</v>
      </c>
      <c r="AT1595" s="7" t="s">
        <v>1509</v>
      </c>
      <c r="AU1595" s="8" t="s">
        <v>36</v>
      </c>
      <c r="AV1595" s="8" t="s">
        <v>13</v>
      </c>
      <c r="AW1595" s="7" t="s">
        <v>14</v>
      </c>
      <c r="AX1595" s="6" t="s">
        <v>1510</v>
      </c>
      <c r="AY1595" s="7" t="s">
        <v>210</v>
      </c>
      <c r="AZ1595" s="7" t="s">
        <v>9128</v>
      </c>
      <c r="BA1595" s="6" t="s">
        <v>6397</v>
      </c>
      <c r="BB1595" s="6" t="s">
        <v>6999</v>
      </c>
      <c r="BC1595" s="7" t="s">
        <v>9130</v>
      </c>
      <c r="BD1595" s="6" t="s">
        <v>7485</v>
      </c>
      <c r="BE1595" s="6" t="s">
        <v>6397</v>
      </c>
      <c r="BF1595" s="6"/>
    </row>
    <row r="1596" spans="1:58">
      <c r="A1596" s="6" t="s">
        <v>208</v>
      </c>
      <c r="B1596" s="6" t="s">
        <v>1512</v>
      </c>
      <c r="C1596" s="271" t="s">
        <v>36</v>
      </c>
      <c r="D1596" s="6" t="s">
        <v>14</v>
      </c>
      <c r="E1596" s="271" t="s">
        <v>13</v>
      </c>
      <c r="F1596" s="6" t="s">
        <v>1498</v>
      </c>
      <c r="G1596" s="6" t="s">
        <v>1511</v>
      </c>
      <c r="H1596" s="6" t="s">
        <v>9</v>
      </c>
      <c r="I1596" s="6" t="s">
        <v>1513</v>
      </c>
      <c r="J1596" s="6" t="s">
        <v>210</v>
      </c>
      <c r="K1596" s="6" t="s">
        <v>8</v>
      </c>
      <c r="L1596" s="271" t="s">
        <v>6397</v>
      </c>
      <c r="M1596" s="6" t="s">
        <v>6999</v>
      </c>
      <c r="N1596" s="271" t="s">
        <v>8473</v>
      </c>
      <c r="O1596" s="6"/>
      <c r="Q1596" s="6" t="s">
        <v>1498</v>
      </c>
      <c r="R1596" s="6" t="s">
        <v>1511</v>
      </c>
      <c r="S1596" s="6" t="s">
        <v>8</v>
      </c>
      <c r="T1596" s="6" t="s">
        <v>9</v>
      </c>
      <c r="U1596" s="6" t="s">
        <v>208</v>
      </c>
      <c r="V1596" s="6" t="s">
        <v>1512</v>
      </c>
      <c r="W1596" s="6" t="s">
        <v>36</v>
      </c>
      <c r="X1596" s="6" t="s">
        <v>13</v>
      </c>
      <c r="Y1596" s="6" t="s">
        <v>14</v>
      </c>
      <c r="Z1596" s="6" t="s">
        <v>210</v>
      </c>
      <c r="AA1596" s="6" t="s">
        <v>1513</v>
      </c>
      <c r="AB1596" s="6" t="s">
        <v>6397</v>
      </c>
      <c r="AD1596" t="b">
        <f t="shared" si="260"/>
        <v>0</v>
      </c>
      <c r="AE1596" t="b">
        <f t="shared" si="261"/>
        <v>1</v>
      </c>
      <c r="AF1596" t="b">
        <f t="shared" si="262"/>
        <v>1</v>
      </c>
      <c r="AG1596" t="b">
        <f t="shared" si="263"/>
        <v>1</v>
      </c>
      <c r="AH1596" t="b">
        <f t="shared" si="264"/>
        <v>1</v>
      </c>
      <c r="AI1596" t="b">
        <f t="shared" si="265"/>
        <v>1</v>
      </c>
      <c r="AJ1596" t="b">
        <f t="shared" si="266"/>
        <v>1</v>
      </c>
      <c r="AK1596" t="b">
        <f t="shared" si="267"/>
        <v>1</v>
      </c>
      <c r="AL1596" t="b">
        <f t="shared" si="268"/>
        <v>1</v>
      </c>
      <c r="AM1596" t="b">
        <f t="shared" si="269"/>
        <v>1</v>
      </c>
      <c r="AO1596" s="6" t="s">
        <v>9</v>
      </c>
      <c r="AP1596" s="6" t="s">
        <v>8473</v>
      </c>
      <c r="AQ1596" s="6"/>
      <c r="AR1596" s="7" t="s">
        <v>1511</v>
      </c>
      <c r="AS1596" s="7" t="s">
        <v>208</v>
      </c>
      <c r="AT1596" s="7" t="s">
        <v>1512</v>
      </c>
      <c r="AU1596" s="8" t="s">
        <v>36</v>
      </c>
      <c r="AV1596" s="8" t="s">
        <v>13</v>
      </c>
      <c r="AW1596" s="7" t="s">
        <v>14</v>
      </c>
      <c r="AX1596" s="6" t="s">
        <v>1513</v>
      </c>
      <c r="AY1596" s="7" t="s">
        <v>210</v>
      </c>
      <c r="AZ1596" s="7" t="s">
        <v>9131</v>
      </c>
      <c r="BA1596" s="6" t="s">
        <v>6397</v>
      </c>
      <c r="BB1596" s="6" t="s">
        <v>6999</v>
      </c>
      <c r="BC1596" s="7" t="s">
        <v>9132</v>
      </c>
      <c r="BD1596" s="6" t="s">
        <v>7485</v>
      </c>
      <c r="BE1596" s="6" t="s">
        <v>6397</v>
      </c>
      <c r="BF1596" s="6"/>
    </row>
    <row r="1597" spans="1:58">
      <c r="A1597" s="6" t="s">
        <v>208</v>
      </c>
      <c r="B1597" s="6" t="s">
        <v>1515</v>
      </c>
      <c r="C1597" s="271" t="s">
        <v>36</v>
      </c>
      <c r="D1597" s="6" t="s">
        <v>14</v>
      </c>
      <c r="E1597" s="271" t="s">
        <v>13</v>
      </c>
      <c r="F1597" s="6" t="s">
        <v>1498</v>
      </c>
      <c r="G1597" s="6" t="s">
        <v>1514</v>
      </c>
      <c r="H1597" s="6" t="s">
        <v>9</v>
      </c>
      <c r="I1597" s="6" t="s">
        <v>1516</v>
      </c>
      <c r="J1597" s="6" t="s">
        <v>210</v>
      </c>
      <c r="K1597" s="6" t="s">
        <v>8</v>
      </c>
      <c r="L1597" s="271" t="s">
        <v>6397</v>
      </c>
      <c r="M1597" s="6" t="s">
        <v>6999</v>
      </c>
      <c r="N1597" s="271" t="s">
        <v>8473</v>
      </c>
      <c r="O1597" s="6"/>
      <c r="Q1597" s="6" t="s">
        <v>1498</v>
      </c>
      <c r="R1597" s="6" t="s">
        <v>1514</v>
      </c>
      <c r="S1597" s="6" t="s">
        <v>8</v>
      </c>
      <c r="T1597" s="6" t="s">
        <v>9</v>
      </c>
      <c r="U1597" s="6" t="s">
        <v>208</v>
      </c>
      <c r="V1597" s="6" t="s">
        <v>1515</v>
      </c>
      <c r="W1597" s="6" t="s">
        <v>36</v>
      </c>
      <c r="X1597" s="6" t="s">
        <v>13</v>
      </c>
      <c r="Y1597" s="6" t="s">
        <v>14</v>
      </c>
      <c r="Z1597" s="6" t="s">
        <v>210</v>
      </c>
      <c r="AA1597" s="6" t="s">
        <v>1516</v>
      </c>
      <c r="AB1597" s="6" t="s">
        <v>6397</v>
      </c>
      <c r="AD1597" t="b">
        <f t="shared" si="260"/>
        <v>0</v>
      </c>
      <c r="AE1597" t="b">
        <f t="shared" si="261"/>
        <v>1</v>
      </c>
      <c r="AF1597" t="b">
        <f t="shared" si="262"/>
        <v>1</v>
      </c>
      <c r="AG1597" t="b">
        <f t="shared" si="263"/>
        <v>1</v>
      </c>
      <c r="AH1597" t="b">
        <f t="shared" si="264"/>
        <v>1</v>
      </c>
      <c r="AI1597" t="b">
        <f t="shared" si="265"/>
        <v>1</v>
      </c>
      <c r="AJ1597" t="b">
        <f t="shared" si="266"/>
        <v>1</v>
      </c>
      <c r="AK1597" t="b">
        <f t="shared" si="267"/>
        <v>1</v>
      </c>
      <c r="AL1597" t="b">
        <f t="shared" si="268"/>
        <v>1</v>
      </c>
      <c r="AM1597" t="b">
        <f t="shared" si="269"/>
        <v>1</v>
      </c>
      <c r="AO1597" s="6" t="s">
        <v>9</v>
      </c>
      <c r="AP1597" s="6" t="s">
        <v>8473</v>
      </c>
      <c r="AQ1597" s="6"/>
      <c r="AR1597" s="7" t="s">
        <v>1514</v>
      </c>
      <c r="AS1597" s="7" t="s">
        <v>208</v>
      </c>
      <c r="AT1597" s="7" t="s">
        <v>1515</v>
      </c>
      <c r="AU1597" s="8" t="s">
        <v>36</v>
      </c>
      <c r="AV1597" s="8" t="s">
        <v>13</v>
      </c>
      <c r="AW1597" s="7" t="s">
        <v>14</v>
      </c>
      <c r="AX1597" s="6" t="s">
        <v>1516</v>
      </c>
      <c r="AY1597" s="7" t="s">
        <v>210</v>
      </c>
      <c r="AZ1597" s="7" t="s">
        <v>9131</v>
      </c>
      <c r="BA1597" s="6" t="s">
        <v>6397</v>
      </c>
      <c r="BB1597" s="6" t="s">
        <v>6999</v>
      </c>
      <c r="BC1597" s="7" t="s">
        <v>9133</v>
      </c>
      <c r="BD1597" s="6" t="s">
        <v>7485</v>
      </c>
      <c r="BE1597" s="6" t="s">
        <v>6397</v>
      </c>
      <c r="BF1597" s="6"/>
    </row>
    <row r="1598" spans="1:58">
      <c r="A1598" s="6" t="s">
        <v>208</v>
      </c>
      <c r="B1598" s="6" t="s">
        <v>1041</v>
      </c>
      <c r="C1598" s="271" t="s">
        <v>36</v>
      </c>
      <c r="D1598" s="6" t="s">
        <v>14</v>
      </c>
      <c r="E1598" s="271" t="s">
        <v>13</v>
      </c>
      <c r="F1598" s="6" t="s">
        <v>1009</v>
      </c>
      <c r="G1598" s="6" t="s">
        <v>1040</v>
      </c>
      <c r="H1598" s="6" t="s">
        <v>9</v>
      </c>
      <c r="I1598" s="6" t="s">
        <v>1042</v>
      </c>
      <c r="J1598" s="6" t="s">
        <v>210</v>
      </c>
      <c r="K1598" s="6" t="s">
        <v>8</v>
      </c>
      <c r="L1598" s="271" t="s">
        <v>6397</v>
      </c>
      <c r="M1598" s="6" t="s">
        <v>6986</v>
      </c>
      <c r="N1598" s="271" t="s">
        <v>8473</v>
      </c>
      <c r="O1598" s="6"/>
      <c r="Q1598" s="6" t="s">
        <v>1009</v>
      </c>
      <c r="R1598" s="6" t="s">
        <v>1040</v>
      </c>
      <c r="S1598" s="6" t="s">
        <v>8</v>
      </c>
      <c r="T1598" s="6" t="s">
        <v>9</v>
      </c>
      <c r="U1598" s="6" t="s">
        <v>208</v>
      </c>
      <c r="V1598" s="6" t="s">
        <v>1041</v>
      </c>
      <c r="W1598" s="6" t="s">
        <v>36</v>
      </c>
      <c r="X1598" s="6" t="s">
        <v>13</v>
      </c>
      <c r="Y1598" s="6" t="s">
        <v>14</v>
      </c>
      <c r="Z1598" s="6" t="s">
        <v>210</v>
      </c>
      <c r="AA1598" s="6" t="s">
        <v>1042</v>
      </c>
      <c r="AB1598" s="6" t="s">
        <v>6397</v>
      </c>
      <c r="AD1598" t="b">
        <f t="shared" si="260"/>
        <v>0</v>
      </c>
      <c r="AE1598" t="b">
        <f t="shared" si="261"/>
        <v>1</v>
      </c>
      <c r="AF1598" t="b">
        <f t="shared" si="262"/>
        <v>1</v>
      </c>
      <c r="AG1598" t="b">
        <f t="shared" si="263"/>
        <v>1</v>
      </c>
      <c r="AH1598" t="b">
        <f t="shared" si="264"/>
        <v>1</v>
      </c>
      <c r="AI1598" t="b">
        <f t="shared" si="265"/>
        <v>1</v>
      </c>
      <c r="AJ1598" t="b">
        <f t="shared" si="266"/>
        <v>1</v>
      </c>
      <c r="AK1598" t="b">
        <f t="shared" si="267"/>
        <v>1</v>
      </c>
      <c r="AL1598" t="b">
        <f t="shared" si="268"/>
        <v>1</v>
      </c>
      <c r="AM1598" t="b">
        <f t="shared" si="269"/>
        <v>1</v>
      </c>
      <c r="AO1598" s="6" t="s">
        <v>9</v>
      </c>
      <c r="AP1598" s="6" t="s">
        <v>8473</v>
      </c>
      <c r="AQ1598" s="6"/>
      <c r="AR1598" s="7" t="s">
        <v>1040</v>
      </c>
      <c r="AS1598" s="7" t="s">
        <v>208</v>
      </c>
      <c r="AT1598" s="7" t="s">
        <v>1041</v>
      </c>
      <c r="AU1598" s="8" t="s">
        <v>36</v>
      </c>
      <c r="AV1598" s="8" t="s">
        <v>13</v>
      </c>
      <c r="AW1598" s="7" t="s">
        <v>14</v>
      </c>
      <c r="AX1598" s="6" t="s">
        <v>1042</v>
      </c>
      <c r="AY1598" s="7" t="s">
        <v>210</v>
      </c>
      <c r="AZ1598" s="7" t="s">
        <v>8479</v>
      </c>
      <c r="BA1598" s="6" t="s">
        <v>6397</v>
      </c>
      <c r="BB1598" s="6" t="s">
        <v>6986</v>
      </c>
      <c r="BC1598" s="7" t="s">
        <v>10793</v>
      </c>
      <c r="BD1598" s="6" t="s">
        <v>7139</v>
      </c>
      <c r="BE1598" s="6" t="s">
        <v>6397</v>
      </c>
      <c r="BF1598" s="6"/>
    </row>
    <row r="1599" spans="1:58">
      <c r="A1599" s="6" t="s">
        <v>208</v>
      </c>
      <c r="B1599" s="6" t="s">
        <v>1044</v>
      </c>
      <c r="C1599" s="271" t="s">
        <v>36</v>
      </c>
      <c r="D1599" s="6" t="s">
        <v>14</v>
      </c>
      <c r="E1599" s="271" t="s">
        <v>13</v>
      </c>
      <c r="F1599" s="6" t="s">
        <v>1009</v>
      </c>
      <c r="G1599" s="6" t="s">
        <v>1043</v>
      </c>
      <c r="H1599" s="6" t="s">
        <v>9</v>
      </c>
      <c r="I1599" s="6" t="s">
        <v>1045</v>
      </c>
      <c r="J1599" s="6" t="s">
        <v>210</v>
      </c>
      <c r="K1599" s="6" t="s">
        <v>8</v>
      </c>
      <c r="L1599" s="271" t="s">
        <v>6397</v>
      </c>
      <c r="M1599" s="6" t="s">
        <v>6986</v>
      </c>
      <c r="N1599" s="271" t="s">
        <v>8473</v>
      </c>
      <c r="O1599" s="6"/>
      <c r="Q1599" s="6" t="s">
        <v>1009</v>
      </c>
      <c r="R1599" s="6" t="s">
        <v>1043</v>
      </c>
      <c r="S1599" s="6" t="s">
        <v>8</v>
      </c>
      <c r="T1599" s="6" t="s">
        <v>9</v>
      </c>
      <c r="U1599" s="6" t="s">
        <v>208</v>
      </c>
      <c r="V1599" s="6" t="s">
        <v>1044</v>
      </c>
      <c r="W1599" s="6" t="s">
        <v>36</v>
      </c>
      <c r="X1599" s="6" t="s">
        <v>13</v>
      </c>
      <c r="Y1599" s="6" t="s">
        <v>14</v>
      </c>
      <c r="Z1599" s="6" t="s">
        <v>210</v>
      </c>
      <c r="AA1599" s="6" t="s">
        <v>1045</v>
      </c>
      <c r="AB1599" s="6" t="s">
        <v>6397</v>
      </c>
      <c r="AD1599" t="b">
        <f t="shared" si="260"/>
        <v>0</v>
      </c>
      <c r="AE1599" t="b">
        <f t="shared" si="261"/>
        <v>1</v>
      </c>
      <c r="AF1599" t="b">
        <f t="shared" si="262"/>
        <v>1</v>
      </c>
      <c r="AG1599" t="b">
        <f t="shared" si="263"/>
        <v>1</v>
      </c>
      <c r="AH1599" t="b">
        <f t="shared" si="264"/>
        <v>1</v>
      </c>
      <c r="AI1599" t="b">
        <f t="shared" si="265"/>
        <v>1</v>
      </c>
      <c r="AJ1599" t="b">
        <f t="shared" si="266"/>
        <v>1</v>
      </c>
      <c r="AK1599" t="b">
        <f t="shared" si="267"/>
        <v>1</v>
      </c>
      <c r="AL1599" t="b">
        <f t="shared" si="268"/>
        <v>1</v>
      </c>
      <c r="AM1599" t="b">
        <f t="shared" si="269"/>
        <v>1</v>
      </c>
      <c r="AO1599" s="6" t="s">
        <v>9</v>
      </c>
      <c r="AP1599" s="6" t="s">
        <v>8473</v>
      </c>
      <c r="AQ1599" s="6"/>
      <c r="AR1599" s="7" t="s">
        <v>1043</v>
      </c>
      <c r="AS1599" s="7" t="s">
        <v>208</v>
      </c>
      <c r="AT1599" s="7" t="s">
        <v>1044</v>
      </c>
      <c r="AU1599" s="8" t="s">
        <v>36</v>
      </c>
      <c r="AV1599" s="8" t="s">
        <v>13</v>
      </c>
      <c r="AW1599" s="7" t="s">
        <v>14</v>
      </c>
      <c r="AX1599" s="6" t="s">
        <v>1045</v>
      </c>
      <c r="AY1599" s="7" t="s">
        <v>210</v>
      </c>
      <c r="AZ1599" s="7" t="s">
        <v>8479</v>
      </c>
      <c r="BA1599" s="6" t="s">
        <v>6397</v>
      </c>
      <c r="BB1599" s="6" t="s">
        <v>6986</v>
      </c>
      <c r="BC1599" s="7" t="s">
        <v>10794</v>
      </c>
      <c r="BD1599" s="6" t="s">
        <v>7139</v>
      </c>
      <c r="BE1599" s="6" t="s">
        <v>6397</v>
      </c>
      <c r="BF1599" s="6"/>
    </row>
    <row r="1600" spans="1:58">
      <c r="A1600" s="6" t="s">
        <v>208</v>
      </c>
      <c r="B1600" s="6" t="s">
        <v>2927</v>
      </c>
      <c r="C1600" s="271" t="s">
        <v>11317</v>
      </c>
      <c r="D1600" s="6" t="s">
        <v>14</v>
      </c>
      <c r="E1600" s="271" t="s">
        <v>13</v>
      </c>
      <c r="F1600" s="6" t="s">
        <v>2910</v>
      </c>
      <c r="G1600" s="6" t="s">
        <v>2926</v>
      </c>
      <c r="H1600" s="6" t="s">
        <v>9</v>
      </c>
      <c r="I1600" s="6" t="s">
        <v>2928</v>
      </c>
      <c r="J1600" s="6" t="s">
        <v>210</v>
      </c>
      <c r="K1600" s="6" t="s">
        <v>8</v>
      </c>
      <c r="L1600" s="271" t="s">
        <v>6397</v>
      </c>
      <c r="M1600" s="6" t="s">
        <v>8054</v>
      </c>
      <c r="N1600" s="271" t="s">
        <v>8473</v>
      </c>
      <c r="O1600" s="6"/>
      <c r="Q1600" s="6" t="s">
        <v>2910</v>
      </c>
      <c r="R1600" s="6" t="s">
        <v>2926</v>
      </c>
      <c r="S1600" s="6" t="s">
        <v>8</v>
      </c>
      <c r="T1600" s="6" t="s">
        <v>9</v>
      </c>
      <c r="U1600" s="6" t="s">
        <v>208</v>
      </c>
      <c r="V1600" s="6" t="s">
        <v>2927</v>
      </c>
      <c r="W1600" s="6" t="s">
        <v>11317</v>
      </c>
      <c r="X1600" s="6" t="s">
        <v>13</v>
      </c>
      <c r="Y1600" s="6" t="s">
        <v>14</v>
      </c>
      <c r="Z1600" s="6" t="s">
        <v>210</v>
      </c>
      <c r="AA1600" s="6" t="s">
        <v>2928</v>
      </c>
      <c r="AB1600" s="6" t="s">
        <v>6397</v>
      </c>
      <c r="AD1600" t="b">
        <f t="shared" si="260"/>
        <v>0</v>
      </c>
      <c r="AE1600" t="b">
        <f t="shared" si="261"/>
        <v>1</v>
      </c>
      <c r="AF1600" t="b">
        <f t="shared" si="262"/>
        <v>1</v>
      </c>
      <c r="AG1600" t="b">
        <f t="shared" si="263"/>
        <v>1</v>
      </c>
      <c r="AH1600" t="b">
        <f t="shared" si="264"/>
        <v>1</v>
      </c>
      <c r="AI1600" t="b">
        <f t="shared" si="265"/>
        <v>1</v>
      </c>
      <c r="AJ1600" t="b">
        <f t="shared" si="266"/>
        <v>1</v>
      </c>
      <c r="AK1600" t="b">
        <f t="shared" si="267"/>
        <v>1</v>
      </c>
      <c r="AL1600" t="b">
        <f t="shared" si="268"/>
        <v>1</v>
      </c>
      <c r="AM1600" t="b">
        <f t="shared" si="269"/>
        <v>1</v>
      </c>
      <c r="AO1600" s="6" t="s">
        <v>9</v>
      </c>
      <c r="AP1600" s="6" t="s">
        <v>8473</v>
      </c>
      <c r="AQ1600" s="6"/>
      <c r="AR1600" s="7" t="s">
        <v>2926</v>
      </c>
      <c r="AS1600" s="7" t="s">
        <v>208</v>
      </c>
      <c r="AT1600" s="7" t="s">
        <v>2927</v>
      </c>
      <c r="AU1600" s="8" t="s">
        <v>11317</v>
      </c>
      <c r="AV1600" s="8" t="s">
        <v>13</v>
      </c>
      <c r="AW1600" s="7" t="s">
        <v>14</v>
      </c>
      <c r="AX1600" s="6" t="s">
        <v>2928</v>
      </c>
      <c r="AY1600" s="7" t="s">
        <v>210</v>
      </c>
      <c r="AZ1600" s="7" t="s">
        <v>8479</v>
      </c>
      <c r="BA1600" s="6" t="s">
        <v>6397</v>
      </c>
      <c r="BB1600" s="6" t="s">
        <v>8054</v>
      </c>
      <c r="BC1600" s="7" t="s">
        <v>10795</v>
      </c>
      <c r="BD1600" s="6" t="s">
        <v>7139</v>
      </c>
      <c r="BE1600" s="6" t="s">
        <v>6397</v>
      </c>
      <c r="BF1600" s="6"/>
    </row>
    <row r="1601" spans="1:58">
      <c r="A1601" s="6" t="s">
        <v>208</v>
      </c>
      <c r="B1601" s="6" t="s">
        <v>964</v>
      </c>
      <c r="C1601" s="271" t="s">
        <v>11317</v>
      </c>
      <c r="D1601" s="6" t="s">
        <v>14</v>
      </c>
      <c r="E1601" s="271" t="s">
        <v>13</v>
      </c>
      <c r="F1601" s="6" t="s">
        <v>962</v>
      </c>
      <c r="G1601" s="6" t="s">
        <v>963</v>
      </c>
      <c r="H1601" s="6" t="s">
        <v>9</v>
      </c>
      <c r="I1601" s="6" t="s">
        <v>965</v>
      </c>
      <c r="J1601" s="6" t="s">
        <v>210</v>
      </c>
      <c r="K1601" s="6" t="s">
        <v>8</v>
      </c>
      <c r="L1601" s="271" t="s">
        <v>6397</v>
      </c>
      <c r="M1601" s="6" t="s">
        <v>6980</v>
      </c>
      <c r="N1601" s="271" t="s">
        <v>8473</v>
      </c>
      <c r="O1601" s="6"/>
      <c r="Q1601" s="6" t="s">
        <v>962</v>
      </c>
      <c r="R1601" s="6" t="s">
        <v>963</v>
      </c>
      <c r="S1601" s="6" t="s">
        <v>8</v>
      </c>
      <c r="T1601" s="6" t="s">
        <v>9</v>
      </c>
      <c r="U1601" s="6" t="s">
        <v>208</v>
      </c>
      <c r="V1601" s="6" t="s">
        <v>964</v>
      </c>
      <c r="W1601" s="6" t="s">
        <v>11317</v>
      </c>
      <c r="X1601" s="6" t="s">
        <v>13</v>
      </c>
      <c r="Y1601" s="6" t="s">
        <v>14</v>
      </c>
      <c r="Z1601" s="6" t="s">
        <v>210</v>
      </c>
      <c r="AA1601" s="6" t="s">
        <v>965</v>
      </c>
      <c r="AB1601" s="6" t="s">
        <v>6397</v>
      </c>
      <c r="AD1601" t="b">
        <f t="shared" si="260"/>
        <v>0</v>
      </c>
      <c r="AE1601" t="b">
        <f t="shared" si="261"/>
        <v>1</v>
      </c>
      <c r="AF1601" t="b">
        <f t="shared" si="262"/>
        <v>1</v>
      </c>
      <c r="AG1601" t="b">
        <f t="shared" si="263"/>
        <v>1</v>
      </c>
      <c r="AH1601" t="b">
        <f t="shared" si="264"/>
        <v>1</v>
      </c>
      <c r="AI1601" t="b">
        <f t="shared" si="265"/>
        <v>1</v>
      </c>
      <c r="AJ1601" t="b">
        <f t="shared" si="266"/>
        <v>1</v>
      </c>
      <c r="AK1601" t="b">
        <f t="shared" si="267"/>
        <v>1</v>
      </c>
      <c r="AL1601" t="b">
        <f t="shared" si="268"/>
        <v>1</v>
      </c>
      <c r="AM1601" t="b">
        <f t="shared" si="269"/>
        <v>1</v>
      </c>
      <c r="AO1601" s="6" t="s">
        <v>9</v>
      </c>
      <c r="AP1601" s="6" t="s">
        <v>8473</v>
      </c>
      <c r="AQ1601" s="6"/>
      <c r="AR1601" s="7" t="s">
        <v>963</v>
      </c>
      <c r="AS1601" s="7" t="s">
        <v>208</v>
      </c>
      <c r="AT1601" s="7" t="s">
        <v>964</v>
      </c>
      <c r="AU1601" s="8" t="s">
        <v>11317</v>
      </c>
      <c r="AV1601" s="8" t="s">
        <v>13</v>
      </c>
      <c r="AW1601" s="7" t="s">
        <v>14</v>
      </c>
      <c r="AX1601" s="6" t="s">
        <v>965</v>
      </c>
      <c r="AY1601" s="7" t="s">
        <v>210</v>
      </c>
      <c r="AZ1601" s="7" t="s">
        <v>8479</v>
      </c>
      <c r="BA1601" s="6" t="s">
        <v>6397</v>
      </c>
      <c r="BB1601" s="6" t="s">
        <v>6980</v>
      </c>
      <c r="BC1601" s="7" t="s">
        <v>10796</v>
      </c>
      <c r="BD1601" s="6" t="s">
        <v>7139</v>
      </c>
      <c r="BE1601" s="6" t="s">
        <v>6397</v>
      </c>
      <c r="BF1601" s="6"/>
    </row>
    <row r="1602" spans="1:58">
      <c r="A1602" s="6" t="s">
        <v>208</v>
      </c>
      <c r="B1602" s="6" t="s">
        <v>1001</v>
      </c>
      <c r="C1602" s="271" t="s">
        <v>36</v>
      </c>
      <c r="D1602" s="6" t="s">
        <v>14</v>
      </c>
      <c r="E1602" s="271" t="s">
        <v>13</v>
      </c>
      <c r="F1602" s="6" t="s">
        <v>981</v>
      </c>
      <c r="G1602" s="6" t="s">
        <v>1000</v>
      </c>
      <c r="H1602" s="6" t="s">
        <v>9</v>
      </c>
      <c r="I1602" s="6" t="s">
        <v>1002</v>
      </c>
      <c r="J1602" s="6" t="s">
        <v>210</v>
      </c>
      <c r="K1602" s="6" t="s">
        <v>8</v>
      </c>
      <c r="L1602" s="271" t="s">
        <v>6397</v>
      </c>
      <c r="M1602" s="6" t="s">
        <v>6983</v>
      </c>
      <c r="N1602" s="271" t="s">
        <v>8473</v>
      </c>
      <c r="O1602" s="6"/>
      <c r="Q1602" s="6" t="s">
        <v>981</v>
      </c>
      <c r="R1602" s="6" t="s">
        <v>1000</v>
      </c>
      <c r="S1602" s="6" t="s">
        <v>8</v>
      </c>
      <c r="T1602" s="6" t="s">
        <v>9</v>
      </c>
      <c r="U1602" s="6" t="s">
        <v>208</v>
      </c>
      <c r="V1602" s="6" t="s">
        <v>1001</v>
      </c>
      <c r="W1602" s="6" t="s">
        <v>36</v>
      </c>
      <c r="X1602" s="6" t="s">
        <v>13</v>
      </c>
      <c r="Y1602" s="6" t="s">
        <v>14</v>
      </c>
      <c r="Z1602" s="6" t="s">
        <v>210</v>
      </c>
      <c r="AA1602" s="6" t="s">
        <v>1002</v>
      </c>
      <c r="AB1602" s="6" t="s">
        <v>6397</v>
      </c>
      <c r="AD1602" t="b">
        <f t="shared" si="260"/>
        <v>0</v>
      </c>
      <c r="AE1602" t="b">
        <f t="shared" si="261"/>
        <v>1</v>
      </c>
      <c r="AF1602" t="b">
        <f t="shared" si="262"/>
        <v>1</v>
      </c>
      <c r="AG1602" t="b">
        <f t="shared" si="263"/>
        <v>1</v>
      </c>
      <c r="AH1602" t="b">
        <f t="shared" si="264"/>
        <v>1</v>
      </c>
      <c r="AI1602" t="b">
        <f t="shared" si="265"/>
        <v>1</v>
      </c>
      <c r="AJ1602" t="b">
        <f t="shared" si="266"/>
        <v>1</v>
      </c>
      <c r="AK1602" t="b">
        <f t="shared" si="267"/>
        <v>1</v>
      </c>
      <c r="AL1602" t="b">
        <f t="shared" si="268"/>
        <v>1</v>
      </c>
      <c r="AM1602" t="b">
        <f t="shared" si="269"/>
        <v>1</v>
      </c>
      <c r="AO1602" s="6" t="s">
        <v>9</v>
      </c>
      <c r="AP1602" s="6" t="s">
        <v>8473</v>
      </c>
      <c r="AQ1602" s="6"/>
      <c r="AR1602" s="7" t="s">
        <v>1000</v>
      </c>
      <c r="AS1602" s="7" t="s">
        <v>208</v>
      </c>
      <c r="AT1602" s="7" t="s">
        <v>1001</v>
      </c>
      <c r="AU1602" s="8" t="s">
        <v>36</v>
      </c>
      <c r="AV1602" s="8" t="s">
        <v>13</v>
      </c>
      <c r="AW1602" s="7" t="s">
        <v>14</v>
      </c>
      <c r="AX1602" s="6" t="s">
        <v>1002</v>
      </c>
      <c r="AY1602" s="7" t="s">
        <v>210</v>
      </c>
      <c r="AZ1602" s="7" t="s">
        <v>8479</v>
      </c>
      <c r="BA1602" s="6" t="s">
        <v>6397</v>
      </c>
      <c r="BB1602" s="6" t="s">
        <v>6983</v>
      </c>
      <c r="BC1602" s="7" t="s">
        <v>10797</v>
      </c>
      <c r="BD1602" s="6" t="s">
        <v>7139</v>
      </c>
      <c r="BE1602" s="6" t="s">
        <v>6397</v>
      </c>
      <c r="BF1602" s="6"/>
    </row>
    <row r="1603" spans="1:58">
      <c r="A1603" s="6" t="s">
        <v>208</v>
      </c>
      <c r="B1603" s="6" t="s">
        <v>1004</v>
      </c>
      <c r="C1603" s="271" t="s">
        <v>36</v>
      </c>
      <c r="D1603" s="6" t="s">
        <v>14</v>
      </c>
      <c r="E1603" s="271" t="s">
        <v>13</v>
      </c>
      <c r="F1603" s="6" t="s">
        <v>981</v>
      </c>
      <c r="G1603" s="6" t="s">
        <v>1003</v>
      </c>
      <c r="H1603" s="6" t="s">
        <v>9</v>
      </c>
      <c r="I1603" s="6" t="s">
        <v>1005</v>
      </c>
      <c r="J1603" s="6" t="s">
        <v>210</v>
      </c>
      <c r="K1603" s="6" t="s">
        <v>8</v>
      </c>
      <c r="L1603" s="271" t="s">
        <v>6397</v>
      </c>
      <c r="M1603" s="6" t="s">
        <v>6983</v>
      </c>
      <c r="N1603" s="271" t="s">
        <v>8473</v>
      </c>
      <c r="O1603" s="6"/>
      <c r="Q1603" s="6" t="s">
        <v>981</v>
      </c>
      <c r="R1603" s="6" t="s">
        <v>1003</v>
      </c>
      <c r="S1603" s="6" t="s">
        <v>8</v>
      </c>
      <c r="T1603" s="6" t="s">
        <v>9</v>
      </c>
      <c r="U1603" s="6" t="s">
        <v>208</v>
      </c>
      <c r="V1603" s="6" t="s">
        <v>1004</v>
      </c>
      <c r="W1603" s="6" t="s">
        <v>36</v>
      </c>
      <c r="X1603" s="6" t="s">
        <v>13</v>
      </c>
      <c r="Y1603" s="6" t="s">
        <v>14</v>
      </c>
      <c r="Z1603" s="6" t="s">
        <v>210</v>
      </c>
      <c r="AA1603" s="6" t="s">
        <v>1005</v>
      </c>
      <c r="AB1603" s="6" t="s">
        <v>6397</v>
      </c>
      <c r="AD1603" t="b">
        <f t="shared" ref="AD1603:AD1666" si="270">EXACT(Q1603,AQ1603)</f>
        <v>0</v>
      </c>
      <c r="AE1603" t="b">
        <f t="shared" ref="AE1603:AE1666" si="271">EXACT(R1603,AR1603)</f>
        <v>1</v>
      </c>
      <c r="AF1603" t="b">
        <f t="shared" ref="AF1603:AF1666" si="272">EXACT(U1603,AS1603)</f>
        <v>1</v>
      </c>
      <c r="AG1603" t="b">
        <f t="shared" ref="AG1603:AG1666" si="273">EXACT(V1603,AT1603)</f>
        <v>1</v>
      </c>
      <c r="AH1603" t="b">
        <f t="shared" ref="AH1603:AH1666" si="274">EXACT(W1603,AU1603)</f>
        <v>1</v>
      </c>
      <c r="AI1603" t="b">
        <f t="shared" ref="AI1603:AI1666" si="275">EXACT(X1603,AV1603)</f>
        <v>1</v>
      </c>
      <c r="AJ1603" t="b">
        <f t="shared" ref="AJ1603:AJ1666" si="276">EXACT(Y1603,AW1603)</f>
        <v>1</v>
      </c>
      <c r="AK1603" t="b">
        <f t="shared" ref="AK1603:AK1666" si="277">EXACT(Z1603,AY1603)</f>
        <v>1</v>
      </c>
      <c r="AL1603" t="b">
        <f t="shared" ref="AL1603:AL1666" si="278">EXACT(AB1603,BE1603)</f>
        <v>1</v>
      </c>
      <c r="AM1603" t="b">
        <f t="shared" ref="AM1603:AM1666" si="279">EXACT(T1603,AO1603)</f>
        <v>1</v>
      </c>
      <c r="AO1603" s="6" t="s">
        <v>9</v>
      </c>
      <c r="AP1603" s="6" t="s">
        <v>8473</v>
      </c>
      <c r="AQ1603" s="6"/>
      <c r="AR1603" s="7" t="s">
        <v>1003</v>
      </c>
      <c r="AS1603" s="7" t="s">
        <v>208</v>
      </c>
      <c r="AT1603" s="7" t="s">
        <v>1004</v>
      </c>
      <c r="AU1603" s="8" t="s">
        <v>36</v>
      </c>
      <c r="AV1603" s="8" t="s">
        <v>13</v>
      </c>
      <c r="AW1603" s="7" t="s">
        <v>14</v>
      </c>
      <c r="AX1603" s="6" t="s">
        <v>1005</v>
      </c>
      <c r="AY1603" s="7" t="s">
        <v>210</v>
      </c>
      <c r="AZ1603" s="7" t="s">
        <v>8479</v>
      </c>
      <c r="BA1603" s="6" t="s">
        <v>6397</v>
      </c>
      <c r="BB1603" s="6" t="s">
        <v>6983</v>
      </c>
      <c r="BC1603" s="7" t="s">
        <v>10798</v>
      </c>
      <c r="BD1603" s="6" t="s">
        <v>7139</v>
      </c>
      <c r="BE1603" s="6" t="s">
        <v>6397</v>
      </c>
      <c r="BF1603" s="6"/>
    </row>
    <row r="1604" spans="1:58">
      <c r="A1604" s="6" t="s">
        <v>208</v>
      </c>
      <c r="B1604" s="6" t="s">
        <v>2930</v>
      </c>
      <c r="C1604" s="271" t="s">
        <v>11317</v>
      </c>
      <c r="D1604" s="6" t="s">
        <v>14</v>
      </c>
      <c r="E1604" s="271" t="s">
        <v>13</v>
      </c>
      <c r="F1604" s="6" t="s">
        <v>2910</v>
      </c>
      <c r="G1604" s="6" t="s">
        <v>2929</v>
      </c>
      <c r="H1604" s="6" t="s">
        <v>9</v>
      </c>
      <c r="I1604" s="6" t="s">
        <v>2931</v>
      </c>
      <c r="J1604" s="6" t="s">
        <v>210</v>
      </c>
      <c r="K1604" s="6" t="s">
        <v>8</v>
      </c>
      <c r="L1604" s="271" t="s">
        <v>6397</v>
      </c>
      <c r="M1604" s="6" t="s">
        <v>8054</v>
      </c>
      <c r="N1604" s="271" t="s">
        <v>8473</v>
      </c>
      <c r="O1604" s="6"/>
      <c r="Q1604" s="6" t="s">
        <v>2910</v>
      </c>
      <c r="R1604" s="6" t="s">
        <v>2929</v>
      </c>
      <c r="S1604" s="6" t="s">
        <v>8</v>
      </c>
      <c r="T1604" s="6" t="s">
        <v>9</v>
      </c>
      <c r="U1604" s="6" t="s">
        <v>208</v>
      </c>
      <c r="V1604" s="6" t="s">
        <v>2930</v>
      </c>
      <c r="W1604" s="6" t="s">
        <v>11317</v>
      </c>
      <c r="X1604" s="6" t="s">
        <v>13</v>
      </c>
      <c r="Y1604" s="6" t="s">
        <v>14</v>
      </c>
      <c r="Z1604" s="6" t="s">
        <v>210</v>
      </c>
      <c r="AA1604" s="6" t="s">
        <v>2931</v>
      </c>
      <c r="AB1604" s="6" t="s">
        <v>6397</v>
      </c>
      <c r="AD1604" t="b">
        <f t="shared" si="270"/>
        <v>0</v>
      </c>
      <c r="AE1604" t="b">
        <f t="shared" si="271"/>
        <v>1</v>
      </c>
      <c r="AF1604" t="b">
        <f t="shared" si="272"/>
        <v>1</v>
      </c>
      <c r="AG1604" t="b">
        <f t="shared" si="273"/>
        <v>1</v>
      </c>
      <c r="AH1604" t="b">
        <f t="shared" si="274"/>
        <v>1</v>
      </c>
      <c r="AI1604" t="b">
        <f t="shared" si="275"/>
        <v>1</v>
      </c>
      <c r="AJ1604" t="b">
        <f t="shared" si="276"/>
        <v>1</v>
      </c>
      <c r="AK1604" t="b">
        <f t="shared" si="277"/>
        <v>1</v>
      </c>
      <c r="AL1604" t="b">
        <f t="shared" si="278"/>
        <v>1</v>
      </c>
      <c r="AM1604" t="b">
        <f t="shared" si="279"/>
        <v>1</v>
      </c>
      <c r="AO1604" s="6" t="s">
        <v>9</v>
      </c>
      <c r="AP1604" s="6" t="s">
        <v>8473</v>
      </c>
      <c r="AQ1604" s="6"/>
      <c r="AR1604" s="7" t="s">
        <v>2929</v>
      </c>
      <c r="AS1604" s="7" t="s">
        <v>208</v>
      </c>
      <c r="AT1604" s="7" t="s">
        <v>2930</v>
      </c>
      <c r="AU1604" s="8" t="s">
        <v>11317</v>
      </c>
      <c r="AV1604" s="8" t="s">
        <v>13</v>
      </c>
      <c r="AW1604" s="7" t="s">
        <v>14</v>
      </c>
      <c r="AX1604" s="6" t="s">
        <v>2931</v>
      </c>
      <c r="AY1604" s="7" t="s">
        <v>210</v>
      </c>
      <c r="AZ1604" s="7" t="s">
        <v>8479</v>
      </c>
      <c r="BA1604" s="6" t="s">
        <v>6397</v>
      </c>
      <c r="BB1604" s="6" t="s">
        <v>8054</v>
      </c>
      <c r="BC1604" s="7" t="s">
        <v>10799</v>
      </c>
      <c r="BD1604" s="6" t="s">
        <v>7139</v>
      </c>
      <c r="BE1604" s="6" t="s">
        <v>6397</v>
      </c>
      <c r="BF1604" s="6"/>
    </row>
    <row r="1605" spans="1:58">
      <c r="A1605" s="6" t="s">
        <v>208</v>
      </c>
      <c r="B1605" s="6" t="s">
        <v>2933</v>
      </c>
      <c r="C1605" s="271" t="s">
        <v>11317</v>
      </c>
      <c r="D1605" s="6" t="s">
        <v>14</v>
      </c>
      <c r="E1605" s="271" t="s">
        <v>13</v>
      </c>
      <c r="F1605" s="6" t="s">
        <v>2910</v>
      </c>
      <c r="G1605" s="6" t="s">
        <v>2932</v>
      </c>
      <c r="H1605" s="6" t="s">
        <v>9</v>
      </c>
      <c r="I1605" s="6" t="s">
        <v>2934</v>
      </c>
      <c r="J1605" s="6" t="s">
        <v>210</v>
      </c>
      <c r="K1605" s="6" t="s">
        <v>8</v>
      </c>
      <c r="L1605" s="271" t="s">
        <v>6397</v>
      </c>
      <c r="M1605" s="6" t="s">
        <v>8054</v>
      </c>
      <c r="N1605" s="271" t="s">
        <v>8473</v>
      </c>
      <c r="O1605" s="6"/>
      <c r="Q1605" s="6" t="s">
        <v>2910</v>
      </c>
      <c r="R1605" s="6" t="s">
        <v>2932</v>
      </c>
      <c r="S1605" s="6" t="s">
        <v>8</v>
      </c>
      <c r="T1605" s="6" t="s">
        <v>9</v>
      </c>
      <c r="U1605" s="6" t="s">
        <v>208</v>
      </c>
      <c r="V1605" s="6" t="s">
        <v>2933</v>
      </c>
      <c r="W1605" s="6" t="s">
        <v>11317</v>
      </c>
      <c r="X1605" s="6" t="s">
        <v>13</v>
      </c>
      <c r="Y1605" s="6" t="s">
        <v>14</v>
      </c>
      <c r="Z1605" s="6" t="s">
        <v>210</v>
      </c>
      <c r="AA1605" s="6" t="s">
        <v>2934</v>
      </c>
      <c r="AB1605" s="6" t="s">
        <v>6397</v>
      </c>
      <c r="AD1605" t="b">
        <f t="shared" si="270"/>
        <v>0</v>
      </c>
      <c r="AE1605" t="b">
        <f t="shared" si="271"/>
        <v>1</v>
      </c>
      <c r="AF1605" t="b">
        <f t="shared" si="272"/>
        <v>1</v>
      </c>
      <c r="AG1605" t="b">
        <f t="shared" si="273"/>
        <v>1</v>
      </c>
      <c r="AH1605" t="b">
        <f t="shared" si="274"/>
        <v>1</v>
      </c>
      <c r="AI1605" t="b">
        <f t="shared" si="275"/>
        <v>1</v>
      </c>
      <c r="AJ1605" t="b">
        <f t="shared" si="276"/>
        <v>1</v>
      </c>
      <c r="AK1605" t="b">
        <f t="shared" si="277"/>
        <v>1</v>
      </c>
      <c r="AL1605" t="b">
        <f t="shared" si="278"/>
        <v>1</v>
      </c>
      <c r="AM1605" t="b">
        <f t="shared" si="279"/>
        <v>1</v>
      </c>
      <c r="AO1605" s="6" t="s">
        <v>9</v>
      </c>
      <c r="AP1605" s="6" t="s">
        <v>8473</v>
      </c>
      <c r="AQ1605" s="6"/>
      <c r="AR1605" s="7" t="s">
        <v>2932</v>
      </c>
      <c r="AS1605" s="7" t="s">
        <v>208</v>
      </c>
      <c r="AT1605" s="7" t="s">
        <v>2933</v>
      </c>
      <c r="AU1605" s="8" t="s">
        <v>11317</v>
      </c>
      <c r="AV1605" s="8" t="s">
        <v>13</v>
      </c>
      <c r="AW1605" s="7" t="s">
        <v>14</v>
      </c>
      <c r="AX1605" s="6" t="s">
        <v>2934</v>
      </c>
      <c r="AY1605" s="7" t="s">
        <v>210</v>
      </c>
      <c r="AZ1605" s="7" t="s">
        <v>8479</v>
      </c>
      <c r="BA1605" s="6" t="s">
        <v>6397</v>
      </c>
      <c r="BB1605" s="6" t="s">
        <v>8054</v>
      </c>
      <c r="BC1605" s="7" t="s">
        <v>10800</v>
      </c>
      <c r="BD1605" s="6" t="s">
        <v>7139</v>
      </c>
      <c r="BE1605" s="6" t="s">
        <v>6397</v>
      </c>
      <c r="BF1605" s="6"/>
    </row>
    <row r="1606" spans="1:58">
      <c r="A1606" s="6" t="s">
        <v>208</v>
      </c>
      <c r="B1606" s="6" t="s">
        <v>1054</v>
      </c>
      <c r="C1606" s="271" t="s">
        <v>11317</v>
      </c>
      <c r="D1606" s="6" t="s">
        <v>14</v>
      </c>
      <c r="E1606" s="271" t="s">
        <v>13</v>
      </c>
      <c r="F1606" s="6" t="s">
        <v>1046</v>
      </c>
      <c r="G1606" s="6" t="s">
        <v>1053</v>
      </c>
      <c r="H1606" s="6" t="s">
        <v>9</v>
      </c>
      <c r="I1606" s="6" t="s">
        <v>1055</v>
      </c>
      <c r="J1606" s="6" t="s">
        <v>210</v>
      </c>
      <c r="K1606" s="6" t="s">
        <v>8</v>
      </c>
      <c r="L1606" s="271" t="s">
        <v>6397</v>
      </c>
      <c r="M1606" s="6" t="s">
        <v>6989</v>
      </c>
      <c r="N1606" s="271" t="s">
        <v>8473</v>
      </c>
      <c r="O1606" s="6"/>
      <c r="Q1606" s="6" t="s">
        <v>1046</v>
      </c>
      <c r="R1606" s="6" t="s">
        <v>1053</v>
      </c>
      <c r="S1606" s="6" t="s">
        <v>8</v>
      </c>
      <c r="T1606" s="6" t="s">
        <v>9</v>
      </c>
      <c r="U1606" s="6" t="s">
        <v>208</v>
      </c>
      <c r="V1606" s="6" t="s">
        <v>1054</v>
      </c>
      <c r="W1606" s="6" t="s">
        <v>11317</v>
      </c>
      <c r="X1606" s="6" t="s">
        <v>13</v>
      </c>
      <c r="Y1606" s="6" t="s">
        <v>14</v>
      </c>
      <c r="Z1606" s="6" t="s">
        <v>210</v>
      </c>
      <c r="AA1606" s="6" t="s">
        <v>1055</v>
      </c>
      <c r="AB1606" s="6" t="s">
        <v>6397</v>
      </c>
      <c r="AD1606" t="b">
        <f t="shared" si="270"/>
        <v>0</v>
      </c>
      <c r="AE1606" t="b">
        <f t="shared" si="271"/>
        <v>1</v>
      </c>
      <c r="AF1606" t="b">
        <f t="shared" si="272"/>
        <v>1</v>
      </c>
      <c r="AG1606" t="b">
        <f t="shared" si="273"/>
        <v>1</v>
      </c>
      <c r="AH1606" t="b">
        <f t="shared" si="274"/>
        <v>1</v>
      </c>
      <c r="AI1606" t="b">
        <f t="shared" si="275"/>
        <v>1</v>
      </c>
      <c r="AJ1606" t="b">
        <f t="shared" si="276"/>
        <v>1</v>
      </c>
      <c r="AK1606" t="b">
        <f t="shared" si="277"/>
        <v>1</v>
      </c>
      <c r="AL1606" t="b">
        <f t="shared" si="278"/>
        <v>1</v>
      </c>
      <c r="AM1606" t="b">
        <f t="shared" si="279"/>
        <v>1</v>
      </c>
      <c r="AO1606" s="6" t="s">
        <v>9</v>
      </c>
      <c r="AP1606" s="6" t="s">
        <v>8473</v>
      </c>
      <c r="AQ1606" s="6"/>
      <c r="AR1606" s="7" t="s">
        <v>1053</v>
      </c>
      <c r="AS1606" s="7" t="s">
        <v>208</v>
      </c>
      <c r="AT1606" s="7" t="s">
        <v>1054</v>
      </c>
      <c r="AU1606" s="8" t="s">
        <v>11317</v>
      </c>
      <c r="AV1606" s="8" t="s">
        <v>13</v>
      </c>
      <c r="AW1606" s="7" t="s">
        <v>14</v>
      </c>
      <c r="AX1606" s="6" t="s">
        <v>1055</v>
      </c>
      <c r="AY1606" s="7" t="s">
        <v>210</v>
      </c>
      <c r="AZ1606" s="7" t="s">
        <v>8489</v>
      </c>
      <c r="BA1606" s="6" t="s">
        <v>6397</v>
      </c>
      <c r="BB1606" s="6" t="s">
        <v>6989</v>
      </c>
      <c r="BC1606" s="7" t="s">
        <v>10801</v>
      </c>
      <c r="BD1606" s="6" t="s">
        <v>8232</v>
      </c>
      <c r="BE1606" s="6" t="s">
        <v>6397</v>
      </c>
      <c r="BF1606" s="6"/>
    </row>
    <row r="1607" spans="1:58">
      <c r="A1607" s="6" t="s">
        <v>208</v>
      </c>
      <c r="B1607" s="6" t="s">
        <v>406</v>
      </c>
      <c r="C1607" s="271" t="s">
        <v>11317</v>
      </c>
      <c r="D1607" s="6" t="s">
        <v>14</v>
      </c>
      <c r="E1607" s="271" t="s">
        <v>13</v>
      </c>
      <c r="F1607" s="6" t="s">
        <v>404</v>
      </c>
      <c r="G1607" s="6" t="s">
        <v>405</v>
      </c>
      <c r="H1607" s="6" t="s">
        <v>9</v>
      </c>
      <c r="I1607" s="6" t="s">
        <v>407</v>
      </c>
      <c r="J1607" s="6" t="s">
        <v>210</v>
      </c>
      <c r="K1607" s="6" t="s">
        <v>8</v>
      </c>
      <c r="L1607" s="271" t="s">
        <v>6397</v>
      </c>
      <c r="M1607" s="6" t="s">
        <v>6554</v>
      </c>
      <c r="N1607" s="271" t="s">
        <v>8473</v>
      </c>
      <c r="O1607" s="6"/>
      <c r="Q1607" s="6" t="s">
        <v>404</v>
      </c>
      <c r="R1607" s="6" t="s">
        <v>405</v>
      </c>
      <c r="S1607" s="6" t="s">
        <v>8</v>
      </c>
      <c r="T1607" s="6" t="s">
        <v>9</v>
      </c>
      <c r="U1607" s="6" t="s">
        <v>208</v>
      </c>
      <c r="V1607" s="6" t="s">
        <v>406</v>
      </c>
      <c r="W1607" s="6" t="s">
        <v>11317</v>
      </c>
      <c r="X1607" s="6" t="s">
        <v>13</v>
      </c>
      <c r="Y1607" s="6" t="s">
        <v>14</v>
      </c>
      <c r="Z1607" s="6" t="s">
        <v>210</v>
      </c>
      <c r="AA1607" s="6" t="s">
        <v>407</v>
      </c>
      <c r="AB1607" s="6" t="s">
        <v>6397</v>
      </c>
      <c r="AD1607" t="b">
        <f t="shared" si="270"/>
        <v>0</v>
      </c>
      <c r="AE1607" t="b">
        <f t="shared" si="271"/>
        <v>1</v>
      </c>
      <c r="AF1607" t="b">
        <f t="shared" si="272"/>
        <v>1</v>
      </c>
      <c r="AG1607" t="b">
        <f t="shared" si="273"/>
        <v>1</v>
      </c>
      <c r="AH1607" t="b">
        <f t="shared" si="274"/>
        <v>1</v>
      </c>
      <c r="AI1607" t="b">
        <f t="shared" si="275"/>
        <v>1</v>
      </c>
      <c r="AJ1607" t="b">
        <f t="shared" si="276"/>
        <v>1</v>
      </c>
      <c r="AK1607" t="b">
        <f t="shared" si="277"/>
        <v>1</v>
      </c>
      <c r="AL1607" t="b">
        <f t="shared" si="278"/>
        <v>1</v>
      </c>
      <c r="AM1607" t="b">
        <f t="shared" si="279"/>
        <v>1</v>
      </c>
      <c r="AO1607" s="6" t="s">
        <v>9</v>
      </c>
      <c r="AP1607" s="6" t="s">
        <v>8473</v>
      </c>
      <c r="AQ1607" s="6"/>
      <c r="AR1607" s="7" t="s">
        <v>405</v>
      </c>
      <c r="AS1607" s="7" t="s">
        <v>208</v>
      </c>
      <c r="AT1607" s="7" t="s">
        <v>406</v>
      </c>
      <c r="AU1607" s="8" t="s">
        <v>11317</v>
      </c>
      <c r="AV1607" s="8" t="s">
        <v>13</v>
      </c>
      <c r="AW1607" s="7" t="s">
        <v>14</v>
      </c>
      <c r="AX1607" s="6" t="s">
        <v>407</v>
      </c>
      <c r="AY1607" s="7" t="s">
        <v>210</v>
      </c>
      <c r="AZ1607" s="7" t="s">
        <v>8489</v>
      </c>
      <c r="BA1607" s="6" t="s">
        <v>6397</v>
      </c>
      <c r="BB1607" s="6" t="s">
        <v>6554</v>
      </c>
      <c r="BC1607" s="7" t="s">
        <v>10802</v>
      </c>
      <c r="BD1607" s="6" t="s">
        <v>6670</v>
      </c>
      <c r="BE1607" s="6" t="s">
        <v>6397</v>
      </c>
      <c r="BF1607" s="6"/>
    </row>
    <row r="1608" spans="1:58">
      <c r="A1608" s="6" t="s">
        <v>208</v>
      </c>
      <c r="B1608" s="6" t="s">
        <v>390</v>
      </c>
      <c r="C1608" s="271" t="s">
        <v>11317</v>
      </c>
      <c r="D1608" s="6" t="s">
        <v>14</v>
      </c>
      <c r="E1608" s="271" t="s">
        <v>13</v>
      </c>
      <c r="F1608" s="6" t="s">
        <v>388</v>
      </c>
      <c r="G1608" s="6" t="s">
        <v>389</v>
      </c>
      <c r="H1608" s="6" t="s">
        <v>9</v>
      </c>
      <c r="I1608" s="6" t="s">
        <v>391</v>
      </c>
      <c r="J1608" s="6" t="s">
        <v>210</v>
      </c>
      <c r="K1608" s="6" t="s">
        <v>8</v>
      </c>
      <c r="L1608" s="271" t="s">
        <v>6397</v>
      </c>
      <c r="M1608" s="6" t="s">
        <v>6550</v>
      </c>
      <c r="N1608" s="271" t="s">
        <v>8473</v>
      </c>
      <c r="O1608" s="6"/>
      <c r="Q1608" s="6" t="s">
        <v>388</v>
      </c>
      <c r="R1608" s="6" t="s">
        <v>389</v>
      </c>
      <c r="S1608" s="6" t="s">
        <v>8</v>
      </c>
      <c r="T1608" s="6" t="s">
        <v>9</v>
      </c>
      <c r="U1608" s="6" t="s">
        <v>208</v>
      </c>
      <c r="V1608" s="6" t="s">
        <v>390</v>
      </c>
      <c r="W1608" s="6" t="s">
        <v>11317</v>
      </c>
      <c r="X1608" s="6" t="s">
        <v>13</v>
      </c>
      <c r="Y1608" s="6" t="s">
        <v>14</v>
      </c>
      <c r="Z1608" s="6" t="s">
        <v>210</v>
      </c>
      <c r="AA1608" s="6" t="s">
        <v>391</v>
      </c>
      <c r="AB1608" s="6" t="s">
        <v>6397</v>
      </c>
      <c r="AD1608" t="b">
        <f t="shared" si="270"/>
        <v>0</v>
      </c>
      <c r="AE1608" t="b">
        <f t="shared" si="271"/>
        <v>1</v>
      </c>
      <c r="AF1608" t="b">
        <f t="shared" si="272"/>
        <v>1</v>
      </c>
      <c r="AG1608" t="b">
        <f t="shared" si="273"/>
        <v>1</v>
      </c>
      <c r="AH1608" t="b">
        <f t="shared" si="274"/>
        <v>1</v>
      </c>
      <c r="AI1608" t="b">
        <f t="shared" si="275"/>
        <v>1</v>
      </c>
      <c r="AJ1608" t="b">
        <f t="shared" si="276"/>
        <v>1</v>
      </c>
      <c r="AK1608" t="b">
        <f t="shared" si="277"/>
        <v>1</v>
      </c>
      <c r="AL1608" t="b">
        <f t="shared" si="278"/>
        <v>1</v>
      </c>
      <c r="AM1608" t="b">
        <f t="shared" si="279"/>
        <v>1</v>
      </c>
      <c r="AO1608" s="6" t="s">
        <v>9</v>
      </c>
      <c r="AP1608" s="6" t="s">
        <v>8473</v>
      </c>
      <c r="AQ1608" s="6"/>
      <c r="AR1608" s="7" t="s">
        <v>389</v>
      </c>
      <c r="AS1608" s="7" t="s">
        <v>208</v>
      </c>
      <c r="AT1608" s="7" t="s">
        <v>390</v>
      </c>
      <c r="AU1608" s="8" t="s">
        <v>11317</v>
      </c>
      <c r="AV1608" s="8" t="s">
        <v>13</v>
      </c>
      <c r="AW1608" s="7" t="s">
        <v>14</v>
      </c>
      <c r="AX1608" s="6" t="s">
        <v>391</v>
      </c>
      <c r="AY1608" s="7" t="s">
        <v>210</v>
      </c>
      <c r="AZ1608" s="7" t="s">
        <v>8700</v>
      </c>
      <c r="BA1608" s="6" t="s">
        <v>6397</v>
      </c>
      <c r="BB1608" s="6" t="s">
        <v>6550</v>
      </c>
      <c r="BC1608" s="7" t="s">
        <v>10803</v>
      </c>
      <c r="BD1608" s="6" t="s">
        <v>10804</v>
      </c>
      <c r="BE1608" s="6" t="s">
        <v>6397</v>
      </c>
      <c r="BF1608" s="6"/>
    </row>
    <row r="1609" spans="1:58">
      <c r="A1609" s="6" t="s">
        <v>208</v>
      </c>
      <c r="B1609" s="6" t="s">
        <v>1716</v>
      </c>
      <c r="C1609" s="271" t="s">
        <v>11317</v>
      </c>
      <c r="D1609" s="6" t="s">
        <v>14</v>
      </c>
      <c r="E1609" s="271" t="s">
        <v>13</v>
      </c>
      <c r="F1609" s="6" t="s">
        <v>1714</v>
      </c>
      <c r="G1609" s="6" t="s">
        <v>1715</v>
      </c>
      <c r="H1609" s="6" t="s">
        <v>9</v>
      </c>
      <c r="I1609" s="6" t="s">
        <v>1717</v>
      </c>
      <c r="J1609" s="6" t="s">
        <v>210</v>
      </c>
      <c r="K1609" s="6" t="s">
        <v>8</v>
      </c>
      <c r="L1609" s="271" t="s">
        <v>6397</v>
      </c>
      <c r="M1609" s="6" t="s">
        <v>7020</v>
      </c>
      <c r="N1609" s="271" t="s">
        <v>8473</v>
      </c>
      <c r="O1609" s="6"/>
      <c r="Q1609" s="6" t="s">
        <v>1714</v>
      </c>
      <c r="R1609" s="6" t="s">
        <v>1715</v>
      </c>
      <c r="S1609" s="6" t="s">
        <v>8</v>
      </c>
      <c r="T1609" s="6" t="s">
        <v>9</v>
      </c>
      <c r="U1609" s="6" t="s">
        <v>208</v>
      </c>
      <c r="V1609" s="6" t="s">
        <v>1716</v>
      </c>
      <c r="W1609" s="6" t="s">
        <v>11317</v>
      </c>
      <c r="X1609" s="6" t="s">
        <v>13</v>
      </c>
      <c r="Y1609" s="6" t="s">
        <v>14</v>
      </c>
      <c r="Z1609" s="6" t="s">
        <v>210</v>
      </c>
      <c r="AA1609" s="6" t="s">
        <v>1717</v>
      </c>
      <c r="AB1609" s="6" t="s">
        <v>6397</v>
      </c>
      <c r="AD1609" t="b">
        <f t="shared" si="270"/>
        <v>0</v>
      </c>
      <c r="AE1609" t="b">
        <f t="shared" si="271"/>
        <v>1</v>
      </c>
      <c r="AF1609" t="b">
        <f t="shared" si="272"/>
        <v>1</v>
      </c>
      <c r="AG1609" t="b">
        <f t="shared" si="273"/>
        <v>1</v>
      </c>
      <c r="AH1609" t="b">
        <f t="shared" si="274"/>
        <v>1</v>
      </c>
      <c r="AI1609" t="b">
        <f t="shared" si="275"/>
        <v>1</v>
      </c>
      <c r="AJ1609" t="b">
        <f t="shared" si="276"/>
        <v>1</v>
      </c>
      <c r="AK1609" t="b">
        <f t="shared" si="277"/>
        <v>1</v>
      </c>
      <c r="AL1609" t="b">
        <f t="shared" si="278"/>
        <v>1</v>
      </c>
      <c r="AM1609" t="b">
        <f t="shared" si="279"/>
        <v>1</v>
      </c>
      <c r="AO1609" s="6" t="s">
        <v>9</v>
      </c>
      <c r="AP1609" s="6" t="s">
        <v>8473</v>
      </c>
      <c r="AQ1609" s="6"/>
      <c r="AR1609" s="7" t="s">
        <v>1715</v>
      </c>
      <c r="AS1609" s="7" t="s">
        <v>208</v>
      </c>
      <c r="AT1609" s="7" t="s">
        <v>1716</v>
      </c>
      <c r="AU1609" s="8" t="s">
        <v>11317</v>
      </c>
      <c r="AV1609" s="8" t="s">
        <v>13</v>
      </c>
      <c r="AW1609" s="7" t="s">
        <v>14</v>
      </c>
      <c r="AX1609" s="6" t="s">
        <v>1717</v>
      </c>
      <c r="AY1609" s="7" t="s">
        <v>210</v>
      </c>
      <c r="AZ1609" s="7" t="s">
        <v>8593</v>
      </c>
      <c r="BA1609" s="6" t="s">
        <v>6397</v>
      </c>
      <c r="BB1609" s="6" t="s">
        <v>7020</v>
      </c>
      <c r="BC1609" s="7" t="s">
        <v>10805</v>
      </c>
      <c r="BD1609" s="6" t="s">
        <v>10806</v>
      </c>
      <c r="BE1609" s="6" t="s">
        <v>6397</v>
      </c>
      <c r="BF1609" s="6"/>
    </row>
    <row r="1610" spans="1:58">
      <c r="A1610" s="6" t="s">
        <v>208</v>
      </c>
      <c r="B1610" s="6" t="s">
        <v>1722</v>
      </c>
      <c r="C1610" s="271" t="s">
        <v>36</v>
      </c>
      <c r="D1610" s="6" t="s">
        <v>14</v>
      </c>
      <c r="E1610" s="271" t="s">
        <v>13</v>
      </c>
      <c r="F1610" s="6" t="s">
        <v>1714</v>
      </c>
      <c r="G1610" s="6" t="s">
        <v>1721</v>
      </c>
      <c r="H1610" s="6" t="s">
        <v>9</v>
      </c>
      <c r="I1610" s="6" t="s">
        <v>1723</v>
      </c>
      <c r="J1610" s="6" t="s">
        <v>210</v>
      </c>
      <c r="K1610" s="6" t="s">
        <v>8</v>
      </c>
      <c r="L1610" s="271" t="s">
        <v>6397</v>
      </c>
      <c r="M1610" s="6" t="s">
        <v>7020</v>
      </c>
      <c r="N1610" s="271" t="s">
        <v>8473</v>
      </c>
      <c r="O1610" s="6"/>
      <c r="Q1610" s="6" t="s">
        <v>1714</v>
      </c>
      <c r="R1610" s="6" t="s">
        <v>1721</v>
      </c>
      <c r="S1610" s="6" t="s">
        <v>8</v>
      </c>
      <c r="T1610" s="6" t="s">
        <v>9</v>
      </c>
      <c r="U1610" s="6" t="s">
        <v>208</v>
      </c>
      <c r="V1610" s="6" t="s">
        <v>1722</v>
      </c>
      <c r="W1610" s="6" t="s">
        <v>36</v>
      </c>
      <c r="X1610" s="6" t="s">
        <v>13</v>
      </c>
      <c r="Y1610" s="6" t="s">
        <v>14</v>
      </c>
      <c r="Z1610" s="6" t="s">
        <v>210</v>
      </c>
      <c r="AA1610" s="6" t="s">
        <v>1723</v>
      </c>
      <c r="AB1610" s="6" t="s">
        <v>6397</v>
      </c>
      <c r="AD1610" t="b">
        <f t="shared" si="270"/>
        <v>0</v>
      </c>
      <c r="AE1610" t="b">
        <f t="shared" si="271"/>
        <v>1</v>
      </c>
      <c r="AF1610" t="b">
        <f t="shared" si="272"/>
        <v>1</v>
      </c>
      <c r="AG1610" t="b">
        <f t="shared" si="273"/>
        <v>1</v>
      </c>
      <c r="AH1610" t="b">
        <f t="shared" si="274"/>
        <v>1</v>
      </c>
      <c r="AI1610" t="b">
        <f t="shared" si="275"/>
        <v>1</v>
      </c>
      <c r="AJ1610" t="b">
        <f t="shared" si="276"/>
        <v>1</v>
      </c>
      <c r="AK1610" t="b">
        <f t="shared" si="277"/>
        <v>1</v>
      </c>
      <c r="AL1610" t="b">
        <f t="shared" si="278"/>
        <v>1</v>
      </c>
      <c r="AM1610" t="b">
        <f t="shared" si="279"/>
        <v>1</v>
      </c>
      <c r="AO1610" s="6" t="s">
        <v>9</v>
      </c>
      <c r="AP1610" s="6" t="s">
        <v>8473</v>
      </c>
      <c r="AQ1610" s="6"/>
      <c r="AR1610" s="7" t="s">
        <v>1721</v>
      </c>
      <c r="AS1610" s="7" t="s">
        <v>208</v>
      </c>
      <c r="AT1610" s="7" t="s">
        <v>1722</v>
      </c>
      <c r="AU1610" s="8" t="s">
        <v>36</v>
      </c>
      <c r="AV1610" s="8" t="s">
        <v>13</v>
      </c>
      <c r="AW1610" s="7" t="s">
        <v>14</v>
      </c>
      <c r="AX1610" s="6" t="s">
        <v>1723</v>
      </c>
      <c r="AY1610" s="7" t="s">
        <v>210</v>
      </c>
      <c r="AZ1610" s="7" t="s">
        <v>8593</v>
      </c>
      <c r="BA1610" s="6" t="s">
        <v>6397</v>
      </c>
      <c r="BB1610" s="6" t="s">
        <v>7020</v>
      </c>
      <c r="BC1610" s="7" t="s">
        <v>10807</v>
      </c>
      <c r="BD1610" s="6" t="s">
        <v>7413</v>
      </c>
      <c r="BE1610" s="6" t="s">
        <v>6397</v>
      </c>
      <c r="BF1610" s="6"/>
    </row>
    <row r="1611" spans="1:58">
      <c r="A1611" s="6" t="s">
        <v>208</v>
      </c>
      <c r="B1611" s="6" t="s">
        <v>219</v>
      </c>
      <c r="C1611" s="271" t="s">
        <v>36</v>
      </c>
      <c r="D1611" s="6" t="s">
        <v>14</v>
      </c>
      <c r="E1611" s="271" t="s">
        <v>13</v>
      </c>
      <c r="F1611" s="6" t="s">
        <v>197</v>
      </c>
      <c r="G1611" s="6" t="s">
        <v>218</v>
      </c>
      <c r="H1611" s="6" t="s">
        <v>9</v>
      </c>
      <c r="I1611" s="6" t="s">
        <v>220</v>
      </c>
      <c r="J1611" s="6" t="s">
        <v>210</v>
      </c>
      <c r="K1611" s="6" t="s">
        <v>8</v>
      </c>
      <c r="L1611" s="271" t="s">
        <v>6397</v>
      </c>
      <c r="M1611" s="6" t="s">
        <v>6931</v>
      </c>
      <c r="N1611" s="271" t="s">
        <v>8473</v>
      </c>
      <c r="O1611" s="6"/>
      <c r="Q1611" s="6" t="s">
        <v>197</v>
      </c>
      <c r="R1611" s="6" t="s">
        <v>218</v>
      </c>
      <c r="S1611" s="6" t="s">
        <v>8</v>
      </c>
      <c r="T1611" s="6" t="s">
        <v>9</v>
      </c>
      <c r="U1611" s="6" t="s">
        <v>208</v>
      </c>
      <c r="V1611" s="6" t="s">
        <v>219</v>
      </c>
      <c r="W1611" s="6" t="s">
        <v>36</v>
      </c>
      <c r="X1611" s="6" t="s">
        <v>13</v>
      </c>
      <c r="Y1611" s="6" t="s">
        <v>14</v>
      </c>
      <c r="Z1611" s="6" t="s">
        <v>210</v>
      </c>
      <c r="AA1611" s="6" t="s">
        <v>220</v>
      </c>
      <c r="AB1611" s="6" t="s">
        <v>6397</v>
      </c>
      <c r="AD1611" t="b">
        <f t="shared" si="270"/>
        <v>0</v>
      </c>
      <c r="AE1611" t="b">
        <f t="shared" si="271"/>
        <v>1</v>
      </c>
      <c r="AF1611" t="b">
        <f t="shared" si="272"/>
        <v>1</v>
      </c>
      <c r="AG1611" t="b">
        <f t="shared" si="273"/>
        <v>1</v>
      </c>
      <c r="AH1611" t="b">
        <f t="shared" si="274"/>
        <v>1</v>
      </c>
      <c r="AI1611" t="b">
        <f t="shared" si="275"/>
        <v>1</v>
      </c>
      <c r="AJ1611" t="b">
        <f t="shared" si="276"/>
        <v>1</v>
      </c>
      <c r="AK1611" t="b">
        <f t="shared" si="277"/>
        <v>1</v>
      </c>
      <c r="AL1611" t="b">
        <f t="shared" si="278"/>
        <v>1</v>
      </c>
      <c r="AM1611" t="b">
        <f t="shared" si="279"/>
        <v>1</v>
      </c>
      <c r="AO1611" s="6" t="s">
        <v>9</v>
      </c>
      <c r="AP1611" s="6" t="s">
        <v>8473</v>
      </c>
      <c r="AQ1611" s="6"/>
      <c r="AR1611" s="7" t="s">
        <v>218</v>
      </c>
      <c r="AS1611" s="7" t="s">
        <v>208</v>
      </c>
      <c r="AT1611" s="7" t="s">
        <v>219</v>
      </c>
      <c r="AU1611" s="8" t="s">
        <v>36</v>
      </c>
      <c r="AV1611" s="8" t="s">
        <v>13</v>
      </c>
      <c r="AW1611" s="7" t="s">
        <v>14</v>
      </c>
      <c r="AX1611" s="6" t="s">
        <v>220</v>
      </c>
      <c r="AY1611" s="7" t="s">
        <v>210</v>
      </c>
      <c r="AZ1611" s="7" t="s">
        <v>8825</v>
      </c>
      <c r="BA1611" s="6" t="s">
        <v>6397</v>
      </c>
      <c r="BB1611" s="6" t="s">
        <v>6931</v>
      </c>
      <c r="BC1611" s="7" t="s">
        <v>10808</v>
      </c>
      <c r="BD1611" s="6" t="s">
        <v>7626</v>
      </c>
      <c r="BE1611" s="6" t="s">
        <v>6397</v>
      </c>
      <c r="BF1611" s="6"/>
    </row>
    <row r="1612" spans="1:58">
      <c r="A1612" s="6" t="s">
        <v>208</v>
      </c>
      <c r="B1612" s="6" t="s">
        <v>222</v>
      </c>
      <c r="C1612" s="271" t="s">
        <v>36</v>
      </c>
      <c r="D1612" s="6" t="s">
        <v>14</v>
      </c>
      <c r="E1612" s="271" t="s">
        <v>13</v>
      </c>
      <c r="F1612" s="6" t="s">
        <v>197</v>
      </c>
      <c r="G1612" s="6" t="s">
        <v>221</v>
      </c>
      <c r="H1612" s="6" t="s">
        <v>9</v>
      </c>
      <c r="I1612" s="6" t="s">
        <v>223</v>
      </c>
      <c r="J1612" s="6" t="s">
        <v>210</v>
      </c>
      <c r="K1612" s="6" t="s">
        <v>8</v>
      </c>
      <c r="L1612" s="271" t="s">
        <v>6397</v>
      </c>
      <c r="M1612" s="6" t="s">
        <v>6931</v>
      </c>
      <c r="N1612" s="271" t="s">
        <v>8473</v>
      </c>
      <c r="O1612" s="6"/>
      <c r="Q1612" s="6" t="s">
        <v>197</v>
      </c>
      <c r="R1612" s="6" t="s">
        <v>221</v>
      </c>
      <c r="S1612" s="6" t="s">
        <v>8</v>
      </c>
      <c r="T1612" s="6" t="s">
        <v>9</v>
      </c>
      <c r="U1612" s="6" t="s">
        <v>208</v>
      </c>
      <c r="V1612" s="6" t="s">
        <v>222</v>
      </c>
      <c r="W1612" s="6" t="s">
        <v>36</v>
      </c>
      <c r="X1612" s="6" t="s">
        <v>13</v>
      </c>
      <c r="Y1612" s="6" t="s">
        <v>14</v>
      </c>
      <c r="Z1612" s="6" t="s">
        <v>210</v>
      </c>
      <c r="AA1612" s="6" t="s">
        <v>223</v>
      </c>
      <c r="AB1612" s="6" t="s">
        <v>6397</v>
      </c>
      <c r="AD1612" t="b">
        <f t="shared" si="270"/>
        <v>0</v>
      </c>
      <c r="AE1612" t="b">
        <f t="shared" si="271"/>
        <v>1</v>
      </c>
      <c r="AF1612" t="b">
        <f t="shared" si="272"/>
        <v>1</v>
      </c>
      <c r="AG1612" t="b">
        <f t="shared" si="273"/>
        <v>1</v>
      </c>
      <c r="AH1612" t="b">
        <f t="shared" si="274"/>
        <v>1</v>
      </c>
      <c r="AI1612" t="b">
        <f t="shared" si="275"/>
        <v>1</v>
      </c>
      <c r="AJ1612" t="b">
        <f t="shared" si="276"/>
        <v>1</v>
      </c>
      <c r="AK1612" t="b">
        <f t="shared" si="277"/>
        <v>1</v>
      </c>
      <c r="AL1612" t="b">
        <f t="shared" si="278"/>
        <v>1</v>
      </c>
      <c r="AM1612" t="b">
        <f t="shared" si="279"/>
        <v>1</v>
      </c>
      <c r="AO1612" s="6" t="s">
        <v>9</v>
      </c>
      <c r="AP1612" s="6" t="s">
        <v>8473</v>
      </c>
      <c r="AQ1612" s="6"/>
      <c r="AR1612" s="7" t="s">
        <v>221</v>
      </c>
      <c r="AS1612" s="7" t="s">
        <v>208</v>
      </c>
      <c r="AT1612" s="7" t="s">
        <v>222</v>
      </c>
      <c r="AU1612" s="8" t="s">
        <v>36</v>
      </c>
      <c r="AV1612" s="8" t="s">
        <v>13</v>
      </c>
      <c r="AW1612" s="7" t="s">
        <v>14</v>
      </c>
      <c r="AX1612" s="6" t="s">
        <v>223</v>
      </c>
      <c r="AY1612" s="7" t="s">
        <v>210</v>
      </c>
      <c r="AZ1612" s="7" t="s">
        <v>8825</v>
      </c>
      <c r="BA1612" s="6" t="s">
        <v>6397</v>
      </c>
      <c r="BB1612" s="6" t="s">
        <v>6931</v>
      </c>
      <c r="BC1612" s="7" t="s">
        <v>10809</v>
      </c>
      <c r="BD1612" s="6" t="s">
        <v>7626</v>
      </c>
      <c r="BE1612" s="6" t="s">
        <v>6397</v>
      </c>
      <c r="BF1612" s="6"/>
    </row>
    <row r="1613" spans="1:58">
      <c r="A1613" s="6" t="s">
        <v>208</v>
      </c>
      <c r="B1613" s="6" t="s">
        <v>225</v>
      </c>
      <c r="C1613" s="271" t="s">
        <v>36</v>
      </c>
      <c r="D1613" s="6" t="s">
        <v>14</v>
      </c>
      <c r="E1613" s="271" t="s">
        <v>13</v>
      </c>
      <c r="F1613" s="6" t="s">
        <v>197</v>
      </c>
      <c r="G1613" s="6" t="s">
        <v>224</v>
      </c>
      <c r="H1613" s="6" t="s">
        <v>9</v>
      </c>
      <c r="I1613" s="6" t="s">
        <v>226</v>
      </c>
      <c r="J1613" s="6" t="s">
        <v>210</v>
      </c>
      <c r="K1613" s="6" t="s">
        <v>8</v>
      </c>
      <c r="L1613" s="271" t="s">
        <v>6397</v>
      </c>
      <c r="M1613" s="6" t="s">
        <v>6931</v>
      </c>
      <c r="N1613" s="271" t="s">
        <v>8473</v>
      </c>
      <c r="O1613" s="6"/>
      <c r="Q1613" s="6" t="s">
        <v>197</v>
      </c>
      <c r="R1613" s="6" t="s">
        <v>224</v>
      </c>
      <c r="S1613" s="6" t="s">
        <v>8</v>
      </c>
      <c r="T1613" s="6" t="s">
        <v>9</v>
      </c>
      <c r="U1613" s="6" t="s">
        <v>208</v>
      </c>
      <c r="V1613" s="6" t="s">
        <v>225</v>
      </c>
      <c r="W1613" s="6" t="s">
        <v>36</v>
      </c>
      <c r="X1613" s="6" t="s">
        <v>13</v>
      </c>
      <c r="Y1613" s="6" t="s">
        <v>14</v>
      </c>
      <c r="Z1613" s="6" t="s">
        <v>210</v>
      </c>
      <c r="AA1613" s="6" t="s">
        <v>226</v>
      </c>
      <c r="AB1613" s="6" t="s">
        <v>6397</v>
      </c>
      <c r="AD1613" t="b">
        <f t="shared" si="270"/>
        <v>0</v>
      </c>
      <c r="AE1613" t="b">
        <f t="shared" si="271"/>
        <v>1</v>
      </c>
      <c r="AF1613" t="b">
        <f t="shared" si="272"/>
        <v>1</v>
      </c>
      <c r="AG1613" t="b">
        <f t="shared" si="273"/>
        <v>1</v>
      </c>
      <c r="AH1613" t="b">
        <f t="shared" si="274"/>
        <v>1</v>
      </c>
      <c r="AI1613" t="b">
        <f t="shared" si="275"/>
        <v>1</v>
      </c>
      <c r="AJ1613" t="b">
        <f t="shared" si="276"/>
        <v>1</v>
      </c>
      <c r="AK1613" t="b">
        <f t="shared" si="277"/>
        <v>1</v>
      </c>
      <c r="AL1613" t="b">
        <f t="shared" si="278"/>
        <v>1</v>
      </c>
      <c r="AM1613" t="b">
        <f t="shared" si="279"/>
        <v>1</v>
      </c>
      <c r="AO1613" s="6" t="s">
        <v>9</v>
      </c>
      <c r="AP1613" s="6" t="s">
        <v>8473</v>
      </c>
      <c r="AQ1613" s="6"/>
      <c r="AR1613" s="7" t="s">
        <v>224</v>
      </c>
      <c r="AS1613" s="7" t="s">
        <v>208</v>
      </c>
      <c r="AT1613" s="7" t="s">
        <v>225</v>
      </c>
      <c r="AU1613" s="8" t="s">
        <v>36</v>
      </c>
      <c r="AV1613" s="8" t="s">
        <v>13</v>
      </c>
      <c r="AW1613" s="7" t="s">
        <v>14</v>
      </c>
      <c r="AX1613" s="6" t="s">
        <v>226</v>
      </c>
      <c r="AY1613" s="7" t="s">
        <v>210</v>
      </c>
      <c r="AZ1613" s="7" t="s">
        <v>8825</v>
      </c>
      <c r="BA1613" s="6" t="s">
        <v>6397</v>
      </c>
      <c r="BB1613" s="6" t="s">
        <v>6931</v>
      </c>
      <c r="BC1613" s="7" t="s">
        <v>10810</v>
      </c>
      <c r="BD1613" s="6" t="s">
        <v>7626</v>
      </c>
      <c r="BE1613" s="6" t="s">
        <v>6397</v>
      </c>
      <c r="BF1613" s="6"/>
    </row>
    <row r="1614" spans="1:58">
      <c r="A1614" s="6" t="s">
        <v>208</v>
      </c>
      <c r="B1614" s="6" t="s">
        <v>228</v>
      </c>
      <c r="C1614" s="271" t="s">
        <v>36</v>
      </c>
      <c r="D1614" s="6" t="s">
        <v>14</v>
      </c>
      <c r="E1614" s="271" t="s">
        <v>13</v>
      </c>
      <c r="F1614" s="6" t="s">
        <v>197</v>
      </c>
      <c r="G1614" s="6" t="s">
        <v>227</v>
      </c>
      <c r="H1614" s="6" t="s">
        <v>9</v>
      </c>
      <c r="I1614" s="6" t="s">
        <v>229</v>
      </c>
      <c r="J1614" s="6" t="s">
        <v>210</v>
      </c>
      <c r="K1614" s="6" t="s">
        <v>8</v>
      </c>
      <c r="L1614" s="271" t="s">
        <v>6397</v>
      </c>
      <c r="M1614" s="6" t="s">
        <v>6931</v>
      </c>
      <c r="N1614" s="271" t="s">
        <v>8473</v>
      </c>
      <c r="O1614" s="6"/>
      <c r="Q1614" s="6" t="s">
        <v>197</v>
      </c>
      <c r="R1614" s="6" t="s">
        <v>227</v>
      </c>
      <c r="S1614" s="6" t="s">
        <v>8</v>
      </c>
      <c r="T1614" s="6" t="s">
        <v>9</v>
      </c>
      <c r="U1614" s="6" t="s">
        <v>208</v>
      </c>
      <c r="V1614" s="6" t="s">
        <v>228</v>
      </c>
      <c r="W1614" s="6" t="s">
        <v>36</v>
      </c>
      <c r="X1614" s="6" t="s">
        <v>13</v>
      </c>
      <c r="Y1614" s="6" t="s">
        <v>14</v>
      </c>
      <c r="Z1614" s="6" t="s">
        <v>210</v>
      </c>
      <c r="AA1614" s="6" t="s">
        <v>229</v>
      </c>
      <c r="AB1614" s="6" t="s">
        <v>6397</v>
      </c>
      <c r="AD1614" t="b">
        <f t="shared" si="270"/>
        <v>0</v>
      </c>
      <c r="AE1614" t="b">
        <f t="shared" si="271"/>
        <v>1</v>
      </c>
      <c r="AF1614" t="b">
        <f t="shared" si="272"/>
        <v>1</v>
      </c>
      <c r="AG1614" t="b">
        <f t="shared" si="273"/>
        <v>1</v>
      </c>
      <c r="AH1614" t="b">
        <f t="shared" si="274"/>
        <v>1</v>
      </c>
      <c r="AI1614" t="b">
        <f t="shared" si="275"/>
        <v>1</v>
      </c>
      <c r="AJ1614" t="b">
        <f t="shared" si="276"/>
        <v>1</v>
      </c>
      <c r="AK1614" t="b">
        <f t="shared" si="277"/>
        <v>1</v>
      </c>
      <c r="AL1614" t="b">
        <f t="shared" si="278"/>
        <v>1</v>
      </c>
      <c r="AM1614" t="b">
        <f t="shared" si="279"/>
        <v>1</v>
      </c>
      <c r="AO1614" s="6" t="s">
        <v>9</v>
      </c>
      <c r="AP1614" s="6" t="s">
        <v>8473</v>
      </c>
      <c r="AQ1614" s="6"/>
      <c r="AR1614" s="7" t="s">
        <v>227</v>
      </c>
      <c r="AS1614" s="7" t="s">
        <v>208</v>
      </c>
      <c r="AT1614" s="7" t="s">
        <v>228</v>
      </c>
      <c r="AU1614" s="8" t="s">
        <v>36</v>
      </c>
      <c r="AV1614" s="8" t="s">
        <v>13</v>
      </c>
      <c r="AW1614" s="7" t="s">
        <v>14</v>
      </c>
      <c r="AX1614" s="6" t="s">
        <v>229</v>
      </c>
      <c r="AY1614" s="7" t="s">
        <v>210</v>
      </c>
      <c r="AZ1614" s="7" t="s">
        <v>8825</v>
      </c>
      <c r="BA1614" s="6" t="s">
        <v>6397</v>
      </c>
      <c r="BB1614" s="6" t="s">
        <v>6931</v>
      </c>
      <c r="BC1614" s="7" t="s">
        <v>10811</v>
      </c>
      <c r="BD1614" s="6" t="s">
        <v>7626</v>
      </c>
      <c r="BE1614" s="6" t="s">
        <v>6397</v>
      </c>
      <c r="BF1614" s="6"/>
    </row>
    <row r="1615" spans="1:58">
      <c r="A1615" s="6" t="s">
        <v>208</v>
      </c>
      <c r="B1615" s="6" t="s">
        <v>231</v>
      </c>
      <c r="C1615" s="271" t="s">
        <v>36</v>
      </c>
      <c r="D1615" s="6" t="s">
        <v>14</v>
      </c>
      <c r="E1615" s="271" t="s">
        <v>13</v>
      </c>
      <c r="F1615" s="6" t="s">
        <v>197</v>
      </c>
      <c r="G1615" s="6" t="s">
        <v>230</v>
      </c>
      <c r="H1615" s="6" t="s">
        <v>9</v>
      </c>
      <c r="I1615" s="6" t="s">
        <v>232</v>
      </c>
      <c r="J1615" s="6" t="s">
        <v>210</v>
      </c>
      <c r="K1615" s="6" t="s">
        <v>8</v>
      </c>
      <c r="L1615" s="271" t="s">
        <v>6397</v>
      </c>
      <c r="M1615" s="6" t="s">
        <v>6931</v>
      </c>
      <c r="N1615" s="271" t="s">
        <v>8473</v>
      </c>
      <c r="O1615" s="6"/>
      <c r="Q1615" s="6" t="s">
        <v>197</v>
      </c>
      <c r="R1615" s="6" t="s">
        <v>230</v>
      </c>
      <c r="S1615" s="6" t="s">
        <v>8</v>
      </c>
      <c r="T1615" s="6" t="s">
        <v>9</v>
      </c>
      <c r="U1615" s="6" t="s">
        <v>208</v>
      </c>
      <c r="V1615" s="6" t="s">
        <v>231</v>
      </c>
      <c r="W1615" s="6" t="s">
        <v>36</v>
      </c>
      <c r="X1615" s="6" t="s">
        <v>13</v>
      </c>
      <c r="Y1615" s="6" t="s">
        <v>14</v>
      </c>
      <c r="Z1615" s="6" t="s">
        <v>210</v>
      </c>
      <c r="AA1615" s="6" t="s">
        <v>232</v>
      </c>
      <c r="AB1615" s="6" t="s">
        <v>6397</v>
      </c>
      <c r="AD1615" t="b">
        <f t="shared" si="270"/>
        <v>0</v>
      </c>
      <c r="AE1615" t="b">
        <f t="shared" si="271"/>
        <v>1</v>
      </c>
      <c r="AF1615" t="b">
        <f t="shared" si="272"/>
        <v>1</v>
      </c>
      <c r="AG1615" t="b">
        <f t="shared" si="273"/>
        <v>1</v>
      </c>
      <c r="AH1615" t="b">
        <f t="shared" si="274"/>
        <v>1</v>
      </c>
      <c r="AI1615" t="b">
        <f t="shared" si="275"/>
        <v>1</v>
      </c>
      <c r="AJ1615" t="b">
        <f t="shared" si="276"/>
        <v>1</v>
      </c>
      <c r="AK1615" t="b">
        <f t="shared" si="277"/>
        <v>1</v>
      </c>
      <c r="AL1615" t="b">
        <f t="shared" si="278"/>
        <v>1</v>
      </c>
      <c r="AM1615" t="b">
        <f t="shared" si="279"/>
        <v>1</v>
      </c>
      <c r="AO1615" s="6" t="s">
        <v>9</v>
      </c>
      <c r="AP1615" s="6" t="s">
        <v>8473</v>
      </c>
      <c r="AQ1615" s="6"/>
      <c r="AR1615" s="7" t="s">
        <v>230</v>
      </c>
      <c r="AS1615" s="7" t="s">
        <v>208</v>
      </c>
      <c r="AT1615" s="7" t="s">
        <v>231</v>
      </c>
      <c r="AU1615" s="8" t="s">
        <v>36</v>
      </c>
      <c r="AV1615" s="8" t="s">
        <v>13</v>
      </c>
      <c r="AW1615" s="7" t="s">
        <v>14</v>
      </c>
      <c r="AX1615" s="6" t="s">
        <v>232</v>
      </c>
      <c r="AY1615" s="7" t="s">
        <v>210</v>
      </c>
      <c r="AZ1615" s="7" t="s">
        <v>8825</v>
      </c>
      <c r="BA1615" s="6" t="s">
        <v>6397</v>
      </c>
      <c r="BB1615" s="6" t="s">
        <v>6931</v>
      </c>
      <c r="BC1615" s="7" t="s">
        <v>10812</v>
      </c>
      <c r="BD1615" s="6" t="s">
        <v>7626</v>
      </c>
      <c r="BE1615" s="6" t="s">
        <v>6397</v>
      </c>
      <c r="BF1615" s="6"/>
    </row>
    <row r="1616" spans="1:58">
      <c r="A1616" s="6" t="s">
        <v>208</v>
      </c>
      <c r="B1616" s="6" t="s">
        <v>234</v>
      </c>
      <c r="C1616" s="271" t="s">
        <v>36</v>
      </c>
      <c r="D1616" s="6" t="s">
        <v>14</v>
      </c>
      <c r="E1616" s="271" t="s">
        <v>13</v>
      </c>
      <c r="F1616" s="6" t="s">
        <v>197</v>
      </c>
      <c r="G1616" s="6" t="s">
        <v>233</v>
      </c>
      <c r="H1616" s="6" t="s">
        <v>9</v>
      </c>
      <c r="I1616" s="6" t="s">
        <v>235</v>
      </c>
      <c r="J1616" s="6" t="s">
        <v>210</v>
      </c>
      <c r="K1616" s="6" t="s">
        <v>8</v>
      </c>
      <c r="L1616" s="271" t="s">
        <v>6397</v>
      </c>
      <c r="M1616" s="6" t="s">
        <v>6931</v>
      </c>
      <c r="N1616" s="271" t="s">
        <v>8473</v>
      </c>
      <c r="O1616" s="6"/>
      <c r="Q1616" s="6" t="s">
        <v>197</v>
      </c>
      <c r="R1616" s="6" t="s">
        <v>233</v>
      </c>
      <c r="S1616" s="6" t="s">
        <v>8</v>
      </c>
      <c r="T1616" s="6" t="s">
        <v>9</v>
      </c>
      <c r="U1616" s="6" t="s">
        <v>208</v>
      </c>
      <c r="V1616" s="6" t="s">
        <v>234</v>
      </c>
      <c r="W1616" s="6" t="s">
        <v>36</v>
      </c>
      <c r="X1616" s="6" t="s">
        <v>13</v>
      </c>
      <c r="Y1616" s="6" t="s">
        <v>14</v>
      </c>
      <c r="Z1616" s="6" t="s">
        <v>210</v>
      </c>
      <c r="AA1616" s="6" t="s">
        <v>235</v>
      </c>
      <c r="AB1616" s="6" t="s">
        <v>6397</v>
      </c>
      <c r="AD1616" t="b">
        <f t="shared" si="270"/>
        <v>0</v>
      </c>
      <c r="AE1616" t="b">
        <f t="shared" si="271"/>
        <v>1</v>
      </c>
      <c r="AF1616" t="b">
        <f t="shared" si="272"/>
        <v>1</v>
      </c>
      <c r="AG1616" t="b">
        <f t="shared" si="273"/>
        <v>1</v>
      </c>
      <c r="AH1616" t="b">
        <f t="shared" si="274"/>
        <v>1</v>
      </c>
      <c r="AI1616" t="b">
        <f t="shared" si="275"/>
        <v>1</v>
      </c>
      <c r="AJ1616" t="b">
        <f t="shared" si="276"/>
        <v>1</v>
      </c>
      <c r="AK1616" t="b">
        <f t="shared" si="277"/>
        <v>1</v>
      </c>
      <c r="AL1616" t="b">
        <f t="shared" si="278"/>
        <v>1</v>
      </c>
      <c r="AM1616" t="b">
        <f t="shared" si="279"/>
        <v>1</v>
      </c>
      <c r="AO1616" s="6" t="s">
        <v>9</v>
      </c>
      <c r="AP1616" s="6" t="s">
        <v>8473</v>
      </c>
      <c r="AQ1616" s="6"/>
      <c r="AR1616" s="7" t="s">
        <v>233</v>
      </c>
      <c r="AS1616" s="7" t="s">
        <v>208</v>
      </c>
      <c r="AT1616" s="7" t="s">
        <v>234</v>
      </c>
      <c r="AU1616" s="8" t="s">
        <v>36</v>
      </c>
      <c r="AV1616" s="8" t="s">
        <v>13</v>
      </c>
      <c r="AW1616" s="7" t="s">
        <v>14</v>
      </c>
      <c r="AX1616" s="6" t="s">
        <v>10813</v>
      </c>
      <c r="AY1616" s="7" t="s">
        <v>210</v>
      </c>
      <c r="AZ1616" s="7" t="s">
        <v>8825</v>
      </c>
      <c r="BA1616" s="6" t="s">
        <v>6397</v>
      </c>
      <c r="BB1616" s="6" t="s">
        <v>6931</v>
      </c>
      <c r="BC1616" s="7" t="s">
        <v>10814</v>
      </c>
      <c r="BD1616" s="6" t="s">
        <v>7626</v>
      </c>
      <c r="BE1616" s="6" t="s">
        <v>6397</v>
      </c>
      <c r="BF1616" s="6"/>
    </row>
    <row r="1617" spans="1:58">
      <c r="A1617" s="6" t="s">
        <v>208</v>
      </c>
      <c r="B1617" s="6" t="s">
        <v>237</v>
      </c>
      <c r="C1617" s="271" t="s">
        <v>36</v>
      </c>
      <c r="D1617" s="6" t="s">
        <v>14</v>
      </c>
      <c r="E1617" s="271" t="s">
        <v>13</v>
      </c>
      <c r="F1617" s="6" t="s">
        <v>197</v>
      </c>
      <c r="G1617" s="6" t="s">
        <v>236</v>
      </c>
      <c r="H1617" s="6" t="s">
        <v>9</v>
      </c>
      <c r="I1617" s="6" t="s">
        <v>238</v>
      </c>
      <c r="J1617" s="6" t="s">
        <v>210</v>
      </c>
      <c r="K1617" s="6" t="s">
        <v>8</v>
      </c>
      <c r="L1617" s="271" t="s">
        <v>6397</v>
      </c>
      <c r="M1617" s="6" t="s">
        <v>6931</v>
      </c>
      <c r="N1617" s="271" t="s">
        <v>8473</v>
      </c>
      <c r="O1617" s="6"/>
      <c r="Q1617" s="6" t="s">
        <v>197</v>
      </c>
      <c r="R1617" s="6" t="s">
        <v>236</v>
      </c>
      <c r="S1617" s="6" t="s">
        <v>8</v>
      </c>
      <c r="T1617" s="6" t="s">
        <v>9</v>
      </c>
      <c r="U1617" s="6" t="s">
        <v>208</v>
      </c>
      <c r="V1617" s="6" t="s">
        <v>237</v>
      </c>
      <c r="W1617" s="6" t="s">
        <v>36</v>
      </c>
      <c r="X1617" s="6" t="s">
        <v>13</v>
      </c>
      <c r="Y1617" s="6" t="s">
        <v>14</v>
      </c>
      <c r="Z1617" s="6" t="s">
        <v>210</v>
      </c>
      <c r="AA1617" s="6" t="s">
        <v>238</v>
      </c>
      <c r="AB1617" s="6" t="s">
        <v>6397</v>
      </c>
      <c r="AD1617" t="b">
        <f t="shared" si="270"/>
        <v>0</v>
      </c>
      <c r="AE1617" t="b">
        <f t="shared" si="271"/>
        <v>1</v>
      </c>
      <c r="AF1617" t="b">
        <f t="shared" si="272"/>
        <v>1</v>
      </c>
      <c r="AG1617" t="b">
        <f t="shared" si="273"/>
        <v>1</v>
      </c>
      <c r="AH1617" t="b">
        <f t="shared" si="274"/>
        <v>1</v>
      </c>
      <c r="AI1617" t="b">
        <f t="shared" si="275"/>
        <v>1</v>
      </c>
      <c r="AJ1617" t="b">
        <f t="shared" si="276"/>
        <v>1</v>
      </c>
      <c r="AK1617" t="b">
        <f t="shared" si="277"/>
        <v>1</v>
      </c>
      <c r="AL1617" t="b">
        <f t="shared" si="278"/>
        <v>1</v>
      </c>
      <c r="AM1617" t="b">
        <f t="shared" si="279"/>
        <v>1</v>
      </c>
      <c r="AO1617" s="6" t="s">
        <v>9</v>
      </c>
      <c r="AP1617" s="6" t="s">
        <v>8473</v>
      </c>
      <c r="AQ1617" s="6"/>
      <c r="AR1617" s="7" t="s">
        <v>236</v>
      </c>
      <c r="AS1617" s="7" t="s">
        <v>208</v>
      </c>
      <c r="AT1617" s="7" t="s">
        <v>237</v>
      </c>
      <c r="AU1617" s="8" t="s">
        <v>36</v>
      </c>
      <c r="AV1617" s="8" t="s">
        <v>13</v>
      </c>
      <c r="AW1617" s="7" t="s">
        <v>14</v>
      </c>
      <c r="AX1617" s="6" t="s">
        <v>238</v>
      </c>
      <c r="AY1617" s="7" t="s">
        <v>210</v>
      </c>
      <c r="AZ1617" s="7" t="s">
        <v>8825</v>
      </c>
      <c r="BA1617" s="6" t="s">
        <v>6397</v>
      </c>
      <c r="BB1617" s="6" t="s">
        <v>6931</v>
      </c>
      <c r="BC1617" s="7" t="s">
        <v>10815</v>
      </c>
      <c r="BD1617" s="6" t="s">
        <v>7626</v>
      </c>
      <c r="BE1617" s="6" t="s">
        <v>6397</v>
      </c>
      <c r="BF1617" s="6"/>
    </row>
    <row r="1618" spans="1:58">
      <c r="A1618" s="6" t="s">
        <v>208</v>
      </c>
      <c r="B1618" s="6" t="s">
        <v>854</v>
      </c>
      <c r="C1618" s="271" t="s">
        <v>11317</v>
      </c>
      <c r="D1618" s="6" t="s">
        <v>14</v>
      </c>
      <c r="E1618" s="271" t="s">
        <v>13</v>
      </c>
      <c r="F1618" s="6" t="s">
        <v>849</v>
      </c>
      <c r="G1618" s="6" t="s">
        <v>853</v>
      </c>
      <c r="H1618" s="6" t="s">
        <v>9</v>
      </c>
      <c r="I1618" s="6" t="s">
        <v>855</v>
      </c>
      <c r="J1618" s="6" t="s">
        <v>210</v>
      </c>
      <c r="K1618" s="6" t="s">
        <v>8</v>
      </c>
      <c r="L1618" s="271" t="s">
        <v>6397</v>
      </c>
      <c r="M1618" s="6" t="s">
        <v>6464</v>
      </c>
      <c r="N1618" s="271" t="s">
        <v>8473</v>
      </c>
      <c r="O1618" s="6"/>
      <c r="Q1618" s="6" t="s">
        <v>849</v>
      </c>
      <c r="R1618" s="6" t="s">
        <v>853</v>
      </c>
      <c r="S1618" s="6" t="s">
        <v>8</v>
      </c>
      <c r="T1618" s="6" t="s">
        <v>9</v>
      </c>
      <c r="U1618" s="6" t="s">
        <v>208</v>
      </c>
      <c r="V1618" s="6" t="s">
        <v>854</v>
      </c>
      <c r="W1618" s="6" t="s">
        <v>11317</v>
      </c>
      <c r="X1618" s="6" t="s">
        <v>13</v>
      </c>
      <c r="Y1618" s="6" t="s">
        <v>14</v>
      </c>
      <c r="Z1618" s="6" t="s">
        <v>210</v>
      </c>
      <c r="AA1618" s="6" t="s">
        <v>855</v>
      </c>
      <c r="AB1618" s="6" t="s">
        <v>6397</v>
      </c>
      <c r="AD1618" t="b">
        <f t="shared" si="270"/>
        <v>0</v>
      </c>
      <c r="AE1618" t="b">
        <f t="shared" si="271"/>
        <v>1</v>
      </c>
      <c r="AF1618" t="b">
        <f t="shared" si="272"/>
        <v>1</v>
      </c>
      <c r="AG1618" t="b">
        <f t="shared" si="273"/>
        <v>1</v>
      </c>
      <c r="AH1618" t="b">
        <f t="shared" si="274"/>
        <v>1</v>
      </c>
      <c r="AI1618" t="b">
        <f t="shared" si="275"/>
        <v>1</v>
      </c>
      <c r="AJ1618" t="b">
        <f t="shared" si="276"/>
        <v>1</v>
      </c>
      <c r="AK1618" t="b">
        <f t="shared" si="277"/>
        <v>1</v>
      </c>
      <c r="AL1618" t="b">
        <f t="shared" si="278"/>
        <v>1</v>
      </c>
      <c r="AM1618" t="b">
        <f t="shared" si="279"/>
        <v>1</v>
      </c>
      <c r="AO1618" s="6" t="s">
        <v>9</v>
      </c>
      <c r="AP1618" s="6" t="s">
        <v>8473</v>
      </c>
      <c r="AQ1618" s="6"/>
      <c r="AR1618" s="7" t="s">
        <v>853</v>
      </c>
      <c r="AS1618" s="7" t="s">
        <v>208</v>
      </c>
      <c r="AT1618" s="7" t="s">
        <v>854</v>
      </c>
      <c r="AU1618" s="8" t="s">
        <v>11317</v>
      </c>
      <c r="AV1618" s="8" t="s">
        <v>13</v>
      </c>
      <c r="AW1618" s="7" t="s">
        <v>14</v>
      </c>
      <c r="AX1618" s="6" t="s">
        <v>855</v>
      </c>
      <c r="AY1618" s="7" t="s">
        <v>210</v>
      </c>
      <c r="AZ1618" s="7" t="s">
        <v>8700</v>
      </c>
      <c r="BA1618" s="6" t="s">
        <v>6397</v>
      </c>
      <c r="BB1618" s="6" t="s">
        <v>6464</v>
      </c>
      <c r="BC1618" s="7" t="s">
        <v>10816</v>
      </c>
      <c r="BD1618" s="6" t="s">
        <v>6670</v>
      </c>
      <c r="BE1618" s="6" t="s">
        <v>6397</v>
      </c>
      <c r="BF1618" s="6"/>
    </row>
    <row r="1619" spans="1:58">
      <c r="A1619" s="6" t="s">
        <v>208</v>
      </c>
      <c r="B1619" s="6" t="s">
        <v>857</v>
      </c>
      <c r="C1619" s="271" t="s">
        <v>11317</v>
      </c>
      <c r="D1619" s="6" t="s">
        <v>14</v>
      </c>
      <c r="E1619" s="271" t="s">
        <v>13</v>
      </c>
      <c r="F1619" s="6" t="s">
        <v>849</v>
      </c>
      <c r="G1619" s="6" t="s">
        <v>856</v>
      </c>
      <c r="H1619" s="6" t="s">
        <v>9</v>
      </c>
      <c r="I1619" s="6" t="s">
        <v>858</v>
      </c>
      <c r="J1619" s="6" t="s">
        <v>210</v>
      </c>
      <c r="K1619" s="6" t="s">
        <v>8</v>
      </c>
      <c r="L1619" s="271" t="s">
        <v>6397</v>
      </c>
      <c r="M1619" s="6" t="s">
        <v>6464</v>
      </c>
      <c r="N1619" s="271" t="s">
        <v>8473</v>
      </c>
      <c r="O1619" s="6"/>
      <c r="Q1619" s="6" t="s">
        <v>849</v>
      </c>
      <c r="R1619" s="6" t="s">
        <v>856</v>
      </c>
      <c r="S1619" s="6" t="s">
        <v>8</v>
      </c>
      <c r="T1619" s="6" t="s">
        <v>9</v>
      </c>
      <c r="U1619" s="6" t="s">
        <v>208</v>
      </c>
      <c r="V1619" s="6" t="s">
        <v>857</v>
      </c>
      <c r="W1619" s="6" t="s">
        <v>11317</v>
      </c>
      <c r="X1619" s="6" t="s">
        <v>13</v>
      </c>
      <c r="Y1619" s="6" t="s">
        <v>14</v>
      </c>
      <c r="Z1619" s="6" t="s">
        <v>210</v>
      </c>
      <c r="AA1619" s="6" t="s">
        <v>858</v>
      </c>
      <c r="AB1619" s="6" t="s">
        <v>6397</v>
      </c>
      <c r="AD1619" t="b">
        <f t="shared" si="270"/>
        <v>0</v>
      </c>
      <c r="AE1619" t="b">
        <f t="shared" si="271"/>
        <v>1</v>
      </c>
      <c r="AF1619" t="b">
        <f t="shared" si="272"/>
        <v>1</v>
      </c>
      <c r="AG1619" t="b">
        <f t="shared" si="273"/>
        <v>1</v>
      </c>
      <c r="AH1619" t="b">
        <f t="shared" si="274"/>
        <v>1</v>
      </c>
      <c r="AI1619" t="b">
        <f t="shared" si="275"/>
        <v>1</v>
      </c>
      <c r="AJ1619" t="b">
        <f t="shared" si="276"/>
        <v>1</v>
      </c>
      <c r="AK1619" t="b">
        <f t="shared" si="277"/>
        <v>1</v>
      </c>
      <c r="AL1619" t="b">
        <f t="shared" si="278"/>
        <v>1</v>
      </c>
      <c r="AM1619" t="b">
        <f t="shared" si="279"/>
        <v>1</v>
      </c>
      <c r="AO1619" s="6" t="s">
        <v>9</v>
      </c>
      <c r="AP1619" s="6" t="s">
        <v>8473</v>
      </c>
      <c r="AQ1619" s="6"/>
      <c r="AR1619" s="7" t="s">
        <v>856</v>
      </c>
      <c r="AS1619" s="7" t="s">
        <v>208</v>
      </c>
      <c r="AT1619" s="7" t="s">
        <v>857</v>
      </c>
      <c r="AU1619" s="8" t="s">
        <v>11317</v>
      </c>
      <c r="AV1619" s="8" t="s">
        <v>13</v>
      </c>
      <c r="AW1619" s="7" t="s">
        <v>14</v>
      </c>
      <c r="AX1619" s="6" t="s">
        <v>858</v>
      </c>
      <c r="AY1619" s="7" t="s">
        <v>210</v>
      </c>
      <c r="AZ1619" s="7" t="s">
        <v>8700</v>
      </c>
      <c r="BA1619" s="6" t="s">
        <v>6397</v>
      </c>
      <c r="BB1619" s="6" t="s">
        <v>6464</v>
      </c>
      <c r="BC1619" s="7" t="s">
        <v>10817</v>
      </c>
      <c r="BD1619" s="6" t="s">
        <v>6670</v>
      </c>
      <c r="BE1619" s="6" t="s">
        <v>6397</v>
      </c>
      <c r="BF1619" s="6"/>
    </row>
    <row r="1620" spans="1:58">
      <c r="A1620" s="6" t="s">
        <v>208</v>
      </c>
      <c r="B1620" s="6" t="s">
        <v>3277</v>
      </c>
      <c r="C1620" s="271" t="s">
        <v>11317</v>
      </c>
      <c r="D1620" s="6" t="s">
        <v>14</v>
      </c>
      <c r="E1620" s="271" t="s">
        <v>13</v>
      </c>
      <c r="F1620" s="6" t="s">
        <v>3268</v>
      </c>
      <c r="G1620" s="6" t="s">
        <v>3276</v>
      </c>
      <c r="H1620" s="6" t="s">
        <v>9</v>
      </c>
      <c r="I1620" s="6" t="s">
        <v>1956</v>
      </c>
      <c r="J1620" s="6" t="s">
        <v>210</v>
      </c>
      <c r="K1620" s="6" t="s">
        <v>8</v>
      </c>
      <c r="L1620" s="271" t="s">
        <v>6397</v>
      </c>
      <c r="M1620" s="6" t="s">
        <v>9241</v>
      </c>
      <c r="N1620" s="271" t="s">
        <v>8473</v>
      </c>
      <c r="O1620" s="6"/>
      <c r="Q1620" s="6" t="s">
        <v>3268</v>
      </c>
      <c r="R1620" s="6" t="s">
        <v>3276</v>
      </c>
      <c r="S1620" s="6" t="s">
        <v>8</v>
      </c>
      <c r="T1620" s="6" t="s">
        <v>9</v>
      </c>
      <c r="U1620" s="6" t="s">
        <v>208</v>
      </c>
      <c r="V1620" s="6" t="s">
        <v>3277</v>
      </c>
      <c r="W1620" s="6" t="s">
        <v>11317</v>
      </c>
      <c r="X1620" s="6" t="s">
        <v>13</v>
      </c>
      <c r="Y1620" s="6" t="s">
        <v>14</v>
      </c>
      <c r="Z1620" s="6" t="s">
        <v>210</v>
      </c>
      <c r="AA1620" s="6" t="s">
        <v>1956</v>
      </c>
      <c r="AB1620" s="6" t="s">
        <v>6397</v>
      </c>
      <c r="AD1620" t="b">
        <f t="shared" si="270"/>
        <v>0</v>
      </c>
      <c r="AE1620" t="b">
        <f t="shared" si="271"/>
        <v>1</v>
      </c>
      <c r="AF1620" t="b">
        <f t="shared" si="272"/>
        <v>1</v>
      </c>
      <c r="AG1620" t="b">
        <f t="shared" si="273"/>
        <v>1</v>
      </c>
      <c r="AH1620" t="b">
        <f t="shared" si="274"/>
        <v>1</v>
      </c>
      <c r="AI1620" t="b">
        <f t="shared" si="275"/>
        <v>1</v>
      </c>
      <c r="AJ1620" t="b">
        <f t="shared" si="276"/>
        <v>1</v>
      </c>
      <c r="AK1620" t="b">
        <f t="shared" si="277"/>
        <v>1</v>
      </c>
      <c r="AL1620" t="b">
        <f t="shared" si="278"/>
        <v>1</v>
      </c>
      <c r="AM1620" t="b">
        <f t="shared" si="279"/>
        <v>1</v>
      </c>
      <c r="AO1620" s="6" t="s">
        <v>9</v>
      </c>
      <c r="AP1620" s="6" t="s">
        <v>8473</v>
      </c>
      <c r="AQ1620" s="6"/>
      <c r="AR1620" s="7" t="s">
        <v>3276</v>
      </c>
      <c r="AS1620" s="7" t="s">
        <v>208</v>
      </c>
      <c r="AT1620" s="7" t="s">
        <v>3277</v>
      </c>
      <c r="AU1620" s="8" t="s">
        <v>11317</v>
      </c>
      <c r="AV1620" s="8" t="s">
        <v>13</v>
      </c>
      <c r="AW1620" s="7" t="s">
        <v>14</v>
      </c>
      <c r="AX1620" s="6" t="s">
        <v>1956</v>
      </c>
      <c r="AY1620" s="7" t="s">
        <v>210</v>
      </c>
      <c r="AZ1620" s="7" t="s">
        <v>8700</v>
      </c>
      <c r="BA1620" s="6" t="s">
        <v>6397</v>
      </c>
      <c r="BB1620" s="6" t="s">
        <v>9241</v>
      </c>
      <c r="BC1620" s="7" t="s">
        <v>10818</v>
      </c>
      <c r="BD1620" s="6" t="s">
        <v>8488</v>
      </c>
      <c r="BE1620" s="6" t="s">
        <v>6397</v>
      </c>
      <c r="BF1620" s="6"/>
    </row>
    <row r="1621" spans="1:58">
      <c r="A1621" s="6" t="s">
        <v>208</v>
      </c>
      <c r="B1621" s="6" t="s">
        <v>3279</v>
      </c>
      <c r="C1621" s="271" t="s">
        <v>11317</v>
      </c>
      <c r="D1621" s="6" t="s">
        <v>14</v>
      </c>
      <c r="E1621" s="271" t="s">
        <v>13</v>
      </c>
      <c r="F1621" s="6" t="s">
        <v>3268</v>
      </c>
      <c r="G1621" s="6" t="s">
        <v>3278</v>
      </c>
      <c r="H1621" s="6" t="s">
        <v>9</v>
      </c>
      <c r="I1621" s="6" t="s">
        <v>3280</v>
      </c>
      <c r="J1621" s="6" t="s">
        <v>210</v>
      </c>
      <c r="K1621" s="6" t="s">
        <v>8</v>
      </c>
      <c r="L1621" s="271" t="s">
        <v>6397</v>
      </c>
      <c r="M1621" s="6" t="s">
        <v>9241</v>
      </c>
      <c r="N1621" s="271" t="s">
        <v>8473</v>
      </c>
      <c r="O1621" s="6"/>
      <c r="Q1621" s="6" t="s">
        <v>3268</v>
      </c>
      <c r="R1621" s="6" t="s">
        <v>3278</v>
      </c>
      <c r="S1621" s="6" t="s">
        <v>8</v>
      </c>
      <c r="T1621" s="6" t="s">
        <v>9</v>
      </c>
      <c r="U1621" s="6" t="s">
        <v>208</v>
      </c>
      <c r="V1621" s="6" t="s">
        <v>3279</v>
      </c>
      <c r="W1621" s="6" t="s">
        <v>11317</v>
      </c>
      <c r="X1621" s="6" t="s">
        <v>13</v>
      </c>
      <c r="Y1621" s="6" t="s">
        <v>14</v>
      </c>
      <c r="Z1621" s="6" t="s">
        <v>210</v>
      </c>
      <c r="AA1621" s="6" t="s">
        <v>3280</v>
      </c>
      <c r="AB1621" s="6" t="s">
        <v>6397</v>
      </c>
      <c r="AD1621" t="b">
        <f t="shared" si="270"/>
        <v>0</v>
      </c>
      <c r="AE1621" t="b">
        <f t="shared" si="271"/>
        <v>1</v>
      </c>
      <c r="AF1621" t="b">
        <f t="shared" si="272"/>
        <v>1</v>
      </c>
      <c r="AG1621" t="b">
        <f t="shared" si="273"/>
        <v>1</v>
      </c>
      <c r="AH1621" t="b">
        <f t="shared" si="274"/>
        <v>1</v>
      </c>
      <c r="AI1621" t="b">
        <f t="shared" si="275"/>
        <v>1</v>
      </c>
      <c r="AJ1621" t="b">
        <f t="shared" si="276"/>
        <v>1</v>
      </c>
      <c r="AK1621" t="b">
        <f t="shared" si="277"/>
        <v>1</v>
      </c>
      <c r="AL1621" t="b">
        <f t="shared" si="278"/>
        <v>1</v>
      </c>
      <c r="AM1621" t="b">
        <f t="shared" si="279"/>
        <v>1</v>
      </c>
      <c r="AO1621" s="6" t="s">
        <v>9</v>
      </c>
      <c r="AP1621" s="6" t="s">
        <v>8473</v>
      </c>
      <c r="AQ1621" s="6"/>
      <c r="AR1621" s="7" t="s">
        <v>3278</v>
      </c>
      <c r="AS1621" s="7" t="s">
        <v>208</v>
      </c>
      <c r="AT1621" s="7" t="s">
        <v>3279</v>
      </c>
      <c r="AU1621" s="8" t="s">
        <v>11317</v>
      </c>
      <c r="AV1621" s="8" t="s">
        <v>13</v>
      </c>
      <c r="AW1621" s="7" t="s">
        <v>14</v>
      </c>
      <c r="AX1621" s="6" t="s">
        <v>3280</v>
      </c>
      <c r="AY1621" s="7" t="s">
        <v>210</v>
      </c>
      <c r="AZ1621" s="7" t="s">
        <v>8700</v>
      </c>
      <c r="BA1621" s="6" t="s">
        <v>6397</v>
      </c>
      <c r="BB1621" s="6" t="s">
        <v>9241</v>
      </c>
      <c r="BC1621" s="7" t="s">
        <v>10819</v>
      </c>
      <c r="BD1621" s="6" t="s">
        <v>10820</v>
      </c>
      <c r="BE1621" s="6" t="s">
        <v>6397</v>
      </c>
      <c r="BF1621" s="6"/>
    </row>
    <row r="1622" spans="1:58">
      <c r="A1622" s="6" t="s">
        <v>208</v>
      </c>
      <c r="B1622" s="6" t="s">
        <v>3282</v>
      </c>
      <c r="C1622" s="271" t="s">
        <v>11317</v>
      </c>
      <c r="D1622" s="6" t="s">
        <v>14</v>
      </c>
      <c r="E1622" s="271" t="s">
        <v>13</v>
      </c>
      <c r="F1622" s="6" t="s">
        <v>3268</v>
      </c>
      <c r="G1622" s="6" t="s">
        <v>3281</v>
      </c>
      <c r="H1622" s="6" t="s">
        <v>9</v>
      </c>
      <c r="I1622" s="6" t="s">
        <v>3283</v>
      </c>
      <c r="J1622" s="6" t="s">
        <v>210</v>
      </c>
      <c r="K1622" s="6" t="s">
        <v>8</v>
      </c>
      <c r="L1622" s="271" t="s">
        <v>6397</v>
      </c>
      <c r="M1622" s="6" t="s">
        <v>7060</v>
      </c>
      <c r="N1622" s="271" t="s">
        <v>8473</v>
      </c>
      <c r="O1622" s="6"/>
      <c r="Q1622" s="6" t="s">
        <v>3268</v>
      </c>
      <c r="R1622" s="6" t="s">
        <v>3281</v>
      </c>
      <c r="S1622" s="6" t="s">
        <v>8</v>
      </c>
      <c r="T1622" s="6" t="s">
        <v>9</v>
      </c>
      <c r="U1622" s="6" t="s">
        <v>208</v>
      </c>
      <c r="V1622" s="6" t="s">
        <v>3282</v>
      </c>
      <c r="W1622" s="6" t="s">
        <v>11317</v>
      </c>
      <c r="X1622" s="6" t="s">
        <v>13</v>
      </c>
      <c r="Y1622" s="6" t="s">
        <v>14</v>
      </c>
      <c r="Z1622" s="6" t="s">
        <v>210</v>
      </c>
      <c r="AA1622" s="6" t="s">
        <v>3283</v>
      </c>
      <c r="AB1622" s="6" t="s">
        <v>6397</v>
      </c>
      <c r="AD1622" t="b">
        <f t="shared" si="270"/>
        <v>0</v>
      </c>
      <c r="AE1622" t="b">
        <f t="shared" si="271"/>
        <v>1</v>
      </c>
      <c r="AF1622" t="b">
        <f t="shared" si="272"/>
        <v>1</v>
      </c>
      <c r="AG1622" t="b">
        <f t="shared" si="273"/>
        <v>1</v>
      </c>
      <c r="AH1622" t="b">
        <f t="shared" si="274"/>
        <v>1</v>
      </c>
      <c r="AI1622" t="b">
        <f t="shared" si="275"/>
        <v>1</v>
      </c>
      <c r="AJ1622" t="b">
        <f t="shared" si="276"/>
        <v>1</v>
      </c>
      <c r="AK1622" t="b">
        <f t="shared" si="277"/>
        <v>1</v>
      </c>
      <c r="AL1622" t="b">
        <f t="shared" si="278"/>
        <v>1</v>
      </c>
      <c r="AM1622" t="b">
        <f t="shared" si="279"/>
        <v>1</v>
      </c>
      <c r="AO1622" s="6" t="s">
        <v>9</v>
      </c>
      <c r="AP1622" s="6" t="s">
        <v>8473</v>
      </c>
      <c r="AQ1622" s="6"/>
      <c r="AR1622" s="7" t="s">
        <v>3281</v>
      </c>
      <c r="AS1622" s="7" t="s">
        <v>208</v>
      </c>
      <c r="AT1622" s="7" t="s">
        <v>3282</v>
      </c>
      <c r="AU1622" s="8" t="s">
        <v>11317</v>
      </c>
      <c r="AV1622" s="8" t="s">
        <v>13</v>
      </c>
      <c r="AW1622" s="7" t="s">
        <v>14</v>
      </c>
      <c r="AX1622" s="6" t="s">
        <v>3283</v>
      </c>
      <c r="AY1622" s="7" t="s">
        <v>210</v>
      </c>
      <c r="AZ1622" s="7" t="s">
        <v>8700</v>
      </c>
      <c r="BA1622" s="6" t="s">
        <v>6397</v>
      </c>
      <c r="BB1622" s="6" t="s">
        <v>7060</v>
      </c>
      <c r="BC1622" s="7" t="s">
        <v>10821</v>
      </c>
      <c r="BD1622" s="6" t="s">
        <v>10820</v>
      </c>
      <c r="BE1622" s="6" t="s">
        <v>6397</v>
      </c>
      <c r="BF1622" s="6"/>
    </row>
    <row r="1623" spans="1:58">
      <c r="A1623" s="6" t="s">
        <v>208</v>
      </c>
      <c r="B1623" s="6" t="s">
        <v>2936</v>
      </c>
      <c r="C1623" s="271" t="s">
        <v>11317</v>
      </c>
      <c r="D1623" s="6" t="s">
        <v>14</v>
      </c>
      <c r="E1623" s="271" t="s">
        <v>13</v>
      </c>
      <c r="F1623" s="6" t="s">
        <v>2910</v>
      </c>
      <c r="G1623" s="6" t="s">
        <v>2935</v>
      </c>
      <c r="H1623" s="6" t="s">
        <v>9</v>
      </c>
      <c r="I1623" s="6" t="s">
        <v>2163</v>
      </c>
      <c r="J1623" s="6" t="s">
        <v>210</v>
      </c>
      <c r="K1623" s="6" t="s">
        <v>8</v>
      </c>
      <c r="L1623" s="271" t="s">
        <v>6397</v>
      </c>
      <c r="M1623" s="6" t="s">
        <v>8054</v>
      </c>
      <c r="N1623" s="271" t="s">
        <v>8473</v>
      </c>
      <c r="O1623" s="6"/>
      <c r="Q1623" s="6" t="s">
        <v>2910</v>
      </c>
      <c r="R1623" s="6" t="s">
        <v>2935</v>
      </c>
      <c r="S1623" s="6" t="s">
        <v>8</v>
      </c>
      <c r="T1623" s="6" t="s">
        <v>9</v>
      </c>
      <c r="U1623" s="6" t="s">
        <v>208</v>
      </c>
      <c r="V1623" s="6" t="s">
        <v>2936</v>
      </c>
      <c r="W1623" s="6" t="s">
        <v>11317</v>
      </c>
      <c r="X1623" s="6" t="s">
        <v>13</v>
      </c>
      <c r="Y1623" s="6" t="s">
        <v>14</v>
      </c>
      <c r="Z1623" s="6" t="s">
        <v>210</v>
      </c>
      <c r="AA1623" s="6" t="s">
        <v>2163</v>
      </c>
      <c r="AB1623" s="6" t="s">
        <v>6397</v>
      </c>
      <c r="AD1623" t="b">
        <f t="shared" si="270"/>
        <v>0</v>
      </c>
      <c r="AE1623" t="b">
        <f t="shared" si="271"/>
        <v>1</v>
      </c>
      <c r="AF1623" t="b">
        <f t="shared" si="272"/>
        <v>1</v>
      </c>
      <c r="AG1623" t="b">
        <f t="shared" si="273"/>
        <v>1</v>
      </c>
      <c r="AH1623" t="b">
        <f t="shared" si="274"/>
        <v>1</v>
      </c>
      <c r="AI1623" t="b">
        <f t="shared" si="275"/>
        <v>1</v>
      </c>
      <c r="AJ1623" t="b">
        <f t="shared" si="276"/>
        <v>1</v>
      </c>
      <c r="AK1623" t="b">
        <f t="shared" si="277"/>
        <v>1</v>
      </c>
      <c r="AL1623" t="b">
        <f t="shared" si="278"/>
        <v>1</v>
      </c>
      <c r="AM1623" t="b">
        <f t="shared" si="279"/>
        <v>1</v>
      </c>
      <c r="AO1623" s="6" t="s">
        <v>9</v>
      </c>
      <c r="AP1623" s="6" t="s">
        <v>8473</v>
      </c>
      <c r="AQ1623" s="6"/>
      <c r="AR1623" s="7" t="s">
        <v>2935</v>
      </c>
      <c r="AS1623" s="7" t="s">
        <v>208</v>
      </c>
      <c r="AT1623" s="7" t="s">
        <v>2936</v>
      </c>
      <c r="AU1623" s="8" t="s">
        <v>11317</v>
      </c>
      <c r="AV1623" s="8" t="s">
        <v>13</v>
      </c>
      <c r="AW1623" s="7" t="s">
        <v>14</v>
      </c>
      <c r="AX1623" s="6" t="s">
        <v>2163</v>
      </c>
      <c r="AY1623" s="7" t="s">
        <v>210</v>
      </c>
      <c r="AZ1623" s="7" t="s">
        <v>8700</v>
      </c>
      <c r="BA1623" s="6" t="s">
        <v>6397</v>
      </c>
      <c r="BB1623" s="6" t="s">
        <v>8054</v>
      </c>
      <c r="BC1623" s="7" t="s">
        <v>10822</v>
      </c>
      <c r="BD1623" s="6" t="s">
        <v>10820</v>
      </c>
      <c r="BE1623" s="6" t="s">
        <v>6397</v>
      </c>
      <c r="BF1623" s="6"/>
    </row>
    <row r="1624" spans="1:58">
      <c r="A1624" s="6" t="s">
        <v>208</v>
      </c>
      <c r="B1624" s="6" t="s">
        <v>409</v>
      </c>
      <c r="C1624" s="271" t="s">
        <v>11317</v>
      </c>
      <c r="D1624" s="6" t="s">
        <v>14</v>
      </c>
      <c r="E1624" s="271" t="s">
        <v>13</v>
      </c>
      <c r="F1624" s="6" t="s">
        <v>404</v>
      </c>
      <c r="G1624" s="6" t="s">
        <v>408</v>
      </c>
      <c r="H1624" s="6" t="s">
        <v>9</v>
      </c>
      <c r="I1624" s="6" t="s">
        <v>410</v>
      </c>
      <c r="J1624" s="6" t="s">
        <v>210</v>
      </c>
      <c r="K1624" s="6" t="s">
        <v>8</v>
      </c>
      <c r="L1624" s="271" t="s">
        <v>6397</v>
      </c>
      <c r="M1624" s="6" t="s">
        <v>6554</v>
      </c>
      <c r="N1624" s="271" t="s">
        <v>8473</v>
      </c>
      <c r="O1624" s="6"/>
      <c r="Q1624" s="6" t="s">
        <v>404</v>
      </c>
      <c r="R1624" s="6" t="s">
        <v>408</v>
      </c>
      <c r="S1624" s="6" t="s">
        <v>8</v>
      </c>
      <c r="T1624" s="6" t="s">
        <v>9</v>
      </c>
      <c r="U1624" s="6" t="s">
        <v>208</v>
      </c>
      <c r="V1624" s="6" t="s">
        <v>409</v>
      </c>
      <c r="W1624" s="6" t="s">
        <v>11317</v>
      </c>
      <c r="X1624" s="6" t="s">
        <v>13</v>
      </c>
      <c r="Y1624" s="6" t="s">
        <v>14</v>
      </c>
      <c r="Z1624" s="6" t="s">
        <v>210</v>
      </c>
      <c r="AA1624" s="6" t="s">
        <v>410</v>
      </c>
      <c r="AB1624" s="6" t="s">
        <v>6397</v>
      </c>
      <c r="AD1624" t="b">
        <f t="shared" si="270"/>
        <v>0</v>
      </c>
      <c r="AE1624" t="b">
        <f t="shared" si="271"/>
        <v>1</v>
      </c>
      <c r="AF1624" t="b">
        <f t="shared" si="272"/>
        <v>1</v>
      </c>
      <c r="AG1624" t="b">
        <f t="shared" si="273"/>
        <v>1</v>
      </c>
      <c r="AH1624" t="b">
        <f t="shared" si="274"/>
        <v>1</v>
      </c>
      <c r="AI1624" t="b">
        <f t="shared" si="275"/>
        <v>1</v>
      </c>
      <c r="AJ1624" t="b">
        <f t="shared" si="276"/>
        <v>1</v>
      </c>
      <c r="AK1624" t="b">
        <f t="shared" si="277"/>
        <v>1</v>
      </c>
      <c r="AL1624" t="b">
        <f t="shared" si="278"/>
        <v>1</v>
      </c>
      <c r="AM1624" t="b">
        <f t="shared" si="279"/>
        <v>1</v>
      </c>
      <c r="AO1624" s="6" t="s">
        <v>9</v>
      </c>
      <c r="AP1624" s="6" t="s">
        <v>8473</v>
      </c>
      <c r="AQ1624" s="6"/>
      <c r="AR1624" s="7" t="s">
        <v>408</v>
      </c>
      <c r="AS1624" s="7" t="s">
        <v>208</v>
      </c>
      <c r="AT1624" s="7" t="s">
        <v>409</v>
      </c>
      <c r="AU1624" s="8" t="s">
        <v>11317</v>
      </c>
      <c r="AV1624" s="8" t="s">
        <v>13</v>
      </c>
      <c r="AW1624" s="7" t="s">
        <v>14</v>
      </c>
      <c r="AX1624" s="6" t="s">
        <v>410</v>
      </c>
      <c r="AY1624" s="7" t="s">
        <v>210</v>
      </c>
      <c r="AZ1624" s="7" t="s">
        <v>8700</v>
      </c>
      <c r="BA1624" s="6" t="s">
        <v>6397</v>
      </c>
      <c r="BB1624" s="6" t="s">
        <v>6554</v>
      </c>
      <c r="BC1624" s="7" t="s">
        <v>10823</v>
      </c>
      <c r="BD1624" s="6" t="s">
        <v>6418</v>
      </c>
      <c r="BE1624" s="6" t="s">
        <v>6397</v>
      </c>
      <c r="BF1624" s="6"/>
    </row>
    <row r="1625" spans="1:58">
      <c r="A1625" s="6" t="s">
        <v>208</v>
      </c>
      <c r="B1625" s="6" t="s">
        <v>412</v>
      </c>
      <c r="C1625" s="271" t="s">
        <v>11317</v>
      </c>
      <c r="D1625" s="6" t="s">
        <v>14</v>
      </c>
      <c r="E1625" s="271" t="s">
        <v>13</v>
      </c>
      <c r="F1625" s="6" t="s">
        <v>404</v>
      </c>
      <c r="G1625" s="6" t="s">
        <v>411</v>
      </c>
      <c r="H1625" s="6" t="s">
        <v>9</v>
      </c>
      <c r="I1625" s="6" t="s">
        <v>413</v>
      </c>
      <c r="J1625" s="6" t="s">
        <v>210</v>
      </c>
      <c r="K1625" s="6" t="s">
        <v>8</v>
      </c>
      <c r="L1625" s="271" t="s">
        <v>6397</v>
      </c>
      <c r="M1625" s="6" t="s">
        <v>6554</v>
      </c>
      <c r="N1625" s="271" t="s">
        <v>8473</v>
      </c>
      <c r="O1625" s="6"/>
      <c r="Q1625" s="6" t="s">
        <v>404</v>
      </c>
      <c r="R1625" s="6" t="s">
        <v>411</v>
      </c>
      <c r="S1625" s="6" t="s">
        <v>8</v>
      </c>
      <c r="T1625" s="6" t="s">
        <v>9</v>
      </c>
      <c r="U1625" s="6" t="s">
        <v>208</v>
      </c>
      <c r="V1625" s="6" t="s">
        <v>412</v>
      </c>
      <c r="W1625" s="6" t="s">
        <v>11317</v>
      </c>
      <c r="X1625" s="6" t="s">
        <v>13</v>
      </c>
      <c r="Y1625" s="6" t="s">
        <v>14</v>
      </c>
      <c r="Z1625" s="6" t="s">
        <v>210</v>
      </c>
      <c r="AA1625" s="6" t="s">
        <v>413</v>
      </c>
      <c r="AB1625" s="6" t="s">
        <v>6397</v>
      </c>
      <c r="AD1625" t="b">
        <f t="shared" si="270"/>
        <v>0</v>
      </c>
      <c r="AE1625" t="b">
        <f t="shared" si="271"/>
        <v>1</v>
      </c>
      <c r="AF1625" t="b">
        <f t="shared" si="272"/>
        <v>1</v>
      </c>
      <c r="AG1625" t="b">
        <f t="shared" si="273"/>
        <v>1</v>
      </c>
      <c r="AH1625" t="b">
        <f t="shared" si="274"/>
        <v>1</v>
      </c>
      <c r="AI1625" t="b">
        <f t="shared" si="275"/>
        <v>1</v>
      </c>
      <c r="AJ1625" t="b">
        <f t="shared" si="276"/>
        <v>1</v>
      </c>
      <c r="AK1625" t="b">
        <f t="shared" si="277"/>
        <v>1</v>
      </c>
      <c r="AL1625" t="b">
        <f t="shared" si="278"/>
        <v>1</v>
      </c>
      <c r="AM1625" t="b">
        <f t="shared" si="279"/>
        <v>1</v>
      </c>
      <c r="AO1625" s="6" t="s">
        <v>9</v>
      </c>
      <c r="AP1625" s="6" t="s">
        <v>8473</v>
      </c>
      <c r="AQ1625" s="6"/>
      <c r="AR1625" s="7" t="s">
        <v>411</v>
      </c>
      <c r="AS1625" s="7" t="s">
        <v>208</v>
      </c>
      <c r="AT1625" s="7" t="s">
        <v>412</v>
      </c>
      <c r="AU1625" s="8" t="s">
        <v>11317</v>
      </c>
      <c r="AV1625" s="8" t="s">
        <v>13</v>
      </c>
      <c r="AW1625" s="7" t="s">
        <v>14</v>
      </c>
      <c r="AX1625" s="6" t="s">
        <v>413</v>
      </c>
      <c r="AY1625" s="7" t="s">
        <v>210</v>
      </c>
      <c r="AZ1625" s="7" t="s">
        <v>8700</v>
      </c>
      <c r="BA1625" s="6" t="s">
        <v>6397</v>
      </c>
      <c r="BB1625" s="6" t="s">
        <v>6554</v>
      </c>
      <c r="BC1625" s="7" t="s">
        <v>10824</v>
      </c>
      <c r="BD1625" s="6" t="s">
        <v>6418</v>
      </c>
      <c r="BE1625" s="6" t="s">
        <v>6397</v>
      </c>
      <c r="BF1625" s="6"/>
    </row>
    <row r="1626" spans="1:58">
      <c r="A1626" s="6" t="s">
        <v>208</v>
      </c>
      <c r="B1626" s="6" t="s">
        <v>424</v>
      </c>
      <c r="C1626" s="271" t="s">
        <v>11317</v>
      </c>
      <c r="D1626" s="6" t="s">
        <v>14</v>
      </c>
      <c r="E1626" s="271" t="s">
        <v>13</v>
      </c>
      <c r="F1626" s="6" t="s">
        <v>404</v>
      </c>
      <c r="G1626" s="6" t="s">
        <v>423</v>
      </c>
      <c r="H1626" s="6" t="s">
        <v>9</v>
      </c>
      <c r="I1626" s="6" t="s">
        <v>425</v>
      </c>
      <c r="J1626" s="6" t="s">
        <v>210</v>
      </c>
      <c r="K1626" s="6" t="s">
        <v>8</v>
      </c>
      <c r="L1626" s="271" t="s">
        <v>6397</v>
      </c>
      <c r="M1626" s="6" t="s">
        <v>6554</v>
      </c>
      <c r="N1626" s="271" t="s">
        <v>8473</v>
      </c>
      <c r="O1626" s="6"/>
      <c r="Q1626" s="6" t="s">
        <v>404</v>
      </c>
      <c r="R1626" s="6" t="s">
        <v>423</v>
      </c>
      <c r="S1626" s="6" t="s">
        <v>8</v>
      </c>
      <c r="T1626" s="6" t="s">
        <v>9</v>
      </c>
      <c r="U1626" s="6" t="s">
        <v>208</v>
      </c>
      <c r="V1626" s="6" t="s">
        <v>424</v>
      </c>
      <c r="W1626" s="6" t="s">
        <v>11317</v>
      </c>
      <c r="X1626" s="6" t="s">
        <v>13</v>
      </c>
      <c r="Y1626" s="6" t="s">
        <v>14</v>
      </c>
      <c r="Z1626" s="6" t="s">
        <v>210</v>
      </c>
      <c r="AA1626" s="6" t="s">
        <v>425</v>
      </c>
      <c r="AB1626" s="6" t="s">
        <v>6397</v>
      </c>
      <c r="AD1626" t="b">
        <f t="shared" si="270"/>
        <v>0</v>
      </c>
      <c r="AE1626" t="b">
        <f t="shared" si="271"/>
        <v>1</v>
      </c>
      <c r="AF1626" t="b">
        <f t="shared" si="272"/>
        <v>1</v>
      </c>
      <c r="AG1626" t="b">
        <f t="shared" si="273"/>
        <v>1</v>
      </c>
      <c r="AH1626" t="b">
        <f t="shared" si="274"/>
        <v>1</v>
      </c>
      <c r="AI1626" t="b">
        <f t="shared" si="275"/>
        <v>1</v>
      </c>
      <c r="AJ1626" t="b">
        <f t="shared" si="276"/>
        <v>1</v>
      </c>
      <c r="AK1626" t="b">
        <f t="shared" si="277"/>
        <v>1</v>
      </c>
      <c r="AL1626" t="b">
        <f t="shared" si="278"/>
        <v>1</v>
      </c>
      <c r="AM1626" t="b">
        <f t="shared" si="279"/>
        <v>1</v>
      </c>
      <c r="AO1626" s="6" t="s">
        <v>9</v>
      </c>
      <c r="AP1626" s="6" t="s">
        <v>8473</v>
      </c>
      <c r="AQ1626" s="6"/>
      <c r="AR1626" s="7" t="s">
        <v>423</v>
      </c>
      <c r="AS1626" s="7" t="s">
        <v>208</v>
      </c>
      <c r="AT1626" s="7" t="s">
        <v>424</v>
      </c>
      <c r="AU1626" s="8" t="s">
        <v>11317</v>
      </c>
      <c r="AV1626" s="8" t="s">
        <v>13</v>
      </c>
      <c r="AW1626" s="7" t="s">
        <v>14</v>
      </c>
      <c r="AX1626" s="6" t="s">
        <v>425</v>
      </c>
      <c r="AY1626" s="7" t="s">
        <v>210</v>
      </c>
      <c r="AZ1626" s="7" t="s">
        <v>8479</v>
      </c>
      <c r="BA1626" s="6" t="s">
        <v>6397</v>
      </c>
      <c r="BB1626" s="6" t="s">
        <v>6554</v>
      </c>
      <c r="BC1626" s="7" t="s">
        <v>10825</v>
      </c>
      <c r="BD1626" s="6" t="s">
        <v>6418</v>
      </c>
      <c r="BE1626" s="6" t="s">
        <v>6397</v>
      </c>
      <c r="BF1626" s="6"/>
    </row>
    <row r="1627" spans="1:58">
      <c r="A1627" s="6" t="s">
        <v>208</v>
      </c>
      <c r="B1627" s="6" t="s">
        <v>2938</v>
      </c>
      <c r="C1627" s="271" t="s">
        <v>11317</v>
      </c>
      <c r="D1627" s="6" t="s">
        <v>14</v>
      </c>
      <c r="E1627" s="271" t="s">
        <v>13</v>
      </c>
      <c r="F1627" s="6" t="s">
        <v>2910</v>
      </c>
      <c r="G1627" s="6" t="s">
        <v>2937</v>
      </c>
      <c r="H1627" s="6" t="s">
        <v>9</v>
      </c>
      <c r="I1627" s="6" t="s">
        <v>2939</v>
      </c>
      <c r="J1627" s="6" t="s">
        <v>210</v>
      </c>
      <c r="K1627" s="6" t="s">
        <v>8</v>
      </c>
      <c r="L1627" s="271" t="s">
        <v>6397</v>
      </c>
      <c r="M1627" s="6" t="s">
        <v>8054</v>
      </c>
      <c r="N1627" s="271" t="s">
        <v>8473</v>
      </c>
      <c r="O1627" s="6"/>
      <c r="Q1627" s="6" t="s">
        <v>2910</v>
      </c>
      <c r="R1627" s="6" t="s">
        <v>2937</v>
      </c>
      <c r="S1627" s="6" t="s">
        <v>8</v>
      </c>
      <c r="T1627" s="6" t="s">
        <v>9</v>
      </c>
      <c r="U1627" s="6" t="s">
        <v>208</v>
      </c>
      <c r="V1627" s="6" t="s">
        <v>2938</v>
      </c>
      <c r="W1627" s="6" t="s">
        <v>11317</v>
      </c>
      <c r="X1627" s="6" t="s">
        <v>13</v>
      </c>
      <c r="Y1627" s="6" t="s">
        <v>14</v>
      </c>
      <c r="Z1627" s="6" t="s">
        <v>210</v>
      </c>
      <c r="AA1627" s="6" t="s">
        <v>2939</v>
      </c>
      <c r="AB1627" s="6" t="s">
        <v>6397</v>
      </c>
      <c r="AD1627" t="b">
        <f t="shared" si="270"/>
        <v>0</v>
      </c>
      <c r="AE1627" t="b">
        <f t="shared" si="271"/>
        <v>1</v>
      </c>
      <c r="AF1627" t="b">
        <f t="shared" si="272"/>
        <v>1</v>
      </c>
      <c r="AG1627" t="b">
        <f t="shared" si="273"/>
        <v>1</v>
      </c>
      <c r="AH1627" t="b">
        <f t="shared" si="274"/>
        <v>1</v>
      </c>
      <c r="AI1627" t="b">
        <f t="shared" si="275"/>
        <v>1</v>
      </c>
      <c r="AJ1627" t="b">
        <f t="shared" si="276"/>
        <v>1</v>
      </c>
      <c r="AK1627" t="b">
        <f t="shared" si="277"/>
        <v>1</v>
      </c>
      <c r="AL1627" t="b">
        <f t="shared" si="278"/>
        <v>1</v>
      </c>
      <c r="AM1627" t="b">
        <f t="shared" si="279"/>
        <v>1</v>
      </c>
      <c r="AO1627" s="6" t="s">
        <v>9</v>
      </c>
      <c r="AP1627" s="6" t="s">
        <v>8473</v>
      </c>
      <c r="AQ1627" s="6"/>
      <c r="AR1627" s="7" t="s">
        <v>2937</v>
      </c>
      <c r="AS1627" s="7" t="s">
        <v>208</v>
      </c>
      <c r="AT1627" s="7" t="s">
        <v>2938</v>
      </c>
      <c r="AU1627" s="8" t="s">
        <v>11317</v>
      </c>
      <c r="AV1627" s="8" t="s">
        <v>13</v>
      </c>
      <c r="AW1627" s="7" t="s">
        <v>14</v>
      </c>
      <c r="AX1627" s="6" t="s">
        <v>2939</v>
      </c>
      <c r="AY1627" s="7" t="s">
        <v>210</v>
      </c>
      <c r="AZ1627" s="7" t="s">
        <v>8479</v>
      </c>
      <c r="BA1627" s="6" t="s">
        <v>6397</v>
      </c>
      <c r="BB1627" s="6" t="s">
        <v>8054</v>
      </c>
      <c r="BC1627" s="7" t="s">
        <v>9134</v>
      </c>
      <c r="BD1627" s="6" t="s">
        <v>6501</v>
      </c>
      <c r="BE1627" s="6" t="s">
        <v>6397</v>
      </c>
      <c r="BF1627" s="6"/>
    </row>
    <row r="1628" spans="1:58">
      <c r="A1628" s="6" t="s">
        <v>208</v>
      </c>
      <c r="B1628" s="6" t="s">
        <v>2941</v>
      </c>
      <c r="C1628" s="271" t="s">
        <v>11317</v>
      </c>
      <c r="D1628" s="6" t="s">
        <v>14</v>
      </c>
      <c r="E1628" s="271" t="s">
        <v>13</v>
      </c>
      <c r="F1628" s="6" t="s">
        <v>2910</v>
      </c>
      <c r="G1628" s="6" t="s">
        <v>2940</v>
      </c>
      <c r="H1628" s="6" t="s">
        <v>9</v>
      </c>
      <c r="I1628" s="6" t="s">
        <v>2942</v>
      </c>
      <c r="J1628" s="6" t="s">
        <v>210</v>
      </c>
      <c r="K1628" s="6" t="s">
        <v>8</v>
      </c>
      <c r="L1628" s="271" t="s">
        <v>6397</v>
      </c>
      <c r="M1628" s="6" t="s">
        <v>8054</v>
      </c>
      <c r="N1628" s="271" t="s">
        <v>8473</v>
      </c>
      <c r="O1628" s="6"/>
      <c r="Q1628" s="6" t="s">
        <v>2910</v>
      </c>
      <c r="R1628" s="6" t="s">
        <v>2940</v>
      </c>
      <c r="S1628" s="6" t="s">
        <v>8</v>
      </c>
      <c r="T1628" s="6" t="s">
        <v>9</v>
      </c>
      <c r="U1628" s="6" t="s">
        <v>208</v>
      </c>
      <c r="V1628" s="6" t="s">
        <v>2941</v>
      </c>
      <c r="W1628" s="6" t="s">
        <v>11317</v>
      </c>
      <c r="X1628" s="6" t="s">
        <v>13</v>
      </c>
      <c r="Y1628" s="6" t="s">
        <v>14</v>
      </c>
      <c r="Z1628" s="6" t="s">
        <v>210</v>
      </c>
      <c r="AA1628" s="6" t="s">
        <v>2942</v>
      </c>
      <c r="AB1628" s="6" t="s">
        <v>6397</v>
      </c>
      <c r="AD1628" t="b">
        <f t="shared" si="270"/>
        <v>0</v>
      </c>
      <c r="AE1628" t="b">
        <f t="shared" si="271"/>
        <v>1</v>
      </c>
      <c r="AF1628" t="b">
        <f t="shared" si="272"/>
        <v>1</v>
      </c>
      <c r="AG1628" t="b">
        <f t="shared" si="273"/>
        <v>1</v>
      </c>
      <c r="AH1628" t="b">
        <f t="shared" si="274"/>
        <v>1</v>
      </c>
      <c r="AI1628" t="b">
        <f t="shared" si="275"/>
        <v>1</v>
      </c>
      <c r="AJ1628" t="b">
        <f t="shared" si="276"/>
        <v>1</v>
      </c>
      <c r="AK1628" t="b">
        <f t="shared" si="277"/>
        <v>1</v>
      </c>
      <c r="AL1628" t="b">
        <f t="shared" si="278"/>
        <v>1</v>
      </c>
      <c r="AM1628" t="b">
        <f t="shared" si="279"/>
        <v>1</v>
      </c>
      <c r="AO1628" s="6" t="s">
        <v>9</v>
      </c>
      <c r="AP1628" s="6" t="s">
        <v>8473</v>
      </c>
      <c r="AQ1628" s="6"/>
      <c r="AR1628" s="7" t="s">
        <v>2940</v>
      </c>
      <c r="AS1628" s="7" t="s">
        <v>208</v>
      </c>
      <c r="AT1628" s="7" t="s">
        <v>2941</v>
      </c>
      <c r="AU1628" s="8" t="s">
        <v>11317</v>
      </c>
      <c r="AV1628" s="8" t="s">
        <v>13</v>
      </c>
      <c r="AW1628" s="7" t="s">
        <v>14</v>
      </c>
      <c r="AX1628" s="6" t="s">
        <v>2942</v>
      </c>
      <c r="AY1628" s="7" t="s">
        <v>210</v>
      </c>
      <c r="AZ1628" s="7" t="s">
        <v>8479</v>
      </c>
      <c r="BA1628" s="6" t="s">
        <v>6397</v>
      </c>
      <c r="BB1628" s="6" t="s">
        <v>8054</v>
      </c>
      <c r="BC1628" s="7" t="s">
        <v>9135</v>
      </c>
      <c r="BD1628" s="6" t="s">
        <v>6501</v>
      </c>
      <c r="BE1628" s="6" t="s">
        <v>6397</v>
      </c>
      <c r="BF1628" s="6"/>
    </row>
    <row r="1629" spans="1:58">
      <c r="A1629" s="6" t="s">
        <v>208</v>
      </c>
      <c r="B1629" s="6" t="s">
        <v>2944</v>
      </c>
      <c r="C1629" s="271" t="s">
        <v>11317</v>
      </c>
      <c r="D1629" s="6" t="s">
        <v>14</v>
      </c>
      <c r="E1629" s="271" t="s">
        <v>13</v>
      </c>
      <c r="F1629" s="6" t="s">
        <v>2910</v>
      </c>
      <c r="G1629" s="6" t="s">
        <v>2943</v>
      </c>
      <c r="H1629" s="6" t="s">
        <v>9</v>
      </c>
      <c r="I1629" s="6" t="s">
        <v>2945</v>
      </c>
      <c r="J1629" s="6" t="s">
        <v>210</v>
      </c>
      <c r="K1629" s="6" t="s">
        <v>8</v>
      </c>
      <c r="L1629" s="271" t="s">
        <v>6397</v>
      </c>
      <c r="M1629" s="6" t="s">
        <v>8054</v>
      </c>
      <c r="N1629" s="271" t="s">
        <v>8473</v>
      </c>
      <c r="O1629" s="6"/>
      <c r="Q1629" s="6" t="s">
        <v>2910</v>
      </c>
      <c r="R1629" s="6" t="s">
        <v>2943</v>
      </c>
      <c r="S1629" s="6" t="s">
        <v>8</v>
      </c>
      <c r="T1629" s="6" t="s">
        <v>9</v>
      </c>
      <c r="U1629" s="6" t="s">
        <v>208</v>
      </c>
      <c r="V1629" s="6" t="s">
        <v>2944</v>
      </c>
      <c r="W1629" s="6" t="s">
        <v>11317</v>
      </c>
      <c r="X1629" s="6" t="s">
        <v>13</v>
      </c>
      <c r="Y1629" s="6" t="s">
        <v>14</v>
      </c>
      <c r="Z1629" s="6" t="s">
        <v>210</v>
      </c>
      <c r="AA1629" s="6" t="s">
        <v>2945</v>
      </c>
      <c r="AB1629" s="6" t="s">
        <v>6397</v>
      </c>
      <c r="AD1629" t="b">
        <f t="shared" si="270"/>
        <v>0</v>
      </c>
      <c r="AE1629" t="b">
        <f t="shared" si="271"/>
        <v>1</v>
      </c>
      <c r="AF1629" t="b">
        <f t="shared" si="272"/>
        <v>1</v>
      </c>
      <c r="AG1629" t="b">
        <f t="shared" si="273"/>
        <v>1</v>
      </c>
      <c r="AH1629" t="b">
        <f t="shared" si="274"/>
        <v>1</v>
      </c>
      <c r="AI1629" t="b">
        <f t="shared" si="275"/>
        <v>1</v>
      </c>
      <c r="AJ1629" t="b">
        <f t="shared" si="276"/>
        <v>1</v>
      </c>
      <c r="AK1629" t="b">
        <f t="shared" si="277"/>
        <v>1</v>
      </c>
      <c r="AL1629" t="b">
        <f t="shared" si="278"/>
        <v>1</v>
      </c>
      <c r="AM1629" t="b">
        <f t="shared" si="279"/>
        <v>1</v>
      </c>
      <c r="AO1629" s="6" t="s">
        <v>9</v>
      </c>
      <c r="AP1629" s="6" t="s">
        <v>8473</v>
      </c>
      <c r="AQ1629" s="6"/>
      <c r="AR1629" s="7" t="s">
        <v>2943</v>
      </c>
      <c r="AS1629" s="7" t="s">
        <v>208</v>
      </c>
      <c r="AT1629" s="7" t="s">
        <v>2944</v>
      </c>
      <c r="AU1629" s="8" t="s">
        <v>11317</v>
      </c>
      <c r="AV1629" s="8" t="s">
        <v>13</v>
      </c>
      <c r="AW1629" s="7" t="s">
        <v>14</v>
      </c>
      <c r="AX1629" s="6" t="s">
        <v>2945</v>
      </c>
      <c r="AY1629" s="7" t="s">
        <v>210</v>
      </c>
      <c r="AZ1629" s="7" t="s">
        <v>8479</v>
      </c>
      <c r="BA1629" s="6" t="s">
        <v>6397</v>
      </c>
      <c r="BB1629" s="6" t="s">
        <v>8054</v>
      </c>
      <c r="BC1629" s="7" t="s">
        <v>9136</v>
      </c>
      <c r="BD1629" s="6" t="s">
        <v>6501</v>
      </c>
      <c r="BE1629" s="6" t="s">
        <v>6397</v>
      </c>
      <c r="BF1629" s="6"/>
    </row>
    <row r="1630" spans="1:58">
      <c r="A1630" s="6" t="s">
        <v>208</v>
      </c>
      <c r="B1630" s="6" t="s">
        <v>2947</v>
      </c>
      <c r="C1630" s="271" t="s">
        <v>11317</v>
      </c>
      <c r="D1630" s="6" t="s">
        <v>14</v>
      </c>
      <c r="E1630" s="271" t="s">
        <v>13</v>
      </c>
      <c r="F1630" s="6" t="s">
        <v>2910</v>
      </c>
      <c r="G1630" s="6" t="s">
        <v>2946</v>
      </c>
      <c r="H1630" s="6" t="s">
        <v>9</v>
      </c>
      <c r="I1630" s="6" t="s">
        <v>2948</v>
      </c>
      <c r="J1630" s="6" t="s">
        <v>210</v>
      </c>
      <c r="K1630" s="6" t="s">
        <v>8</v>
      </c>
      <c r="L1630" s="271" t="s">
        <v>6397</v>
      </c>
      <c r="M1630" s="6" t="s">
        <v>8054</v>
      </c>
      <c r="N1630" s="271" t="s">
        <v>8473</v>
      </c>
      <c r="O1630" s="6"/>
      <c r="Q1630" s="6" t="s">
        <v>2910</v>
      </c>
      <c r="R1630" s="6" t="s">
        <v>2946</v>
      </c>
      <c r="S1630" s="6" t="s">
        <v>8</v>
      </c>
      <c r="T1630" s="6" t="s">
        <v>9</v>
      </c>
      <c r="U1630" s="6" t="s">
        <v>208</v>
      </c>
      <c r="V1630" s="6" t="s">
        <v>2947</v>
      </c>
      <c r="W1630" s="6" t="s">
        <v>11317</v>
      </c>
      <c r="X1630" s="6" t="s">
        <v>13</v>
      </c>
      <c r="Y1630" s="6" t="s">
        <v>14</v>
      </c>
      <c r="Z1630" s="6" t="s">
        <v>210</v>
      </c>
      <c r="AA1630" s="6" t="s">
        <v>2948</v>
      </c>
      <c r="AB1630" s="6" t="s">
        <v>6397</v>
      </c>
      <c r="AD1630" t="b">
        <f t="shared" si="270"/>
        <v>0</v>
      </c>
      <c r="AE1630" t="b">
        <f t="shared" si="271"/>
        <v>1</v>
      </c>
      <c r="AF1630" t="b">
        <f t="shared" si="272"/>
        <v>1</v>
      </c>
      <c r="AG1630" t="b">
        <f t="shared" si="273"/>
        <v>1</v>
      </c>
      <c r="AH1630" t="b">
        <f t="shared" si="274"/>
        <v>1</v>
      </c>
      <c r="AI1630" t="b">
        <f t="shared" si="275"/>
        <v>1</v>
      </c>
      <c r="AJ1630" t="b">
        <f t="shared" si="276"/>
        <v>1</v>
      </c>
      <c r="AK1630" t="b">
        <f t="shared" si="277"/>
        <v>1</v>
      </c>
      <c r="AL1630" t="b">
        <f t="shared" si="278"/>
        <v>1</v>
      </c>
      <c r="AM1630" t="b">
        <f t="shared" si="279"/>
        <v>1</v>
      </c>
      <c r="AO1630" s="6" t="s">
        <v>9</v>
      </c>
      <c r="AP1630" s="6" t="s">
        <v>8473</v>
      </c>
      <c r="AQ1630" s="6"/>
      <c r="AR1630" s="7" t="s">
        <v>2946</v>
      </c>
      <c r="AS1630" s="7" t="s">
        <v>208</v>
      </c>
      <c r="AT1630" s="7" t="s">
        <v>2947</v>
      </c>
      <c r="AU1630" s="8" t="s">
        <v>11317</v>
      </c>
      <c r="AV1630" s="8" t="s">
        <v>13</v>
      </c>
      <c r="AW1630" s="7" t="s">
        <v>14</v>
      </c>
      <c r="AX1630" s="6" t="s">
        <v>2948</v>
      </c>
      <c r="AY1630" s="7" t="s">
        <v>210</v>
      </c>
      <c r="AZ1630" s="7" t="s">
        <v>8479</v>
      </c>
      <c r="BA1630" s="6" t="s">
        <v>6397</v>
      </c>
      <c r="BB1630" s="6" t="s">
        <v>8054</v>
      </c>
      <c r="BC1630" s="7" t="s">
        <v>9137</v>
      </c>
      <c r="BD1630" s="6" t="s">
        <v>6501</v>
      </c>
      <c r="BE1630" s="6" t="s">
        <v>6397</v>
      </c>
      <c r="BF1630" s="6"/>
    </row>
    <row r="1631" spans="1:58">
      <c r="A1631" s="6" t="s">
        <v>208</v>
      </c>
      <c r="B1631" s="6" t="s">
        <v>2950</v>
      </c>
      <c r="C1631" s="271" t="s">
        <v>11317</v>
      </c>
      <c r="D1631" s="6" t="s">
        <v>14</v>
      </c>
      <c r="E1631" s="271" t="s">
        <v>13</v>
      </c>
      <c r="F1631" s="6" t="s">
        <v>2910</v>
      </c>
      <c r="G1631" s="6" t="s">
        <v>2949</v>
      </c>
      <c r="H1631" s="6" t="s">
        <v>9</v>
      </c>
      <c r="I1631" s="6" t="s">
        <v>2951</v>
      </c>
      <c r="J1631" s="6" t="s">
        <v>210</v>
      </c>
      <c r="K1631" s="6" t="s">
        <v>8</v>
      </c>
      <c r="L1631" s="271" t="s">
        <v>6397</v>
      </c>
      <c r="M1631" s="6" t="s">
        <v>8054</v>
      </c>
      <c r="N1631" s="271" t="s">
        <v>8473</v>
      </c>
      <c r="O1631" s="6"/>
      <c r="Q1631" s="6" t="s">
        <v>2910</v>
      </c>
      <c r="R1631" s="6" t="s">
        <v>2949</v>
      </c>
      <c r="S1631" s="6" t="s">
        <v>8</v>
      </c>
      <c r="T1631" s="6" t="s">
        <v>9</v>
      </c>
      <c r="U1631" s="6" t="s">
        <v>208</v>
      </c>
      <c r="V1631" s="6" t="s">
        <v>2950</v>
      </c>
      <c r="W1631" s="6" t="s">
        <v>11317</v>
      </c>
      <c r="X1631" s="6" t="s">
        <v>13</v>
      </c>
      <c r="Y1631" s="6" t="s">
        <v>14</v>
      </c>
      <c r="Z1631" s="6" t="s">
        <v>210</v>
      </c>
      <c r="AA1631" s="6" t="s">
        <v>2951</v>
      </c>
      <c r="AB1631" s="6" t="s">
        <v>6397</v>
      </c>
      <c r="AD1631" t="b">
        <f t="shared" si="270"/>
        <v>0</v>
      </c>
      <c r="AE1631" t="b">
        <f t="shared" si="271"/>
        <v>1</v>
      </c>
      <c r="AF1631" t="b">
        <f t="shared" si="272"/>
        <v>1</v>
      </c>
      <c r="AG1631" t="b">
        <f t="shared" si="273"/>
        <v>1</v>
      </c>
      <c r="AH1631" t="b">
        <f t="shared" si="274"/>
        <v>1</v>
      </c>
      <c r="AI1631" t="b">
        <f t="shared" si="275"/>
        <v>1</v>
      </c>
      <c r="AJ1631" t="b">
        <f t="shared" si="276"/>
        <v>1</v>
      </c>
      <c r="AK1631" t="b">
        <f t="shared" si="277"/>
        <v>1</v>
      </c>
      <c r="AL1631" t="b">
        <f t="shared" si="278"/>
        <v>1</v>
      </c>
      <c r="AM1631" t="b">
        <f t="shared" si="279"/>
        <v>1</v>
      </c>
      <c r="AO1631" s="6" t="s">
        <v>9</v>
      </c>
      <c r="AP1631" s="6" t="s">
        <v>8473</v>
      </c>
      <c r="AQ1631" s="6"/>
      <c r="AR1631" s="7" t="s">
        <v>2949</v>
      </c>
      <c r="AS1631" s="7" t="s">
        <v>208</v>
      </c>
      <c r="AT1631" s="7" t="s">
        <v>2950</v>
      </c>
      <c r="AU1631" s="8" t="s">
        <v>11317</v>
      </c>
      <c r="AV1631" s="8" t="s">
        <v>13</v>
      </c>
      <c r="AW1631" s="7" t="s">
        <v>14</v>
      </c>
      <c r="AX1631" s="6" t="s">
        <v>2951</v>
      </c>
      <c r="AY1631" s="7" t="s">
        <v>210</v>
      </c>
      <c r="AZ1631" s="7" t="s">
        <v>8479</v>
      </c>
      <c r="BA1631" s="6" t="s">
        <v>6397</v>
      </c>
      <c r="BB1631" s="6" t="s">
        <v>8054</v>
      </c>
      <c r="BC1631" s="7" t="s">
        <v>9138</v>
      </c>
      <c r="BD1631" s="6" t="s">
        <v>6501</v>
      </c>
      <c r="BE1631" s="6" t="s">
        <v>6397</v>
      </c>
      <c r="BF1631" s="6"/>
    </row>
    <row r="1632" spans="1:58">
      <c r="A1632" s="6" t="s">
        <v>208</v>
      </c>
      <c r="B1632" s="6" t="s">
        <v>3026</v>
      </c>
      <c r="C1632" s="271" t="s">
        <v>36</v>
      </c>
      <c r="D1632" s="6" t="s">
        <v>14</v>
      </c>
      <c r="E1632" s="271" t="s">
        <v>13</v>
      </c>
      <c r="F1632" s="6" t="s">
        <v>2976</v>
      </c>
      <c r="G1632" s="6" t="s">
        <v>3025</v>
      </c>
      <c r="H1632" s="6" t="s">
        <v>9</v>
      </c>
      <c r="I1632" s="6" t="s">
        <v>3027</v>
      </c>
      <c r="J1632" s="6" t="s">
        <v>210</v>
      </c>
      <c r="K1632" s="6" t="s">
        <v>8</v>
      </c>
      <c r="L1632" s="271" t="s">
        <v>6397</v>
      </c>
      <c r="M1632" s="6" t="s">
        <v>8054</v>
      </c>
      <c r="N1632" s="271" t="s">
        <v>8473</v>
      </c>
      <c r="O1632" s="6"/>
      <c r="Q1632" s="6" t="s">
        <v>2976</v>
      </c>
      <c r="R1632" s="6" t="s">
        <v>3025</v>
      </c>
      <c r="S1632" s="6" t="s">
        <v>8</v>
      </c>
      <c r="T1632" s="6" t="s">
        <v>9</v>
      </c>
      <c r="U1632" s="6" t="s">
        <v>208</v>
      </c>
      <c r="V1632" s="6" t="s">
        <v>3026</v>
      </c>
      <c r="W1632" s="6" t="s">
        <v>36</v>
      </c>
      <c r="X1632" s="6" t="s">
        <v>13</v>
      </c>
      <c r="Y1632" s="6" t="s">
        <v>14</v>
      </c>
      <c r="Z1632" s="6" t="s">
        <v>210</v>
      </c>
      <c r="AA1632" s="6" t="s">
        <v>3027</v>
      </c>
      <c r="AB1632" s="6" t="s">
        <v>6397</v>
      </c>
      <c r="AD1632" t="b">
        <f t="shared" si="270"/>
        <v>0</v>
      </c>
      <c r="AE1632" t="b">
        <f t="shared" si="271"/>
        <v>1</v>
      </c>
      <c r="AF1632" t="b">
        <f t="shared" si="272"/>
        <v>1</v>
      </c>
      <c r="AG1632" t="b">
        <f t="shared" si="273"/>
        <v>1</v>
      </c>
      <c r="AH1632" t="b">
        <f t="shared" si="274"/>
        <v>1</v>
      </c>
      <c r="AI1632" t="b">
        <f t="shared" si="275"/>
        <v>1</v>
      </c>
      <c r="AJ1632" t="b">
        <f t="shared" si="276"/>
        <v>1</v>
      </c>
      <c r="AK1632" t="b">
        <f t="shared" si="277"/>
        <v>1</v>
      </c>
      <c r="AL1632" t="b">
        <f t="shared" si="278"/>
        <v>1</v>
      </c>
      <c r="AM1632" t="b">
        <f t="shared" si="279"/>
        <v>1</v>
      </c>
      <c r="AO1632" s="6" t="s">
        <v>9</v>
      </c>
      <c r="AP1632" s="6" t="s">
        <v>8473</v>
      </c>
      <c r="AQ1632" s="6"/>
      <c r="AR1632" s="7" t="s">
        <v>3025</v>
      </c>
      <c r="AS1632" s="7" t="s">
        <v>208</v>
      </c>
      <c r="AT1632" s="7" t="s">
        <v>3026</v>
      </c>
      <c r="AU1632" s="8" t="s">
        <v>36</v>
      </c>
      <c r="AV1632" s="8" t="s">
        <v>13</v>
      </c>
      <c r="AW1632" s="7" t="s">
        <v>14</v>
      </c>
      <c r="AX1632" s="6" t="s">
        <v>3027</v>
      </c>
      <c r="AY1632" s="7" t="s">
        <v>210</v>
      </c>
      <c r="AZ1632" s="7" t="s">
        <v>8479</v>
      </c>
      <c r="BA1632" s="6" t="s">
        <v>6397</v>
      </c>
      <c r="BB1632" s="6" t="s">
        <v>8054</v>
      </c>
      <c r="BC1632" s="7" t="s">
        <v>9139</v>
      </c>
      <c r="BD1632" s="6" t="s">
        <v>6501</v>
      </c>
      <c r="BE1632" s="6" t="s">
        <v>6397</v>
      </c>
      <c r="BF1632" s="6"/>
    </row>
    <row r="1633" spans="1:58">
      <c r="A1633" s="6" t="s">
        <v>208</v>
      </c>
      <c r="B1633" s="6" t="s">
        <v>2953</v>
      </c>
      <c r="C1633" s="271" t="s">
        <v>11317</v>
      </c>
      <c r="D1633" s="6" t="s">
        <v>14</v>
      </c>
      <c r="E1633" s="271" t="s">
        <v>13</v>
      </c>
      <c r="F1633" s="6" t="s">
        <v>2910</v>
      </c>
      <c r="G1633" s="6" t="s">
        <v>2952</v>
      </c>
      <c r="H1633" s="6" t="s">
        <v>9</v>
      </c>
      <c r="I1633" s="6" t="s">
        <v>2954</v>
      </c>
      <c r="J1633" s="6" t="s">
        <v>210</v>
      </c>
      <c r="K1633" s="6" t="s">
        <v>8</v>
      </c>
      <c r="L1633" s="271" t="s">
        <v>6397</v>
      </c>
      <c r="M1633" s="6" t="s">
        <v>8054</v>
      </c>
      <c r="N1633" s="271" t="s">
        <v>8473</v>
      </c>
      <c r="O1633" s="6"/>
      <c r="Q1633" s="6" t="s">
        <v>2910</v>
      </c>
      <c r="R1633" s="6" t="s">
        <v>2952</v>
      </c>
      <c r="S1633" s="6" t="s">
        <v>8</v>
      </c>
      <c r="T1633" s="6" t="s">
        <v>9</v>
      </c>
      <c r="U1633" s="6" t="s">
        <v>208</v>
      </c>
      <c r="V1633" s="6" t="s">
        <v>2953</v>
      </c>
      <c r="W1633" s="6" t="s">
        <v>11317</v>
      </c>
      <c r="X1633" s="6" t="s">
        <v>13</v>
      </c>
      <c r="Y1633" s="6" t="s">
        <v>14</v>
      </c>
      <c r="Z1633" s="6" t="s">
        <v>210</v>
      </c>
      <c r="AA1633" s="6" t="s">
        <v>2954</v>
      </c>
      <c r="AB1633" s="6" t="s">
        <v>6397</v>
      </c>
      <c r="AD1633" t="b">
        <f t="shared" si="270"/>
        <v>0</v>
      </c>
      <c r="AE1633" t="b">
        <f t="shared" si="271"/>
        <v>1</v>
      </c>
      <c r="AF1633" t="b">
        <f t="shared" si="272"/>
        <v>1</v>
      </c>
      <c r="AG1633" t="b">
        <f t="shared" si="273"/>
        <v>1</v>
      </c>
      <c r="AH1633" t="b">
        <f t="shared" si="274"/>
        <v>1</v>
      </c>
      <c r="AI1633" t="b">
        <f t="shared" si="275"/>
        <v>1</v>
      </c>
      <c r="AJ1633" t="b">
        <f t="shared" si="276"/>
        <v>1</v>
      </c>
      <c r="AK1633" t="b">
        <f t="shared" si="277"/>
        <v>1</v>
      </c>
      <c r="AL1633" t="b">
        <f t="shared" si="278"/>
        <v>1</v>
      </c>
      <c r="AM1633" t="b">
        <f t="shared" si="279"/>
        <v>1</v>
      </c>
      <c r="AO1633" s="6" t="s">
        <v>9</v>
      </c>
      <c r="AP1633" s="6" t="s">
        <v>8473</v>
      </c>
      <c r="AQ1633" s="6"/>
      <c r="AR1633" s="7" t="s">
        <v>2952</v>
      </c>
      <c r="AS1633" s="7" t="s">
        <v>208</v>
      </c>
      <c r="AT1633" s="7" t="s">
        <v>2953</v>
      </c>
      <c r="AU1633" s="8" t="s">
        <v>11317</v>
      </c>
      <c r="AV1633" s="8" t="s">
        <v>13</v>
      </c>
      <c r="AW1633" s="7" t="s">
        <v>14</v>
      </c>
      <c r="AX1633" s="6" t="s">
        <v>2954</v>
      </c>
      <c r="AY1633" s="7" t="s">
        <v>210</v>
      </c>
      <c r="AZ1633" s="7" t="s">
        <v>8479</v>
      </c>
      <c r="BA1633" s="6" t="s">
        <v>6397</v>
      </c>
      <c r="BB1633" s="6" t="s">
        <v>8054</v>
      </c>
      <c r="BC1633" s="7" t="s">
        <v>9140</v>
      </c>
      <c r="BD1633" s="6" t="s">
        <v>6501</v>
      </c>
      <c r="BE1633" s="6" t="s">
        <v>6397</v>
      </c>
      <c r="BF1633" s="6"/>
    </row>
    <row r="1634" spans="1:58">
      <c r="A1634" s="6" t="s">
        <v>208</v>
      </c>
      <c r="B1634" s="6" t="s">
        <v>3029</v>
      </c>
      <c r="C1634" s="271" t="s">
        <v>36</v>
      </c>
      <c r="D1634" s="6" t="s">
        <v>14</v>
      </c>
      <c r="E1634" s="271" t="s">
        <v>13</v>
      </c>
      <c r="F1634" s="6" t="s">
        <v>2976</v>
      </c>
      <c r="G1634" s="6" t="s">
        <v>3028</v>
      </c>
      <c r="H1634" s="6" t="s">
        <v>9</v>
      </c>
      <c r="I1634" s="6" t="s">
        <v>3030</v>
      </c>
      <c r="J1634" s="6" t="s">
        <v>210</v>
      </c>
      <c r="K1634" s="6" t="s">
        <v>8</v>
      </c>
      <c r="L1634" s="271" t="s">
        <v>6397</v>
      </c>
      <c r="M1634" s="6" t="s">
        <v>8054</v>
      </c>
      <c r="N1634" s="271" t="s">
        <v>8473</v>
      </c>
      <c r="O1634" s="6"/>
      <c r="Q1634" s="6" t="s">
        <v>2976</v>
      </c>
      <c r="R1634" s="6" t="s">
        <v>3028</v>
      </c>
      <c r="S1634" s="6" t="s">
        <v>8</v>
      </c>
      <c r="T1634" s="6" t="s">
        <v>9</v>
      </c>
      <c r="U1634" s="6" t="s">
        <v>208</v>
      </c>
      <c r="V1634" s="6" t="s">
        <v>3029</v>
      </c>
      <c r="W1634" s="6" t="s">
        <v>36</v>
      </c>
      <c r="X1634" s="6" t="s">
        <v>13</v>
      </c>
      <c r="Y1634" s="6" t="s">
        <v>14</v>
      </c>
      <c r="Z1634" s="6" t="s">
        <v>210</v>
      </c>
      <c r="AA1634" s="6" t="s">
        <v>3030</v>
      </c>
      <c r="AB1634" s="6" t="s">
        <v>6397</v>
      </c>
      <c r="AD1634" t="b">
        <f t="shared" si="270"/>
        <v>0</v>
      </c>
      <c r="AE1634" t="b">
        <f t="shared" si="271"/>
        <v>1</v>
      </c>
      <c r="AF1634" t="b">
        <f t="shared" si="272"/>
        <v>1</v>
      </c>
      <c r="AG1634" t="b">
        <f t="shared" si="273"/>
        <v>1</v>
      </c>
      <c r="AH1634" t="b">
        <f t="shared" si="274"/>
        <v>1</v>
      </c>
      <c r="AI1634" t="b">
        <f t="shared" si="275"/>
        <v>1</v>
      </c>
      <c r="AJ1634" t="b">
        <f t="shared" si="276"/>
        <v>1</v>
      </c>
      <c r="AK1634" t="b">
        <f t="shared" si="277"/>
        <v>1</v>
      </c>
      <c r="AL1634" t="b">
        <f t="shared" si="278"/>
        <v>1</v>
      </c>
      <c r="AM1634" t="b">
        <f t="shared" si="279"/>
        <v>1</v>
      </c>
      <c r="AO1634" s="6" t="s">
        <v>9</v>
      </c>
      <c r="AP1634" s="6" t="s">
        <v>8473</v>
      </c>
      <c r="AQ1634" s="6"/>
      <c r="AR1634" s="7" t="s">
        <v>3028</v>
      </c>
      <c r="AS1634" s="7" t="s">
        <v>208</v>
      </c>
      <c r="AT1634" s="7" t="s">
        <v>3029</v>
      </c>
      <c r="AU1634" s="8" t="s">
        <v>36</v>
      </c>
      <c r="AV1634" s="8" t="s">
        <v>13</v>
      </c>
      <c r="AW1634" s="7" t="s">
        <v>14</v>
      </c>
      <c r="AX1634" s="6" t="s">
        <v>3030</v>
      </c>
      <c r="AY1634" s="7" t="s">
        <v>210</v>
      </c>
      <c r="AZ1634" s="7" t="s">
        <v>8479</v>
      </c>
      <c r="BA1634" s="6" t="s">
        <v>6397</v>
      </c>
      <c r="BB1634" s="6" t="s">
        <v>8054</v>
      </c>
      <c r="BC1634" s="7" t="s">
        <v>9141</v>
      </c>
      <c r="BD1634" s="6" t="s">
        <v>6501</v>
      </c>
      <c r="BE1634" s="6" t="s">
        <v>6397</v>
      </c>
      <c r="BF1634" s="6"/>
    </row>
    <row r="1635" spans="1:58">
      <c r="A1635" s="6" t="s">
        <v>208</v>
      </c>
      <c r="B1635" s="6" t="s">
        <v>3032</v>
      </c>
      <c r="C1635" s="271" t="s">
        <v>36</v>
      </c>
      <c r="D1635" s="6" t="s">
        <v>14</v>
      </c>
      <c r="E1635" s="271" t="s">
        <v>13</v>
      </c>
      <c r="F1635" s="6" t="s">
        <v>2976</v>
      </c>
      <c r="G1635" s="6" t="s">
        <v>3031</v>
      </c>
      <c r="H1635" s="6" t="s">
        <v>9</v>
      </c>
      <c r="I1635" s="6" t="s">
        <v>3033</v>
      </c>
      <c r="J1635" s="6" t="s">
        <v>210</v>
      </c>
      <c r="K1635" s="6" t="s">
        <v>8</v>
      </c>
      <c r="L1635" s="271" t="s">
        <v>6397</v>
      </c>
      <c r="M1635" s="6" t="s">
        <v>6622</v>
      </c>
      <c r="N1635" s="271" t="s">
        <v>8473</v>
      </c>
      <c r="O1635" s="6"/>
      <c r="Q1635" s="6" t="s">
        <v>2976</v>
      </c>
      <c r="R1635" s="6" t="s">
        <v>3031</v>
      </c>
      <c r="S1635" s="6" t="s">
        <v>8</v>
      </c>
      <c r="T1635" s="6" t="s">
        <v>9</v>
      </c>
      <c r="U1635" s="6" t="s">
        <v>208</v>
      </c>
      <c r="V1635" s="6" t="s">
        <v>3032</v>
      </c>
      <c r="W1635" s="6" t="s">
        <v>36</v>
      </c>
      <c r="X1635" s="6" t="s">
        <v>13</v>
      </c>
      <c r="Y1635" s="6" t="s">
        <v>14</v>
      </c>
      <c r="Z1635" s="6" t="s">
        <v>210</v>
      </c>
      <c r="AA1635" s="6" t="s">
        <v>3033</v>
      </c>
      <c r="AB1635" s="6" t="s">
        <v>6397</v>
      </c>
      <c r="AD1635" t="b">
        <f t="shared" si="270"/>
        <v>0</v>
      </c>
      <c r="AE1635" t="b">
        <f t="shared" si="271"/>
        <v>1</v>
      </c>
      <c r="AF1635" t="b">
        <f t="shared" si="272"/>
        <v>1</v>
      </c>
      <c r="AG1635" t="b">
        <f t="shared" si="273"/>
        <v>1</v>
      </c>
      <c r="AH1635" t="b">
        <f t="shared" si="274"/>
        <v>1</v>
      </c>
      <c r="AI1635" t="b">
        <f t="shared" si="275"/>
        <v>1</v>
      </c>
      <c r="AJ1635" t="b">
        <f t="shared" si="276"/>
        <v>1</v>
      </c>
      <c r="AK1635" t="b">
        <f t="shared" si="277"/>
        <v>1</v>
      </c>
      <c r="AL1635" t="b">
        <f t="shared" si="278"/>
        <v>1</v>
      </c>
      <c r="AM1635" t="b">
        <f t="shared" si="279"/>
        <v>1</v>
      </c>
      <c r="AO1635" s="6" t="s">
        <v>9</v>
      </c>
      <c r="AP1635" s="6" t="s">
        <v>8473</v>
      </c>
      <c r="AQ1635" s="6"/>
      <c r="AR1635" s="7" t="s">
        <v>3031</v>
      </c>
      <c r="AS1635" s="7" t="s">
        <v>208</v>
      </c>
      <c r="AT1635" s="7" t="s">
        <v>3032</v>
      </c>
      <c r="AU1635" s="8" t="s">
        <v>36</v>
      </c>
      <c r="AV1635" s="8" t="s">
        <v>13</v>
      </c>
      <c r="AW1635" s="7" t="s">
        <v>14</v>
      </c>
      <c r="AX1635" s="6" t="s">
        <v>3033</v>
      </c>
      <c r="AY1635" s="7" t="s">
        <v>210</v>
      </c>
      <c r="AZ1635" s="7" t="s">
        <v>8479</v>
      </c>
      <c r="BA1635" s="6" t="s">
        <v>6397</v>
      </c>
      <c r="BB1635" s="6" t="s">
        <v>6622</v>
      </c>
      <c r="BC1635" s="7" t="s">
        <v>9142</v>
      </c>
      <c r="BD1635" s="6" t="s">
        <v>6501</v>
      </c>
      <c r="BE1635" s="6" t="s">
        <v>6397</v>
      </c>
      <c r="BF1635" s="6"/>
    </row>
    <row r="1636" spans="1:58">
      <c r="A1636" s="6" t="s">
        <v>208</v>
      </c>
      <c r="B1636" s="6" t="s">
        <v>1011</v>
      </c>
      <c r="C1636" s="271" t="s">
        <v>36</v>
      </c>
      <c r="D1636" s="6" t="s">
        <v>14</v>
      </c>
      <c r="E1636" s="271" t="s">
        <v>13</v>
      </c>
      <c r="F1636" s="6" t="s">
        <v>1009</v>
      </c>
      <c r="G1636" s="6" t="s">
        <v>1010</v>
      </c>
      <c r="H1636" s="6" t="s">
        <v>9</v>
      </c>
      <c r="I1636" s="6" t="s">
        <v>1012</v>
      </c>
      <c r="J1636" s="6" t="s">
        <v>210</v>
      </c>
      <c r="K1636" s="6" t="s">
        <v>8</v>
      </c>
      <c r="L1636" s="271" t="s">
        <v>6397</v>
      </c>
      <c r="M1636" s="6" t="s">
        <v>6986</v>
      </c>
      <c r="N1636" s="271" t="s">
        <v>8473</v>
      </c>
      <c r="O1636" s="6"/>
      <c r="Q1636" s="6" t="s">
        <v>1009</v>
      </c>
      <c r="R1636" s="6" t="s">
        <v>1010</v>
      </c>
      <c r="S1636" s="6" t="s">
        <v>8</v>
      </c>
      <c r="T1636" s="6" t="s">
        <v>9</v>
      </c>
      <c r="U1636" s="6" t="s">
        <v>208</v>
      </c>
      <c r="V1636" s="6" t="s">
        <v>1011</v>
      </c>
      <c r="W1636" s="6" t="s">
        <v>36</v>
      </c>
      <c r="X1636" s="6" t="s">
        <v>13</v>
      </c>
      <c r="Y1636" s="6" t="s">
        <v>14</v>
      </c>
      <c r="Z1636" s="6" t="s">
        <v>210</v>
      </c>
      <c r="AA1636" s="6" t="s">
        <v>1012</v>
      </c>
      <c r="AB1636" s="6" t="s">
        <v>6397</v>
      </c>
      <c r="AD1636" t="b">
        <f t="shared" si="270"/>
        <v>0</v>
      </c>
      <c r="AE1636" t="b">
        <f t="shared" si="271"/>
        <v>1</v>
      </c>
      <c r="AF1636" t="b">
        <f t="shared" si="272"/>
        <v>1</v>
      </c>
      <c r="AG1636" t="b">
        <f t="shared" si="273"/>
        <v>1</v>
      </c>
      <c r="AH1636" t="b">
        <f t="shared" si="274"/>
        <v>1</v>
      </c>
      <c r="AI1636" t="b">
        <f t="shared" si="275"/>
        <v>1</v>
      </c>
      <c r="AJ1636" t="b">
        <f t="shared" si="276"/>
        <v>1</v>
      </c>
      <c r="AK1636" t="b">
        <f t="shared" si="277"/>
        <v>1</v>
      </c>
      <c r="AL1636" t="b">
        <f t="shared" si="278"/>
        <v>1</v>
      </c>
      <c r="AM1636" t="b">
        <f t="shared" si="279"/>
        <v>1</v>
      </c>
      <c r="AO1636" s="6" t="s">
        <v>9</v>
      </c>
      <c r="AP1636" s="6" t="s">
        <v>8473</v>
      </c>
      <c r="AQ1636" s="6"/>
      <c r="AR1636" s="7" t="s">
        <v>1010</v>
      </c>
      <c r="AS1636" s="7" t="s">
        <v>208</v>
      </c>
      <c r="AT1636" s="7" t="s">
        <v>1011</v>
      </c>
      <c r="AU1636" s="8" t="s">
        <v>36</v>
      </c>
      <c r="AV1636" s="8" t="s">
        <v>13</v>
      </c>
      <c r="AW1636" s="7" t="s">
        <v>14</v>
      </c>
      <c r="AX1636" s="6" t="s">
        <v>1012</v>
      </c>
      <c r="AY1636" s="7" t="s">
        <v>210</v>
      </c>
      <c r="AZ1636" s="7" t="s">
        <v>8479</v>
      </c>
      <c r="BA1636" s="6" t="s">
        <v>6397</v>
      </c>
      <c r="BB1636" s="6" t="s">
        <v>6986</v>
      </c>
      <c r="BC1636" s="7" t="s">
        <v>9143</v>
      </c>
      <c r="BD1636" s="6" t="s">
        <v>6501</v>
      </c>
      <c r="BE1636" s="6" t="s">
        <v>6397</v>
      </c>
      <c r="BF1636" s="6"/>
    </row>
    <row r="1637" spans="1:58">
      <c r="A1637" s="6" t="s">
        <v>208</v>
      </c>
      <c r="B1637" s="6" t="s">
        <v>1014</v>
      </c>
      <c r="C1637" s="271" t="s">
        <v>36</v>
      </c>
      <c r="D1637" s="6" t="s">
        <v>14</v>
      </c>
      <c r="E1637" s="271" t="s">
        <v>13</v>
      </c>
      <c r="F1637" s="6" t="s">
        <v>1009</v>
      </c>
      <c r="G1637" s="6" t="s">
        <v>1013</v>
      </c>
      <c r="H1637" s="6" t="s">
        <v>9</v>
      </c>
      <c r="I1637" s="6" t="s">
        <v>1015</v>
      </c>
      <c r="J1637" s="6" t="s">
        <v>210</v>
      </c>
      <c r="K1637" s="6" t="s">
        <v>8</v>
      </c>
      <c r="L1637" s="271" t="s">
        <v>6397</v>
      </c>
      <c r="M1637" s="6" t="s">
        <v>6986</v>
      </c>
      <c r="N1637" s="271" t="s">
        <v>8473</v>
      </c>
      <c r="O1637" s="6"/>
      <c r="Q1637" s="6" t="s">
        <v>1009</v>
      </c>
      <c r="R1637" s="6" t="s">
        <v>1013</v>
      </c>
      <c r="S1637" s="6" t="s">
        <v>8</v>
      </c>
      <c r="T1637" s="6" t="s">
        <v>9</v>
      </c>
      <c r="U1637" s="6" t="s">
        <v>208</v>
      </c>
      <c r="V1637" s="6" t="s">
        <v>1014</v>
      </c>
      <c r="W1637" s="6" t="s">
        <v>36</v>
      </c>
      <c r="X1637" s="6" t="s">
        <v>13</v>
      </c>
      <c r="Y1637" s="6" t="s">
        <v>14</v>
      </c>
      <c r="Z1637" s="6" t="s">
        <v>210</v>
      </c>
      <c r="AA1637" s="6" t="s">
        <v>1015</v>
      </c>
      <c r="AB1637" s="6" t="s">
        <v>6397</v>
      </c>
      <c r="AD1637" t="b">
        <f t="shared" si="270"/>
        <v>0</v>
      </c>
      <c r="AE1637" t="b">
        <f t="shared" si="271"/>
        <v>1</v>
      </c>
      <c r="AF1637" t="b">
        <f t="shared" si="272"/>
        <v>1</v>
      </c>
      <c r="AG1637" t="b">
        <f t="shared" si="273"/>
        <v>1</v>
      </c>
      <c r="AH1637" t="b">
        <f t="shared" si="274"/>
        <v>1</v>
      </c>
      <c r="AI1637" t="b">
        <f t="shared" si="275"/>
        <v>1</v>
      </c>
      <c r="AJ1637" t="b">
        <f t="shared" si="276"/>
        <v>1</v>
      </c>
      <c r="AK1637" t="b">
        <f t="shared" si="277"/>
        <v>1</v>
      </c>
      <c r="AL1637" t="b">
        <f t="shared" si="278"/>
        <v>1</v>
      </c>
      <c r="AM1637" t="b">
        <f t="shared" si="279"/>
        <v>1</v>
      </c>
      <c r="AO1637" s="6" t="s">
        <v>9</v>
      </c>
      <c r="AP1637" s="6" t="s">
        <v>8473</v>
      </c>
      <c r="AQ1637" s="6"/>
      <c r="AR1637" s="7" t="s">
        <v>1013</v>
      </c>
      <c r="AS1637" s="7" t="s">
        <v>208</v>
      </c>
      <c r="AT1637" s="7" t="s">
        <v>1014</v>
      </c>
      <c r="AU1637" s="8" t="s">
        <v>36</v>
      </c>
      <c r="AV1637" s="8" t="s">
        <v>13</v>
      </c>
      <c r="AW1637" s="7" t="s">
        <v>14</v>
      </c>
      <c r="AX1637" s="6" t="s">
        <v>1015</v>
      </c>
      <c r="AY1637" s="7" t="s">
        <v>210</v>
      </c>
      <c r="AZ1637" s="7" t="s">
        <v>8479</v>
      </c>
      <c r="BA1637" s="6" t="s">
        <v>6397</v>
      </c>
      <c r="BB1637" s="6" t="s">
        <v>6986</v>
      </c>
      <c r="BC1637" s="7" t="s">
        <v>9144</v>
      </c>
      <c r="BD1637" s="6" t="s">
        <v>6501</v>
      </c>
      <c r="BE1637" s="6" t="s">
        <v>6397</v>
      </c>
      <c r="BF1637" s="6"/>
    </row>
    <row r="1638" spans="1:58">
      <c r="A1638" s="6" t="s">
        <v>208</v>
      </c>
      <c r="B1638" s="6" t="s">
        <v>1017</v>
      </c>
      <c r="C1638" s="271" t="s">
        <v>36</v>
      </c>
      <c r="D1638" s="6" t="s">
        <v>14</v>
      </c>
      <c r="E1638" s="271" t="s">
        <v>13</v>
      </c>
      <c r="F1638" s="6" t="s">
        <v>1009</v>
      </c>
      <c r="G1638" s="6" t="s">
        <v>1016</v>
      </c>
      <c r="H1638" s="6" t="s">
        <v>9</v>
      </c>
      <c r="I1638" s="6" t="s">
        <v>1018</v>
      </c>
      <c r="J1638" s="6" t="s">
        <v>210</v>
      </c>
      <c r="K1638" s="6" t="s">
        <v>8</v>
      </c>
      <c r="L1638" s="271" t="s">
        <v>6397</v>
      </c>
      <c r="M1638" s="6" t="s">
        <v>6986</v>
      </c>
      <c r="N1638" s="271" t="s">
        <v>8473</v>
      </c>
      <c r="O1638" s="6"/>
      <c r="Q1638" s="6" t="s">
        <v>1009</v>
      </c>
      <c r="R1638" s="6" t="s">
        <v>1016</v>
      </c>
      <c r="S1638" s="6" t="s">
        <v>8</v>
      </c>
      <c r="T1638" s="6" t="s">
        <v>9</v>
      </c>
      <c r="U1638" s="6" t="s">
        <v>208</v>
      </c>
      <c r="V1638" s="6" t="s">
        <v>1017</v>
      </c>
      <c r="W1638" s="6" t="s">
        <v>36</v>
      </c>
      <c r="X1638" s="6" t="s">
        <v>13</v>
      </c>
      <c r="Y1638" s="6" t="s">
        <v>14</v>
      </c>
      <c r="Z1638" s="6" t="s">
        <v>210</v>
      </c>
      <c r="AA1638" s="6" t="s">
        <v>1018</v>
      </c>
      <c r="AB1638" s="6" t="s">
        <v>6397</v>
      </c>
      <c r="AD1638" t="b">
        <f t="shared" si="270"/>
        <v>0</v>
      </c>
      <c r="AE1638" t="b">
        <f t="shared" si="271"/>
        <v>1</v>
      </c>
      <c r="AF1638" t="b">
        <f t="shared" si="272"/>
        <v>1</v>
      </c>
      <c r="AG1638" t="b">
        <f t="shared" si="273"/>
        <v>1</v>
      </c>
      <c r="AH1638" t="b">
        <f t="shared" si="274"/>
        <v>1</v>
      </c>
      <c r="AI1638" t="b">
        <f t="shared" si="275"/>
        <v>1</v>
      </c>
      <c r="AJ1638" t="b">
        <f t="shared" si="276"/>
        <v>1</v>
      </c>
      <c r="AK1638" t="b">
        <f t="shared" si="277"/>
        <v>1</v>
      </c>
      <c r="AL1638" t="b">
        <f t="shared" si="278"/>
        <v>1</v>
      </c>
      <c r="AM1638" t="b">
        <f t="shared" si="279"/>
        <v>1</v>
      </c>
      <c r="AO1638" s="6" t="s">
        <v>9</v>
      </c>
      <c r="AP1638" s="6" t="s">
        <v>8473</v>
      </c>
      <c r="AQ1638" s="6"/>
      <c r="AR1638" s="7" t="s">
        <v>1016</v>
      </c>
      <c r="AS1638" s="7" t="s">
        <v>208</v>
      </c>
      <c r="AT1638" s="7" t="s">
        <v>1017</v>
      </c>
      <c r="AU1638" s="8" t="s">
        <v>36</v>
      </c>
      <c r="AV1638" s="8" t="s">
        <v>13</v>
      </c>
      <c r="AW1638" s="7" t="s">
        <v>14</v>
      </c>
      <c r="AX1638" s="6" t="s">
        <v>1018</v>
      </c>
      <c r="AY1638" s="7" t="s">
        <v>210</v>
      </c>
      <c r="AZ1638" s="7" t="s">
        <v>8479</v>
      </c>
      <c r="BA1638" s="6" t="s">
        <v>6397</v>
      </c>
      <c r="BB1638" s="6" t="s">
        <v>6986</v>
      </c>
      <c r="BC1638" s="7" t="s">
        <v>9145</v>
      </c>
      <c r="BD1638" s="6" t="s">
        <v>6501</v>
      </c>
      <c r="BE1638" s="6" t="s">
        <v>6397</v>
      </c>
      <c r="BF1638" s="6"/>
    </row>
    <row r="1639" spans="1:58">
      <c r="A1639" s="6" t="s">
        <v>208</v>
      </c>
      <c r="B1639" s="6" t="s">
        <v>1020</v>
      </c>
      <c r="C1639" s="271" t="s">
        <v>36</v>
      </c>
      <c r="D1639" s="6" t="s">
        <v>14</v>
      </c>
      <c r="E1639" s="271" t="s">
        <v>13</v>
      </c>
      <c r="F1639" s="6" t="s">
        <v>1009</v>
      </c>
      <c r="G1639" s="6" t="s">
        <v>1019</v>
      </c>
      <c r="H1639" s="6" t="s">
        <v>9</v>
      </c>
      <c r="I1639" s="6" t="s">
        <v>1021</v>
      </c>
      <c r="J1639" s="6" t="s">
        <v>210</v>
      </c>
      <c r="K1639" s="6" t="s">
        <v>8</v>
      </c>
      <c r="L1639" s="271" t="s">
        <v>6397</v>
      </c>
      <c r="M1639" s="6" t="s">
        <v>6986</v>
      </c>
      <c r="N1639" s="271" t="s">
        <v>8473</v>
      </c>
      <c r="O1639" s="6"/>
      <c r="Q1639" s="6" t="s">
        <v>1009</v>
      </c>
      <c r="R1639" s="6" t="s">
        <v>1019</v>
      </c>
      <c r="S1639" s="6" t="s">
        <v>8</v>
      </c>
      <c r="T1639" s="6" t="s">
        <v>9</v>
      </c>
      <c r="U1639" s="6" t="s">
        <v>208</v>
      </c>
      <c r="V1639" s="6" t="s">
        <v>1020</v>
      </c>
      <c r="W1639" s="6" t="s">
        <v>36</v>
      </c>
      <c r="X1639" s="6" t="s">
        <v>13</v>
      </c>
      <c r="Y1639" s="6" t="s">
        <v>14</v>
      </c>
      <c r="Z1639" s="6" t="s">
        <v>210</v>
      </c>
      <c r="AA1639" s="6" t="s">
        <v>1021</v>
      </c>
      <c r="AB1639" s="6" t="s">
        <v>6397</v>
      </c>
      <c r="AD1639" t="b">
        <f t="shared" si="270"/>
        <v>0</v>
      </c>
      <c r="AE1639" t="b">
        <f t="shared" si="271"/>
        <v>1</v>
      </c>
      <c r="AF1639" t="b">
        <f t="shared" si="272"/>
        <v>1</v>
      </c>
      <c r="AG1639" t="b">
        <f t="shared" si="273"/>
        <v>1</v>
      </c>
      <c r="AH1639" t="b">
        <f t="shared" si="274"/>
        <v>1</v>
      </c>
      <c r="AI1639" t="b">
        <f t="shared" si="275"/>
        <v>1</v>
      </c>
      <c r="AJ1639" t="b">
        <f t="shared" si="276"/>
        <v>1</v>
      </c>
      <c r="AK1639" t="b">
        <f t="shared" si="277"/>
        <v>1</v>
      </c>
      <c r="AL1639" t="b">
        <f t="shared" si="278"/>
        <v>1</v>
      </c>
      <c r="AM1639" t="b">
        <f t="shared" si="279"/>
        <v>1</v>
      </c>
      <c r="AO1639" s="6" t="s">
        <v>9</v>
      </c>
      <c r="AP1639" s="6" t="s">
        <v>8473</v>
      </c>
      <c r="AQ1639" s="6"/>
      <c r="AR1639" s="7" t="s">
        <v>1019</v>
      </c>
      <c r="AS1639" s="7" t="s">
        <v>208</v>
      </c>
      <c r="AT1639" s="7" t="s">
        <v>1020</v>
      </c>
      <c r="AU1639" s="8" t="s">
        <v>36</v>
      </c>
      <c r="AV1639" s="8" t="s">
        <v>13</v>
      </c>
      <c r="AW1639" s="7" t="s">
        <v>14</v>
      </c>
      <c r="AX1639" s="6" t="s">
        <v>1021</v>
      </c>
      <c r="AY1639" s="7" t="s">
        <v>210</v>
      </c>
      <c r="AZ1639" s="7" t="s">
        <v>8479</v>
      </c>
      <c r="BA1639" s="6" t="s">
        <v>6397</v>
      </c>
      <c r="BB1639" s="6" t="s">
        <v>6986</v>
      </c>
      <c r="BC1639" s="7" t="s">
        <v>9146</v>
      </c>
      <c r="BD1639" s="6" t="s">
        <v>6501</v>
      </c>
      <c r="BE1639" s="6" t="s">
        <v>6397</v>
      </c>
      <c r="BF1639" s="6"/>
    </row>
    <row r="1640" spans="1:58">
      <c r="A1640" s="6" t="s">
        <v>208</v>
      </c>
      <c r="B1640" s="6" t="s">
        <v>3020</v>
      </c>
      <c r="C1640" s="271" t="s">
        <v>36</v>
      </c>
      <c r="D1640" s="6" t="s">
        <v>14</v>
      </c>
      <c r="E1640" s="271" t="s">
        <v>13</v>
      </c>
      <c r="F1640" s="6" t="s">
        <v>2976</v>
      </c>
      <c r="G1640" s="6" t="s">
        <v>3019</v>
      </c>
      <c r="H1640" s="6" t="s">
        <v>9</v>
      </c>
      <c r="I1640" s="6" t="s">
        <v>3021</v>
      </c>
      <c r="J1640" s="6" t="s">
        <v>210</v>
      </c>
      <c r="K1640" s="6" t="s">
        <v>8</v>
      </c>
      <c r="L1640" s="271" t="s">
        <v>6397</v>
      </c>
      <c r="M1640" s="6" t="s">
        <v>7049</v>
      </c>
      <c r="N1640" s="271" t="s">
        <v>8473</v>
      </c>
      <c r="O1640" s="6"/>
      <c r="Q1640" s="6" t="s">
        <v>2976</v>
      </c>
      <c r="R1640" s="6" t="s">
        <v>3019</v>
      </c>
      <c r="S1640" s="6" t="s">
        <v>8</v>
      </c>
      <c r="T1640" s="6" t="s">
        <v>9</v>
      </c>
      <c r="U1640" s="6" t="s">
        <v>208</v>
      </c>
      <c r="V1640" s="6" t="s">
        <v>3020</v>
      </c>
      <c r="W1640" s="6" t="s">
        <v>36</v>
      </c>
      <c r="X1640" s="6" t="s">
        <v>13</v>
      </c>
      <c r="Y1640" s="6" t="s">
        <v>14</v>
      </c>
      <c r="Z1640" s="6" t="s">
        <v>210</v>
      </c>
      <c r="AA1640" s="6" t="s">
        <v>3021</v>
      </c>
      <c r="AB1640" s="6" t="s">
        <v>6397</v>
      </c>
      <c r="AD1640" t="b">
        <f t="shared" si="270"/>
        <v>0</v>
      </c>
      <c r="AE1640" t="b">
        <f t="shared" si="271"/>
        <v>1</v>
      </c>
      <c r="AF1640" t="b">
        <f t="shared" si="272"/>
        <v>1</v>
      </c>
      <c r="AG1640" t="b">
        <f t="shared" si="273"/>
        <v>1</v>
      </c>
      <c r="AH1640" t="b">
        <f t="shared" si="274"/>
        <v>1</v>
      </c>
      <c r="AI1640" t="b">
        <f t="shared" si="275"/>
        <v>1</v>
      </c>
      <c r="AJ1640" t="b">
        <f t="shared" si="276"/>
        <v>1</v>
      </c>
      <c r="AK1640" t="b">
        <f t="shared" si="277"/>
        <v>1</v>
      </c>
      <c r="AL1640" t="b">
        <f t="shared" si="278"/>
        <v>1</v>
      </c>
      <c r="AM1640" t="b">
        <f t="shared" si="279"/>
        <v>1</v>
      </c>
      <c r="AO1640" s="6" t="s">
        <v>9</v>
      </c>
      <c r="AP1640" s="6" t="s">
        <v>8473</v>
      </c>
      <c r="AQ1640" s="6"/>
      <c r="AR1640" s="7" t="s">
        <v>3019</v>
      </c>
      <c r="AS1640" s="7" t="s">
        <v>208</v>
      </c>
      <c r="AT1640" s="7" t="s">
        <v>3020</v>
      </c>
      <c r="AU1640" s="8" t="s">
        <v>36</v>
      </c>
      <c r="AV1640" s="8" t="s">
        <v>13</v>
      </c>
      <c r="AW1640" s="7" t="s">
        <v>14</v>
      </c>
      <c r="AX1640" s="6" t="s">
        <v>3021</v>
      </c>
      <c r="AY1640" s="7" t="s">
        <v>210</v>
      </c>
      <c r="AZ1640" s="7" t="s">
        <v>8479</v>
      </c>
      <c r="BA1640" s="6" t="s">
        <v>6397</v>
      </c>
      <c r="BB1640" s="6" t="s">
        <v>7049</v>
      </c>
      <c r="BC1640" s="7" t="s">
        <v>9147</v>
      </c>
      <c r="BD1640" s="6" t="s">
        <v>6501</v>
      </c>
      <c r="BE1640" s="6" t="s">
        <v>6397</v>
      </c>
      <c r="BF1640" s="6"/>
    </row>
    <row r="1641" spans="1:58">
      <c r="A1641" s="6" t="s">
        <v>208</v>
      </c>
      <c r="B1641" s="6" t="s">
        <v>3023</v>
      </c>
      <c r="C1641" s="271" t="s">
        <v>36</v>
      </c>
      <c r="D1641" s="6" t="s">
        <v>14</v>
      </c>
      <c r="E1641" s="271" t="s">
        <v>13</v>
      </c>
      <c r="F1641" s="6" t="s">
        <v>2976</v>
      </c>
      <c r="G1641" s="6" t="s">
        <v>3022</v>
      </c>
      <c r="H1641" s="6" t="s">
        <v>9</v>
      </c>
      <c r="I1641" s="6" t="s">
        <v>3024</v>
      </c>
      <c r="J1641" s="6" t="s">
        <v>210</v>
      </c>
      <c r="K1641" s="6" t="s">
        <v>8</v>
      </c>
      <c r="L1641" s="271" t="s">
        <v>6397</v>
      </c>
      <c r="M1641" s="6" t="s">
        <v>7049</v>
      </c>
      <c r="N1641" s="271" t="s">
        <v>8473</v>
      </c>
      <c r="O1641" s="6"/>
      <c r="Q1641" s="6" t="s">
        <v>2976</v>
      </c>
      <c r="R1641" s="6" t="s">
        <v>3022</v>
      </c>
      <c r="S1641" s="6" t="s">
        <v>8</v>
      </c>
      <c r="T1641" s="6" t="s">
        <v>9</v>
      </c>
      <c r="U1641" s="6" t="s">
        <v>208</v>
      </c>
      <c r="V1641" s="6" t="s">
        <v>3023</v>
      </c>
      <c r="W1641" s="6" t="s">
        <v>36</v>
      </c>
      <c r="X1641" s="6" t="s">
        <v>13</v>
      </c>
      <c r="Y1641" s="6" t="s">
        <v>14</v>
      </c>
      <c r="Z1641" s="6" t="s">
        <v>210</v>
      </c>
      <c r="AA1641" s="6" t="s">
        <v>3024</v>
      </c>
      <c r="AB1641" s="6" t="s">
        <v>6397</v>
      </c>
      <c r="AD1641" t="b">
        <f t="shared" si="270"/>
        <v>0</v>
      </c>
      <c r="AE1641" t="b">
        <f t="shared" si="271"/>
        <v>1</v>
      </c>
      <c r="AF1641" t="b">
        <f t="shared" si="272"/>
        <v>1</v>
      </c>
      <c r="AG1641" t="b">
        <f t="shared" si="273"/>
        <v>1</v>
      </c>
      <c r="AH1641" t="b">
        <f t="shared" si="274"/>
        <v>1</v>
      </c>
      <c r="AI1641" t="b">
        <f t="shared" si="275"/>
        <v>1</v>
      </c>
      <c r="AJ1641" t="b">
        <f t="shared" si="276"/>
        <v>1</v>
      </c>
      <c r="AK1641" t="b">
        <f t="shared" si="277"/>
        <v>1</v>
      </c>
      <c r="AL1641" t="b">
        <f t="shared" si="278"/>
        <v>1</v>
      </c>
      <c r="AM1641" t="b">
        <f t="shared" si="279"/>
        <v>1</v>
      </c>
      <c r="AO1641" s="6" t="s">
        <v>9</v>
      </c>
      <c r="AP1641" s="6" t="s">
        <v>8473</v>
      </c>
      <c r="AQ1641" s="6"/>
      <c r="AR1641" s="7" t="s">
        <v>3022</v>
      </c>
      <c r="AS1641" s="7" t="s">
        <v>208</v>
      </c>
      <c r="AT1641" s="7" t="s">
        <v>3023</v>
      </c>
      <c r="AU1641" s="8" t="s">
        <v>36</v>
      </c>
      <c r="AV1641" s="8" t="s">
        <v>13</v>
      </c>
      <c r="AW1641" s="7" t="s">
        <v>14</v>
      </c>
      <c r="AX1641" s="6" t="s">
        <v>3024</v>
      </c>
      <c r="AY1641" s="7" t="s">
        <v>210</v>
      </c>
      <c r="AZ1641" s="7" t="s">
        <v>8479</v>
      </c>
      <c r="BA1641" s="6" t="s">
        <v>6397</v>
      </c>
      <c r="BB1641" s="6" t="s">
        <v>7049</v>
      </c>
      <c r="BC1641" s="7" t="s">
        <v>9148</v>
      </c>
      <c r="BD1641" s="6" t="s">
        <v>6501</v>
      </c>
      <c r="BE1641" s="6" t="s">
        <v>6397</v>
      </c>
      <c r="BF1641" s="6"/>
    </row>
    <row r="1642" spans="1:58">
      <c r="A1642" s="6" t="s">
        <v>208</v>
      </c>
      <c r="B1642" s="6" t="s">
        <v>583</v>
      </c>
      <c r="C1642" s="271" t="s">
        <v>36</v>
      </c>
      <c r="D1642" s="6" t="s">
        <v>14</v>
      </c>
      <c r="E1642" s="271" t="s">
        <v>13</v>
      </c>
      <c r="F1642" s="6" t="s">
        <v>572</v>
      </c>
      <c r="G1642" s="6" t="s">
        <v>582</v>
      </c>
      <c r="H1642" s="6" t="s">
        <v>9</v>
      </c>
      <c r="I1642" s="6" t="s">
        <v>584</v>
      </c>
      <c r="J1642" s="6" t="s">
        <v>210</v>
      </c>
      <c r="K1642" s="6" t="s">
        <v>8</v>
      </c>
      <c r="L1642" s="271" t="s">
        <v>6397</v>
      </c>
      <c r="M1642" s="6" t="s">
        <v>6475</v>
      </c>
      <c r="N1642" s="271" t="s">
        <v>8473</v>
      </c>
      <c r="O1642" s="6"/>
      <c r="Q1642" s="6" t="s">
        <v>572</v>
      </c>
      <c r="R1642" s="6" t="s">
        <v>582</v>
      </c>
      <c r="S1642" s="6" t="s">
        <v>8</v>
      </c>
      <c r="T1642" s="6" t="s">
        <v>9</v>
      </c>
      <c r="U1642" s="6" t="s">
        <v>208</v>
      </c>
      <c r="V1642" s="6" t="s">
        <v>583</v>
      </c>
      <c r="W1642" s="6" t="s">
        <v>36</v>
      </c>
      <c r="X1642" s="6" t="s">
        <v>13</v>
      </c>
      <c r="Y1642" s="6" t="s">
        <v>14</v>
      </c>
      <c r="Z1642" s="6" t="s">
        <v>210</v>
      </c>
      <c r="AA1642" s="6" t="s">
        <v>584</v>
      </c>
      <c r="AB1642" s="6" t="s">
        <v>6397</v>
      </c>
      <c r="AD1642" t="b">
        <f t="shared" si="270"/>
        <v>0</v>
      </c>
      <c r="AE1642" t="b">
        <f t="shared" si="271"/>
        <v>1</v>
      </c>
      <c r="AF1642" t="b">
        <f t="shared" si="272"/>
        <v>1</v>
      </c>
      <c r="AG1642" t="b">
        <f t="shared" si="273"/>
        <v>1</v>
      </c>
      <c r="AH1642" t="b">
        <f t="shared" si="274"/>
        <v>1</v>
      </c>
      <c r="AI1642" t="b">
        <f t="shared" si="275"/>
        <v>1</v>
      </c>
      <c r="AJ1642" t="b">
        <f t="shared" si="276"/>
        <v>1</v>
      </c>
      <c r="AK1642" t="b">
        <f t="shared" si="277"/>
        <v>1</v>
      </c>
      <c r="AL1642" t="b">
        <f t="shared" si="278"/>
        <v>1</v>
      </c>
      <c r="AM1642" t="b">
        <f t="shared" si="279"/>
        <v>1</v>
      </c>
      <c r="AO1642" s="6" t="s">
        <v>9</v>
      </c>
      <c r="AP1642" s="6" t="s">
        <v>8473</v>
      </c>
      <c r="AQ1642" s="6"/>
      <c r="AR1642" s="7" t="s">
        <v>582</v>
      </c>
      <c r="AS1642" s="7" t="s">
        <v>208</v>
      </c>
      <c r="AT1642" s="7" t="s">
        <v>583</v>
      </c>
      <c r="AU1642" s="8" t="s">
        <v>36</v>
      </c>
      <c r="AV1642" s="8" t="s">
        <v>13</v>
      </c>
      <c r="AW1642" s="7" t="s">
        <v>14</v>
      </c>
      <c r="AX1642" s="6" t="s">
        <v>584</v>
      </c>
      <c r="AY1642" s="7" t="s">
        <v>210</v>
      </c>
      <c r="AZ1642" s="7" t="s">
        <v>8479</v>
      </c>
      <c r="BA1642" s="6" t="s">
        <v>6397</v>
      </c>
      <c r="BB1642" s="6" t="s">
        <v>6475</v>
      </c>
      <c r="BC1642" s="7" t="s">
        <v>9149</v>
      </c>
      <c r="BD1642" s="6" t="s">
        <v>6501</v>
      </c>
      <c r="BE1642" s="6" t="s">
        <v>6397</v>
      </c>
      <c r="BF1642" s="6"/>
    </row>
    <row r="1643" spans="1:58">
      <c r="A1643" s="6" t="s">
        <v>208</v>
      </c>
      <c r="B1643" s="6" t="s">
        <v>586</v>
      </c>
      <c r="C1643" s="271" t="s">
        <v>36</v>
      </c>
      <c r="D1643" s="6" t="s">
        <v>14</v>
      </c>
      <c r="E1643" s="271" t="s">
        <v>13</v>
      </c>
      <c r="F1643" s="6" t="s">
        <v>572</v>
      </c>
      <c r="G1643" s="6" t="s">
        <v>585</v>
      </c>
      <c r="H1643" s="6" t="s">
        <v>9</v>
      </c>
      <c r="I1643" s="6" t="s">
        <v>587</v>
      </c>
      <c r="J1643" s="6" t="s">
        <v>210</v>
      </c>
      <c r="K1643" s="6" t="s">
        <v>8</v>
      </c>
      <c r="L1643" s="271" t="s">
        <v>6397</v>
      </c>
      <c r="M1643" s="6" t="s">
        <v>6475</v>
      </c>
      <c r="N1643" s="271" t="s">
        <v>8473</v>
      </c>
      <c r="O1643" s="6"/>
      <c r="Q1643" s="6" t="s">
        <v>572</v>
      </c>
      <c r="R1643" s="6" t="s">
        <v>585</v>
      </c>
      <c r="S1643" s="6" t="s">
        <v>8</v>
      </c>
      <c r="T1643" s="6" t="s">
        <v>9</v>
      </c>
      <c r="U1643" s="6" t="s">
        <v>208</v>
      </c>
      <c r="V1643" s="6" t="s">
        <v>586</v>
      </c>
      <c r="W1643" s="6" t="s">
        <v>36</v>
      </c>
      <c r="X1643" s="6" t="s">
        <v>13</v>
      </c>
      <c r="Y1643" s="6" t="s">
        <v>14</v>
      </c>
      <c r="Z1643" s="6" t="s">
        <v>210</v>
      </c>
      <c r="AA1643" s="6" t="s">
        <v>587</v>
      </c>
      <c r="AB1643" s="6" t="s">
        <v>6397</v>
      </c>
      <c r="AD1643" t="b">
        <f t="shared" si="270"/>
        <v>0</v>
      </c>
      <c r="AE1643" t="b">
        <f t="shared" si="271"/>
        <v>1</v>
      </c>
      <c r="AF1643" t="b">
        <f t="shared" si="272"/>
        <v>1</v>
      </c>
      <c r="AG1643" t="b">
        <f t="shared" si="273"/>
        <v>1</v>
      </c>
      <c r="AH1643" t="b">
        <f t="shared" si="274"/>
        <v>1</v>
      </c>
      <c r="AI1643" t="b">
        <f t="shared" si="275"/>
        <v>1</v>
      </c>
      <c r="AJ1643" t="b">
        <f t="shared" si="276"/>
        <v>1</v>
      </c>
      <c r="AK1643" t="b">
        <f t="shared" si="277"/>
        <v>1</v>
      </c>
      <c r="AL1643" t="b">
        <f t="shared" si="278"/>
        <v>1</v>
      </c>
      <c r="AM1643" t="b">
        <f t="shared" si="279"/>
        <v>1</v>
      </c>
      <c r="AO1643" s="6" t="s">
        <v>9</v>
      </c>
      <c r="AP1643" s="6" t="s">
        <v>8473</v>
      </c>
      <c r="AQ1643" s="6"/>
      <c r="AR1643" s="7" t="s">
        <v>585</v>
      </c>
      <c r="AS1643" s="7" t="s">
        <v>208</v>
      </c>
      <c r="AT1643" s="7" t="s">
        <v>586</v>
      </c>
      <c r="AU1643" s="8" t="s">
        <v>36</v>
      </c>
      <c r="AV1643" s="8" t="s">
        <v>13</v>
      </c>
      <c r="AW1643" s="7" t="s">
        <v>14</v>
      </c>
      <c r="AX1643" s="6" t="s">
        <v>587</v>
      </c>
      <c r="AY1643" s="7" t="s">
        <v>210</v>
      </c>
      <c r="AZ1643" s="7" t="s">
        <v>8479</v>
      </c>
      <c r="BA1643" s="6" t="s">
        <v>6397</v>
      </c>
      <c r="BB1643" s="6" t="s">
        <v>6475</v>
      </c>
      <c r="BC1643" s="7" t="s">
        <v>9150</v>
      </c>
      <c r="BD1643" s="6" t="s">
        <v>6501</v>
      </c>
      <c r="BE1643" s="6" t="s">
        <v>6397</v>
      </c>
      <c r="BF1643" s="6"/>
    </row>
    <row r="1644" spans="1:58">
      <c r="A1644" s="6" t="s">
        <v>208</v>
      </c>
      <c r="B1644" s="6" t="s">
        <v>3339</v>
      </c>
      <c r="C1644" s="271" t="s">
        <v>36</v>
      </c>
      <c r="D1644" s="6" t="s">
        <v>14</v>
      </c>
      <c r="E1644" s="271" t="s">
        <v>13</v>
      </c>
      <c r="F1644" s="6" t="s">
        <v>3268</v>
      </c>
      <c r="G1644" s="6" t="s">
        <v>3338</v>
      </c>
      <c r="H1644" s="6" t="s">
        <v>9</v>
      </c>
      <c r="I1644" s="6" t="s">
        <v>3340</v>
      </c>
      <c r="J1644" s="6" t="s">
        <v>210</v>
      </c>
      <c r="K1644" s="6" t="s">
        <v>8</v>
      </c>
      <c r="L1644" s="271" t="s">
        <v>6397</v>
      </c>
      <c r="M1644" s="6" t="s">
        <v>9219</v>
      </c>
      <c r="N1644" s="271" t="s">
        <v>8473</v>
      </c>
      <c r="O1644" s="6"/>
      <c r="Q1644" s="6" t="s">
        <v>3268</v>
      </c>
      <c r="R1644" s="6" t="s">
        <v>3338</v>
      </c>
      <c r="S1644" s="6" t="s">
        <v>8</v>
      </c>
      <c r="T1644" s="6" t="s">
        <v>9</v>
      </c>
      <c r="U1644" s="6" t="s">
        <v>208</v>
      </c>
      <c r="V1644" s="6" t="s">
        <v>3339</v>
      </c>
      <c r="W1644" s="6" t="s">
        <v>36</v>
      </c>
      <c r="X1644" s="6" t="s">
        <v>13</v>
      </c>
      <c r="Y1644" s="6" t="s">
        <v>14</v>
      </c>
      <c r="Z1644" s="6" t="s">
        <v>210</v>
      </c>
      <c r="AA1644" s="6" t="s">
        <v>3340</v>
      </c>
      <c r="AB1644" s="6" t="s">
        <v>6397</v>
      </c>
      <c r="AD1644" t="b">
        <f t="shared" si="270"/>
        <v>0</v>
      </c>
      <c r="AE1644" t="b">
        <f t="shared" si="271"/>
        <v>1</v>
      </c>
      <c r="AF1644" t="b">
        <f t="shared" si="272"/>
        <v>1</v>
      </c>
      <c r="AG1644" t="b">
        <f t="shared" si="273"/>
        <v>1</v>
      </c>
      <c r="AH1644" t="b">
        <f t="shared" si="274"/>
        <v>1</v>
      </c>
      <c r="AI1644" t="b">
        <f t="shared" si="275"/>
        <v>1</v>
      </c>
      <c r="AJ1644" t="b">
        <f t="shared" si="276"/>
        <v>1</v>
      </c>
      <c r="AK1644" t="b">
        <f t="shared" si="277"/>
        <v>1</v>
      </c>
      <c r="AL1644" t="b">
        <f t="shared" si="278"/>
        <v>1</v>
      </c>
      <c r="AM1644" t="b">
        <f t="shared" si="279"/>
        <v>1</v>
      </c>
      <c r="AO1644" s="6" t="s">
        <v>9</v>
      </c>
      <c r="AP1644" s="6" t="s">
        <v>8473</v>
      </c>
      <c r="AQ1644" s="6"/>
      <c r="AR1644" s="7" t="s">
        <v>3338</v>
      </c>
      <c r="AS1644" s="7" t="s">
        <v>208</v>
      </c>
      <c r="AT1644" s="7" t="s">
        <v>3339</v>
      </c>
      <c r="AU1644" s="8" t="s">
        <v>36</v>
      </c>
      <c r="AV1644" s="8" t="s">
        <v>13</v>
      </c>
      <c r="AW1644" s="7" t="s">
        <v>14</v>
      </c>
      <c r="AX1644" s="6" t="s">
        <v>3340</v>
      </c>
      <c r="AY1644" s="7" t="s">
        <v>210</v>
      </c>
      <c r="AZ1644" s="7" t="s">
        <v>8489</v>
      </c>
      <c r="BA1644" s="6" t="s">
        <v>6397</v>
      </c>
      <c r="BB1644" s="6" t="s">
        <v>9219</v>
      </c>
      <c r="BC1644" s="7" t="s">
        <v>10826</v>
      </c>
      <c r="BD1644" s="6" t="s">
        <v>10827</v>
      </c>
      <c r="BE1644" s="6" t="s">
        <v>6397</v>
      </c>
      <c r="BF1644" s="6"/>
    </row>
    <row r="1645" spans="1:58">
      <c r="A1645" s="6" t="s">
        <v>208</v>
      </c>
      <c r="B1645" s="6" t="s">
        <v>2993</v>
      </c>
      <c r="C1645" s="271" t="s">
        <v>36</v>
      </c>
      <c r="D1645" s="6" t="s">
        <v>14</v>
      </c>
      <c r="E1645" s="271" t="s">
        <v>13</v>
      </c>
      <c r="F1645" s="6" t="s">
        <v>2976</v>
      </c>
      <c r="G1645" s="6" t="s">
        <v>2992</v>
      </c>
      <c r="H1645" s="6" t="s">
        <v>9</v>
      </c>
      <c r="I1645" s="6" t="s">
        <v>2994</v>
      </c>
      <c r="J1645" s="6" t="s">
        <v>210</v>
      </c>
      <c r="K1645" s="6" t="s">
        <v>8</v>
      </c>
      <c r="L1645" s="271" t="s">
        <v>6397</v>
      </c>
      <c r="M1645" s="6" t="s">
        <v>8054</v>
      </c>
      <c r="N1645" s="271" t="s">
        <v>8473</v>
      </c>
      <c r="O1645" s="6"/>
      <c r="Q1645" s="6" t="s">
        <v>2976</v>
      </c>
      <c r="R1645" s="6" t="s">
        <v>2992</v>
      </c>
      <c r="S1645" s="6" t="s">
        <v>8</v>
      </c>
      <c r="T1645" s="6" t="s">
        <v>9</v>
      </c>
      <c r="U1645" s="6" t="s">
        <v>208</v>
      </c>
      <c r="V1645" s="6" t="s">
        <v>2993</v>
      </c>
      <c r="W1645" s="6" t="s">
        <v>36</v>
      </c>
      <c r="X1645" s="6" t="s">
        <v>13</v>
      </c>
      <c r="Y1645" s="6" t="s">
        <v>14</v>
      </c>
      <c r="Z1645" s="6" t="s">
        <v>210</v>
      </c>
      <c r="AA1645" s="6" t="s">
        <v>2994</v>
      </c>
      <c r="AB1645" s="6" t="s">
        <v>6397</v>
      </c>
      <c r="AD1645" t="b">
        <f t="shared" si="270"/>
        <v>0</v>
      </c>
      <c r="AE1645" t="b">
        <f t="shared" si="271"/>
        <v>1</v>
      </c>
      <c r="AF1645" t="b">
        <f t="shared" si="272"/>
        <v>1</v>
      </c>
      <c r="AG1645" t="b">
        <f t="shared" si="273"/>
        <v>1</v>
      </c>
      <c r="AH1645" t="b">
        <f t="shared" si="274"/>
        <v>1</v>
      </c>
      <c r="AI1645" t="b">
        <f t="shared" si="275"/>
        <v>1</v>
      </c>
      <c r="AJ1645" t="b">
        <f t="shared" si="276"/>
        <v>1</v>
      </c>
      <c r="AK1645" t="b">
        <f t="shared" si="277"/>
        <v>1</v>
      </c>
      <c r="AL1645" t="b">
        <f t="shared" si="278"/>
        <v>1</v>
      </c>
      <c r="AM1645" t="b">
        <f t="shared" si="279"/>
        <v>1</v>
      </c>
      <c r="AO1645" s="6" t="s">
        <v>9</v>
      </c>
      <c r="AP1645" s="6" t="s">
        <v>8473</v>
      </c>
      <c r="AQ1645" s="6"/>
      <c r="AR1645" s="7" t="s">
        <v>2992</v>
      </c>
      <c r="AS1645" s="7" t="s">
        <v>208</v>
      </c>
      <c r="AT1645" s="7" t="s">
        <v>2993</v>
      </c>
      <c r="AU1645" s="8" t="s">
        <v>36</v>
      </c>
      <c r="AV1645" s="8" t="s">
        <v>13</v>
      </c>
      <c r="AW1645" s="7" t="s">
        <v>14</v>
      </c>
      <c r="AX1645" s="6" t="s">
        <v>2994</v>
      </c>
      <c r="AY1645" s="7" t="s">
        <v>210</v>
      </c>
      <c r="AZ1645" s="7" t="s">
        <v>8489</v>
      </c>
      <c r="BA1645" s="6" t="s">
        <v>6397</v>
      </c>
      <c r="BB1645" s="6" t="s">
        <v>8054</v>
      </c>
      <c r="BC1645" s="7" t="s">
        <v>9151</v>
      </c>
      <c r="BD1645" s="6" t="s">
        <v>9152</v>
      </c>
      <c r="BE1645" s="6" t="s">
        <v>6397</v>
      </c>
      <c r="BF1645" s="6"/>
    </row>
    <row r="1646" spans="1:58">
      <c r="A1646" s="6" t="s">
        <v>208</v>
      </c>
      <c r="B1646" s="6" t="s">
        <v>1026</v>
      </c>
      <c r="C1646" s="271" t="s">
        <v>36</v>
      </c>
      <c r="D1646" s="6" t="s">
        <v>14</v>
      </c>
      <c r="E1646" s="271" t="s">
        <v>13</v>
      </c>
      <c r="F1646" s="6" t="s">
        <v>1009</v>
      </c>
      <c r="G1646" s="6" t="s">
        <v>1025</v>
      </c>
      <c r="H1646" s="6" t="s">
        <v>9</v>
      </c>
      <c r="I1646" s="6" t="s">
        <v>1027</v>
      </c>
      <c r="J1646" s="6" t="s">
        <v>210</v>
      </c>
      <c r="K1646" s="6" t="s">
        <v>8</v>
      </c>
      <c r="L1646" s="271" t="s">
        <v>6397</v>
      </c>
      <c r="M1646" s="6" t="s">
        <v>6986</v>
      </c>
      <c r="N1646" s="271" t="s">
        <v>8473</v>
      </c>
      <c r="O1646" s="6"/>
      <c r="Q1646" s="6" t="s">
        <v>1009</v>
      </c>
      <c r="R1646" s="6" t="s">
        <v>1025</v>
      </c>
      <c r="S1646" s="6" t="s">
        <v>8</v>
      </c>
      <c r="T1646" s="6" t="s">
        <v>9</v>
      </c>
      <c r="U1646" s="6" t="s">
        <v>208</v>
      </c>
      <c r="V1646" s="6" t="s">
        <v>1026</v>
      </c>
      <c r="W1646" s="6" t="s">
        <v>36</v>
      </c>
      <c r="X1646" s="6" t="s">
        <v>13</v>
      </c>
      <c r="Y1646" s="6" t="s">
        <v>14</v>
      </c>
      <c r="Z1646" s="6" t="s">
        <v>210</v>
      </c>
      <c r="AA1646" s="6" t="s">
        <v>1027</v>
      </c>
      <c r="AB1646" s="6" t="s">
        <v>6397</v>
      </c>
      <c r="AD1646" t="b">
        <f t="shared" si="270"/>
        <v>0</v>
      </c>
      <c r="AE1646" t="b">
        <f t="shared" si="271"/>
        <v>1</v>
      </c>
      <c r="AF1646" t="b">
        <f t="shared" si="272"/>
        <v>1</v>
      </c>
      <c r="AG1646" t="b">
        <f t="shared" si="273"/>
        <v>1</v>
      </c>
      <c r="AH1646" t="b">
        <f t="shared" si="274"/>
        <v>1</v>
      </c>
      <c r="AI1646" t="b">
        <f t="shared" si="275"/>
        <v>1</v>
      </c>
      <c r="AJ1646" t="b">
        <f t="shared" si="276"/>
        <v>1</v>
      </c>
      <c r="AK1646" t="b">
        <f t="shared" si="277"/>
        <v>1</v>
      </c>
      <c r="AL1646" t="b">
        <f t="shared" si="278"/>
        <v>1</v>
      </c>
      <c r="AM1646" t="b">
        <f t="shared" si="279"/>
        <v>1</v>
      </c>
      <c r="AO1646" s="6" t="s">
        <v>9</v>
      </c>
      <c r="AP1646" s="6" t="s">
        <v>8473</v>
      </c>
      <c r="AQ1646" s="6"/>
      <c r="AR1646" s="7" t="s">
        <v>1025</v>
      </c>
      <c r="AS1646" s="7" t="s">
        <v>208</v>
      </c>
      <c r="AT1646" s="7" t="s">
        <v>1026</v>
      </c>
      <c r="AU1646" s="8" t="s">
        <v>36</v>
      </c>
      <c r="AV1646" s="8" t="s">
        <v>13</v>
      </c>
      <c r="AW1646" s="7" t="s">
        <v>14</v>
      </c>
      <c r="AX1646" s="6" t="s">
        <v>1027</v>
      </c>
      <c r="AY1646" s="7" t="s">
        <v>210</v>
      </c>
      <c r="AZ1646" s="7" t="s">
        <v>8825</v>
      </c>
      <c r="BA1646" s="6" t="s">
        <v>6397</v>
      </c>
      <c r="BB1646" s="6" t="s">
        <v>6986</v>
      </c>
      <c r="BC1646" s="7" t="s">
        <v>10828</v>
      </c>
      <c r="BD1646" s="6" t="s">
        <v>9363</v>
      </c>
      <c r="BE1646" s="6" t="s">
        <v>6397</v>
      </c>
      <c r="BF1646" s="6"/>
    </row>
    <row r="1647" spans="1:58">
      <c r="A1647" s="6" t="s">
        <v>208</v>
      </c>
      <c r="B1647" s="6" t="s">
        <v>1029</v>
      </c>
      <c r="C1647" s="271" t="s">
        <v>36</v>
      </c>
      <c r="D1647" s="6" t="s">
        <v>14</v>
      </c>
      <c r="E1647" s="271" t="s">
        <v>13</v>
      </c>
      <c r="F1647" s="6" t="s">
        <v>1009</v>
      </c>
      <c r="G1647" s="6" t="s">
        <v>1028</v>
      </c>
      <c r="H1647" s="6" t="s">
        <v>9</v>
      </c>
      <c r="I1647" s="6" t="s">
        <v>1030</v>
      </c>
      <c r="J1647" s="6" t="s">
        <v>210</v>
      </c>
      <c r="K1647" s="6" t="s">
        <v>8</v>
      </c>
      <c r="L1647" s="271" t="s">
        <v>6397</v>
      </c>
      <c r="M1647" s="6" t="s">
        <v>6986</v>
      </c>
      <c r="N1647" s="271" t="s">
        <v>8473</v>
      </c>
      <c r="O1647" s="6"/>
      <c r="Q1647" s="6" t="s">
        <v>1009</v>
      </c>
      <c r="R1647" s="6" t="s">
        <v>1028</v>
      </c>
      <c r="S1647" s="6" t="s">
        <v>8</v>
      </c>
      <c r="T1647" s="6" t="s">
        <v>9</v>
      </c>
      <c r="U1647" s="6" t="s">
        <v>208</v>
      </c>
      <c r="V1647" s="6" t="s">
        <v>1029</v>
      </c>
      <c r="W1647" s="6" t="s">
        <v>36</v>
      </c>
      <c r="X1647" s="6" t="s">
        <v>13</v>
      </c>
      <c r="Y1647" s="6" t="s">
        <v>14</v>
      </c>
      <c r="Z1647" s="6" t="s">
        <v>210</v>
      </c>
      <c r="AA1647" s="6" t="s">
        <v>1030</v>
      </c>
      <c r="AB1647" s="6" t="s">
        <v>6397</v>
      </c>
      <c r="AD1647" t="b">
        <f t="shared" si="270"/>
        <v>0</v>
      </c>
      <c r="AE1647" t="b">
        <f t="shared" si="271"/>
        <v>1</v>
      </c>
      <c r="AF1647" t="b">
        <f t="shared" si="272"/>
        <v>1</v>
      </c>
      <c r="AG1647" t="b">
        <f t="shared" si="273"/>
        <v>1</v>
      </c>
      <c r="AH1647" t="b">
        <f t="shared" si="274"/>
        <v>1</v>
      </c>
      <c r="AI1647" t="b">
        <f t="shared" si="275"/>
        <v>1</v>
      </c>
      <c r="AJ1647" t="b">
        <f t="shared" si="276"/>
        <v>1</v>
      </c>
      <c r="AK1647" t="b">
        <f t="shared" si="277"/>
        <v>1</v>
      </c>
      <c r="AL1647" t="b">
        <f t="shared" si="278"/>
        <v>1</v>
      </c>
      <c r="AM1647" t="b">
        <f t="shared" si="279"/>
        <v>1</v>
      </c>
      <c r="AO1647" s="6" t="s">
        <v>9</v>
      </c>
      <c r="AP1647" s="6" t="s">
        <v>8473</v>
      </c>
      <c r="AQ1647" s="6"/>
      <c r="AR1647" s="7" t="s">
        <v>1028</v>
      </c>
      <c r="AS1647" s="7" t="s">
        <v>208</v>
      </c>
      <c r="AT1647" s="7" t="s">
        <v>1029</v>
      </c>
      <c r="AU1647" s="8" t="s">
        <v>36</v>
      </c>
      <c r="AV1647" s="8" t="s">
        <v>13</v>
      </c>
      <c r="AW1647" s="7" t="s">
        <v>14</v>
      </c>
      <c r="AX1647" s="6" t="s">
        <v>1030</v>
      </c>
      <c r="AY1647" s="7" t="s">
        <v>210</v>
      </c>
      <c r="AZ1647" s="7" t="s">
        <v>8825</v>
      </c>
      <c r="BA1647" s="6" t="s">
        <v>6397</v>
      </c>
      <c r="BB1647" s="6" t="s">
        <v>6986</v>
      </c>
      <c r="BC1647" s="7" t="s">
        <v>10829</v>
      </c>
      <c r="BD1647" s="6" t="s">
        <v>10830</v>
      </c>
      <c r="BE1647" s="6" t="s">
        <v>6397</v>
      </c>
      <c r="BF1647" s="6"/>
    </row>
    <row r="1648" spans="1:58">
      <c r="A1648" s="6" t="s">
        <v>208</v>
      </c>
      <c r="B1648" s="6" t="s">
        <v>1032</v>
      </c>
      <c r="C1648" s="271" t="s">
        <v>36</v>
      </c>
      <c r="D1648" s="6" t="s">
        <v>14</v>
      </c>
      <c r="E1648" s="271" t="s">
        <v>13</v>
      </c>
      <c r="F1648" s="6" t="s">
        <v>1009</v>
      </c>
      <c r="G1648" s="6" t="s">
        <v>1031</v>
      </c>
      <c r="H1648" s="6" t="s">
        <v>9</v>
      </c>
      <c r="I1648" s="6" t="s">
        <v>1033</v>
      </c>
      <c r="J1648" s="6" t="s">
        <v>210</v>
      </c>
      <c r="K1648" s="6" t="s">
        <v>8</v>
      </c>
      <c r="L1648" s="271" t="s">
        <v>6397</v>
      </c>
      <c r="M1648" s="6" t="s">
        <v>6986</v>
      </c>
      <c r="N1648" s="271" t="s">
        <v>8473</v>
      </c>
      <c r="O1648" s="6"/>
      <c r="Q1648" s="6" t="s">
        <v>1009</v>
      </c>
      <c r="R1648" s="6" t="s">
        <v>1031</v>
      </c>
      <c r="S1648" s="6" t="s">
        <v>8</v>
      </c>
      <c r="T1648" s="6" t="s">
        <v>9</v>
      </c>
      <c r="U1648" s="6" t="s">
        <v>208</v>
      </c>
      <c r="V1648" s="6" t="s">
        <v>1032</v>
      </c>
      <c r="W1648" s="6" t="s">
        <v>36</v>
      </c>
      <c r="X1648" s="6" t="s">
        <v>13</v>
      </c>
      <c r="Y1648" s="6" t="s">
        <v>14</v>
      </c>
      <c r="Z1648" s="6" t="s">
        <v>210</v>
      </c>
      <c r="AA1648" s="6" t="s">
        <v>1033</v>
      </c>
      <c r="AB1648" s="6" t="s">
        <v>6397</v>
      </c>
      <c r="AD1648" t="b">
        <f t="shared" si="270"/>
        <v>0</v>
      </c>
      <c r="AE1648" t="b">
        <f t="shared" si="271"/>
        <v>1</v>
      </c>
      <c r="AF1648" t="b">
        <f t="shared" si="272"/>
        <v>1</v>
      </c>
      <c r="AG1648" t="b">
        <f t="shared" si="273"/>
        <v>1</v>
      </c>
      <c r="AH1648" t="b">
        <f t="shared" si="274"/>
        <v>1</v>
      </c>
      <c r="AI1648" t="b">
        <f t="shared" si="275"/>
        <v>1</v>
      </c>
      <c r="AJ1648" t="b">
        <f t="shared" si="276"/>
        <v>1</v>
      </c>
      <c r="AK1648" t="b">
        <f t="shared" si="277"/>
        <v>1</v>
      </c>
      <c r="AL1648" t="b">
        <f t="shared" si="278"/>
        <v>1</v>
      </c>
      <c r="AM1648" t="b">
        <f t="shared" si="279"/>
        <v>1</v>
      </c>
      <c r="AO1648" s="6" t="s">
        <v>9</v>
      </c>
      <c r="AP1648" s="6" t="s">
        <v>8473</v>
      </c>
      <c r="AQ1648" s="6"/>
      <c r="AR1648" s="7" t="s">
        <v>1031</v>
      </c>
      <c r="AS1648" s="7" t="s">
        <v>208</v>
      </c>
      <c r="AT1648" s="7" t="s">
        <v>1032</v>
      </c>
      <c r="AU1648" s="8" t="s">
        <v>36</v>
      </c>
      <c r="AV1648" s="8" t="s">
        <v>13</v>
      </c>
      <c r="AW1648" s="7" t="s">
        <v>14</v>
      </c>
      <c r="AX1648" s="6" t="s">
        <v>1033</v>
      </c>
      <c r="AY1648" s="7" t="s">
        <v>210</v>
      </c>
      <c r="AZ1648" s="7" t="s">
        <v>8825</v>
      </c>
      <c r="BA1648" s="6" t="s">
        <v>6397</v>
      </c>
      <c r="BB1648" s="6" t="s">
        <v>6986</v>
      </c>
      <c r="BC1648" s="7" t="s">
        <v>10831</v>
      </c>
      <c r="BD1648" s="6" t="s">
        <v>10830</v>
      </c>
      <c r="BE1648" s="6" t="s">
        <v>6397</v>
      </c>
      <c r="BF1648" s="6"/>
    </row>
    <row r="1649" spans="1:58">
      <c r="A1649" s="6" t="s">
        <v>208</v>
      </c>
      <c r="B1649" s="6" t="s">
        <v>930</v>
      </c>
      <c r="C1649" s="271" t="s">
        <v>36</v>
      </c>
      <c r="D1649" s="6" t="s">
        <v>14</v>
      </c>
      <c r="E1649" s="271" t="s">
        <v>13</v>
      </c>
      <c r="F1649" s="6" t="s">
        <v>907</v>
      </c>
      <c r="G1649" s="6" t="s">
        <v>929</v>
      </c>
      <c r="H1649" s="6" t="s">
        <v>9</v>
      </c>
      <c r="I1649" s="6" t="s">
        <v>931</v>
      </c>
      <c r="J1649" s="6" t="s">
        <v>210</v>
      </c>
      <c r="K1649" s="6" t="s">
        <v>8</v>
      </c>
      <c r="L1649" s="271" t="s">
        <v>6397</v>
      </c>
      <c r="M1649" s="6" t="s">
        <v>6977</v>
      </c>
      <c r="N1649" s="271" t="s">
        <v>8473</v>
      </c>
      <c r="O1649" s="6"/>
      <c r="Q1649" s="6" t="s">
        <v>907</v>
      </c>
      <c r="R1649" s="6" t="s">
        <v>929</v>
      </c>
      <c r="S1649" s="6" t="s">
        <v>8</v>
      </c>
      <c r="T1649" s="6" t="s">
        <v>9</v>
      </c>
      <c r="U1649" s="6" t="s">
        <v>208</v>
      </c>
      <c r="V1649" s="6" t="s">
        <v>930</v>
      </c>
      <c r="W1649" s="6" t="s">
        <v>36</v>
      </c>
      <c r="X1649" s="6" t="s">
        <v>13</v>
      </c>
      <c r="Y1649" s="6" t="s">
        <v>14</v>
      </c>
      <c r="Z1649" s="6" t="s">
        <v>210</v>
      </c>
      <c r="AA1649" s="6" t="s">
        <v>931</v>
      </c>
      <c r="AB1649" s="6" t="s">
        <v>6397</v>
      </c>
      <c r="AD1649" t="b">
        <f t="shared" si="270"/>
        <v>0</v>
      </c>
      <c r="AE1649" t="b">
        <f t="shared" si="271"/>
        <v>1</v>
      </c>
      <c r="AF1649" t="b">
        <f t="shared" si="272"/>
        <v>1</v>
      </c>
      <c r="AG1649" t="b">
        <f t="shared" si="273"/>
        <v>1</v>
      </c>
      <c r="AH1649" t="b">
        <f t="shared" si="274"/>
        <v>1</v>
      </c>
      <c r="AI1649" t="b">
        <f t="shared" si="275"/>
        <v>1</v>
      </c>
      <c r="AJ1649" t="b">
        <f t="shared" si="276"/>
        <v>1</v>
      </c>
      <c r="AK1649" t="b">
        <f t="shared" si="277"/>
        <v>1</v>
      </c>
      <c r="AL1649" t="b">
        <f t="shared" si="278"/>
        <v>1</v>
      </c>
      <c r="AM1649" t="b">
        <f t="shared" si="279"/>
        <v>1</v>
      </c>
      <c r="AO1649" s="6" t="s">
        <v>9</v>
      </c>
      <c r="AP1649" s="6" t="s">
        <v>8473</v>
      </c>
      <c r="AQ1649" s="6"/>
      <c r="AR1649" s="7" t="s">
        <v>929</v>
      </c>
      <c r="AS1649" s="7" t="s">
        <v>208</v>
      </c>
      <c r="AT1649" s="7" t="s">
        <v>930</v>
      </c>
      <c r="AU1649" s="8" t="s">
        <v>36</v>
      </c>
      <c r="AV1649" s="8" t="s">
        <v>13</v>
      </c>
      <c r="AW1649" s="7" t="s">
        <v>14</v>
      </c>
      <c r="AX1649" s="6" t="s">
        <v>931</v>
      </c>
      <c r="AY1649" s="7" t="s">
        <v>210</v>
      </c>
      <c r="AZ1649" s="7" t="s">
        <v>8489</v>
      </c>
      <c r="BA1649" s="6" t="s">
        <v>6397</v>
      </c>
      <c r="BB1649" s="6" t="s">
        <v>6977</v>
      </c>
      <c r="BC1649" s="7" t="s">
        <v>10832</v>
      </c>
      <c r="BD1649" s="6" t="s">
        <v>9363</v>
      </c>
      <c r="BE1649" s="6" t="s">
        <v>6397</v>
      </c>
      <c r="BF1649" s="6"/>
    </row>
    <row r="1650" spans="1:58">
      <c r="A1650" s="6" t="s">
        <v>208</v>
      </c>
      <c r="B1650" s="6" t="s">
        <v>933</v>
      </c>
      <c r="C1650" s="271" t="s">
        <v>36</v>
      </c>
      <c r="D1650" s="6" t="s">
        <v>14</v>
      </c>
      <c r="E1650" s="271" t="s">
        <v>13</v>
      </c>
      <c r="F1650" s="6" t="s">
        <v>907</v>
      </c>
      <c r="G1650" s="6" t="s">
        <v>932</v>
      </c>
      <c r="H1650" s="6" t="s">
        <v>9</v>
      </c>
      <c r="I1650" s="6" t="s">
        <v>934</v>
      </c>
      <c r="J1650" s="6" t="s">
        <v>210</v>
      </c>
      <c r="K1650" s="6" t="s">
        <v>8</v>
      </c>
      <c r="L1650" s="271" t="s">
        <v>6397</v>
      </c>
      <c r="M1650" s="6" t="s">
        <v>6977</v>
      </c>
      <c r="N1650" s="271" t="s">
        <v>8473</v>
      </c>
      <c r="O1650" s="6"/>
      <c r="Q1650" s="6" t="s">
        <v>907</v>
      </c>
      <c r="R1650" s="6" t="s">
        <v>932</v>
      </c>
      <c r="S1650" s="6" t="s">
        <v>8</v>
      </c>
      <c r="T1650" s="6" t="s">
        <v>9</v>
      </c>
      <c r="U1650" s="6" t="s">
        <v>208</v>
      </c>
      <c r="V1650" s="6" t="s">
        <v>933</v>
      </c>
      <c r="W1650" s="6" t="s">
        <v>36</v>
      </c>
      <c r="X1650" s="6" t="s">
        <v>13</v>
      </c>
      <c r="Y1650" s="6" t="s">
        <v>14</v>
      </c>
      <c r="Z1650" s="6" t="s">
        <v>210</v>
      </c>
      <c r="AA1650" s="6" t="s">
        <v>934</v>
      </c>
      <c r="AB1650" s="6" t="s">
        <v>6397</v>
      </c>
      <c r="AD1650" t="b">
        <f t="shared" si="270"/>
        <v>0</v>
      </c>
      <c r="AE1650" t="b">
        <f t="shared" si="271"/>
        <v>1</v>
      </c>
      <c r="AF1650" t="b">
        <f t="shared" si="272"/>
        <v>1</v>
      </c>
      <c r="AG1650" t="b">
        <f t="shared" si="273"/>
        <v>1</v>
      </c>
      <c r="AH1650" t="b">
        <f t="shared" si="274"/>
        <v>1</v>
      </c>
      <c r="AI1650" t="b">
        <f t="shared" si="275"/>
        <v>1</v>
      </c>
      <c r="AJ1650" t="b">
        <f t="shared" si="276"/>
        <v>1</v>
      </c>
      <c r="AK1650" t="b">
        <f t="shared" si="277"/>
        <v>1</v>
      </c>
      <c r="AL1650" t="b">
        <f t="shared" si="278"/>
        <v>1</v>
      </c>
      <c r="AM1650" t="b">
        <f t="shared" si="279"/>
        <v>1</v>
      </c>
      <c r="AO1650" s="6" t="s">
        <v>9</v>
      </c>
      <c r="AP1650" s="6" t="s">
        <v>8473</v>
      </c>
      <c r="AQ1650" s="6"/>
      <c r="AR1650" s="7" t="s">
        <v>932</v>
      </c>
      <c r="AS1650" s="7" t="s">
        <v>208</v>
      </c>
      <c r="AT1650" s="7" t="s">
        <v>933</v>
      </c>
      <c r="AU1650" s="8" t="s">
        <v>36</v>
      </c>
      <c r="AV1650" s="8" t="s">
        <v>13</v>
      </c>
      <c r="AW1650" s="7" t="s">
        <v>14</v>
      </c>
      <c r="AX1650" s="6" t="s">
        <v>934</v>
      </c>
      <c r="AY1650" s="7" t="s">
        <v>210</v>
      </c>
      <c r="AZ1650" s="7" t="s">
        <v>8489</v>
      </c>
      <c r="BA1650" s="6" t="s">
        <v>6397</v>
      </c>
      <c r="BB1650" s="6" t="s">
        <v>6977</v>
      </c>
      <c r="BC1650" s="7" t="s">
        <v>10833</v>
      </c>
      <c r="BD1650" s="6" t="s">
        <v>9363</v>
      </c>
      <c r="BE1650" s="6" t="s">
        <v>6397</v>
      </c>
      <c r="BF1650" s="6"/>
    </row>
    <row r="1651" spans="1:58">
      <c r="A1651" s="6" t="s">
        <v>208</v>
      </c>
      <c r="B1651" s="6" t="s">
        <v>936</v>
      </c>
      <c r="C1651" s="271" t="s">
        <v>36</v>
      </c>
      <c r="D1651" s="6" t="s">
        <v>14</v>
      </c>
      <c r="E1651" s="271" t="s">
        <v>13</v>
      </c>
      <c r="F1651" s="6" t="s">
        <v>907</v>
      </c>
      <c r="G1651" s="6" t="s">
        <v>935</v>
      </c>
      <c r="H1651" s="6" t="s">
        <v>9</v>
      </c>
      <c r="I1651" s="6" t="s">
        <v>937</v>
      </c>
      <c r="J1651" s="6" t="s">
        <v>210</v>
      </c>
      <c r="K1651" s="6" t="s">
        <v>8</v>
      </c>
      <c r="L1651" s="271" t="s">
        <v>6397</v>
      </c>
      <c r="M1651" s="6" t="s">
        <v>6977</v>
      </c>
      <c r="N1651" s="271" t="s">
        <v>8473</v>
      </c>
      <c r="O1651" s="6"/>
      <c r="Q1651" s="6" t="s">
        <v>907</v>
      </c>
      <c r="R1651" s="6" t="s">
        <v>935</v>
      </c>
      <c r="S1651" s="6" t="s">
        <v>8</v>
      </c>
      <c r="T1651" s="6" t="s">
        <v>9</v>
      </c>
      <c r="U1651" s="6" t="s">
        <v>208</v>
      </c>
      <c r="V1651" s="6" t="s">
        <v>936</v>
      </c>
      <c r="W1651" s="6" t="s">
        <v>36</v>
      </c>
      <c r="X1651" s="6" t="s">
        <v>13</v>
      </c>
      <c r="Y1651" s="6" t="s">
        <v>14</v>
      </c>
      <c r="Z1651" s="6" t="s">
        <v>210</v>
      </c>
      <c r="AA1651" s="6" t="s">
        <v>937</v>
      </c>
      <c r="AB1651" s="6" t="s">
        <v>6397</v>
      </c>
      <c r="AD1651" t="b">
        <f t="shared" si="270"/>
        <v>0</v>
      </c>
      <c r="AE1651" t="b">
        <f t="shared" si="271"/>
        <v>1</v>
      </c>
      <c r="AF1651" t="b">
        <f t="shared" si="272"/>
        <v>1</v>
      </c>
      <c r="AG1651" t="b">
        <f t="shared" si="273"/>
        <v>1</v>
      </c>
      <c r="AH1651" t="b">
        <f t="shared" si="274"/>
        <v>1</v>
      </c>
      <c r="AI1651" t="b">
        <f t="shared" si="275"/>
        <v>1</v>
      </c>
      <c r="AJ1651" t="b">
        <f t="shared" si="276"/>
        <v>1</v>
      </c>
      <c r="AK1651" t="b">
        <f t="shared" si="277"/>
        <v>1</v>
      </c>
      <c r="AL1651" t="b">
        <f t="shared" si="278"/>
        <v>1</v>
      </c>
      <c r="AM1651" t="b">
        <f t="shared" si="279"/>
        <v>1</v>
      </c>
      <c r="AO1651" s="6" t="s">
        <v>9</v>
      </c>
      <c r="AP1651" s="6" t="s">
        <v>8473</v>
      </c>
      <c r="AQ1651" s="6"/>
      <c r="AR1651" s="7" t="s">
        <v>935</v>
      </c>
      <c r="AS1651" s="7" t="s">
        <v>208</v>
      </c>
      <c r="AT1651" s="7" t="s">
        <v>936</v>
      </c>
      <c r="AU1651" s="8" t="s">
        <v>36</v>
      </c>
      <c r="AV1651" s="8" t="s">
        <v>13</v>
      </c>
      <c r="AW1651" s="7" t="s">
        <v>14</v>
      </c>
      <c r="AX1651" s="6" t="s">
        <v>937</v>
      </c>
      <c r="AY1651" s="7" t="s">
        <v>210</v>
      </c>
      <c r="AZ1651" s="7" t="s">
        <v>8489</v>
      </c>
      <c r="BA1651" s="6" t="s">
        <v>6397</v>
      </c>
      <c r="BB1651" s="6" t="s">
        <v>6977</v>
      </c>
      <c r="BC1651" s="7" t="s">
        <v>10834</v>
      </c>
      <c r="BD1651" s="6" t="s">
        <v>9363</v>
      </c>
      <c r="BE1651" s="6" t="s">
        <v>6397</v>
      </c>
      <c r="BF1651" s="6"/>
    </row>
    <row r="1652" spans="1:58">
      <c r="A1652" s="6" t="s">
        <v>208</v>
      </c>
      <c r="B1652" s="6" t="s">
        <v>939</v>
      </c>
      <c r="C1652" s="271" t="s">
        <v>36</v>
      </c>
      <c r="D1652" s="6" t="s">
        <v>14</v>
      </c>
      <c r="E1652" s="271" t="s">
        <v>13</v>
      </c>
      <c r="F1652" s="6" t="s">
        <v>907</v>
      </c>
      <c r="G1652" s="6" t="s">
        <v>938</v>
      </c>
      <c r="H1652" s="6" t="s">
        <v>9</v>
      </c>
      <c r="I1652" s="6" t="s">
        <v>940</v>
      </c>
      <c r="J1652" s="6" t="s">
        <v>210</v>
      </c>
      <c r="K1652" s="6" t="s">
        <v>8</v>
      </c>
      <c r="L1652" s="271" t="s">
        <v>6397</v>
      </c>
      <c r="M1652" s="6" t="s">
        <v>6977</v>
      </c>
      <c r="N1652" s="271" t="s">
        <v>8473</v>
      </c>
      <c r="O1652" s="6"/>
      <c r="Q1652" s="6" t="s">
        <v>907</v>
      </c>
      <c r="R1652" s="6" t="s">
        <v>938</v>
      </c>
      <c r="S1652" s="6" t="s">
        <v>8</v>
      </c>
      <c r="T1652" s="6" t="s">
        <v>9</v>
      </c>
      <c r="U1652" s="6" t="s">
        <v>208</v>
      </c>
      <c r="V1652" s="6" t="s">
        <v>939</v>
      </c>
      <c r="W1652" s="6" t="s">
        <v>36</v>
      </c>
      <c r="X1652" s="6" t="s">
        <v>13</v>
      </c>
      <c r="Y1652" s="6" t="s">
        <v>14</v>
      </c>
      <c r="Z1652" s="6" t="s">
        <v>210</v>
      </c>
      <c r="AA1652" s="6" t="s">
        <v>940</v>
      </c>
      <c r="AB1652" s="6" t="s">
        <v>6397</v>
      </c>
      <c r="AD1652" t="b">
        <f t="shared" si="270"/>
        <v>0</v>
      </c>
      <c r="AE1652" t="b">
        <f t="shared" si="271"/>
        <v>1</v>
      </c>
      <c r="AF1652" t="b">
        <f t="shared" si="272"/>
        <v>1</v>
      </c>
      <c r="AG1652" t="b">
        <f t="shared" si="273"/>
        <v>1</v>
      </c>
      <c r="AH1652" t="b">
        <f t="shared" si="274"/>
        <v>1</v>
      </c>
      <c r="AI1652" t="b">
        <f t="shared" si="275"/>
        <v>1</v>
      </c>
      <c r="AJ1652" t="b">
        <f t="shared" si="276"/>
        <v>1</v>
      </c>
      <c r="AK1652" t="b">
        <f t="shared" si="277"/>
        <v>1</v>
      </c>
      <c r="AL1652" t="b">
        <f t="shared" si="278"/>
        <v>1</v>
      </c>
      <c r="AM1652" t="b">
        <f t="shared" si="279"/>
        <v>1</v>
      </c>
      <c r="AO1652" s="6" t="s">
        <v>9</v>
      </c>
      <c r="AP1652" s="6" t="s">
        <v>8473</v>
      </c>
      <c r="AQ1652" s="6"/>
      <c r="AR1652" s="7" t="s">
        <v>938</v>
      </c>
      <c r="AS1652" s="7" t="s">
        <v>208</v>
      </c>
      <c r="AT1652" s="7" t="s">
        <v>939</v>
      </c>
      <c r="AU1652" s="8" t="s">
        <v>36</v>
      </c>
      <c r="AV1652" s="8" t="s">
        <v>13</v>
      </c>
      <c r="AW1652" s="7" t="s">
        <v>14</v>
      </c>
      <c r="AX1652" s="6" t="s">
        <v>940</v>
      </c>
      <c r="AY1652" s="7" t="s">
        <v>210</v>
      </c>
      <c r="AZ1652" s="7" t="s">
        <v>8489</v>
      </c>
      <c r="BA1652" s="6" t="s">
        <v>6397</v>
      </c>
      <c r="BB1652" s="6" t="s">
        <v>6977</v>
      </c>
      <c r="BC1652" s="7" t="s">
        <v>10835</v>
      </c>
      <c r="BD1652" s="6" t="s">
        <v>9363</v>
      </c>
      <c r="BE1652" s="6" t="s">
        <v>6397</v>
      </c>
      <c r="BF1652" s="6"/>
    </row>
    <row r="1653" spans="1:58">
      <c r="A1653" s="6" t="s">
        <v>208</v>
      </c>
      <c r="B1653" s="6" t="s">
        <v>942</v>
      </c>
      <c r="C1653" s="271" t="s">
        <v>36</v>
      </c>
      <c r="D1653" s="6" t="s">
        <v>14</v>
      </c>
      <c r="E1653" s="271" t="s">
        <v>13</v>
      </c>
      <c r="F1653" s="6" t="s">
        <v>907</v>
      </c>
      <c r="G1653" s="6" t="s">
        <v>941</v>
      </c>
      <c r="H1653" s="6" t="s">
        <v>9</v>
      </c>
      <c r="I1653" s="6" t="s">
        <v>943</v>
      </c>
      <c r="J1653" s="6" t="s">
        <v>210</v>
      </c>
      <c r="K1653" s="6" t="s">
        <v>8</v>
      </c>
      <c r="L1653" s="271" t="s">
        <v>6397</v>
      </c>
      <c r="M1653" s="6" t="s">
        <v>6977</v>
      </c>
      <c r="N1653" s="271" t="s">
        <v>8473</v>
      </c>
      <c r="O1653" s="6"/>
      <c r="Q1653" s="6" t="s">
        <v>907</v>
      </c>
      <c r="R1653" s="6" t="s">
        <v>941</v>
      </c>
      <c r="S1653" s="6" t="s">
        <v>8</v>
      </c>
      <c r="T1653" s="6" t="s">
        <v>9</v>
      </c>
      <c r="U1653" s="6" t="s">
        <v>208</v>
      </c>
      <c r="V1653" s="6" t="s">
        <v>942</v>
      </c>
      <c r="W1653" s="6" t="s">
        <v>36</v>
      </c>
      <c r="X1653" s="6" t="s">
        <v>13</v>
      </c>
      <c r="Y1653" s="6" t="s">
        <v>14</v>
      </c>
      <c r="Z1653" s="6" t="s">
        <v>210</v>
      </c>
      <c r="AA1653" s="6" t="s">
        <v>943</v>
      </c>
      <c r="AB1653" s="6" t="s">
        <v>6397</v>
      </c>
      <c r="AD1653" t="b">
        <f t="shared" si="270"/>
        <v>0</v>
      </c>
      <c r="AE1653" t="b">
        <f t="shared" si="271"/>
        <v>1</v>
      </c>
      <c r="AF1653" t="b">
        <f t="shared" si="272"/>
        <v>1</v>
      </c>
      <c r="AG1653" t="b">
        <f t="shared" si="273"/>
        <v>1</v>
      </c>
      <c r="AH1653" t="b">
        <f t="shared" si="274"/>
        <v>1</v>
      </c>
      <c r="AI1653" t="b">
        <f t="shared" si="275"/>
        <v>1</v>
      </c>
      <c r="AJ1653" t="b">
        <f t="shared" si="276"/>
        <v>1</v>
      </c>
      <c r="AK1653" t="b">
        <f t="shared" si="277"/>
        <v>1</v>
      </c>
      <c r="AL1653" t="b">
        <f t="shared" si="278"/>
        <v>1</v>
      </c>
      <c r="AM1653" t="b">
        <f t="shared" si="279"/>
        <v>1</v>
      </c>
      <c r="AO1653" s="6" t="s">
        <v>9</v>
      </c>
      <c r="AP1653" s="6" t="s">
        <v>8473</v>
      </c>
      <c r="AQ1653" s="6"/>
      <c r="AR1653" s="7" t="s">
        <v>941</v>
      </c>
      <c r="AS1653" s="7" t="s">
        <v>208</v>
      </c>
      <c r="AT1653" s="7" t="s">
        <v>942</v>
      </c>
      <c r="AU1653" s="8" t="s">
        <v>36</v>
      </c>
      <c r="AV1653" s="8" t="s">
        <v>13</v>
      </c>
      <c r="AW1653" s="7" t="s">
        <v>14</v>
      </c>
      <c r="AX1653" s="6" t="s">
        <v>943</v>
      </c>
      <c r="AY1653" s="7" t="s">
        <v>210</v>
      </c>
      <c r="AZ1653" s="7" t="s">
        <v>8489</v>
      </c>
      <c r="BA1653" s="6" t="s">
        <v>6397</v>
      </c>
      <c r="BB1653" s="6" t="s">
        <v>6977</v>
      </c>
      <c r="BC1653" s="7" t="s">
        <v>10836</v>
      </c>
      <c r="BD1653" s="6" t="s">
        <v>9363</v>
      </c>
      <c r="BE1653" s="6" t="s">
        <v>6397</v>
      </c>
      <c r="BF1653" s="6"/>
    </row>
    <row r="1654" spans="1:58">
      <c r="A1654" s="6" t="s">
        <v>208</v>
      </c>
      <c r="B1654" s="6" t="s">
        <v>945</v>
      </c>
      <c r="C1654" s="271" t="s">
        <v>36</v>
      </c>
      <c r="D1654" s="6" t="s">
        <v>14</v>
      </c>
      <c r="E1654" s="271" t="s">
        <v>13</v>
      </c>
      <c r="F1654" s="6" t="s">
        <v>907</v>
      </c>
      <c r="G1654" s="6" t="s">
        <v>944</v>
      </c>
      <c r="H1654" s="6" t="s">
        <v>9</v>
      </c>
      <c r="I1654" s="6" t="s">
        <v>946</v>
      </c>
      <c r="J1654" s="6" t="s">
        <v>210</v>
      </c>
      <c r="K1654" s="6" t="s">
        <v>8</v>
      </c>
      <c r="L1654" s="271" t="s">
        <v>6397</v>
      </c>
      <c r="M1654" s="6" t="s">
        <v>6977</v>
      </c>
      <c r="N1654" s="271" t="s">
        <v>8473</v>
      </c>
      <c r="O1654" s="6"/>
      <c r="Q1654" s="6" t="s">
        <v>907</v>
      </c>
      <c r="R1654" s="6" t="s">
        <v>944</v>
      </c>
      <c r="S1654" s="6" t="s">
        <v>8</v>
      </c>
      <c r="T1654" s="6" t="s">
        <v>9</v>
      </c>
      <c r="U1654" s="6" t="s">
        <v>208</v>
      </c>
      <c r="V1654" s="6" t="s">
        <v>945</v>
      </c>
      <c r="W1654" s="6" t="s">
        <v>36</v>
      </c>
      <c r="X1654" s="6" t="s">
        <v>13</v>
      </c>
      <c r="Y1654" s="6" t="s">
        <v>14</v>
      </c>
      <c r="Z1654" s="6" t="s">
        <v>210</v>
      </c>
      <c r="AA1654" s="6" t="s">
        <v>946</v>
      </c>
      <c r="AB1654" s="6" t="s">
        <v>6397</v>
      </c>
      <c r="AD1654" t="b">
        <f t="shared" si="270"/>
        <v>0</v>
      </c>
      <c r="AE1654" t="b">
        <f t="shared" si="271"/>
        <v>1</v>
      </c>
      <c r="AF1654" t="b">
        <f t="shared" si="272"/>
        <v>1</v>
      </c>
      <c r="AG1654" t="b">
        <f t="shared" si="273"/>
        <v>1</v>
      </c>
      <c r="AH1654" t="b">
        <f t="shared" si="274"/>
        <v>1</v>
      </c>
      <c r="AI1654" t="b">
        <f t="shared" si="275"/>
        <v>1</v>
      </c>
      <c r="AJ1654" t="b">
        <f t="shared" si="276"/>
        <v>1</v>
      </c>
      <c r="AK1654" t="b">
        <f t="shared" si="277"/>
        <v>1</v>
      </c>
      <c r="AL1654" t="b">
        <f t="shared" si="278"/>
        <v>1</v>
      </c>
      <c r="AM1654" t="b">
        <f t="shared" si="279"/>
        <v>1</v>
      </c>
      <c r="AO1654" s="6" t="s">
        <v>9</v>
      </c>
      <c r="AP1654" s="6" t="s">
        <v>8473</v>
      </c>
      <c r="AQ1654" s="6"/>
      <c r="AR1654" s="7" t="s">
        <v>944</v>
      </c>
      <c r="AS1654" s="7" t="s">
        <v>208</v>
      </c>
      <c r="AT1654" s="7" t="s">
        <v>945</v>
      </c>
      <c r="AU1654" s="8" t="s">
        <v>36</v>
      </c>
      <c r="AV1654" s="8" t="s">
        <v>13</v>
      </c>
      <c r="AW1654" s="7" t="s">
        <v>14</v>
      </c>
      <c r="AX1654" s="6" t="s">
        <v>946</v>
      </c>
      <c r="AY1654" s="7" t="s">
        <v>210</v>
      </c>
      <c r="AZ1654" s="7" t="s">
        <v>8489</v>
      </c>
      <c r="BA1654" s="6" t="s">
        <v>6397</v>
      </c>
      <c r="BB1654" s="6" t="s">
        <v>6977</v>
      </c>
      <c r="BC1654" s="7" t="s">
        <v>10837</v>
      </c>
      <c r="BD1654" s="6" t="s">
        <v>9363</v>
      </c>
      <c r="BE1654" s="6" t="s">
        <v>6397</v>
      </c>
      <c r="BF1654" s="6"/>
    </row>
    <row r="1655" spans="1:58">
      <c r="A1655" s="6" t="s">
        <v>208</v>
      </c>
      <c r="B1655" s="6" t="s">
        <v>948</v>
      </c>
      <c r="C1655" s="271" t="s">
        <v>36</v>
      </c>
      <c r="D1655" s="6" t="s">
        <v>14</v>
      </c>
      <c r="E1655" s="271" t="s">
        <v>13</v>
      </c>
      <c r="F1655" s="6" t="s">
        <v>907</v>
      </c>
      <c r="G1655" s="6" t="s">
        <v>947</v>
      </c>
      <c r="H1655" s="6" t="s">
        <v>9</v>
      </c>
      <c r="I1655" s="6" t="s">
        <v>949</v>
      </c>
      <c r="J1655" s="6" t="s">
        <v>210</v>
      </c>
      <c r="K1655" s="6" t="s">
        <v>8</v>
      </c>
      <c r="L1655" s="271" t="s">
        <v>6397</v>
      </c>
      <c r="M1655" s="6" t="s">
        <v>6977</v>
      </c>
      <c r="N1655" s="271" t="s">
        <v>8473</v>
      </c>
      <c r="O1655" s="6"/>
      <c r="Q1655" s="6" t="s">
        <v>907</v>
      </c>
      <c r="R1655" s="6" t="s">
        <v>947</v>
      </c>
      <c r="S1655" s="6" t="s">
        <v>8</v>
      </c>
      <c r="T1655" s="6" t="s">
        <v>9</v>
      </c>
      <c r="U1655" s="6" t="s">
        <v>208</v>
      </c>
      <c r="V1655" s="6" t="s">
        <v>948</v>
      </c>
      <c r="W1655" s="6" t="s">
        <v>36</v>
      </c>
      <c r="X1655" s="6" t="s">
        <v>13</v>
      </c>
      <c r="Y1655" s="6" t="s">
        <v>14</v>
      </c>
      <c r="Z1655" s="6" t="s">
        <v>210</v>
      </c>
      <c r="AA1655" s="6" t="s">
        <v>949</v>
      </c>
      <c r="AB1655" s="6" t="s">
        <v>6397</v>
      </c>
      <c r="AD1655" t="b">
        <f t="shared" si="270"/>
        <v>0</v>
      </c>
      <c r="AE1655" t="b">
        <f t="shared" si="271"/>
        <v>1</v>
      </c>
      <c r="AF1655" t="b">
        <f t="shared" si="272"/>
        <v>1</v>
      </c>
      <c r="AG1655" t="b">
        <f t="shared" si="273"/>
        <v>1</v>
      </c>
      <c r="AH1655" t="b">
        <f t="shared" si="274"/>
        <v>1</v>
      </c>
      <c r="AI1655" t="b">
        <f t="shared" si="275"/>
        <v>1</v>
      </c>
      <c r="AJ1655" t="b">
        <f t="shared" si="276"/>
        <v>1</v>
      </c>
      <c r="AK1655" t="b">
        <f t="shared" si="277"/>
        <v>1</v>
      </c>
      <c r="AL1655" t="b">
        <f t="shared" si="278"/>
        <v>1</v>
      </c>
      <c r="AM1655" t="b">
        <f t="shared" si="279"/>
        <v>1</v>
      </c>
      <c r="AO1655" s="6" t="s">
        <v>9</v>
      </c>
      <c r="AP1655" s="6" t="s">
        <v>8473</v>
      </c>
      <c r="AQ1655" s="6"/>
      <c r="AR1655" s="7" t="s">
        <v>947</v>
      </c>
      <c r="AS1655" s="7" t="s">
        <v>208</v>
      </c>
      <c r="AT1655" s="7" t="s">
        <v>948</v>
      </c>
      <c r="AU1655" s="8" t="s">
        <v>36</v>
      </c>
      <c r="AV1655" s="8" t="s">
        <v>13</v>
      </c>
      <c r="AW1655" s="7" t="s">
        <v>14</v>
      </c>
      <c r="AX1655" s="6" t="s">
        <v>949</v>
      </c>
      <c r="AY1655" s="7" t="s">
        <v>210</v>
      </c>
      <c r="AZ1655" s="7" t="s">
        <v>8489</v>
      </c>
      <c r="BA1655" s="6" t="s">
        <v>6397</v>
      </c>
      <c r="BB1655" s="6" t="s">
        <v>6977</v>
      </c>
      <c r="BC1655" s="7" t="s">
        <v>10838</v>
      </c>
      <c r="BD1655" s="6" t="s">
        <v>9363</v>
      </c>
      <c r="BE1655" s="6" t="s">
        <v>6397</v>
      </c>
      <c r="BF1655" s="6"/>
    </row>
    <row r="1656" spans="1:58">
      <c r="A1656" s="6" t="s">
        <v>208</v>
      </c>
      <c r="B1656" s="6" t="s">
        <v>951</v>
      </c>
      <c r="C1656" s="271" t="s">
        <v>36</v>
      </c>
      <c r="D1656" s="6" t="s">
        <v>14</v>
      </c>
      <c r="E1656" s="271" t="s">
        <v>13</v>
      </c>
      <c r="F1656" s="6" t="s">
        <v>907</v>
      </c>
      <c r="G1656" s="6" t="s">
        <v>950</v>
      </c>
      <c r="H1656" s="6" t="s">
        <v>9</v>
      </c>
      <c r="I1656" s="6" t="s">
        <v>952</v>
      </c>
      <c r="J1656" s="6" t="s">
        <v>210</v>
      </c>
      <c r="K1656" s="6" t="s">
        <v>8</v>
      </c>
      <c r="L1656" s="271" t="s">
        <v>6397</v>
      </c>
      <c r="M1656" s="6" t="s">
        <v>6977</v>
      </c>
      <c r="N1656" s="271" t="s">
        <v>8473</v>
      </c>
      <c r="O1656" s="6"/>
      <c r="Q1656" s="6" t="s">
        <v>907</v>
      </c>
      <c r="R1656" s="6" t="s">
        <v>950</v>
      </c>
      <c r="S1656" s="6" t="s">
        <v>8</v>
      </c>
      <c r="T1656" s="6" t="s">
        <v>9</v>
      </c>
      <c r="U1656" s="6" t="s">
        <v>208</v>
      </c>
      <c r="V1656" s="6" t="s">
        <v>951</v>
      </c>
      <c r="W1656" s="6" t="s">
        <v>36</v>
      </c>
      <c r="X1656" s="6" t="s">
        <v>13</v>
      </c>
      <c r="Y1656" s="6" t="s">
        <v>14</v>
      </c>
      <c r="Z1656" s="6" t="s">
        <v>210</v>
      </c>
      <c r="AA1656" s="6" t="s">
        <v>952</v>
      </c>
      <c r="AB1656" s="6" t="s">
        <v>6397</v>
      </c>
      <c r="AD1656" t="b">
        <f t="shared" si="270"/>
        <v>0</v>
      </c>
      <c r="AE1656" t="b">
        <f t="shared" si="271"/>
        <v>1</v>
      </c>
      <c r="AF1656" t="b">
        <f t="shared" si="272"/>
        <v>1</v>
      </c>
      <c r="AG1656" t="b">
        <f t="shared" si="273"/>
        <v>1</v>
      </c>
      <c r="AH1656" t="b">
        <f t="shared" si="274"/>
        <v>1</v>
      </c>
      <c r="AI1656" t="b">
        <f t="shared" si="275"/>
        <v>1</v>
      </c>
      <c r="AJ1656" t="b">
        <f t="shared" si="276"/>
        <v>1</v>
      </c>
      <c r="AK1656" t="b">
        <f t="shared" si="277"/>
        <v>1</v>
      </c>
      <c r="AL1656" t="b">
        <f t="shared" si="278"/>
        <v>1</v>
      </c>
      <c r="AM1656" t="b">
        <f t="shared" si="279"/>
        <v>1</v>
      </c>
      <c r="AO1656" s="6" t="s">
        <v>9</v>
      </c>
      <c r="AP1656" s="6" t="s">
        <v>8473</v>
      </c>
      <c r="AQ1656" s="6"/>
      <c r="AR1656" s="7" t="s">
        <v>950</v>
      </c>
      <c r="AS1656" s="7" t="s">
        <v>208</v>
      </c>
      <c r="AT1656" s="7" t="s">
        <v>951</v>
      </c>
      <c r="AU1656" s="8" t="s">
        <v>36</v>
      </c>
      <c r="AV1656" s="8" t="s">
        <v>13</v>
      </c>
      <c r="AW1656" s="7" t="s">
        <v>14</v>
      </c>
      <c r="AX1656" s="6" t="s">
        <v>952</v>
      </c>
      <c r="AY1656" s="7" t="s">
        <v>210</v>
      </c>
      <c r="AZ1656" s="7" t="s">
        <v>8489</v>
      </c>
      <c r="BA1656" s="6" t="s">
        <v>6397</v>
      </c>
      <c r="BB1656" s="6" t="s">
        <v>6977</v>
      </c>
      <c r="BC1656" s="7" t="s">
        <v>10839</v>
      </c>
      <c r="BD1656" s="6" t="s">
        <v>9363</v>
      </c>
      <c r="BE1656" s="6" t="s">
        <v>6397</v>
      </c>
      <c r="BF1656" s="6"/>
    </row>
    <row r="1657" spans="1:58">
      <c r="A1657" s="6" t="s">
        <v>208</v>
      </c>
      <c r="B1657" s="6" t="s">
        <v>954</v>
      </c>
      <c r="C1657" s="271" t="s">
        <v>36</v>
      </c>
      <c r="D1657" s="6" t="s">
        <v>14</v>
      </c>
      <c r="E1657" s="271" t="s">
        <v>13</v>
      </c>
      <c r="F1657" s="6" t="s">
        <v>907</v>
      </c>
      <c r="G1657" s="6" t="s">
        <v>953</v>
      </c>
      <c r="H1657" s="6" t="s">
        <v>9</v>
      </c>
      <c r="I1657" s="6" t="s">
        <v>955</v>
      </c>
      <c r="J1657" s="6" t="s">
        <v>210</v>
      </c>
      <c r="K1657" s="6" t="s">
        <v>8</v>
      </c>
      <c r="L1657" s="271" t="s">
        <v>6397</v>
      </c>
      <c r="M1657" s="6" t="s">
        <v>6977</v>
      </c>
      <c r="N1657" s="271" t="s">
        <v>8473</v>
      </c>
      <c r="O1657" s="6"/>
      <c r="Q1657" s="6" t="s">
        <v>907</v>
      </c>
      <c r="R1657" s="6" t="s">
        <v>953</v>
      </c>
      <c r="S1657" s="6" t="s">
        <v>8</v>
      </c>
      <c r="T1657" s="6" t="s">
        <v>9</v>
      </c>
      <c r="U1657" s="6" t="s">
        <v>208</v>
      </c>
      <c r="V1657" s="6" t="s">
        <v>954</v>
      </c>
      <c r="W1657" s="6" t="s">
        <v>36</v>
      </c>
      <c r="X1657" s="6" t="s">
        <v>13</v>
      </c>
      <c r="Y1657" s="6" t="s">
        <v>14</v>
      </c>
      <c r="Z1657" s="6" t="s">
        <v>210</v>
      </c>
      <c r="AA1657" s="6" t="s">
        <v>955</v>
      </c>
      <c r="AB1657" s="6" t="s">
        <v>6397</v>
      </c>
      <c r="AD1657" t="b">
        <f t="shared" si="270"/>
        <v>0</v>
      </c>
      <c r="AE1657" t="b">
        <f t="shared" si="271"/>
        <v>1</v>
      </c>
      <c r="AF1657" t="b">
        <f t="shared" si="272"/>
        <v>1</v>
      </c>
      <c r="AG1657" t="b">
        <f t="shared" si="273"/>
        <v>1</v>
      </c>
      <c r="AH1657" t="b">
        <f t="shared" si="274"/>
        <v>1</v>
      </c>
      <c r="AI1657" t="b">
        <f t="shared" si="275"/>
        <v>1</v>
      </c>
      <c r="AJ1657" t="b">
        <f t="shared" si="276"/>
        <v>1</v>
      </c>
      <c r="AK1657" t="b">
        <f t="shared" si="277"/>
        <v>1</v>
      </c>
      <c r="AL1657" t="b">
        <f t="shared" si="278"/>
        <v>1</v>
      </c>
      <c r="AM1657" t="b">
        <f t="shared" si="279"/>
        <v>1</v>
      </c>
      <c r="AO1657" s="6" t="s">
        <v>9</v>
      </c>
      <c r="AP1657" s="6" t="s">
        <v>8473</v>
      </c>
      <c r="AQ1657" s="6"/>
      <c r="AR1657" s="7" t="s">
        <v>953</v>
      </c>
      <c r="AS1657" s="7" t="s">
        <v>208</v>
      </c>
      <c r="AT1657" s="7" t="s">
        <v>954</v>
      </c>
      <c r="AU1657" s="8" t="s">
        <v>36</v>
      </c>
      <c r="AV1657" s="8" t="s">
        <v>13</v>
      </c>
      <c r="AW1657" s="7" t="s">
        <v>14</v>
      </c>
      <c r="AX1657" s="6" t="s">
        <v>955</v>
      </c>
      <c r="AY1657" s="7" t="s">
        <v>210</v>
      </c>
      <c r="AZ1657" s="7" t="s">
        <v>8489</v>
      </c>
      <c r="BA1657" s="6" t="s">
        <v>6397</v>
      </c>
      <c r="BB1657" s="6" t="s">
        <v>6977</v>
      </c>
      <c r="BC1657" s="7" t="s">
        <v>10840</v>
      </c>
      <c r="BD1657" s="6" t="s">
        <v>9363</v>
      </c>
      <c r="BE1657" s="6" t="s">
        <v>6397</v>
      </c>
      <c r="BF1657" s="6"/>
    </row>
    <row r="1658" spans="1:58">
      <c r="A1658" s="6" t="s">
        <v>208</v>
      </c>
      <c r="B1658" s="6" t="s">
        <v>957</v>
      </c>
      <c r="C1658" s="271" t="s">
        <v>36</v>
      </c>
      <c r="D1658" s="6" t="s">
        <v>14</v>
      </c>
      <c r="E1658" s="271" t="s">
        <v>13</v>
      </c>
      <c r="F1658" s="6" t="s">
        <v>907</v>
      </c>
      <c r="G1658" s="6" t="s">
        <v>956</v>
      </c>
      <c r="H1658" s="6" t="s">
        <v>9</v>
      </c>
      <c r="I1658" s="6" t="s">
        <v>958</v>
      </c>
      <c r="J1658" s="6" t="s">
        <v>210</v>
      </c>
      <c r="K1658" s="6" t="s">
        <v>8</v>
      </c>
      <c r="L1658" s="271" t="s">
        <v>6397</v>
      </c>
      <c r="M1658" s="6" t="s">
        <v>6977</v>
      </c>
      <c r="N1658" s="271" t="s">
        <v>8473</v>
      </c>
      <c r="O1658" s="6"/>
      <c r="Q1658" s="6" t="s">
        <v>907</v>
      </c>
      <c r="R1658" s="6" t="s">
        <v>956</v>
      </c>
      <c r="S1658" s="6" t="s">
        <v>8</v>
      </c>
      <c r="T1658" s="6" t="s">
        <v>9</v>
      </c>
      <c r="U1658" s="6" t="s">
        <v>208</v>
      </c>
      <c r="V1658" s="6" t="s">
        <v>957</v>
      </c>
      <c r="W1658" s="6" t="s">
        <v>36</v>
      </c>
      <c r="X1658" s="6" t="s">
        <v>13</v>
      </c>
      <c r="Y1658" s="6" t="s">
        <v>14</v>
      </c>
      <c r="Z1658" s="6" t="s">
        <v>210</v>
      </c>
      <c r="AA1658" s="6" t="s">
        <v>958</v>
      </c>
      <c r="AB1658" s="6" t="s">
        <v>6397</v>
      </c>
      <c r="AD1658" t="b">
        <f t="shared" si="270"/>
        <v>0</v>
      </c>
      <c r="AE1658" t="b">
        <f t="shared" si="271"/>
        <v>1</v>
      </c>
      <c r="AF1658" t="b">
        <f t="shared" si="272"/>
        <v>1</v>
      </c>
      <c r="AG1658" t="b">
        <f t="shared" si="273"/>
        <v>1</v>
      </c>
      <c r="AH1658" t="b">
        <f t="shared" si="274"/>
        <v>1</v>
      </c>
      <c r="AI1658" t="b">
        <f t="shared" si="275"/>
        <v>1</v>
      </c>
      <c r="AJ1658" t="b">
        <f t="shared" si="276"/>
        <v>1</v>
      </c>
      <c r="AK1658" t="b">
        <f t="shared" si="277"/>
        <v>1</v>
      </c>
      <c r="AL1658" t="b">
        <f t="shared" si="278"/>
        <v>1</v>
      </c>
      <c r="AM1658" t="b">
        <f t="shared" si="279"/>
        <v>1</v>
      </c>
      <c r="AO1658" s="6" t="s">
        <v>9</v>
      </c>
      <c r="AP1658" s="6" t="s">
        <v>8473</v>
      </c>
      <c r="AQ1658" s="6"/>
      <c r="AR1658" s="7" t="s">
        <v>956</v>
      </c>
      <c r="AS1658" s="7" t="s">
        <v>208</v>
      </c>
      <c r="AT1658" s="7" t="s">
        <v>957</v>
      </c>
      <c r="AU1658" s="8" t="s">
        <v>36</v>
      </c>
      <c r="AV1658" s="8" t="s">
        <v>13</v>
      </c>
      <c r="AW1658" s="7" t="s">
        <v>14</v>
      </c>
      <c r="AX1658" s="6" t="s">
        <v>958</v>
      </c>
      <c r="AY1658" s="7" t="s">
        <v>210</v>
      </c>
      <c r="AZ1658" s="7" t="s">
        <v>8489</v>
      </c>
      <c r="BA1658" s="6" t="s">
        <v>6397</v>
      </c>
      <c r="BB1658" s="6" t="s">
        <v>6977</v>
      </c>
      <c r="BC1658" s="7" t="s">
        <v>10841</v>
      </c>
      <c r="BD1658" s="6" t="s">
        <v>9363</v>
      </c>
      <c r="BE1658" s="6" t="s">
        <v>6397</v>
      </c>
      <c r="BF1658" s="6"/>
    </row>
    <row r="1659" spans="1:58">
      <c r="A1659" s="6" t="s">
        <v>208</v>
      </c>
      <c r="B1659" s="6" t="s">
        <v>1463</v>
      </c>
      <c r="C1659" s="271" t="s">
        <v>36</v>
      </c>
      <c r="D1659" s="6" t="s">
        <v>14</v>
      </c>
      <c r="E1659" s="271" t="s">
        <v>13</v>
      </c>
      <c r="F1659" s="6" t="s">
        <v>1443</v>
      </c>
      <c r="G1659" s="6" t="s">
        <v>1462</v>
      </c>
      <c r="H1659" s="6" t="s">
        <v>9</v>
      </c>
      <c r="I1659" s="6" t="s">
        <v>1464</v>
      </c>
      <c r="J1659" s="6" t="s">
        <v>210</v>
      </c>
      <c r="K1659" s="6" t="s">
        <v>8</v>
      </c>
      <c r="L1659" s="271" t="s">
        <v>6397</v>
      </c>
      <c r="M1659" s="6" t="s">
        <v>6562</v>
      </c>
      <c r="N1659" s="271" t="s">
        <v>8473</v>
      </c>
      <c r="O1659" s="6"/>
      <c r="Q1659" s="6" t="s">
        <v>1443</v>
      </c>
      <c r="R1659" s="6" t="s">
        <v>1462</v>
      </c>
      <c r="S1659" s="6" t="s">
        <v>8</v>
      </c>
      <c r="T1659" s="6" t="s">
        <v>9</v>
      </c>
      <c r="U1659" s="6" t="s">
        <v>208</v>
      </c>
      <c r="V1659" s="6" t="s">
        <v>1463</v>
      </c>
      <c r="W1659" s="6" t="s">
        <v>36</v>
      </c>
      <c r="X1659" s="6" t="s">
        <v>13</v>
      </c>
      <c r="Y1659" s="6" t="s">
        <v>14</v>
      </c>
      <c r="Z1659" s="6" t="s">
        <v>210</v>
      </c>
      <c r="AA1659" s="6" t="s">
        <v>1464</v>
      </c>
      <c r="AB1659" s="6" t="s">
        <v>6397</v>
      </c>
      <c r="AD1659" t="b">
        <f t="shared" si="270"/>
        <v>0</v>
      </c>
      <c r="AE1659" t="b">
        <f t="shared" si="271"/>
        <v>1</v>
      </c>
      <c r="AF1659" t="b">
        <f t="shared" si="272"/>
        <v>1</v>
      </c>
      <c r="AG1659" t="b">
        <f t="shared" si="273"/>
        <v>1</v>
      </c>
      <c r="AH1659" t="b">
        <f t="shared" si="274"/>
        <v>1</v>
      </c>
      <c r="AI1659" t="b">
        <f t="shared" si="275"/>
        <v>1</v>
      </c>
      <c r="AJ1659" t="b">
        <f t="shared" si="276"/>
        <v>1</v>
      </c>
      <c r="AK1659" t="b">
        <f t="shared" si="277"/>
        <v>1</v>
      </c>
      <c r="AL1659" t="b">
        <f t="shared" si="278"/>
        <v>1</v>
      </c>
      <c r="AM1659" t="b">
        <f t="shared" si="279"/>
        <v>1</v>
      </c>
      <c r="AO1659" s="6" t="s">
        <v>9</v>
      </c>
      <c r="AP1659" s="6" t="s">
        <v>8473</v>
      </c>
      <c r="AQ1659" s="6"/>
      <c r="AR1659" s="7" t="s">
        <v>1462</v>
      </c>
      <c r="AS1659" s="7" t="s">
        <v>208</v>
      </c>
      <c r="AT1659" s="7" t="s">
        <v>1463</v>
      </c>
      <c r="AU1659" s="8" t="s">
        <v>36</v>
      </c>
      <c r="AV1659" s="8" t="s">
        <v>13</v>
      </c>
      <c r="AW1659" s="7" t="s">
        <v>14</v>
      </c>
      <c r="AX1659" s="6" t="s">
        <v>1464</v>
      </c>
      <c r="AY1659" s="7" t="s">
        <v>210</v>
      </c>
      <c r="AZ1659" s="7" t="s">
        <v>8825</v>
      </c>
      <c r="BA1659" s="6" t="s">
        <v>6397</v>
      </c>
      <c r="BB1659" s="6" t="s">
        <v>6562</v>
      </c>
      <c r="BC1659" s="7" t="s">
        <v>10842</v>
      </c>
      <c r="BD1659" s="6" t="s">
        <v>9363</v>
      </c>
      <c r="BE1659" s="6" t="s">
        <v>6397</v>
      </c>
      <c r="BF1659" s="6"/>
    </row>
    <row r="1660" spans="1:58">
      <c r="A1660" s="6" t="s">
        <v>208</v>
      </c>
      <c r="B1660" s="6" t="s">
        <v>1466</v>
      </c>
      <c r="C1660" s="271" t="s">
        <v>36</v>
      </c>
      <c r="D1660" s="6" t="s">
        <v>14</v>
      </c>
      <c r="E1660" s="271" t="s">
        <v>13</v>
      </c>
      <c r="F1660" s="6" t="s">
        <v>1443</v>
      </c>
      <c r="G1660" s="6" t="s">
        <v>1465</v>
      </c>
      <c r="H1660" s="6" t="s">
        <v>9</v>
      </c>
      <c r="I1660" s="6" t="s">
        <v>1467</v>
      </c>
      <c r="J1660" s="6" t="s">
        <v>210</v>
      </c>
      <c r="K1660" s="6" t="s">
        <v>8</v>
      </c>
      <c r="L1660" s="271" t="s">
        <v>6397</v>
      </c>
      <c r="M1660" s="6" t="s">
        <v>6562</v>
      </c>
      <c r="N1660" s="271" t="s">
        <v>8473</v>
      </c>
      <c r="O1660" s="6"/>
      <c r="Q1660" s="6" t="s">
        <v>1443</v>
      </c>
      <c r="R1660" s="6" t="s">
        <v>1465</v>
      </c>
      <c r="S1660" s="6" t="s">
        <v>8</v>
      </c>
      <c r="T1660" s="6" t="s">
        <v>9</v>
      </c>
      <c r="U1660" s="6" t="s">
        <v>208</v>
      </c>
      <c r="V1660" s="6" t="s">
        <v>1466</v>
      </c>
      <c r="W1660" s="6" t="s">
        <v>36</v>
      </c>
      <c r="X1660" s="6" t="s">
        <v>13</v>
      </c>
      <c r="Y1660" s="6" t="s">
        <v>14</v>
      </c>
      <c r="Z1660" s="6" t="s">
        <v>210</v>
      </c>
      <c r="AA1660" s="6" t="s">
        <v>1467</v>
      </c>
      <c r="AB1660" s="6" t="s">
        <v>6397</v>
      </c>
      <c r="AD1660" t="b">
        <f t="shared" si="270"/>
        <v>0</v>
      </c>
      <c r="AE1660" t="b">
        <f t="shared" si="271"/>
        <v>1</v>
      </c>
      <c r="AF1660" t="b">
        <f t="shared" si="272"/>
        <v>1</v>
      </c>
      <c r="AG1660" t="b">
        <f t="shared" si="273"/>
        <v>1</v>
      </c>
      <c r="AH1660" t="b">
        <f t="shared" si="274"/>
        <v>1</v>
      </c>
      <c r="AI1660" t="b">
        <f t="shared" si="275"/>
        <v>1</v>
      </c>
      <c r="AJ1660" t="b">
        <f t="shared" si="276"/>
        <v>1</v>
      </c>
      <c r="AK1660" t="b">
        <f t="shared" si="277"/>
        <v>1</v>
      </c>
      <c r="AL1660" t="b">
        <f t="shared" si="278"/>
        <v>1</v>
      </c>
      <c r="AM1660" t="b">
        <f t="shared" si="279"/>
        <v>1</v>
      </c>
      <c r="AO1660" s="6" t="s">
        <v>9</v>
      </c>
      <c r="AP1660" s="6" t="s">
        <v>8473</v>
      </c>
      <c r="AQ1660" s="6"/>
      <c r="AR1660" s="7" t="s">
        <v>1465</v>
      </c>
      <c r="AS1660" s="7" t="s">
        <v>208</v>
      </c>
      <c r="AT1660" s="7" t="s">
        <v>1466</v>
      </c>
      <c r="AU1660" s="8" t="s">
        <v>36</v>
      </c>
      <c r="AV1660" s="8" t="s">
        <v>13</v>
      </c>
      <c r="AW1660" s="7" t="s">
        <v>14</v>
      </c>
      <c r="AX1660" s="6" t="s">
        <v>1467</v>
      </c>
      <c r="AY1660" s="7" t="s">
        <v>210</v>
      </c>
      <c r="AZ1660" s="7" t="s">
        <v>8825</v>
      </c>
      <c r="BA1660" s="6" t="s">
        <v>6397</v>
      </c>
      <c r="BB1660" s="6" t="s">
        <v>6562</v>
      </c>
      <c r="BC1660" s="7" t="s">
        <v>10843</v>
      </c>
      <c r="BD1660" s="6" t="s">
        <v>9363</v>
      </c>
      <c r="BE1660" s="6" t="s">
        <v>6397</v>
      </c>
      <c r="BF1660" s="6"/>
    </row>
    <row r="1661" spans="1:58">
      <c r="A1661" s="6" t="s">
        <v>208</v>
      </c>
      <c r="B1661" s="6" t="s">
        <v>1102</v>
      </c>
      <c r="C1661" s="271" t="s">
        <v>36</v>
      </c>
      <c r="D1661" s="6" t="s">
        <v>14</v>
      </c>
      <c r="E1661" s="271" t="s">
        <v>13</v>
      </c>
      <c r="F1661" s="6" t="s">
        <v>1046</v>
      </c>
      <c r="G1661" s="6" t="s">
        <v>1101</v>
      </c>
      <c r="H1661" s="6" t="s">
        <v>9</v>
      </c>
      <c r="I1661" s="6" t="s">
        <v>1103</v>
      </c>
      <c r="J1661" s="6" t="s">
        <v>210</v>
      </c>
      <c r="K1661" s="6" t="s">
        <v>8</v>
      </c>
      <c r="L1661" s="271" t="s">
        <v>6397</v>
      </c>
      <c r="M1661" s="6" t="s">
        <v>6989</v>
      </c>
      <c r="N1661" s="271" t="s">
        <v>8473</v>
      </c>
      <c r="O1661" s="6"/>
      <c r="Q1661" s="6" t="s">
        <v>1046</v>
      </c>
      <c r="R1661" s="6" t="s">
        <v>1101</v>
      </c>
      <c r="S1661" s="6" t="s">
        <v>8</v>
      </c>
      <c r="T1661" s="6" t="s">
        <v>9</v>
      </c>
      <c r="U1661" s="6" t="s">
        <v>208</v>
      </c>
      <c r="V1661" s="6" t="s">
        <v>1102</v>
      </c>
      <c r="W1661" s="6" t="s">
        <v>36</v>
      </c>
      <c r="X1661" s="6" t="s">
        <v>13</v>
      </c>
      <c r="Y1661" s="6" t="s">
        <v>14</v>
      </c>
      <c r="Z1661" s="6" t="s">
        <v>210</v>
      </c>
      <c r="AA1661" s="6" t="s">
        <v>1103</v>
      </c>
      <c r="AB1661" s="6" t="s">
        <v>6397</v>
      </c>
      <c r="AD1661" t="b">
        <f t="shared" si="270"/>
        <v>0</v>
      </c>
      <c r="AE1661" t="b">
        <f t="shared" si="271"/>
        <v>1</v>
      </c>
      <c r="AF1661" t="b">
        <f t="shared" si="272"/>
        <v>1</v>
      </c>
      <c r="AG1661" t="b">
        <f t="shared" si="273"/>
        <v>1</v>
      </c>
      <c r="AH1661" t="b">
        <f t="shared" si="274"/>
        <v>1</v>
      </c>
      <c r="AI1661" t="b">
        <f t="shared" si="275"/>
        <v>1</v>
      </c>
      <c r="AJ1661" t="b">
        <f t="shared" si="276"/>
        <v>1</v>
      </c>
      <c r="AK1661" t="b">
        <f t="shared" si="277"/>
        <v>1</v>
      </c>
      <c r="AL1661" t="b">
        <f t="shared" si="278"/>
        <v>1</v>
      </c>
      <c r="AM1661" t="b">
        <f t="shared" si="279"/>
        <v>1</v>
      </c>
      <c r="AO1661" s="6" t="s">
        <v>9</v>
      </c>
      <c r="AP1661" s="6" t="s">
        <v>8473</v>
      </c>
      <c r="AQ1661" s="6"/>
      <c r="AR1661" s="7" t="s">
        <v>1101</v>
      </c>
      <c r="AS1661" s="7" t="s">
        <v>208</v>
      </c>
      <c r="AT1661" s="7" t="s">
        <v>1102</v>
      </c>
      <c r="AU1661" s="8" t="s">
        <v>36</v>
      </c>
      <c r="AV1661" s="8" t="s">
        <v>13</v>
      </c>
      <c r="AW1661" s="7" t="s">
        <v>14</v>
      </c>
      <c r="AX1661" s="6" t="s">
        <v>1103</v>
      </c>
      <c r="AY1661" s="7" t="s">
        <v>210</v>
      </c>
      <c r="AZ1661" s="7" t="s">
        <v>8825</v>
      </c>
      <c r="BA1661" s="6" t="s">
        <v>6397</v>
      </c>
      <c r="BB1661" s="6" t="s">
        <v>6989</v>
      </c>
      <c r="BC1661" s="7" t="s">
        <v>10844</v>
      </c>
      <c r="BD1661" s="6" t="s">
        <v>9363</v>
      </c>
      <c r="BE1661" s="6" t="s">
        <v>6397</v>
      </c>
      <c r="BF1661" s="6"/>
    </row>
    <row r="1662" spans="1:58">
      <c r="A1662" s="6" t="s">
        <v>208</v>
      </c>
      <c r="B1662" s="6" t="s">
        <v>1105</v>
      </c>
      <c r="C1662" s="271" t="s">
        <v>36</v>
      </c>
      <c r="D1662" s="6" t="s">
        <v>14</v>
      </c>
      <c r="E1662" s="271" t="s">
        <v>13</v>
      </c>
      <c r="F1662" s="6" t="s">
        <v>1046</v>
      </c>
      <c r="G1662" s="6" t="s">
        <v>1104</v>
      </c>
      <c r="H1662" s="6" t="s">
        <v>9</v>
      </c>
      <c r="I1662" s="6" t="s">
        <v>1106</v>
      </c>
      <c r="J1662" s="6" t="s">
        <v>210</v>
      </c>
      <c r="K1662" s="6" t="s">
        <v>8</v>
      </c>
      <c r="L1662" s="271" t="s">
        <v>6397</v>
      </c>
      <c r="M1662" s="6" t="s">
        <v>6989</v>
      </c>
      <c r="N1662" s="271" t="s">
        <v>8473</v>
      </c>
      <c r="O1662" s="6"/>
      <c r="Q1662" s="6" t="s">
        <v>1046</v>
      </c>
      <c r="R1662" s="6" t="s">
        <v>1104</v>
      </c>
      <c r="S1662" s="6" t="s">
        <v>8</v>
      </c>
      <c r="T1662" s="6" t="s">
        <v>9</v>
      </c>
      <c r="U1662" s="6" t="s">
        <v>208</v>
      </c>
      <c r="V1662" s="6" t="s">
        <v>1105</v>
      </c>
      <c r="W1662" s="6" t="s">
        <v>36</v>
      </c>
      <c r="X1662" s="6" t="s">
        <v>13</v>
      </c>
      <c r="Y1662" s="6" t="s">
        <v>14</v>
      </c>
      <c r="Z1662" s="6" t="s">
        <v>210</v>
      </c>
      <c r="AA1662" s="6" t="s">
        <v>1106</v>
      </c>
      <c r="AB1662" s="6" t="s">
        <v>6397</v>
      </c>
      <c r="AD1662" t="b">
        <f t="shared" si="270"/>
        <v>0</v>
      </c>
      <c r="AE1662" t="b">
        <f t="shared" si="271"/>
        <v>1</v>
      </c>
      <c r="AF1662" t="b">
        <f t="shared" si="272"/>
        <v>1</v>
      </c>
      <c r="AG1662" t="b">
        <f t="shared" si="273"/>
        <v>1</v>
      </c>
      <c r="AH1662" t="b">
        <f t="shared" si="274"/>
        <v>1</v>
      </c>
      <c r="AI1662" t="b">
        <f t="shared" si="275"/>
        <v>1</v>
      </c>
      <c r="AJ1662" t="b">
        <f t="shared" si="276"/>
        <v>1</v>
      </c>
      <c r="AK1662" t="b">
        <f t="shared" si="277"/>
        <v>1</v>
      </c>
      <c r="AL1662" t="b">
        <f t="shared" si="278"/>
        <v>1</v>
      </c>
      <c r="AM1662" t="b">
        <f t="shared" si="279"/>
        <v>1</v>
      </c>
      <c r="AO1662" s="6" t="s">
        <v>9</v>
      </c>
      <c r="AP1662" s="6" t="s">
        <v>8473</v>
      </c>
      <c r="AQ1662" s="6"/>
      <c r="AR1662" s="7" t="s">
        <v>1104</v>
      </c>
      <c r="AS1662" s="7" t="s">
        <v>208</v>
      </c>
      <c r="AT1662" s="7" t="s">
        <v>1105</v>
      </c>
      <c r="AU1662" s="8" t="s">
        <v>36</v>
      </c>
      <c r="AV1662" s="8" t="s">
        <v>13</v>
      </c>
      <c r="AW1662" s="7" t="s">
        <v>14</v>
      </c>
      <c r="AX1662" s="6" t="s">
        <v>1106</v>
      </c>
      <c r="AY1662" s="7" t="s">
        <v>210</v>
      </c>
      <c r="AZ1662" s="7" t="s">
        <v>8825</v>
      </c>
      <c r="BA1662" s="6" t="s">
        <v>6397</v>
      </c>
      <c r="BB1662" s="6" t="s">
        <v>6989</v>
      </c>
      <c r="BC1662" s="7" t="s">
        <v>10845</v>
      </c>
      <c r="BD1662" s="6" t="s">
        <v>9363</v>
      </c>
      <c r="BE1662" s="6" t="s">
        <v>6397</v>
      </c>
      <c r="BF1662" s="6"/>
    </row>
    <row r="1663" spans="1:58">
      <c r="A1663" s="6" t="s">
        <v>208</v>
      </c>
      <c r="B1663" s="6" t="s">
        <v>1108</v>
      </c>
      <c r="C1663" s="271" t="s">
        <v>36</v>
      </c>
      <c r="D1663" s="6" t="s">
        <v>14</v>
      </c>
      <c r="E1663" s="271" t="s">
        <v>13</v>
      </c>
      <c r="F1663" s="6" t="s">
        <v>1046</v>
      </c>
      <c r="G1663" s="6" t="s">
        <v>1107</v>
      </c>
      <c r="H1663" s="6" t="s">
        <v>9</v>
      </c>
      <c r="I1663" s="6" t="s">
        <v>1109</v>
      </c>
      <c r="J1663" s="6" t="s">
        <v>210</v>
      </c>
      <c r="K1663" s="6" t="s">
        <v>8</v>
      </c>
      <c r="L1663" s="271" t="s">
        <v>6397</v>
      </c>
      <c r="M1663" s="6" t="s">
        <v>6989</v>
      </c>
      <c r="N1663" s="271" t="s">
        <v>8473</v>
      </c>
      <c r="O1663" s="6"/>
      <c r="Q1663" s="6" t="s">
        <v>1046</v>
      </c>
      <c r="R1663" s="6" t="s">
        <v>1107</v>
      </c>
      <c r="S1663" s="6" t="s">
        <v>8</v>
      </c>
      <c r="T1663" s="6" t="s">
        <v>9</v>
      </c>
      <c r="U1663" s="6" t="s">
        <v>208</v>
      </c>
      <c r="V1663" s="6" t="s">
        <v>1108</v>
      </c>
      <c r="W1663" s="6" t="s">
        <v>36</v>
      </c>
      <c r="X1663" s="6" t="s">
        <v>13</v>
      </c>
      <c r="Y1663" s="6" t="s">
        <v>14</v>
      </c>
      <c r="Z1663" s="6" t="s">
        <v>210</v>
      </c>
      <c r="AA1663" s="6" t="s">
        <v>1109</v>
      </c>
      <c r="AB1663" s="6" t="s">
        <v>6397</v>
      </c>
      <c r="AD1663" t="b">
        <f t="shared" si="270"/>
        <v>0</v>
      </c>
      <c r="AE1663" t="b">
        <f t="shared" si="271"/>
        <v>1</v>
      </c>
      <c r="AF1663" t="b">
        <f t="shared" si="272"/>
        <v>1</v>
      </c>
      <c r="AG1663" t="b">
        <f t="shared" si="273"/>
        <v>1</v>
      </c>
      <c r="AH1663" t="b">
        <f t="shared" si="274"/>
        <v>1</v>
      </c>
      <c r="AI1663" t="b">
        <f t="shared" si="275"/>
        <v>1</v>
      </c>
      <c r="AJ1663" t="b">
        <f t="shared" si="276"/>
        <v>1</v>
      </c>
      <c r="AK1663" t="b">
        <f t="shared" si="277"/>
        <v>1</v>
      </c>
      <c r="AL1663" t="b">
        <f t="shared" si="278"/>
        <v>1</v>
      </c>
      <c r="AM1663" t="b">
        <f t="shared" si="279"/>
        <v>1</v>
      </c>
      <c r="AO1663" s="6" t="s">
        <v>9</v>
      </c>
      <c r="AP1663" s="6" t="s">
        <v>8473</v>
      </c>
      <c r="AQ1663" s="6"/>
      <c r="AR1663" s="7" t="s">
        <v>1107</v>
      </c>
      <c r="AS1663" s="7" t="s">
        <v>208</v>
      </c>
      <c r="AT1663" s="7" t="s">
        <v>1108</v>
      </c>
      <c r="AU1663" s="8" t="s">
        <v>36</v>
      </c>
      <c r="AV1663" s="8" t="s">
        <v>13</v>
      </c>
      <c r="AW1663" s="7" t="s">
        <v>14</v>
      </c>
      <c r="AX1663" s="6" t="s">
        <v>1109</v>
      </c>
      <c r="AY1663" s="7" t="s">
        <v>210</v>
      </c>
      <c r="AZ1663" s="7" t="s">
        <v>8489</v>
      </c>
      <c r="BA1663" s="6" t="s">
        <v>6397</v>
      </c>
      <c r="BB1663" s="6" t="s">
        <v>6989</v>
      </c>
      <c r="BC1663" s="7" t="s">
        <v>10846</v>
      </c>
      <c r="BD1663" s="6" t="s">
        <v>9363</v>
      </c>
      <c r="BE1663" s="6" t="s">
        <v>6397</v>
      </c>
      <c r="BF1663" s="6"/>
    </row>
    <row r="1664" spans="1:58">
      <c r="A1664" s="6" t="s">
        <v>208</v>
      </c>
      <c r="B1664" s="6" t="s">
        <v>2956</v>
      </c>
      <c r="C1664" s="271" t="s">
        <v>11317</v>
      </c>
      <c r="D1664" s="6" t="s">
        <v>14</v>
      </c>
      <c r="E1664" s="271" t="s">
        <v>13</v>
      </c>
      <c r="F1664" s="6" t="s">
        <v>2910</v>
      </c>
      <c r="G1664" s="6" t="s">
        <v>2955</v>
      </c>
      <c r="H1664" s="6" t="s">
        <v>9</v>
      </c>
      <c r="I1664" s="6" t="s">
        <v>2957</v>
      </c>
      <c r="J1664" s="6" t="s">
        <v>210</v>
      </c>
      <c r="K1664" s="6" t="s">
        <v>8</v>
      </c>
      <c r="L1664" s="271" t="s">
        <v>6397</v>
      </c>
      <c r="M1664" s="6" t="s">
        <v>8054</v>
      </c>
      <c r="N1664" s="271" t="s">
        <v>8473</v>
      </c>
      <c r="O1664" s="6"/>
      <c r="Q1664" s="6" t="s">
        <v>2910</v>
      </c>
      <c r="R1664" s="6" t="s">
        <v>2955</v>
      </c>
      <c r="S1664" s="6" t="s">
        <v>8</v>
      </c>
      <c r="T1664" s="6" t="s">
        <v>9</v>
      </c>
      <c r="U1664" s="6" t="s">
        <v>208</v>
      </c>
      <c r="V1664" s="6" t="s">
        <v>2956</v>
      </c>
      <c r="W1664" s="6" t="s">
        <v>11317</v>
      </c>
      <c r="X1664" s="6" t="s">
        <v>13</v>
      </c>
      <c r="Y1664" s="6" t="s">
        <v>14</v>
      </c>
      <c r="Z1664" s="6" t="s">
        <v>210</v>
      </c>
      <c r="AA1664" s="6" t="s">
        <v>2957</v>
      </c>
      <c r="AB1664" s="6" t="s">
        <v>6397</v>
      </c>
      <c r="AD1664" t="b">
        <f t="shared" si="270"/>
        <v>0</v>
      </c>
      <c r="AE1664" t="b">
        <f t="shared" si="271"/>
        <v>1</v>
      </c>
      <c r="AF1664" t="b">
        <f t="shared" si="272"/>
        <v>1</v>
      </c>
      <c r="AG1664" t="b">
        <f t="shared" si="273"/>
        <v>1</v>
      </c>
      <c r="AH1664" t="b">
        <f t="shared" si="274"/>
        <v>1</v>
      </c>
      <c r="AI1664" t="b">
        <f t="shared" si="275"/>
        <v>1</v>
      </c>
      <c r="AJ1664" t="b">
        <f t="shared" si="276"/>
        <v>1</v>
      </c>
      <c r="AK1664" t="b">
        <f t="shared" si="277"/>
        <v>1</v>
      </c>
      <c r="AL1664" t="b">
        <f t="shared" si="278"/>
        <v>1</v>
      </c>
      <c r="AM1664" t="b">
        <f t="shared" si="279"/>
        <v>1</v>
      </c>
      <c r="AO1664" s="6" t="s">
        <v>9</v>
      </c>
      <c r="AP1664" s="6" t="s">
        <v>8473</v>
      </c>
      <c r="AQ1664" s="6"/>
      <c r="AR1664" s="7" t="s">
        <v>2955</v>
      </c>
      <c r="AS1664" s="7" t="s">
        <v>208</v>
      </c>
      <c r="AT1664" s="7" t="s">
        <v>2956</v>
      </c>
      <c r="AU1664" s="8" t="s">
        <v>11317</v>
      </c>
      <c r="AV1664" s="8" t="s">
        <v>13</v>
      </c>
      <c r="AW1664" s="7" t="s">
        <v>14</v>
      </c>
      <c r="AX1664" s="6" t="s">
        <v>2957</v>
      </c>
      <c r="AY1664" s="7" t="s">
        <v>210</v>
      </c>
      <c r="AZ1664" s="7" t="s">
        <v>8479</v>
      </c>
      <c r="BA1664" s="6" t="s">
        <v>6397</v>
      </c>
      <c r="BB1664" s="6" t="s">
        <v>8054</v>
      </c>
      <c r="BC1664" s="7" t="s">
        <v>10847</v>
      </c>
      <c r="BD1664" s="6" t="s">
        <v>10820</v>
      </c>
      <c r="BE1664" s="6" t="s">
        <v>6397</v>
      </c>
      <c r="BF1664" s="6"/>
    </row>
    <row r="1665" spans="1:58">
      <c r="A1665" s="6" t="s">
        <v>208</v>
      </c>
      <c r="B1665" s="6" t="s">
        <v>3005</v>
      </c>
      <c r="C1665" s="271" t="s">
        <v>36</v>
      </c>
      <c r="D1665" s="6" t="s">
        <v>14</v>
      </c>
      <c r="E1665" s="271" t="s">
        <v>13</v>
      </c>
      <c r="F1665" s="6" t="s">
        <v>2976</v>
      </c>
      <c r="G1665" s="6" t="s">
        <v>3004</v>
      </c>
      <c r="H1665" s="6" t="s">
        <v>9</v>
      </c>
      <c r="I1665" s="6" t="s">
        <v>3006</v>
      </c>
      <c r="J1665" s="6" t="s">
        <v>210</v>
      </c>
      <c r="K1665" s="6" t="s">
        <v>8</v>
      </c>
      <c r="L1665" s="271" t="s">
        <v>6397</v>
      </c>
      <c r="M1665" s="6" t="s">
        <v>8054</v>
      </c>
      <c r="N1665" s="271" t="s">
        <v>8473</v>
      </c>
      <c r="O1665" s="6"/>
      <c r="Q1665" s="6" t="s">
        <v>2976</v>
      </c>
      <c r="R1665" s="6" t="s">
        <v>3004</v>
      </c>
      <c r="S1665" s="6" t="s">
        <v>8</v>
      </c>
      <c r="T1665" s="6" t="s">
        <v>9</v>
      </c>
      <c r="U1665" s="6" t="s">
        <v>208</v>
      </c>
      <c r="V1665" s="6" t="s">
        <v>3005</v>
      </c>
      <c r="W1665" s="6" t="s">
        <v>36</v>
      </c>
      <c r="X1665" s="6" t="s">
        <v>13</v>
      </c>
      <c r="Y1665" s="6" t="s">
        <v>14</v>
      </c>
      <c r="Z1665" s="6" t="s">
        <v>210</v>
      </c>
      <c r="AA1665" s="6" t="s">
        <v>3006</v>
      </c>
      <c r="AB1665" s="6" t="s">
        <v>6397</v>
      </c>
      <c r="AD1665" t="b">
        <f t="shared" si="270"/>
        <v>0</v>
      </c>
      <c r="AE1665" t="b">
        <f t="shared" si="271"/>
        <v>1</v>
      </c>
      <c r="AF1665" t="b">
        <f t="shared" si="272"/>
        <v>1</v>
      </c>
      <c r="AG1665" t="b">
        <f t="shared" si="273"/>
        <v>1</v>
      </c>
      <c r="AH1665" t="b">
        <f t="shared" si="274"/>
        <v>1</v>
      </c>
      <c r="AI1665" t="b">
        <f t="shared" si="275"/>
        <v>1</v>
      </c>
      <c r="AJ1665" t="b">
        <f t="shared" si="276"/>
        <v>1</v>
      </c>
      <c r="AK1665" t="b">
        <f t="shared" si="277"/>
        <v>1</v>
      </c>
      <c r="AL1665" t="b">
        <f t="shared" si="278"/>
        <v>1</v>
      </c>
      <c r="AM1665" t="b">
        <f t="shared" si="279"/>
        <v>1</v>
      </c>
      <c r="AO1665" s="6" t="s">
        <v>9</v>
      </c>
      <c r="AP1665" s="6" t="s">
        <v>8473</v>
      </c>
      <c r="AQ1665" s="6"/>
      <c r="AR1665" s="7" t="s">
        <v>3004</v>
      </c>
      <c r="AS1665" s="7" t="s">
        <v>208</v>
      </c>
      <c r="AT1665" s="7" t="s">
        <v>3005</v>
      </c>
      <c r="AU1665" s="8" t="s">
        <v>36</v>
      </c>
      <c r="AV1665" s="8" t="s">
        <v>13</v>
      </c>
      <c r="AW1665" s="7" t="s">
        <v>14</v>
      </c>
      <c r="AX1665" s="6" t="s">
        <v>3006</v>
      </c>
      <c r="AY1665" s="7" t="s">
        <v>210</v>
      </c>
      <c r="AZ1665" s="7" t="s">
        <v>8479</v>
      </c>
      <c r="BA1665" s="6" t="s">
        <v>6397</v>
      </c>
      <c r="BB1665" s="6" t="s">
        <v>8054</v>
      </c>
      <c r="BC1665" s="7" t="s">
        <v>10848</v>
      </c>
      <c r="BD1665" s="6" t="s">
        <v>8488</v>
      </c>
      <c r="BE1665" s="6" t="s">
        <v>6397</v>
      </c>
      <c r="BF1665" s="6"/>
    </row>
    <row r="1666" spans="1:58">
      <c r="A1666" s="6" t="s">
        <v>208</v>
      </c>
      <c r="B1666" s="6" t="s">
        <v>1585</v>
      </c>
      <c r="C1666" s="271" t="s">
        <v>11317</v>
      </c>
      <c r="D1666" s="6" t="s">
        <v>14</v>
      </c>
      <c r="E1666" s="271" t="s">
        <v>13</v>
      </c>
      <c r="F1666" s="6" t="s">
        <v>1583</v>
      </c>
      <c r="G1666" s="6" t="s">
        <v>1584</v>
      </c>
      <c r="H1666" s="6" t="s">
        <v>9</v>
      </c>
      <c r="I1666" s="6" t="s">
        <v>1586</v>
      </c>
      <c r="J1666" s="6" t="s">
        <v>210</v>
      </c>
      <c r="K1666" s="6" t="s">
        <v>8</v>
      </c>
      <c r="L1666" s="271" t="s">
        <v>6397</v>
      </c>
      <c r="M1666" s="6" t="s">
        <v>7006</v>
      </c>
      <c r="N1666" s="271" t="s">
        <v>8473</v>
      </c>
      <c r="O1666" s="6"/>
      <c r="Q1666" s="6" t="s">
        <v>1583</v>
      </c>
      <c r="R1666" s="6" t="s">
        <v>1584</v>
      </c>
      <c r="S1666" s="6" t="s">
        <v>8</v>
      </c>
      <c r="T1666" s="6" t="s">
        <v>9</v>
      </c>
      <c r="U1666" s="6" t="s">
        <v>208</v>
      </c>
      <c r="V1666" s="6" t="s">
        <v>1585</v>
      </c>
      <c r="W1666" s="6" t="s">
        <v>11317</v>
      </c>
      <c r="X1666" s="6" t="s">
        <v>13</v>
      </c>
      <c r="Y1666" s="6" t="s">
        <v>14</v>
      </c>
      <c r="Z1666" s="6" t="s">
        <v>210</v>
      </c>
      <c r="AA1666" s="6" t="s">
        <v>1586</v>
      </c>
      <c r="AB1666" s="6" t="s">
        <v>6397</v>
      </c>
      <c r="AD1666" t="b">
        <f t="shared" si="270"/>
        <v>0</v>
      </c>
      <c r="AE1666" t="b">
        <f t="shared" si="271"/>
        <v>1</v>
      </c>
      <c r="AF1666" t="b">
        <f t="shared" si="272"/>
        <v>1</v>
      </c>
      <c r="AG1666" t="b">
        <f t="shared" si="273"/>
        <v>1</v>
      </c>
      <c r="AH1666" t="b">
        <f t="shared" si="274"/>
        <v>1</v>
      </c>
      <c r="AI1666" t="b">
        <f t="shared" si="275"/>
        <v>1</v>
      </c>
      <c r="AJ1666" t="b">
        <f t="shared" si="276"/>
        <v>1</v>
      </c>
      <c r="AK1666" t="b">
        <f t="shared" si="277"/>
        <v>1</v>
      </c>
      <c r="AL1666" t="b">
        <f t="shared" si="278"/>
        <v>1</v>
      </c>
      <c r="AM1666" t="b">
        <f t="shared" si="279"/>
        <v>1</v>
      </c>
      <c r="AO1666" s="6" t="s">
        <v>9</v>
      </c>
      <c r="AP1666" s="6" t="s">
        <v>8473</v>
      </c>
      <c r="AQ1666" s="6"/>
      <c r="AR1666" s="7" t="s">
        <v>1584</v>
      </c>
      <c r="AS1666" s="7" t="s">
        <v>208</v>
      </c>
      <c r="AT1666" s="7" t="s">
        <v>1585</v>
      </c>
      <c r="AU1666" s="8" t="s">
        <v>11317</v>
      </c>
      <c r="AV1666" s="8" t="s">
        <v>13</v>
      </c>
      <c r="AW1666" s="7" t="s">
        <v>14</v>
      </c>
      <c r="AX1666" s="6" t="s">
        <v>1586</v>
      </c>
      <c r="AY1666" s="7" t="s">
        <v>210</v>
      </c>
      <c r="AZ1666" s="7" t="s">
        <v>8489</v>
      </c>
      <c r="BA1666" s="6" t="s">
        <v>6397</v>
      </c>
      <c r="BB1666" s="6" t="s">
        <v>7006</v>
      </c>
      <c r="BC1666" s="7" t="s">
        <v>9153</v>
      </c>
      <c r="BD1666" s="6" t="s">
        <v>6509</v>
      </c>
      <c r="BE1666" s="6" t="s">
        <v>6397</v>
      </c>
      <c r="BF1666" s="6"/>
    </row>
    <row r="1667" spans="1:58">
      <c r="A1667" s="6" t="s">
        <v>208</v>
      </c>
      <c r="B1667" s="6" t="s">
        <v>1588</v>
      </c>
      <c r="C1667" s="271" t="s">
        <v>11317</v>
      </c>
      <c r="D1667" s="6" t="s">
        <v>14</v>
      </c>
      <c r="E1667" s="271" t="s">
        <v>13</v>
      </c>
      <c r="F1667" s="6" t="s">
        <v>1583</v>
      </c>
      <c r="G1667" s="6" t="s">
        <v>1587</v>
      </c>
      <c r="H1667" s="6" t="s">
        <v>9</v>
      </c>
      <c r="I1667" s="6" t="s">
        <v>1589</v>
      </c>
      <c r="J1667" s="6" t="s">
        <v>210</v>
      </c>
      <c r="K1667" s="6" t="s">
        <v>8</v>
      </c>
      <c r="L1667" s="271" t="s">
        <v>6397</v>
      </c>
      <c r="M1667" s="6" t="s">
        <v>7006</v>
      </c>
      <c r="N1667" s="271" t="s">
        <v>8473</v>
      </c>
      <c r="O1667" s="6"/>
      <c r="Q1667" s="6" t="s">
        <v>1583</v>
      </c>
      <c r="R1667" s="6" t="s">
        <v>1587</v>
      </c>
      <c r="S1667" s="6" t="s">
        <v>8</v>
      </c>
      <c r="T1667" s="6" t="s">
        <v>9</v>
      </c>
      <c r="U1667" s="6" t="s">
        <v>208</v>
      </c>
      <c r="V1667" s="6" t="s">
        <v>1588</v>
      </c>
      <c r="W1667" s="6" t="s">
        <v>11317</v>
      </c>
      <c r="X1667" s="6" t="s">
        <v>13</v>
      </c>
      <c r="Y1667" s="6" t="s">
        <v>14</v>
      </c>
      <c r="Z1667" s="6" t="s">
        <v>210</v>
      </c>
      <c r="AA1667" s="6" t="s">
        <v>1589</v>
      </c>
      <c r="AB1667" s="6" t="s">
        <v>6397</v>
      </c>
      <c r="AD1667" t="b">
        <f t="shared" ref="AD1667:AD1730" si="280">EXACT(Q1667,AQ1667)</f>
        <v>0</v>
      </c>
      <c r="AE1667" t="b">
        <f t="shared" ref="AE1667:AE1730" si="281">EXACT(R1667,AR1667)</f>
        <v>1</v>
      </c>
      <c r="AF1667" t="b">
        <f t="shared" ref="AF1667:AF1730" si="282">EXACT(U1667,AS1667)</f>
        <v>1</v>
      </c>
      <c r="AG1667" t="b">
        <f t="shared" ref="AG1667:AG1730" si="283">EXACT(V1667,AT1667)</f>
        <v>1</v>
      </c>
      <c r="AH1667" t="b">
        <f t="shared" ref="AH1667:AH1730" si="284">EXACT(W1667,AU1667)</f>
        <v>1</v>
      </c>
      <c r="AI1667" t="b">
        <f t="shared" ref="AI1667:AI1730" si="285">EXACT(X1667,AV1667)</f>
        <v>1</v>
      </c>
      <c r="AJ1667" t="b">
        <f t="shared" ref="AJ1667:AJ1730" si="286">EXACT(Y1667,AW1667)</f>
        <v>1</v>
      </c>
      <c r="AK1667" t="b">
        <f t="shared" ref="AK1667:AK1730" si="287">EXACT(Z1667,AY1667)</f>
        <v>1</v>
      </c>
      <c r="AL1667" t="b">
        <f t="shared" ref="AL1667:AL1730" si="288">EXACT(AB1667,BE1667)</f>
        <v>1</v>
      </c>
      <c r="AM1667" t="b">
        <f t="shared" ref="AM1667:AM1730" si="289">EXACT(T1667,AO1667)</f>
        <v>1</v>
      </c>
      <c r="AO1667" s="6" t="s">
        <v>9</v>
      </c>
      <c r="AP1667" s="6" t="s">
        <v>8473</v>
      </c>
      <c r="AQ1667" s="6"/>
      <c r="AR1667" s="7" t="s">
        <v>1587</v>
      </c>
      <c r="AS1667" s="7" t="s">
        <v>208</v>
      </c>
      <c r="AT1667" s="7" t="s">
        <v>1588</v>
      </c>
      <c r="AU1667" s="8" t="s">
        <v>11317</v>
      </c>
      <c r="AV1667" s="8" t="s">
        <v>13</v>
      </c>
      <c r="AW1667" s="7" t="s">
        <v>14</v>
      </c>
      <c r="AX1667" s="6" t="s">
        <v>1589</v>
      </c>
      <c r="AY1667" s="7" t="s">
        <v>210</v>
      </c>
      <c r="AZ1667" s="7" t="s">
        <v>8489</v>
      </c>
      <c r="BA1667" s="6" t="s">
        <v>6397</v>
      </c>
      <c r="BB1667" s="6" t="s">
        <v>7006</v>
      </c>
      <c r="BC1667" s="7" t="s">
        <v>9154</v>
      </c>
      <c r="BD1667" s="6" t="s">
        <v>6509</v>
      </c>
      <c r="BE1667" s="6" t="s">
        <v>6397</v>
      </c>
      <c r="BF1667" s="6"/>
    </row>
    <row r="1668" spans="1:58">
      <c r="A1668" s="6" t="s">
        <v>208</v>
      </c>
      <c r="B1668" s="6" t="s">
        <v>1591</v>
      </c>
      <c r="C1668" s="271" t="s">
        <v>11317</v>
      </c>
      <c r="D1668" s="6" t="s">
        <v>14</v>
      </c>
      <c r="E1668" s="271" t="s">
        <v>13</v>
      </c>
      <c r="F1668" s="6" t="s">
        <v>1583</v>
      </c>
      <c r="G1668" s="6" t="s">
        <v>1590</v>
      </c>
      <c r="H1668" s="6" t="s">
        <v>9</v>
      </c>
      <c r="I1668" s="6" t="s">
        <v>1592</v>
      </c>
      <c r="J1668" s="6" t="s">
        <v>210</v>
      </c>
      <c r="K1668" s="6" t="s">
        <v>8</v>
      </c>
      <c r="L1668" s="271" t="s">
        <v>6397</v>
      </c>
      <c r="M1668" s="6" t="s">
        <v>7006</v>
      </c>
      <c r="N1668" s="271" t="s">
        <v>8473</v>
      </c>
      <c r="O1668" s="6"/>
      <c r="Q1668" s="6" t="s">
        <v>1583</v>
      </c>
      <c r="R1668" s="6" t="s">
        <v>1590</v>
      </c>
      <c r="S1668" s="6" t="s">
        <v>8</v>
      </c>
      <c r="T1668" s="6" t="s">
        <v>9</v>
      </c>
      <c r="U1668" s="6" t="s">
        <v>208</v>
      </c>
      <c r="V1668" s="6" t="s">
        <v>1591</v>
      </c>
      <c r="W1668" s="6" t="s">
        <v>11317</v>
      </c>
      <c r="X1668" s="6" t="s">
        <v>13</v>
      </c>
      <c r="Y1668" s="6" t="s">
        <v>14</v>
      </c>
      <c r="Z1668" s="6" t="s">
        <v>210</v>
      </c>
      <c r="AA1668" s="6" t="s">
        <v>1592</v>
      </c>
      <c r="AB1668" s="6" t="s">
        <v>6397</v>
      </c>
      <c r="AD1668" t="b">
        <f t="shared" si="280"/>
        <v>0</v>
      </c>
      <c r="AE1668" t="b">
        <f t="shared" si="281"/>
        <v>1</v>
      </c>
      <c r="AF1668" t="b">
        <f t="shared" si="282"/>
        <v>1</v>
      </c>
      <c r="AG1668" t="b">
        <f t="shared" si="283"/>
        <v>1</v>
      </c>
      <c r="AH1668" t="b">
        <f t="shared" si="284"/>
        <v>1</v>
      </c>
      <c r="AI1668" t="b">
        <f t="shared" si="285"/>
        <v>1</v>
      </c>
      <c r="AJ1668" t="b">
        <f t="shared" si="286"/>
        <v>1</v>
      </c>
      <c r="AK1668" t="b">
        <f t="shared" si="287"/>
        <v>1</v>
      </c>
      <c r="AL1668" t="b">
        <f t="shared" si="288"/>
        <v>1</v>
      </c>
      <c r="AM1668" t="b">
        <f t="shared" si="289"/>
        <v>1</v>
      </c>
      <c r="AO1668" s="6" t="s">
        <v>9</v>
      </c>
      <c r="AP1668" s="6" t="s">
        <v>8473</v>
      </c>
      <c r="AQ1668" s="6"/>
      <c r="AR1668" s="7" t="s">
        <v>1590</v>
      </c>
      <c r="AS1668" s="7" t="s">
        <v>208</v>
      </c>
      <c r="AT1668" s="7" t="s">
        <v>1591</v>
      </c>
      <c r="AU1668" s="8" t="s">
        <v>11317</v>
      </c>
      <c r="AV1668" s="8" t="s">
        <v>13</v>
      </c>
      <c r="AW1668" s="7" t="s">
        <v>14</v>
      </c>
      <c r="AX1668" s="6" t="s">
        <v>1592</v>
      </c>
      <c r="AY1668" s="7" t="s">
        <v>210</v>
      </c>
      <c r="AZ1668" s="7" t="s">
        <v>8489</v>
      </c>
      <c r="BA1668" s="6" t="s">
        <v>6397</v>
      </c>
      <c r="BB1668" s="6" t="s">
        <v>7006</v>
      </c>
      <c r="BC1668" s="7" t="s">
        <v>9155</v>
      </c>
      <c r="BD1668" s="6" t="s">
        <v>6509</v>
      </c>
      <c r="BE1668" s="6" t="s">
        <v>6397</v>
      </c>
      <c r="BF1668" s="6"/>
    </row>
    <row r="1669" spans="1:58">
      <c r="A1669" s="6" t="s">
        <v>208</v>
      </c>
      <c r="B1669" s="6" t="s">
        <v>1594</v>
      </c>
      <c r="C1669" s="271" t="s">
        <v>11317</v>
      </c>
      <c r="D1669" s="6" t="s">
        <v>14</v>
      </c>
      <c r="E1669" s="271" t="s">
        <v>13</v>
      </c>
      <c r="F1669" s="6" t="s">
        <v>1583</v>
      </c>
      <c r="G1669" s="6" t="s">
        <v>1593</v>
      </c>
      <c r="H1669" s="6" t="s">
        <v>9</v>
      </c>
      <c r="I1669" s="6" t="s">
        <v>1595</v>
      </c>
      <c r="J1669" s="6" t="s">
        <v>210</v>
      </c>
      <c r="K1669" s="6" t="s">
        <v>8</v>
      </c>
      <c r="L1669" s="271" t="s">
        <v>6397</v>
      </c>
      <c r="M1669" s="6" t="s">
        <v>7006</v>
      </c>
      <c r="N1669" s="271" t="s">
        <v>8473</v>
      </c>
      <c r="O1669" s="6"/>
      <c r="Q1669" s="6" t="s">
        <v>1583</v>
      </c>
      <c r="R1669" s="6" t="s">
        <v>1593</v>
      </c>
      <c r="S1669" s="6" t="s">
        <v>8</v>
      </c>
      <c r="T1669" s="6" t="s">
        <v>9</v>
      </c>
      <c r="U1669" s="6" t="s">
        <v>208</v>
      </c>
      <c r="V1669" s="6" t="s">
        <v>1594</v>
      </c>
      <c r="W1669" s="6" t="s">
        <v>11317</v>
      </c>
      <c r="X1669" s="6" t="s">
        <v>13</v>
      </c>
      <c r="Y1669" s="6" t="s">
        <v>14</v>
      </c>
      <c r="Z1669" s="6" t="s">
        <v>210</v>
      </c>
      <c r="AA1669" s="6" t="s">
        <v>1595</v>
      </c>
      <c r="AB1669" s="6" t="s">
        <v>6397</v>
      </c>
      <c r="AD1669" t="b">
        <f t="shared" si="280"/>
        <v>0</v>
      </c>
      <c r="AE1669" t="b">
        <f t="shared" si="281"/>
        <v>1</v>
      </c>
      <c r="AF1669" t="b">
        <f t="shared" si="282"/>
        <v>1</v>
      </c>
      <c r="AG1669" t="b">
        <f t="shared" si="283"/>
        <v>1</v>
      </c>
      <c r="AH1669" t="b">
        <f t="shared" si="284"/>
        <v>1</v>
      </c>
      <c r="AI1669" t="b">
        <f t="shared" si="285"/>
        <v>1</v>
      </c>
      <c r="AJ1669" t="b">
        <f t="shared" si="286"/>
        <v>1</v>
      </c>
      <c r="AK1669" t="b">
        <f t="shared" si="287"/>
        <v>1</v>
      </c>
      <c r="AL1669" t="b">
        <f t="shared" si="288"/>
        <v>1</v>
      </c>
      <c r="AM1669" t="b">
        <f t="shared" si="289"/>
        <v>1</v>
      </c>
      <c r="AO1669" s="6" t="s">
        <v>9</v>
      </c>
      <c r="AP1669" s="6" t="s">
        <v>8473</v>
      </c>
      <c r="AQ1669" s="6"/>
      <c r="AR1669" s="7" t="s">
        <v>1593</v>
      </c>
      <c r="AS1669" s="7" t="s">
        <v>208</v>
      </c>
      <c r="AT1669" s="7" t="s">
        <v>1594</v>
      </c>
      <c r="AU1669" s="8" t="s">
        <v>11317</v>
      </c>
      <c r="AV1669" s="8" t="s">
        <v>13</v>
      </c>
      <c r="AW1669" s="7" t="s">
        <v>14</v>
      </c>
      <c r="AX1669" s="6" t="s">
        <v>1595</v>
      </c>
      <c r="AY1669" s="7" t="s">
        <v>210</v>
      </c>
      <c r="AZ1669" s="7" t="s">
        <v>8489</v>
      </c>
      <c r="BA1669" s="6" t="s">
        <v>6397</v>
      </c>
      <c r="BB1669" s="6" t="s">
        <v>7006</v>
      </c>
      <c r="BC1669" s="7" t="s">
        <v>9156</v>
      </c>
      <c r="BD1669" s="6" t="s">
        <v>6509</v>
      </c>
      <c r="BE1669" s="6" t="s">
        <v>6397</v>
      </c>
      <c r="BF1669" s="6"/>
    </row>
    <row r="1670" spans="1:58">
      <c r="A1670" s="6" t="s">
        <v>208</v>
      </c>
      <c r="B1670" s="6" t="s">
        <v>515</v>
      </c>
      <c r="C1670" s="271" t="s">
        <v>36</v>
      </c>
      <c r="D1670" s="6" t="s">
        <v>14</v>
      </c>
      <c r="E1670" s="271" t="s">
        <v>13</v>
      </c>
      <c r="F1670" s="6" t="s">
        <v>486</v>
      </c>
      <c r="G1670" s="6" t="s">
        <v>514</v>
      </c>
      <c r="H1670" s="6" t="s">
        <v>9</v>
      </c>
      <c r="I1670" s="6" t="s">
        <v>516</v>
      </c>
      <c r="J1670" s="6" t="s">
        <v>210</v>
      </c>
      <c r="K1670" s="6" t="s">
        <v>8</v>
      </c>
      <c r="L1670" s="271" t="s">
        <v>6397</v>
      </c>
      <c r="M1670" s="6" t="s">
        <v>6622</v>
      </c>
      <c r="N1670" s="271" t="s">
        <v>8473</v>
      </c>
      <c r="O1670" s="6"/>
      <c r="Q1670" s="6" t="s">
        <v>486</v>
      </c>
      <c r="R1670" s="6" t="s">
        <v>514</v>
      </c>
      <c r="S1670" s="6" t="s">
        <v>8</v>
      </c>
      <c r="T1670" s="6" t="s">
        <v>9</v>
      </c>
      <c r="U1670" s="6" t="s">
        <v>208</v>
      </c>
      <c r="V1670" s="6" t="s">
        <v>515</v>
      </c>
      <c r="W1670" s="6" t="s">
        <v>36</v>
      </c>
      <c r="X1670" s="6" t="s">
        <v>13</v>
      </c>
      <c r="Y1670" s="6" t="s">
        <v>14</v>
      </c>
      <c r="Z1670" s="6" t="s">
        <v>210</v>
      </c>
      <c r="AA1670" s="6" t="s">
        <v>516</v>
      </c>
      <c r="AB1670" s="6" t="s">
        <v>6397</v>
      </c>
      <c r="AD1670" t="b">
        <f t="shared" si="280"/>
        <v>0</v>
      </c>
      <c r="AE1670" t="b">
        <f t="shared" si="281"/>
        <v>1</v>
      </c>
      <c r="AF1670" t="b">
        <f t="shared" si="282"/>
        <v>1</v>
      </c>
      <c r="AG1670" t="b">
        <f t="shared" si="283"/>
        <v>1</v>
      </c>
      <c r="AH1670" t="b">
        <f t="shared" si="284"/>
        <v>1</v>
      </c>
      <c r="AI1670" t="b">
        <f t="shared" si="285"/>
        <v>1</v>
      </c>
      <c r="AJ1670" t="b">
        <f t="shared" si="286"/>
        <v>1</v>
      </c>
      <c r="AK1670" t="b">
        <f t="shared" si="287"/>
        <v>1</v>
      </c>
      <c r="AL1670" t="b">
        <f t="shared" si="288"/>
        <v>1</v>
      </c>
      <c r="AM1670" t="b">
        <f t="shared" si="289"/>
        <v>1</v>
      </c>
      <c r="AO1670" s="6" t="s">
        <v>9</v>
      </c>
      <c r="AP1670" s="6" t="s">
        <v>8473</v>
      </c>
      <c r="AQ1670" s="6"/>
      <c r="AR1670" s="7" t="s">
        <v>514</v>
      </c>
      <c r="AS1670" s="7" t="s">
        <v>208</v>
      </c>
      <c r="AT1670" s="7" t="s">
        <v>515</v>
      </c>
      <c r="AU1670" s="8" t="s">
        <v>36</v>
      </c>
      <c r="AV1670" s="8" t="s">
        <v>13</v>
      </c>
      <c r="AW1670" s="7" t="s">
        <v>14</v>
      </c>
      <c r="AX1670" s="6" t="s">
        <v>516</v>
      </c>
      <c r="AY1670" s="7" t="s">
        <v>210</v>
      </c>
      <c r="AZ1670" s="7" t="s">
        <v>8489</v>
      </c>
      <c r="BA1670" s="6" t="s">
        <v>6397</v>
      </c>
      <c r="BB1670" s="6" t="s">
        <v>6622</v>
      </c>
      <c r="BC1670" s="7" t="s">
        <v>9157</v>
      </c>
      <c r="BD1670" s="6" t="s">
        <v>6509</v>
      </c>
      <c r="BE1670" s="6" t="s">
        <v>6397</v>
      </c>
      <c r="BF1670" s="6"/>
    </row>
    <row r="1671" spans="1:58">
      <c r="A1671" s="6" t="s">
        <v>208</v>
      </c>
      <c r="B1671" s="6" t="s">
        <v>518</v>
      </c>
      <c r="C1671" s="271" t="s">
        <v>36</v>
      </c>
      <c r="D1671" s="6" t="s">
        <v>14</v>
      </c>
      <c r="E1671" s="271" t="s">
        <v>13</v>
      </c>
      <c r="F1671" s="6" t="s">
        <v>486</v>
      </c>
      <c r="G1671" s="6" t="s">
        <v>517</v>
      </c>
      <c r="H1671" s="6" t="s">
        <v>9</v>
      </c>
      <c r="I1671" s="6" t="s">
        <v>519</v>
      </c>
      <c r="J1671" s="6" t="s">
        <v>210</v>
      </c>
      <c r="K1671" s="6" t="s">
        <v>8</v>
      </c>
      <c r="L1671" s="271" t="s">
        <v>6397</v>
      </c>
      <c r="M1671" s="6" t="s">
        <v>6622</v>
      </c>
      <c r="N1671" s="271" t="s">
        <v>8473</v>
      </c>
      <c r="O1671" s="6"/>
      <c r="Q1671" s="6" t="s">
        <v>486</v>
      </c>
      <c r="R1671" s="6" t="s">
        <v>517</v>
      </c>
      <c r="S1671" s="6" t="s">
        <v>8</v>
      </c>
      <c r="T1671" s="6" t="s">
        <v>9</v>
      </c>
      <c r="U1671" s="6" t="s">
        <v>208</v>
      </c>
      <c r="V1671" s="6" t="s">
        <v>518</v>
      </c>
      <c r="W1671" s="6" t="s">
        <v>36</v>
      </c>
      <c r="X1671" s="6" t="s">
        <v>13</v>
      </c>
      <c r="Y1671" s="6" t="s">
        <v>14</v>
      </c>
      <c r="Z1671" s="6" t="s">
        <v>210</v>
      </c>
      <c r="AA1671" s="6" t="s">
        <v>519</v>
      </c>
      <c r="AB1671" s="6" t="s">
        <v>6397</v>
      </c>
      <c r="AD1671" t="b">
        <f t="shared" si="280"/>
        <v>0</v>
      </c>
      <c r="AE1671" t="b">
        <f t="shared" si="281"/>
        <v>1</v>
      </c>
      <c r="AF1671" t="b">
        <f t="shared" si="282"/>
        <v>1</v>
      </c>
      <c r="AG1671" t="b">
        <f t="shared" si="283"/>
        <v>1</v>
      </c>
      <c r="AH1671" t="b">
        <f t="shared" si="284"/>
        <v>1</v>
      </c>
      <c r="AI1671" t="b">
        <f t="shared" si="285"/>
        <v>1</v>
      </c>
      <c r="AJ1671" t="b">
        <f t="shared" si="286"/>
        <v>1</v>
      </c>
      <c r="AK1671" t="b">
        <f t="shared" si="287"/>
        <v>1</v>
      </c>
      <c r="AL1671" t="b">
        <f t="shared" si="288"/>
        <v>1</v>
      </c>
      <c r="AM1671" t="b">
        <f t="shared" si="289"/>
        <v>1</v>
      </c>
      <c r="AO1671" s="6" t="s">
        <v>9</v>
      </c>
      <c r="AP1671" s="6" t="s">
        <v>8473</v>
      </c>
      <c r="AQ1671" s="6"/>
      <c r="AR1671" s="7" t="s">
        <v>517</v>
      </c>
      <c r="AS1671" s="7" t="s">
        <v>208</v>
      </c>
      <c r="AT1671" s="7" t="s">
        <v>518</v>
      </c>
      <c r="AU1671" s="8" t="s">
        <v>36</v>
      </c>
      <c r="AV1671" s="8" t="s">
        <v>13</v>
      </c>
      <c r="AW1671" s="7" t="s">
        <v>14</v>
      </c>
      <c r="AX1671" s="6" t="s">
        <v>519</v>
      </c>
      <c r="AY1671" s="7" t="s">
        <v>210</v>
      </c>
      <c r="AZ1671" s="7" t="s">
        <v>8489</v>
      </c>
      <c r="BA1671" s="6" t="s">
        <v>6397</v>
      </c>
      <c r="BB1671" s="6" t="s">
        <v>6622</v>
      </c>
      <c r="BC1671" s="7" t="s">
        <v>9158</v>
      </c>
      <c r="BD1671" s="6" t="s">
        <v>6509</v>
      </c>
      <c r="BE1671" s="6" t="s">
        <v>6397</v>
      </c>
      <c r="BF1671" s="6"/>
    </row>
    <row r="1672" spans="1:58">
      <c r="A1672" s="6" t="s">
        <v>208</v>
      </c>
      <c r="B1672" s="6" t="s">
        <v>1472</v>
      </c>
      <c r="C1672" s="271" t="s">
        <v>36</v>
      </c>
      <c r="D1672" s="6" t="s">
        <v>14</v>
      </c>
      <c r="E1672" s="271" t="s">
        <v>13</v>
      </c>
      <c r="F1672" s="6" t="s">
        <v>1443</v>
      </c>
      <c r="G1672" s="6" t="s">
        <v>1471</v>
      </c>
      <c r="H1672" s="6" t="s">
        <v>9</v>
      </c>
      <c r="I1672" s="6" t="s">
        <v>1473</v>
      </c>
      <c r="J1672" s="6" t="s">
        <v>210</v>
      </c>
      <c r="K1672" s="6" t="s">
        <v>8</v>
      </c>
      <c r="L1672" s="271" t="s">
        <v>6397</v>
      </c>
      <c r="M1672" s="6" t="s">
        <v>6562</v>
      </c>
      <c r="N1672" s="271" t="s">
        <v>8473</v>
      </c>
      <c r="O1672" s="6"/>
      <c r="Q1672" s="6" t="s">
        <v>1443</v>
      </c>
      <c r="R1672" s="6" t="s">
        <v>1471</v>
      </c>
      <c r="S1672" s="6" t="s">
        <v>8</v>
      </c>
      <c r="T1672" s="6" t="s">
        <v>9</v>
      </c>
      <c r="U1672" s="6" t="s">
        <v>208</v>
      </c>
      <c r="V1672" s="6" t="s">
        <v>1472</v>
      </c>
      <c r="W1672" s="6" t="s">
        <v>36</v>
      </c>
      <c r="X1672" s="6" t="s">
        <v>13</v>
      </c>
      <c r="Y1672" s="6" t="s">
        <v>14</v>
      </c>
      <c r="Z1672" s="6" t="s">
        <v>210</v>
      </c>
      <c r="AA1672" s="6" t="s">
        <v>1473</v>
      </c>
      <c r="AB1672" s="6" t="s">
        <v>6397</v>
      </c>
      <c r="AD1672" t="b">
        <f t="shared" si="280"/>
        <v>0</v>
      </c>
      <c r="AE1672" t="b">
        <f t="shared" si="281"/>
        <v>1</v>
      </c>
      <c r="AF1672" t="b">
        <f t="shared" si="282"/>
        <v>1</v>
      </c>
      <c r="AG1672" t="b">
        <f t="shared" si="283"/>
        <v>1</v>
      </c>
      <c r="AH1672" t="b">
        <f t="shared" si="284"/>
        <v>1</v>
      </c>
      <c r="AI1672" t="b">
        <f t="shared" si="285"/>
        <v>1</v>
      </c>
      <c r="AJ1672" t="b">
        <f t="shared" si="286"/>
        <v>1</v>
      </c>
      <c r="AK1672" t="b">
        <f t="shared" si="287"/>
        <v>1</v>
      </c>
      <c r="AL1672" t="b">
        <f t="shared" si="288"/>
        <v>1</v>
      </c>
      <c r="AM1672" t="b">
        <f t="shared" si="289"/>
        <v>1</v>
      </c>
      <c r="AO1672" s="6" t="s">
        <v>9</v>
      </c>
      <c r="AP1672" s="6" t="s">
        <v>8473</v>
      </c>
      <c r="AQ1672" s="6"/>
      <c r="AR1672" s="7" t="s">
        <v>1471</v>
      </c>
      <c r="AS1672" s="7" t="s">
        <v>208</v>
      </c>
      <c r="AT1672" s="7" t="s">
        <v>1472</v>
      </c>
      <c r="AU1672" s="8" t="s">
        <v>36</v>
      </c>
      <c r="AV1672" s="8" t="s">
        <v>13</v>
      </c>
      <c r="AW1672" s="7" t="s">
        <v>14</v>
      </c>
      <c r="AX1672" s="6" t="s">
        <v>1473</v>
      </c>
      <c r="AY1672" s="7" t="s">
        <v>210</v>
      </c>
      <c r="AZ1672" s="7" t="s">
        <v>8489</v>
      </c>
      <c r="BA1672" s="6" t="s">
        <v>6397</v>
      </c>
      <c r="BB1672" s="6" t="s">
        <v>6562</v>
      </c>
      <c r="BC1672" s="7" t="s">
        <v>9159</v>
      </c>
      <c r="BD1672" s="6" t="s">
        <v>6509</v>
      </c>
      <c r="BE1672" s="6" t="s">
        <v>6397</v>
      </c>
      <c r="BF1672" s="6"/>
    </row>
    <row r="1673" spans="1:58">
      <c r="A1673" s="6" t="s">
        <v>208</v>
      </c>
      <c r="B1673" s="6" t="s">
        <v>1475</v>
      </c>
      <c r="C1673" s="271" t="s">
        <v>36</v>
      </c>
      <c r="D1673" s="6" t="s">
        <v>14</v>
      </c>
      <c r="E1673" s="271" t="s">
        <v>13</v>
      </c>
      <c r="F1673" s="6" t="s">
        <v>1443</v>
      </c>
      <c r="G1673" s="6" t="s">
        <v>1474</v>
      </c>
      <c r="H1673" s="6" t="s">
        <v>9</v>
      </c>
      <c r="I1673" s="6" t="s">
        <v>1476</v>
      </c>
      <c r="J1673" s="6" t="s">
        <v>210</v>
      </c>
      <c r="K1673" s="6" t="s">
        <v>8</v>
      </c>
      <c r="L1673" s="271" t="s">
        <v>6397</v>
      </c>
      <c r="M1673" s="6" t="s">
        <v>6562</v>
      </c>
      <c r="N1673" s="271" t="s">
        <v>8473</v>
      </c>
      <c r="O1673" s="6"/>
      <c r="Q1673" s="6" t="s">
        <v>1443</v>
      </c>
      <c r="R1673" s="6" t="s">
        <v>1474</v>
      </c>
      <c r="S1673" s="6" t="s">
        <v>8</v>
      </c>
      <c r="T1673" s="6" t="s">
        <v>9</v>
      </c>
      <c r="U1673" s="6" t="s">
        <v>208</v>
      </c>
      <c r="V1673" s="6" t="s">
        <v>1475</v>
      </c>
      <c r="W1673" s="6" t="s">
        <v>36</v>
      </c>
      <c r="X1673" s="6" t="s">
        <v>13</v>
      </c>
      <c r="Y1673" s="6" t="s">
        <v>14</v>
      </c>
      <c r="Z1673" s="6" t="s">
        <v>210</v>
      </c>
      <c r="AA1673" s="6" t="s">
        <v>1476</v>
      </c>
      <c r="AB1673" s="6" t="s">
        <v>6397</v>
      </c>
      <c r="AD1673" t="b">
        <f t="shared" si="280"/>
        <v>0</v>
      </c>
      <c r="AE1673" t="b">
        <f t="shared" si="281"/>
        <v>1</v>
      </c>
      <c r="AF1673" t="b">
        <f t="shared" si="282"/>
        <v>1</v>
      </c>
      <c r="AG1673" t="b">
        <f t="shared" si="283"/>
        <v>1</v>
      </c>
      <c r="AH1673" t="b">
        <f t="shared" si="284"/>
        <v>1</v>
      </c>
      <c r="AI1673" t="b">
        <f t="shared" si="285"/>
        <v>1</v>
      </c>
      <c r="AJ1673" t="b">
        <f t="shared" si="286"/>
        <v>1</v>
      </c>
      <c r="AK1673" t="b">
        <f t="shared" si="287"/>
        <v>1</v>
      </c>
      <c r="AL1673" t="b">
        <f t="shared" si="288"/>
        <v>1</v>
      </c>
      <c r="AM1673" t="b">
        <f t="shared" si="289"/>
        <v>1</v>
      </c>
      <c r="AO1673" s="6" t="s">
        <v>9</v>
      </c>
      <c r="AP1673" s="6" t="s">
        <v>8473</v>
      </c>
      <c r="AQ1673" s="6"/>
      <c r="AR1673" s="7" t="s">
        <v>1474</v>
      </c>
      <c r="AS1673" s="7" t="s">
        <v>208</v>
      </c>
      <c r="AT1673" s="7" t="s">
        <v>1475</v>
      </c>
      <c r="AU1673" s="8" t="s">
        <v>36</v>
      </c>
      <c r="AV1673" s="8" t="s">
        <v>13</v>
      </c>
      <c r="AW1673" s="7" t="s">
        <v>14</v>
      </c>
      <c r="AX1673" s="6" t="s">
        <v>1476</v>
      </c>
      <c r="AY1673" s="7" t="s">
        <v>210</v>
      </c>
      <c r="AZ1673" s="7" t="s">
        <v>8489</v>
      </c>
      <c r="BA1673" s="6" t="s">
        <v>6397</v>
      </c>
      <c r="BB1673" s="6" t="s">
        <v>6562</v>
      </c>
      <c r="BC1673" s="7" t="s">
        <v>9160</v>
      </c>
      <c r="BD1673" s="6" t="s">
        <v>6509</v>
      </c>
      <c r="BE1673" s="6" t="s">
        <v>6397</v>
      </c>
      <c r="BF1673" s="6"/>
    </row>
    <row r="1674" spans="1:58">
      <c r="A1674" s="6" t="s">
        <v>208</v>
      </c>
      <c r="B1674" s="6" t="s">
        <v>240</v>
      </c>
      <c r="C1674" s="271" t="s">
        <v>36</v>
      </c>
      <c r="D1674" s="6" t="s">
        <v>14</v>
      </c>
      <c r="E1674" s="271" t="s">
        <v>13</v>
      </c>
      <c r="F1674" s="6" t="s">
        <v>197</v>
      </c>
      <c r="G1674" s="6" t="s">
        <v>239</v>
      </c>
      <c r="H1674" s="6" t="s">
        <v>9</v>
      </c>
      <c r="I1674" s="6" t="s">
        <v>241</v>
      </c>
      <c r="J1674" s="6" t="s">
        <v>210</v>
      </c>
      <c r="K1674" s="6" t="s">
        <v>8</v>
      </c>
      <c r="L1674" s="271" t="s">
        <v>6397</v>
      </c>
      <c r="M1674" s="6" t="s">
        <v>6931</v>
      </c>
      <c r="N1674" s="271" t="s">
        <v>8473</v>
      </c>
      <c r="O1674" s="6"/>
      <c r="Q1674" s="6" t="s">
        <v>197</v>
      </c>
      <c r="R1674" s="6" t="s">
        <v>239</v>
      </c>
      <c r="S1674" s="6" t="s">
        <v>8</v>
      </c>
      <c r="T1674" s="6" t="s">
        <v>9</v>
      </c>
      <c r="U1674" s="6" t="s">
        <v>208</v>
      </c>
      <c r="V1674" s="6" t="s">
        <v>240</v>
      </c>
      <c r="W1674" s="6" t="s">
        <v>36</v>
      </c>
      <c r="X1674" s="6" t="s">
        <v>13</v>
      </c>
      <c r="Y1674" s="6" t="s">
        <v>14</v>
      </c>
      <c r="Z1674" s="6" t="s">
        <v>210</v>
      </c>
      <c r="AA1674" s="6" t="s">
        <v>241</v>
      </c>
      <c r="AB1674" s="6" t="s">
        <v>6397</v>
      </c>
      <c r="AD1674" t="b">
        <f t="shared" si="280"/>
        <v>0</v>
      </c>
      <c r="AE1674" t="b">
        <f t="shared" si="281"/>
        <v>1</v>
      </c>
      <c r="AF1674" t="b">
        <f t="shared" si="282"/>
        <v>1</v>
      </c>
      <c r="AG1674" t="b">
        <f t="shared" si="283"/>
        <v>1</v>
      </c>
      <c r="AH1674" t="b">
        <f t="shared" si="284"/>
        <v>1</v>
      </c>
      <c r="AI1674" t="b">
        <f t="shared" si="285"/>
        <v>1</v>
      </c>
      <c r="AJ1674" t="b">
        <f t="shared" si="286"/>
        <v>1</v>
      </c>
      <c r="AK1674" t="b">
        <f t="shared" si="287"/>
        <v>1</v>
      </c>
      <c r="AL1674" t="b">
        <f t="shared" si="288"/>
        <v>1</v>
      </c>
      <c r="AM1674" t="b">
        <f t="shared" si="289"/>
        <v>1</v>
      </c>
      <c r="AO1674" s="6" t="s">
        <v>9</v>
      </c>
      <c r="AP1674" s="6" t="s">
        <v>8473</v>
      </c>
      <c r="AQ1674" s="6"/>
      <c r="AR1674" s="7" t="s">
        <v>239</v>
      </c>
      <c r="AS1674" s="7" t="s">
        <v>208</v>
      </c>
      <c r="AT1674" s="7" t="s">
        <v>240</v>
      </c>
      <c r="AU1674" s="8" t="s">
        <v>36</v>
      </c>
      <c r="AV1674" s="8" t="s">
        <v>13</v>
      </c>
      <c r="AW1674" s="7" t="s">
        <v>14</v>
      </c>
      <c r="AX1674" s="6" t="s">
        <v>241</v>
      </c>
      <c r="AY1674" s="7" t="s">
        <v>210</v>
      </c>
      <c r="AZ1674" s="7" t="s">
        <v>8479</v>
      </c>
      <c r="BA1674" s="6" t="s">
        <v>6397</v>
      </c>
      <c r="BB1674" s="6" t="s">
        <v>6931</v>
      </c>
      <c r="BC1674" s="7" t="s">
        <v>10849</v>
      </c>
      <c r="BD1674" s="6" t="s">
        <v>10850</v>
      </c>
      <c r="BE1674" s="6" t="s">
        <v>6397</v>
      </c>
      <c r="BF1674" s="6"/>
    </row>
    <row r="1675" spans="1:58">
      <c r="A1675" s="6" t="s">
        <v>208</v>
      </c>
      <c r="B1675" s="6" t="s">
        <v>3285</v>
      </c>
      <c r="C1675" s="271" t="s">
        <v>11317</v>
      </c>
      <c r="D1675" s="6" t="s">
        <v>14</v>
      </c>
      <c r="E1675" s="271" t="s">
        <v>13</v>
      </c>
      <c r="F1675" s="6" t="s">
        <v>3268</v>
      </c>
      <c r="G1675" s="6" t="s">
        <v>3284</v>
      </c>
      <c r="H1675" s="6" t="s">
        <v>9</v>
      </c>
      <c r="I1675" s="6" t="s">
        <v>3286</v>
      </c>
      <c r="J1675" s="6" t="s">
        <v>210</v>
      </c>
      <c r="K1675" s="6" t="s">
        <v>8</v>
      </c>
      <c r="L1675" s="271" t="s">
        <v>6397</v>
      </c>
      <c r="M1675" s="6" t="s">
        <v>9161</v>
      </c>
      <c r="N1675" s="271" t="s">
        <v>8473</v>
      </c>
      <c r="O1675" s="6"/>
      <c r="Q1675" s="6" t="s">
        <v>3268</v>
      </c>
      <c r="R1675" s="6" t="s">
        <v>3284</v>
      </c>
      <c r="S1675" s="6" t="s">
        <v>8</v>
      </c>
      <c r="T1675" s="6" t="s">
        <v>9</v>
      </c>
      <c r="U1675" s="6" t="s">
        <v>208</v>
      </c>
      <c r="V1675" s="6" t="s">
        <v>3285</v>
      </c>
      <c r="W1675" s="6" t="s">
        <v>11317</v>
      </c>
      <c r="X1675" s="6" t="s">
        <v>13</v>
      </c>
      <c r="Y1675" s="6" t="s">
        <v>14</v>
      </c>
      <c r="Z1675" s="6" t="s">
        <v>210</v>
      </c>
      <c r="AA1675" s="6" t="s">
        <v>3286</v>
      </c>
      <c r="AB1675" s="6" t="s">
        <v>6397</v>
      </c>
      <c r="AD1675" t="b">
        <f t="shared" si="280"/>
        <v>0</v>
      </c>
      <c r="AE1675" t="b">
        <f t="shared" si="281"/>
        <v>1</v>
      </c>
      <c r="AF1675" t="b">
        <f t="shared" si="282"/>
        <v>1</v>
      </c>
      <c r="AG1675" t="b">
        <f t="shared" si="283"/>
        <v>1</v>
      </c>
      <c r="AH1675" t="b">
        <f t="shared" si="284"/>
        <v>1</v>
      </c>
      <c r="AI1675" t="b">
        <f t="shared" si="285"/>
        <v>1</v>
      </c>
      <c r="AJ1675" t="b">
        <f t="shared" si="286"/>
        <v>1</v>
      </c>
      <c r="AK1675" t="b">
        <f t="shared" si="287"/>
        <v>1</v>
      </c>
      <c r="AL1675" t="b">
        <f t="shared" si="288"/>
        <v>1</v>
      </c>
      <c r="AM1675" t="b">
        <f t="shared" si="289"/>
        <v>1</v>
      </c>
      <c r="AO1675" s="6" t="s">
        <v>9</v>
      </c>
      <c r="AP1675" s="6" t="s">
        <v>8473</v>
      </c>
      <c r="AQ1675" s="6"/>
      <c r="AR1675" s="7" t="s">
        <v>3284</v>
      </c>
      <c r="AS1675" s="7" t="s">
        <v>208</v>
      </c>
      <c r="AT1675" s="7" t="s">
        <v>3285</v>
      </c>
      <c r="AU1675" s="8" t="s">
        <v>11317</v>
      </c>
      <c r="AV1675" s="8" t="s">
        <v>13</v>
      </c>
      <c r="AW1675" s="7" t="s">
        <v>14</v>
      </c>
      <c r="AX1675" s="6" t="s">
        <v>3286</v>
      </c>
      <c r="AY1675" s="7" t="s">
        <v>210</v>
      </c>
      <c r="AZ1675" s="7" t="s">
        <v>8479</v>
      </c>
      <c r="BA1675" s="6" t="s">
        <v>6397</v>
      </c>
      <c r="BB1675" s="6" t="s">
        <v>9161</v>
      </c>
      <c r="BC1675" s="7" t="s">
        <v>9162</v>
      </c>
      <c r="BD1675" s="6" t="s">
        <v>8163</v>
      </c>
      <c r="BE1675" s="6" t="s">
        <v>6397</v>
      </c>
      <c r="BF1675" s="6"/>
    </row>
    <row r="1676" spans="1:58">
      <c r="A1676" s="6" t="s">
        <v>208</v>
      </c>
      <c r="B1676" s="6" t="s">
        <v>3288</v>
      </c>
      <c r="C1676" s="271" t="s">
        <v>11317</v>
      </c>
      <c r="D1676" s="6" t="s">
        <v>14</v>
      </c>
      <c r="E1676" s="271" t="s">
        <v>13</v>
      </c>
      <c r="F1676" s="6" t="s">
        <v>3268</v>
      </c>
      <c r="G1676" s="6" t="s">
        <v>3287</v>
      </c>
      <c r="H1676" s="6" t="s">
        <v>9</v>
      </c>
      <c r="I1676" s="6" t="s">
        <v>3289</v>
      </c>
      <c r="J1676" s="6" t="s">
        <v>210</v>
      </c>
      <c r="K1676" s="6" t="s">
        <v>8</v>
      </c>
      <c r="L1676" s="271" t="s">
        <v>6397</v>
      </c>
      <c r="M1676" s="6" t="s">
        <v>9161</v>
      </c>
      <c r="N1676" s="271" t="s">
        <v>8473</v>
      </c>
      <c r="O1676" s="6"/>
      <c r="Q1676" s="6" t="s">
        <v>3268</v>
      </c>
      <c r="R1676" s="6" t="s">
        <v>3287</v>
      </c>
      <c r="S1676" s="6" t="s">
        <v>8</v>
      </c>
      <c r="T1676" s="6" t="s">
        <v>9</v>
      </c>
      <c r="U1676" s="6" t="s">
        <v>208</v>
      </c>
      <c r="V1676" s="6" t="s">
        <v>3288</v>
      </c>
      <c r="W1676" s="6" t="s">
        <v>11317</v>
      </c>
      <c r="X1676" s="6" t="s">
        <v>13</v>
      </c>
      <c r="Y1676" s="6" t="s">
        <v>14</v>
      </c>
      <c r="Z1676" s="6" t="s">
        <v>210</v>
      </c>
      <c r="AA1676" s="6" t="s">
        <v>3289</v>
      </c>
      <c r="AB1676" s="6" t="s">
        <v>6397</v>
      </c>
      <c r="AD1676" t="b">
        <f t="shared" si="280"/>
        <v>0</v>
      </c>
      <c r="AE1676" t="b">
        <f t="shared" si="281"/>
        <v>1</v>
      </c>
      <c r="AF1676" t="b">
        <f t="shared" si="282"/>
        <v>1</v>
      </c>
      <c r="AG1676" t="b">
        <f t="shared" si="283"/>
        <v>1</v>
      </c>
      <c r="AH1676" t="b">
        <f t="shared" si="284"/>
        <v>1</v>
      </c>
      <c r="AI1676" t="b">
        <f t="shared" si="285"/>
        <v>1</v>
      </c>
      <c r="AJ1676" t="b">
        <f t="shared" si="286"/>
        <v>1</v>
      </c>
      <c r="AK1676" t="b">
        <f t="shared" si="287"/>
        <v>1</v>
      </c>
      <c r="AL1676" t="b">
        <f t="shared" si="288"/>
        <v>1</v>
      </c>
      <c r="AM1676" t="b">
        <f t="shared" si="289"/>
        <v>1</v>
      </c>
      <c r="AO1676" s="6" t="s">
        <v>9</v>
      </c>
      <c r="AP1676" s="6" t="s">
        <v>8473</v>
      </c>
      <c r="AQ1676" s="6"/>
      <c r="AR1676" s="7" t="s">
        <v>3287</v>
      </c>
      <c r="AS1676" s="7" t="s">
        <v>208</v>
      </c>
      <c r="AT1676" s="7" t="s">
        <v>3288</v>
      </c>
      <c r="AU1676" s="8" t="s">
        <v>11317</v>
      </c>
      <c r="AV1676" s="8" t="s">
        <v>13</v>
      </c>
      <c r="AW1676" s="7" t="s">
        <v>14</v>
      </c>
      <c r="AX1676" s="6" t="s">
        <v>3289</v>
      </c>
      <c r="AY1676" s="7" t="s">
        <v>210</v>
      </c>
      <c r="AZ1676" s="7" t="s">
        <v>8479</v>
      </c>
      <c r="BA1676" s="6" t="s">
        <v>6397</v>
      </c>
      <c r="BB1676" s="6" t="s">
        <v>9161</v>
      </c>
      <c r="BC1676" s="7" t="s">
        <v>9163</v>
      </c>
      <c r="BD1676" s="6" t="s">
        <v>8163</v>
      </c>
      <c r="BE1676" s="6" t="s">
        <v>6397</v>
      </c>
      <c r="BF1676" s="6"/>
    </row>
    <row r="1677" spans="1:58">
      <c r="A1677" s="6" t="s">
        <v>208</v>
      </c>
      <c r="B1677" s="6" t="s">
        <v>2959</v>
      </c>
      <c r="C1677" s="271" t="s">
        <v>11317</v>
      </c>
      <c r="D1677" s="6" t="s">
        <v>14</v>
      </c>
      <c r="E1677" s="271" t="s">
        <v>13</v>
      </c>
      <c r="F1677" s="6" t="s">
        <v>2910</v>
      </c>
      <c r="G1677" s="6" t="s">
        <v>2958</v>
      </c>
      <c r="H1677" s="6" t="s">
        <v>9</v>
      </c>
      <c r="I1677" s="6" t="s">
        <v>2960</v>
      </c>
      <c r="J1677" s="6" t="s">
        <v>210</v>
      </c>
      <c r="K1677" s="6" t="s">
        <v>8</v>
      </c>
      <c r="L1677" s="271" t="s">
        <v>6397</v>
      </c>
      <c r="M1677" s="6" t="s">
        <v>8054</v>
      </c>
      <c r="N1677" s="271" t="s">
        <v>8473</v>
      </c>
      <c r="O1677" s="6"/>
      <c r="Q1677" s="6" t="s">
        <v>2910</v>
      </c>
      <c r="R1677" s="6" t="s">
        <v>2958</v>
      </c>
      <c r="S1677" s="6" t="s">
        <v>8</v>
      </c>
      <c r="T1677" s="6" t="s">
        <v>9</v>
      </c>
      <c r="U1677" s="6" t="s">
        <v>208</v>
      </c>
      <c r="V1677" s="6" t="s">
        <v>2959</v>
      </c>
      <c r="W1677" s="6" t="s">
        <v>11317</v>
      </c>
      <c r="X1677" s="6" t="s">
        <v>13</v>
      </c>
      <c r="Y1677" s="6" t="s">
        <v>14</v>
      </c>
      <c r="Z1677" s="6" t="s">
        <v>210</v>
      </c>
      <c r="AA1677" s="6" t="s">
        <v>2960</v>
      </c>
      <c r="AB1677" s="6" t="s">
        <v>6397</v>
      </c>
      <c r="AD1677" t="b">
        <f t="shared" si="280"/>
        <v>0</v>
      </c>
      <c r="AE1677" t="b">
        <f t="shared" si="281"/>
        <v>1</v>
      </c>
      <c r="AF1677" t="b">
        <f t="shared" si="282"/>
        <v>1</v>
      </c>
      <c r="AG1677" t="b">
        <f t="shared" si="283"/>
        <v>1</v>
      </c>
      <c r="AH1677" t="b">
        <f t="shared" si="284"/>
        <v>1</v>
      </c>
      <c r="AI1677" t="b">
        <f t="shared" si="285"/>
        <v>1</v>
      </c>
      <c r="AJ1677" t="b">
        <f t="shared" si="286"/>
        <v>1</v>
      </c>
      <c r="AK1677" t="b">
        <f t="shared" si="287"/>
        <v>1</v>
      </c>
      <c r="AL1677" t="b">
        <f t="shared" si="288"/>
        <v>1</v>
      </c>
      <c r="AM1677" t="b">
        <f t="shared" si="289"/>
        <v>1</v>
      </c>
      <c r="AO1677" s="6" t="s">
        <v>9</v>
      </c>
      <c r="AP1677" s="6" t="s">
        <v>8473</v>
      </c>
      <c r="AQ1677" s="6"/>
      <c r="AR1677" s="7" t="s">
        <v>2958</v>
      </c>
      <c r="AS1677" s="7" t="s">
        <v>208</v>
      </c>
      <c r="AT1677" s="7" t="s">
        <v>2959</v>
      </c>
      <c r="AU1677" s="8" t="s">
        <v>11317</v>
      </c>
      <c r="AV1677" s="8" t="s">
        <v>13</v>
      </c>
      <c r="AW1677" s="7" t="s">
        <v>14</v>
      </c>
      <c r="AX1677" s="6" t="s">
        <v>2960</v>
      </c>
      <c r="AY1677" s="7" t="s">
        <v>210</v>
      </c>
      <c r="AZ1677" s="7" t="s">
        <v>8479</v>
      </c>
      <c r="BA1677" s="6" t="s">
        <v>6397</v>
      </c>
      <c r="BB1677" s="6" t="s">
        <v>8054</v>
      </c>
      <c r="BC1677" s="7" t="s">
        <v>9164</v>
      </c>
      <c r="BD1677" s="6" t="s">
        <v>8163</v>
      </c>
      <c r="BE1677" s="6" t="s">
        <v>6397</v>
      </c>
      <c r="BF1677" s="6"/>
    </row>
    <row r="1678" spans="1:58">
      <c r="A1678" s="6" t="s">
        <v>208</v>
      </c>
      <c r="B1678" s="6" t="s">
        <v>2962</v>
      </c>
      <c r="C1678" s="271" t="s">
        <v>11317</v>
      </c>
      <c r="D1678" s="6" t="s">
        <v>14</v>
      </c>
      <c r="E1678" s="271" t="s">
        <v>13</v>
      </c>
      <c r="F1678" s="6" t="s">
        <v>2910</v>
      </c>
      <c r="G1678" s="6" t="s">
        <v>2961</v>
      </c>
      <c r="H1678" s="6" t="s">
        <v>9</v>
      </c>
      <c r="I1678" s="6" t="s">
        <v>2963</v>
      </c>
      <c r="J1678" s="6" t="s">
        <v>210</v>
      </c>
      <c r="K1678" s="6" t="s">
        <v>8</v>
      </c>
      <c r="L1678" s="271" t="s">
        <v>6397</v>
      </c>
      <c r="M1678" s="6" t="s">
        <v>8054</v>
      </c>
      <c r="N1678" s="271" t="s">
        <v>8473</v>
      </c>
      <c r="O1678" s="6"/>
      <c r="Q1678" s="6" t="s">
        <v>2910</v>
      </c>
      <c r="R1678" s="6" t="s">
        <v>2961</v>
      </c>
      <c r="S1678" s="6" t="s">
        <v>8</v>
      </c>
      <c r="T1678" s="6" t="s">
        <v>9</v>
      </c>
      <c r="U1678" s="6" t="s">
        <v>208</v>
      </c>
      <c r="V1678" s="6" t="s">
        <v>2962</v>
      </c>
      <c r="W1678" s="6" t="s">
        <v>11317</v>
      </c>
      <c r="X1678" s="6" t="s">
        <v>13</v>
      </c>
      <c r="Y1678" s="6" t="s">
        <v>14</v>
      </c>
      <c r="Z1678" s="6" t="s">
        <v>210</v>
      </c>
      <c r="AA1678" s="6" t="s">
        <v>2963</v>
      </c>
      <c r="AB1678" s="6" t="s">
        <v>6397</v>
      </c>
      <c r="AD1678" t="b">
        <f t="shared" si="280"/>
        <v>0</v>
      </c>
      <c r="AE1678" t="b">
        <f t="shared" si="281"/>
        <v>1</v>
      </c>
      <c r="AF1678" t="b">
        <f t="shared" si="282"/>
        <v>1</v>
      </c>
      <c r="AG1678" t="b">
        <f t="shared" si="283"/>
        <v>1</v>
      </c>
      <c r="AH1678" t="b">
        <f t="shared" si="284"/>
        <v>1</v>
      </c>
      <c r="AI1678" t="b">
        <f t="shared" si="285"/>
        <v>1</v>
      </c>
      <c r="AJ1678" t="b">
        <f t="shared" si="286"/>
        <v>1</v>
      </c>
      <c r="AK1678" t="b">
        <f t="shared" si="287"/>
        <v>1</v>
      </c>
      <c r="AL1678" t="b">
        <f t="shared" si="288"/>
        <v>1</v>
      </c>
      <c r="AM1678" t="b">
        <f t="shared" si="289"/>
        <v>1</v>
      </c>
      <c r="AO1678" s="6" t="s">
        <v>9</v>
      </c>
      <c r="AP1678" s="6" t="s">
        <v>8473</v>
      </c>
      <c r="AQ1678" s="6"/>
      <c r="AR1678" s="7" t="s">
        <v>2961</v>
      </c>
      <c r="AS1678" s="7" t="s">
        <v>208</v>
      </c>
      <c r="AT1678" s="7" t="s">
        <v>2962</v>
      </c>
      <c r="AU1678" s="8" t="s">
        <v>11317</v>
      </c>
      <c r="AV1678" s="8" t="s">
        <v>13</v>
      </c>
      <c r="AW1678" s="7" t="s">
        <v>14</v>
      </c>
      <c r="AX1678" s="6" t="s">
        <v>2963</v>
      </c>
      <c r="AY1678" s="7" t="s">
        <v>210</v>
      </c>
      <c r="AZ1678" s="7" t="s">
        <v>8479</v>
      </c>
      <c r="BA1678" s="6" t="s">
        <v>6397</v>
      </c>
      <c r="BB1678" s="6" t="s">
        <v>8054</v>
      </c>
      <c r="BC1678" s="7" t="s">
        <v>9165</v>
      </c>
      <c r="BD1678" s="6" t="s">
        <v>8163</v>
      </c>
      <c r="BE1678" s="6" t="s">
        <v>6397</v>
      </c>
      <c r="BF1678" s="6"/>
    </row>
    <row r="1679" spans="1:58">
      <c r="A1679" s="6" t="s">
        <v>208</v>
      </c>
      <c r="B1679" s="6" t="s">
        <v>2965</v>
      </c>
      <c r="C1679" s="271" t="s">
        <v>11317</v>
      </c>
      <c r="D1679" s="6" t="s">
        <v>14</v>
      </c>
      <c r="E1679" s="271" t="s">
        <v>13</v>
      </c>
      <c r="F1679" s="6" t="s">
        <v>2910</v>
      </c>
      <c r="G1679" s="6" t="s">
        <v>2964</v>
      </c>
      <c r="H1679" s="6" t="s">
        <v>9</v>
      </c>
      <c r="I1679" s="6" t="s">
        <v>2966</v>
      </c>
      <c r="J1679" s="6" t="s">
        <v>210</v>
      </c>
      <c r="K1679" s="6" t="s">
        <v>8</v>
      </c>
      <c r="L1679" s="271" t="s">
        <v>6397</v>
      </c>
      <c r="M1679" s="6" t="s">
        <v>8054</v>
      </c>
      <c r="N1679" s="271" t="s">
        <v>8473</v>
      </c>
      <c r="O1679" s="6"/>
      <c r="Q1679" s="6" t="s">
        <v>2910</v>
      </c>
      <c r="R1679" s="6" t="s">
        <v>2964</v>
      </c>
      <c r="S1679" s="6" t="s">
        <v>8</v>
      </c>
      <c r="T1679" s="6" t="s">
        <v>9</v>
      </c>
      <c r="U1679" s="6" t="s">
        <v>208</v>
      </c>
      <c r="V1679" s="6" t="s">
        <v>2965</v>
      </c>
      <c r="W1679" s="6" t="s">
        <v>11317</v>
      </c>
      <c r="X1679" s="6" t="s">
        <v>13</v>
      </c>
      <c r="Y1679" s="6" t="s">
        <v>14</v>
      </c>
      <c r="Z1679" s="6" t="s">
        <v>210</v>
      </c>
      <c r="AA1679" s="6" t="s">
        <v>2966</v>
      </c>
      <c r="AB1679" s="6" t="s">
        <v>6397</v>
      </c>
      <c r="AD1679" t="b">
        <f t="shared" si="280"/>
        <v>0</v>
      </c>
      <c r="AE1679" t="b">
        <f t="shared" si="281"/>
        <v>1</v>
      </c>
      <c r="AF1679" t="b">
        <f t="shared" si="282"/>
        <v>1</v>
      </c>
      <c r="AG1679" t="b">
        <f t="shared" si="283"/>
        <v>1</v>
      </c>
      <c r="AH1679" t="b">
        <f t="shared" si="284"/>
        <v>1</v>
      </c>
      <c r="AI1679" t="b">
        <f t="shared" si="285"/>
        <v>1</v>
      </c>
      <c r="AJ1679" t="b">
        <f t="shared" si="286"/>
        <v>1</v>
      </c>
      <c r="AK1679" t="b">
        <f t="shared" si="287"/>
        <v>1</v>
      </c>
      <c r="AL1679" t="b">
        <f t="shared" si="288"/>
        <v>1</v>
      </c>
      <c r="AM1679" t="b">
        <f t="shared" si="289"/>
        <v>1</v>
      </c>
      <c r="AO1679" s="6" t="s">
        <v>9</v>
      </c>
      <c r="AP1679" s="6" t="s">
        <v>8473</v>
      </c>
      <c r="AQ1679" s="6"/>
      <c r="AR1679" s="7" t="s">
        <v>2964</v>
      </c>
      <c r="AS1679" s="7" t="s">
        <v>208</v>
      </c>
      <c r="AT1679" s="7" t="s">
        <v>2965</v>
      </c>
      <c r="AU1679" s="8" t="s">
        <v>11317</v>
      </c>
      <c r="AV1679" s="8" t="s">
        <v>13</v>
      </c>
      <c r="AW1679" s="7" t="s">
        <v>14</v>
      </c>
      <c r="AX1679" s="6" t="s">
        <v>2966</v>
      </c>
      <c r="AY1679" s="7" t="s">
        <v>210</v>
      </c>
      <c r="AZ1679" s="7" t="s">
        <v>8479</v>
      </c>
      <c r="BA1679" s="6" t="s">
        <v>6397</v>
      </c>
      <c r="BB1679" s="6" t="s">
        <v>8054</v>
      </c>
      <c r="BC1679" s="7" t="s">
        <v>9166</v>
      </c>
      <c r="BD1679" s="6" t="s">
        <v>8163</v>
      </c>
      <c r="BE1679" s="6" t="s">
        <v>6397</v>
      </c>
      <c r="BF1679" s="6"/>
    </row>
    <row r="1680" spans="1:58">
      <c r="A1680" s="6" t="s">
        <v>208</v>
      </c>
      <c r="B1680" s="6" t="s">
        <v>3291</v>
      </c>
      <c r="C1680" s="271" t="s">
        <v>11317</v>
      </c>
      <c r="D1680" s="6" t="s">
        <v>14</v>
      </c>
      <c r="E1680" s="271" t="s">
        <v>13</v>
      </c>
      <c r="F1680" s="6" t="s">
        <v>3268</v>
      </c>
      <c r="G1680" s="6" t="s">
        <v>3290</v>
      </c>
      <c r="H1680" s="6" t="s">
        <v>9</v>
      </c>
      <c r="I1680" s="6" t="s">
        <v>3292</v>
      </c>
      <c r="J1680" s="6" t="s">
        <v>210</v>
      </c>
      <c r="K1680" s="6" t="s">
        <v>8</v>
      </c>
      <c r="L1680" s="271" t="s">
        <v>6397</v>
      </c>
      <c r="M1680" s="6" t="s">
        <v>9161</v>
      </c>
      <c r="N1680" s="271" t="s">
        <v>8473</v>
      </c>
      <c r="O1680" s="6"/>
      <c r="Q1680" s="6" t="s">
        <v>3268</v>
      </c>
      <c r="R1680" s="6" t="s">
        <v>3290</v>
      </c>
      <c r="S1680" s="6" t="s">
        <v>8</v>
      </c>
      <c r="T1680" s="6" t="s">
        <v>9</v>
      </c>
      <c r="U1680" s="6" t="s">
        <v>208</v>
      </c>
      <c r="V1680" s="6" t="s">
        <v>3291</v>
      </c>
      <c r="W1680" s="6" t="s">
        <v>11317</v>
      </c>
      <c r="X1680" s="6" t="s">
        <v>13</v>
      </c>
      <c r="Y1680" s="6" t="s">
        <v>14</v>
      </c>
      <c r="Z1680" s="6" t="s">
        <v>210</v>
      </c>
      <c r="AA1680" s="6" t="s">
        <v>3292</v>
      </c>
      <c r="AB1680" s="6" t="s">
        <v>6397</v>
      </c>
      <c r="AD1680" t="b">
        <f t="shared" si="280"/>
        <v>0</v>
      </c>
      <c r="AE1680" t="b">
        <f t="shared" si="281"/>
        <v>1</v>
      </c>
      <c r="AF1680" t="b">
        <f t="shared" si="282"/>
        <v>1</v>
      </c>
      <c r="AG1680" t="b">
        <f t="shared" si="283"/>
        <v>1</v>
      </c>
      <c r="AH1680" t="b">
        <f t="shared" si="284"/>
        <v>1</v>
      </c>
      <c r="AI1680" t="b">
        <f t="shared" si="285"/>
        <v>1</v>
      </c>
      <c r="AJ1680" t="b">
        <f t="shared" si="286"/>
        <v>1</v>
      </c>
      <c r="AK1680" t="b">
        <f t="shared" si="287"/>
        <v>1</v>
      </c>
      <c r="AL1680" t="b">
        <f t="shared" si="288"/>
        <v>1</v>
      </c>
      <c r="AM1680" t="b">
        <f t="shared" si="289"/>
        <v>1</v>
      </c>
      <c r="AO1680" s="6" t="s">
        <v>9</v>
      </c>
      <c r="AP1680" s="6" t="s">
        <v>8473</v>
      </c>
      <c r="AQ1680" s="6"/>
      <c r="AR1680" s="7" t="s">
        <v>3290</v>
      </c>
      <c r="AS1680" s="7" t="s">
        <v>208</v>
      </c>
      <c r="AT1680" s="7" t="s">
        <v>3291</v>
      </c>
      <c r="AU1680" s="8" t="s">
        <v>11317</v>
      </c>
      <c r="AV1680" s="8" t="s">
        <v>13</v>
      </c>
      <c r="AW1680" s="7" t="s">
        <v>14</v>
      </c>
      <c r="AX1680" s="6" t="s">
        <v>3292</v>
      </c>
      <c r="AY1680" s="7" t="s">
        <v>210</v>
      </c>
      <c r="AZ1680" s="7" t="s">
        <v>8479</v>
      </c>
      <c r="BA1680" s="6" t="s">
        <v>6397</v>
      </c>
      <c r="BB1680" s="6" t="s">
        <v>9161</v>
      </c>
      <c r="BC1680" s="7" t="s">
        <v>9167</v>
      </c>
      <c r="BD1680" s="6" t="s">
        <v>8163</v>
      </c>
      <c r="BE1680" s="6" t="s">
        <v>6397</v>
      </c>
      <c r="BF1680" s="6"/>
    </row>
    <row r="1681" spans="1:58">
      <c r="A1681" s="6" t="s">
        <v>208</v>
      </c>
      <c r="B1681" s="6" t="s">
        <v>2968</v>
      </c>
      <c r="C1681" s="271" t="s">
        <v>11317</v>
      </c>
      <c r="D1681" s="6" t="s">
        <v>14</v>
      </c>
      <c r="E1681" s="271" t="s">
        <v>13</v>
      </c>
      <c r="F1681" s="6" t="s">
        <v>2910</v>
      </c>
      <c r="G1681" s="6" t="s">
        <v>2967</v>
      </c>
      <c r="H1681" s="6" t="s">
        <v>9</v>
      </c>
      <c r="I1681" s="6" t="s">
        <v>2969</v>
      </c>
      <c r="J1681" s="6" t="s">
        <v>210</v>
      </c>
      <c r="K1681" s="6" t="s">
        <v>8</v>
      </c>
      <c r="L1681" s="271" t="s">
        <v>6397</v>
      </c>
      <c r="M1681" s="6" t="s">
        <v>8054</v>
      </c>
      <c r="N1681" s="271" t="s">
        <v>8473</v>
      </c>
      <c r="O1681" s="6"/>
      <c r="Q1681" s="6" t="s">
        <v>2910</v>
      </c>
      <c r="R1681" s="6" t="s">
        <v>2967</v>
      </c>
      <c r="S1681" s="6" t="s">
        <v>8</v>
      </c>
      <c r="T1681" s="6" t="s">
        <v>9</v>
      </c>
      <c r="U1681" s="6" t="s">
        <v>208</v>
      </c>
      <c r="V1681" s="6" t="s">
        <v>2968</v>
      </c>
      <c r="W1681" s="6" t="s">
        <v>11317</v>
      </c>
      <c r="X1681" s="6" t="s">
        <v>13</v>
      </c>
      <c r="Y1681" s="6" t="s">
        <v>14</v>
      </c>
      <c r="Z1681" s="6" t="s">
        <v>210</v>
      </c>
      <c r="AA1681" s="6" t="s">
        <v>2969</v>
      </c>
      <c r="AB1681" s="6" t="s">
        <v>6397</v>
      </c>
      <c r="AD1681" t="b">
        <f t="shared" si="280"/>
        <v>0</v>
      </c>
      <c r="AE1681" t="b">
        <f t="shared" si="281"/>
        <v>1</v>
      </c>
      <c r="AF1681" t="b">
        <f t="shared" si="282"/>
        <v>1</v>
      </c>
      <c r="AG1681" t="b">
        <f t="shared" si="283"/>
        <v>1</v>
      </c>
      <c r="AH1681" t="b">
        <f t="shared" si="284"/>
        <v>1</v>
      </c>
      <c r="AI1681" t="b">
        <f t="shared" si="285"/>
        <v>1</v>
      </c>
      <c r="AJ1681" t="b">
        <f t="shared" si="286"/>
        <v>1</v>
      </c>
      <c r="AK1681" t="b">
        <f t="shared" si="287"/>
        <v>1</v>
      </c>
      <c r="AL1681" t="b">
        <f t="shared" si="288"/>
        <v>1</v>
      </c>
      <c r="AM1681" t="b">
        <f t="shared" si="289"/>
        <v>1</v>
      </c>
      <c r="AO1681" s="6" t="s">
        <v>9</v>
      </c>
      <c r="AP1681" s="6" t="s">
        <v>8473</v>
      </c>
      <c r="AQ1681" s="6"/>
      <c r="AR1681" s="7" t="s">
        <v>2967</v>
      </c>
      <c r="AS1681" s="7" t="s">
        <v>208</v>
      </c>
      <c r="AT1681" s="7" t="s">
        <v>2968</v>
      </c>
      <c r="AU1681" s="8" t="s">
        <v>11317</v>
      </c>
      <c r="AV1681" s="8" t="s">
        <v>13</v>
      </c>
      <c r="AW1681" s="7" t="s">
        <v>14</v>
      </c>
      <c r="AX1681" s="6" t="s">
        <v>2969</v>
      </c>
      <c r="AY1681" s="7" t="s">
        <v>210</v>
      </c>
      <c r="AZ1681" s="7" t="s">
        <v>8489</v>
      </c>
      <c r="BA1681" s="6" t="s">
        <v>6397</v>
      </c>
      <c r="BB1681" s="6" t="s">
        <v>8054</v>
      </c>
      <c r="BC1681" s="7" t="s">
        <v>9168</v>
      </c>
      <c r="BD1681" s="6" t="s">
        <v>8163</v>
      </c>
      <c r="BE1681" s="6" t="s">
        <v>6397</v>
      </c>
      <c r="BF1681" s="6"/>
    </row>
    <row r="1682" spans="1:58">
      <c r="A1682" s="6" t="s">
        <v>208</v>
      </c>
      <c r="B1682" s="6" t="s">
        <v>3038</v>
      </c>
      <c r="C1682" s="271" t="s">
        <v>36</v>
      </c>
      <c r="D1682" s="6" t="s">
        <v>14</v>
      </c>
      <c r="E1682" s="271" t="s">
        <v>13</v>
      </c>
      <c r="F1682" s="6" t="s">
        <v>2976</v>
      </c>
      <c r="G1682" s="6" t="s">
        <v>3037</v>
      </c>
      <c r="H1682" s="6" t="s">
        <v>9</v>
      </c>
      <c r="I1682" s="6" t="s">
        <v>3039</v>
      </c>
      <c r="J1682" s="6" t="s">
        <v>210</v>
      </c>
      <c r="K1682" s="6" t="s">
        <v>8</v>
      </c>
      <c r="L1682" s="271" t="s">
        <v>6397</v>
      </c>
      <c r="M1682" s="6" t="s">
        <v>8054</v>
      </c>
      <c r="N1682" s="271" t="s">
        <v>8473</v>
      </c>
      <c r="O1682" s="6"/>
      <c r="Q1682" s="6" t="s">
        <v>2976</v>
      </c>
      <c r="R1682" s="6" t="s">
        <v>3037</v>
      </c>
      <c r="S1682" s="6" t="s">
        <v>8</v>
      </c>
      <c r="T1682" s="6" t="s">
        <v>9</v>
      </c>
      <c r="U1682" s="6" t="s">
        <v>208</v>
      </c>
      <c r="V1682" s="6" t="s">
        <v>3038</v>
      </c>
      <c r="W1682" s="6" t="s">
        <v>36</v>
      </c>
      <c r="X1682" s="6" t="s">
        <v>13</v>
      </c>
      <c r="Y1682" s="6" t="s">
        <v>14</v>
      </c>
      <c r="Z1682" s="6" t="s">
        <v>210</v>
      </c>
      <c r="AA1682" s="6" t="s">
        <v>3039</v>
      </c>
      <c r="AB1682" s="6" t="s">
        <v>6397</v>
      </c>
      <c r="AD1682" t="b">
        <f t="shared" si="280"/>
        <v>0</v>
      </c>
      <c r="AE1682" t="b">
        <f t="shared" si="281"/>
        <v>1</v>
      </c>
      <c r="AF1682" t="b">
        <f t="shared" si="282"/>
        <v>1</v>
      </c>
      <c r="AG1682" t="b">
        <f t="shared" si="283"/>
        <v>1</v>
      </c>
      <c r="AH1682" t="b">
        <f t="shared" si="284"/>
        <v>1</v>
      </c>
      <c r="AI1682" t="b">
        <f t="shared" si="285"/>
        <v>1</v>
      </c>
      <c r="AJ1682" t="b">
        <f t="shared" si="286"/>
        <v>1</v>
      </c>
      <c r="AK1682" t="b">
        <f t="shared" si="287"/>
        <v>1</v>
      </c>
      <c r="AL1682" t="b">
        <f t="shared" si="288"/>
        <v>1</v>
      </c>
      <c r="AM1682" t="b">
        <f t="shared" si="289"/>
        <v>1</v>
      </c>
      <c r="AO1682" s="6" t="s">
        <v>9</v>
      </c>
      <c r="AP1682" s="6" t="s">
        <v>8473</v>
      </c>
      <c r="AQ1682" s="6"/>
      <c r="AR1682" s="7" t="s">
        <v>3037</v>
      </c>
      <c r="AS1682" s="7" t="s">
        <v>208</v>
      </c>
      <c r="AT1682" s="7" t="s">
        <v>3038</v>
      </c>
      <c r="AU1682" s="8" t="s">
        <v>36</v>
      </c>
      <c r="AV1682" s="8" t="s">
        <v>13</v>
      </c>
      <c r="AW1682" s="7" t="s">
        <v>14</v>
      </c>
      <c r="AX1682" s="6" t="s">
        <v>3039</v>
      </c>
      <c r="AY1682" s="7" t="s">
        <v>210</v>
      </c>
      <c r="AZ1682" s="7" t="s">
        <v>8489</v>
      </c>
      <c r="BA1682" s="6" t="s">
        <v>6397</v>
      </c>
      <c r="BB1682" s="6" t="s">
        <v>8054</v>
      </c>
      <c r="BC1682" s="7" t="s">
        <v>10851</v>
      </c>
      <c r="BD1682" s="6" t="s">
        <v>9338</v>
      </c>
      <c r="BE1682" s="6" t="s">
        <v>6397</v>
      </c>
      <c r="BF1682" s="6"/>
    </row>
    <row r="1683" spans="1:58">
      <c r="A1683" s="6" t="s">
        <v>208</v>
      </c>
      <c r="B1683" s="6" t="s">
        <v>3011</v>
      </c>
      <c r="C1683" s="271" t="s">
        <v>36</v>
      </c>
      <c r="D1683" s="6" t="s">
        <v>14</v>
      </c>
      <c r="E1683" s="271" t="s">
        <v>13</v>
      </c>
      <c r="F1683" s="6" t="s">
        <v>2976</v>
      </c>
      <c r="G1683" s="6" t="s">
        <v>3010</v>
      </c>
      <c r="H1683" s="6" t="s">
        <v>9</v>
      </c>
      <c r="I1683" s="6" t="s">
        <v>3012</v>
      </c>
      <c r="J1683" s="6" t="s">
        <v>210</v>
      </c>
      <c r="K1683" s="6" t="s">
        <v>8</v>
      </c>
      <c r="L1683" s="271" t="s">
        <v>6397</v>
      </c>
      <c r="M1683" s="6" t="s">
        <v>8054</v>
      </c>
      <c r="N1683" s="271" t="s">
        <v>8473</v>
      </c>
      <c r="O1683" s="6"/>
      <c r="Q1683" s="6" t="s">
        <v>2976</v>
      </c>
      <c r="R1683" s="6" t="s">
        <v>3010</v>
      </c>
      <c r="S1683" s="6" t="s">
        <v>8</v>
      </c>
      <c r="T1683" s="6" t="s">
        <v>9</v>
      </c>
      <c r="U1683" s="6" t="s">
        <v>208</v>
      </c>
      <c r="V1683" s="6" t="s">
        <v>3011</v>
      </c>
      <c r="W1683" s="6" t="s">
        <v>36</v>
      </c>
      <c r="X1683" s="6" t="s">
        <v>13</v>
      </c>
      <c r="Y1683" s="6" t="s">
        <v>14</v>
      </c>
      <c r="Z1683" s="6" t="s">
        <v>210</v>
      </c>
      <c r="AA1683" s="6" t="s">
        <v>3012</v>
      </c>
      <c r="AB1683" s="6" t="s">
        <v>6397</v>
      </c>
      <c r="AD1683" t="b">
        <f t="shared" si="280"/>
        <v>0</v>
      </c>
      <c r="AE1683" t="b">
        <f t="shared" si="281"/>
        <v>1</v>
      </c>
      <c r="AF1683" t="b">
        <f t="shared" si="282"/>
        <v>1</v>
      </c>
      <c r="AG1683" t="b">
        <f t="shared" si="283"/>
        <v>1</v>
      </c>
      <c r="AH1683" t="b">
        <f t="shared" si="284"/>
        <v>1</v>
      </c>
      <c r="AI1683" t="b">
        <f t="shared" si="285"/>
        <v>1</v>
      </c>
      <c r="AJ1683" t="b">
        <f t="shared" si="286"/>
        <v>1</v>
      </c>
      <c r="AK1683" t="b">
        <f t="shared" si="287"/>
        <v>1</v>
      </c>
      <c r="AL1683" t="b">
        <f t="shared" si="288"/>
        <v>1</v>
      </c>
      <c r="AM1683" t="b">
        <f t="shared" si="289"/>
        <v>1</v>
      </c>
      <c r="AO1683" s="6" t="s">
        <v>9</v>
      </c>
      <c r="AP1683" s="6" t="s">
        <v>8473</v>
      </c>
      <c r="AQ1683" s="6"/>
      <c r="AR1683" s="7" t="s">
        <v>3010</v>
      </c>
      <c r="AS1683" s="7" t="s">
        <v>208</v>
      </c>
      <c r="AT1683" s="7" t="s">
        <v>3011</v>
      </c>
      <c r="AU1683" s="8" t="s">
        <v>36</v>
      </c>
      <c r="AV1683" s="8" t="s">
        <v>13</v>
      </c>
      <c r="AW1683" s="7" t="s">
        <v>14</v>
      </c>
      <c r="AX1683" s="6" t="s">
        <v>3012</v>
      </c>
      <c r="AY1683" s="7" t="s">
        <v>210</v>
      </c>
      <c r="AZ1683" s="7" t="s">
        <v>8825</v>
      </c>
      <c r="BA1683" s="6" t="s">
        <v>6397</v>
      </c>
      <c r="BB1683" s="6" t="s">
        <v>8054</v>
      </c>
      <c r="BC1683" s="7" t="s">
        <v>10852</v>
      </c>
      <c r="BD1683" s="6" t="s">
        <v>9338</v>
      </c>
      <c r="BE1683" s="6" t="s">
        <v>6397</v>
      </c>
      <c r="BF1683" s="6"/>
    </row>
    <row r="1684" spans="1:58">
      <c r="A1684" s="6" t="s">
        <v>208</v>
      </c>
      <c r="B1684" s="6" t="s">
        <v>3044</v>
      </c>
      <c r="C1684" s="271" t="s">
        <v>36</v>
      </c>
      <c r="D1684" s="6" t="s">
        <v>14</v>
      </c>
      <c r="E1684" s="271" t="s">
        <v>13</v>
      </c>
      <c r="F1684" s="6" t="s">
        <v>2976</v>
      </c>
      <c r="G1684" s="6" t="s">
        <v>3043</v>
      </c>
      <c r="H1684" s="6" t="s">
        <v>9</v>
      </c>
      <c r="I1684" s="6" t="s">
        <v>3045</v>
      </c>
      <c r="J1684" s="6" t="s">
        <v>210</v>
      </c>
      <c r="K1684" s="6" t="s">
        <v>8</v>
      </c>
      <c r="L1684" s="271" t="s">
        <v>6397</v>
      </c>
      <c r="M1684" s="6" t="s">
        <v>8054</v>
      </c>
      <c r="N1684" s="271" t="s">
        <v>8473</v>
      </c>
      <c r="O1684" s="6"/>
      <c r="Q1684" s="6" t="s">
        <v>2976</v>
      </c>
      <c r="R1684" s="6" t="s">
        <v>3043</v>
      </c>
      <c r="S1684" s="6" t="s">
        <v>8</v>
      </c>
      <c r="T1684" s="6" t="s">
        <v>9</v>
      </c>
      <c r="U1684" s="6" t="s">
        <v>208</v>
      </c>
      <c r="V1684" s="6" t="s">
        <v>3044</v>
      </c>
      <c r="W1684" s="6" t="s">
        <v>36</v>
      </c>
      <c r="X1684" s="6" t="s">
        <v>13</v>
      </c>
      <c r="Y1684" s="6" t="s">
        <v>14</v>
      </c>
      <c r="Z1684" s="6" t="s">
        <v>210</v>
      </c>
      <c r="AA1684" s="6" t="s">
        <v>3045</v>
      </c>
      <c r="AB1684" s="6" t="s">
        <v>6397</v>
      </c>
      <c r="AD1684" t="b">
        <f t="shared" si="280"/>
        <v>0</v>
      </c>
      <c r="AE1684" t="b">
        <f t="shared" si="281"/>
        <v>1</v>
      </c>
      <c r="AF1684" t="b">
        <f t="shared" si="282"/>
        <v>1</v>
      </c>
      <c r="AG1684" t="b">
        <f t="shared" si="283"/>
        <v>1</v>
      </c>
      <c r="AH1684" t="b">
        <f t="shared" si="284"/>
        <v>1</v>
      </c>
      <c r="AI1684" t="b">
        <f t="shared" si="285"/>
        <v>1</v>
      </c>
      <c r="AJ1684" t="b">
        <f t="shared" si="286"/>
        <v>1</v>
      </c>
      <c r="AK1684" t="b">
        <f t="shared" si="287"/>
        <v>1</v>
      </c>
      <c r="AL1684" t="b">
        <f t="shared" si="288"/>
        <v>1</v>
      </c>
      <c r="AM1684" t="b">
        <f t="shared" si="289"/>
        <v>1</v>
      </c>
      <c r="AO1684" s="6" t="s">
        <v>9</v>
      </c>
      <c r="AP1684" s="6" t="s">
        <v>8473</v>
      </c>
      <c r="AQ1684" s="6"/>
      <c r="AR1684" s="7" t="s">
        <v>3043</v>
      </c>
      <c r="AS1684" s="7" t="s">
        <v>208</v>
      </c>
      <c r="AT1684" s="7" t="s">
        <v>3044</v>
      </c>
      <c r="AU1684" s="8" t="s">
        <v>36</v>
      </c>
      <c r="AV1684" s="8" t="s">
        <v>13</v>
      </c>
      <c r="AW1684" s="7" t="s">
        <v>14</v>
      </c>
      <c r="AX1684" s="6" t="s">
        <v>3045</v>
      </c>
      <c r="AY1684" s="7" t="s">
        <v>210</v>
      </c>
      <c r="AZ1684" s="7" t="s">
        <v>8489</v>
      </c>
      <c r="BA1684" s="6" t="s">
        <v>6397</v>
      </c>
      <c r="BB1684" s="6" t="s">
        <v>8054</v>
      </c>
      <c r="BC1684" s="7" t="s">
        <v>10853</v>
      </c>
      <c r="BD1684" s="6" t="s">
        <v>9338</v>
      </c>
      <c r="BE1684" s="6" t="s">
        <v>6397</v>
      </c>
      <c r="BF1684" s="6"/>
    </row>
    <row r="1685" spans="1:58">
      <c r="A1685" s="6" t="s">
        <v>208</v>
      </c>
      <c r="B1685" s="6" t="s">
        <v>3041</v>
      </c>
      <c r="C1685" s="271" t="s">
        <v>36</v>
      </c>
      <c r="D1685" s="6" t="s">
        <v>14</v>
      </c>
      <c r="E1685" s="271" t="s">
        <v>13</v>
      </c>
      <c r="F1685" s="6" t="s">
        <v>2976</v>
      </c>
      <c r="G1685" s="6" t="s">
        <v>3040</v>
      </c>
      <c r="H1685" s="6" t="s">
        <v>9</v>
      </c>
      <c r="I1685" s="6" t="s">
        <v>3042</v>
      </c>
      <c r="J1685" s="6" t="s">
        <v>210</v>
      </c>
      <c r="K1685" s="6" t="s">
        <v>8</v>
      </c>
      <c r="L1685" s="271" t="s">
        <v>6397</v>
      </c>
      <c r="M1685" s="6" t="s">
        <v>8054</v>
      </c>
      <c r="N1685" s="271" t="s">
        <v>8473</v>
      </c>
      <c r="O1685" s="6"/>
      <c r="Q1685" s="6" t="s">
        <v>2976</v>
      </c>
      <c r="R1685" s="6" t="s">
        <v>3040</v>
      </c>
      <c r="S1685" s="6" t="s">
        <v>8</v>
      </c>
      <c r="T1685" s="6" t="s">
        <v>9</v>
      </c>
      <c r="U1685" s="6" t="s">
        <v>208</v>
      </c>
      <c r="V1685" s="6" t="s">
        <v>3041</v>
      </c>
      <c r="W1685" s="6" t="s">
        <v>36</v>
      </c>
      <c r="X1685" s="6" t="s">
        <v>13</v>
      </c>
      <c r="Y1685" s="6" t="s">
        <v>14</v>
      </c>
      <c r="Z1685" s="6" t="s">
        <v>210</v>
      </c>
      <c r="AA1685" s="6" t="s">
        <v>3042</v>
      </c>
      <c r="AB1685" s="6" t="s">
        <v>6397</v>
      </c>
      <c r="AD1685" t="b">
        <f t="shared" si="280"/>
        <v>0</v>
      </c>
      <c r="AE1685" t="b">
        <f t="shared" si="281"/>
        <v>1</v>
      </c>
      <c r="AF1685" t="b">
        <f t="shared" si="282"/>
        <v>1</v>
      </c>
      <c r="AG1685" t="b">
        <f t="shared" si="283"/>
        <v>1</v>
      </c>
      <c r="AH1685" t="b">
        <f t="shared" si="284"/>
        <v>1</v>
      </c>
      <c r="AI1685" t="b">
        <f t="shared" si="285"/>
        <v>1</v>
      </c>
      <c r="AJ1685" t="b">
        <f t="shared" si="286"/>
        <v>1</v>
      </c>
      <c r="AK1685" t="b">
        <f t="shared" si="287"/>
        <v>1</v>
      </c>
      <c r="AL1685" t="b">
        <f t="shared" si="288"/>
        <v>1</v>
      </c>
      <c r="AM1685" t="b">
        <f t="shared" si="289"/>
        <v>1</v>
      </c>
      <c r="AO1685" s="6" t="s">
        <v>9</v>
      </c>
      <c r="AP1685" s="6" t="s">
        <v>8473</v>
      </c>
      <c r="AQ1685" s="6"/>
      <c r="AR1685" s="7" t="s">
        <v>3040</v>
      </c>
      <c r="AS1685" s="7" t="s">
        <v>208</v>
      </c>
      <c r="AT1685" s="7" t="s">
        <v>3041</v>
      </c>
      <c r="AU1685" s="8" t="s">
        <v>36</v>
      </c>
      <c r="AV1685" s="8" t="s">
        <v>13</v>
      </c>
      <c r="AW1685" s="7" t="s">
        <v>14</v>
      </c>
      <c r="AX1685" s="6" t="s">
        <v>3042</v>
      </c>
      <c r="AY1685" s="7" t="s">
        <v>210</v>
      </c>
      <c r="AZ1685" s="7" t="s">
        <v>8559</v>
      </c>
      <c r="BA1685" s="6" t="s">
        <v>6397</v>
      </c>
      <c r="BB1685" s="6" t="s">
        <v>8054</v>
      </c>
      <c r="BC1685" s="7" t="s">
        <v>10854</v>
      </c>
      <c r="BD1685" s="6" t="s">
        <v>9355</v>
      </c>
      <c r="BE1685" s="6" t="s">
        <v>6397</v>
      </c>
      <c r="BF1685" s="6"/>
    </row>
    <row r="1686" spans="1:58">
      <c r="A1686" s="6" t="s">
        <v>208</v>
      </c>
      <c r="B1686" s="6" t="s">
        <v>3367</v>
      </c>
      <c r="C1686" s="271" t="s">
        <v>36</v>
      </c>
      <c r="D1686" s="6" t="s">
        <v>14</v>
      </c>
      <c r="E1686" s="271" t="s">
        <v>13</v>
      </c>
      <c r="F1686" s="6" t="s">
        <v>3268</v>
      </c>
      <c r="G1686" s="6" t="s">
        <v>3366</v>
      </c>
      <c r="H1686" s="6" t="s">
        <v>9</v>
      </c>
      <c r="I1686" s="6" t="s">
        <v>3368</v>
      </c>
      <c r="J1686" s="6" t="s">
        <v>210</v>
      </c>
      <c r="K1686" s="6" t="s">
        <v>8</v>
      </c>
      <c r="L1686" s="271" t="s">
        <v>6397</v>
      </c>
      <c r="M1686" s="6" t="s">
        <v>10462</v>
      </c>
      <c r="N1686" s="271" t="s">
        <v>8473</v>
      </c>
      <c r="O1686" s="6"/>
      <c r="Q1686" s="6" t="s">
        <v>3268</v>
      </c>
      <c r="R1686" s="6" t="s">
        <v>3366</v>
      </c>
      <c r="S1686" s="6" t="s">
        <v>8</v>
      </c>
      <c r="T1686" s="6" t="s">
        <v>9</v>
      </c>
      <c r="U1686" s="6" t="s">
        <v>208</v>
      </c>
      <c r="V1686" s="6" t="s">
        <v>3367</v>
      </c>
      <c r="W1686" s="6" t="s">
        <v>36</v>
      </c>
      <c r="X1686" s="6" t="s">
        <v>13</v>
      </c>
      <c r="Y1686" s="6" t="s">
        <v>14</v>
      </c>
      <c r="Z1686" s="6" t="s">
        <v>210</v>
      </c>
      <c r="AA1686" s="6" t="s">
        <v>3368</v>
      </c>
      <c r="AB1686" s="6" t="s">
        <v>6397</v>
      </c>
      <c r="AD1686" t="b">
        <f t="shared" si="280"/>
        <v>0</v>
      </c>
      <c r="AE1686" t="b">
        <f t="shared" si="281"/>
        <v>1</v>
      </c>
      <c r="AF1686" t="b">
        <f t="shared" si="282"/>
        <v>1</v>
      </c>
      <c r="AG1686" t="b">
        <f t="shared" si="283"/>
        <v>1</v>
      </c>
      <c r="AH1686" t="b">
        <f t="shared" si="284"/>
        <v>1</v>
      </c>
      <c r="AI1686" t="b">
        <f t="shared" si="285"/>
        <v>1</v>
      </c>
      <c r="AJ1686" t="b">
        <f t="shared" si="286"/>
        <v>1</v>
      </c>
      <c r="AK1686" t="b">
        <f t="shared" si="287"/>
        <v>1</v>
      </c>
      <c r="AL1686" t="b">
        <f t="shared" si="288"/>
        <v>1</v>
      </c>
      <c r="AM1686" t="b">
        <f t="shared" si="289"/>
        <v>1</v>
      </c>
      <c r="AO1686" s="6" t="s">
        <v>9</v>
      </c>
      <c r="AP1686" s="6" t="s">
        <v>8473</v>
      </c>
      <c r="AQ1686" s="6"/>
      <c r="AR1686" s="7" t="s">
        <v>3366</v>
      </c>
      <c r="AS1686" s="7" t="s">
        <v>208</v>
      </c>
      <c r="AT1686" s="7" t="s">
        <v>3367</v>
      </c>
      <c r="AU1686" s="8" t="s">
        <v>36</v>
      </c>
      <c r="AV1686" s="8" t="s">
        <v>13</v>
      </c>
      <c r="AW1686" s="7" t="s">
        <v>14</v>
      </c>
      <c r="AX1686" s="6" t="s">
        <v>3368</v>
      </c>
      <c r="AY1686" s="7" t="s">
        <v>210</v>
      </c>
      <c r="AZ1686" s="7" t="s">
        <v>9203</v>
      </c>
      <c r="BA1686" s="6" t="s">
        <v>6397</v>
      </c>
      <c r="BB1686" s="6" t="s">
        <v>10462</v>
      </c>
      <c r="BC1686" s="7" t="s">
        <v>10855</v>
      </c>
      <c r="BD1686" s="6" t="s">
        <v>10856</v>
      </c>
      <c r="BE1686" s="6" t="s">
        <v>6397</v>
      </c>
      <c r="BF1686" s="6"/>
    </row>
    <row r="1687" spans="1:58">
      <c r="A1687" s="6" t="s">
        <v>208</v>
      </c>
      <c r="B1687" s="6" t="s">
        <v>3008</v>
      </c>
      <c r="C1687" s="271" t="s">
        <v>36</v>
      </c>
      <c r="D1687" s="6" t="s">
        <v>14</v>
      </c>
      <c r="E1687" s="271" t="s">
        <v>13</v>
      </c>
      <c r="F1687" s="6" t="s">
        <v>2976</v>
      </c>
      <c r="G1687" s="6" t="s">
        <v>3007</v>
      </c>
      <c r="H1687" s="6" t="s">
        <v>9</v>
      </c>
      <c r="I1687" s="6" t="s">
        <v>3009</v>
      </c>
      <c r="J1687" s="6" t="s">
        <v>210</v>
      </c>
      <c r="K1687" s="6" t="s">
        <v>8</v>
      </c>
      <c r="L1687" s="271" t="s">
        <v>6397</v>
      </c>
      <c r="M1687" s="6" t="s">
        <v>8054</v>
      </c>
      <c r="N1687" s="271" t="s">
        <v>8473</v>
      </c>
      <c r="O1687" s="6"/>
      <c r="Q1687" s="6" t="s">
        <v>2976</v>
      </c>
      <c r="R1687" s="6" t="s">
        <v>3007</v>
      </c>
      <c r="S1687" s="6" t="s">
        <v>8</v>
      </c>
      <c r="T1687" s="6" t="s">
        <v>9</v>
      </c>
      <c r="U1687" s="6" t="s">
        <v>208</v>
      </c>
      <c r="V1687" s="6" t="s">
        <v>3008</v>
      </c>
      <c r="W1687" s="6" t="s">
        <v>36</v>
      </c>
      <c r="X1687" s="6" t="s">
        <v>13</v>
      </c>
      <c r="Y1687" s="6" t="s">
        <v>14</v>
      </c>
      <c r="Z1687" s="6" t="s">
        <v>210</v>
      </c>
      <c r="AA1687" s="6" t="s">
        <v>3009</v>
      </c>
      <c r="AB1687" s="6" t="s">
        <v>6397</v>
      </c>
      <c r="AD1687" t="b">
        <f t="shared" si="280"/>
        <v>0</v>
      </c>
      <c r="AE1687" t="b">
        <f t="shared" si="281"/>
        <v>1</v>
      </c>
      <c r="AF1687" t="b">
        <f t="shared" si="282"/>
        <v>1</v>
      </c>
      <c r="AG1687" t="b">
        <f t="shared" si="283"/>
        <v>1</v>
      </c>
      <c r="AH1687" t="b">
        <f t="shared" si="284"/>
        <v>1</v>
      </c>
      <c r="AI1687" t="b">
        <f t="shared" si="285"/>
        <v>1</v>
      </c>
      <c r="AJ1687" t="b">
        <f t="shared" si="286"/>
        <v>1</v>
      </c>
      <c r="AK1687" t="b">
        <f t="shared" si="287"/>
        <v>1</v>
      </c>
      <c r="AL1687" t="b">
        <f t="shared" si="288"/>
        <v>1</v>
      </c>
      <c r="AM1687" t="b">
        <f t="shared" si="289"/>
        <v>1</v>
      </c>
      <c r="AO1687" s="6" t="s">
        <v>9</v>
      </c>
      <c r="AP1687" s="6" t="s">
        <v>8473</v>
      </c>
      <c r="AQ1687" s="6"/>
      <c r="AR1687" s="7" t="s">
        <v>3007</v>
      </c>
      <c r="AS1687" s="7" t="s">
        <v>208</v>
      </c>
      <c r="AT1687" s="7" t="s">
        <v>3008</v>
      </c>
      <c r="AU1687" s="8" t="s">
        <v>36</v>
      </c>
      <c r="AV1687" s="8" t="s">
        <v>13</v>
      </c>
      <c r="AW1687" s="7" t="s">
        <v>14</v>
      </c>
      <c r="AX1687" s="6" t="s">
        <v>3009</v>
      </c>
      <c r="AY1687" s="7" t="s">
        <v>210</v>
      </c>
      <c r="AZ1687" s="7" t="s">
        <v>8489</v>
      </c>
      <c r="BA1687" s="6" t="s">
        <v>6397</v>
      </c>
      <c r="BB1687" s="6" t="s">
        <v>8054</v>
      </c>
      <c r="BC1687" s="7" t="s">
        <v>9169</v>
      </c>
      <c r="BD1687" s="6" t="s">
        <v>9152</v>
      </c>
      <c r="BE1687" s="6" t="s">
        <v>6397</v>
      </c>
      <c r="BF1687" s="6"/>
    </row>
    <row r="1688" spans="1:58">
      <c r="A1688" s="6" t="s">
        <v>208</v>
      </c>
      <c r="B1688" s="6" t="s">
        <v>897</v>
      </c>
      <c r="C1688" s="271" t="s">
        <v>36</v>
      </c>
      <c r="D1688" s="6" t="s">
        <v>14</v>
      </c>
      <c r="E1688" s="271" t="s">
        <v>13</v>
      </c>
      <c r="F1688" s="6" t="s">
        <v>849</v>
      </c>
      <c r="G1688" s="6" t="s">
        <v>896</v>
      </c>
      <c r="H1688" s="6" t="s">
        <v>9</v>
      </c>
      <c r="I1688" s="6" t="s">
        <v>898</v>
      </c>
      <c r="J1688" s="6" t="s">
        <v>210</v>
      </c>
      <c r="K1688" s="6" t="s">
        <v>8</v>
      </c>
      <c r="L1688" s="271" t="s">
        <v>6397</v>
      </c>
      <c r="M1688" s="6" t="s">
        <v>6464</v>
      </c>
      <c r="N1688" s="271" t="s">
        <v>8473</v>
      </c>
      <c r="O1688" s="6"/>
      <c r="Q1688" s="6" t="s">
        <v>849</v>
      </c>
      <c r="R1688" s="6" t="s">
        <v>896</v>
      </c>
      <c r="S1688" s="6" t="s">
        <v>8</v>
      </c>
      <c r="T1688" s="6" t="s">
        <v>9</v>
      </c>
      <c r="U1688" s="6" t="s">
        <v>208</v>
      </c>
      <c r="V1688" s="6" t="s">
        <v>897</v>
      </c>
      <c r="W1688" s="6" t="s">
        <v>36</v>
      </c>
      <c r="X1688" s="6" t="s">
        <v>13</v>
      </c>
      <c r="Y1688" s="6" t="s">
        <v>14</v>
      </c>
      <c r="Z1688" s="6" t="s">
        <v>210</v>
      </c>
      <c r="AA1688" s="6" t="s">
        <v>898</v>
      </c>
      <c r="AB1688" s="6" t="s">
        <v>6397</v>
      </c>
      <c r="AD1688" t="b">
        <f t="shared" si="280"/>
        <v>0</v>
      </c>
      <c r="AE1688" t="b">
        <f t="shared" si="281"/>
        <v>1</v>
      </c>
      <c r="AF1688" t="b">
        <f t="shared" si="282"/>
        <v>1</v>
      </c>
      <c r="AG1688" t="b">
        <f t="shared" si="283"/>
        <v>1</v>
      </c>
      <c r="AH1688" t="b">
        <f t="shared" si="284"/>
        <v>1</v>
      </c>
      <c r="AI1688" t="b">
        <f t="shared" si="285"/>
        <v>1</v>
      </c>
      <c r="AJ1688" t="b">
        <f t="shared" si="286"/>
        <v>1</v>
      </c>
      <c r="AK1688" t="b">
        <f t="shared" si="287"/>
        <v>1</v>
      </c>
      <c r="AL1688" t="b">
        <f t="shared" si="288"/>
        <v>1</v>
      </c>
      <c r="AM1688" t="b">
        <f t="shared" si="289"/>
        <v>1</v>
      </c>
      <c r="AO1688" s="6" t="s">
        <v>9</v>
      </c>
      <c r="AP1688" s="6" t="s">
        <v>8473</v>
      </c>
      <c r="AQ1688" s="6"/>
      <c r="AR1688" s="7" t="s">
        <v>896</v>
      </c>
      <c r="AS1688" s="7" t="s">
        <v>208</v>
      </c>
      <c r="AT1688" s="7" t="s">
        <v>897</v>
      </c>
      <c r="AU1688" s="8" t="s">
        <v>36</v>
      </c>
      <c r="AV1688" s="8" t="s">
        <v>13</v>
      </c>
      <c r="AW1688" s="7" t="s">
        <v>14</v>
      </c>
      <c r="AX1688" s="6" t="s">
        <v>898</v>
      </c>
      <c r="AY1688" s="7" t="s">
        <v>210</v>
      </c>
      <c r="AZ1688" s="7" t="s">
        <v>8619</v>
      </c>
      <c r="BA1688" s="6" t="s">
        <v>6397</v>
      </c>
      <c r="BB1688" s="6" t="s">
        <v>6464</v>
      </c>
      <c r="BC1688" s="7" t="s">
        <v>9170</v>
      </c>
      <c r="BD1688" s="6" t="s">
        <v>8598</v>
      </c>
      <c r="BE1688" s="6" t="s">
        <v>6397</v>
      </c>
      <c r="BF1688" s="6"/>
    </row>
    <row r="1689" spans="1:58">
      <c r="A1689" s="6" t="s">
        <v>208</v>
      </c>
      <c r="B1689" s="6" t="s">
        <v>1035</v>
      </c>
      <c r="C1689" s="271" t="s">
        <v>36</v>
      </c>
      <c r="D1689" s="6" t="s">
        <v>14</v>
      </c>
      <c r="E1689" s="271" t="s">
        <v>13</v>
      </c>
      <c r="F1689" s="6" t="s">
        <v>1009</v>
      </c>
      <c r="G1689" s="6" t="s">
        <v>1034</v>
      </c>
      <c r="H1689" s="6" t="s">
        <v>9</v>
      </c>
      <c r="I1689" s="6" t="s">
        <v>1036</v>
      </c>
      <c r="J1689" s="6" t="s">
        <v>210</v>
      </c>
      <c r="K1689" s="6" t="s">
        <v>8</v>
      </c>
      <c r="L1689" s="271" t="s">
        <v>6397</v>
      </c>
      <c r="M1689" s="6" t="s">
        <v>6986</v>
      </c>
      <c r="N1689" s="271" t="s">
        <v>8473</v>
      </c>
      <c r="O1689" s="6"/>
      <c r="Q1689" s="6" t="s">
        <v>1009</v>
      </c>
      <c r="R1689" s="6" t="s">
        <v>1034</v>
      </c>
      <c r="S1689" s="6" t="s">
        <v>8</v>
      </c>
      <c r="T1689" s="6" t="s">
        <v>9</v>
      </c>
      <c r="U1689" s="6" t="s">
        <v>208</v>
      </c>
      <c r="V1689" s="6" t="s">
        <v>1035</v>
      </c>
      <c r="W1689" s="6" t="s">
        <v>36</v>
      </c>
      <c r="X1689" s="6" t="s">
        <v>13</v>
      </c>
      <c r="Y1689" s="6" t="s">
        <v>14</v>
      </c>
      <c r="Z1689" s="6" t="s">
        <v>210</v>
      </c>
      <c r="AA1689" s="6" t="s">
        <v>1036</v>
      </c>
      <c r="AB1689" s="6" t="s">
        <v>6397</v>
      </c>
      <c r="AD1689" t="b">
        <f t="shared" si="280"/>
        <v>0</v>
      </c>
      <c r="AE1689" t="b">
        <f t="shared" si="281"/>
        <v>1</v>
      </c>
      <c r="AF1689" t="b">
        <f t="shared" si="282"/>
        <v>1</v>
      </c>
      <c r="AG1689" t="b">
        <f t="shared" si="283"/>
        <v>1</v>
      </c>
      <c r="AH1689" t="b">
        <f t="shared" si="284"/>
        <v>1</v>
      </c>
      <c r="AI1689" t="b">
        <f t="shared" si="285"/>
        <v>1</v>
      </c>
      <c r="AJ1689" t="b">
        <f t="shared" si="286"/>
        <v>1</v>
      </c>
      <c r="AK1689" t="b">
        <f t="shared" si="287"/>
        <v>1</v>
      </c>
      <c r="AL1689" t="b">
        <f t="shared" si="288"/>
        <v>1</v>
      </c>
      <c r="AM1689" t="b">
        <f t="shared" si="289"/>
        <v>1</v>
      </c>
      <c r="AO1689" s="6" t="s">
        <v>9</v>
      </c>
      <c r="AP1689" s="6" t="s">
        <v>8473</v>
      </c>
      <c r="AQ1689" s="6"/>
      <c r="AR1689" s="7" t="s">
        <v>1034</v>
      </c>
      <c r="AS1689" s="7" t="s">
        <v>208</v>
      </c>
      <c r="AT1689" s="7" t="s">
        <v>1035</v>
      </c>
      <c r="AU1689" s="8" t="s">
        <v>36</v>
      </c>
      <c r="AV1689" s="8" t="s">
        <v>13</v>
      </c>
      <c r="AW1689" s="7" t="s">
        <v>14</v>
      </c>
      <c r="AX1689" s="6" t="s">
        <v>1036</v>
      </c>
      <c r="AY1689" s="7" t="s">
        <v>210</v>
      </c>
      <c r="AZ1689" s="7" t="s">
        <v>8562</v>
      </c>
      <c r="BA1689" s="6" t="s">
        <v>6397</v>
      </c>
      <c r="BB1689" s="6" t="s">
        <v>6986</v>
      </c>
      <c r="BC1689" s="7" t="s">
        <v>9171</v>
      </c>
      <c r="BD1689" s="6" t="s">
        <v>8598</v>
      </c>
      <c r="BE1689" s="6" t="s">
        <v>6397</v>
      </c>
      <c r="BF1689" s="6"/>
    </row>
    <row r="1690" spans="1:58">
      <c r="A1690" s="6" t="s">
        <v>208</v>
      </c>
      <c r="B1690" s="6" t="s">
        <v>260</v>
      </c>
      <c r="C1690" s="271" t="s">
        <v>36</v>
      </c>
      <c r="D1690" s="6" t="s">
        <v>14</v>
      </c>
      <c r="E1690" s="271" t="s">
        <v>13</v>
      </c>
      <c r="F1690" s="6" t="s">
        <v>197</v>
      </c>
      <c r="G1690" s="6" t="s">
        <v>259</v>
      </c>
      <c r="H1690" s="6" t="s">
        <v>9</v>
      </c>
      <c r="I1690" s="6" t="s">
        <v>261</v>
      </c>
      <c r="J1690" s="6" t="s">
        <v>210</v>
      </c>
      <c r="K1690" s="6" t="s">
        <v>8</v>
      </c>
      <c r="L1690" s="271" t="s">
        <v>6397</v>
      </c>
      <c r="M1690" s="6" t="s">
        <v>6931</v>
      </c>
      <c r="N1690" s="271" t="s">
        <v>8473</v>
      </c>
      <c r="O1690" s="6"/>
      <c r="Q1690" s="6" t="s">
        <v>197</v>
      </c>
      <c r="R1690" s="6" t="s">
        <v>259</v>
      </c>
      <c r="S1690" s="6" t="s">
        <v>8</v>
      </c>
      <c r="T1690" s="6" t="s">
        <v>9</v>
      </c>
      <c r="U1690" s="6" t="s">
        <v>208</v>
      </c>
      <c r="V1690" s="6" t="s">
        <v>260</v>
      </c>
      <c r="W1690" s="6" t="s">
        <v>36</v>
      </c>
      <c r="X1690" s="6" t="s">
        <v>13</v>
      </c>
      <c r="Y1690" s="6" t="s">
        <v>14</v>
      </c>
      <c r="Z1690" s="6" t="s">
        <v>210</v>
      </c>
      <c r="AA1690" s="6" t="s">
        <v>261</v>
      </c>
      <c r="AB1690" s="6" t="s">
        <v>6397</v>
      </c>
      <c r="AD1690" t="b">
        <f t="shared" si="280"/>
        <v>0</v>
      </c>
      <c r="AE1690" t="b">
        <f t="shared" si="281"/>
        <v>1</v>
      </c>
      <c r="AF1690" t="b">
        <f t="shared" si="282"/>
        <v>1</v>
      </c>
      <c r="AG1690" t="b">
        <f t="shared" si="283"/>
        <v>1</v>
      </c>
      <c r="AH1690" t="b">
        <f t="shared" si="284"/>
        <v>1</v>
      </c>
      <c r="AI1690" t="b">
        <f t="shared" si="285"/>
        <v>1</v>
      </c>
      <c r="AJ1690" t="b">
        <f t="shared" si="286"/>
        <v>1</v>
      </c>
      <c r="AK1690" t="b">
        <f t="shared" si="287"/>
        <v>1</v>
      </c>
      <c r="AL1690" t="b">
        <f t="shared" si="288"/>
        <v>1</v>
      </c>
      <c r="AM1690" t="b">
        <f t="shared" si="289"/>
        <v>1</v>
      </c>
      <c r="AO1690" s="6" t="s">
        <v>9</v>
      </c>
      <c r="AP1690" s="6" t="s">
        <v>8473</v>
      </c>
      <c r="AQ1690" s="6"/>
      <c r="AR1690" s="7" t="s">
        <v>259</v>
      </c>
      <c r="AS1690" s="7" t="s">
        <v>208</v>
      </c>
      <c r="AT1690" s="7" t="s">
        <v>260</v>
      </c>
      <c r="AU1690" s="8" t="s">
        <v>36</v>
      </c>
      <c r="AV1690" s="8" t="s">
        <v>13</v>
      </c>
      <c r="AW1690" s="7" t="s">
        <v>14</v>
      </c>
      <c r="AX1690" s="6" t="s">
        <v>261</v>
      </c>
      <c r="AY1690" s="7" t="s">
        <v>210</v>
      </c>
      <c r="AZ1690" s="7" t="s">
        <v>8762</v>
      </c>
      <c r="BA1690" s="6" t="s">
        <v>6397</v>
      </c>
      <c r="BB1690" s="6" t="s">
        <v>6931</v>
      </c>
      <c r="BC1690" s="7" t="s">
        <v>9172</v>
      </c>
      <c r="BD1690" s="6" t="s">
        <v>8598</v>
      </c>
      <c r="BE1690" s="6" t="s">
        <v>6397</v>
      </c>
      <c r="BF1690" s="6"/>
    </row>
    <row r="1691" spans="1:58">
      <c r="A1691" s="6" t="s">
        <v>208</v>
      </c>
      <c r="B1691" s="6" t="s">
        <v>243</v>
      </c>
      <c r="C1691" s="271" t="s">
        <v>36</v>
      </c>
      <c r="D1691" s="6" t="s">
        <v>14</v>
      </c>
      <c r="E1691" s="271" t="s">
        <v>13</v>
      </c>
      <c r="F1691" s="6" t="s">
        <v>197</v>
      </c>
      <c r="G1691" s="6" t="s">
        <v>242</v>
      </c>
      <c r="H1691" s="6" t="s">
        <v>9</v>
      </c>
      <c r="I1691" s="6" t="s">
        <v>244</v>
      </c>
      <c r="J1691" s="6" t="s">
        <v>210</v>
      </c>
      <c r="K1691" s="6" t="s">
        <v>8</v>
      </c>
      <c r="L1691" s="271" t="s">
        <v>6397</v>
      </c>
      <c r="M1691" s="6" t="s">
        <v>6931</v>
      </c>
      <c r="N1691" s="271" t="s">
        <v>8473</v>
      </c>
      <c r="O1691" s="6"/>
      <c r="Q1691" s="6" t="s">
        <v>197</v>
      </c>
      <c r="R1691" s="6" t="s">
        <v>242</v>
      </c>
      <c r="S1691" s="6" t="s">
        <v>8</v>
      </c>
      <c r="T1691" s="6" t="s">
        <v>9</v>
      </c>
      <c r="U1691" s="6" t="s">
        <v>208</v>
      </c>
      <c r="V1691" s="6" t="s">
        <v>243</v>
      </c>
      <c r="W1691" s="6" t="s">
        <v>36</v>
      </c>
      <c r="X1691" s="6" t="s">
        <v>13</v>
      </c>
      <c r="Y1691" s="6" t="s">
        <v>14</v>
      </c>
      <c r="Z1691" s="6" t="s">
        <v>210</v>
      </c>
      <c r="AA1691" s="6" t="s">
        <v>244</v>
      </c>
      <c r="AB1691" s="6" t="s">
        <v>6397</v>
      </c>
      <c r="AD1691" t="b">
        <f t="shared" si="280"/>
        <v>0</v>
      </c>
      <c r="AE1691" t="b">
        <f t="shared" si="281"/>
        <v>1</v>
      </c>
      <c r="AF1691" t="b">
        <f t="shared" si="282"/>
        <v>1</v>
      </c>
      <c r="AG1691" t="b">
        <f t="shared" si="283"/>
        <v>1</v>
      </c>
      <c r="AH1691" t="b">
        <f t="shared" si="284"/>
        <v>1</v>
      </c>
      <c r="AI1691" t="b">
        <f t="shared" si="285"/>
        <v>1</v>
      </c>
      <c r="AJ1691" t="b">
        <f t="shared" si="286"/>
        <v>1</v>
      </c>
      <c r="AK1691" t="b">
        <f t="shared" si="287"/>
        <v>1</v>
      </c>
      <c r="AL1691" t="b">
        <f t="shared" si="288"/>
        <v>1</v>
      </c>
      <c r="AM1691" t="b">
        <f t="shared" si="289"/>
        <v>1</v>
      </c>
      <c r="AO1691" s="6" t="s">
        <v>9</v>
      </c>
      <c r="AP1691" s="6" t="s">
        <v>8473</v>
      </c>
      <c r="AQ1691" s="6"/>
      <c r="AR1691" s="7" t="s">
        <v>242</v>
      </c>
      <c r="AS1691" s="7" t="s">
        <v>208</v>
      </c>
      <c r="AT1691" s="7" t="s">
        <v>243</v>
      </c>
      <c r="AU1691" s="8" t="s">
        <v>36</v>
      </c>
      <c r="AV1691" s="8" t="s">
        <v>13</v>
      </c>
      <c r="AW1691" s="7" t="s">
        <v>14</v>
      </c>
      <c r="AX1691" s="6" t="s">
        <v>244</v>
      </c>
      <c r="AY1691" s="7" t="s">
        <v>210</v>
      </c>
      <c r="AZ1691" s="7" t="s">
        <v>9173</v>
      </c>
      <c r="BA1691" s="6" t="s">
        <v>6397</v>
      </c>
      <c r="BB1691" s="6" t="s">
        <v>6931</v>
      </c>
      <c r="BC1691" s="7" t="s">
        <v>9174</v>
      </c>
      <c r="BD1691" s="6" t="s">
        <v>8598</v>
      </c>
      <c r="BE1691" s="6" t="s">
        <v>6397</v>
      </c>
      <c r="BF1691" s="6"/>
    </row>
    <row r="1692" spans="1:58">
      <c r="A1692" s="6" t="s">
        <v>208</v>
      </c>
      <c r="B1692" s="6" t="s">
        <v>246</v>
      </c>
      <c r="C1692" s="271" t="s">
        <v>36</v>
      </c>
      <c r="D1692" s="6" t="s">
        <v>14</v>
      </c>
      <c r="E1692" s="271" t="s">
        <v>13</v>
      </c>
      <c r="F1692" s="6" t="s">
        <v>197</v>
      </c>
      <c r="G1692" s="6" t="s">
        <v>245</v>
      </c>
      <c r="H1692" s="6" t="s">
        <v>9</v>
      </c>
      <c r="I1692" s="6" t="s">
        <v>247</v>
      </c>
      <c r="J1692" s="6" t="s">
        <v>210</v>
      </c>
      <c r="K1692" s="6" t="s">
        <v>8</v>
      </c>
      <c r="L1692" s="271" t="s">
        <v>6397</v>
      </c>
      <c r="M1692" s="6" t="s">
        <v>6931</v>
      </c>
      <c r="N1692" s="271" t="s">
        <v>8473</v>
      </c>
      <c r="O1692" s="6"/>
      <c r="Q1692" s="6" t="s">
        <v>197</v>
      </c>
      <c r="R1692" s="6" t="s">
        <v>245</v>
      </c>
      <c r="S1692" s="6" t="s">
        <v>8</v>
      </c>
      <c r="T1692" s="6" t="s">
        <v>9</v>
      </c>
      <c r="U1692" s="6" t="s">
        <v>208</v>
      </c>
      <c r="V1692" s="6" t="s">
        <v>246</v>
      </c>
      <c r="W1692" s="6" t="s">
        <v>36</v>
      </c>
      <c r="X1692" s="6" t="s">
        <v>13</v>
      </c>
      <c r="Y1692" s="6" t="s">
        <v>14</v>
      </c>
      <c r="Z1692" s="6" t="s">
        <v>210</v>
      </c>
      <c r="AA1692" s="6" t="s">
        <v>247</v>
      </c>
      <c r="AB1692" s="6" t="s">
        <v>6397</v>
      </c>
      <c r="AD1692" t="b">
        <f t="shared" si="280"/>
        <v>0</v>
      </c>
      <c r="AE1692" t="b">
        <f t="shared" si="281"/>
        <v>1</v>
      </c>
      <c r="AF1692" t="b">
        <f t="shared" si="282"/>
        <v>1</v>
      </c>
      <c r="AG1692" t="b">
        <f t="shared" si="283"/>
        <v>1</v>
      </c>
      <c r="AH1692" t="b">
        <f t="shared" si="284"/>
        <v>1</v>
      </c>
      <c r="AI1692" t="b">
        <f t="shared" si="285"/>
        <v>1</v>
      </c>
      <c r="AJ1692" t="b">
        <f t="shared" si="286"/>
        <v>1</v>
      </c>
      <c r="AK1692" t="b">
        <f t="shared" si="287"/>
        <v>1</v>
      </c>
      <c r="AL1692" t="b">
        <f t="shared" si="288"/>
        <v>1</v>
      </c>
      <c r="AM1692" t="b">
        <f t="shared" si="289"/>
        <v>1</v>
      </c>
      <c r="AO1692" s="6" t="s">
        <v>9</v>
      </c>
      <c r="AP1692" s="6" t="s">
        <v>8473</v>
      </c>
      <c r="AQ1692" s="6"/>
      <c r="AR1692" s="7" t="s">
        <v>245</v>
      </c>
      <c r="AS1692" s="7" t="s">
        <v>208</v>
      </c>
      <c r="AT1692" s="7" t="s">
        <v>246</v>
      </c>
      <c r="AU1692" s="8" t="s">
        <v>36</v>
      </c>
      <c r="AV1692" s="8" t="s">
        <v>13</v>
      </c>
      <c r="AW1692" s="7" t="s">
        <v>14</v>
      </c>
      <c r="AX1692" s="6" t="s">
        <v>247</v>
      </c>
      <c r="AY1692" s="7" t="s">
        <v>210</v>
      </c>
      <c r="AZ1692" s="7" t="s">
        <v>8619</v>
      </c>
      <c r="BA1692" s="6" t="s">
        <v>6397</v>
      </c>
      <c r="BB1692" s="6" t="s">
        <v>6931</v>
      </c>
      <c r="BC1692" s="7" t="s">
        <v>9175</v>
      </c>
      <c r="BD1692" s="6" t="s">
        <v>8598</v>
      </c>
      <c r="BE1692" s="6" t="s">
        <v>6397</v>
      </c>
      <c r="BF1692" s="6"/>
    </row>
    <row r="1693" spans="1:58">
      <c r="A1693" s="6" t="s">
        <v>208</v>
      </c>
      <c r="B1693" s="6" t="s">
        <v>249</v>
      </c>
      <c r="C1693" s="271" t="s">
        <v>36</v>
      </c>
      <c r="D1693" s="6" t="s">
        <v>14</v>
      </c>
      <c r="E1693" s="271" t="s">
        <v>13</v>
      </c>
      <c r="F1693" s="6" t="s">
        <v>197</v>
      </c>
      <c r="G1693" s="6" t="s">
        <v>248</v>
      </c>
      <c r="H1693" s="6" t="s">
        <v>9</v>
      </c>
      <c r="I1693" s="6" t="s">
        <v>250</v>
      </c>
      <c r="J1693" s="6" t="s">
        <v>210</v>
      </c>
      <c r="K1693" s="6" t="s">
        <v>8</v>
      </c>
      <c r="L1693" s="271" t="s">
        <v>6397</v>
      </c>
      <c r="M1693" s="6" t="s">
        <v>6931</v>
      </c>
      <c r="N1693" s="271" t="s">
        <v>8473</v>
      </c>
      <c r="O1693" s="6"/>
      <c r="Q1693" s="6" t="s">
        <v>197</v>
      </c>
      <c r="R1693" s="6" t="s">
        <v>248</v>
      </c>
      <c r="S1693" s="6" t="s">
        <v>8</v>
      </c>
      <c r="T1693" s="6" t="s">
        <v>9</v>
      </c>
      <c r="U1693" s="6" t="s">
        <v>208</v>
      </c>
      <c r="V1693" s="6" t="s">
        <v>249</v>
      </c>
      <c r="W1693" s="6" t="s">
        <v>36</v>
      </c>
      <c r="X1693" s="6" t="s">
        <v>13</v>
      </c>
      <c r="Y1693" s="6" t="s">
        <v>14</v>
      </c>
      <c r="Z1693" s="6" t="s">
        <v>210</v>
      </c>
      <c r="AA1693" s="6" t="s">
        <v>250</v>
      </c>
      <c r="AB1693" s="6" t="s">
        <v>6397</v>
      </c>
      <c r="AD1693" t="b">
        <f t="shared" si="280"/>
        <v>0</v>
      </c>
      <c r="AE1693" t="b">
        <f t="shared" si="281"/>
        <v>1</v>
      </c>
      <c r="AF1693" t="b">
        <f t="shared" si="282"/>
        <v>1</v>
      </c>
      <c r="AG1693" t="b">
        <f t="shared" si="283"/>
        <v>1</v>
      </c>
      <c r="AH1693" t="b">
        <f t="shared" si="284"/>
        <v>1</v>
      </c>
      <c r="AI1693" t="b">
        <f t="shared" si="285"/>
        <v>1</v>
      </c>
      <c r="AJ1693" t="b">
        <f t="shared" si="286"/>
        <v>1</v>
      </c>
      <c r="AK1693" t="b">
        <f t="shared" si="287"/>
        <v>1</v>
      </c>
      <c r="AL1693" t="b">
        <f t="shared" si="288"/>
        <v>1</v>
      </c>
      <c r="AM1693" t="b">
        <f t="shared" si="289"/>
        <v>1</v>
      </c>
      <c r="AO1693" s="6" t="s">
        <v>9</v>
      </c>
      <c r="AP1693" s="6" t="s">
        <v>8473</v>
      </c>
      <c r="AQ1693" s="6"/>
      <c r="AR1693" s="7" t="s">
        <v>248</v>
      </c>
      <c r="AS1693" s="7" t="s">
        <v>208</v>
      </c>
      <c r="AT1693" s="7" t="s">
        <v>249</v>
      </c>
      <c r="AU1693" s="8" t="s">
        <v>36</v>
      </c>
      <c r="AV1693" s="8" t="s">
        <v>13</v>
      </c>
      <c r="AW1693" s="7" t="s">
        <v>14</v>
      </c>
      <c r="AX1693" s="6" t="s">
        <v>250</v>
      </c>
      <c r="AY1693" s="7" t="s">
        <v>210</v>
      </c>
      <c r="AZ1693" s="7" t="s">
        <v>8567</v>
      </c>
      <c r="BA1693" s="6" t="s">
        <v>6397</v>
      </c>
      <c r="BB1693" s="6" t="s">
        <v>6931</v>
      </c>
      <c r="BC1693" s="7" t="s">
        <v>9176</v>
      </c>
      <c r="BD1693" s="6" t="s">
        <v>8601</v>
      </c>
      <c r="BE1693" s="6" t="s">
        <v>6397</v>
      </c>
      <c r="BF1693" s="6"/>
    </row>
    <row r="1694" spans="1:58">
      <c r="A1694" s="6" t="s">
        <v>208</v>
      </c>
      <c r="B1694" s="6" t="s">
        <v>209</v>
      </c>
      <c r="C1694" s="271" t="s">
        <v>11317</v>
      </c>
      <c r="D1694" s="6" t="s">
        <v>14</v>
      </c>
      <c r="E1694" s="271" t="s">
        <v>13</v>
      </c>
      <c r="F1694" s="6" t="s">
        <v>197</v>
      </c>
      <c r="G1694" s="6" t="s">
        <v>207</v>
      </c>
      <c r="H1694" s="6" t="s">
        <v>9</v>
      </c>
      <c r="I1694" s="6" t="s">
        <v>211</v>
      </c>
      <c r="J1694" s="6" t="s">
        <v>210</v>
      </c>
      <c r="K1694" s="6" t="s">
        <v>8</v>
      </c>
      <c r="L1694" s="271" t="s">
        <v>6397</v>
      </c>
      <c r="M1694" s="6" t="s">
        <v>6931</v>
      </c>
      <c r="N1694" s="271" t="s">
        <v>8473</v>
      </c>
      <c r="O1694" s="6"/>
      <c r="Q1694" s="6" t="s">
        <v>197</v>
      </c>
      <c r="R1694" s="6" t="s">
        <v>207</v>
      </c>
      <c r="S1694" s="6" t="s">
        <v>8</v>
      </c>
      <c r="T1694" s="6" t="s">
        <v>9</v>
      </c>
      <c r="U1694" s="6" t="s">
        <v>208</v>
      </c>
      <c r="V1694" s="6" t="s">
        <v>209</v>
      </c>
      <c r="W1694" s="6" t="s">
        <v>11317</v>
      </c>
      <c r="X1694" s="6" t="s">
        <v>13</v>
      </c>
      <c r="Y1694" s="6" t="s">
        <v>14</v>
      </c>
      <c r="Z1694" s="6" t="s">
        <v>210</v>
      </c>
      <c r="AA1694" s="6" t="s">
        <v>211</v>
      </c>
      <c r="AB1694" s="6" t="s">
        <v>6397</v>
      </c>
      <c r="AD1694" t="b">
        <f t="shared" si="280"/>
        <v>0</v>
      </c>
      <c r="AE1694" t="b">
        <f t="shared" si="281"/>
        <v>1</v>
      </c>
      <c r="AF1694" t="b">
        <f t="shared" si="282"/>
        <v>1</v>
      </c>
      <c r="AG1694" t="b">
        <f t="shared" si="283"/>
        <v>1</v>
      </c>
      <c r="AH1694" t="b">
        <f t="shared" si="284"/>
        <v>1</v>
      </c>
      <c r="AI1694" t="b">
        <f t="shared" si="285"/>
        <v>1</v>
      </c>
      <c r="AJ1694" t="b">
        <f t="shared" si="286"/>
        <v>1</v>
      </c>
      <c r="AK1694" t="b">
        <f t="shared" si="287"/>
        <v>1</v>
      </c>
      <c r="AL1694" t="b">
        <f t="shared" si="288"/>
        <v>1</v>
      </c>
      <c r="AM1694" t="b">
        <f t="shared" si="289"/>
        <v>1</v>
      </c>
      <c r="AO1694" s="6" t="s">
        <v>9</v>
      </c>
      <c r="AP1694" s="6" t="s">
        <v>8473</v>
      </c>
      <c r="AQ1694" s="6"/>
      <c r="AR1694" s="7" t="s">
        <v>207</v>
      </c>
      <c r="AS1694" s="7" t="s">
        <v>208</v>
      </c>
      <c r="AT1694" s="7" t="s">
        <v>209</v>
      </c>
      <c r="AU1694" s="8" t="s">
        <v>11317</v>
      </c>
      <c r="AV1694" s="8" t="s">
        <v>13</v>
      </c>
      <c r="AW1694" s="7" t="s">
        <v>14</v>
      </c>
      <c r="AX1694" s="6" t="s">
        <v>211</v>
      </c>
      <c r="AY1694" s="7" t="s">
        <v>210</v>
      </c>
      <c r="AZ1694" s="7" t="s">
        <v>8671</v>
      </c>
      <c r="BA1694" s="6" t="s">
        <v>6397</v>
      </c>
      <c r="BB1694" s="6" t="s">
        <v>6931</v>
      </c>
      <c r="BC1694" s="7" t="s">
        <v>9177</v>
      </c>
      <c r="BD1694" s="6" t="s">
        <v>8601</v>
      </c>
      <c r="BE1694" s="6" t="s">
        <v>6397</v>
      </c>
      <c r="BF1694" s="6"/>
    </row>
    <row r="1695" spans="1:58">
      <c r="A1695" s="6" t="s">
        <v>208</v>
      </c>
      <c r="B1695" s="6" t="s">
        <v>252</v>
      </c>
      <c r="C1695" s="271" t="s">
        <v>36</v>
      </c>
      <c r="D1695" s="6" t="s">
        <v>14</v>
      </c>
      <c r="E1695" s="271" t="s">
        <v>13</v>
      </c>
      <c r="F1695" s="6" t="s">
        <v>197</v>
      </c>
      <c r="G1695" s="6" t="s">
        <v>251</v>
      </c>
      <c r="H1695" s="6" t="s">
        <v>9</v>
      </c>
      <c r="I1695" s="6" t="s">
        <v>253</v>
      </c>
      <c r="J1695" s="6" t="s">
        <v>210</v>
      </c>
      <c r="K1695" s="6" t="s">
        <v>8</v>
      </c>
      <c r="L1695" s="271" t="s">
        <v>6397</v>
      </c>
      <c r="M1695" s="6" t="s">
        <v>6931</v>
      </c>
      <c r="N1695" s="271" t="s">
        <v>8473</v>
      </c>
      <c r="O1695" s="6"/>
      <c r="Q1695" s="6" t="s">
        <v>197</v>
      </c>
      <c r="R1695" s="6" t="s">
        <v>251</v>
      </c>
      <c r="S1695" s="6" t="s">
        <v>8</v>
      </c>
      <c r="T1695" s="6" t="s">
        <v>9</v>
      </c>
      <c r="U1695" s="6" t="s">
        <v>208</v>
      </c>
      <c r="V1695" s="6" t="s">
        <v>252</v>
      </c>
      <c r="W1695" s="6" t="s">
        <v>36</v>
      </c>
      <c r="X1695" s="6" t="s">
        <v>13</v>
      </c>
      <c r="Y1695" s="6" t="s">
        <v>14</v>
      </c>
      <c r="Z1695" s="6" t="s">
        <v>210</v>
      </c>
      <c r="AA1695" s="6" t="s">
        <v>253</v>
      </c>
      <c r="AB1695" s="6" t="s">
        <v>6397</v>
      </c>
      <c r="AD1695" t="b">
        <f t="shared" si="280"/>
        <v>0</v>
      </c>
      <c r="AE1695" t="b">
        <f t="shared" si="281"/>
        <v>1</v>
      </c>
      <c r="AF1695" t="b">
        <f t="shared" si="282"/>
        <v>1</v>
      </c>
      <c r="AG1695" t="b">
        <f t="shared" si="283"/>
        <v>1</v>
      </c>
      <c r="AH1695" t="b">
        <f t="shared" si="284"/>
        <v>1</v>
      </c>
      <c r="AI1695" t="b">
        <f t="shared" si="285"/>
        <v>1</v>
      </c>
      <c r="AJ1695" t="b">
        <f t="shared" si="286"/>
        <v>1</v>
      </c>
      <c r="AK1695" t="b">
        <f t="shared" si="287"/>
        <v>1</v>
      </c>
      <c r="AL1695" t="b">
        <f t="shared" si="288"/>
        <v>1</v>
      </c>
      <c r="AM1695" t="b">
        <f t="shared" si="289"/>
        <v>1</v>
      </c>
      <c r="AO1695" s="6" t="s">
        <v>9</v>
      </c>
      <c r="AP1695" s="6" t="s">
        <v>8473</v>
      </c>
      <c r="AQ1695" s="6"/>
      <c r="AR1695" s="7" t="s">
        <v>251</v>
      </c>
      <c r="AS1695" s="7" t="s">
        <v>208</v>
      </c>
      <c r="AT1695" s="7" t="s">
        <v>252</v>
      </c>
      <c r="AU1695" s="8" t="s">
        <v>36</v>
      </c>
      <c r="AV1695" s="8" t="s">
        <v>13</v>
      </c>
      <c r="AW1695" s="7" t="s">
        <v>14</v>
      </c>
      <c r="AX1695" s="6" t="s">
        <v>253</v>
      </c>
      <c r="AY1695" s="7" t="s">
        <v>210</v>
      </c>
      <c r="AZ1695" s="7" t="s">
        <v>8700</v>
      </c>
      <c r="BA1695" s="6" t="s">
        <v>6397</v>
      </c>
      <c r="BB1695" s="6" t="s">
        <v>6931</v>
      </c>
      <c r="BC1695" s="7" t="s">
        <v>9178</v>
      </c>
      <c r="BD1695" s="6" t="s">
        <v>8601</v>
      </c>
      <c r="BE1695" s="6" t="s">
        <v>6397</v>
      </c>
      <c r="BF1695" s="6"/>
    </row>
    <row r="1696" spans="1:58">
      <c r="A1696" s="6" t="s">
        <v>208</v>
      </c>
      <c r="B1696" s="6" t="s">
        <v>1132</v>
      </c>
      <c r="C1696" s="271" t="s">
        <v>36</v>
      </c>
      <c r="D1696" s="6" t="s">
        <v>14</v>
      </c>
      <c r="E1696" s="271" t="s">
        <v>13</v>
      </c>
      <c r="F1696" s="6" t="s">
        <v>1046</v>
      </c>
      <c r="G1696" s="6" t="s">
        <v>1131</v>
      </c>
      <c r="H1696" s="6" t="s">
        <v>9</v>
      </c>
      <c r="I1696" s="6" t="s">
        <v>1133</v>
      </c>
      <c r="J1696" s="6" t="s">
        <v>210</v>
      </c>
      <c r="K1696" s="6" t="s">
        <v>8</v>
      </c>
      <c r="L1696" s="271" t="s">
        <v>6397</v>
      </c>
      <c r="M1696" s="6" t="s">
        <v>6989</v>
      </c>
      <c r="N1696" s="271" t="s">
        <v>8473</v>
      </c>
      <c r="O1696" s="6"/>
      <c r="Q1696" s="6" t="s">
        <v>1046</v>
      </c>
      <c r="R1696" s="6" t="s">
        <v>1131</v>
      </c>
      <c r="S1696" s="6" t="s">
        <v>8</v>
      </c>
      <c r="T1696" s="6" t="s">
        <v>9</v>
      </c>
      <c r="U1696" s="6" t="s">
        <v>208</v>
      </c>
      <c r="V1696" s="6" t="s">
        <v>1132</v>
      </c>
      <c r="W1696" s="6" t="s">
        <v>36</v>
      </c>
      <c r="X1696" s="6" t="s">
        <v>13</v>
      </c>
      <c r="Y1696" s="6" t="s">
        <v>14</v>
      </c>
      <c r="Z1696" s="6" t="s">
        <v>210</v>
      </c>
      <c r="AA1696" s="6" t="s">
        <v>1133</v>
      </c>
      <c r="AB1696" s="6" t="s">
        <v>6397</v>
      </c>
      <c r="AD1696" t="b">
        <f t="shared" si="280"/>
        <v>0</v>
      </c>
      <c r="AE1696" t="b">
        <f t="shared" si="281"/>
        <v>1</v>
      </c>
      <c r="AF1696" t="b">
        <f t="shared" si="282"/>
        <v>1</v>
      </c>
      <c r="AG1696" t="b">
        <f t="shared" si="283"/>
        <v>1</v>
      </c>
      <c r="AH1696" t="b">
        <f t="shared" si="284"/>
        <v>1</v>
      </c>
      <c r="AI1696" t="b">
        <f t="shared" si="285"/>
        <v>1</v>
      </c>
      <c r="AJ1696" t="b">
        <f t="shared" si="286"/>
        <v>1</v>
      </c>
      <c r="AK1696" t="b">
        <f t="shared" si="287"/>
        <v>1</v>
      </c>
      <c r="AL1696" t="b">
        <f t="shared" si="288"/>
        <v>1</v>
      </c>
      <c r="AM1696" t="b">
        <f t="shared" si="289"/>
        <v>1</v>
      </c>
      <c r="AO1696" s="6" t="s">
        <v>9</v>
      </c>
      <c r="AP1696" s="6" t="s">
        <v>8473</v>
      </c>
      <c r="AQ1696" s="6"/>
      <c r="AR1696" s="7" t="s">
        <v>1131</v>
      </c>
      <c r="AS1696" s="7" t="s">
        <v>208</v>
      </c>
      <c r="AT1696" s="7" t="s">
        <v>1132</v>
      </c>
      <c r="AU1696" s="8" t="s">
        <v>36</v>
      </c>
      <c r="AV1696" s="8" t="s">
        <v>13</v>
      </c>
      <c r="AW1696" s="7" t="s">
        <v>14</v>
      </c>
      <c r="AX1696" s="6" t="s">
        <v>1133</v>
      </c>
      <c r="AY1696" s="7" t="s">
        <v>210</v>
      </c>
      <c r="AZ1696" s="7" t="s">
        <v>8489</v>
      </c>
      <c r="BA1696" s="6" t="s">
        <v>6397</v>
      </c>
      <c r="BB1696" s="6" t="s">
        <v>6989</v>
      </c>
      <c r="BC1696" s="7" t="s">
        <v>10857</v>
      </c>
      <c r="BD1696" s="6" t="s">
        <v>6418</v>
      </c>
      <c r="BE1696" s="6" t="s">
        <v>6397</v>
      </c>
      <c r="BF1696" s="6"/>
    </row>
    <row r="1697" spans="1:58">
      <c r="A1697" s="6" t="s">
        <v>208</v>
      </c>
      <c r="B1697" s="6" t="s">
        <v>2971</v>
      </c>
      <c r="C1697" s="271" t="s">
        <v>11317</v>
      </c>
      <c r="D1697" s="6" t="s">
        <v>14</v>
      </c>
      <c r="E1697" s="271" t="s">
        <v>13</v>
      </c>
      <c r="F1697" s="6" t="s">
        <v>2910</v>
      </c>
      <c r="G1697" s="6" t="s">
        <v>2970</v>
      </c>
      <c r="H1697" s="6" t="s">
        <v>9</v>
      </c>
      <c r="I1697" s="6" t="s">
        <v>2972</v>
      </c>
      <c r="J1697" s="6" t="s">
        <v>210</v>
      </c>
      <c r="K1697" s="6" t="s">
        <v>8</v>
      </c>
      <c r="L1697" s="271" t="s">
        <v>6397</v>
      </c>
      <c r="M1697" s="6" t="s">
        <v>8054</v>
      </c>
      <c r="N1697" s="271" t="s">
        <v>8473</v>
      </c>
      <c r="O1697" s="6"/>
      <c r="Q1697" s="6" t="s">
        <v>2910</v>
      </c>
      <c r="R1697" s="6" t="s">
        <v>2970</v>
      </c>
      <c r="S1697" s="6" t="s">
        <v>8</v>
      </c>
      <c r="T1697" s="6" t="s">
        <v>9</v>
      </c>
      <c r="U1697" s="6" t="s">
        <v>208</v>
      </c>
      <c r="V1697" s="6" t="s">
        <v>2971</v>
      </c>
      <c r="W1697" s="6" t="s">
        <v>11317</v>
      </c>
      <c r="X1697" s="6" t="s">
        <v>13</v>
      </c>
      <c r="Y1697" s="6" t="s">
        <v>14</v>
      </c>
      <c r="Z1697" s="6" t="s">
        <v>210</v>
      </c>
      <c r="AA1697" s="6" t="s">
        <v>2972</v>
      </c>
      <c r="AB1697" s="6" t="s">
        <v>6397</v>
      </c>
      <c r="AD1697" t="b">
        <f t="shared" si="280"/>
        <v>0</v>
      </c>
      <c r="AE1697" t="b">
        <f t="shared" si="281"/>
        <v>1</v>
      </c>
      <c r="AF1697" t="b">
        <f t="shared" si="282"/>
        <v>1</v>
      </c>
      <c r="AG1697" t="b">
        <f t="shared" si="283"/>
        <v>1</v>
      </c>
      <c r="AH1697" t="b">
        <f t="shared" si="284"/>
        <v>1</v>
      </c>
      <c r="AI1697" t="b">
        <f t="shared" si="285"/>
        <v>1</v>
      </c>
      <c r="AJ1697" t="b">
        <f t="shared" si="286"/>
        <v>1</v>
      </c>
      <c r="AK1697" t="b">
        <f t="shared" si="287"/>
        <v>1</v>
      </c>
      <c r="AL1697" t="b">
        <f t="shared" si="288"/>
        <v>1</v>
      </c>
      <c r="AM1697" t="b">
        <f t="shared" si="289"/>
        <v>1</v>
      </c>
      <c r="AO1697" s="6" t="s">
        <v>9</v>
      </c>
      <c r="AP1697" s="6" t="s">
        <v>8473</v>
      </c>
      <c r="AQ1697" s="6"/>
      <c r="AR1697" s="7" t="s">
        <v>2970</v>
      </c>
      <c r="AS1697" s="7" t="s">
        <v>208</v>
      </c>
      <c r="AT1697" s="7" t="s">
        <v>2971</v>
      </c>
      <c r="AU1697" s="8" t="s">
        <v>11317</v>
      </c>
      <c r="AV1697" s="8" t="s">
        <v>13</v>
      </c>
      <c r="AW1697" s="7" t="s">
        <v>14</v>
      </c>
      <c r="AX1697" s="6" t="s">
        <v>2972</v>
      </c>
      <c r="AY1697" s="7" t="s">
        <v>210</v>
      </c>
      <c r="AZ1697" s="7" t="s">
        <v>8489</v>
      </c>
      <c r="BA1697" s="6" t="s">
        <v>6397</v>
      </c>
      <c r="BB1697" s="6" t="s">
        <v>8054</v>
      </c>
      <c r="BC1697" s="7" t="s">
        <v>10858</v>
      </c>
      <c r="BD1697" s="6" t="s">
        <v>6418</v>
      </c>
      <c r="BE1697" s="6" t="s">
        <v>6397</v>
      </c>
      <c r="BF1697" s="6"/>
    </row>
    <row r="1698" spans="1:58">
      <c r="A1698" s="6" t="s">
        <v>208</v>
      </c>
      <c r="B1698" s="6" t="s">
        <v>3303</v>
      </c>
      <c r="C1698" s="271" t="s">
        <v>11317</v>
      </c>
      <c r="D1698" s="6" t="s">
        <v>14</v>
      </c>
      <c r="E1698" s="271" t="s">
        <v>13</v>
      </c>
      <c r="F1698" s="6" t="s">
        <v>3268</v>
      </c>
      <c r="G1698" s="6" t="s">
        <v>3302</v>
      </c>
      <c r="H1698" s="6" t="s">
        <v>9</v>
      </c>
      <c r="I1698" s="6" t="s">
        <v>3304</v>
      </c>
      <c r="J1698" s="6" t="s">
        <v>210</v>
      </c>
      <c r="K1698" s="6" t="s">
        <v>8</v>
      </c>
      <c r="L1698" s="271" t="s">
        <v>6397</v>
      </c>
      <c r="M1698" s="6" t="s">
        <v>7060</v>
      </c>
      <c r="N1698" s="271" t="s">
        <v>8473</v>
      </c>
      <c r="O1698" s="6"/>
      <c r="Q1698" s="6" t="s">
        <v>3268</v>
      </c>
      <c r="R1698" s="6" t="s">
        <v>3302</v>
      </c>
      <c r="S1698" s="6" t="s">
        <v>8</v>
      </c>
      <c r="T1698" s="6" t="s">
        <v>9</v>
      </c>
      <c r="U1698" s="6" t="s">
        <v>208</v>
      </c>
      <c r="V1698" s="6" t="s">
        <v>3303</v>
      </c>
      <c r="W1698" s="6" t="s">
        <v>11317</v>
      </c>
      <c r="X1698" s="6" t="s">
        <v>13</v>
      </c>
      <c r="Y1698" s="6" t="s">
        <v>14</v>
      </c>
      <c r="Z1698" s="6" t="s">
        <v>210</v>
      </c>
      <c r="AA1698" s="6" t="s">
        <v>3304</v>
      </c>
      <c r="AB1698" s="6" t="s">
        <v>6397</v>
      </c>
      <c r="AD1698" t="b">
        <f t="shared" si="280"/>
        <v>0</v>
      </c>
      <c r="AE1698" t="b">
        <f t="shared" si="281"/>
        <v>1</v>
      </c>
      <c r="AF1698" t="b">
        <f t="shared" si="282"/>
        <v>1</v>
      </c>
      <c r="AG1698" t="b">
        <f t="shared" si="283"/>
        <v>1</v>
      </c>
      <c r="AH1698" t="b">
        <f t="shared" si="284"/>
        <v>1</v>
      </c>
      <c r="AI1698" t="b">
        <f t="shared" si="285"/>
        <v>1</v>
      </c>
      <c r="AJ1698" t="b">
        <f t="shared" si="286"/>
        <v>1</v>
      </c>
      <c r="AK1698" t="b">
        <f t="shared" si="287"/>
        <v>1</v>
      </c>
      <c r="AL1698" t="b">
        <f t="shared" si="288"/>
        <v>1</v>
      </c>
      <c r="AM1698" t="b">
        <f t="shared" si="289"/>
        <v>1</v>
      </c>
      <c r="AO1698" s="6" t="s">
        <v>9</v>
      </c>
      <c r="AP1698" s="6" t="s">
        <v>8473</v>
      </c>
      <c r="AQ1698" s="6"/>
      <c r="AR1698" s="7" t="s">
        <v>3302</v>
      </c>
      <c r="AS1698" s="7" t="s">
        <v>208</v>
      </c>
      <c r="AT1698" s="7" t="s">
        <v>3303</v>
      </c>
      <c r="AU1698" s="8" t="s">
        <v>11317</v>
      </c>
      <c r="AV1698" s="8" t="s">
        <v>13</v>
      </c>
      <c r="AW1698" s="7" t="s">
        <v>14</v>
      </c>
      <c r="AX1698" s="6" t="s">
        <v>3304</v>
      </c>
      <c r="AY1698" s="7" t="s">
        <v>210</v>
      </c>
      <c r="AZ1698" s="7" t="s">
        <v>8489</v>
      </c>
      <c r="BA1698" s="6" t="s">
        <v>6397</v>
      </c>
      <c r="BB1698" s="6" t="s">
        <v>7060</v>
      </c>
      <c r="BC1698" s="7" t="s">
        <v>10859</v>
      </c>
      <c r="BD1698" s="6" t="s">
        <v>6418</v>
      </c>
      <c r="BE1698" s="6" t="s">
        <v>6397</v>
      </c>
      <c r="BF1698" s="6"/>
    </row>
    <row r="1699" spans="1:58">
      <c r="A1699" s="6" t="s">
        <v>208</v>
      </c>
      <c r="B1699" s="6" t="s">
        <v>3306</v>
      </c>
      <c r="C1699" s="271" t="s">
        <v>11317</v>
      </c>
      <c r="D1699" s="6" t="s">
        <v>14</v>
      </c>
      <c r="E1699" s="271" t="s">
        <v>13</v>
      </c>
      <c r="F1699" s="6" t="s">
        <v>3268</v>
      </c>
      <c r="G1699" s="6" t="s">
        <v>3305</v>
      </c>
      <c r="H1699" s="6" t="s">
        <v>9</v>
      </c>
      <c r="I1699" s="6" t="s">
        <v>3307</v>
      </c>
      <c r="J1699" s="6" t="s">
        <v>210</v>
      </c>
      <c r="K1699" s="6" t="s">
        <v>8</v>
      </c>
      <c r="L1699" s="271" t="s">
        <v>6397</v>
      </c>
      <c r="M1699" s="6" t="s">
        <v>9219</v>
      </c>
      <c r="N1699" s="271" t="s">
        <v>8473</v>
      </c>
      <c r="O1699" s="6"/>
      <c r="Q1699" s="6" t="s">
        <v>3268</v>
      </c>
      <c r="R1699" s="6" t="s">
        <v>3305</v>
      </c>
      <c r="S1699" s="6" t="s">
        <v>8</v>
      </c>
      <c r="T1699" s="6" t="s">
        <v>9</v>
      </c>
      <c r="U1699" s="6" t="s">
        <v>208</v>
      </c>
      <c r="V1699" s="6" t="s">
        <v>3306</v>
      </c>
      <c r="W1699" s="6" t="s">
        <v>11317</v>
      </c>
      <c r="X1699" s="6" t="s">
        <v>13</v>
      </c>
      <c r="Y1699" s="6" t="s">
        <v>14</v>
      </c>
      <c r="Z1699" s="6" t="s">
        <v>210</v>
      </c>
      <c r="AA1699" s="6" t="s">
        <v>3307</v>
      </c>
      <c r="AB1699" s="6" t="s">
        <v>6397</v>
      </c>
      <c r="AD1699" t="b">
        <f t="shared" si="280"/>
        <v>0</v>
      </c>
      <c r="AE1699" t="b">
        <f t="shared" si="281"/>
        <v>1</v>
      </c>
      <c r="AF1699" t="b">
        <f t="shared" si="282"/>
        <v>1</v>
      </c>
      <c r="AG1699" t="b">
        <f t="shared" si="283"/>
        <v>1</v>
      </c>
      <c r="AH1699" t="b">
        <f t="shared" si="284"/>
        <v>1</v>
      </c>
      <c r="AI1699" t="b">
        <f t="shared" si="285"/>
        <v>1</v>
      </c>
      <c r="AJ1699" t="b">
        <f t="shared" si="286"/>
        <v>1</v>
      </c>
      <c r="AK1699" t="b">
        <f t="shared" si="287"/>
        <v>1</v>
      </c>
      <c r="AL1699" t="b">
        <f t="shared" si="288"/>
        <v>1</v>
      </c>
      <c r="AM1699" t="b">
        <f t="shared" si="289"/>
        <v>1</v>
      </c>
      <c r="AO1699" s="6" t="s">
        <v>9</v>
      </c>
      <c r="AP1699" s="6" t="s">
        <v>8473</v>
      </c>
      <c r="AQ1699" s="6"/>
      <c r="AR1699" s="7" t="s">
        <v>3305</v>
      </c>
      <c r="AS1699" s="7" t="s">
        <v>208</v>
      </c>
      <c r="AT1699" s="7" t="s">
        <v>3306</v>
      </c>
      <c r="AU1699" s="8" t="s">
        <v>11317</v>
      </c>
      <c r="AV1699" s="8" t="s">
        <v>13</v>
      </c>
      <c r="AW1699" s="7" t="s">
        <v>14</v>
      </c>
      <c r="AX1699" s="6" t="s">
        <v>3307</v>
      </c>
      <c r="AY1699" s="7" t="s">
        <v>210</v>
      </c>
      <c r="AZ1699" s="7" t="s">
        <v>8489</v>
      </c>
      <c r="BA1699" s="6" t="s">
        <v>6397</v>
      </c>
      <c r="BB1699" s="6" t="s">
        <v>9219</v>
      </c>
      <c r="BC1699" s="7" t="s">
        <v>10860</v>
      </c>
      <c r="BD1699" s="6" t="s">
        <v>6418</v>
      </c>
      <c r="BE1699" s="6" t="s">
        <v>6397</v>
      </c>
      <c r="BF1699" s="6"/>
    </row>
    <row r="1700" spans="1:58">
      <c r="A1700" s="6" t="s">
        <v>208</v>
      </c>
      <c r="B1700" s="6" t="s">
        <v>3309</v>
      </c>
      <c r="C1700" s="271" t="s">
        <v>11317</v>
      </c>
      <c r="D1700" s="6" t="s">
        <v>14</v>
      </c>
      <c r="E1700" s="271" t="s">
        <v>13</v>
      </c>
      <c r="F1700" s="6" t="s">
        <v>3268</v>
      </c>
      <c r="G1700" s="6" t="s">
        <v>3308</v>
      </c>
      <c r="H1700" s="6" t="s">
        <v>9</v>
      </c>
      <c r="I1700" s="6" t="s">
        <v>3310</v>
      </c>
      <c r="J1700" s="6" t="s">
        <v>210</v>
      </c>
      <c r="K1700" s="6" t="s">
        <v>8</v>
      </c>
      <c r="L1700" s="271" t="s">
        <v>6397</v>
      </c>
      <c r="M1700" s="6" t="s">
        <v>9219</v>
      </c>
      <c r="N1700" s="271" t="s">
        <v>8473</v>
      </c>
      <c r="O1700" s="6"/>
      <c r="Q1700" s="6" t="s">
        <v>3268</v>
      </c>
      <c r="R1700" s="6" t="s">
        <v>3308</v>
      </c>
      <c r="S1700" s="6" t="s">
        <v>8</v>
      </c>
      <c r="T1700" s="6" t="s">
        <v>9</v>
      </c>
      <c r="U1700" s="6" t="s">
        <v>208</v>
      </c>
      <c r="V1700" s="6" t="s">
        <v>3309</v>
      </c>
      <c r="W1700" s="6" t="s">
        <v>11317</v>
      </c>
      <c r="X1700" s="6" t="s">
        <v>13</v>
      </c>
      <c r="Y1700" s="6" t="s">
        <v>14</v>
      </c>
      <c r="Z1700" s="6" t="s">
        <v>210</v>
      </c>
      <c r="AA1700" s="6" t="s">
        <v>3310</v>
      </c>
      <c r="AB1700" s="6" t="s">
        <v>6397</v>
      </c>
      <c r="AD1700" t="b">
        <f t="shared" si="280"/>
        <v>0</v>
      </c>
      <c r="AE1700" t="b">
        <f t="shared" si="281"/>
        <v>1</v>
      </c>
      <c r="AF1700" t="b">
        <f t="shared" si="282"/>
        <v>1</v>
      </c>
      <c r="AG1700" t="b">
        <f t="shared" si="283"/>
        <v>1</v>
      </c>
      <c r="AH1700" t="b">
        <f t="shared" si="284"/>
        <v>1</v>
      </c>
      <c r="AI1700" t="b">
        <f t="shared" si="285"/>
        <v>1</v>
      </c>
      <c r="AJ1700" t="b">
        <f t="shared" si="286"/>
        <v>1</v>
      </c>
      <c r="AK1700" t="b">
        <f t="shared" si="287"/>
        <v>1</v>
      </c>
      <c r="AL1700" t="b">
        <f t="shared" si="288"/>
        <v>1</v>
      </c>
      <c r="AM1700" t="b">
        <f t="shared" si="289"/>
        <v>1</v>
      </c>
      <c r="AO1700" s="6" t="s">
        <v>9</v>
      </c>
      <c r="AP1700" s="6" t="s">
        <v>8473</v>
      </c>
      <c r="AQ1700" s="6"/>
      <c r="AR1700" s="7" t="s">
        <v>3308</v>
      </c>
      <c r="AS1700" s="7" t="s">
        <v>208</v>
      </c>
      <c r="AT1700" s="7" t="s">
        <v>3309</v>
      </c>
      <c r="AU1700" s="8" t="s">
        <v>11317</v>
      </c>
      <c r="AV1700" s="8" t="s">
        <v>13</v>
      </c>
      <c r="AW1700" s="7" t="s">
        <v>14</v>
      </c>
      <c r="AX1700" s="6" t="s">
        <v>3310</v>
      </c>
      <c r="AY1700" s="7" t="s">
        <v>210</v>
      </c>
      <c r="AZ1700" s="7" t="s">
        <v>8489</v>
      </c>
      <c r="BA1700" s="6" t="s">
        <v>6397</v>
      </c>
      <c r="BB1700" s="6" t="s">
        <v>9219</v>
      </c>
      <c r="BC1700" s="7" t="s">
        <v>10861</v>
      </c>
      <c r="BD1700" s="6" t="s">
        <v>6418</v>
      </c>
      <c r="BE1700" s="6" t="s">
        <v>6397</v>
      </c>
      <c r="BF1700" s="6"/>
    </row>
    <row r="1701" spans="1:58">
      <c r="A1701" s="6" t="s">
        <v>208</v>
      </c>
      <c r="B1701" s="6" t="s">
        <v>3312</v>
      </c>
      <c r="C1701" s="271" t="s">
        <v>11317</v>
      </c>
      <c r="D1701" s="6" t="s">
        <v>14</v>
      </c>
      <c r="E1701" s="271" t="s">
        <v>13</v>
      </c>
      <c r="F1701" s="6" t="s">
        <v>3268</v>
      </c>
      <c r="G1701" s="6" t="s">
        <v>3311</v>
      </c>
      <c r="H1701" s="6" t="s">
        <v>9</v>
      </c>
      <c r="I1701" s="6" t="s">
        <v>3313</v>
      </c>
      <c r="J1701" s="6" t="s">
        <v>210</v>
      </c>
      <c r="K1701" s="6" t="s">
        <v>8</v>
      </c>
      <c r="L1701" s="271" t="s">
        <v>6397</v>
      </c>
      <c r="M1701" s="6" t="s">
        <v>9219</v>
      </c>
      <c r="N1701" s="271" t="s">
        <v>8473</v>
      </c>
      <c r="O1701" s="6"/>
      <c r="Q1701" s="6" t="s">
        <v>3268</v>
      </c>
      <c r="R1701" s="6" t="s">
        <v>3311</v>
      </c>
      <c r="S1701" s="6" t="s">
        <v>8</v>
      </c>
      <c r="T1701" s="6" t="s">
        <v>9</v>
      </c>
      <c r="U1701" s="6" t="s">
        <v>208</v>
      </c>
      <c r="V1701" s="6" t="s">
        <v>3312</v>
      </c>
      <c r="W1701" s="6" t="s">
        <v>11317</v>
      </c>
      <c r="X1701" s="6" t="s">
        <v>13</v>
      </c>
      <c r="Y1701" s="6" t="s">
        <v>14</v>
      </c>
      <c r="Z1701" s="6" t="s">
        <v>210</v>
      </c>
      <c r="AA1701" s="6" t="s">
        <v>3313</v>
      </c>
      <c r="AB1701" s="6" t="s">
        <v>6397</v>
      </c>
      <c r="AD1701" t="b">
        <f t="shared" si="280"/>
        <v>0</v>
      </c>
      <c r="AE1701" t="b">
        <f t="shared" si="281"/>
        <v>1</v>
      </c>
      <c r="AF1701" t="b">
        <f t="shared" si="282"/>
        <v>1</v>
      </c>
      <c r="AG1701" t="b">
        <f t="shared" si="283"/>
        <v>1</v>
      </c>
      <c r="AH1701" t="b">
        <f t="shared" si="284"/>
        <v>1</v>
      </c>
      <c r="AI1701" t="b">
        <f t="shared" si="285"/>
        <v>1</v>
      </c>
      <c r="AJ1701" t="b">
        <f t="shared" si="286"/>
        <v>1</v>
      </c>
      <c r="AK1701" t="b">
        <f t="shared" si="287"/>
        <v>1</v>
      </c>
      <c r="AL1701" t="b">
        <f t="shared" si="288"/>
        <v>1</v>
      </c>
      <c r="AM1701" t="b">
        <f t="shared" si="289"/>
        <v>1</v>
      </c>
      <c r="AO1701" s="6" t="s">
        <v>9</v>
      </c>
      <c r="AP1701" s="6" t="s">
        <v>8473</v>
      </c>
      <c r="AQ1701" s="6"/>
      <c r="AR1701" s="7" t="s">
        <v>3311</v>
      </c>
      <c r="AS1701" s="7" t="s">
        <v>208</v>
      </c>
      <c r="AT1701" s="7" t="s">
        <v>3312</v>
      </c>
      <c r="AU1701" s="8" t="s">
        <v>11317</v>
      </c>
      <c r="AV1701" s="8" t="s">
        <v>13</v>
      </c>
      <c r="AW1701" s="7" t="s">
        <v>14</v>
      </c>
      <c r="AX1701" s="6" t="s">
        <v>3313</v>
      </c>
      <c r="AY1701" s="7" t="s">
        <v>210</v>
      </c>
      <c r="AZ1701" s="7" t="s">
        <v>8489</v>
      </c>
      <c r="BA1701" s="6" t="s">
        <v>6397</v>
      </c>
      <c r="BB1701" s="6" t="s">
        <v>9219</v>
      </c>
      <c r="BC1701" s="7" t="s">
        <v>10862</v>
      </c>
      <c r="BD1701" s="6" t="s">
        <v>6418</v>
      </c>
      <c r="BE1701" s="6" t="s">
        <v>6397</v>
      </c>
      <c r="BF1701" s="6"/>
    </row>
    <row r="1702" spans="1:58">
      <c r="A1702" s="6" t="s">
        <v>208</v>
      </c>
      <c r="B1702" s="6" t="s">
        <v>3315</v>
      </c>
      <c r="C1702" s="271" t="s">
        <v>11317</v>
      </c>
      <c r="D1702" s="6" t="s">
        <v>14</v>
      </c>
      <c r="E1702" s="271" t="s">
        <v>13</v>
      </c>
      <c r="F1702" s="6" t="s">
        <v>3268</v>
      </c>
      <c r="G1702" s="6" t="s">
        <v>3314</v>
      </c>
      <c r="H1702" s="6" t="s">
        <v>9</v>
      </c>
      <c r="I1702" s="6" t="s">
        <v>3316</v>
      </c>
      <c r="J1702" s="6" t="s">
        <v>210</v>
      </c>
      <c r="K1702" s="6" t="s">
        <v>8</v>
      </c>
      <c r="L1702" s="271" t="s">
        <v>6397</v>
      </c>
      <c r="M1702" s="6" t="s">
        <v>9219</v>
      </c>
      <c r="N1702" s="271" t="s">
        <v>8473</v>
      </c>
      <c r="O1702" s="6"/>
      <c r="Q1702" s="6" t="s">
        <v>3268</v>
      </c>
      <c r="R1702" s="6" t="s">
        <v>3314</v>
      </c>
      <c r="S1702" s="6" t="s">
        <v>8</v>
      </c>
      <c r="T1702" s="6" t="s">
        <v>9</v>
      </c>
      <c r="U1702" s="6" t="s">
        <v>208</v>
      </c>
      <c r="V1702" s="6" t="s">
        <v>3315</v>
      </c>
      <c r="W1702" s="6" t="s">
        <v>11317</v>
      </c>
      <c r="X1702" s="6" t="s">
        <v>13</v>
      </c>
      <c r="Y1702" s="6" t="s">
        <v>14</v>
      </c>
      <c r="Z1702" s="6" t="s">
        <v>210</v>
      </c>
      <c r="AA1702" s="6" t="s">
        <v>3316</v>
      </c>
      <c r="AB1702" s="6" t="s">
        <v>6397</v>
      </c>
      <c r="AD1702" t="b">
        <f t="shared" si="280"/>
        <v>0</v>
      </c>
      <c r="AE1702" t="b">
        <f t="shared" si="281"/>
        <v>1</v>
      </c>
      <c r="AF1702" t="b">
        <f t="shared" si="282"/>
        <v>1</v>
      </c>
      <c r="AG1702" t="b">
        <f t="shared" si="283"/>
        <v>1</v>
      </c>
      <c r="AH1702" t="b">
        <f t="shared" si="284"/>
        <v>1</v>
      </c>
      <c r="AI1702" t="b">
        <f t="shared" si="285"/>
        <v>1</v>
      </c>
      <c r="AJ1702" t="b">
        <f t="shared" si="286"/>
        <v>1</v>
      </c>
      <c r="AK1702" t="b">
        <f t="shared" si="287"/>
        <v>1</v>
      </c>
      <c r="AL1702" t="b">
        <f t="shared" si="288"/>
        <v>1</v>
      </c>
      <c r="AM1702" t="b">
        <f t="shared" si="289"/>
        <v>1</v>
      </c>
      <c r="AO1702" s="6" t="s">
        <v>9</v>
      </c>
      <c r="AP1702" s="6" t="s">
        <v>8473</v>
      </c>
      <c r="AQ1702" s="6"/>
      <c r="AR1702" s="7" t="s">
        <v>3314</v>
      </c>
      <c r="AS1702" s="7" t="s">
        <v>208</v>
      </c>
      <c r="AT1702" s="7" t="s">
        <v>3315</v>
      </c>
      <c r="AU1702" s="8" t="s">
        <v>11317</v>
      </c>
      <c r="AV1702" s="8" t="s">
        <v>13</v>
      </c>
      <c r="AW1702" s="7" t="s">
        <v>14</v>
      </c>
      <c r="AX1702" s="6" t="s">
        <v>3316</v>
      </c>
      <c r="AY1702" s="7" t="s">
        <v>210</v>
      </c>
      <c r="AZ1702" s="7" t="s">
        <v>8489</v>
      </c>
      <c r="BA1702" s="6" t="s">
        <v>6397</v>
      </c>
      <c r="BB1702" s="6" t="s">
        <v>9219</v>
      </c>
      <c r="BC1702" s="7" t="s">
        <v>10863</v>
      </c>
      <c r="BD1702" s="6" t="s">
        <v>6418</v>
      </c>
      <c r="BE1702" s="6" t="s">
        <v>6397</v>
      </c>
      <c r="BF1702" s="6"/>
    </row>
    <row r="1703" spans="1:58">
      <c r="A1703" s="6" t="s">
        <v>208</v>
      </c>
      <c r="B1703" s="6" t="s">
        <v>3342</v>
      </c>
      <c r="C1703" s="271" t="s">
        <v>36</v>
      </c>
      <c r="D1703" s="6" t="s">
        <v>14</v>
      </c>
      <c r="E1703" s="271" t="s">
        <v>13</v>
      </c>
      <c r="F1703" s="6" t="s">
        <v>3268</v>
      </c>
      <c r="G1703" s="6" t="s">
        <v>3341</v>
      </c>
      <c r="H1703" s="6" t="s">
        <v>9</v>
      </c>
      <c r="I1703" s="6" t="s">
        <v>3343</v>
      </c>
      <c r="J1703" s="6" t="s">
        <v>210</v>
      </c>
      <c r="K1703" s="6" t="s">
        <v>8</v>
      </c>
      <c r="L1703" s="271" t="s">
        <v>6397</v>
      </c>
      <c r="M1703" s="6" t="s">
        <v>9219</v>
      </c>
      <c r="N1703" s="271" t="s">
        <v>8473</v>
      </c>
      <c r="O1703" s="6"/>
      <c r="Q1703" s="6" t="s">
        <v>3268</v>
      </c>
      <c r="R1703" s="6" t="s">
        <v>3341</v>
      </c>
      <c r="S1703" s="6" t="s">
        <v>8</v>
      </c>
      <c r="T1703" s="6" t="s">
        <v>9</v>
      </c>
      <c r="U1703" s="6" t="s">
        <v>208</v>
      </c>
      <c r="V1703" s="6" t="s">
        <v>3342</v>
      </c>
      <c r="W1703" s="6" t="s">
        <v>36</v>
      </c>
      <c r="X1703" s="6" t="s">
        <v>13</v>
      </c>
      <c r="Y1703" s="6" t="s">
        <v>14</v>
      </c>
      <c r="Z1703" s="6" t="s">
        <v>210</v>
      </c>
      <c r="AA1703" s="6" t="s">
        <v>3343</v>
      </c>
      <c r="AB1703" s="6" t="s">
        <v>6397</v>
      </c>
      <c r="AD1703" t="b">
        <f t="shared" si="280"/>
        <v>0</v>
      </c>
      <c r="AE1703" t="b">
        <f t="shared" si="281"/>
        <v>1</v>
      </c>
      <c r="AF1703" t="b">
        <f t="shared" si="282"/>
        <v>1</v>
      </c>
      <c r="AG1703" t="b">
        <f t="shared" si="283"/>
        <v>1</v>
      </c>
      <c r="AH1703" t="b">
        <f t="shared" si="284"/>
        <v>1</v>
      </c>
      <c r="AI1703" t="b">
        <f t="shared" si="285"/>
        <v>1</v>
      </c>
      <c r="AJ1703" t="b">
        <f t="shared" si="286"/>
        <v>1</v>
      </c>
      <c r="AK1703" t="b">
        <f t="shared" si="287"/>
        <v>1</v>
      </c>
      <c r="AL1703" t="b">
        <f t="shared" si="288"/>
        <v>1</v>
      </c>
      <c r="AM1703" t="b">
        <f t="shared" si="289"/>
        <v>1</v>
      </c>
      <c r="AO1703" s="6" t="s">
        <v>9</v>
      </c>
      <c r="AP1703" s="6" t="s">
        <v>8473</v>
      </c>
      <c r="AQ1703" s="6"/>
      <c r="AR1703" s="7" t="s">
        <v>3341</v>
      </c>
      <c r="AS1703" s="7" t="s">
        <v>208</v>
      </c>
      <c r="AT1703" s="7" t="s">
        <v>3342</v>
      </c>
      <c r="AU1703" s="8" t="s">
        <v>36</v>
      </c>
      <c r="AV1703" s="8" t="s">
        <v>13</v>
      </c>
      <c r="AW1703" s="7" t="s">
        <v>14</v>
      </c>
      <c r="AX1703" s="6" t="s">
        <v>3343</v>
      </c>
      <c r="AY1703" s="7" t="s">
        <v>210</v>
      </c>
      <c r="AZ1703" s="7" t="s">
        <v>8489</v>
      </c>
      <c r="BA1703" s="6" t="s">
        <v>6397</v>
      </c>
      <c r="BB1703" s="6" t="s">
        <v>9219</v>
      </c>
      <c r="BC1703" s="7" t="s">
        <v>10864</v>
      </c>
      <c r="BD1703" s="6" t="s">
        <v>6418</v>
      </c>
      <c r="BE1703" s="6" t="s">
        <v>6397</v>
      </c>
      <c r="BF1703" s="6"/>
    </row>
    <row r="1704" spans="1:58">
      <c r="A1704" s="6" t="s">
        <v>208</v>
      </c>
      <c r="B1704" s="6" t="s">
        <v>2974</v>
      </c>
      <c r="C1704" s="271" t="s">
        <v>11317</v>
      </c>
      <c r="D1704" s="6" t="s">
        <v>14</v>
      </c>
      <c r="E1704" s="271" t="s">
        <v>13</v>
      </c>
      <c r="F1704" s="6" t="s">
        <v>2910</v>
      </c>
      <c r="G1704" s="6" t="s">
        <v>2973</v>
      </c>
      <c r="H1704" s="6" t="s">
        <v>9</v>
      </c>
      <c r="I1704" s="6" t="s">
        <v>2975</v>
      </c>
      <c r="J1704" s="6" t="s">
        <v>210</v>
      </c>
      <c r="K1704" s="6" t="s">
        <v>8</v>
      </c>
      <c r="L1704" s="271" t="s">
        <v>6397</v>
      </c>
      <c r="M1704" s="6" t="s">
        <v>8054</v>
      </c>
      <c r="N1704" s="271" t="s">
        <v>8473</v>
      </c>
      <c r="O1704" s="6"/>
      <c r="Q1704" s="6" t="s">
        <v>2910</v>
      </c>
      <c r="R1704" s="6" t="s">
        <v>2973</v>
      </c>
      <c r="S1704" s="6" t="s">
        <v>8</v>
      </c>
      <c r="T1704" s="6" t="s">
        <v>9</v>
      </c>
      <c r="U1704" s="6" t="s">
        <v>208</v>
      </c>
      <c r="V1704" s="6" t="s">
        <v>2974</v>
      </c>
      <c r="W1704" s="6" t="s">
        <v>11317</v>
      </c>
      <c r="X1704" s="6" t="s">
        <v>13</v>
      </c>
      <c r="Y1704" s="6" t="s">
        <v>14</v>
      </c>
      <c r="Z1704" s="6" t="s">
        <v>210</v>
      </c>
      <c r="AA1704" s="6" t="s">
        <v>2975</v>
      </c>
      <c r="AB1704" s="6" t="s">
        <v>6397</v>
      </c>
      <c r="AD1704" t="b">
        <f t="shared" si="280"/>
        <v>0</v>
      </c>
      <c r="AE1704" t="b">
        <f t="shared" si="281"/>
        <v>1</v>
      </c>
      <c r="AF1704" t="b">
        <f t="shared" si="282"/>
        <v>1</v>
      </c>
      <c r="AG1704" t="b">
        <f t="shared" si="283"/>
        <v>1</v>
      </c>
      <c r="AH1704" t="b">
        <f t="shared" si="284"/>
        <v>1</v>
      </c>
      <c r="AI1704" t="b">
        <f t="shared" si="285"/>
        <v>1</v>
      </c>
      <c r="AJ1704" t="b">
        <f t="shared" si="286"/>
        <v>1</v>
      </c>
      <c r="AK1704" t="b">
        <f t="shared" si="287"/>
        <v>1</v>
      </c>
      <c r="AL1704" t="b">
        <f t="shared" si="288"/>
        <v>1</v>
      </c>
      <c r="AM1704" t="b">
        <f t="shared" si="289"/>
        <v>1</v>
      </c>
      <c r="AO1704" s="6" t="s">
        <v>9</v>
      </c>
      <c r="AP1704" s="6" t="s">
        <v>8473</v>
      </c>
      <c r="AQ1704" s="6"/>
      <c r="AR1704" s="7" t="s">
        <v>2973</v>
      </c>
      <c r="AS1704" s="7" t="s">
        <v>208</v>
      </c>
      <c r="AT1704" s="7" t="s">
        <v>2974</v>
      </c>
      <c r="AU1704" s="8" t="s">
        <v>11317</v>
      </c>
      <c r="AV1704" s="8" t="s">
        <v>13</v>
      </c>
      <c r="AW1704" s="7" t="s">
        <v>14</v>
      </c>
      <c r="AX1704" s="6" t="s">
        <v>2975</v>
      </c>
      <c r="AY1704" s="7" t="s">
        <v>210</v>
      </c>
      <c r="AZ1704" s="7" t="s">
        <v>8489</v>
      </c>
      <c r="BA1704" s="6" t="s">
        <v>6397</v>
      </c>
      <c r="BB1704" s="6" t="s">
        <v>8054</v>
      </c>
      <c r="BC1704" s="7" t="s">
        <v>10865</v>
      </c>
      <c r="BD1704" s="6" t="s">
        <v>6418</v>
      </c>
      <c r="BE1704" s="6" t="s">
        <v>6397</v>
      </c>
      <c r="BF1704" s="6"/>
    </row>
    <row r="1705" spans="1:58">
      <c r="A1705" s="6" t="s">
        <v>208</v>
      </c>
      <c r="B1705" s="6" t="s">
        <v>2978</v>
      </c>
      <c r="C1705" s="271" t="s">
        <v>11317</v>
      </c>
      <c r="D1705" s="6" t="s">
        <v>14</v>
      </c>
      <c r="E1705" s="271" t="s">
        <v>13</v>
      </c>
      <c r="F1705" s="6" t="s">
        <v>2976</v>
      </c>
      <c r="G1705" s="6" t="s">
        <v>2977</v>
      </c>
      <c r="H1705" s="6" t="s">
        <v>9</v>
      </c>
      <c r="I1705" s="6" t="s">
        <v>2979</v>
      </c>
      <c r="J1705" s="6" t="s">
        <v>210</v>
      </c>
      <c r="K1705" s="6" t="s">
        <v>8</v>
      </c>
      <c r="L1705" s="271" t="s">
        <v>6397</v>
      </c>
      <c r="M1705" s="6" t="s">
        <v>8054</v>
      </c>
      <c r="N1705" s="271" t="s">
        <v>8473</v>
      </c>
      <c r="O1705" s="6"/>
      <c r="Q1705" s="6" t="s">
        <v>2976</v>
      </c>
      <c r="R1705" s="6" t="s">
        <v>2977</v>
      </c>
      <c r="S1705" s="6" t="s">
        <v>8</v>
      </c>
      <c r="T1705" s="6" t="s">
        <v>9</v>
      </c>
      <c r="U1705" s="6" t="s">
        <v>208</v>
      </c>
      <c r="V1705" s="6" t="s">
        <v>2978</v>
      </c>
      <c r="W1705" s="6" t="s">
        <v>11317</v>
      </c>
      <c r="X1705" s="6" t="s">
        <v>13</v>
      </c>
      <c r="Y1705" s="6" t="s">
        <v>14</v>
      </c>
      <c r="Z1705" s="6" t="s">
        <v>210</v>
      </c>
      <c r="AA1705" s="6" t="s">
        <v>2979</v>
      </c>
      <c r="AB1705" s="6" t="s">
        <v>6397</v>
      </c>
      <c r="AD1705" t="b">
        <f t="shared" si="280"/>
        <v>0</v>
      </c>
      <c r="AE1705" t="b">
        <f t="shared" si="281"/>
        <v>1</v>
      </c>
      <c r="AF1705" t="b">
        <f t="shared" si="282"/>
        <v>1</v>
      </c>
      <c r="AG1705" t="b">
        <f t="shared" si="283"/>
        <v>1</v>
      </c>
      <c r="AH1705" t="b">
        <f t="shared" si="284"/>
        <v>1</v>
      </c>
      <c r="AI1705" t="b">
        <f t="shared" si="285"/>
        <v>1</v>
      </c>
      <c r="AJ1705" t="b">
        <f t="shared" si="286"/>
        <v>1</v>
      </c>
      <c r="AK1705" t="b">
        <f t="shared" si="287"/>
        <v>1</v>
      </c>
      <c r="AL1705" t="b">
        <f t="shared" si="288"/>
        <v>1</v>
      </c>
      <c r="AM1705" t="b">
        <f t="shared" si="289"/>
        <v>1</v>
      </c>
      <c r="AO1705" s="6" t="s">
        <v>9</v>
      </c>
      <c r="AP1705" s="6" t="s">
        <v>8473</v>
      </c>
      <c r="AQ1705" s="6"/>
      <c r="AR1705" s="7" t="s">
        <v>2977</v>
      </c>
      <c r="AS1705" s="7" t="s">
        <v>208</v>
      </c>
      <c r="AT1705" s="7" t="s">
        <v>2978</v>
      </c>
      <c r="AU1705" s="8" t="s">
        <v>11317</v>
      </c>
      <c r="AV1705" s="8" t="s">
        <v>13</v>
      </c>
      <c r="AW1705" s="7" t="s">
        <v>14</v>
      </c>
      <c r="AX1705" s="6" t="s">
        <v>2979</v>
      </c>
      <c r="AY1705" s="7" t="s">
        <v>210</v>
      </c>
      <c r="AZ1705" s="7" t="s">
        <v>8489</v>
      </c>
      <c r="BA1705" s="6" t="s">
        <v>6397</v>
      </c>
      <c r="BB1705" s="6" t="s">
        <v>8054</v>
      </c>
      <c r="BC1705" s="7" t="s">
        <v>10866</v>
      </c>
      <c r="BD1705" s="6" t="s">
        <v>6418</v>
      </c>
      <c r="BE1705" s="6" t="s">
        <v>6397</v>
      </c>
      <c r="BF1705" s="6"/>
    </row>
    <row r="1706" spans="1:58">
      <c r="A1706" s="6" t="s">
        <v>208</v>
      </c>
      <c r="B1706" s="6" t="s">
        <v>2981</v>
      </c>
      <c r="C1706" s="271" t="s">
        <v>11317</v>
      </c>
      <c r="D1706" s="6" t="s">
        <v>14</v>
      </c>
      <c r="E1706" s="271" t="s">
        <v>13</v>
      </c>
      <c r="F1706" s="6" t="s">
        <v>2976</v>
      </c>
      <c r="G1706" s="6" t="s">
        <v>2980</v>
      </c>
      <c r="H1706" s="6" t="s">
        <v>9</v>
      </c>
      <c r="I1706" s="6" t="s">
        <v>2982</v>
      </c>
      <c r="J1706" s="6" t="s">
        <v>210</v>
      </c>
      <c r="K1706" s="6" t="s">
        <v>8</v>
      </c>
      <c r="L1706" s="271" t="s">
        <v>6397</v>
      </c>
      <c r="M1706" s="6" t="s">
        <v>8054</v>
      </c>
      <c r="N1706" s="271" t="s">
        <v>8473</v>
      </c>
      <c r="O1706" s="6"/>
      <c r="Q1706" s="6" t="s">
        <v>2976</v>
      </c>
      <c r="R1706" s="6" t="s">
        <v>2980</v>
      </c>
      <c r="S1706" s="6" t="s">
        <v>8</v>
      </c>
      <c r="T1706" s="6" t="s">
        <v>9</v>
      </c>
      <c r="U1706" s="6" t="s">
        <v>208</v>
      </c>
      <c r="V1706" s="6" t="s">
        <v>2981</v>
      </c>
      <c r="W1706" s="6" t="s">
        <v>11317</v>
      </c>
      <c r="X1706" s="6" t="s">
        <v>13</v>
      </c>
      <c r="Y1706" s="6" t="s">
        <v>14</v>
      </c>
      <c r="Z1706" s="6" t="s">
        <v>210</v>
      </c>
      <c r="AA1706" s="6" t="s">
        <v>2982</v>
      </c>
      <c r="AB1706" s="6" t="s">
        <v>6397</v>
      </c>
      <c r="AD1706" t="b">
        <f t="shared" si="280"/>
        <v>0</v>
      </c>
      <c r="AE1706" t="b">
        <f t="shared" si="281"/>
        <v>1</v>
      </c>
      <c r="AF1706" t="b">
        <f t="shared" si="282"/>
        <v>1</v>
      </c>
      <c r="AG1706" t="b">
        <f t="shared" si="283"/>
        <v>1</v>
      </c>
      <c r="AH1706" t="b">
        <f t="shared" si="284"/>
        <v>1</v>
      </c>
      <c r="AI1706" t="b">
        <f t="shared" si="285"/>
        <v>1</v>
      </c>
      <c r="AJ1706" t="b">
        <f t="shared" si="286"/>
        <v>1</v>
      </c>
      <c r="AK1706" t="b">
        <f t="shared" si="287"/>
        <v>1</v>
      </c>
      <c r="AL1706" t="b">
        <f t="shared" si="288"/>
        <v>1</v>
      </c>
      <c r="AM1706" t="b">
        <f t="shared" si="289"/>
        <v>1</v>
      </c>
      <c r="AO1706" s="6" t="s">
        <v>9</v>
      </c>
      <c r="AP1706" s="6" t="s">
        <v>8473</v>
      </c>
      <c r="AQ1706" s="6"/>
      <c r="AR1706" s="7" t="s">
        <v>2980</v>
      </c>
      <c r="AS1706" s="7" t="s">
        <v>208</v>
      </c>
      <c r="AT1706" s="7" t="s">
        <v>2981</v>
      </c>
      <c r="AU1706" s="8" t="s">
        <v>11317</v>
      </c>
      <c r="AV1706" s="8" t="s">
        <v>13</v>
      </c>
      <c r="AW1706" s="7" t="s">
        <v>14</v>
      </c>
      <c r="AX1706" s="6" t="s">
        <v>2982</v>
      </c>
      <c r="AY1706" s="7" t="s">
        <v>210</v>
      </c>
      <c r="AZ1706" s="7" t="s">
        <v>8489</v>
      </c>
      <c r="BA1706" s="6" t="s">
        <v>6397</v>
      </c>
      <c r="BB1706" s="6" t="s">
        <v>8054</v>
      </c>
      <c r="BC1706" s="7" t="s">
        <v>10867</v>
      </c>
      <c r="BD1706" s="6" t="s">
        <v>6418</v>
      </c>
      <c r="BE1706" s="6" t="s">
        <v>6397</v>
      </c>
      <c r="BF1706" s="6"/>
    </row>
    <row r="1707" spans="1:58">
      <c r="A1707" s="6" t="s">
        <v>208</v>
      </c>
      <c r="B1707" s="6" t="s">
        <v>2984</v>
      </c>
      <c r="C1707" s="271" t="s">
        <v>11317</v>
      </c>
      <c r="D1707" s="6" t="s">
        <v>14</v>
      </c>
      <c r="E1707" s="271" t="s">
        <v>13</v>
      </c>
      <c r="F1707" s="6" t="s">
        <v>2976</v>
      </c>
      <c r="G1707" s="6" t="s">
        <v>2983</v>
      </c>
      <c r="H1707" s="6" t="s">
        <v>9</v>
      </c>
      <c r="I1707" s="6" t="s">
        <v>2985</v>
      </c>
      <c r="J1707" s="6" t="s">
        <v>210</v>
      </c>
      <c r="K1707" s="6" t="s">
        <v>8</v>
      </c>
      <c r="L1707" s="271" t="s">
        <v>6397</v>
      </c>
      <c r="M1707" s="6" t="s">
        <v>8054</v>
      </c>
      <c r="N1707" s="271" t="s">
        <v>8473</v>
      </c>
      <c r="O1707" s="6"/>
      <c r="Q1707" s="6" t="s">
        <v>2976</v>
      </c>
      <c r="R1707" s="6" t="s">
        <v>2983</v>
      </c>
      <c r="S1707" s="6" t="s">
        <v>8</v>
      </c>
      <c r="T1707" s="6" t="s">
        <v>9</v>
      </c>
      <c r="U1707" s="6" t="s">
        <v>208</v>
      </c>
      <c r="V1707" s="6" t="s">
        <v>2984</v>
      </c>
      <c r="W1707" s="6" t="s">
        <v>11317</v>
      </c>
      <c r="X1707" s="6" t="s">
        <v>13</v>
      </c>
      <c r="Y1707" s="6" t="s">
        <v>14</v>
      </c>
      <c r="Z1707" s="6" t="s">
        <v>210</v>
      </c>
      <c r="AA1707" s="6" t="s">
        <v>2985</v>
      </c>
      <c r="AB1707" s="6" t="s">
        <v>6397</v>
      </c>
      <c r="AD1707" t="b">
        <f t="shared" si="280"/>
        <v>0</v>
      </c>
      <c r="AE1707" t="b">
        <f t="shared" si="281"/>
        <v>1</v>
      </c>
      <c r="AF1707" t="b">
        <f t="shared" si="282"/>
        <v>1</v>
      </c>
      <c r="AG1707" t="b">
        <f t="shared" si="283"/>
        <v>1</v>
      </c>
      <c r="AH1707" t="b">
        <f t="shared" si="284"/>
        <v>1</v>
      </c>
      <c r="AI1707" t="b">
        <f t="shared" si="285"/>
        <v>1</v>
      </c>
      <c r="AJ1707" t="b">
        <f t="shared" si="286"/>
        <v>1</v>
      </c>
      <c r="AK1707" t="b">
        <f t="shared" si="287"/>
        <v>1</v>
      </c>
      <c r="AL1707" t="b">
        <f t="shared" si="288"/>
        <v>1</v>
      </c>
      <c r="AM1707" t="b">
        <f t="shared" si="289"/>
        <v>1</v>
      </c>
      <c r="AO1707" s="6" t="s">
        <v>9</v>
      </c>
      <c r="AP1707" s="6" t="s">
        <v>8473</v>
      </c>
      <c r="AQ1707" s="6"/>
      <c r="AR1707" s="7" t="s">
        <v>2983</v>
      </c>
      <c r="AS1707" s="7" t="s">
        <v>208</v>
      </c>
      <c r="AT1707" s="7" t="s">
        <v>2984</v>
      </c>
      <c r="AU1707" s="8" t="s">
        <v>11317</v>
      </c>
      <c r="AV1707" s="8" t="s">
        <v>13</v>
      </c>
      <c r="AW1707" s="7" t="s">
        <v>14</v>
      </c>
      <c r="AX1707" s="6" t="s">
        <v>2985</v>
      </c>
      <c r="AY1707" s="7" t="s">
        <v>210</v>
      </c>
      <c r="AZ1707" s="7" t="s">
        <v>8489</v>
      </c>
      <c r="BA1707" s="6" t="s">
        <v>6397</v>
      </c>
      <c r="BB1707" s="6" t="s">
        <v>8054</v>
      </c>
      <c r="BC1707" s="7" t="s">
        <v>10868</v>
      </c>
      <c r="BD1707" s="6" t="s">
        <v>6418</v>
      </c>
      <c r="BE1707" s="6" t="s">
        <v>6397</v>
      </c>
      <c r="BF1707" s="6"/>
    </row>
    <row r="1708" spans="1:58">
      <c r="A1708" s="6" t="s">
        <v>208</v>
      </c>
      <c r="B1708" s="6" t="s">
        <v>1111</v>
      </c>
      <c r="C1708" s="271" t="s">
        <v>36</v>
      </c>
      <c r="D1708" s="6" t="s">
        <v>14</v>
      </c>
      <c r="E1708" s="271" t="s">
        <v>13</v>
      </c>
      <c r="F1708" s="6" t="s">
        <v>1046</v>
      </c>
      <c r="G1708" s="6" t="s">
        <v>1110</v>
      </c>
      <c r="H1708" s="6" t="s">
        <v>9</v>
      </c>
      <c r="I1708" s="6" t="s">
        <v>1112</v>
      </c>
      <c r="J1708" s="6" t="s">
        <v>210</v>
      </c>
      <c r="K1708" s="6" t="s">
        <v>8</v>
      </c>
      <c r="L1708" s="271" t="s">
        <v>6397</v>
      </c>
      <c r="M1708" s="6" t="s">
        <v>6989</v>
      </c>
      <c r="N1708" s="271" t="s">
        <v>8473</v>
      </c>
      <c r="O1708" s="6"/>
      <c r="Q1708" s="6" t="s">
        <v>1046</v>
      </c>
      <c r="R1708" s="6" t="s">
        <v>1110</v>
      </c>
      <c r="S1708" s="6" t="s">
        <v>8</v>
      </c>
      <c r="T1708" s="6" t="s">
        <v>9</v>
      </c>
      <c r="U1708" s="6" t="s">
        <v>208</v>
      </c>
      <c r="V1708" s="6" t="s">
        <v>1111</v>
      </c>
      <c r="W1708" s="6" t="s">
        <v>36</v>
      </c>
      <c r="X1708" s="6" t="s">
        <v>13</v>
      </c>
      <c r="Y1708" s="6" t="s">
        <v>14</v>
      </c>
      <c r="Z1708" s="6" t="s">
        <v>210</v>
      </c>
      <c r="AA1708" s="6" t="s">
        <v>1112</v>
      </c>
      <c r="AB1708" s="6" t="s">
        <v>6397</v>
      </c>
      <c r="AD1708" t="b">
        <f t="shared" si="280"/>
        <v>0</v>
      </c>
      <c r="AE1708" t="b">
        <f t="shared" si="281"/>
        <v>1</v>
      </c>
      <c r="AF1708" t="b">
        <f t="shared" si="282"/>
        <v>1</v>
      </c>
      <c r="AG1708" t="b">
        <f t="shared" si="283"/>
        <v>1</v>
      </c>
      <c r="AH1708" t="b">
        <f t="shared" si="284"/>
        <v>1</v>
      </c>
      <c r="AI1708" t="b">
        <f t="shared" si="285"/>
        <v>1</v>
      </c>
      <c r="AJ1708" t="b">
        <f t="shared" si="286"/>
        <v>1</v>
      </c>
      <c r="AK1708" t="b">
        <f t="shared" si="287"/>
        <v>1</v>
      </c>
      <c r="AL1708" t="b">
        <f t="shared" si="288"/>
        <v>1</v>
      </c>
      <c r="AM1708" t="b">
        <f t="shared" si="289"/>
        <v>1</v>
      </c>
      <c r="AO1708" s="6" t="s">
        <v>9</v>
      </c>
      <c r="AP1708" s="6" t="s">
        <v>8473</v>
      </c>
      <c r="AQ1708" s="6"/>
      <c r="AR1708" s="7" t="s">
        <v>1110</v>
      </c>
      <c r="AS1708" s="7" t="s">
        <v>208</v>
      </c>
      <c r="AT1708" s="7" t="s">
        <v>1111</v>
      </c>
      <c r="AU1708" s="8" t="s">
        <v>36</v>
      </c>
      <c r="AV1708" s="8" t="s">
        <v>13</v>
      </c>
      <c r="AW1708" s="7" t="s">
        <v>14</v>
      </c>
      <c r="AX1708" s="6" t="s">
        <v>1112</v>
      </c>
      <c r="AY1708" s="7" t="s">
        <v>210</v>
      </c>
      <c r="AZ1708" s="7" t="s">
        <v>8825</v>
      </c>
      <c r="BA1708" s="6" t="s">
        <v>6397</v>
      </c>
      <c r="BB1708" s="6" t="s">
        <v>6989</v>
      </c>
      <c r="BC1708" s="7" t="s">
        <v>10869</v>
      </c>
      <c r="BD1708" s="6" t="s">
        <v>9363</v>
      </c>
      <c r="BE1708" s="6" t="s">
        <v>6397</v>
      </c>
      <c r="BF1708" s="6"/>
    </row>
    <row r="1709" spans="1:58">
      <c r="A1709" s="6" t="s">
        <v>208</v>
      </c>
      <c r="B1709" s="6" t="s">
        <v>1114</v>
      </c>
      <c r="C1709" s="271" t="s">
        <v>36</v>
      </c>
      <c r="D1709" s="6" t="s">
        <v>14</v>
      </c>
      <c r="E1709" s="271" t="s">
        <v>13</v>
      </c>
      <c r="F1709" s="6" t="s">
        <v>1046</v>
      </c>
      <c r="G1709" s="6" t="s">
        <v>1113</v>
      </c>
      <c r="H1709" s="6" t="s">
        <v>9</v>
      </c>
      <c r="I1709" s="6" t="s">
        <v>1115</v>
      </c>
      <c r="J1709" s="6" t="s">
        <v>210</v>
      </c>
      <c r="K1709" s="6" t="s">
        <v>8</v>
      </c>
      <c r="L1709" s="271" t="s">
        <v>6397</v>
      </c>
      <c r="M1709" s="6" t="s">
        <v>6989</v>
      </c>
      <c r="N1709" s="271" t="s">
        <v>8473</v>
      </c>
      <c r="O1709" s="6"/>
      <c r="Q1709" s="6" t="s">
        <v>1046</v>
      </c>
      <c r="R1709" s="6" t="s">
        <v>1113</v>
      </c>
      <c r="S1709" s="6" t="s">
        <v>8</v>
      </c>
      <c r="T1709" s="6" t="s">
        <v>9</v>
      </c>
      <c r="U1709" s="6" t="s">
        <v>208</v>
      </c>
      <c r="V1709" s="6" t="s">
        <v>1114</v>
      </c>
      <c r="W1709" s="6" t="s">
        <v>36</v>
      </c>
      <c r="X1709" s="6" t="s">
        <v>13</v>
      </c>
      <c r="Y1709" s="6" t="s">
        <v>14</v>
      </c>
      <c r="Z1709" s="6" t="s">
        <v>210</v>
      </c>
      <c r="AA1709" s="6" t="s">
        <v>1115</v>
      </c>
      <c r="AB1709" s="6" t="s">
        <v>6397</v>
      </c>
      <c r="AD1709" t="b">
        <f t="shared" si="280"/>
        <v>0</v>
      </c>
      <c r="AE1709" t="b">
        <f t="shared" si="281"/>
        <v>1</v>
      </c>
      <c r="AF1709" t="b">
        <f t="shared" si="282"/>
        <v>1</v>
      </c>
      <c r="AG1709" t="b">
        <f t="shared" si="283"/>
        <v>1</v>
      </c>
      <c r="AH1709" t="b">
        <f t="shared" si="284"/>
        <v>1</v>
      </c>
      <c r="AI1709" t="b">
        <f t="shared" si="285"/>
        <v>1</v>
      </c>
      <c r="AJ1709" t="b">
        <f t="shared" si="286"/>
        <v>1</v>
      </c>
      <c r="AK1709" t="b">
        <f t="shared" si="287"/>
        <v>1</v>
      </c>
      <c r="AL1709" t="b">
        <f t="shared" si="288"/>
        <v>1</v>
      </c>
      <c r="AM1709" t="b">
        <f t="shared" si="289"/>
        <v>1</v>
      </c>
      <c r="AO1709" s="6" t="s">
        <v>9</v>
      </c>
      <c r="AP1709" s="6" t="s">
        <v>8473</v>
      </c>
      <c r="AQ1709" s="6"/>
      <c r="AR1709" s="7" t="s">
        <v>1113</v>
      </c>
      <c r="AS1709" s="7" t="s">
        <v>208</v>
      </c>
      <c r="AT1709" s="7" t="s">
        <v>1114</v>
      </c>
      <c r="AU1709" s="8" t="s">
        <v>36</v>
      </c>
      <c r="AV1709" s="8" t="s">
        <v>13</v>
      </c>
      <c r="AW1709" s="7" t="s">
        <v>14</v>
      </c>
      <c r="AX1709" s="6" t="s">
        <v>1115</v>
      </c>
      <c r="AY1709" s="7" t="s">
        <v>210</v>
      </c>
      <c r="AZ1709" s="7" t="s">
        <v>8825</v>
      </c>
      <c r="BA1709" s="6" t="s">
        <v>6397</v>
      </c>
      <c r="BB1709" s="6" t="s">
        <v>6989</v>
      </c>
      <c r="BC1709" s="7" t="s">
        <v>10870</v>
      </c>
      <c r="BD1709" s="6" t="s">
        <v>9363</v>
      </c>
      <c r="BE1709" s="6" t="s">
        <v>6397</v>
      </c>
      <c r="BF1709" s="6"/>
    </row>
    <row r="1710" spans="1:58">
      <c r="A1710" s="6" t="s">
        <v>208</v>
      </c>
      <c r="B1710" s="6" t="s">
        <v>1117</v>
      </c>
      <c r="C1710" s="271" t="s">
        <v>36</v>
      </c>
      <c r="D1710" s="6" t="s">
        <v>14</v>
      </c>
      <c r="E1710" s="271" t="s">
        <v>13</v>
      </c>
      <c r="F1710" s="6" t="s">
        <v>1046</v>
      </c>
      <c r="G1710" s="6" t="s">
        <v>1116</v>
      </c>
      <c r="H1710" s="6" t="s">
        <v>9</v>
      </c>
      <c r="I1710" s="6" t="s">
        <v>1118</v>
      </c>
      <c r="J1710" s="6" t="s">
        <v>210</v>
      </c>
      <c r="K1710" s="6" t="s">
        <v>8</v>
      </c>
      <c r="L1710" s="271" t="s">
        <v>6397</v>
      </c>
      <c r="M1710" s="6" t="s">
        <v>6989</v>
      </c>
      <c r="N1710" s="271" t="s">
        <v>8473</v>
      </c>
      <c r="O1710" s="6"/>
      <c r="Q1710" s="6" t="s">
        <v>1046</v>
      </c>
      <c r="R1710" s="6" t="s">
        <v>1116</v>
      </c>
      <c r="S1710" s="6" t="s">
        <v>8</v>
      </c>
      <c r="T1710" s="6" t="s">
        <v>9</v>
      </c>
      <c r="U1710" s="6" t="s">
        <v>208</v>
      </c>
      <c r="V1710" s="6" t="s">
        <v>1117</v>
      </c>
      <c r="W1710" s="6" t="s">
        <v>36</v>
      </c>
      <c r="X1710" s="6" t="s">
        <v>13</v>
      </c>
      <c r="Y1710" s="6" t="s">
        <v>14</v>
      </c>
      <c r="Z1710" s="6" t="s">
        <v>210</v>
      </c>
      <c r="AA1710" s="6" t="s">
        <v>1118</v>
      </c>
      <c r="AB1710" s="6" t="s">
        <v>6397</v>
      </c>
      <c r="AD1710" t="b">
        <f t="shared" si="280"/>
        <v>0</v>
      </c>
      <c r="AE1710" t="b">
        <f t="shared" si="281"/>
        <v>1</v>
      </c>
      <c r="AF1710" t="b">
        <f t="shared" si="282"/>
        <v>1</v>
      </c>
      <c r="AG1710" t="b">
        <f t="shared" si="283"/>
        <v>1</v>
      </c>
      <c r="AH1710" t="b">
        <f t="shared" si="284"/>
        <v>1</v>
      </c>
      <c r="AI1710" t="b">
        <f t="shared" si="285"/>
        <v>1</v>
      </c>
      <c r="AJ1710" t="b">
        <f t="shared" si="286"/>
        <v>1</v>
      </c>
      <c r="AK1710" t="b">
        <f t="shared" si="287"/>
        <v>1</v>
      </c>
      <c r="AL1710" t="b">
        <f t="shared" si="288"/>
        <v>1</v>
      </c>
      <c r="AM1710" t="b">
        <f t="shared" si="289"/>
        <v>1</v>
      </c>
      <c r="AO1710" s="6" t="s">
        <v>9</v>
      </c>
      <c r="AP1710" s="6" t="s">
        <v>8473</v>
      </c>
      <c r="AQ1710" s="6"/>
      <c r="AR1710" s="7" t="s">
        <v>1116</v>
      </c>
      <c r="AS1710" s="7" t="s">
        <v>208</v>
      </c>
      <c r="AT1710" s="7" t="s">
        <v>1117</v>
      </c>
      <c r="AU1710" s="8" t="s">
        <v>36</v>
      </c>
      <c r="AV1710" s="8" t="s">
        <v>13</v>
      </c>
      <c r="AW1710" s="7" t="s">
        <v>14</v>
      </c>
      <c r="AX1710" s="6" t="s">
        <v>1118</v>
      </c>
      <c r="AY1710" s="7" t="s">
        <v>210</v>
      </c>
      <c r="AZ1710" s="7" t="s">
        <v>8825</v>
      </c>
      <c r="BA1710" s="6" t="s">
        <v>6397</v>
      </c>
      <c r="BB1710" s="6" t="s">
        <v>6989</v>
      </c>
      <c r="BC1710" s="7" t="s">
        <v>10871</v>
      </c>
      <c r="BD1710" s="6" t="s">
        <v>10872</v>
      </c>
      <c r="BE1710" s="6" t="s">
        <v>6397</v>
      </c>
      <c r="BF1710" s="6"/>
    </row>
    <row r="1711" spans="1:58">
      <c r="A1711" s="6" t="s">
        <v>208</v>
      </c>
      <c r="B1711" s="6" t="s">
        <v>1120</v>
      </c>
      <c r="C1711" s="271" t="s">
        <v>36</v>
      </c>
      <c r="D1711" s="6" t="s">
        <v>14</v>
      </c>
      <c r="E1711" s="271" t="s">
        <v>13</v>
      </c>
      <c r="F1711" s="6" t="s">
        <v>1046</v>
      </c>
      <c r="G1711" s="6" t="s">
        <v>1119</v>
      </c>
      <c r="H1711" s="6" t="s">
        <v>9</v>
      </c>
      <c r="I1711" s="6" t="s">
        <v>1121</v>
      </c>
      <c r="J1711" s="6" t="s">
        <v>210</v>
      </c>
      <c r="K1711" s="6" t="s">
        <v>8</v>
      </c>
      <c r="L1711" s="271" t="s">
        <v>6397</v>
      </c>
      <c r="M1711" s="6" t="s">
        <v>6989</v>
      </c>
      <c r="N1711" s="271" t="s">
        <v>8473</v>
      </c>
      <c r="O1711" s="6"/>
      <c r="Q1711" s="6" t="s">
        <v>1046</v>
      </c>
      <c r="R1711" s="6" t="s">
        <v>1119</v>
      </c>
      <c r="S1711" s="6" t="s">
        <v>8</v>
      </c>
      <c r="T1711" s="6" t="s">
        <v>9</v>
      </c>
      <c r="U1711" s="6" t="s">
        <v>208</v>
      </c>
      <c r="V1711" s="6" t="s">
        <v>1120</v>
      </c>
      <c r="W1711" s="6" t="s">
        <v>36</v>
      </c>
      <c r="X1711" s="6" t="s">
        <v>13</v>
      </c>
      <c r="Y1711" s="6" t="s">
        <v>14</v>
      </c>
      <c r="Z1711" s="6" t="s">
        <v>210</v>
      </c>
      <c r="AA1711" s="6" t="s">
        <v>1121</v>
      </c>
      <c r="AB1711" s="6" t="s">
        <v>6397</v>
      </c>
      <c r="AD1711" t="b">
        <f t="shared" si="280"/>
        <v>0</v>
      </c>
      <c r="AE1711" t="b">
        <f t="shared" si="281"/>
        <v>1</v>
      </c>
      <c r="AF1711" t="b">
        <f t="shared" si="282"/>
        <v>1</v>
      </c>
      <c r="AG1711" t="b">
        <f t="shared" si="283"/>
        <v>1</v>
      </c>
      <c r="AH1711" t="b">
        <f t="shared" si="284"/>
        <v>1</v>
      </c>
      <c r="AI1711" t="b">
        <f t="shared" si="285"/>
        <v>1</v>
      </c>
      <c r="AJ1711" t="b">
        <f t="shared" si="286"/>
        <v>1</v>
      </c>
      <c r="AK1711" t="b">
        <f t="shared" si="287"/>
        <v>1</v>
      </c>
      <c r="AL1711" t="b">
        <f t="shared" si="288"/>
        <v>1</v>
      </c>
      <c r="AM1711" t="b">
        <f t="shared" si="289"/>
        <v>1</v>
      </c>
      <c r="AO1711" s="6" t="s">
        <v>9</v>
      </c>
      <c r="AP1711" s="6" t="s">
        <v>8473</v>
      </c>
      <c r="AQ1711" s="6"/>
      <c r="AR1711" s="7" t="s">
        <v>1119</v>
      </c>
      <c r="AS1711" s="7" t="s">
        <v>208</v>
      </c>
      <c r="AT1711" s="7" t="s">
        <v>1120</v>
      </c>
      <c r="AU1711" s="8" t="s">
        <v>36</v>
      </c>
      <c r="AV1711" s="8" t="s">
        <v>13</v>
      </c>
      <c r="AW1711" s="7" t="s">
        <v>14</v>
      </c>
      <c r="AX1711" s="6" t="s">
        <v>1121</v>
      </c>
      <c r="AY1711" s="7" t="s">
        <v>210</v>
      </c>
      <c r="AZ1711" s="7" t="s">
        <v>8825</v>
      </c>
      <c r="BA1711" s="6" t="s">
        <v>6397</v>
      </c>
      <c r="BB1711" s="6" t="s">
        <v>6989</v>
      </c>
      <c r="BC1711" s="7" t="s">
        <v>10873</v>
      </c>
      <c r="BD1711" s="6" t="s">
        <v>10872</v>
      </c>
      <c r="BE1711" s="6" t="s">
        <v>6397</v>
      </c>
      <c r="BF1711" s="6"/>
    </row>
    <row r="1712" spans="1:58">
      <c r="A1712" s="6" t="s">
        <v>208</v>
      </c>
      <c r="B1712" s="6" t="s">
        <v>3351</v>
      </c>
      <c r="C1712" s="271" t="s">
        <v>36</v>
      </c>
      <c r="D1712" s="6" t="s">
        <v>14</v>
      </c>
      <c r="E1712" s="271" t="s">
        <v>13</v>
      </c>
      <c r="F1712" s="6" t="s">
        <v>3268</v>
      </c>
      <c r="G1712" s="6" t="s">
        <v>3350</v>
      </c>
      <c r="H1712" s="6" t="s">
        <v>9</v>
      </c>
      <c r="I1712" s="6" t="s">
        <v>3352</v>
      </c>
      <c r="J1712" s="6" t="s">
        <v>210</v>
      </c>
      <c r="K1712" s="6" t="s">
        <v>8</v>
      </c>
      <c r="L1712" s="271" t="s">
        <v>6397</v>
      </c>
      <c r="M1712" s="6" t="s">
        <v>9219</v>
      </c>
      <c r="N1712" s="271" t="s">
        <v>8473</v>
      </c>
      <c r="O1712" s="6"/>
      <c r="Q1712" s="6" t="s">
        <v>3268</v>
      </c>
      <c r="R1712" s="6" t="s">
        <v>3350</v>
      </c>
      <c r="S1712" s="6" t="s">
        <v>8</v>
      </c>
      <c r="T1712" s="6" t="s">
        <v>9</v>
      </c>
      <c r="U1712" s="6" t="s">
        <v>208</v>
      </c>
      <c r="V1712" s="6" t="s">
        <v>3351</v>
      </c>
      <c r="W1712" s="6" t="s">
        <v>36</v>
      </c>
      <c r="X1712" s="6" t="s">
        <v>13</v>
      </c>
      <c r="Y1712" s="6" t="s">
        <v>14</v>
      </c>
      <c r="Z1712" s="6" t="s">
        <v>210</v>
      </c>
      <c r="AA1712" s="6" t="s">
        <v>3352</v>
      </c>
      <c r="AB1712" s="6" t="s">
        <v>6397</v>
      </c>
      <c r="AD1712" t="b">
        <f t="shared" si="280"/>
        <v>0</v>
      </c>
      <c r="AE1712" t="b">
        <f t="shared" si="281"/>
        <v>1</v>
      </c>
      <c r="AF1712" t="b">
        <f t="shared" si="282"/>
        <v>1</v>
      </c>
      <c r="AG1712" t="b">
        <f t="shared" si="283"/>
        <v>1</v>
      </c>
      <c r="AH1712" t="b">
        <f t="shared" si="284"/>
        <v>1</v>
      </c>
      <c r="AI1712" t="b">
        <f t="shared" si="285"/>
        <v>1</v>
      </c>
      <c r="AJ1712" t="b">
        <f t="shared" si="286"/>
        <v>1</v>
      </c>
      <c r="AK1712" t="b">
        <f t="shared" si="287"/>
        <v>1</v>
      </c>
      <c r="AL1712" t="b">
        <f t="shared" si="288"/>
        <v>1</v>
      </c>
      <c r="AM1712" t="b">
        <f t="shared" si="289"/>
        <v>1</v>
      </c>
      <c r="AO1712" s="6" t="s">
        <v>9</v>
      </c>
      <c r="AP1712" s="6" t="s">
        <v>8473</v>
      </c>
      <c r="AQ1712" s="6"/>
      <c r="AR1712" s="7" t="s">
        <v>3350</v>
      </c>
      <c r="AS1712" s="7" t="s">
        <v>208</v>
      </c>
      <c r="AT1712" s="7" t="s">
        <v>3351</v>
      </c>
      <c r="AU1712" s="8" t="s">
        <v>36</v>
      </c>
      <c r="AV1712" s="8" t="s">
        <v>13</v>
      </c>
      <c r="AW1712" s="7" t="s">
        <v>14</v>
      </c>
      <c r="AX1712" s="6" t="s">
        <v>3352</v>
      </c>
      <c r="AY1712" s="7" t="s">
        <v>210</v>
      </c>
      <c r="AZ1712" s="7" t="s">
        <v>8825</v>
      </c>
      <c r="BA1712" s="6" t="s">
        <v>6397</v>
      </c>
      <c r="BB1712" s="6" t="s">
        <v>9219</v>
      </c>
      <c r="BC1712" s="7" t="s">
        <v>10874</v>
      </c>
      <c r="BD1712" s="6" t="s">
        <v>9363</v>
      </c>
      <c r="BE1712" s="6" t="s">
        <v>6397</v>
      </c>
      <c r="BF1712" s="6"/>
    </row>
    <row r="1713" spans="1:58">
      <c r="A1713" s="6" t="s">
        <v>208</v>
      </c>
      <c r="B1713" s="6" t="s">
        <v>3345</v>
      </c>
      <c r="C1713" s="271" t="s">
        <v>36</v>
      </c>
      <c r="D1713" s="6" t="s">
        <v>14</v>
      </c>
      <c r="E1713" s="271" t="s">
        <v>13</v>
      </c>
      <c r="F1713" s="6" t="s">
        <v>3268</v>
      </c>
      <c r="G1713" s="6" t="s">
        <v>3344</v>
      </c>
      <c r="H1713" s="6" t="s">
        <v>9</v>
      </c>
      <c r="I1713" s="6" t="s">
        <v>3346</v>
      </c>
      <c r="J1713" s="6" t="s">
        <v>210</v>
      </c>
      <c r="K1713" s="6" t="s">
        <v>8</v>
      </c>
      <c r="L1713" s="271" t="s">
        <v>6397</v>
      </c>
      <c r="M1713" s="6" t="s">
        <v>9241</v>
      </c>
      <c r="N1713" s="271" t="s">
        <v>8473</v>
      </c>
      <c r="O1713" s="6"/>
      <c r="Q1713" s="6" t="s">
        <v>3268</v>
      </c>
      <c r="R1713" s="6" t="s">
        <v>3344</v>
      </c>
      <c r="S1713" s="6" t="s">
        <v>8</v>
      </c>
      <c r="T1713" s="6" t="s">
        <v>9</v>
      </c>
      <c r="U1713" s="6" t="s">
        <v>208</v>
      </c>
      <c r="V1713" s="6" t="s">
        <v>3345</v>
      </c>
      <c r="W1713" s="6" t="s">
        <v>36</v>
      </c>
      <c r="X1713" s="6" t="s">
        <v>13</v>
      </c>
      <c r="Y1713" s="6" t="s">
        <v>14</v>
      </c>
      <c r="Z1713" s="6" t="s">
        <v>210</v>
      </c>
      <c r="AA1713" s="6" t="s">
        <v>3346</v>
      </c>
      <c r="AB1713" s="6" t="s">
        <v>6397</v>
      </c>
      <c r="AD1713" t="b">
        <f t="shared" si="280"/>
        <v>0</v>
      </c>
      <c r="AE1713" t="b">
        <f t="shared" si="281"/>
        <v>1</v>
      </c>
      <c r="AF1713" t="b">
        <f t="shared" si="282"/>
        <v>1</v>
      </c>
      <c r="AG1713" t="b">
        <f t="shared" si="283"/>
        <v>1</v>
      </c>
      <c r="AH1713" t="b">
        <f t="shared" si="284"/>
        <v>1</v>
      </c>
      <c r="AI1713" t="b">
        <f t="shared" si="285"/>
        <v>1</v>
      </c>
      <c r="AJ1713" t="b">
        <f t="shared" si="286"/>
        <v>1</v>
      </c>
      <c r="AK1713" t="b">
        <f t="shared" si="287"/>
        <v>1</v>
      </c>
      <c r="AL1713" t="b">
        <f t="shared" si="288"/>
        <v>1</v>
      </c>
      <c r="AM1713" t="b">
        <f t="shared" si="289"/>
        <v>1</v>
      </c>
      <c r="AO1713" s="6" t="s">
        <v>9</v>
      </c>
      <c r="AP1713" s="6" t="s">
        <v>8473</v>
      </c>
      <c r="AQ1713" s="6"/>
      <c r="AR1713" s="7" t="s">
        <v>3344</v>
      </c>
      <c r="AS1713" s="7" t="s">
        <v>208</v>
      </c>
      <c r="AT1713" s="7" t="s">
        <v>3345</v>
      </c>
      <c r="AU1713" s="8" t="s">
        <v>36</v>
      </c>
      <c r="AV1713" s="8" t="s">
        <v>13</v>
      </c>
      <c r="AW1713" s="7" t="s">
        <v>14</v>
      </c>
      <c r="AX1713" s="6" t="s">
        <v>3346</v>
      </c>
      <c r="AY1713" s="7" t="s">
        <v>210</v>
      </c>
      <c r="AZ1713" s="7" t="s">
        <v>8825</v>
      </c>
      <c r="BA1713" s="6" t="s">
        <v>6397</v>
      </c>
      <c r="BB1713" s="6" t="s">
        <v>9241</v>
      </c>
      <c r="BC1713" s="7" t="s">
        <v>10875</v>
      </c>
      <c r="BD1713" s="6" t="s">
        <v>9363</v>
      </c>
      <c r="BE1713" s="6" t="s">
        <v>6397</v>
      </c>
      <c r="BF1713" s="6"/>
    </row>
    <row r="1714" spans="1:58">
      <c r="A1714" s="6" t="s">
        <v>208</v>
      </c>
      <c r="B1714" s="6" t="s">
        <v>3348</v>
      </c>
      <c r="C1714" s="271" t="s">
        <v>36</v>
      </c>
      <c r="D1714" s="6" t="s">
        <v>14</v>
      </c>
      <c r="E1714" s="271" t="s">
        <v>13</v>
      </c>
      <c r="F1714" s="6" t="s">
        <v>3268</v>
      </c>
      <c r="G1714" s="6" t="s">
        <v>3347</v>
      </c>
      <c r="H1714" s="6" t="s">
        <v>9</v>
      </c>
      <c r="I1714" s="6" t="s">
        <v>3349</v>
      </c>
      <c r="J1714" s="6" t="s">
        <v>210</v>
      </c>
      <c r="K1714" s="6" t="s">
        <v>8</v>
      </c>
      <c r="L1714" s="271" t="s">
        <v>6397</v>
      </c>
      <c r="M1714" s="6" t="s">
        <v>9241</v>
      </c>
      <c r="N1714" s="271" t="s">
        <v>8473</v>
      </c>
      <c r="O1714" s="6"/>
      <c r="Q1714" s="6" t="s">
        <v>3268</v>
      </c>
      <c r="R1714" s="6" t="s">
        <v>3347</v>
      </c>
      <c r="S1714" s="6" t="s">
        <v>8</v>
      </c>
      <c r="T1714" s="6" t="s">
        <v>9</v>
      </c>
      <c r="U1714" s="6" t="s">
        <v>208</v>
      </c>
      <c r="V1714" s="6" t="s">
        <v>3348</v>
      </c>
      <c r="W1714" s="6" t="s">
        <v>36</v>
      </c>
      <c r="X1714" s="6" t="s">
        <v>13</v>
      </c>
      <c r="Y1714" s="6" t="s">
        <v>14</v>
      </c>
      <c r="Z1714" s="6" t="s">
        <v>210</v>
      </c>
      <c r="AA1714" s="6" t="s">
        <v>3349</v>
      </c>
      <c r="AB1714" s="6" t="s">
        <v>6397</v>
      </c>
      <c r="AD1714" t="b">
        <f t="shared" si="280"/>
        <v>0</v>
      </c>
      <c r="AE1714" t="b">
        <f t="shared" si="281"/>
        <v>1</v>
      </c>
      <c r="AF1714" t="b">
        <f t="shared" si="282"/>
        <v>1</v>
      </c>
      <c r="AG1714" t="b">
        <f t="shared" si="283"/>
        <v>1</v>
      </c>
      <c r="AH1714" t="b">
        <f t="shared" si="284"/>
        <v>1</v>
      </c>
      <c r="AI1714" t="b">
        <f t="shared" si="285"/>
        <v>1</v>
      </c>
      <c r="AJ1714" t="b">
        <f t="shared" si="286"/>
        <v>1</v>
      </c>
      <c r="AK1714" t="b">
        <f t="shared" si="287"/>
        <v>1</v>
      </c>
      <c r="AL1714" t="b">
        <f t="shared" si="288"/>
        <v>1</v>
      </c>
      <c r="AM1714" t="b">
        <f t="shared" si="289"/>
        <v>1</v>
      </c>
      <c r="AO1714" s="6" t="s">
        <v>9</v>
      </c>
      <c r="AP1714" s="6" t="s">
        <v>8473</v>
      </c>
      <c r="AQ1714" s="6"/>
      <c r="AR1714" s="7" t="s">
        <v>3347</v>
      </c>
      <c r="AS1714" s="7" t="s">
        <v>208</v>
      </c>
      <c r="AT1714" s="7" t="s">
        <v>3348</v>
      </c>
      <c r="AU1714" s="8" t="s">
        <v>36</v>
      </c>
      <c r="AV1714" s="8" t="s">
        <v>13</v>
      </c>
      <c r="AW1714" s="7" t="s">
        <v>14</v>
      </c>
      <c r="AX1714" s="6" t="s">
        <v>3349</v>
      </c>
      <c r="AY1714" s="7" t="s">
        <v>210</v>
      </c>
      <c r="AZ1714" s="7" t="s">
        <v>8825</v>
      </c>
      <c r="BA1714" s="6" t="s">
        <v>6397</v>
      </c>
      <c r="BB1714" s="6" t="s">
        <v>9241</v>
      </c>
      <c r="BC1714" s="7" t="s">
        <v>10876</v>
      </c>
      <c r="BD1714" s="6" t="s">
        <v>9363</v>
      </c>
      <c r="BE1714" s="6" t="s">
        <v>6397</v>
      </c>
      <c r="BF1714" s="6"/>
    </row>
    <row r="1715" spans="1:58">
      <c r="A1715" s="6" t="s">
        <v>208</v>
      </c>
      <c r="B1715" s="6" t="s">
        <v>3318</v>
      </c>
      <c r="C1715" s="271" t="s">
        <v>11317</v>
      </c>
      <c r="D1715" s="6" t="s">
        <v>14</v>
      </c>
      <c r="E1715" s="271" t="s">
        <v>13</v>
      </c>
      <c r="F1715" s="6" t="s">
        <v>3268</v>
      </c>
      <c r="G1715" s="6" t="s">
        <v>3317</v>
      </c>
      <c r="H1715" s="6" t="s">
        <v>9</v>
      </c>
      <c r="I1715" s="6" t="s">
        <v>3319</v>
      </c>
      <c r="J1715" s="6" t="s">
        <v>210</v>
      </c>
      <c r="K1715" s="6" t="s">
        <v>8</v>
      </c>
      <c r="L1715" s="271" t="s">
        <v>6397</v>
      </c>
      <c r="M1715" s="6" t="s">
        <v>9241</v>
      </c>
      <c r="N1715" s="271" t="s">
        <v>8473</v>
      </c>
      <c r="O1715" s="6"/>
      <c r="Q1715" s="6" t="s">
        <v>3268</v>
      </c>
      <c r="R1715" s="6" t="s">
        <v>3317</v>
      </c>
      <c r="S1715" s="6" t="s">
        <v>8</v>
      </c>
      <c r="T1715" s="6" t="s">
        <v>9</v>
      </c>
      <c r="U1715" s="6" t="s">
        <v>208</v>
      </c>
      <c r="V1715" s="6" t="s">
        <v>3318</v>
      </c>
      <c r="W1715" s="6" t="s">
        <v>11317</v>
      </c>
      <c r="X1715" s="6" t="s">
        <v>13</v>
      </c>
      <c r="Y1715" s="6" t="s">
        <v>14</v>
      </c>
      <c r="Z1715" s="6" t="s">
        <v>210</v>
      </c>
      <c r="AA1715" s="6" t="s">
        <v>3319</v>
      </c>
      <c r="AB1715" s="6" t="s">
        <v>6397</v>
      </c>
      <c r="AD1715" t="b">
        <f t="shared" si="280"/>
        <v>0</v>
      </c>
      <c r="AE1715" t="b">
        <f t="shared" si="281"/>
        <v>1</v>
      </c>
      <c r="AF1715" t="b">
        <f t="shared" si="282"/>
        <v>1</v>
      </c>
      <c r="AG1715" t="b">
        <f t="shared" si="283"/>
        <v>1</v>
      </c>
      <c r="AH1715" t="b">
        <f t="shared" si="284"/>
        <v>1</v>
      </c>
      <c r="AI1715" t="b">
        <f t="shared" si="285"/>
        <v>1</v>
      </c>
      <c r="AJ1715" t="b">
        <f t="shared" si="286"/>
        <v>1</v>
      </c>
      <c r="AK1715" t="b">
        <f t="shared" si="287"/>
        <v>1</v>
      </c>
      <c r="AL1715" t="b">
        <f t="shared" si="288"/>
        <v>1</v>
      </c>
      <c r="AM1715" t="b">
        <f t="shared" si="289"/>
        <v>1</v>
      </c>
      <c r="AO1715" s="6" t="s">
        <v>9</v>
      </c>
      <c r="AP1715" s="6" t="s">
        <v>8473</v>
      </c>
      <c r="AQ1715" s="6"/>
      <c r="AR1715" s="7" t="s">
        <v>3317</v>
      </c>
      <c r="AS1715" s="7" t="s">
        <v>208</v>
      </c>
      <c r="AT1715" s="7" t="s">
        <v>3318</v>
      </c>
      <c r="AU1715" s="8" t="s">
        <v>11317</v>
      </c>
      <c r="AV1715" s="8" t="s">
        <v>13</v>
      </c>
      <c r="AW1715" s="7" t="s">
        <v>14</v>
      </c>
      <c r="AX1715" s="6" t="s">
        <v>3319</v>
      </c>
      <c r="AY1715" s="7" t="s">
        <v>210</v>
      </c>
      <c r="AZ1715" s="7" t="s">
        <v>8825</v>
      </c>
      <c r="BA1715" s="6" t="s">
        <v>6397</v>
      </c>
      <c r="BB1715" s="6" t="s">
        <v>9241</v>
      </c>
      <c r="BC1715" s="7" t="s">
        <v>10877</v>
      </c>
      <c r="BD1715" s="6" t="s">
        <v>9363</v>
      </c>
      <c r="BE1715" s="6" t="s">
        <v>6397</v>
      </c>
      <c r="BF1715" s="6"/>
    </row>
    <row r="1716" spans="1:58">
      <c r="A1716" s="6" t="s">
        <v>208</v>
      </c>
      <c r="B1716" s="6" t="s">
        <v>399</v>
      </c>
      <c r="C1716" s="271" t="s">
        <v>36</v>
      </c>
      <c r="D1716" s="6" t="s">
        <v>14</v>
      </c>
      <c r="E1716" s="271" t="s">
        <v>13</v>
      </c>
      <c r="F1716" s="6" t="s">
        <v>388</v>
      </c>
      <c r="G1716" s="6" t="s">
        <v>398</v>
      </c>
      <c r="H1716" s="6" t="s">
        <v>9</v>
      </c>
      <c r="I1716" s="6" t="s">
        <v>400</v>
      </c>
      <c r="J1716" s="6" t="s">
        <v>210</v>
      </c>
      <c r="K1716" s="6" t="s">
        <v>8</v>
      </c>
      <c r="L1716" s="271" t="s">
        <v>6397</v>
      </c>
      <c r="M1716" s="6" t="s">
        <v>6550</v>
      </c>
      <c r="N1716" s="271" t="s">
        <v>8473</v>
      </c>
      <c r="O1716" s="6"/>
      <c r="Q1716" s="6" t="s">
        <v>388</v>
      </c>
      <c r="R1716" s="6" t="s">
        <v>398</v>
      </c>
      <c r="S1716" s="6" t="s">
        <v>8</v>
      </c>
      <c r="T1716" s="6" t="s">
        <v>9</v>
      </c>
      <c r="U1716" s="6" t="s">
        <v>208</v>
      </c>
      <c r="V1716" s="6" t="s">
        <v>399</v>
      </c>
      <c r="W1716" s="6" t="s">
        <v>36</v>
      </c>
      <c r="X1716" s="6" t="s">
        <v>13</v>
      </c>
      <c r="Y1716" s="6" t="s">
        <v>14</v>
      </c>
      <c r="Z1716" s="6" t="s">
        <v>210</v>
      </c>
      <c r="AA1716" s="6" t="s">
        <v>400</v>
      </c>
      <c r="AB1716" s="6" t="s">
        <v>6397</v>
      </c>
      <c r="AD1716" t="b">
        <f t="shared" si="280"/>
        <v>0</v>
      </c>
      <c r="AE1716" t="b">
        <f t="shared" si="281"/>
        <v>1</v>
      </c>
      <c r="AF1716" t="b">
        <f t="shared" si="282"/>
        <v>1</v>
      </c>
      <c r="AG1716" t="b">
        <f t="shared" si="283"/>
        <v>1</v>
      </c>
      <c r="AH1716" t="b">
        <f t="shared" si="284"/>
        <v>1</v>
      </c>
      <c r="AI1716" t="b">
        <f t="shared" si="285"/>
        <v>1</v>
      </c>
      <c r="AJ1716" t="b">
        <f t="shared" si="286"/>
        <v>1</v>
      </c>
      <c r="AK1716" t="b">
        <f t="shared" si="287"/>
        <v>1</v>
      </c>
      <c r="AL1716" t="b">
        <f t="shared" si="288"/>
        <v>1</v>
      </c>
      <c r="AM1716" t="b">
        <f t="shared" si="289"/>
        <v>1</v>
      </c>
      <c r="AO1716" s="6" t="s">
        <v>9</v>
      </c>
      <c r="AP1716" s="6" t="s">
        <v>8473</v>
      </c>
      <c r="AQ1716" s="6"/>
      <c r="AR1716" s="7" t="s">
        <v>398</v>
      </c>
      <c r="AS1716" s="7" t="s">
        <v>208</v>
      </c>
      <c r="AT1716" s="7" t="s">
        <v>399</v>
      </c>
      <c r="AU1716" s="8" t="s">
        <v>36</v>
      </c>
      <c r="AV1716" s="8" t="s">
        <v>13</v>
      </c>
      <c r="AW1716" s="7" t="s">
        <v>14</v>
      </c>
      <c r="AX1716" s="6" t="s">
        <v>400</v>
      </c>
      <c r="AY1716" s="7" t="s">
        <v>210</v>
      </c>
      <c r="AZ1716" s="7" t="s">
        <v>8825</v>
      </c>
      <c r="BA1716" s="6" t="s">
        <v>6397</v>
      </c>
      <c r="BB1716" s="6" t="s">
        <v>6550</v>
      </c>
      <c r="BC1716" s="7" t="s">
        <v>10878</v>
      </c>
      <c r="BD1716" s="6" t="s">
        <v>9363</v>
      </c>
      <c r="BE1716" s="6" t="s">
        <v>6397</v>
      </c>
      <c r="BF1716" s="6"/>
    </row>
    <row r="1717" spans="1:58">
      <c r="A1717" s="6" t="s">
        <v>208</v>
      </c>
      <c r="B1717" s="6" t="s">
        <v>402</v>
      </c>
      <c r="C1717" s="271" t="s">
        <v>36</v>
      </c>
      <c r="D1717" s="6" t="s">
        <v>14</v>
      </c>
      <c r="E1717" s="271" t="s">
        <v>13</v>
      </c>
      <c r="F1717" s="6" t="s">
        <v>388</v>
      </c>
      <c r="G1717" s="6" t="s">
        <v>401</v>
      </c>
      <c r="H1717" s="6" t="s">
        <v>9</v>
      </c>
      <c r="I1717" s="6" t="s">
        <v>403</v>
      </c>
      <c r="J1717" s="6" t="s">
        <v>210</v>
      </c>
      <c r="K1717" s="6" t="s">
        <v>8</v>
      </c>
      <c r="L1717" s="271" t="s">
        <v>6397</v>
      </c>
      <c r="M1717" s="6" t="s">
        <v>6550</v>
      </c>
      <c r="N1717" s="271" t="s">
        <v>8473</v>
      </c>
      <c r="O1717" s="6"/>
      <c r="Q1717" s="6" t="s">
        <v>388</v>
      </c>
      <c r="R1717" s="6" t="s">
        <v>401</v>
      </c>
      <c r="S1717" s="6" t="s">
        <v>8</v>
      </c>
      <c r="T1717" s="6" t="s">
        <v>9</v>
      </c>
      <c r="U1717" s="6" t="s">
        <v>208</v>
      </c>
      <c r="V1717" s="6" t="s">
        <v>402</v>
      </c>
      <c r="W1717" s="6" t="s">
        <v>36</v>
      </c>
      <c r="X1717" s="6" t="s">
        <v>13</v>
      </c>
      <c r="Y1717" s="6" t="s">
        <v>14</v>
      </c>
      <c r="Z1717" s="6" t="s">
        <v>210</v>
      </c>
      <c r="AA1717" s="6" t="s">
        <v>403</v>
      </c>
      <c r="AB1717" s="6" t="s">
        <v>6397</v>
      </c>
      <c r="AD1717" t="b">
        <f t="shared" si="280"/>
        <v>0</v>
      </c>
      <c r="AE1717" t="b">
        <f t="shared" si="281"/>
        <v>1</v>
      </c>
      <c r="AF1717" t="b">
        <f t="shared" si="282"/>
        <v>1</v>
      </c>
      <c r="AG1717" t="b">
        <f t="shared" si="283"/>
        <v>1</v>
      </c>
      <c r="AH1717" t="b">
        <f t="shared" si="284"/>
        <v>1</v>
      </c>
      <c r="AI1717" t="b">
        <f t="shared" si="285"/>
        <v>1</v>
      </c>
      <c r="AJ1717" t="b">
        <f t="shared" si="286"/>
        <v>1</v>
      </c>
      <c r="AK1717" t="b">
        <f t="shared" si="287"/>
        <v>1</v>
      </c>
      <c r="AL1717" t="b">
        <f t="shared" si="288"/>
        <v>1</v>
      </c>
      <c r="AM1717" t="b">
        <f t="shared" si="289"/>
        <v>1</v>
      </c>
      <c r="AO1717" s="6" t="s">
        <v>9</v>
      </c>
      <c r="AP1717" s="6" t="s">
        <v>8473</v>
      </c>
      <c r="AQ1717" s="6"/>
      <c r="AR1717" s="7" t="s">
        <v>401</v>
      </c>
      <c r="AS1717" s="7" t="s">
        <v>208</v>
      </c>
      <c r="AT1717" s="7" t="s">
        <v>402</v>
      </c>
      <c r="AU1717" s="8" t="s">
        <v>36</v>
      </c>
      <c r="AV1717" s="8" t="s">
        <v>13</v>
      </c>
      <c r="AW1717" s="7" t="s">
        <v>14</v>
      </c>
      <c r="AX1717" s="6" t="s">
        <v>403</v>
      </c>
      <c r="AY1717" s="7" t="s">
        <v>210</v>
      </c>
      <c r="AZ1717" s="7" t="s">
        <v>8825</v>
      </c>
      <c r="BA1717" s="6" t="s">
        <v>6397</v>
      </c>
      <c r="BB1717" s="6" t="s">
        <v>6550</v>
      </c>
      <c r="BC1717" s="7" t="s">
        <v>10879</v>
      </c>
      <c r="BD1717" s="6" t="s">
        <v>9363</v>
      </c>
      <c r="BE1717" s="6" t="s">
        <v>6397</v>
      </c>
      <c r="BF1717" s="6"/>
    </row>
    <row r="1718" spans="1:58">
      <c r="A1718" s="6" t="s">
        <v>208</v>
      </c>
      <c r="B1718" s="6" t="s">
        <v>2987</v>
      </c>
      <c r="C1718" s="271" t="s">
        <v>11317</v>
      </c>
      <c r="D1718" s="6" t="s">
        <v>14</v>
      </c>
      <c r="E1718" s="271" t="s">
        <v>13</v>
      </c>
      <c r="F1718" s="6" t="s">
        <v>2976</v>
      </c>
      <c r="G1718" s="6" t="s">
        <v>2986</v>
      </c>
      <c r="H1718" s="6" t="s">
        <v>9</v>
      </c>
      <c r="I1718" s="6" t="s">
        <v>2988</v>
      </c>
      <c r="J1718" s="6" t="s">
        <v>210</v>
      </c>
      <c r="K1718" s="6" t="s">
        <v>8</v>
      </c>
      <c r="L1718" s="271" t="s">
        <v>6397</v>
      </c>
      <c r="M1718" s="6" t="s">
        <v>8054</v>
      </c>
      <c r="N1718" s="271" t="s">
        <v>8473</v>
      </c>
      <c r="O1718" s="6"/>
      <c r="Q1718" s="6" t="s">
        <v>2976</v>
      </c>
      <c r="R1718" s="6" t="s">
        <v>2986</v>
      </c>
      <c r="S1718" s="6" t="s">
        <v>8</v>
      </c>
      <c r="T1718" s="6" t="s">
        <v>9</v>
      </c>
      <c r="U1718" s="6" t="s">
        <v>208</v>
      </c>
      <c r="V1718" s="6" t="s">
        <v>2987</v>
      </c>
      <c r="W1718" s="6" t="s">
        <v>11317</v>
      </c>
      <c r="X1718" s="6" t="s">
        <v>13</v>
      </c>
      <c r="Y1718" s="6" t="s">
        <v>14</v>
      </c>
      <c r="Z1718" s="6" t="s">
        <v>210</v>
      </c>
      <c r="AA1718" s="6" t="s">
        <v>2988</v>
      </c>
      <c r="AB1718" s="6" t="s">
        <v>6397</v>
      </c>
      <c r="AD1718" t="b">
        <f t="shared" si="280"/>
        <v>0</v>
      </c>
      <c r="AE1718" t="b">
        <f t="shared" si="281"/>
        <v>1</v>
      </c>
      <c r="AF1718" t="b">
        <f t="shared" si="282"/>
        <v>1</v>
      </c>
      <c r="AG1718" t="b">
        <f t="shared" si="283"/>
        <v>1</v>
      </c>
      <c r="AH1718" t="b">
        <f t="shared" si="284"/>
        <v>1</v>
      </c>
      <c r="AI1718" t="b">
        <f t="shared" si="285"/>
        <v>1</v>
      </c>
      <c r="AJ1718" t="b">
        <f t="shared" si="286"/>
        <v>1</v>
      </c>
      <c r="AK1718" t="b">
        <f t="shared" si="287"/>
        <v>1</v>
      </c>
      <c r="AL1718" t="b">
        <f t="shared" si="288"/>
        <v>1</v>
      </c>
      <c r="AM1718" t="b">
        <f t="shared" si="289"/>
        <v>1</v>
      </c>
      <c r="AO1718" s="6" t="s">
        <v>9</v>
      </c>
      <c r="AP1718" s="6" t="s">
        <v>8473</v>
      </c>
      <c r="AQ1718" s="6"/>
      <c r="AR1718" s="7" t="s">
        <v>2986</v>
      </c>
      <c r="AS1718" s="7" t="s">
        <v>208</v>
      </c>
      <c r="AT1718" s="7" t="s">
        <v>2987</v>
      </c>
      <c r="AU1718" s="8" t="s">
        <v>11317</v>
      </c>
      <c r="AV1718" s="8" t="s">
        <v>13</v>
      </c>
      <c r="AW1718" s="7" t="s">
        <v>14</v>
      </c>
      <c r="AX1718" s="6" t="s">
        <v>2988</v>
      </c>
      <c r="AY1718" s="7" t="s">
        <v>210</v>
      </c>
      <c r="AZ1718" s="7" t="s">
        <v>8489</v>
      </c>
      <c r="BA1718" s="6" t="s">
        <v>6397</v>
      </c>
      <c r="BB1718" s="6" t="s">
        <v>8054</v>
      </c>
      <c r="BC1718" s="7" t="s">
        <v>10880</v>
      </c>
      <c r="BD1718" s="6" t="s">
        <v>8501</v>
      </c>
      <c r="BE1718" s="6" t="s">
        <v>6397</v>
      </c>
      <c r="BF1718" s="6"/>
    </row>
    <row r="1719" spans="1:58">
      <c r="A1719" s="6" t="s">
        <v>208</v>
      </c>
      <c r="B1719" s="6" t="s">
        <v>3014</v>
      </c>
      <c r="C1719" s="271" t="s">
        <v>36</v>
      </c>
      <c r="D1719" s="6" t="s">
        <v>14</v>
      </c>
      <c r="E1719" s="271" t="s">
        <v>13</v>
      </c>
      <c r="F1719" s="6" t="s">
        <v>2976</v>
      </c>
      <c r="G1719" s="6" t="s">
        <v>3013</v>
      </c>
      <c r="H1719" s="6" t="s">
        <v>9</v>
      </c>
      <c r="I1719" s="6" t="s">
        <v>3015</v>
      </c>
      <c r="J1719" s="6" t="s">
        <v>210</v>
      </c>
      <c r="K1719" s="6" t="s">
        <v>8</v>
      </c>
      <c r="L1719" s="271" t="s">
        <v>6397</v>
      </c>
      <c r="M1719" s="6" t="s">
        <v>8054</v>
      </c>
      <c r="N1719" s="271" t="s">
        <v>8473</v>
      </c>
      <c r="O1719" s="6"/>
      <c r="Q1719" s="6" t="s">
        <v>2976</v>
      </c>
      <c r="R1719" s="6" t="s">
        <v>3013</v>
      </c>
      <c r="S1719" s="6" t="s">
        <v>8</v>
      </c>
      <c r="T1719" s="6" t="s">
        <v>9</v>
      </c>
      <c r="U1719" s="6" t="s">
        <v>208</v>
      </c>
      <c r="V1719" s="6" t="s">
        <v>3014</v>
      </c>
      <c r="W1719" s="6" t="s">
        <v>36</v>
      </c>
      <c r="X1719" s="6" t="s">
        <v>13</v>
      </c>
      <c r="Y1719" s="6" t="s">
        <v>14</v>
      </c>
      <c r="Z1719" s="6" t="s">
        <v>210</v>
      </c>
      <c r="AA1719" s="6" t="s">
        <v>3015</v>
      </c>
      <c r="AB1719" s="6" t="s">
        <v>6397</v>
      </c>
      <c r="AD1719" t="b">
        <f t="shared" si="280"/>
        <v>0</v>
      </c>
      <c r="AE1719" t="b">
        <f t="shared" si="281"/>
        <v>1</v>
      </c>
      <c r="AF1719" t="b">
        <f t="shared" si="282"/>
        <v>1</v>
      </c>
      <c r="AG1719" t="b">
        <f t="shared" si="283"/>
        <v>1</v>
      </c>
      <c r="AH1719" t="b">
        <f t="shared" si="284"/>
        <v>1</v>
      </c>
      <c r="AI1719" t="b">
        <f t="shared" si="285"/>
        <v>1</v>
      </c>
      <c r="AJ1719" t="b">
        <f t="shared" si="286"/>
        <v>1</v>
      </c>
      <c r="AK1719" t="b">
        <f t="shared" si="287"/>
        <v>1</v>
      </c>
      <c r="AL1719" t="b">
        <f t="shared" si="288"/>
        <v>1</v>
      </c>
      <c r="AM1719" t="b">
        <f t="shared" si="289"/>
        <v>1</v>
      </c>
      <c r="AO1719" s="6" t="s">
        <v>9</v>
      </c>
      <c r="AP1719" s="6" t="s">
        <v>8473</v>
      </c>
      <c r="AQ1719" s="6"/>
      <c r="AR1719" s="7" t="s">
        <v>3013</v>
      </c>
      <c r="AS1719" s="7" t="s">
        <v>208</v>
      </c>
      <c r="AT1719" s="7" t="s">
        <v>3014</v>
      </c>
      <c r="AU1719" s="8" t="s">
        <v>36</v>
      </c>
      <c r="AV1719" s="8" t="s">
        <v>13</v>
      </c>
      <c r="AW1719" s="7" t="s">
        <v>14</v>
      </c>
      <c r="AX1719" s="6" t="s">
        <v>3015</v>
      </c>
      <c r="AY1719" s="7" t="s">
        <v>210</v>
      </c>
      <c r="AZ1719" s="7" t="s">
        <v>8489</v>
      </c>
      <c r="BA1719" s="6" t="s">
        <v>6397</v>
      </c>
      <c r="BB1719" s="6" t="s">
        <v>8054</v>
      </c>
      <c r="BC1719" s="7" t="s">
        <v>10881</v>
      </c>
      <c r="BD1719" s="6" t="s">
        <v>10882</v>
      </c>
      <c r="BE1719" s="6" t="s">
        <v>6397</v>
      </c>
      <c r="BF1719" s="6"/>
    </row>
    <row r="1720" spans="1:58">
      <c r="A1720" s="6" t="s">
        <v>208</v>
      </c>
      <c r="B1720" s="6" t="s">
        <v>3017</v>
      </c>
      <c r="C1720" s="271" t="s">
        <v>36</v>
      </c>
      <c r="D1720" s="6" t="s">
        <v>14</v>
      </c>
      <c r="E1720" s="271" t="s">
        <v>13</v>
      </c>
      <c r="F1720" s="6" t="s">
        <v>2976</v>
      </c>
      <c r="G1720" s="6" t="s">
        <v>3016</v>
      </c>
      <c r="H1720" s="6" t="s">
        <v>9</v>
      </c>
      <c r="I1720" s="6" t="s">
        <v>3018</v>
      </c>
      <c r="J1720" s="6" t="s">
        <v>210</v>
      </c>
      <c r="K1720" s="6" t="s">
        <v>8</v>
      </c>
      <c r="L1720" s="271" t="s">
        <v>6397</v>
      </c>
      <c r="M1720" s="6" t="s">
        <v>8054</v>
      </c>
      <c r="N1720" s="271" t="s">
        <v>8473</v>
      </c>
      <c r="O1720" s="6"/>
      <c r="Q1720" s="6" t="s">
        <v>2976</v>
      </c>
      <c r="R1720" s="6" t="s">
        <v>3016</v>
      </c>
      <c r="S1720" s="6" t="s">
        <v>8</v>
      </c>
      <c r="T1720" s="6" t="s">
        <v>9</v>
      </c>
      <c r="U1720" s="6" t="s">
        <v>208</v>
      </c>
      <c r="V1720" s="6" t="s">
        <v>3017</v>
      </c>
      <c r="W1720" s="6" t="s">
        <v>36</v>
      </c>
      <c r="X1720" s="6" t="s">
        <v>13</v>
      </c>
      <c r="Y1720" s="6" t="s">
        <v>14</v>
      </c>
      <c r="Z1720" s="6" t="s">
        <v>210</v>
      </c>
      <c r="AA1720" s="6" t="s">
        <v>3018</v>
      </c>
      <c r="AB1720" s="6" t="s">
        <v>6397</v>
      </c>
      <c r="AD1720" t="b">
        <f t="shared" si="280"/>
        <v>0</v>
      </c>
      <c r="AE1720" t="b">
        <f t="shared" si="281"/>
        <v>1</v>
      </c>
      <c r="AF1720" t="b">
        <f t="shared" si="282"/>
        <v>1</v>
      </c>
      <c r="AG1720" t="b">
        <f t="shared" si="283"/>
        <v>1</v>
      </c>
      <c r="AH1720" t="b">
        <f t="shared" si="284"/>
        <v>1</v>
      </c>
      <c r="AI1720" t="b">
        <f t="shared" si="285"/>
        <v>1</v>
      </c>
      <c r="AJ1720" t="b">
        <f t="shared" si="286"/>
        <v>1</v>
      </c>
      <c r="AK1720" t="b">
        <f t="shared" si="287"/>
        <v>1</v>
      </c>
      <c r="AL1720" t="b">
        <f t="shared" si="288"/>
        <v>1</v>
      </c>
      <c r="AM1720" t="b">
        <f t="shared" si="289"/>
        <v>1</v>
      </c>
      <c r="AO1720" s="6" t="s">
        <v>9</v>
      </c>
      <c r="AP1720" s="6" t="s">
        <v>8473</v>
      </c>
      <c r="AQ1720" s="6"/>
      <c r="AR1720" s="7" t="s">
        <v>3016</v>
      </c>
      <c r="AS1720" s="7" t="s">
        <v>208</v>
      </c>
      <c r="AT1720" s="7" t="s">
        <v>3017</v>
      </c>
      <c r="AU1720" s="8" t="s">
        <v>36</v>
      </c>
      <c r="AV1720" s="8" t="s">
        <v>13</v>
      </c>
      <c r="AW1720" s="7" t="s">
        <v>14</v>
      </c>
      <c r="AX1720" s="6" t="s">
        <v>3018</v>
      </c>
      <c r="AY1720" s="7" t="s">
        <v>210</v>
      </c>
      <c r="AZ1720" s="7" t="s">
        <v>8489</v>
      </c>
      <c r="BA1720" s="6" t="s">
        <v>6397</v>
      </c>
      <c r="BB1720" s="6" t="s">
        <v>8054</v>
      </c>
      <c r="BC1720" s="7" t="s">
        <v>10883</v>
      </c>
      <c r="BD1720" s="6" t="s">
        <v>10884</v>
      </c>
      <c r="BE1720" s="6" t="s">
        <v>6397</v>
      </c>
      <c r="BF1720" s="6"/>
    </row>
    <row r="1721" spans="1:58">
      <c r="A1721" s="6" t="s">
        <v>208</v>
      </c>
      <c r="B1721" s="6" t="s">
        <v>3321</v>
      </c>
      <c r="C1721" s="271" t="s">
        <v>11317</v>
      </c>
      <c r="D1721" s="6" t="s">
        <v>14</v>
      </c>
      <c r="E1721" s="271" t="s">
        <v>13</v>
      </c>
      <c r="F1721" s="6" t="s">
        <v>3268</v>
      </c>
      <c r="G1721" s="6" t="s">
        <v>3320</v>
      </c>
      <c r="H1721" s="6" t="s">
        <v>9</v>
      </c>
      <c r="I1721" s="6" t="s">
        <v>3322</v>
      </c>
      <c r="J1721" s="6" t="s">
        <v>210</v>
      </c>
      <c r="K1721" s="6" t="s">
        <v>8</v>
      </c>
      <c r="L1721" s="271" t="s">
        <v>6397</v>
      </c>
      <c r="M1721" s="6" t="s">
        <v>9161</v>
      </c>
      <c r="N1721" s="271" t="s">
        <v>8473</v>
      </c>
      <c r="O1721" s="6"/>
      <c r="Q1721" s="6" t="s">
        <v>3268</v>
      </c>
      <c r="R1721" s="6" t="s">
        <v>3320</v>
      </c>
      <c r="S1721" s="6" t="s">
        <v>8</v>
      </c>
      <c r="T1721" s="6" t="s">
        <v>9</v>
      </c>
      <c r="U1721" s="6" t="s">
        <v>208</v>
      </c>
      <c r="V1721" s="6" t="s">
        <v>3321</v>
      </c>
      <c r="W1721" s="6" t="s">
        <v>11317</v>
      </c>
      <c r="X1721" s="6" t="s">
        <v>13</v>
      </c>
      <c r="Y1721" s="6" t="s">
        <v>14</v>
      </c>
      <c r="Z1721" s="6" t="s">
        <v>210</v>
      </c>
      <c r="AA1721" s="6" t="s">
        <v>3322</v>
      </c>
      <c r="AB1721" s="6" t="s">
        <v>6397</v>
      </c>
      <c r="AD1721" t="b">
        <f t="shared" si="280"/>
        <v>0</v>
      </c>
      <c r="AE1721" t="b">
        <f t="shared" si="281"/>
        <v>1</v>
      </c>
      <c r="AF1721" t="b">
        <f t="shared" si="282"/>
        <v>1</v>
      </c>
      <c r="AG1721" t="b">
        <f t="shared" si="283"/>
        <v>1</v>
      </c>
      <c r="AH1721" t="b">
        <f t="shared" si="284"/>
        <v>1</v>
      </c>
      <c r="AI1721" t="b">
        <f t="shared" si="285"/>
        <v>1</v>
      </c>
      <c r="AJ1721" t="b">
        <f t="shared" si="286"/>
        <v>1</v>
      </c>
      <c r="AK1721" t="b">
        <f t="shared" si="287"/>
        <v>1</v>
      </c>
      <c r="AL1721" t="b">
        <f t="shared" si="288"/>
        <v>1</v>
      </c>
      <c r="AM1721" t="b">
        <f t="shared" si="289"/>
        <v>1</v>
      </c>
      <c r="AO1721" s="6" t="s">
        <v>9</v>
      </c>
      <c r="AP1721" s="6" t="s">
        <v>8473</v>
      </c>
      <c r="AQ1721" s="6"/>
      <c r="AR1721" s="7" t="s">
        <v>3320</v>
      </c>
      <c r="AS1721" s="7" t="s">
        <v>208</v>
      </c>
      <c r="AT1721" s="7" t="s">
        <v>3321</v>
      </c>
      <c r="AU1721" s="8" t="s">
        <v>11317</v>
      </c>
      <c r="AV1721" s="8" t="s">
        <v>13</v>
      </c>
      <c r="AW1721" s="7" t="s">
        <v>14</v>
      </c>
      <c r="AX1721" s="6" t="s">
        <v>3322</v>
      </c>
      <c r="AY1721" s="7" t="s">
        <v>210</v>
      </c>
      <c r="AZ1721" s="7" t="s">
        <v>8489</v>
      </c>
      <c r="BA1721" s="6" t="s">
        <v>6397</v>
      </c>
      <c r="BB1721" s="6" t="s">
        <v>9161</v>
      </c>
      <c r="BC1721" s="7" t="s">
        <v>10885</v>
      </c>
      <c r="BD1721" s="6" t="s">
        <v>6670</v>
      </c>
      <c r="BE1721" s="6" t="s">
        <v>6397</v>
      </c>
      <c r="BF1721" s="6"/>
    </row>
    <row r="1722" spans="1:58">
      <c r="A1722" s="6" t="s">
        <v>208</v>
      </c>
      <c r="B1722" s="6" t="s">
        <v>3324</v>
      </c>
      <c r="C1722" s="271" t="s">
        <v>11317</v>
      </c>
      <c r="D1722" s="6" t="s">
        <v>14</v>
      </c>
      <c r="E1722" s="271" t="s">
        <v>13</v>
      </c>
      <c r="F1722" s="6" t="s">
        <v>3268</v>
      </c>
      <c r="G1722" s="6" t="s">
        <v>3323</v>
      </c>
      <c r="H1722" s="6" t="s">
        <v>9</v>
      </c>
      <c r="I1722" s="6" t="s">
        <v>3325</v>
      </c>
      <c r="J1722" s="6" t="s">
        <v>210</v>
      </c>
      <c r="K1722" s="6" t="s">
        <v>8</v>
      </c>
      <c r="L1722" s="271" t="s">
        <v>6397</v>
      </c>
      <c r="M1722" s="6" t="s">
        <v>9161</v>
      </c>
      <c r="N1722" s="271" t="s">
        <v>8473</v>
      </c>
      <c r="O1722" s="6"/>
      <c r="Q1722" s="6" t="s">
        <v>3268</v>
      </c>
      <c r="R1722" s="6" t="s">
        <v>3323</v>
      </c>
      <c r="S1722" s="6" t="s">
        <v>8</v>
      </c>
      <c r="T1722" s="6" t="s">
        <v>9</v>
      </c>
      <c r="U1722" s="6" t="s">
        <v>208</v>
      </c>
      <c r="V1722" s="6" t="s">
        <v>3324</v>
      </c>
      <c r="W1722" s="6" t="s">
        <v>11317</v>
      </c>
      <c r="X1722" s="6" t="s">
        <v>13</v>
      </c>
      <c r="Y1722" s="6" t="s">
        <v>14</v>
      </c>
      <c r="Z1722" s="6" t="s">
        <v>210</v>
      </c>
      <c r="AA1722" s="6" t="s">
        <v>3325</v>
      </c>
      <c r="AB1722" s="6" t="s">
        <v>6397</v>
      </c>
      <c r="AD1722" t="b">
        <f t="shared" si="280"/>
        <v>0</v>
      </c>
      <c r="AE1722" t="b">
        <f t="shared" si="281"/>
        <v>1</v>
      </c>
      <c r="AF1722" t="b">
        <f t="shared" si="282"/>
        <v>1</v>
      </c>
      <c r="AG1722" t="b">
        <f t="shared" si="283"/>
        <v>1</v>
      </c>
      <c r="AH1722" t="b">
        <f t="shared" si="284"/>
        <v>1</v>
      </c>
      <c r="AI1722" t="b">
        <f t="shared" si="285"/>
        <v>1</v>
      </c>
      <c r="AJ1722" t="b">
        <f t="shared" si="286"/>
        <v>1</v>
      </c>
      <c r="AK1722" t="b">
        <f t="shared" si="287"/>
        <v>1</v>
      </c>
      <c r="AL1722" t="b">
        <f t="shared" si="288"/>
        <v>1</v>
      </c>
      <c r="AM1722" t="b">
        <f t="shared" si="289"/>
        <v>1</v>
      </c>
      <c r="AO1722" s="6" t="s">
        <v>9</v>
      </c>
      <c r="AP1722" s="6" t="s">
        <v>8473</v>
      </c>
      <c r="AQ1722" s="6"/>
      <c r="AR1722" s="7" t="s">
        <v>3323</v>
      </c>
      <c r="AS1722" s="7" t="s">
        <v>208</v>
      </c>
      <c r="AT1722" s="7" t="s">
        <v>3324</v>
      </c>
      <c r="AU1722" s="8" t="s">
        <v>11317</v>
      </c>
      <c r="AV1722" s="8" t="s">
        <v>13</v>
      </c>
      <c r="AW1722" s="7" t="s">
        <v>14</v>
      </c>
      <c r="AX1722" s="6" t="s">
        <v>3325</v>
      </c>
      <c r="AY1722" s="7" t="s">
        <v>210</v>
      </c>
      <c r="AZ1722" s="7" t="s">
        <v>8489</v>
      </c>
      <c r="BA1722" s="6" t="s">
        <v>6397</v>
      </c>
      <c r="BB1722" s="6" t="s">
        <v>9161</v>
      </c>
      <c r="BC1722" s="7" t="s">
        <v>10886</v>
      </c>
      <c r="BD1722" s="6" t="s">
        <v>6670</v>
      </c>
      <c r="BE1722" s="6" t="s">
        <v>6397</v>
      </c>
      <c r="BF1722" s="6"/>
    </row>
    <row r="1723" spans="1:58">
      <c r="A1723" s="6" t="s">
        <v>208</v>
      </c>
      <c r="B1723" s="6" t="s">
        <v>3336</v>
      </c>
      <c r="C1723" s="271" t="s">
        <v>36</v>
      </c>
      <c r="D1723" s="6" t="s">
        <v>14</v>
      </c>
      <c r="E1723" s="271" t="s">
        <v>13</v>
      </c>
      <c r="F1723" s="6" t="s">
        <v>3268</v>
      </c>
      <c r="G1723" s="6" t="s">
        <v>3335</v>
      </c>
      <c r="H1723" s="6" t="s">
        <v>9</v>
      </c>
      <c r="I1723" s="6" t="s">
        <v>3337</v>
      </c>
      <c r="J1723" s="6" t="s">
        <v>210</v>
      </c>
      <c r="K1723" s="6" t="s">
        <v>8</v>
      </c>
      <c r="L1723" s="271" t="s">
        <v>6397</v>
      </c>
      <c r="M1723" s="6" t="s">
        <v>9219</v>
      </c>
      <c r="N1723" s="271" t="s">
        <v>8473</v>
      </c>
      <c r="O1723" s="6"/>
      <c r="Q1723" s="6" t="s">
        <v>3268</v>
      </c>
      <c r="R1723" s="6" t="s">
        <v>3335</v>
      </c>
      <c r="S1723" s="6" t="s">
        <v>8</v>
      </c>
      <c r="T1723" s="6" t="s">
        <v>9</v>
      </c>
      <c r="U1723" s="6" t="s">
        <v>208</v>
      </c>
      <c r="V1723" s="6" t="s">
        <v>3336</v>
      </c>
      <c r="W1723" s="6" t="s">
        <v>36</v>
      </c>
      <c r="X1723" s="6" t="s">
        <v>13</v>
      </c>
      <c r="Y1723" s="6" t="s">
        <v>14</v>
      </c>
      <c r="Z1723" s="6" t="s">
        <v>210</v>
      </c>
      <c r="AA1723" s="6" t="s">
        <v>3337</v>
      </c>
      <c r="AB1723" s="6" t="s">
        <v>6397</v>
      </c>
      <c r="AD1723" t="b">
        <f t="shared" si="280"/>
        <v>0</v>
      </c>
      <c r="AE1723" t="b">
        <f t="shared" si="281"/>
        <v>1</v>
      </c>
      <c r="AF1723" t="b">
        <f t="shared" si="282"/>
        <v>1</v>
      </c>
      <c r="AG1723" t="b">
        <f t="shared" si="283"/>
        <v>1</v>
      </c>
      <c r="AH1723" t="b">
        <f t="shared" si="284"/>
        <v>1</v>
      </c>
      <c r="AI1723" t="b">
        <f t="shared" si="285"/>
        <v>1</v>
      </c>
      <c r="AJ1723" t="b">
        <f t="shared" si="286"/>
        <v>1</v>
      </c>
      <c r="AK1723" t="b">
        <f t="shared" si="287"/>
        <v>1</v>
      </c>
      <c r="AL1723" t="b">
        <f t="shared" si="288"/>
        <v>1</v>
      </c>
      <c r="AM1723" t="b">
        <f t="shared" si="289"/>
        <v>1</v>
      </c>
      <c r="AO1723" s="6" t="s">
        <v>9</v>
      </c>
      <c r="AP1723" s="6" t="s">
        <v>8473</v>
      </c>
      <c r="AQ1723" s="6"/>
      <c r="AR1723" s="7" t="s">
        <v>3335</v>
      </c>
      <c r="AS1723" s="7" t="s">
        <v>208</v>
      </c>
      <c r="AT1723" s="7" t="s">
        <v>3336</v>
      </c>
      <c r="AU1723" s="8" t="s">
        <v>36</v>
      </c>
      <c r="AV1723" s="8" t="s">
        <v>13</v>
      </c>
      <c r="AW1723" s="7" t="s">
        <v>14</v>
      </c>
      <c r="AX1723" s="6" t="s">
        <v>3337</v>
      </c>
      <c r="AY1723" s="7" t="s">
        <v>210</v>
      </c>
      <c r="AZ1723" s="7" t="s">
        <v>8489</v>
      </c>
      <c r="BA1723" s="6" t="s">
        <v>6397</v>
      </c>
      <c r="BB1723" s="6" t="s">
        <v>9219</v>
      </c>
      <c r="BC1723" s="7" t="s">
        <v>10887</v>
      </c>
      <c r="BD1723" s="6" t="s">
        <v>8494</v>
      </c>
      <c r="BE1723" s="6" t="s">
        <v>6397</v>
      </c>
      <c r="BF1723" s="6"/>
    </row>
    <row r="1724" spans="1:58">
      <c r="A1724" s="6" t="s">
        <v>208</v>
      </c>
      <c r="B1724" s="6" t="s">
        <v>3327</v>
      </c>
      <c r="C1724" s="271" t="s">
        <v>11317</v>
      </c>
      <c r="D1724" s="6" t="s">
        <v>14</v>
      </c>
      <c r="E1724" s="271" t="s">
        <v>13</v>
      </c>
      <c r="F1724" s="6" t="s">
        <v>3268</v>
      </c>
      <c r="G1724" s="6" t="s">
        <v>3326</v>
      </c>
      <c r="H1724" s="6" t="s">
        <v>9</v>
      </c>
      <c r="I1724" s="6" t="s">
        <v>3328</v>
      </c>
      <c r="J1724" s="6" t="s">
        <v>210</v>
      </c>
      <c r="K1724" s="6" t="s">
        <v>8</v>
      </c>
      <c r="L1724" s="271" t="s">
        <v>6397</v>
      </c>
      <c r="M1724" s="6" t="s">
        <v>9161</v>
      </c>
      <c r="N1724" s="271" t="s">
        <v>8473</v>
      </c>
      <c r="O1724" s="6"/>
      <c r="Q1724" s="6" t="s">
        <v>3268</v>
      </c>
      <c r="R1724" s="6" t="s">
        <v>3326</v>
      </c>
      <c r="S1724" s="6" t="s">
        <v>8</v>
      </c>
      <c r="T1724" s="6" t="s">
        <v>9</v>
      </c>
      <c r="U1724" s="6" t="s">
        <v>208</v>
      </c>
      <c r="V1724" s="6" t="s">
        <v>3327</v>
      </c>
      <c r="W1724" s="6" t="s">
        <v>11317</v>
      </c>
      <c r="X1724" s="6" t="s">
        <v>13</v>
      </c>
      <c r="Y1724" s="6" t="s">
        <v>14</v>
      </c>
      <c r="Z1724" s="6" t="s">
        <v>210</v>
      </c>
      <c r="AA1724" s="6" t="s">
        <v>3328</v>
      </c>
      <c r="AB1724" s="6" t="s">
        <v>6397</v>
      </c>
      <c r="AD1724" t="b">
        <f t="shared" si="280"/>
        <v>0</v>
      </c>
      <c r="AE1724" t="b">
        <f t="shared" si="281"/>
        <v>1</v>
      </c>
      <c r="AF1724" t="b">
        <f t="shared" si="282"/>
        <v>1</v>
      </c>
      <c r="AG1724" t="b">
        <f t="shared" si="283"/>
        <v>1</v>
      </c>
      <c r="AH1724" t="b">
        <f t="shared" si="284"/>
        <v>1</v>
      </c>
      <c r="AI1724" t="b">
        <f t="shared" si="285"/>
        <v>1</v>
      </c>
      <c r="AJ1724" t="b">
        <f t="shared" si="286"/>
        <v>1</v>
      </c>
      <c r="AK1724" t="b">
        <f t="shared" si="287"/>
        <v>1</v>
      </c>
      <c r="AL1724" t="b">
        <f t="shared" si="288"/>
        <v>1</v>
      </c>
      <c r="AM1724" t="b">
        <f t="shared" si="289"/>
        <v>1</v>
      </c>
      <c r="AO1724" s="6" t="s">
        <v>9</v>
      </c>
      <c r="AP1724" s="6" t="s">
        <v>8473</v>
      </c>
      <c r="AQ1724" s="6"/>
      <c r="AR1724" s="7" t="s">
        <v>3326</v>
      </c>
      <c r="AS1724" s="7" t="s">
        <v>208</v>
      </c>
      <c r="AT1724" s="7" t="s">
        <v>3327</v>
      </c>
      <c r="AU1724" s="8" t="s">
        <v>11317</v>
      </c>
      <c r="AV1724" s="8" t="s">
        <v>13</v>
      </c>
      <c r="AW1724" s="7" t="s">
        <v>14</v>
      </c>
      <c r="AX1724" s="6" t="s">
        <v>3328</v>
      </c>
      <c r="AY1724" s="7" t="s">
        <v>210</v>
      </c>
      <c r="AZ1724" s="7" t="s">
        <v>8489</v>
      </c>
      <c r="BA1724" s="6" t="s">
        <v>6397</v>
      </c>
      <c r="BB1724" s="6" t="s">
        <v>9161</v>
      </c>
      <c r="BC1724" s="7" t="s">
        <v>10888</v>
      </c>
      <c r="BD1724" s="6" t="s">
        <v>6670</v>
      </c>
      <c r="BE1724" s="6" t="s">
        <v>6397</v>
      </c>
      <c r="BF1724" s="6"/>
    </row>
    <row r="1725" spans="1:58">
      <c r="A1725" s="6" t="s">
        <v>208</v>
      </c>
      <c r="B1725" s="6" t="s">
        <v>3330</v>
      </c>
      <c r="C1725" s="271" t="s">
        <v>11317</v>
      </c>
      <c r="D1725" s="6" t="s">
        <v>14</v>
      </c>
      <c r="E1725" s="271" t="s">
        <v>13</v>
      </c>
      <c r="F1725" s="6" t="s">
        <v>3268</v>
      </c>
      <c r="G1725" s="6" t="s">
        <v>3329</v>
      </c>
      <c r="H1725" s="6" t="s">
        <v>9</v>
      </c>
      <c r="I1725" s="6" t="s">
        <v>3331</v>
      </c>
      <c r="J1725" s="6" t="s">
        <v>210</v>
      </c>
      <c r="K1725" s="6" t="s">
        <v>8</v>
      </c>
      <c r="L1725" s="271" t="s">
        <v>6397</v>
      </c>
      <c r="M1725" s="6" t="s">
        <v>9161</v>
      </c>
      <c r="N1725" s="271" t="s">
        <v>8473</v>
      </c>
      <c r="O1725" s="6"/>
      <c r="Q1725" s="6" t="s">
        <v>3268</v>
      </c>
      <c r="R1725" s="6" t="s">
        <v>3329</v>
      </c>
      <c r="S1725" s="6" t="s">
        <v>8</v>
      </c>
      <c r="T1725" s="6" t="s">
        <v>9</v>
      </c>
      <c r="U1725" s="6" t="s">
        <v>208</v>
      </c>
      <c r="V1725" s="6" t="s">
        <v>3330</v>
      </c>
      <c r="W1725" s="6" t="s">
        <v>11317</v>
      </c>
      <c r="X1725" s="6" t="s">
        <v>13</v>
      </c>
      <c r="Y1725" s="6" t="s">
        <v>14</v>
      </c>
      <c r="Z1725" s="6" t="s">
        <v>210</v>
      </c>
      <c r="AA1725" s="6" t="s">
        <v>3331</v>
      </c>
      <c r="AB1725" s="6" t="s">
        <v>6397</v>
      </c>
      <c r="AD1725" t="b">
        <f t="shared" si="280"/>
        <v>0</v>
      </c>
      <c r="AE1725" t="b">
        <f t="shared" si="281"/>
        <v>1</v>
      </c>
      <c r="AF1725" t="b">
        <f t="shared" si="282"/>
        <v>1</v>
      </c>
      <c r="AG1725" t="b">
        <f t="shared" si="283"/>
        <v>1</v>
      </c>
      <c r="AH1725" t="b">
        <f t="shared" si="284"/>
        <v>1</v>
      </c>
      <c r="AI1725" t="b">
        <f t="shared" si="285"/>
        <v>1</v>
      </c>
      <c r="AJ1725" t="b">
        <f t="shared" si="286"/>
        <v>1</v>
      </c>
      <c r="AK1725" t="b">
        <f t="shared" si="287"/>
        <v>1</v>
      </c>
      <c r="AL1725" t="b">
        <f t="shared" si="288"/>
        <v>1</v>
      </c>
      <c r="AM1725" t="b">
        <f t="shared" si="289"/>
        <v>1</v>
      </c>
      <c r="AO1725" s="6" t="s">
        <v>9</v>
      </c>
      <c r="AP1725" s="6" t="s">
        <v>8473</v>
      </c>
      <c r="AQ1725" s="6"/>
      <c r="AR1725" s="7" t="s">
        <v>3329</v>
      </c>
      <c r="AS1725" s="7" t="s">
        <v>208</v>
      </c>
      <c r="AT1725" s="7" t="s">
        <v>3330</v>
      </c>
      <c r="AU1725" s="8" t="s">
        <v>11317</v>
      </c>
      <c r="AV1725" s="8" t="s">
        <v>13</v>
      </c>
      <c r="AW1725" s="7" t="s">
        <v>14</v>
      </c>
      <c r="AX1725" s="6" t="s">
        <v>3331</v>
      </c>
      <c r="AY1725" s="7" t="s">
        <v>210</v>
      </c>
      <c r="AZ1725" s="7" t="s">
        <v>8489</v>
      </c>
      <c r="BA1725" s="6" t="s">
        <v>6397</v>
      </c>
      <c r="BB1725" s="6" t="s">
        <v>9161</v>
      </c>
      <c r="BC1725" s="7" t="s">
        <v>10889</v>
      </c>
      <c r="BD1725" s="6" t="s">
        <v>9340</v>
      </c>
      <c r="BE1725" s="6" t="s">
        <v>6397</v>
      </c>
      <c r="BF1725" s="6"/>
    </row>
    <row r="1726" spans="1:58">
      <c r="A1726" s="6" t="s">
        <v>208</v>
      </c>
      <c r="B1726" s="6" t="s">
        <v>2999</v>
      </c>
      <c r="C1726" s="271" t="s">
        <v>36</v>
      </c>
      <c r="D1726" s="6" t="s">
        <v>14</v>
      </c>
      <c r="E1726" s="271" t="s">
        <v>13</v>
      </c>
      <c r="F1726" s="6" t="s">
        <v>2976</v>
      </c>
      <c r="G1726" s="6" t="s">
        <v>2998</v>
      </c>
      <c r="H1726" s="6" t="s">
        <v>9</v>
      </c>
      <c r="I1726" s="6" t="s">
        <v>3000</v>
      </c>
      <c r="J1726" s="6" t="s">
        <v>210</v>
      </c>
      <c r="K1726" s="6" t="s">
        <v>8</v>
      </c>
      <c r="L1726" s="271" t="s">
        <v>6397</v>
      </c>
      <c r="M1726" s="6" t="s">
        <v>8054</v>
      </c>
      <c r="N1726" s="271" t="s">
        <v>8473</v>
      </c>
      <c r="O1726" s="6"/>
      <c r="Q1726" s="6" t="s">
        <v>2976</v>
      </c>
      <c r="R1726" s="6" t="s">
        <v>2998</v>
      </c>
      <c r="S1726" s="6" t="s">
        <v>8</v>
      </c>
      <c r="T1726" s="6" t="s">
        <v>9</v>
      </c>
      <c r="U1726" s="6" t="s">
        <v>208</v>
      </c>
      <c r="V1726" s="6" t="s">
        <v>2999</v>
      </c>
      <c r="W1726" s="6" t="s">
        <v>36</v>
      </c>
      <c r="X1726" s="6" t="s">
        <v>13</v>
      </c>
      <c r="Y1726" s="6" t="s">
        <v>14</v>
      </c>
      <c r="Z1726" s="6" t="s">
        <v>210</v>
      </c>
      <c r="AA1726" s="6" t="s">
        <v>3000</v>
      </c>
      <c r="AB1726" s="6" t="s">
        <v>6397</v>
      </c>
      <c r="AD1726" t="b">
        <f t="shared" si="280"/>
        <v>0</v>
      </c>
      <c r="AE1726" t="b">
        <f t="shared" si="281"/>
        <v>1</v>
      </c>
      <c r="AF1726" t="b">
        <f t="shared" si="282"/>
        <v>1</v>
      </c>
      <c r="AG1726" t="b">
        <f t="shared" si="283"/>
        <v>1</v>
      </c>
      <c r="AH1726" t="b">
        <f t="shared" si="284"/>
        <v>1</v>
      </c>
      <c r="AI1726" t="b">
        <f t="shared" si="285"/>
        <v>1</v>
      </c>
      <c r="AJ1726" t="b">
        <f t="shared" si="286"/>
        <v>1</v>
      </c>
      <c r="AK1726" t="b">
        <f t="shared" si="287"/>
        <v>1</v>
      </c>
      <c r="AL1726" t="b">
        <f t="shared" si="288"/>
        <v>1</v>
      </c>
      <c r="AM1726" t="b">
        <f t="shared" si="289"/>
        <v>1</v>
      </c>
      <c r="AO1726" s="6" t="s">
        <v>9</v>
      </c>
      <c r="AP1726" s="6" t="s">
        <v>8473</v>
      </c>
      <c r="AQ1726" s="6"/>
      <c r="AR1726" s="7" t="s">
        <v>2998</v>
      </c>
      <c r="AS1726" s="7" t="s">
        <v>208</v>
      </c>
      <c r="AT1726" s="7" t="s">
        <v>2999</v>
      </c>
      <c r="AU1726" s="8" t="s">
        <v>36</v>
      </c>
      <c r="AV1726" s="8" t="s">
        <v>13</v>
      </c>
      <c r="AW1726" s="7" t="s">
        <v>14</v>
      </c>
      <c r="AX1726" s="6" t="s">
        <v>3000</v>
      </c>
      <c r="AY1726" s="7" t="s">
        <v>210</v>
      </c>
      <c r="AZ1726" s="7" t="s">
        <v>8489</v>
      </c>
      <c r="BA1726" s="6" t="s">
        <v>6397</v>
      </c>
      <c r="BB1726" s="6" t="s">
        <v>8054</v>
      </c>
      <c r="BC1726" s="7" t="s">
        <v>10890</v>
      </c>
      <c r="BD1726" s="6" t="s">
        <v>10891</v>
      </c>
      <c r="BE1726" s="6" t="s">
        <v>6397</v>
      </c>
      <c r="BF1726" s="6"/>
    </row>
    <row r="1727" spans="1:58">
      <c r="A1727" s="6" t="s">
        <v>208</v>
      </c>
      <c r="B1727" s="6" t="s">
        <v>463</v>
      </c>
      <c r="C1727" s="271" t="s">
        <v>11317</v>
      </c>
      <c r="D1727" s="6" t="s">
        <v>14</v>
      </c>
      <c r="E1727" s="271" t="s">
        <v>13</v>
      </c>
      <c r="F1727" s="6" t="s">
        <v>404</v>
      </c>
      <c r="G1727" s="6" t="s">
        <v>462</v>
      </c>
      <c r="H1727" s="6" t="s">
        <v>9</v>
      </c>
      <c r="I1727" s="6" t="s">
        <v>464</v>
      </c>
      <c r="J1727" s="6" t="s">
        <v>210</v>
      </c>
      <c r="K1727" s="6" t="s">
        <v>8</v>
      </c>
      <c r="L1727" s="271" t="s">
        <v>6397</v>
      </c>
      <c r="M1727" s="6" t="s">
        <v>6554</v>
      </c>
      <c r="N1727" s="271" t="s">
        <v>8473</v>
      </c>
      <c r="O1727" s="6"/>
      <c r="Q1727" s="6" t="s">
        <v>404</v>
      </c>
      <c r="R1727" s="6" t="s">
        <v>462</v>
      </c>
      <c r="S1727" s="6" t="s">
        <v>8</v>
      </c>
      <c r="T1727" s="6" t="s">
        <v>9</v>
      </c>
      <c r="U1727" s="6" t="s">
        <v>208</v>
      </c>
      <c r="V1727" s="6" t="s">
        <v>463</v>
      </c>
      <c r="W1727" s="6" t="s">
        <v>11317</v>
      </c>
      <c r="X1727" s="6" t="s">
        <v>13</v>
      </c>
      <c r="Y1727" s="6" t="s">
        <v>14</v>
      </c>
      <c r="Z1727" s="6" t="s">
        <v>210</v>
      </c>
      <c r="AA1727" s="6" t="s">
        <v>464</v>
      </c>
      <c r="AB1727" s="6" t="s">
        <v>6397</v>
      </c>
      <c r="AD1727" t="b">
        <f t="shared" si="280"/>
        <v>0</v>
      </c>
      <c r="AE1727" t="b">
        <f t="shared" si="281"/>
        <v>1</v>
      </c>
      <c r="AF1727" t="b">
        <f t="shared" si="282"/>
        <v>1</v>
      </c>
      <c r="AG1727" t="b">
        <f t="shared" si="283"/>
        <v>1</v>
      </c>
      <c r="AH1727" t="b">
        <f t="shared" si="284"/>
        <v>1</v>
      </c>
      <c r="AI1727" t="b">
        <f t="shared" si="285"/>
        <v>1</v>
      </c>
      <c r="AJ1727" t="b">
        <f t="shared" si="286"/>
        <v>1</v>
      </c>
      <c r="AK1727" t="b">
        <f t="shared" si="287"/>
        <v>1</v>
      </c>
      <c r="AL1727" t="b">
        <f t="shared" si="288"/>
        <v>1</v>
      </c>
      <c r="AM1727" t="b">
        <f t="shared" si="289"/>
        <v>1</v>
      </c>
      <c r="AO1727" s="6" t="s">
        <v>9</v>
      </c>
      <c r="AP1727" s="6" t="s">
        <v>8473</v>
      </c>
      <c r="AQ1727" s="6"/>
      <c r="AR1727" s="7" t="s">
        <v>462</v>
      </c>
      <c r="AS1727" s="7" t="s">
        <v>208</v>
      </c>
      <c r="AT1727" s="7" t="s">
        <v>463</v>
      </c>
      <c r="AU1727" s="8" t="s">
        <v>11317</v>
      </c>
      <c r="AV1727" s="8" t="s">
        <v>13</v>
      </c>
      <c r="AW1727" s="7" t="s">
        <v>14</v>
      </c>
      <c r="AX1727" s="6" t="s">
        <v>464</v>
      </c>
      <c r="AY1727" s="7" t="s">
        <v>210</v>
      </c>
      <c r="AZ1727" s="7" t="s">
        <v>8489</v>
      </c>
      <c r="BA1727" s="6" t="s">
        <v>6397</v>
      </c>
      <c r="BB1727" s="6" t="s">
        <v>6554</v>
      </c>
      <c r="BC1727" s="7" t="s">
        <v>10892</v>
      </c>
      <c r="BD1727" s="6" t="s">
        <v>6670</v>
      </c>
      <c r="BE1727" s="6" t="s">
        <v>6397</v>
      </c>
      <c r="BF1727" s="6"/>
    </row>
    <row r="1728" spans="1:58">
      <c r="A1728" s="6" t="s">
        <v>208</v>
      </c>
      <c r="B1728" s="6" t="s">
        <v>466</v>
      </c>
      <c r="C1728" s="271" t="s">
        <v>36</v>
      </c>
      <c r="D1728" s="6" t="s">
        <v>14</v>
      </c>
      <c r="E1728" s="271" t="s">
        <v>13</v>
      </c>
      <c r="F1728" s="6" t="s">
        <v>404</v>
      </c>
      <c r="G1728" s="6" t="s">
        <v>465</v>
      </c>
      <c r="H1728" s="6" t="s">
        <v>9</v>
      </c>
      <c r="I1728" s="6" t="s">
        <v>467</v>
      </c>
      <c r="J1728" s="6" t="s">
        <v>210</v>
      </c>
      <c r="K1728" s="6" t="s">
        <v>8</v>
      </c>
      <c r="L1728" s="271" t="s">
        <v>6397</v>
      </c>
      <c r="M1728" s="6" t="s">
        <v>6554</v>
      </c>
      <c r="N1728" s="271" t="s">
        <v>8473</v>
      </c>
      <c r="O1728" s="6"/>
      <c r="Q1728" s="6" t="s">
        <v>404</v>
      </c>
      <c r="R1728" s="6" t="s">
        <v>465</v>
      </c>
      <c r="S1728" s="6" t="s">
        <v>8</v>
      </c>
      <c r="T1728" s="6" t="s">
        <v>9</v>
      </c>
      <c r="U1728" s="6" t="s">
        <v>208</v>
      </c>
      <c r="V1728" s="6" t="s">
        <v>466</v>
      </c>
      <c r="W1728" s="6" t="s">
        <v>36</v>
      </c>
      <c r="X1728" s="6" t="s">
        <v>13</v>
      </c>
      <c r="Y1728" s="6" t="s">
        <v>14</v>
      </c>
      <c r="Z1728" s="6" t="s">
        <v>210</v>
      </c>
      <c r="AA1728" s="6" t="s">
        <v>467</v>
      </c>
      <c r="AB1728" s="6" t="s">
        <v>6397</v>
      </c>
      <c r="AD1728" t="b">
        <f t="shared" si="280"/>
        <v>0</v>
      </c>
      <c r="AE1728" t="b">
        <f t="shared" si="281"/>
        <v>1</v>
      </c>
      <c r="AF1728" t="b">
        <f t="shared" si="282"/>
        <v>1</v>
      </c>
      <c r="AG1728" t="b">
        <f t="shared" si="283"/>
        <v>1</v>
      </c>
      <c r="AH1728" t="b">
        <f t="shared" si="284"/>
        <v>1</v>
      </c>
      <c r="AI1728" t="b">
        <f t="shared" si="285"/>
        <v>1</v>
      </c>
      <c r="AJ1728" t="b">
        <f t="shared" si="286"/>
        <v>1</v>
      </c>
      <c r="AK1728" t="b">
        <f t="shared" si="287"/>
        <v>1</v>
      </c>
      <c r="AL1728" t="b">
        <f t="shared" si="288"/>
        <v>1</v>
      </c>
      <c r="AM1728" t="b">
        <f t="shared" si="289"/>
        <v>1</v>
      </c>
      <c r="AO1728" s="6" t="s">
        <v>9</v>
      </c>
      <c r="AP1728" s="6" t="s">
        <v>8473</v>
      </c>
      <c r="AQ1728" s="6"/>
      <c r="AR1728" s="7" t="s">
        <v>465</v>
      </c>
      <c r="AS1728" s="7" t="s">
        <v>208</v>
      </c>
      <c r="AT1728" s="7" t="s">
        <v>466</v>
      </c>
      <c r="AU1728" s="8" t="s">
        <v>36</v>
      </c>
      <c r="AV1728" s="8" t="s">
        <v>13</v>
      </c>
      <c r="AW1728" s="7" t="s">
        <v>14</v>
      </c>
      <c r="AX1728" s="6" t="s">
        <v>467</v>
      </c>
      <c r="AY1728" s="7" t="s">
        <v>210</v>
      </c>
      <c r="AZ1728" s="7" t="s">
        <v>8489</v>
      </c>
      <c r="BA1728" s="6" t="s">
        <v>6397</v>
      </c>
      <c r="BB1728" s="6" t="s">
        <v>6554</v>
      </c>
      <c r="BC1728" s="7" t="s">
        <v>10893</v>
      </c>
      <c r="BD1728" s="6" t="s">
        <v>6670</v>
      </c>
      <c r="BE1728" s="6" t="s">
        <v>6397</v>
      </c>
      <c r="BF1728" s="6"/>
    </row>
    <row r="1729" spans="1:58">
      <c r="A1729" s="6" t="s">
        <v>208</v>
      </c>
      <c r="B1729" s="6" t="s">
        <v>469</v>
      </c>
      <c r="C1729" s="271" t="s">
        <v>36</v>
      </c>
      <c r="D1729" s="6" t="s">
        <v>14</v>
      </c>
      <c r="E1729" s="271" t="s">
        <v>13</v>
      </c>
      <c r="F1729" s="6" t="s">
        <v>404</v>
      </c>
      <c r="G1729" s="6" t="s">
        <v>468</v>
      </c>
      <c r="H1729" s="6" t="s">
        <v>9</v>
      </c>
      <c r="I1729" s="6" t="s">
        <v>470</v>
      </c>
      <c r="J1729" s="6" t="s">
        <v>210</v>
      </c>
      <c r="K1729" s="6" t="s">
        <v>8</v>
      </c>
      <c r="L1729" s="271" t="s">
        <v>6397</v>
      </c>
      <c r="M1729" s="6" t="s">
        <v>6554</v>
      </c>
      <c r="N1729" s="271" t="s">
        <v>8473</v>
      </c>
      <c r="O1729" s="6"/>
      <c r="Q1729" s="6" t="s">
        <v>404</v>
      </c>
      <c r="R1729" s="6" t="s">
        <v>468</v>
      </c>
      <c r="S1729" s="6" t="s">
        <v>8</v>
      </c>
      <c r="T1729" s="6" t="s">
        <v>9</v>
      </c>
      <c r="U1729" s="6" t="s">
        <v>208</v>
      </c>
      <c r="V1729" s="6" t="s">
        <v>469</v>
      </c>
      <c r="W1729" s="6" t="s">
        <v>36</v>
      </c>
      <c r="X1729" s="6" t="s">
        <v>13</v>
      </c>
      <c r="Y1729" s="6" t="s">
        <v>14</v>
      </c>
      <c r="Z1729" s="6" t="s">
        <v>210</v>
      </c>
      <c r="AA1729" s="6" t="s">
        <v>470</v>
      </c>
      <c r="AB1729" s="6" t="s">
        <v>6397</v>
      </c>
      <c r="AD1729" t="b">
        <f t="shared" si="280"/>
        <v>0</v>
      </c>
      <c r="AE1729" t="b">
        <f t="shared" si="281"/>
        <v>1</v>
      </c>
      <c r="AF1729" t="b">
        <f t="shared" si="282"/>
        <v>1</v>
      </c>
      <c r="AG1729" t="b">
        <f t="shared" si="283"/>
        <v>1</v>
      </c>
      <c r="AH1729" t="b">
        <f t="shared" si="284"/>
        <v>1</v>
      </c>
      <c r="AI1729" t="b">
        <f t="shared" si="285"/>
        <v>1</v>
      </c>
      <c r="AJ1729" t="b">
        <f t="shared" si="286"/>
        <v>1</v>
      </c>
      <c r="AK1729" t="b">
        <f t="shared" si="287"/>
        <v>1</v>
      </c>
      <c r="AL1729" t="b">
        <f t="shared" si="288"/>
        <v>1</v>
      </c>
      <c r="AM1729" t="b">
        <f t="shared" si="289"/>
        <v>1</v>
      </c>
      <c r="AO1729" s="6" t="s">
        <v>9</v>
      </c>
      <c r="AP1729" s="6" t="s">
        <v>8473</v>
      </c>
      <c r="AQ1729" s="6"/>
      <c r="AR1729" s="7" t="s">
        <v>468</v>
      </c>
      <c r="AS1729" s="7" t="s">
        <v>208</v>
      </c>
      <c r="AT1729" s="7" t="s">
        <v>469</v>
      </c>
      <c r="AU1729" s="8" t="s">
        <v>36</v>
      </c>
      <c r="AV1729" s="8" t="s">
        <v>13</v>
      </c>
      <c r="AW1729" s="7" t="s">
        <v>14</v>
      </c>
      <c r="AX1729" s="6" t="s">
        <v>470</v>
      </c>
      <c r="AY1729" s="7" t="s">
        <v>210</v>
      </c>
      <c r="AZ1729" s="7" t="s">
        <v>8489</v>
      </c>
      <c r="BA1729" s="6" t="s">
        <v>6397</v>
      </c>
      <c r="BB1729" s="6" t="s">
        <v>6554</v>
      </c>
      <c r="BC1729" s="7" t="s">
        <v>10894</v>
      </c>
      <c r="BD1729" s="6" t="s">
        <v>6670</v>
      </c>
      <c r="BE1729" s="6" t="s">
        <v>6397</v>
      </c>
      <c r="BF1729" s="6"/>
    </row>
    <row r="1730" spans="1:58">
      <c r="A1730" s="6" t="s">
        <v>208</v>
      </c>
      <c r="B1730" s="6" t="s">
        <v>472</v>
      </c>
      <c r="C1730" s="271" t="s">
        <v>36</v>
      </c>
      <c r="D1730" s="6" t="s">
        <v>14</v>
      </c>
      <c r="E1730" s="271" t="s">
        <v>13</v>
      </c>
      <c r="F1730" s="6" t="s">
        <v>404</v>
      </c>
      <c r="G1730" s="6" t="s">
        <v>471</v>
      </c>
      <c r="H1730" s="6" t="s">
        <v>9</v>
      </c>
      <c r="I1730" s="6" t="s">
        <v>473</v>
      </c>
      <c r="J1730" s="6" t="s">
        <v>210</v>
      </c>
      <c r="K1730" s="6" t="s">
        <v>8</v>
      </c>
      <c r="L1730" s="271" t="s">
        <v>6397</v>
      </c>
      <c r="M1730" s="6" t="s">
        <v>6554</v>
      </c>
      <c r="N1730" s="271" t="s">
        <v>8473</v>
      </c>
      <c r="O1730" s="6"/>
      <c r="Q1730" s="6" t="s">
        <v>404</v>
      </c>
      <c r="R1730" s="6" t="s">
        <v>471</v>
      </c>
      <c r="S1730" s="6" t="s">
        <v>8</v>
      </c>
      <c r="T1730" s="6" t="s">
        <v>9</v>
      </c>
      <c r="U1730" s="6" t="s">
        <v>208</v>
      </c>
      <c r="V1730" s="6" t="s">
        <v>472</v>
      </c>
      <c r="W1730" s="6" t="s">
        <v>36</v>
      </c>
      <c r="X1730" s="6" t="s">
        <v>13</v>
      </c>
      <c r="Y1730" s="6" t="s">
        <v>14</v>
      </c>
      <c r="Z1730" s="6" t="s">
        <v>210</v>
      </c>
      <c r="AA1730" s="6" t="s">
        <v>473</v>
      </c>
      <c r="AB1730" s="6" t="s">
        <v>6397</v>
      </c>
      <c r="AD1730" t="b">
        <f t="shared" si="280"/>
        <v>0</v>
      </c>
      <c r="AE1730" t="b">
        <f t="shared" si="281"/>
        <v>1</v>
      </c>
      <c r="AF1730" t="b">
        <f t="shared" si="282"/>
        <v>1</v>
      </c>
      <c r="AG1730" t="b">
        <f t="shared" si="283"/>
        <v>1</v>
      </c>
      <c r="AH1730" t="b">
        <f t="shared" si="284"/>
        <v>1</v>
      </c>
      <c r="AI1730" t="b">
        <f t="shared" si="285"/>
        <v>1</v>
      </c>
      <c r="AJ1730" t="b">
        <f t="shared" si="286"/>
        <v>1</v>
      </c>
      <c r="AK1730" t="b">
        <f t="shared" si="287"/>
        <v>1</v>
      </c>
      <c r="AL1730" t="b">
        <f t="shared" si="288"/>
        <v>1</v>
      </c>
      <c r="AM1730" t="b">
        <f t="shared" si="289"/>
        <v>1</v>
      </c>
      <c r="AO1730" s="6" t="s">
        <v>9</v>
      </c>
      <c r="AP1730" s="6" t="s">
        <v>8473</v>
      </c>
      <c r="AQ1730" s="6"/>
      <c r="AR1730" s="7" t="s">
        <v>471</v>
      </c>
      <c r="AS1730" s="7" t="s">
        <v>208</v>
      </c>
      <c r="AT1730" s="7" t="s">
        <v>472</v>
      </c>
      <c r="AU1730" s="8" t="s">
        <v>36</v>
      </c>
      <c r="AV1730" s="8" t="s">
        <v>13</v>
      </c>
      <c r="AW1730" s="7" t="s">
        <v>14</v>
      </c>
      <c r="AX1730" s="6" t="s">
        <v>473</v>
      </c>
      <c r="AY1730" s="7" t="s">
        <v>210</v>
      </c>
      <c r="AZ1730" s="7" t="s">
        <v>8489</v>
      </c>
      <c r="BA1730" s="6" t="s">
        <v>6397</v>
      </c>
      <c r="BB1730" s="6" t="s">
        <v>6554</v>
      </c>
      <c r="BC1730" s="7" t="s">
        <v>10895</v>
      </c>
      <c r="BD1730" s="6" t="s">
        <v>6670</v>
      </c>
      <c r="BE1730" s="6" t="s">
        <v>6397</v>
      </c>
      <c r="BF1730" s="6"/>
    </row>
    <row r="1731" spans="1:58">
      <c r="A1731" s="6" t="s">
        <v>208</v>
      </c>
      <c r="B1731" s="6" t="s">
        <v>396</v>
      </c>
      <c r="C1731" s="271" t="s">
        <v>11317</v>
      </c>
      <c r="D1731" s="6" t="s">
        <v>14</v>
      </c>
      <c r="E1731" s="271" t="s">
        <v>13</v>
      </c>
      <c r="F1731" s="6" t="s">
        <v>388</v>
      </c>
      <c r="G1731" s="6" t="s">
        <v>395</v>
      </c>
      <c r="H1731" s="6" t="s">
        <v>9</v>
      </c>
      <c r="I1731" s="6" t="s">
        <v>397</v>
      </c>
      <c r="J1731" s="6" t="s">
        <v>210</v>
      </c>
      <c r="K1731" s="6" t="s">
        <v>8</v>
      </c>
      <c r="L1731" s="271" t="s">
        <v>6397</v>
      </c>
      <c r="M1731" s="6" t="s">
        <v>6550</v>
      </c>
      <c r="N1731" s="271" t="s">
        <v>8473</v>
      </c>
      <c r="O1731" s="6"/>
      <c r="Q1731" s="6" t="s">
        <v>388</v>
      </c>
      <c r="R1731" s="6" t="s">
        <v>395</v>
      </c>
      <c r="S1731" s="6" t="s">
        <v>8</v>
      </c>
      <c r="T1731" s="6" t="s">
        <v>9</v>
      </c>
      <c r="U1731" s="6" t="s">
        <v>208</v>
      </c>
      <c r="V1731" s="6" t="s">
        <v>396</v>
      </c>
      <c r="W1731" s="6" t="s">
        <v>11317</v>
      </c>
      <c r="X1731" s="6" t="s">
        <v>13</v>
      </c>
      <c r="Y1731" s="6" t="s">
        <v>14</v>
      </c>
      <c r="Z1731" s="6" t="s">
        <v>210</v>
      </c>
      <c r="AA1731" s="6" t="s">
        <v>397</v>
      </c>
      <c r="AB1731" s="6" t="s">
        <v>6397</v>
      </c>
      <c r="AD1731" t="b">
        <f t="shared" ref="AD1731:AD1794" si="290">EXACT(Q1731,AQ1731)</f>
        <v>0</v>
      </c>
      <c r="AE1731" t="b">
        <f t="shared" ref="AE1731:AE1794" si="291">EXACT(R1731,AR1731)</f>
        <v>1</v>
      </c>
      <c r="AF1731" t="b">
        <f t="shared" ref="AF1731:AF1794" si="292">EXACT(U1731,AS1731)</f>
        <v>1</v>
      </c>
      <c r="AG1731" t="b">
        <f t="shared" ref="AG1731:AG1794" si="293">EXACT(V1731,AT1731)</f>
        <v>1</v>
      </c>
      <c r="AH1731" t="b">
        <f t="shared" ref="AH1731:AH1794" si="294">EXACT(W1731,AU1731)</f>
        <v>1</v>
      </c>
      <c r="AI1731" t="b">
        <f t="shared" ref="AI1731:AI1794" si="295">EXACT(X1731,AV1731)</f>
        <v>1</v>
      </c>
      <c r="AJ1731" t="b">
        <f t="shared" ref="AJ1731:AJ1794" si="296">EXACT(Y1731,AW1731)</f>
        <v>1</v>
      </c>
      <c r="AK1731" t="b">
        <f t="shared" ref="AK1731:AK1794" si="297">EXACT(Z1731,AY1731)</f>
        <v>1</v>
      </c>
      <c r="AL1731" t="b">
        <f t="shared" ref="AL1731:AL1794" si="298">EXACT(AB1731,BE1731)</f>
        <v>1</v>
      </c>
      <c r="AM1731" t="b">
        <f t="shared" ref="AM1731:AM1794" si="299">EXACT(T1731,AO1731)</f>
        <v>1</v>
      </c>
      <c r="AO1731" s="6" t="s">
        <v>9</v>
      </c>
      <c r="AP1731" s="6" t="s">
        <v>8473</v>
      </c>
      <c r="AQ1731" s="6"/>
      <c r="AR1731" s="7" t="s">
        <v>395</v>
      </c>
      <c r="AS1731" s="7" t="s">
        <v>208</v>
      </c>
      <c r="AT1731" s="7" t="s">
        <v>396</v>
      </c>
      <c r="AU1731" s="8" t="s">
        <v>11317</v>
      </c>
      <c r="AV1731" s="8" t="s">
        <v>13</v>
      </c>
      <c r="AW1731" s="7" t="s">
        <v>14</v>
      </c>
      <c r="AX1731" s="6" t="s">
        <v>397</v>
      </c>
      <c r="AY1731" s="7" t="s">
        <v>210</v>
      </c>
      <c r="AZ1731" s="7" t="s">
        <v>8489</v>
      </c>
      <c r="BA1731" s="6" t="s">
        <v>6397</v>
      </c>
      <c r="BB1731" s="6" t="s">
        <v>6550</v>
      </c>
      <c r="BC1731" s="7" t="s">
        <v>10896</v>
      </c>
      <c r="BD1731" s="6" t="s">
        <v>6670</v>
      </c>
      <c r="BE1731" s="6" t="s">
        <v>6397</v>
      </c>
      <c r="BF1731" s="6"/>
    </row>
    <row r="1732" spans="1:58">
      <c r="A1732" s="6" t="s">
        <v>208</v>
      </c>
      <c r="B1732" s="6" t="s">
        <v>288</v>
      </c>
      <c r="C1732" s="271" t="s">
        <v>11317</v>
      </c>
      <c r="D1732" s="6" t="s">
        <v>14</v>
      </c>
      <c r="E1732" s="271" t="s">
        <v>13</v>
      </c>
      <c r="F1732" s="6" t="s">
        <v>286</v>
      </c>
      <c r="G1732" s="6" t="s">
        <v>287</v>
      </c>
      <c r="H1732" s="6" t="s">
        <v>9</v>
      </c>
      <c r="I1732" s="6" t="s">
        <v>289</v>
      </c>
      <c r="J1732" s="6" t="s">
        <v>210</v>
      </c>
      <c r="K1732" s="6" t="s">
        <v>8</v>
      </c>
      <c r="L1732" s="271" t="s">
        <v>6397</v>
      </c>
      <c r="M1732" s="6" t="s">
        <v>6936</v>
      </c>
      <c r="N1732" s="271" t="s">
        <v>8473</v>
      </c>
      <c r="O1732" s="6"/>
      <c r="Q1732" s="6" t="s">
        <v>286</v>
      </c>
      <c r="R1732" s="6" t="s">
        <v>287</v>
      </c>
      <c r="S1732" s="6" t="s">
        <v>8</v>
      </c>
      <c r="T1732" s="6" t="s">
        <v>9</v>
      </c>
      <c r="U1732" s="6" t="s">
        <v>208</v>
      </c>
      <c r="V1732" s="6" t="s">
        <v>288</v>
      </c>
      <c r="W1732" s="6" t="s">
        <v>11317</v>
      </c>
      <c r="X1732" s="6" t="s">
        <v>13</v>
      </c>
      <c r="Y1732" s="6" t="s">
        <v>14</v>
      </c>
      <c r="Z1732" s="6" t="s">
        <v>210</v>
      </c>
      <c r="AA1732" s="6" t="s">
        <v>289</v>
      </c>
      <c r="AB1732" s="6" t="s">
        <v>6397</v>
      </c>
      <c r="AD1732" t="b">
        <f t="shared" si="290"/>
        <v>0</v>
      </c>
      <c r="AE1732" t="b">
        <f t="shared" si="291"/>
        <v>1</v>
      </c>
      <c r="AF1732" t="b">
        <f t="shared" si="292"/>
        <v>1</v>
      </c>
      <c r="AG1732" t="b">
        <f t="shared" si="293"/>
        <v>1</v>
      </c>
      <c r="AH1732" t="b">
        <f t="shared" si="294"/>
        <v>1</v>
      </c>
      <c r="AI1732" t="b">
        <f t="shared" si="295"/>
        <v>1</v>
      </c>
      <c r="AJ1732" t="b">
        <f t="shared" si="296"/>
        <v>1</v>
      </c>
      <c r="AK1732" t="b">
        <f t="shared" si="297"/>
        <v>1</v>
      </c>
      <c r="AL1732" t="b">
        <f t="shared" si="298"/>
        <v>1</v>
      </c>
      <c r="AM1732" t="b">
        <f t="shared" si="299"/>
        <v>1</v>
      </c>
      <c r="AO1732" s="6" t="s">
        <v>9</v>
      </c>
      <c r="AP1732" s="6" t="s">
        <v>8473</v>
      </c>
      <c r="AQ1732" s="6"/>
      <c r="AR1732" s="7" t="s">
        <v>287</v>
      </c>
      <c r="AS1732" s="7" t="s">
        <v>208</v>
      </c>
      <c r="AT1732" s="7" t="s">
        <v>288</v>
      </c>
      <c r="AU1732" s="8" t="s">
        <v>11317</v>
      </c>
      <c r="AV1732" s="8" t="s">
        <v>13</v>
      </c>
      <c r="AW1732" s="7" t="s">
        <v>14</v>
      </c>
      <c r="AX1732" s="6" t="s">
        <v>289</v>
      </c>
      <c r="AY1732" s="7" t="s">
        <v>210</v>
      </c>
      <c r="AZ1732" s="7" t="s">
        <v>8491</v>
      </c>
      <c r="BA1732" s="6" t="s">
        <v>6397</v>
      </c>
      <c r="BB1732" s="6" t="s">
        <v>6936</v>
      </c>
      <c r="BC1732" s="7" t="s">
        <v>10897</v>
      </c>
      <c r="BD1732" s="6" t="s">
        <v>10898</v>
      </c>
      <c r="BE1732" s="6" t="s">
        <v>6397</v>
      </c>
      <c r="BF1732" s="6"/>
    </row>
    <row r="1733" spans="1:58">
      <c r="A1733" s="6" t="s">
        <v>208</v>
      </c>
      <c r="B1733" s="6" t="s">
        <v>1038</v>
      </c>
      <c r="C1733" s="271" t="s">
        <v>36</v>
      </c>
      <c r="D1733" s="6" t="s">
        <v>14</v>
      </c>
      <c r="E1733" s="271" t="s">
        <v>13</v>
      </c>
      <c r="F1733" s="6" t="s">
        <v>1009</v>
      </c>
      <c r="G1733" s="6" t="s">
        <v>1037</v>
      </c>
      <c r="H1733" s="6" t="s">
        <v>9</v>
      </c>
      <c r="I1733" s="6" t="s">
        <v>1039</v>
      </c>
      <c r="J1733" s="6" t="s">
        <v>210</v>
      </c>
      <c r="K1733" s="6" t="s">
        <v>8</v>
      </c>
      <c r="L1733" s="271" t="s">
        <v>6397</v>
      </c>
      <c r="M1733" s="6" t="s">
        <v>6986</v>
      </c>
      <c r="N1733" s="271" t="s">
        <v>8473</v>
      </c>
      <c r="O1733" s="6"/>
      <c r="Q1733" s="6" t="s">
        <v>1009</v>
      </c>
      <c r="R1733" s="6" t="s">
        <v>1037</v>
      </c>
      <c r="S1733" s="6" t="s">
        <v>8</v>
      </c>
      <c r="T1733" s="6" t="s">
        <v>9</v>
      </c>
      <c r="U1733" s="6" t="s">
        <v>208</v>
      </c>
      <c r="V1733" s="6" t="s">
        <v>1038</v>
      </c>
      <c r="W1733" s="6" t="s">
        <v>36</v>
      </c>
      <c r="X1733" s="6" t="s">
        <v>13</v>
      </c>
      <c r="Y1733" s="6" t="s">
        <v>14</v>
      </c>
      <c r="Z1733" s="6" t="s">
        <v>210</v>
      </c>
      <c r="AA1733" s="6" t="s">
        <v>1039</v>
      </c>
      <c r="AB1733" s="6" t="s">
        <v>6397</v>
      </c>
      <c r="AD1733" t="b">
        <f t="shared" si="290"/>
        <v>0</v>
      </c>
      <c r="AE1733" t="b">
        <f t="shared" si="291"/>
        <v>1</v>
      </c>
      <c r="AF1733" t="b">
        <f t="shared" si="292"/>
        <v>1</v>
      </c>
      <c r="AG1733" t="b">
        <f t="shared" si="293"/>
        <v>1</v>
      </c>
      <c r="AH1733" t="b">
        <f t="shared" si="294"/>
        <v>1</v>
      </c>
      <c r="AI1733" t="b">
        <f t="shared" si="295"/>
        <v>1</v>
      </c>
      <c r="AJ1733" t="b">
        <f t="shared" si="296"/>
        <v>1</v>
      </c>
      <c r="AK1733" t="b">
        <f t="shared" si="297"/>
        <v>1</v>
      </c>
      <c r="AL1733" t="b">
        <f t="shared" si="298"/>
        <v>1</v>
      </c>
      <c r="AM1733" t="b">
        <f t="shared" si="299"/>
        <v>1</v>
      </c>
      <c r="AO1733" s="6" t="s">
        <v>9</v>
      </c>
      <c r="AP1733" s="6" t="s">
        <v>8473</v>
      </c>
      <c r="AQ1733" s="6"/>
      <c r="AR1733" s="7" t="s">
        <v>1037</v>
      </c>
      <c r="AS1733" s="7" t="s">
        <v>208</v>
      </c>
      <c r="AT1733" s="7" t="s">
        <v>1038</v>
      </c>
      <c r="AU1733" s="8" t="s">
        <v>36</v>
      </c>
      <c r="AV1733" s="8" t="s">
        <v>13</v>
      </c>
      <c r="AW1733" s="7" t="s">
        <v>14</v>
      </c>
      <c r="AX1733" s="6" t="s">
        <v>1039</v>
      </c>
      <c r="AY1733" s="7" t="s">
        <v>210</v>
      </c>
      <c r="AZ1733" s="7" t="s">
        <v>8700</v>
      </c>
      <c r="BA1733" s="6" t="s">
        <v>6397</v>
      </c>
      <c r="BB1733" s="6" t="s">
        <v>6986</v>
      </c>
      <c r="BC1733" s="7" t="s">
        <v>10899</v>
      </c>
      <c r="BD1733" s="6" t="s">
        <v>10898</v>
      </c>
      <c r="BE1733" s="6" t="s">
        <v>6397</v>
      </c>
      <c r="BF1733" s="6"/>
    </row>
    <row r="1734" spans="1:58">
      <c r="A1734" s="6" t="s">
        <v>208</v>
      </c>
      <c r="B1734" s="6" t="s">
        <v>986</v>
      </c>
      <c r="C1734" s="271" t="s">
        <v>11317</v>
      </c>
      <c r="D1734" s="6" t="s">
        <v>14</v>
      </c>
      <c r="E1734" s="271" t="s">
        <v>13</v>
      </c>
      <c r="F1734" s="6" t="s">
        <v>981</v>
      </c>
      <c r="G1734" s="6" t="s">
        <v>985</v>
      </c>
      <c r="H1734" s="6" t="s">
        <v>9</v>
      </c>
      <c r="I1734" s="6" t="s">
        <v>987</v>
      </c>
      <c r="J1734" s="6" t="s">
        <v>210</v>
      </c>
      <c r="K1734" s="6" t="s">
        <v>8</v>
      </c>
      <c r="L1734" s="271" t="s">
        <v>6397</v>
      </c>
      <c r="M1734" s="6" t="s">
        <v>6983</v>
      </c>
      <c r="N1734" s="271" t="s">
        <v>8473</v>
      </c>
      <c r="O1734" s="6"/>
      <c r="Q1734" s="6" t="s">
        <v>981</v>
      </c>
      <c r="R1734" s="6" t="s">
        <v>985</v>
      </c>
      <c r="S1734" s="6" t="s">
        <v>8</v>
      </c>
      <c r="T1734" s="6" t="s">
        <v>9</v>
      </c>
      <c r="U1734" s="6" t="s">
        <v>208</v>
      </c>
      <c r="V1734" s="6" t="s">
        <v>986</v>
      </c>
      <c r="W1734" s="6" t="s">
        <v>11317</v>
      </c>
      <c r="X1734" s="6" t="s">
        <v>13</v>
      </c>
      <c r="Y1734" s="6" t="s">
        <v>14</v>
      </c>
      <c r="Z1734" s="6" t="s">
        <v>210</v>
      </c>
      <c r="AA1734" s="6" t="s">
        <v>987</v>
      </c>
      <c r="AB1734" s="6" t="s">
        <v>6397</v>
      </c>
      <c r="AD1734" t="b">
        <f t="shared" si="290"/>
        <v>0</v>
      </c>
      <c r="AE1734" t="b">
        <f t="shared" si="291"/>
        <v>1</v>
      </c>
      <c r="AF1734" t="b">
        <f t="shared" si="292"/>
        <v>1</v>
      </c>
      <c r="AG1734" t="b">
        <f t="shared" si="293"/>
        <v>1</v>
      </c>
      <c r="AH1734" t="b">
        <f t="shared" si="294"/>
        <v>1</v>
      </c>
      <c r="AI1734" t="b">
        <f t="shared" si="295"/>
        <v>1</v>
      </c>
      <c r="AJ1734" t="b">
        <f t="shared" si="296"/>
        <v>1</v>
      </c>
      <c r="AK1734" t="b">
        <f t="shared" si="297"/>
        <v>1</v>
      </c>
      <c r="AL1734" t="b">
        <f t="shared" si="298"/>
        <v>1</v>
      </c>
      <c r="AM1734" t="b">
        <f t="shared" si="299"/>
        <v>1</v>
      </c>
      <c r="AO1734" s="6" t="s">
        <v>9</v>
      </c>
      <c r="AP1734" s="6" t="s">
        <v>8473</v>
      </c>
      <c r="AQ1734" s="6"/>
      <c r="AR1734" s="7" t="s">
        <v>985</v>
      </c>
      <c r="AS1734" s="7" t="s">
        <v>208</v>
      </c>
      <c r="AT1734" s="7" t="s">
        <v>986</v>
      </c>
      <c r="AU1734" s="8" t="s">
        <v>11317</v>
      </c>
      <c r="AV1734" s="8" t="s">
        <v>13</v>
      </c>
      <c r="AW1734" s="7" t="s">
        <v>14</v>
      </c>
      <c r="AX1734" s="6" t="s">
        <v>987</v>
      </c>
      <c r="AY1734" s="7" t="s">
        <v>210</v>
      </c>
      <c r="AZ1734" s="7" t="s">
        <v>8491</v>
      </c>
      <c r="BA1734" s="6" t="s">
        <v>6397</v>
      </c>
      <c r="BB1734" s="6" t="s">
        <v>6983</v>
      </c>
      <c r="BC1734" s="7" t="s">
        <v>10900</v>
      </c>
      <c r="BD1734" s="6" t="s">
        <v>7116</v>
      </c>
      <c r="BE1734" s="6" t="s">
        <v>6397</v>
      </c>
      <c r="BF1734" s="6"/>
    </row>
    <row r="1735" spans="1:58">
      <c r="A1735" s="6" t="s">
        <v>208</v>
      </c>
      <c r="B1735" s="6" t="s">
        <v>989</v>
      </c>
      <c r="C1735" s="271" t="s">
        <v>11317</v>
      </c>
      <c r="D1735" s="6" t="s">
        <v>14</v>
      </c>
      <c r="E1735" s="271" t="s">
        <v>13</v>
      </c>
      <c r="F1735" s="6" t="s">
        <v>981</v>
      </c>
      <c r="G1735" s="6" t="s">
        <v>988</v>
      </c>
      <c r="H1735" s="6" t="s">
        <v>9</v>
      </c>
      <c r="I1735" s="6" t="s">
        <v>990</v>
      </c>
      <c r="J1735" s="6" t="s">
        <v>210</v>
      </c>
      <c r="K1735" s="6" t="s">
        <v>8</v>
      </c>
      <c r="L1735" s="271" t="s">
        <v>6397</v>
      </c>
      <c r="M1735" s="6" t="s">
        <v>6983</v>
      </c>
      <c r="N1735" s="271" t="s">
        <v>8473</v>
      </c>
      <c r="O1735" s="6"/>
      <c r="Q1735" s="6" t="s">
        <v>981</v>
      </c>
      <c r="R1735" s="6" t="s">
        <v>988</v>
      </c>
      <c r="S1735" s="6" t="s">
        <v>8</v>
      </c>
      <c r="T1735" s="6" t="s">
        <v>9</v>
      </c>
      <c r="U1735" s="6" t="s">
        <v>208</v>
      </c>
      <c r="V1735" s="6" t="s">
        <v>989</v>
      </c>
      <c r="W1735" s="6" t="s">
        <v>11317</v>
      </c>
      <c r="X1735" s="6" t="s">
        <v>13</v>
      </c>
      <c r="Y1735" s="6" t="s">
        <v>14</v>
      </c>
      <c r="Z1735" s="6" t="s">
        <v>210</v>
      </c>
      <c r="AA1735" s="6" t="s">
        <v>990</v>
      </c>
      <c r="AB1735" s="6" t="s">
        <v>6397</v>
      </c>
      <c r="AD1735" t="b">
        <f t="shared" si="290"/>
        <v>0</v>
      </c>
      <c r="AE1735" t="b">
        <f t="shared" si="291"/>
        <v>1</v>
      </c>
      <c r="AF1735" t="b">
        <f t="shared" si="292"/>
        <v>1</v>
      </c>
      <c r="AG1735" t="b">
        <f t="shared" si="293"/>
        <v>1</v>
      </c>
      <c r="AH1735" t="b">
        <f t="shared" si="294"/>
        <v>1</v>
      </c>
      <c r="AI1735" t="b">
        <f t="shared" si="295"/>
        <v>1</v>
      </c>
      <c r="AJ1735" t="b">
        <f t="shared" si="296"/>
        <v>1</v>
      </c>
      <c r="AK1735" t="b">
        <f t="shared" si="297"/>
        <v>1</v>
      </c>
      <c r="AL1735" t="b">
        <f t="shared" si="298"/>
        <v>1</v>
      </c>
      <c r="AM1735" t="b">
        <f t="shared" si="299"/>
        <v>1</v>
      </c>
      <c r="AO1735" s="6" t="s">
        <v>9</v>
      </c>
      <c r="AP1735" s="6" t="s">
        <v>8473</v>
      </c>
      <c r="AQ1735" s="6"/>
      <c r="AR1735" s="7" t="s">
        <v>988</v>
      </c>
      <c r="AS1735" s="7" t="s">
        <v>208</v>
      </c>
      <c r="AT1735" s="7" t="s">
        <v>989</v>
      </c>
      <c r="AU1735" s="8" t="s">
        <v>11317</v>
      </c>
      <c r="AV1735" s="8" t="s">
        <v>13</v>
      </c>
      <c r="AW1735" s="7" t="s">
        <v>14</v>
      </c>
      <c r="AX1735" s="6" t="s">
        <v>990</v>
      </c>
      <c r="AY1735" s="7" t="s">
        <v>210</v>
      </c>
      <c r="AZ1735" s="7" t="s">
        <v>8491</v>
      </c>
      <c r="BA1735" s="6" t="s">
        <v>6397</v>
      </c>
      <c r="BB1735" s="6" t="s">
        <v>6983</v>
      </c>
      <c r="BC1735" s="7" t="s">
        <v>10901</v>
      </c>
      <c r="BD1735" s="6" t="s">
        <v>7116</v>
      </c>
      <c r="BE1735" s="6" t="s">
        <v>6397</v>
      </c>
      <c r="BF1735" s="6"/>
    </row>
    <row r="1736" spans="1:58">
      <c r="A1736" s="6" t="s">
        <v>208</v>
      </c>
      <c r="B1736" s="6" t="s">
        <v>992</v>
      </c>
      <c r="C1736" s="271" t="s">
        <v>11317</v>
      </c>
      <c r="D1736" s="6" t="s">
        <v>14</v>
      </c>
      <c r="E1736" s="271" t="s">
        <v>13</v>
      </c>
      <c r="F1736" s="6" t="s">
        <v>981</v>
      </c>
      <c r="G1736" s="6" t="s">
        <v>991</v>
      </c>
      <c r="H1736" s="6" t="s">
        <v>9</v>
      </c>
      <c r="I1736" s="6" t="s">
        <v>993</v>
      </c>
      <c r="J1736" s="6" t="s">
        <v>210</v>
      </c>
      <c r="K1736" s="6" t="s">
        <v>8</v>
      </c>
      <c r="L1736" s="271" t="s">
        <v>6397</v>
      </c>
      <c r="M1736" s="6" t="s">
        <v>6983</v>
      </c>
      <c r="N1736" s="271" t="s">
        <v>8473</v>
      </c>
      <c r="O1736" s="6"/>
      <c r="Q1736" s="6" t="s">
        <v>981</v>
      </c>
      <c r="R1736" s="6" t="s">
        <v>991</v>
      </c>
      <c r="S1736" s="6" t="s">
        <v>8</v>
      </c>
      <c r="T1736" s="6" t="s">
        <v>9</v>
      </c>
      <c r="U1736" s="6" t="s">
        <v>208</v>
      </c>
      <c r="V1736" s="6" t="s">
        <v>992</v>
      </c>
      <c r="W1736" s="6" t="s">
        <v>11317</v>
      </c>
      <c r="X1736" s="6" t="s">
        <v>13</v>
      </c>
      <c r="Y1736" s="6" t="s">
        <v>14</v>
      </c>
      <c r="Z1736" s="6" t="s">
        <v>210</v>
      </c>
      <c r="AA1736" s="6" t="s">
        <v>993</v>
      </c>
      <c r="AB1736" s="6" t="s">
        <v>6397</v>
      </c>
      <c r="AD1736" t="b">
        <f t="shared" si="290"/>
        <v>0</v>
      </c>
      <c r="AE1736" t="b">
        <f t="shared" si="291"/>
        <v>1</v>
      </c>
      <c r="AF1736" t="b">
        <f t="shared" si="292"/>
        <v>1</v>
      </c>
      <c r="AG1736" t="b">
        <f t="shared" si="293"/>
        <v>1</v>
      </c>
      <c r="AH1736" t="b">
        <f t="shared" si="294"/>
        <v>1</v>
      </c>
      <c r="AI1736" t="b">
        <f t="shared" si="295"/>
        <v>1</v>
      </c>
      <c r="AJ1736" t="b">
        <f t="shared" si="296"/>
        <v>1</v>
      </c>
      <c r="AK1736" t="b">
        <f t="shared" si="297"/>
        <v>1</v>
      </c>
      <c r="AL1736" t="b">
        <f t="shared" si="298"/>
        <v>1</v>
      </c>
      <c r="AM1736" t="b">
        <f t="shared" si="299"/>
        <v>1</v>
      </c>
      <c r="AO1736" s="6" t="s">
        <v>9</v>
      </c>
      <c r="AP1736" s="6" t="s">
        <v>8473</v>
      </c>
      <c r="AQ1736" s="6"/>
      <c r="AR1736" s="7" t="s">
        <v>991</v>
      </c>
      <c r="AS1736" s="7" t="s">
        <v>208</v>
      </c>
      <c r="AT1736" s="7" t="s">
        <v>992</v>
      </c>
      <c r="AU1736" s="8" t="s">
        <v>11317</v>
      </c>
      <c r="AV1736" s="8" t="s">
        <v>13</v>
      </c>
      <c r="AW1736" s="7" t="s">
        <v>14</v>
      </c>
      <c r="AX1736" s="6" t="s">
        <v>993</v>
      </c>
      <c r="AY1736" s="7" t="s">
        <v>210</v>
      </c>
      <c r="AZ1736" s="7" t="s">
        <v>8491</v>
      </c>
      <c r="BA1736" s="6" t="s">
        <v>6397</v>
      </c>
      <c r="BB1736" s="6" t="s">
        <v>6983</v>
      </c>
      <c r="BC1736" s="7" t="s">
        <v>10902</v>
      </c>
      <c r="BD1736" s="6" t="s">
        <v>7116</v>
      </c>
      <c r="BE1736" s="6" t="s">
        <v>6397</v>
      </c>
      <c r="BF1736" s="6"/>
    </row>
    <row r="1737" spans="1:58">
      <c r="A1737" s="6" t="s">
        <v>208</v>
      </c>
      <c r="B1737" s="6" t="s">
        <v>995</v>
      </c>
      <c r="C1737" s="271" t="s">
        <v>11317</v>
      </c>
      <c r="D1737" s="6" t="s">
        <v>14</v>
      </c>
      <c r="E1737" s="271" t="s">
        <v>13</v>
      </c>
      <c r="F1737" s="6" t="s">
        <v>981</v>
      </c>
      <c r="G1737" s="6" t="s">
        <v>994</v>
      </c>
      <c r="H1737" s="6" t="s">
        <v>9</v>
      </c>
      <c r="I1737" s="6" t="s">
        <v>996</v>
      </c>
      <c r="J1737" s="6" t="s">
        <v>210</v>
      </c>
      <c r="K1737" s="6" t="s">
        <v>8</v>
      </c>
      <c r="L1737" s="271" t="s">
        <v>6397</v>
      </c>
      <c r="M1737" s="6" t="s">
        <v>6983</v>
      </c>
      <c r="N1737" s="271" t="s">
        <v>8473</v>
      </c>
      <c r="O1737" s="6"/>
      <c r="Q1737" s="6" t="s">
        <v>981</v>
      </c>
      <c r="R1737" s="6" t="s">
        <v>994</v>
      </c>
      <c r="S1737" s="6" t="s">
        <v>8</v>
      </c>
      <c r="T1737" s="6" t="s">
        <v>9</v>
      </c>
      <c r="U1737" s="6" t="s">
        <v>208</v>
      </c>
      <c r="V1737" s="6" t="s">
        <v>995</v>
      </c>
      <c r="W1737" s="6" t="s">
        <v>11317</v>
      </c>
      <c r="X1737" s="6" t="s">
        <v>13</v>
      </c>
      <c r="Y1737" s="6" t="s">
        <v>14</v>
      </c>
      <c r="Z1737" s="6" t="s">
        <v>210</v>
      </c>
      <c r="AA1737" s="6" t="s">
        <v>996</v>
      </c>
      <c r="AB1737" s="6" t="s">
        <v>6397</v>
      </c>
      <c r="AD1737" t="b">
        <f t="shared" si="290"/>
        <v>0</v>
      </c>
      <c r="AE1737" t="b">
        <f t="shared" si="291"/>
        <v>1</v>
      </c>
      <c r="AF1737" t="b">
        <f t="shared" si="292"/>
        <v>1</v>
      </c>
      <c r="AG1737" t="b">
        <f t="shared" si="293"/>
        <v>1</v>
      </c>
      <c r="AH1737" t="b">
        <f t="shared" si="294"/>
        <v>1</v>
      </c>
      <c r="AI1737" t="b">
        <f t="shared" si="295"/>
        <v>1</v>
      </c>
      <c r="AJ1737" t="b">
        <f t="shared" si="296"/>
        <v>1</v>
      </c>
      <c r="AK1737" t="b">
        <f t="shared" si="297"/>
        <v>1</v>
      </c>
      <c r="AL1737" t="b">
        <f t="shared" si="298"/>
        <v>1</v>
      </c>
      <c r="AM1737" t="b">
        <f t="shared" si="299"/>
        <v>1</v>
      </c>
      <c r="AO1737" s="6" t="s">
        <v>9</v>
      </c>
      <c r="AP1737" s="6" t="s">
        <v>8473</v>
      </c>
      <c r="AQ1737" s="6"/>
      <c r="AR1737" s="7" t="s">
        <v>994</v>
      </c>
      <c r="AS1737" s="7" t="s">
        <v>208</v>
      </c>
      <c r="AT1737" s="7" t="s">
        <v>995</v>
      </c>
      <c r="AU1737" s="8" t="s">
        <v>11317</v>
      </c>
      <c r="AV1737" s="8" t="s">
        <v>13</v>
      </c>
      <c r="AW1737" s="7" t="s">
        <v>14</v>
      </c>
      <c r="AX1737" s="6" t="s">
        <v>996</v>
      </c>
      <c r="AY1737" s="7" t="s">
        <v>210</v>
      </c>
      <c r="AZ1737" s="7" t="s">
        <v>8491</v>
      </c>
      <c r="BA1737" s="6" t="s">
        <v>6397</v>
      </c>
      <c r="BB1737" s="6" t="s">
        <v>6983</v>
      </c>
      <c r="BC1737" s="7" t="s">
        <v>10903</v>
      </c>
      <c r="BD1737" s="6" t="s">
        <v>7116</v>
      </c>
      <c r="BE1737" s="6" t="s">
        <v>6397</v>
      </c>
      <c r="BF1737" s="6"/>
    </row>
    <row r="1738" spans="1:58">
      <c r="A1738" s="6" t="s">
        <v>208</v>
      </c>
      <c r="B1738" s="6" t="s">
        <v>1445</v>
      </c>
      <c r="C1738" s="271" t="s">
        <v>36</v>
      </c>
      <c r="D1738" s="6" t="s">
        <v>14</v>
      </c>
      <c r="E1738" s="271" t="s">
        <v>13</v>
      </c>
      <c r="F1738" s="6" t="s">
        <v>1443</v>
      </c>
      <c r="G1738" s="6" t="s">
        <v>1444</v>
      </c>
      <c r="H1738" s="6" t="s">
        <v>9</v>
      </c>
      <c r="I1738" s="6" t="s">
        <v>1446</v>
      </c>
      <c r="J1738" s="6" t="s">
        <v>210</v>
      </c>
      <c r="K1738" s="6" t="s">
        <v>8</v>
      </c>
      <c r="L1738" s="271" t="s">
        <v>6397</v>
      </c>
      <c r="M1738" s="6" t="s">
        <v>6562</v>
      </c>
      <c r="N1738" s="271" t="s">
        <v>8473</v>
      </c>
      <c r="O1738" s="6"/>
      <c r="Q1738" s="6" t="s">
        <v>1443</v>
      </c>
      <c r="R1738" s="6" t="s">
        <v>1444</v>
      </c>
      <c r="S1738" s="6" t="s">
        <v>8</v>
      </c>
      <c r="T1738" s="6" t="s">
        <v>9</v>
      </c>
      <c r="U1738" s="6" t="s">
        <v>208</v>
      </c>
      <c r="V1738" s="6" t="s">
        <v>1445</v>
      </c>
      <c r="W1738" s="6" t="s">
        <v>36</v>
      </c>
      <c r="X1738" s="6" t="s">
        <v>13</v>
      </c>
      <c r="Y1738" s="6" t="s">
        <v>14</v>
      </c>
      <c r="Z1738" s="6" t="s">
        <v>210</v>
      </c>
      <c r="AA1738" s="6" t="s">
        <v>1446</v>
      </c>
      <c r="AB1738" s="6" t="s">
        <v>6397</v>
      </c>
      <c r="AD1738" t="b">
        <f t="shared" si="290"/>
        <v>0</v>
      </c>
      <c r="AE1738" t="b">
        <f t="shared" si="291"/>
        <v>1</v>
      </c>
      <c r="AF1738" t="b">
        <f t="shared" si="292"/>
        <v>1</v>
      </c>
      <c r="AG1738" t="b">
        <f t="shared" si="293"/>
        <v>1</v>
      </c>
      <c r="AH1738" t="b">
        <f t="shared" si="294"/>
        <v>1</v>
      </c>
      <c r="AI1738" t="b">
        <f t="shared" si="295"/>
        <v>1</v>
      </c>
      <c r="AJ1738" t="b">
        <f t="shared" si="296"/>
        <v>1</v>
      </c>
      <c r="AK1738" t="b">
        <f t="shared" si="297"/>
        <v>1</v>
      </c>
      <c r="AL1738" t="b">
        <f t="shared" si="298"/>
        <v>1</v>
      </c>
      <c r="AM1738" t="b">
        <f t="shared" si="299"/>
        <v>1</v>
      </c>
      <c r="AO1738" s="6" t="s">
        <v>9</v>
      </c>
      <c r="AP1738" s="6" t="s">
        <v>8473</v>
      </c>
      <c r="AQ1738" s="6"/>
      <c r="AR1738" s="7" t="s">
        <v>1444</v>
      </c>
      <c r="AS1738" s="7" t="s">
        <v>208</v>
      </c>
      <c r="AT1738" s="7" t="s">
        <v>1445</v>
      </c>
      <c r="AU1738" s="8" t="s">
        <v>36</v>
      </c>
      <c r="AV1738" s="8" t="s">
        <v>13</v>
      </c>
      <c r="AW1738" s="7" t="s">
        <v>14</v>
      </c>
      <c r="AX1738" s="6" t="s">
        <v>1446</v>
      </c>
      <c r="AY1738" s="7" t="s">
        <v>210</v>
      </c>
      <c r="AZ1738" s="7" t="s">
        <v>8491</v>
      </c>
      <c r="BA1738" s="6" t="s">
        <v>6397</v>
      </c>
      <c r="BB1738" s="6" t="s">
        <v>6562</v>
      </c>
      <c r="BC1738" s="7" t="s">
        <v>10904</v>
      </c>
      <c r="BD1738" s="6" t="s">
        <v>7116</v>
      </c>
      <c r="BE1738" s="6" t="s">
        <v>6397</v>
      </c>
      <c r="BF1738" s="6"/>
    </row>
    <row r="1739" spans="1:58">
      <c r="A1739" s="6" t="s">
        <v>208</v>
      </c>
      <c r="B1739" s="6" t="s">
        <v>1448</v>
      </c>
      <c r="C1739" s="271" t="s">
        <v>36</v>
      </c>
      <c r="D1739" s="6" t="s">
        <v>14</v>
      </c>
      <c r="E1739" s="271" t="s">
        <v>13</v>
      </c>
      <c r="F1739" s="6" t="s">
        <v>1443</v>
      </c>
      <c r="G1739" s="6" t="s">
        <v>1447</v>
      </c>
      <c r="H1739" s="6" t="s">
        <v>9</v>
      </c>
      <c r="I1739" s="6" t="s">
        <v>1449</v>
      </c>
      <c r="J1739" s="6" t="s">
        <v>210</v>
      </c>
      <c r="K1739" s="6" t="s">
        <v>8</v>
      </c>
      <c r="L1739" s="271" t="s">
        <v>6397</v>
      </c>
      <c r="M1739" s="6" t="s">
        <v>6562</v>
      </c>
      <c r="N1739" s="271" t="s">
        <v>8473</v>
      </c>
      <c r="O1739" s="6"/>
      <c r="Q1739" s="6" t="s">
        <v>1443</v>
      </c>
      <c r="R1739" s="6" t="s">
        <v>1447</v>
      </c>
      <c r="S1739" s="6" t="s">
        <v>8</v>
      </c>
      <c r="T1739" s="6" t="s">
        <v>9</v>
      </c>
      <c r="U1739" s="6" t="s">
        <v>208</v>
      </c>
      <c r="V1739" s="6" t="s">
        <v>1448</v>
      </c>
      <c r="W1739" s="6" t="s">
        <v>36</v>
      </c>
      <c r="X1739" s="6" t="s">
        <v>13</v>
      </c>
      <c r="Y1739" s="6" t="s">
        <v>14</v>
      </c>
      <c r="Z1739" s="6" t="s">
        <v>210</v>
      </c>
      <c r="AA1739" s="6" t="s">
        <v>1449</v>
      </c>
      <c r="AB1739" s="6" t="s">
        <v>6397</v>
      </c>
      <c r="AD1739" t="b">
        <f t="shared" si="290"/>
        <v>0</v>
      </c>
      <c r="AE1739" t="b">
        <f t="shared" si="291"/>
        <v>1</v>
      </c>
      <c r="AF1739" t="b">
        <f t="shared" si="292"/>
        <v>1</v>
      </c>
      <c r="AG1739" t="b">
        <f t="shared" si="293"/>
        <v>1</v>
      </c>
      <c r="AH1739" t="b">
        <f t="shared" si="294"/>
        <v>1</v>
      </c>
      <c r="AI1739" t="b">
        <f t="shared" si="295"/>
        <v>1</v>
      </c>
      <c r="AJ1739" t="b">
        <f t="shared" si="296"/>
        <v>1</v>
      </c>
      <c r="AK1739" t="b">
        <f t="shared" si="297"/>
        <v>1</v>
      </c>
      <c r="AL1739" t="b">
        <f t="shared" si="298"/>
        <v>1</v>
      </c>
      <c r="AM1739" t="b">
        <f t="shared" si="299"/>
        <v>1</v>
      </c>
      <c r="AO1739" s="6" t="s">
        <v>9</v>
      </c>
      <c r="AP1739" s="6" t="s">
        <v>8473</v>
      </c>
      <c r="AQ1739" s="6"/>
      <c r="AR1739" s="7" t="s">
        <v>1447</v>
      </c>
      <c r="AS1739" s="7" t="s">
        <v>208</v>
      </c>
      <c r="AT1739" s="7" t="s">
        <v>1448</v>
      </c>
      <c r="AU1739" s="8" t="s">
        <v>36</v>
      </c>
      <c r="AV1739" s="8" t="s">
        <v>13</v>
      </c>
      <c r="AW1739" s="7" t="s">
        <v>14</v>
      </c>
      <c r="AX1739" s="6" t="s">
        <v>1449</v>
      </c>
      <c r="AY1739" s="7" t="s">
        <v>210</v>
      </c>
      <c r="AZ1739" s="7" t="s">
        <v>8491</v>
      </c>
      <c r="BA1739" s="6" t="s">
        <v>6397</v>
      </c>
      <c r="BB1739" s="6" t="s">
        <v>6562</v>
      </c>
      <c r="BC1739" s="7" t="s">
        <v>10905</v>
      </c>
      <c r="BD1739" s="6" t="s">
        <v>7116</v>
      </c>
      <c r="BE1739" s="6" t="s">
        <v>6397</v>
      </c>
      <c r="BF1739" s="6"/>
    </row>
    <row r="1740" spans="1:58">
      <c r="A1740" s="6" t="s">
        <v>208</v>
      </c>
      <c r="B1740" s="6" t="s">
        <v>1682</v>
      </c>
      <c r="C1740" s="271" t="s">
        <v>36</v>
      </c>
      <c r="D1740" s="6" t="s">
        <v>14</v>
      </c>
      <c r="E1740" s="271" t="s">
        <v>13</v>
      </c>
      <c r="F1740" s="6" t="s">
        <v>1665</v>
      </c>
      <c r="G1740" s="6" t="s">
        <v>1681</v>
      </c>
      <c r="H1740" s="6" t="s">
        <v>9</v>
      </c>
      <c r="I1740" s="6" t="s">
        <v>1683</v>
      </c>
      <c r="J1740" s="6" t="s">
        <v>210</v>
      </c>
      <c r="K1740" s="6" t="s">
        <v>8</v>
      </c>
      <c r="L1740" s="271" t="s">
        <v>6397</v>
      </c>
      <c r="M1740" s="6" t="s">
        <v>7016</v>
      </c>
      <c r="N1740" s="271" t="s">
        <v>8473</v>
      </c>
      <c r="O1740" s="6"/>
      <c r="Q1740" s="6" t="s">
        <v>1665</v>
      </c>
      <c r="R1740" s="6" t="s">
        <v>1681</v>
      </c>
      <c r="S1740" s="6" t="s">
        <v>8</v>
      </c>
      <c r="T1740" s="6" t="s">
        <v>9</v>
      </c>
      <c r="U1740" s="6" t="s">
        <v>208</v>
      </c>
      <c r="V1740" s="6" t="s">
        <v>1682</v>
      </c>
      <c r="W1740" s="6" t="s">
        <v>36</v>
      </c>
      <c r="X1740" s="6" t="s">
        <v>13</v>
      </c>
      <c r="Y1740" s="6" t="s">
        <v>14</v>
      </c>
      <c r="Z1740" s="6" t="s">
        <v>210</v>
      </c>
      <c r="AA1740" s="6" t="s">
        <v>1683</v>
      </c>
      <c r="AB1740" s="6" t="s">
        <v>6397</v>
      </c>
      <c r="AD1740" t="b">
        <f t="shared" si="290"/>
        <v>0</v>
      </c>
      <c r="AE1740" t="b">
        <f t="shared" si="291"/>
        <v>1</v>
      </c>
      <c r="AF1740" t="b">
        <f t="shared" si="292"/>
        <v>1</v>
      </c>
      <c r="AG1740" t="b">
        <f t="shared" si="293"/>
        <v>1</v>
      </c>
      <c r="AH1740" t="b">
        <f t="shared" si="294"/>
        <v>1</v>
      </c>
      <c r="AI1740" t="b">
        <f t="shared" si="295"/>
        <v>1</v>
      </c>
      <c r="AJ1740" t="b">
        <f t="shared" si="296"/>
        <v>1</v>
      </c>
      <c r="AK1740" t="b">
        <f t="shared" si="297"/>
        <v>1</v>
      </c>
      <c r="AL1740" t="b">
        <f t="shared" si="298"/>
        <v>1</v>
      </c>
      <c r="AM1740" t="b">
        <f t="shared" si="299"/>
        <v>1</v>
      </c>
      <c r="AO1740" s="6" t="s">
        <v>9</v>
      </c>
      <c r="AP1740" s="6" t="s">
        <v>8473</v>
      </c>
      <c r="AQ1740" s="6"/>
      <c r="AR1740" s="7" t="s">
        <v>1681</v>
      </c>
      <c r="AS1740" s="7" t="s">
        <v>208</v>
      </c>
      <c r="AT1740" s="7" t="s">
        <v>1682</v>
      </c>
      <c r="AU1740" s="8" t="s">
        <v>36</v>
      </c>
      <c r="AV1740" s="8" t="s">
        <v>13</v>
      </c>
      <c r="AW1740" s="7" t="s">
        <v>14</v>
      </c>
      <c r="AX1740" s="6" t="s">
        <v>1683</v>
      </c>
      <c r="AY1740" s="7" t="s">
        <v>210</v>
      </c>
      <c r="AZ1740" s="7" t="s">
        <v>8479</v>
      </c>
      <c r="BA1740" s="6" t="s">
        <v>6397</v>
      </c>
      <c r="BB1740" s="6" t="s">
        <v>7016</v>
      </c>
      <c r="BC1740" s="7" t="s">
        <v>9179</v>
      </c>
      <c r="BD1740" s="6" t="s">
        <v>8163</v>
      </c>
      <c r="BE1740" s="6" t="s">
        <v>6397</v>
      </c>
      <c r="BF1740" s="6"/>
    </row>
    <row r="1741" spans="1:58">
      <c r="A1741" s="6" t="s">
        <v>208</v>
      </c>
      <c r="B1741" s="6" t="s">
        <v>3354</v>
      </c>
      <c r="C1741" s="271" t="s">
        <v>36</v>
      </c>
      <c r="D1741" s="6" t="s">
        <v>14</v>
      </c>
      <c r="E1741" s="271" t="s">
        <v>13</v>
      </c>
      <c r="F1741" s="6" t="s">
        <v>3268</v>
      </c>
      <c r="G1741" s="6" t="s">
        <v>3353</v>
      </c>
      <c r="H1741" s="6" t="s">
        <v>9</v>
      </c>
      <c r="I1741" s="6" t="s">
        <v>3216</v>
      </c>
      <c r="J1741" s="6" t="s">
        <v>210</v>
      </c>
      <c r="K1741" s="6" t="s">
        <v>8</v>
      </c>
      <c r="L1741" s="271" t="s">
        <v>6397</v>
      </c>
      <c r="M1741" s="6" t="s">
        <v>7060</v>
      </c>
      <c r="N1741" s="271" t="s">
        <v>8473</v>
      </c>
      <c r="O1741" s="6"/>
      <c r="Q1741" s="6" t="s">
        <v>3268</v>
      </c>
      <c r="R1741" s="6" t="s">
        <v>3353</v>
      </c>
      <c r="S1741" s="6" t="s">
        <v>8</v>
      </c>
      <c r="T1741" s="6" t="s">
        <v>9</v>
      </c>
      <c r="U1741" s="6" t="s">
        <v>208</v>
      </c>
      <c r="V1741" s="6" t="s">
        <v>3354</v>
      </c>
      <c r="W1741" s="6" t="s">
        <v>36</v>
      </c>
      <c r="X1741" s="6" t="s">
        <v>13</v>
      </c>
      <c r="Y1741" s="6" t="s">
        <v>14</v>
      </c>
      <c r="Z1741" s="6" t="s">
        <v>210</v>
      </c>
      <c r="AA1741" s="6" t="s">
        <v>3216</v>
      </c>
      <c r="AB1741" s="6" t="s">
        <v>6397</v>
      </c>
      <c r="AD1741" t="b">
        <f t="shared" si="290"/>
        <v>0</v>
      </c>
      <c r="AE1741" t="b">
        <f t="shared" si="291"/>
        <v>1</v>
      </c>
      <c r="AF1741" t="b">
        <f t="shared" si="292"/>
        <v>1</v>
      </c>
      <c r="AG1741" t="b">
        <f t="shared" si="293"/>
        <v>1</v>
      </c>
      <c r="AH1741" t="b">
        <f t="shared" si="294"/>
        <v>1</v>
      </c>
      <c r="AI1741" t="b">
        <f t="shared" si="295"/>
        <v>1</v>
      </c>
      <c r="AJ1741" t="b">
        <f t="shared" si="296"/>
        <v>1</v>
      </c>
      <c r="AK1741" t="b">
        <f t="shared" si="297"/>
        <v>1</v>
      </c>
      <c r="AL1741" t="b">
        <f t="shared" si="298"/>
        <v>1</v>
      </c>
      <c r="AM1741" t="b">
        <f t="shared" si="299"/>
        <v>1</v>
      </c>
      <c r="AO1741" s="6" t="s">
        <v>9</v>
      </c>
      <c r="AP1741" s="6" t="s">
        <v>8473</v>
      </c>
      <c r="AQ1741" s="6"/>
      <c r="AR1741" s="7" t="s">
        <v>3353</v>
      </c>
      <c r="AS1741" s="7" t="s">
        <v>208</v>
      </c>
      <c r="AT1741" s="7" t="s">
        <v>3354</v>
      </c>
      <c r="AU1741" s="8" t="s">
        <v>36</v>
      </c>
      <c r="AV1741" s="8" t="s">
        <v>13</v>
      </c>
      <c r="AW1741" s="7" t="s">
        <v>14</v>
      </c>
      <c r="AX1741" s="6" t="s">
        <v>3216</v>
      </c>
      <c r="AY1741" s="7" t="s">
        <v>210</v>
      </c>
      <c r="AZ1741" s="7" t="s">
        <v>8479</v>
      </c>
      <c r="BA1741" s="6" t="s">
        <v>6397</v>
      </c>
      <c r="BB1741" s="6" t="s">
        <v>7060</v>
      </c>
      <c r="BC1741" s="7" t="s">
        <v>9180</v>
      </c>
      <c r="BD1741" s="6" t="s">
        <v>8163</v>
      </c>
      <c r="BE1741" s="6" t="s">
        <v>6397</v>
      </c>
      <c r="BF1741" s="6"/>
    </row>
    <row r="1742" spans="1:58">
      <c r="A1742" s="6" t="s">
        <v>208</v>
      </c>
      <c r="B1742" s="6" t="s">
        <v>1685</v>
      </c>
      <c r="C1742" s="271" t="s">
        <v>36</v>
      </c>
      <c r="D1742" s="6" t="s">
        <v>14</v>
      </c>
      <c r="E1742" s="271" t="s">
        <v>13</v>
      </c>
      <c r="F1742" s="6" t="s">
        <v>1665</v>
      </c>
      <c r="G1742" s="6" t="s">
        <v>1684</v>
      </c>
      <c r="H1742" s="6" t="s">
        <v>9</v>
      </c>
      <c r="I1742" s="6" t="s">
        <v>1686</v>
      </c>
      <c r="J1742" s="6" t="s">
        <v>210</v>
      </c>
      <c r="K1742" s="6" t="s">
        <v>8</v>
      </c>
      <c r="L1742" s="271" t="s">
        <v>6397</v>
      </c>
      <c r="M1742" s="6" t="s">
        <v>7016</v>
      </c>
      <c r="N1742" s="271" t="s">
        <v>8473</v>
      </c>
      <c r="O1742" s="6"/>
      <c r="Q1742" s="6" t="s">
        <v>1665</v>
      </c>
      <c r="R1742" s="6" t="s">
        <v>1684</v>
      </c>
      <c r="S1742" s="6" t="s">
        <v>8</v>
      </c>
      <c r="T1742" s="6" t="s">
        <v>9</v>
      </c>
      <c r="U1742" s="6" t="s">
        <v>208</v>
      </c>
      <c r="V1742" s="6" t="s">
        <v>1685</v>
      </c>
      <c r="W1742" s="6" t="s">
        <v>36</v>
      </c>
      <c r="X1742" s="6" t="s">
        <v>13</v>
      </c>
      <c r="Y1742" s="6" t="s">
        <v>14</v>
      </c>
      <c r="Z1742" s="6" t="s">
        <v>210</v>
      </c>
      <c r="AA1742" s="6" t="s">
        <v>1686</v>
      </c>
      <c r="AB1742" s="6" t="s">
        <v>6397</v>
      </c>
      <c r="AD1742" t="b">
        <f t="shared" si="290"/>
        <v>0</v>
      </c>
      <c r="AE1742" t="b">
        <f t="shared" si="291"/>
        <v>1</v>
      </c>
      <c r="AF1742" t="b">
        <f t="shared" si="292"/>
        <v>1</v>
      </c>
      <c r="AG1742" t="b">
        <f t="shared" si="293"/>
        <v>1</v>
      </c>
      <c r="AH1742" t="b">
        <f t="shared" si="294"/>
        <v>1</v>
      </c>
      <c r="AI1742" t="b">
        <f t="shared" si="295"/>
        <v>1</v>
      </c>
      <c r="AJ1742" t="b">
        <f t="shared" si="296"/>
        <v>1</v>
      </c>
      <c r="AK1742" t="b">
        <f t="shared" si="297"/>
        <v>1</v>
      </c>
      <c r="AL1742" t="b">
        <f t="shared" si="298"/>
        <v>1</v>
      </c>
      <c r="AM1742" t="b">
        <f t="shared" si="299"/>
        <v>1</v>
      </c>
      <c r="AO1742" s="6" t="s">
        <v>9</v>
      </c>
      <c r="AP1742" s="6" t="s">
        <v>8473</v>
      </c>
      <c r="AQ1742" s="6"/>
      <c r="AR1742" s="7" t="s">
        <v>1684</v>
      </c>
      <c r="AS1742" s="7" t="s">
        <v>208</v>
      </c>
      <c r="AT1742" s="7" t="s">
        <v>1685</v>
      </c>
      <c r="AU1742" s="8" t="s">
        <v>36</v>
      </c>
      <c r="AV1742" s="8" t="s">
        <v>13</v>
      </c>
      <c r="AW1742" s="7" t="s">
        <v>14</v>
      </c>
      <c r="AX1742" s="6" t="s">
        <v>1686</v>
      </c>
      <c r="AY1742" s="7" t="s">
        <v>210</v>
      </c>
      <c r="AZ1742" s="7" t="s">
        <v>9181</v>
      </c>
      <c r="BA1742" s="6" t="s">
        <v>6397</v>
      </c>
      <c r="BB1742" s="6" t="s">
        <v>7016</v>
      </c>
      <c r="BC1742" s="7" t="s">
        <v>9182</v>
      </c>
      <c r="BD1742" s="6" t="s">
        <v>8163</v>
      </c>
      <c r="BE1742" s="6" t="s">
        <v>6397</v>
      </c>
      <c r="BF1742" s="6"/>
    </row>
    <row r="1743" spans="1:58">
      <c r="A1743" s="6" t="s">
        <v>276</v>
      </c>
      <c r="B1743" s="6" t="s">
        <v>2354</v>
      </c>
      <c r="C1743" s="271" t="s">
        <v>11317</v>
      </c>
      <c r="D1743" s="6" t="s">
        <v>14</v>
      </c>
      <c r="E1743" s="271" t="s">
        <v>13</v>
      </c>
      <c r="F1743" s="6" t="s">
        <v>3268</v>
      </c>
      <c r="G1743" s="6" t="s">
        <v>3272</v>
      </c>
      <c r="H1743" s="6" t="s">
        <v>9</v>
      </c>
      <c r="I1743" s="6" t="s">
        <v>3271</v>
      </c>
      <c r="J1743" s="6" t="s">
        <v>210</v>
      </c>
      <c r="K1743" s="6" t="s">
        <v>8</v>
      </c>
      <c r="L1743" s="271" t="s">
        <v>6397</v>
      </c>
      <c r="M1743" s="6" t="s">
        <v>9241</v>
      </c>
      <c r="N1743" s="271" t="s">
        <v>8473</v>
      </c>
      <c r="O1743" s="6"/>
      <c r="Q1743" s="6" t="s">
        <v>3268</v>
      </c>
      <c r="R1743" s="6" t="s">
        <v>3272</v>
      </c>
      <c r="S1743" s="6" t="s">
        <v>8</v>
      </c>
      <c r="T1743" s="6" t="s">
        <v>9</v>
      </c>
      <c r="U1743" s="6" t="s">
        <v>276</v>
      </c>
      <c r="V1743" s="6" t="s">
        <v>2354</v>
      </c>
      <c r="W1743" s="6" t="s">
        <v>11317</v>
      </c>
      <c r="X1743" s="6" t="s">
        <v>13</v>
      </c>
      <c r="Y1743" s="6" t="s">
        <v>14</v>
      </c>
      <c r="Z1743" s="6" t="s">
        <v>210</v>
      </c>
      <c r="AA1743" s="6" t="s">
        <v>3271</v>
      </c>
      <c r="AB1743" s="6" t="s">
        <v>6397</v>
      </c>
      <c r="AD1743" t="b">
        <f t="shared" si="290"/>
        <v>0</v>
      </c>
      <c r="AE1743" t="b">
        <f t="shared" si="291"/>
        <v>1</v>
      </c>
      <c r="AF1743" t="b">
        <f t="shared" si="292"/>
        <v>1</v>
      </c>
      <c r="AG1743" t="b">
        <f t="shared" si="293"/>
        <v>1</v>
      </c>
      <c r="AH1743" t="b">
        <f t="shared" si="294"/>
        <v>1</v>
      </c>
      <c r="AI1743" t="b">
        <f t="shared" si="295"/>
        <v>1</v>
      </c>
      <c r="AJ1743" t="b">
        <f t="shared" si="296"/>
        <v>1</v>
      </c>
      <c r="AK1743" t="b">
        <f t="shared" si="297"/>
        <v>1</v>
      </c>
      <c r="AL1743" t="b">
        <f t="shared" si="298"/>
        <v>1</v>
      </c>
      <c r="AM1743" t="b">
        <f t="shared" si="299"/>
        <v>1</v>
      </c>
      <c r="AO1743" s="6" t="s">
        <v>9</v>
      </c>
      <c r="AP1743" s="6" t="s">
        <v>8473</v>
      </c>
      <c r="AQ1743" s="6"/>
      <c r="AR1743" s="7" t="s">
        <v>3272</v>
      </c>
      <c r="AS1743" s="7" t="s">
        <v>276</v>
      </c>
      <c r="AT1743" s="7" t="s">
        <v>2354</v>
      </c>
      <c r="AU1743" s="8" t="s">
        <v>11317</v>
      </c>
      <c r="AV1743" s="8" t="s">
        <v>13</v>
      </c>
      <c r="AW1743" s="7" t="s">
        <v>14</v>
      </c>
      <c r="AX1743" s="6" t="s">
        <v>3271</v>
      </c>
      <c r="AY1743" s="7" t="s">
        <v>210</v>
      </c>
      <c r="AZ1743" s="7" t="s">
        <v>9488</v>
      </c>
      <c r="BA1743" s="6" t="s">
        <v>6397</v>
      </c>
      <c r="BB1743" s="6" t="s">
        <v>9241</v>
      </c>
      <c r="BC1743" s="7" t="s">
        <v>10906</v>
      </c>
      <c r="BD1743" s="6" t="s">
        <v>8519</v>
      </c>
      <c r="BE1743" s="6" t="s">
        <v>6397</v>
      </c>
      <c r="BF1743" s="6"/>
    </row>
    <row r="1744" spans="1:58">
      <c r="A1744" s="6" t="s">
        <v>276</v>
      </c>
      <c r="B1744" s="6" t="s">
        <v>594</v>
      </c>
      <c r="C1744" s="271" t="s">
        <v>11317</v>
      </c>
      <c r="D1744" s="6" t="s">
        <v>14</v>
      </c>
      <c r="E1744" s="271" t="s">
        <v>13</v>
      </c>
      <c r="F1744" s="6" t="s">
        <v>2804</v>
      </c>
      <c r="G1744" s="6" t="s">
        <v>2805</v>
      </c>
      <c r="H1744" s="6" t="s">
        <v>9</v>
      </c>
      <c r="I1744" s="6" t="s">
        <v>2806</v>
      </c>
      <c r="J1744" s="6" t="s">
        <v>210</v>
      </c>
      <c r="K1744" s="6" t="s">
        <v>8</v>
      </c>
      <c r="L1744" s="271" t="s">
        <v>6397</v>
      </c>
      <c r="M1744" s="6" t="s">
        <v>8054</v>
      </c>
      <c r="N1744" s="271" t="s">
        <v>8473</v>
      </c>
      <c r="O1744" s="6"/>
      <c r="Q1744" s="6" t="s">
        <v>2804</v>
      </c>
      <c r="R1744" s="6" t="s">
        <v>2805</v>
      </c>
      <c r="S1744" s="6" t="s">
        <v>8</v>
      </c>
      <c r="T1744" s="6" t="s">
        <v>9</v>
      </c>
      <c r="U1744" s="6" t="s">
        <v>276</v>
      </c>
      <c r="V1744" s="6" t="s">
        <v>594</v>
      </c>
      <c r="W1744" s="6" t="s">
        <v>11317</v>
      </c>
      <c r="X1744" s="6" t="s">
        <v>13</v>
      </c>
      <c r="Y1744" s="6" t="s">
        <v>14</v>
      </c>
      <c r="Z1744" s="6" t="s">
        <v>210</v>
      </c>
      <c r="AA1744" s="6" t="s">
        <v>2806</v>
      </c>
      <c r="AB1744" s="6" t="s">
        <v>6397</v>
      </c>
      <c r="AD1744" t="b">
        <f t="shared" si="290"/>
        <v>0</v>
      </c>
      <c r="AE1744" t="b">
        <f t="shared" si="291"/>
        <v>1</v>
      </c>
      <c r="AF1744" t="b">
        <f t="shared" si="292"/>
        <v>1</v>
      </c>
      <c r="AG1744" t="b">
        <f t="shared" si="293"/>
        <v>1</v>
      </c>
      <c r="AH1744" t="b">
        <f t="shared" si="294"/>
        <v>1</v>
      </c>
      <c r="AI1744" t="b">
        <f t="shared" si="295"/>
        <v>1</v>
      </c>
      <c r="AJ1744" t="b">
        <f t="shared" si="296"/>
        <v>1</v>
      </c>
      <c r="AK1744" t="b">
        <f t="shared" si="297"/>
        <v>1</v>
      </c>
      <c r="AL1744" t="b">
        <f t="shared" si="298"/>
        <v>1</v>
      </c>
      <c r="AM1744" t="b">
        <f t="shared" si="299"/>
        <v>1</v>
      </c>
      <c r="AO1744" s="6" t="s">
        <v>9</v>
      </c>
      <c r="AP1744" s="6" t="s">
        <v>8473</v>
      </c>
      <c r="AQ1744" s="6"/>
      <c r="AR1744" s="7" t="s">
        <v>2805</v>
      </c>
      <c r="AS1744" s="7" t="s">
        <v>276</v>
      </c>
      <c r="AT1744" s="7" t="s">
        <v>594</v>
      </c>
      <c r="AU1744" s="8" t="s">
        <v>11317</v>
      </c>
      <c r="AV1744" s="8" t="s">
        <v>13</v>
      </c>
      <c r="AW1744" s="7" t="s">
        <v>14</v>
      </c>
      <c r="AX1744" s="6" t="s">
        <v>2806</v>
      </c>
      <c r="AY1744" s="7" t="s">
        <v>210</v>
      </c>
      <c r="AZ1744" s="7" t="s">
        <v>9513</v>
      </c>
      <c r="BA1744" s="6" t="s">
        <v>6397</v>
      </c>
      <c r="BB1744" s="6" t="s">
        <v>8054</v>
      </c>
      <c r="BC1744" s="7" t="s">
        <v>10907</v>
      </c>
      <c r="BD1744" s="6" t="s">
        <v>8519</v>
      </c>
      <c r="BE1744" s="6" t="s">
        <v>6397</v>
      </c>
      <c r="BF1744" s="6"/>
    </row>
    <row r="1745" spans="1:58">
      <c r="A1745" s="6" t="s">
        <v>276</v>
      </c>
      <c r="B1745" s="6" t="s">
        <v>589</v>
      </c>
      <c r="C1745" s="271" t="s">
        <v>36</v>
      </c>
      <c r="D1745" s="6" t="s">
        <v>14</v>
      </c>
      <c r="E1745" s="271" t="s">
        <v>13</v>
      </c>
      <c r="F1745" s="6" t="s">
        <v>572</v>
      </c>
      <c r="G1745" s="6" t="s">
        <v>588</v>
      </c>
      <c r="H1745" s="6" t="s">
        <v>9</v>
      </c>
      <c r="I1745" s="6" t="s">
        <v>590</v>
      </c>
      <c r="J1745" s="6" t="s">
        <v>210</v>
      </c>
      <c r="K1745" s="6" t="s">
        <v>8</v>
      </c>
      <c r="L1745" s="271" t="s">
        <v>6397</v>
      </c>
      <c r="M1745" s="6" t="s">
        <v>6475</v>
      </c>
      <c r="N1745" s="271" t="s">
        <v>8473</v>
      </c>
      <c r="O1745" s="6"/>
      <c r="Q1745" s="6" t="s">
        <v>572</v>
      </c>
      <c r="R1745" s="6" t="s">
        <v>588</v>
      </c>
      <c r="S1745" s="6" t="s">
        <v>8</v>
      </c>
      <c r="T1745" s="6" t="s">
        <v>9</v>
      </c>
      <c r="U1745" s="6" t="s">
        <v>276</v>
      </c>
      <c r="V1745" s="6" t="s">
        <v>589</v>
      </c>
      <c r="W1745" s="6" t="s">
        <v>36</v>
      </c>
      <c r="X1745" s="6" t="s">
        <v>13</v>
      </c>
      <c r="Y1745" s="6" t="s">
        <v>14</v>
      </c>
      <c r="Z1745" s="6" t="s">
        <v>210</v>
      </c>
      <c r="AA1745" s="6" t="s">
        <v>590</v>
      </c>
      <c r="AB1745" s="6" t="s">
        <v>6397</v>
      </c>
      <c r="AD1745" t="b">
        <f t="shared" si="290"/>
        <v>0</v>
      </c>
      <c r="AE1745" t="b">
        <f t="shared" si="291"/>
        <v>1</v>
      </c>
      <c r="AF1745" t="b">
        <f t="shared" si="292"/>
        <v>1</v>
      </c>
      <c r="AG1745" t="b">
        <f t="shared" si="293"/>
        <v>1</v>
      </c>
      <c r="AH1745" t="b">
        <f t="shared" si="294"/>
        <v>1</v>
      </c>
      <c r="AI1745" t="b">
        <f t="shared" si="295"/>
        <v>1</v>
      </c>
      <c r="AJ1745" t="b">
        <f t="shared" si="296"/>
        <v>1</v>
      </c>
      <c r="AK1745" t="b">
        <f t="shared" si="297"/>
        <v>1</v>
      </c>
      <c r="AL1745" t="b">
        <f t="shared" si="298"/>
        <v>1</v>
      </c>
      <c r="AM1745" t="b">
        <f t="shared" si="299"/>
        <v>1</v>
      </c>
      <c r="AO1745" s="6" t="s">
        <v>9</v>
      </c>
      <c r="AP1745" s="6" t="s">
        <v>8473</v>
      </c>
      <c r="AQ1745" s="6"/>
      <c r="AR1745" s="7" t="s">
        <v>588</v>
      </c>
      <c r="AS1745" s="7" t="s">
        <v>276</v>
      </c>
      <c r="AT1745" s="7" t="s">
        <v>589</v>
      </c>
      <c r="AU1745" s="8" t="s">
        <v>36</v>
      </c>
      <c r="AV1745" s="8" t="s">
        <v>13</v>
      </c>
      <c r="AW1745" s="7" t="s">
        <v>14</v>
      </c>
      <c r="AX1745" s="6" t="s">
        <v>590</v>
      </c>
      <c r="AY1745" s="7" t="s">
        <v>210</v>
      </c>
      <c r="AZ1745" s="7" t="s">
        <v>8514</v>
      </c>
      <c r="BA1745" s="6" t="s">
        <v>6397</v>
      </c>
      <c r="BB1745" s="6" t="s">
        <v>6475</v>
      </c>
      <c r="BC1745" s="7" t="s">
        <v>9183</v>
      </c>
      <c r="BD1745" s="6" t="s">
        <v>9089</v>
      </c>
      <c r="BE1745" s="6" t="s">
        <v>6397</v>
      </c>
      <c r="BF1745" s="6"/>
    </row>
    <row r="1746" spans="1:58">
      <c r="A1746" s="6" t="s">
        <v>276</v>
      </c>
      <c r="B1746" s="6" t="s">
        <v>973</v>
      </c>
      <c r="C1746" s="271" t="s">
        <v>36</v>
      </c>
      <c r="D1746" s="6" t="s">
        <v>14</v>
      </c>
      <c r="E1746" s="271" t="s">
        <v>13</v>
      </c>
      <c r="F1746" s="6" t="s">
        <v>962</v>
      </c>
      <c r="G1746" s="6" t="s">
        <v>972</v>
      </c>
      <c r="H1746" s="6" t="s">
        <v>9</v>
      </c>
      <c r="I1746" s="6" t="s">
        <v>974</v>
      </c>
      <c r="J1746" s="6" t="s">
        <v>210</v>
      </c>
      <c r="K1746" s="6" t="s">
        <v>8</v>
      </c>
      <c r="L1746" s="271" t="s">
        <v>6397</v>
      </c>
      <c r="M1746" s="6" t="s">
        <v>6980</v>
      </c>
      <c r="N1746" s="271" t="s">
        <v>8473</v>
      </c>
      <c r="O1746" s="6"/>
      <c r="Q1746" s="6" t="s">
        <v>962</v>
      </c>
      <c r="R1746" s="6" t="s">
        <v>972</v>
      </c>
      <c r="S1746" s="6" t="s">
        <v>8</v>
      </c>
      <c r="T1746" s="6" t="s">
        <v>9</v>
      </c>
      <c r="U1746" s="6" t="s">
        <v>276</v>
      </c>
      <c r="V1746" s="6" t="s">
        <v>973</v>
      </c>
      <c r="W1746" s="6" t="s">
        <v>36</v>
      </c>
      <c r="X1746" s="6" t="s">
        <v>13</v>
      </c>
      <c r="Y1746" s="6" t="s">
        <v>14</v>
      </c>
      <c r="Z1746" s="6" t="s">
        <v>210</v>
      </c>
      <c r="AA1746" s="6" t="s">
        <v>974</v>
      </c>
      <c r="AB1746" s="6" t="s">
        <v>6397</v>
      </c>
      <c r="AD1746" t="b">
        <f t="shared" si="290"/>
        <v>0</v>
      </c>
      <c r="AE1746" t="b">
        <f t="shared" si="291"/>
        <v>1</v>
      </c>
      <c r="AF1746" t="b">
        <f t="shared" si="292"/>
        <v>1</v>
      </c>
      <c r="AG1746" t="b">
        <f t="shared" si="293"/>
        <v>1</v>
      </c>
      <c r="AH1746" t="b">
        <f t="shared" si="294"/>
        <v>1</v>
      </c>
      <c r="AI1746" t="b">
        <f t="shared" si="295"/>
        <v>1</v>
      </c>
      <c r="AJ1746" t="b">
        <f t="shared" si="296"/>
        <v>1</v>
      </c>
      <c r="AK1746" t="b">
        <f t="shared" si="297"/>
        <v>1</v>
      </c>
      <c r="AL1746" t="b">
        <f t="shared" si="298"/>
        <v>1</v>
      </c>
      <c r="AM1746" t="b">
        <f t="shared" si="299"/>
        <v>1</v>
      </c>
      <c r="AO1746" s="6" t="s">
        <v>9</v>
      </c>
      <c r="AP1746" s="6" t="s">
        <v>8473</v>
      </c>
      <c r="AQ1746" s="6"/>
      <c r="AR1746" s="7" t="s">
        <v>972</v>
      </c>
      <c r="AS1746" s="7" t="s">
        <v>276</v>
      </c>
      <c r="AT1746" s="7" t="s">
        <v>973</v>
      </c>
      <c r="AU1746" s="8" t="s">
        <v>36</v>
      </c>
      <c r="AV1746" s="8" t="s">
        <v>13</v>
      </c>
      <c r="AW1746" s="7" t="s">
        <v>14</v>
      </c>
      <c r="AX1746" s="6" t="s">
        <v>974</v>
      </c>
      <c r="AY1746" s="7" t="s">
        <v>210</v>
      </c>
      <c r="AZ1746" s="7" t="s">
        <v>8489</v>
      </c>
      <c r="BA1746" s="6" t="s">
        <v>6397</v>
      </c>
      <c r="BB1746" s="6" t="s">
        <v>6980</v>
      </c>
      <c r="BC1746" s="7" t="s">
        <v>10908</v>
      </c>
      <c r="BD1746" s="6" t="s">
        <v>9077</v>
      </c>
      <c r="BE1746" s="6" t="s">
        <v>6397</v>
      </c>
      <c r="BF1746" s="6"/>
    </row>
    <row r="1747" spans="1:58">
      <c r="A1747" s="6" t="s">
        <v>276</v>
      </c>
      <c r="B1747" s="6" t="s">
        <v>1667</v>
      </c>
      <c r="C1747" s="271" t="s">
        <v>11317</v>
      </c>
      <c r="D1747" s="6" t="s">
        <v>14</v>
      </c>
      <c r="E1747" s="271" t="s">
        <v>13</v>
      </c>
      <c r="F1747" s="6" t="s">
        <v>1665</v>
      </c>
      <c r="G1747" s="6" t="s">
        <v>1666</v>
      </c>
      <c r="H1747" s="6" t="s">
        <v>9</v>
      </c>
      <c r="I1747" s="6" t="s">
        <v>1668</v>
      </c>
      <c r="J1747" s="6" t="s">
        <v>210</v>
      </c>
      <c r="K1747" s="6" t="s">
        <v>8</v>
      </c>
      <c r="L1747" s="271" t="s">
        <v>6397</v>
      </c>
      <c r="M1747" s="6" t="s">
        <v>7016</v>
      </c>
      <c r="N1747" s="271" t="s">
        <v>8473</v>
      </c>
      <c r="O1747" s="6"/>
      <c r="Q1747" s="6" t="s">
        <v>1665</v>
      </c>
      <c r="R1747" s="6" t="s">
        <v>1666</v>
      </c>
      <c r="S1747" s="6" t="s">
        <v>8</v>
      </c>
      <c r="T1747" s="6" t="s">
        <v>9</v>
      </c>
      <c r="U1747" s="6" t="s">
        <v>276</v>
      </c>
      <c r="V1747" s="6" t="s">
        <v>1667</v>
      </c>
      <c r="W1747" s="6" t="s">
        <v>11317</v>
      </c>
      <c r="X1747" s="6" t="s">
        <v>13</v>
      </c>
      <c r="Y1747" s="6" t="s">
        <v>14</v>
      </c>
      <c r="Z1747" s="6" t="s">
        <v>210</v>
      </c>
      <c r="AA1747" s="6" t="s">
        <v>1668</v>
      </c>
      <c r="AB1747" s="6" t="s">
        <v>6397</v>
      </c>
      <c r="AD1747" t="b">
        <f t="shared" si="290"/>
        <v>0</v>
      </c>
      <c r="AE1747" t="b">
        <f t="shared" si="291"/>
        <v>1</v>
      </c>
      <c r="AF1747" t="b">
        <f t="shared" si="292"/>
        <v>1</v>
      </c>
      <c r="AG1747" t="b">
        <f t="shared" si="293"/>
        <v>1</v>
      </c>
      <c r="AH1747" t="b">
        <f t="shared" si="294"/>
        <v>1</v>
      </c>
      <c r="AI1747" t="b">
        <f t="shared" si="295"/>
        <v>1</v>
      </c>
      <c r="AJ1747" t="b">
        <f t="shared" si="296"/>
        <v>1</v>
      </c>
      <c r="AK1747" t="b">
        <f t="shared" si="297"/>
        <v>1</v>
      </c>
      <c r="AL1747" t="b">
        <f t="shared" si="298"/>
        <v>1</v>
      </c>
      <c r="AM1747" t="b">
        <f t="shared" si="299"/>
        <v>1</v>
      </c>
      <c r="AO1747" s="6" t="s">
        <v>9</v>
      </c>
      <c r="AP1747" s="6" t="s">
        <v>8473</v>
      </c>
      <c r="AQ1747" s="6"/>
      <c r="AR1747" s="7" t="s">
        <v>1666</v>
      </c>
      <c r="AS1747" s="7" t="s">
        <v>276</v>
      </c>
      <c r="AT1747" s="7" t="s">
        <v>1667</v>
      </c>
      <c r="AU1747" s="8" t="s">
        <v>11317</v>
      </c>
      <c r="AV1747" s="8" t="s">
        <v>13</v>
      </c>
      <c r="AW1747" s="7" t="s">
        <v>14</v>
      </c>
      <c r="AX1747" s="6" t="s">
        <v>1668</v>
      </c>
      <c r="AY1747" s="7" t="s">
        <v>210</v>
      </c>
      <c r="AZ1747" s="7" t="s">
        <v>8489</v>
      </c>
      <c r="BA1747" s="6" t="s">
        <v>6397</v>
      </c>
      <c r="BB1747" s="6" t="s">
        <v>7016</v>
      </c>
      <c r="BC1747" s="7" t="s">
        <v>10909</v>
      </c>
      <c r="BD1747" s="6" t="s">
        <v>9077</v>
      </c>
      <c r="BE1747" s="6" t="s">
        <v>6397</v>
      </c>
      <c r="BF1747" s="6"/>
    </row>
    <row r="1748" spans="1:58">
      <c r="A1748" s="6" t="s">
        <v>276</v>
      </c>
      <c r="B1748" s="6" t="s">
        <v>506</v>
      </c>
      <c r="C1748" s="271" t="s">
        <v>36</v>
      </c>
      <c r="D1748" s="6" t="s">
        <v>14</v>
      </c>
      <c r="E1748" s="271" t="s">
        <v>13</v>
      </c>
      <c r="F1748" s="6" t="s">
        <v>486</v>
      </c>
      <c r="G1748" s="6" t="s">
        <v>505</v>
      </c>
      <c r="H1748" s="6" t="s">
        <v>9</v>
      </c>
      <c r="I1748" s="6" t="s">
        <v>507</v>
      </c>
      <c r="J1748" s="6" t="s">
        <v>210</v>
      </c>
      <c r="K1748" s="6" t="s">
        <v>8</v>
      </c>
      <c r="L1748" s="271" t="s">
        <v>6397</v>
      </c>
      <c r="M1748" s="6" t="s">
        <v>6622</v>
      </c>
      <c r="N1748" s="271" t="s">
        <v>8473</v>
      </c>
      <c r="O1748" s="6"/>
      <c r="Q1748" s="6" t="s">
        <v>486</v>
      </c>
      <c r="R1748" s="6" t="s">
        <v>505</v>
      </c>
      <c r="S1748" s="6" t="s">
        <v>8</v>
      </c>
      <c r="T1748" s="6" t="s">
        <v>9</v>
      </c>
      <c r="U1748" s="6" t="s">
        <v>276</v>
      </c>
      <c r="V1748" s="6" t="s">
        <v>506</v>
      </c>
      <c r="W1748" s="6" t="s">
        <v>36</v>
      </c>
      <c r="X1748" s="6" t="s">
        <v>13</v>
      </c>
      <c r="Y1748" s="6" t="s">
        <v>14</v>
      </c>
      <c r="Z1748" s="6" t="s">
        <v>210</v>
      </c>
      <c r="AA1748" s="6" t="s">
        <v>507</v>
      </c>
      <c r="AB1748" s="6" t="s">
        <v>6397</v>
      </c>
      <c r="AD1748" t="b">
        <f t="shared" si="290"/>
        <v>0</v>
      </c>
      <c r="AE1748" t="b">
        <f t="shared" si="291"/>
        <v>1</v>
      </c>
      <c r="AF1748" t="b">
        <f t="shared" si="292"/>
        <v>1</v>
      </c>
      <c r="AG1748" t="b">
        <f t="shared" si="293"/>
        <v>1</v>
      </c>
      <c r="AH1748" t="b">
        <f t="shared" si="294"/>
        <v>1</v>
      </c>
      <c r="AI1748" t="b">
        <f t="shared" si="295"/>
        <v>1</v>
      </c>
      <c r="AJ1748" t="b">
        <f t="shared" si="296"/>
        <v>1</v>
      </c>
      <c r="AK1748" t="b">
        <f t="shared" si="297"/>
        <v>1</v>
      </c>
      <c r="AL1748" t="b">
        <f t="shared" si="298"/>
        <v>1</v>
      </c>
      <c r="AM1748" t="b">
        <f t="shared" si="299"/>
        <v>1</v>
      </c>
      <c r="AO1748" s="6" t="s">
        <v>9</v>
      </c>
      <c r="AP1748" s="6" t="s">
        <v>8473</v>
      </c>
      <c r="AQ1748" s="6"/>
      <c r="AR1748" s="7" t="s">
        <v>505</v>
      </c>
      <c r="AS1748" s="7" t="s">
        <v>276</v>
      </c>
      <c r="AT1748" s="7" t="s">
        <v>506</v>
      </c>
      <c r="AU1748" s="8" t="s">
        <v>36</v>
      </c>
      <c r="AV1748" s="8" t="s">
        <v>13</v>
      </c>
      <c r="AW1748" s="7" t="s">
        <v>14</v>
      </c>
      <c r="AX1748" s="6" t="s">
        <v>507</v>
      </c>
      <c r="AY1748" s="7" t="s">
        <v>210</v>
      </c>
      <c r="AZ1748" s="7" t="s">
        <v>8489</v>
      </c>
      <c r="BA1748" s="6" t="s">
        <v>6397</v>
      </c>
      <c r="BB1748" s="6" t="s">
        <v>6622</v>
      </c>
      <c r="BC1748" s="7" t="s">
        <v>10910</v>
      </c>
      <c r="BD1748" s="6" t="s">
        <v>9077</v>
      </c>
      <c r="BE1748" s="6" t="s">
        <v>6397</v>
      </c>
      <c r="BF1748" s="6"/>
    </row>
    <row r="1749" spans="1:58">
      <c r="A1749" s="6" t="s">
        <v>276</v>
      </c>
      <c r="B1749" s="6" t="s">
        <v>277</v>
      </c>
      <c r="C1749" s="271" t="s">
        <v>11317</v>
      </c>
      <c r="D1749" s="6" t="s">
        <v>14</v>
      </c>
      <c r="E1749" s="271" t="s">
        <v>13</v>
      </c>
      <c r="F1749" s="6" t="s">
        <v>268</v>
      </c>
      <c r="G1749" s="6" t="s">
        <v>275</v>
      </c>
      <c r="H1749" s="6" t="s">
        <v>9</v>
      </c>
      <c r="I1749" s="6" t="s">
        <v>278</v>
      </c>
      <c r="J1749" s="6" t="s">
        <v>210</v>
      </c>
      <c r="K1749" s="6" t="s">
        <v>8</v>
      </c>
      <c r="L1749" s="271" t="s">
        <v>6397</v>
      </c>
      <c r="M1749" s="6" t="s">
        <v>6567</v>
      </c>
      <c r="N1749" s="271" t="s">
        <v>8473</v>
      </c>
      <c r="O1749" s="6"/>
      <c r="Q1749" s="6" t="s">
        <v>268</v>
      </c>
      <c r="R1749" s="6" t="s">
        <v>275</v>
      </c>
      <c r="S1749" s="6" t="s">
        <v>8</v>
      </c>
      <c r="T1749" s="6" t="s">
        <v>9</v>
      </c>
      <c r="U1749" s="6" t="s">
        <v>276</v>
      </c>
      <c r="V1749" s="6" t="s">
        <v>277</v>
      </c>
      <c r="W1749" s="6" t="s">
        <v>11317</v>
      </c>
      <c r="X1749" s="6" t="s">
        <v>13</v>
      </c>
      <c r="Y1749" s="6" t="s">
        <v>14</v>
      </c>
      <c r="Z1749" s="6" t="s">
        <v>210</v>
      </c>
      <c r="AA1749" s="6" t="s">
        <v>278</v>
      </c>
      <c r="AB1749" s="6" t="s">
        <v>6397</v>
      </c>
      <c r="AD1749" t="b">
        <f t="shared" si="290"/>
        <v>0</v>
      </c>
      <c r="AE1749" t="b">
        <f t="shared" si="291"/>
        <v>1</v>
      </c>
      <c r="AF1749" t="b">
        <f t="shared" si="292"/>
        <v>1</v>
      </c>
      <c r="AG1749" t="b">
        <f t="shared" si="293"/>
        <v>1</v>
      </c>
      <c r="AH1749" t="b">
        <f t="shared" si="294"/>
        <v>1</v>
      </c>
      <c r="AI1749" t="b">
        <f t="shared" si="295"/>
        <v>1</v>
      </c>
      <c r="AJ1749" t="b">
        <f t="shared" si="296"/>
        <v>1</v>
      </c>
      <c r="AK1749" t="b">
        <f t="shared" si="297"/>
        <v>1</v>
      </c>
      <c r="AL1749" t="b">
        <f t="shared" si="298"/>
        <v>1</v>
      </c>
      <c r="AM1749" t="b">
        <f t="shared" si="299"/>
        <v>1</v>
      </c>
      <c r="AO1749" s="6" t="s">
        <v>9</v>
      </c>
      <c r="AP1749" s="6" t="s">
        <v>8473</v>
      </c>
      <c r="AQ1749" s="6"/>
      <c r="AR1749" s="7" t="s">
        <v>275</v>
      </c>
      <c r="AS1749" s="7" t="s">
        <v>276</v>
      </c>
      <c r="AT1749" s="7" t="s">
        <v>277</v>
      </c>
      <c r="AU1749" s="8" t="s">
        <v>11317</v>
      </c>
      <c r="AV1749" s="8" t="s">
        <v>13</v>
      </c>
      <c r="AW1749" s="7" t="s">
        <v>14</v>
      </c>
      <c r="AX1749" s="6" t="s">
        <v>278</v>
      </c>
      <c r="AY1749" s="7" t="s">
        <v>210</v>
      </c>
      <c r="AZ1749" s="7" t="s">
        <v>8489</v>
      </c>
      <c r="BA1749" s="6" t="s">
        <v>6397</v>
      </c>
      <c r="BB1749" s="6" t="s">
        <v>6567</v>
      </c>
      <c r="BC1749" s="7" t="s">
        <v>10911</v>
      </c>
      <c r="BD1749" s="6" t="s">
        <v>9077</v>
      </c>
      <c r="BE1749" s="6" t="s">
        <v>6397</v>
      </c>
      <c r="BF1749" s="6"/>
    </row>
    <row r="1750" spans="1:58">
      <c r="A1750" s="6" t="s">
        <v>276</v>
      </c>
      <c r="B1750" s="6" t="s">
        <v>280</v>
      </c>
      <c r="C1750" s="271" t="s">
        <v>11317</v>
      </c>
      <c r="D1750" s="6" t="s">
        <v>14</v>
      </c>
      <c r="E1750" s="271" t="s">
        <v>13</v>
      </c>
      <c r="F1750" s="6" t="s">
        <v>268</v>
      </c>
      <c r="G1750" s="6" t="s">
        <v>279</v>
      </c>
      <c r="H1750" s="6" t="s">
        <v>9</v>
      </c>
      <c r="I1750" s="6" t="s">
        <v>281</v>
      </c>
      <c r="J1750" s="6" t="s">
        <v>210</v>
      </c>
      <c r="K1750" s="6" t="s">
        <v>8</v>
      </c>
      <c r="L1750" s="271" t="s">
        <v>6397</v>
      </c>
      <c r="M1750" s="6" t="s">
        <v>6567</v>
      </c>
      <c r="N1750" s="271" t="s">
        <v>8473</v>
      </c>
      <c r="O1750" s="6"/>
      <c r="Q1750" s="6" t="s">
        <v>268</v>
      </c>
      <c r="R1750" s="6" t="s">
        <v>279</v>
      </c>
      <c r="S1750" s="6" t="s">
        <v>8</v>
      </c>
      <c r="T1750" s="6" t="s">
        <v>9</v>
      </c>
      <c r="U1750" s="6" t="s">
        <v>276</v>
      </c>
      <c r="V1750" s="6" t="s">
        <v>280</v>
      </c>
      <c r="W1750" s="6" t="s">
        <v>11317</v>
      </c>
      <c r="X1750" s="6" t="s">
        <v>13</v>
      </c>
      <c r="Y1750" s="6" t="s">
        <v>14</v>
      </c>
      <c r="Z1750" s="6" t="s">
        <v>210</v>
      </c>
      <c r="AA1750" s="6" t="s">
        <v>281</v>
      </c>
      <c r="AB1750" s="6" t="s">
        <v>6397</v>
      </c>
      <c r="AD1750" t="b">
        <f t="shared" si="290"/>
        <v>0</v>
      </c>
      <c r="AE1750" t="b">
        <f t="shared" si="291"/>
        <v>1</v>
      </c>
      <c r="AF1750" t="b">
        <f t="shared" si="292"/>
        <v>1</v>
      </c>
      <c r="AG1750" t="b">
        <f t="shared" si="293"/>
        <v>1</v>
      </c>
      <c r="AH1750" t="b">
        <f t="shared" si="294"/>
        <v>1</v>
      </c>
      <c r="AI1750" t="b">
        <f t="shared" si="295"/>
        <v>1</v>
      </c>
      <c r="AJ1750" t="b">
        <f t="shared" si="296"/>
        <v>1</v>
      </c>
      <c r="AK1750" t="b">
        <f t="shared" si="297"/>
        <v>1</v>
      </c>
      <c r="AL1750" t="b">
        <f t="shared" si="298"/>
        <v>1</v>
      </c>
      <c r="AM1750" t="b">
        <f t="shared" si="299"/>
        <v>1</v>
      </c>
      <c r="AO1750" s="6" t="s">
        <v>9</v>
      </c>
      <c r="AP1750" s="6" t="s">
        <v>8473</v>
      </c>
      <c r="AQ1750" s="6"/>
      <c r="AR1750" s="7" t="s">
        <v>279</v>
      </c>
      <c r="AS1750" s="7" t="s">
        <v>276</v>
      </c>
      <c r="AT1750" s="7" t="s">
        <v>280</v>
      </c>
      <c r="AU1750" s="8" t="s">
        <v>11317</v>
      </c>
      <c r="AV1750" s="8" t="s">
        <v>13</v>
      </c>
      <c r="AW1750" s="7" t="s">
        <v>14</v>
      </c>
      <c r="AX1750" s="6" t="s">
        <v>10912</v>
      </c>
      <c r="AY1750" s="7" t="s">
        <v>210</v>
      </c>
      <c r="AZ1750" s="7" t="s">
        <v>8489</v>
      </c>
      <c r="BA1750" s="6" t="s">
        <v>6397</v>
      </c>
      <c r="BB1750" s="6" t="s">
        <v>6567</v>
      </c>
      <c r="BC1750" s="7" t="s">
        <v>10913</v>
      </c>
      <c r="BD1750" s="6" t="s">
        <v>9077</v>
      </c>
      <c r="BE1750" s="6" t="s">
        <v>6397</v>
      </c>
      <c r="BF1750" s="6"/>
    </row>
    <row r="1751" spans="1:58">
      <c r="A1751" s="6" t="s">
        <v>276</v>
      </c>
      <c r="B1751" s="6" t="s">
        <v>1503</v>
      </c>
      <c r="C1751" s="271" t="s">
        <v>11317</v>
      </c>
      <c r="D1751" s="6" t="s">
        <v>14</v>
      </c>
      <c r="E1751" s="271" t="s">
        <v>13</v>
      </c>
      <c r="F1751" s="6" t="s">
        <v>1498</v>
      </c>
      <c r="G1751" s="6" t="s">
        <v>1502</v>
      </c>
      <c r="H1751" s="6" t="s">
        <v>9</v>
      </c>
      <c r="I1751" s="6" t="s">
        <v>1504</v>
      </c>
      <c r="J1751" s="6" t="s">
        <v>210</v>
      </c>
      <c r="K1751" s="6" t="s">
        <v>8</v>
      </c>
      <c r="L1751" s="271" t="s">
        <v>6397</v>
      </c>
      <c r="M1751" s="6" t="s">
        <v>6999</v>
      </c>
      <c r="N1751" s="271" t="s">
        <v>8473</v>
      </c>
      <c r="O1751" s="6"/>
      <c r="Q1751" s="6" t="s">
        <v>1498</v>
      </c>
      <c r="R1751" s="6" t="s">
        <v>1502</v>
      </c>
      <c r="S1751" s="6" t="s">
        <v>8</v>
      </c>
      <c r="T1751" s="6" t="s">
        <v>9</v>
      </c>
      <c r="U1751" s="6" t="s">
        <v>276</v>
      </c>
      <c r="V1751" s="6" t="s">
        <v>1503</v>
      </c>
      <c r="W1751" s="6" t="s">
        <v>11317</v>
      </c>
      <c r="X1751" s="6" t="s">
        <v>13</v>
      </c>
      <c r="Y1751" s="6" t="s">
        <v>14</v>
      </c>
      <c r="Z1751" s="6" t="s">
        <v>210</v>
      </c>
      <c r="AA1751" s="6" t="s">
        <v>1504</v>
      </c>
      <c r="AB1751" s="6" t="s">
        <v>6397</v>
      </c>
      <c r="AD1751" t="b">
        <f t="shared" si="290"/>
        <v>0</v>
      </c>
      <c r="AE1751" t="b">
        <f t="shared" si="291"/>
        <v>1</v>
      </c>
      <c r="AF1751" t="b">
        <f t="shared" si="292"/>
        <v>1</v>
      </c>
      <c r="AG1751" t="b">
        <f t="shared" si="293"/>
        <v>1</v>
      </c>
      <c r="AH1751" t="b">
        <f t="shared" si="294"/>
        <v>1</v>
      </c>
      <c r="AI1751" t="b">
        <f t="shared" si="295"/>
        <v>1</v>
      </c>
      <c r="AJ1751" t="b">
        <f t="shared" si="296"/>
        <v>1</v>
      </c>
      <c r="AK1751" t="b">
        <f t="shared" si="297"/>
        <v>1</v>
      </c>
      <c r="AL1751" t="b">
        <f t="shared" si="298"/>
        <v>1</v>
      </c>
      <c r="AM1751" t="b">
        <f t="shared" si="299"/>
        <v>1</v>
      </c>
      <c r="AO1751" s="6" t="s">
        <v>9</v>
      </c>
      <c r="AP1751" s="6" t="s">
        <v>8473</v>
      </c>
      <c r="AQ1751" s="6"/>
      <c r="AR1751" s="7" t="s">
        <v>1502</v>
      </c>
      <c r="AS1751" s="7" t="s">
        <v>276</v>
      </c>
      <c r="AT1751" s="7" t="s">
        <v>1503</v>
      </c>
      <c r="AU1751" s="8" t="s">
        <v>11317</v>
      </c>
      <c r="AV1751" s="8" t="s">
        <v>13</v>
      </c>
      <c r="AW1751" s="7" t="s">
        <v>14</v>
      </c>
      <c r="AX1751" s="6" t="s">
        <v>1504</v>
      </c>
      <c r="AY1751" s="7" t="s">
        <v>210</v>
      </c>
      <c r="AZ1751" s="7" t="s">
        <v>9090</v>
      </c>
      <c r="BA1751" s="6" t="s">
        <v>6397</v>
      </c>
      <c r="BB1751" s="6" t="s">
        <v>6999</v>
      </c>
      <c r="BC1751" s="7" t="s">
        <v>9184</v>
      </c>
      <c r="BD1751" s="6" t="s">
        <v>7485</v>
      </c>
      <c r="BE1751" s="6" t="s">
        <v>6397</v>
      </c>
      <c r="BF1751" s="6"/>
    </row>
    <row r="1752" spans="1:58">
      <c r="A1752" s="6" t="s">
        <v>276</v>
      </c>
      <c r="B1752" s="6" t="s">
        <v>979</v>
      </c>
      <c r="C1752" s="271" t="s">
        <v>36</v>
      </c>
      <c r="D1752" s="6" t="s">
        <v>14</v>
      </c>
      <c r="E1752" s="271" t="s">
        <v>13</v>
      </c>
      <c r="F1752" s="6" t="s">
        <v>962</v>
      </c>
      <c r="G1752" s="6" t="s">
        <v>978</v>
      </c>
      <c r="H1752" s="6" t="s">
        <v>9</v>
      </c>
      <c r="I1752" s="6" t="s">
        <v>980</v>
      </c>
      <c r="J1752" s="6" t="s">
        <v>210</v>
      </c>
      <c r="K1752" s="6" t="s">
        <v>8</v>
      </c>
      <c r="L1752" s="271" t="s">
        <v>6397</v>
      </c>
      <c r="M1752" s="6" t="s">
        <v>6980</v>
      </c>
      <c r="N1752" s="271" t="s">
        <v>8473</v>
      </c>
      <c r="O1752" s="6"/>
      <c r="Q1752" s="6" t="s">
        <v>962</v>
      </c>
      <c r="R1752" s="6" t="s">
        <v>978</v>
      </c>
      <c r="S1752" s="6" t="s">
        <v>8</v>
      </c>
      <c r="T1752" s="6" t="s">
        <v>9</v>
      </c>
      <c r="U1752" s="6" t="s">
        <v>276</v>
      </c>
      <c r="V1752" s="6" t="s">
        <v>979</v>
      </c>
      <c r="W1752" s="6" t="s">
        <v>36</v>
      </c>
      <c r="X1752" s="6" t="s">
        <v>13</v>
      </c>
      <c r="Y1752" s="6" t="s">
        <v>14</v>
      </c>
      <c r="Z1752" s="6" t="s">
        <v>210</v>
      </c>
      <c r="AA1752" s="6" t="s">
        <v>980</v>
      </c>
      <c r="AB1752" s="6" t="s">
        <v>6397</v>
      </c>
      <c r="AD1752" t="b">
        <f t="shared" si="290"/>
        <v>0</v>
      </c>
      <c r="AE1752" t="b">
        <f t="shared" si="291"/>
        <v>1</v>
      </c>
      <c r="AF1752" t="b">
        <f t="shared" si="292"/>
        <v>1</v>
      </c>
      <c r="AG1752" t="b">
        <f t="shared" si="293"/>
        <v>1</v>
      </c>
      <c r="AH1752" t="b">
        <f t="shared" si="294"/>
        <v>1</v>
      </c>
      <c r="AI1752" t="b">
        <f t="shared" si="295"/>
        <v>1</v>
      </c>
      <c r="AJ1752" t="b">
        <f t="shared" si="296"/>
        <v>1</v>
      </c>
      <c r="AK1752" t="b">
        <f t="shared" si="297"/>
        <v>1</v>
      </c>
      <c r="AL1752" t="b">
        <f t="shared" si="298"/>
        <v>1</v>
      </c>
      <c r="AM1752" t="b">
        <f t="shared" si="299"/>
        <v>1</v>
      </c>
      <c r="AO1752" s="6" t="s">
        <v>9</v>
      </c>
      <c r="AP1752" s="6" t="s">
        <v>8473</v>
      </c>
      <c r="AQ1752" s="6"/>
      <c r="AR1752" s="7" t="s">
        <v>978</v>
      </c>
      <c r="AS1752" s="7" t="s">
        <v>276</v>
      </c>
      <c r="AT1752" s="7" t="s">
        <v>979</v>
      </c>
      <c r="AU1752" s="8" t="s">
        <v>36</v>
      </c>
      <c r="AV1752" s="8" t="s">
        <v>13</v>
      </c>
      <c r="AW1752" s="7" t="s">
        <v>14</v>
      </c>
      <c r="AX1752" s="6" t="s">
        <v>980</v>
      </c>
      <c r="AY1752" s="7" t="s">
        <v>210</v>
      </c>
      <c r="AZ1752" s="7" t="s">
        <v>8591</v>
      </c>
      <c r="BA1752" s="6" t="s">
        <v>6397</v>
      </c>
      <c r="BB1752" s="6" t="s">
        <v>6980</v>
      </c>
      <c r="BC1752" s="7" t="s">
        <v>10914</v>
      </c>
      <c r="BD1752" s="6" t="s">
        <v>7139</v>
      </c>
      <c r="BE1752" s="6" t="s">
        <v>6397</v>
      </c>
      <c r="BF1752" s="6"/>
    </row>
    <row r="1753" spans="1:58">
      <c r="A1753" s="6" t="s">
        <v>276</v>
      </c>
      <c r="B1753" s="6" t="s">
        <v>983</v>
      </c>
      <c r="C1753" s="271" t="s">
        <v>11317</v>
      </c>
      <c r="D1753" s="6" t="s">
        <v>14</v>
      </c>
      <c r="E1753" s="271" t="s">
        <v>13</v>
      </c>
      <c r="F1753" s="6" t="s">
        <v>981</v>
      </c>
      <c r="G1753" s="6" t="s">
        <v>982</v>
      </c>
      <c r="H1753" s="6" t="s">
        <v>9</v>
      </c>
      <c r="I1753" s="6" t="s">
        <v>984</v>
      </c>
      <c r="J1753" s="6" t="s">
        <v>210</v>
      </c>
      <c r="K1753" s="6" t="s">
        <v>8</v>
      </c>
      <c r="L1753" s="271" t="s">
        <v>6397</v>
      </c>
      <c r="M1753" s="6" t="s">
        <v>6983</v>
      </c>
      <c r="N1753" s="271" t="s">
        <v>8473</v>
      </c>
      <c r="O1753" s="6"/>
      <c r="Q1753" s="6" t="s">
        <v>981</v>
      </c>
      <c r="R1753" s="6" t="s">
        <v>982</v>
      </c>
      <c r="S1753" s="6" t="s">
        <v>8</v>
      </c>
      <c r="T1753" s="6" t="s">
        <v>9</v>
      </c>
      <c r="U1753" s="6" t="s">
        <v>276</v>
      </c>
      <c r="V1753" s="6" t="s">
        <v>983</v>
      </c>
      <c r="W1753" s="6" t="s">
        <v>11317</v>
      </c>
      <c r="X1753" s="6" t="s">
        <v>13</v>
      </c>
      <c r="Y1753" s="6" t="s">
        <v>14</v>
      </c>
      <c r="Z1753" s="6" t="s">
        <v>210</v>
      </c>
      <c r="AA1753" s="6" t="s">
        <v>984</v>
      </c>
      <c r="AB1753" s="6" t="s">
        <v>6397</v>
      </c>
      <c r="AD1753" t="b">
        <f t="shared" si="290"/>
        <v>0</v>
      </c>
      <c r="AE1753" t="b">
        <f t="shared" si="291"/>
        <v>1</v>
      </c>
      <c r="AF1753" t="b">
        <f t="shared" si="292"/>
        <v>1</v>
      </c>
      <c r="AG1753" t="b">
        <f t="shared" si="293"/>
        <v>1</v>
      </c>
      <c r="AH1753" t="b">
        <f t="shared" si="294"/>
        <v>1</v>
      </c>
      <c r="AI1753" t="b">
        <f t="shared" si="295"/>
        <v>1</v>
      </c>
      <c r="AJ1753" t="b">
        <f t="shared" si="296"/>
        <v>1</v>
      </c>
      <c r="AK1753" t="b">
        <f t="shared" si="297"/>
        <v>1</v>
      </c>
      <c r="AL1753" t="b">
        <f t="shared" si="298"/>
        <v>1</v>
      </c>
      <c r="AM1753" t="b">
        <f t="shared" si="299"/>
        <v>1</v>
      </c>
      <c r="AO1753" s="6" t="s">
        <v>9</v>
      </c>
      <c r="AP1753" s="6" t="s">
        <v>8473</v>
      </c>
      <c r="AQ1753" s="6"/>
      <c r="AR1753" s="7" t="s">
        <v>982</v>
      </c>
      <c r="AS1753" s="7" t="s">
        <v>276</v>
      </c>
      <c r="AT1753" s="7" t="s">
        <v>983</v>
      </c>
      <c r="AU1753" s="8" t="s">
        <v>11317</v>
      </c>
      <c r="AV1753" s="8" t="s">
        <v>13</v>
      </c>
      <c r="AW1753" s="7" t="s">
        <v>14</v>
      </c>
      <c r="AX1753" s="6" t="s">
        <v>984</v>
      </c>
      <c r="AY1753" s="7" t="s">
        <v>210</v>
      </c>
      <c r="AZ1753" s="7" t="s">
        <v>8591</v>
      </c>
      <c r="BA1753" s="6" t="s">
        <v>6397</v>
      </c>
      <c r="BB1753" s="6" t="s">
        <v>6983</v>
      </c>
      <c r="BC1753" s="7" t="s">
        <v>10915</v>
      </c>
      <c r="BD1753" s="6" t="s">
        <v>7139</v>
      </c>
      <c r="BE1753" s="6" t="s">
        <v>6397</v>
      </c>
      <c r="BF1753" s="6"/>
    </row>
    <row r="1754" spans="1:58">
      <c r="A1754" s="6" t="s">
        <v>276</v>
      </c>
      <c r="B1754" s="6" t="s">
        <v>393</v>
      </c>
      <c r="C1754" s="271" t="s">
        <v>11317</v>
      </c>
      <c r="D1754" s="6" t="s">
        <v>14</v>
      </c>
      <c r="E1754" s="271" t="s">
        <v>13</v>
      </c>
      <c r="F1754" s="6" t="s">
        <v>388</v>
      </c>
      <c r="G1754" s="6" t="s">
        <v>392</v>
      </c>
      <c r="H1754" s="6" t="s">
        <v>9</v>
      </c>
      <c r="I1754" s="6" t="s">
        <v>394</v>
      </c>
      <c r="J1754" s="6" t="s">
        <v>210</v>
      </c>
      <c r="K1754" s="6" t="s">
        <v>8</v>
      </c>
      <c r="L1754" s="271" t="s">
        <v>6397</v>
      </c>
      <c r="M1754" s="6" t="s">
        <v>6550</v>
      </c>
      <c r="N1754" s="271" t="s">
        <v>8473</v>
      </c>
      <c r="O1754" s="6"/>
      <c r="Q1754" s="6" t="s">
        <v>388</v>
      </c>
      <c r="R1754" s="6" t="s">
        <v>392</v>
      </c>
      <c r="S1754" s="6" t="s">
        <v>8</v>
      </c>
      <c r="T1754" s="6" t="s">
        <v>9</v>
      </c>
      <c r="U1754" s="6" t="s">
        <v>276</v>
      </c>
      <c r="V1754" s="6" t="s">
        <v>393</v>
      </c>
      <c r="W1754" s="6" t="s">
        <v>11317</v>
      </c>
      <c r="X1754" s="6" t="s">
        <v>13</v>
      </c>
      <c r="Y1754" s="6" t="s">
        <v>14</v>
      </c>
      <c r="Z1754" s="6" t="s">
        <v>210</v>
      </c>
      <c r="AA1754" s="6" t="s">
        <v>394</v>
      </c>
      <c r="AB1754" s="6" t="s">
        <v>6397</v>
      </c>
      <c r="AD1754" t="b">
        <f t="shared" si="290"/>
        <v>0</v>
      </c>
      <c r="AE1754" t="b">
        <f t="shared" si="291"/>
        <v>1</v>
      </c>
      <c r="AF1754" t="b">
        <f t="shared" si="292"/>
        <v>1</v>
      </c>
      <c r="AG1754" t="b">
        <f t="shared" si="293"/>
        <v>1</v>
      </c>
      <c r="AH1754" t="b">
        <f t="shared" si="294"/>
        <v>1</v>
      </c>
      <c r="AI1754" t="b">
        <f t="shared" si="295"/>
        <v>1</v>
      </c>
      <c r="AJ1754" t="b">
        <f t="shared" si="296"/>
        <v>1</v>
      </c>
      <c r="AK1754" t="b">
        <f t="shared" si="297"/>
        <v>1</v>
      </c>
      <c r="AL1754" t="b">
        <f t="shared" si="298"/>
        <v>1</v>
      </c>
      <c r="AM1754" t="b">
        <f t="shared" si="299"/>
        <v>1</v>
      </c>
      <c r="AO1754" s="6" t="s">
        <v>9</v>
      </c>
      <c r="AP1754" s="6" t="s">
        <v>8473</v>
      </c>
      <c r="AQ1754" s="6"/>
      <c r="AR1754" s="7" t="s">
        <v>392</v>
      </c>
      <c r="AS1754" s="7" t="s">
        <v>276</v>
      </c>
      <c r="AT1754" s="7" t="s">
        <v>393</v>
      </c>
      <c r="AU1754" s="8" t="s">
        <v>11317</v>
      </c>
      <c r="AV1754" s="8" t="s">
        <v>13</v>
      </c>
      <c r="AW1754" s="7" t="s">
        <v>14</v>
      </c>
      <c r="AX1754" s="6" t="s">
        <v>394</v>
      </c>
      <c r="AY1754" s="7" t="s">
        <v>210</v>
      </c>
      <c r="AZ1754" s="7" t="s">
        <v>8700</v>
      </c>
      <c r="BA1754" s="6" t="s">
        <v>6397</v>
      </c>
      <c r="BB1754" s="6" t="s">
        <v>6550</v>
      </c>
      <c r="BC1754" s="7" t="s">
        <v>10916</v>
      </c>
      <c r="BD1754" s="6" t="s">
        <v>6670</v>
      </c>
      <c r="BE1754" s="6" t="s">
        <v>6397</v>
      </c>
      <c r="BF1754" s="6"/>
    </row>
    <row r="1755" spans="1:58">
      <c r="A1755" s="6" t="s">
        <v>276</v>
      </c>
      <c r="B1755" s="6" t="s">
        <v>1719</v>
      </c>
      <c r="C1755" s="271" t="s">
        <v>11317</v>
      </c>
      <c r="D1755" s="6" t="s">
        <v>14</v>
      </c>
      <c r="E1755" s="271" t="s">
        <v>13</v>
      </c>
      <c r="F1755" s="6" t="s">
        <v>1714</v>
      </c>
      <c r="G1755" s="6" t="s">
        <v>1718</v>
      </c>
      <c r="H1755" s="6" t="s">
        <v>9</v>
      </c>
      <c r="I1755" s="6" t="s">
        <v>1720</v>
      </c>
      <c r="J1755" s="6" t="s">
        <v>210</v>
      </c>
      <c r="K1755" s="6" t="s">
        <v>8</v>
      </c>
      <c r="L1755" s="271" t="s">
        <v>6397</v>
      </c>
      <c r="M1755" s="6" t="s">
        <v>7020</v>
      </c>
      <c r="N1755" s="271" t="s">
        <v>8473</v>
      </c>
      <c r="O1755" s="6"/>
      <c r="Q1755" s="6" t="s">
        <v>1714</v>
      </c>
      <c r="R1755" s="6" t="s">
        <v>1718</v>
      </c>
      <c r="S1755" s="6" t="s">
        <v>8</v>
      </c>
      <c r="T1755" s="6" t="s">
        <v>9</v>
      </c>
      <c r="U1755" s="6" t="s">
        <v>276</v>
      </c>
      <c r="V1755" s="6" t="s">
        <v>1719</v>
      </c>
      <c r="W1755" s="6" t="s">
        <v>11317</v>
      </c>
      <c r="X1755" s="6" t="s">
        <v>13</v>
      </c>
      <c r="Y1755" s="6" t="s">
        <v>14</v>
      </c>
      <c r="Z1755" s="6" t="s">
        <v>210</v>
      </c>
      <c r="AA1755" s="6" t="s">
        <v>1720</v>
      </c>
      <c r="AB1755" s="6" t="s">
        <v>6397</v>
      </c>
      <c r="AD1755" t="b">
        <f t="shared" si="290"/>
        <v>0</v>
      </c>
      <c r="AE1755" t="b">
        <f t="shared" si="291"/>
        <v>1</v>
      </c>
      <c r="AF1755" t="b">
        <f t="shared" si="292"/>
        <v>1</v>
      </c>
      <c r="AG1755" t="b">
        <f t="shared" si="293"/>
        <v>1</v>
      </c>
      <c r="AH1755" t="b">
        <f t="shared" si="294"/>
        <v>1</v>
      </c>
      <c r="AI1755" t="b">
        <f t="shared" si="295"/>
        <v>1</v>
      </c>
      <c r="AJ1755" t="b">
        <f t="shared" si="296"/>
        <v>1</v>
      </c>
      <c r="AK1755" t="b">
        <f t="shared" si="297"/>
        <v>1</v>
      </c>
      <c r="AL1755" t="b">
        <f t="shared" si="298"/>
        <v>1</v>
      </c>
      <c r="AM1755" t="b">
        <f t="shared" si="299"/>
        <v>1</v>
      </c>
      <c r="AO1755" s="6" t="s">
        <v>9</v>
      </c>
      <c r="AP1755" s="6" t="s">
        <v>8473</v>
      </c>
      <c r="AQ1755" s="6"/>
      <c r="AR1755" s="7" t="s">
        <v>1718</v>
      </c>
      <c r="AS1755" s="7" t="s">
        <v>276</v>
      </c>
      <c r="AT1755" s="7" t="s">
        <v>1719</v>
      </c>
      <c r="AU1755" s="8" t="s">
        <v>11317</v>
      </c>
      <c r="AV1755" s="8" t="s">
        <v>13</v>
      </c>
      <c r="AW1755" s="7" t="s">
        <v>14</v>
      </c>
      <c r="AX1755" s="6" t="s">
        <v>1720</v>
      </c>
      <c r="AY1755" s="7" t="s">
        <v>210</v>
      </c>
      <c r="AZ1755" s="7" t="s">
        <v>8593</v>
      </c>
      <c r="BA1755" s="6" t="s">
        <v>6397</v>
      </c>
      <c r="BB1755" s="6" t="s">
        <v>7020</v>
      </c>
      <c r="BC1755" s="7" t="s">
        <v>10917</v>
      </c>
      <c r="BD1755" s="6" t="s">
        <v>7413</v>
      </c>
      <c r="BE1755" s="6" t="s">
        <v>6397</v>
      </c>
      <c r="BF1755" s="6"/>
    </row>
    <row r="1756" spans="1:58">
      <c r="A1756" s="6" t="s">
        <v>276</v>
      </c>
      <c r="B1756" s="6" t="s">
        <v>851</v>
      </c>
      <c r="C1756" s="271" t="s">
        <v>11317</v>
      </c>
      <c r="D1756" s="6" t="s">
        <v>14</v>
      </c>
      <c r="E1756" s="271" t="s">
        <v>13</v>
      </c>
      <c r="F1756" s="6" t="s">
        <v>849</v>
      </c>
      <c r="G1756" s="6" t="s">
        <v>850</v>
      </c>
      <c r="H1756" s="6" t="s">
        <v>9</v>
      </c>
      <c r="I1756" s="6" t="s">
        <v>852</v>
      </c>
      <c r="J1756" s="6" t="s">
        <v>210</v>
      </c>
      <c r="K1756" s="6" t="s">
        <v>8</v>
      </c>
      <c r="L1756" s="271" t="s">
        <v>6397</v>
      </c>
      <c r="M1756" s="6" t="s">
        <v>6464</v>
      </c>
      <c r="N1756" s="271" t="s">
        <v>8473</v>
      </c>
      <c r="O1756" s="6"/>
      <c r="Q1756" s="6" t="s">
        <v>849</v>
      </c>
      <c r="R1756" s="6" t="s">
        <v>850</v>
      </c>
      <c r="S1756" s="6" t="s">
        <v>8</v>
      </c>
      <c r="T1756" s="6" t="s">
        <v>9</v>
      </c>
      <c r="U1756" s="6" t="s">
        <v>276</v>
      </c>
      <c r="V1756" s="6" t="s">
        <v>851</v>
      </c>
      <c r="W1756" s="6" t="s">
        <v>11317</v>
      </c>
      <c r="X1756" s="6" t="s">
        <v>13</v>
      </c>
      <c r="Y1756" s="6" t="s">
        <v>14</v>
      </c>
      <c r="Z1756" s="6" t="s">
        <v>210</v>
      </c>
      <c r="AA1756" s="6" t="s">
        <v>852</v>
      </c>
      <c r="AB1756" s="6" t="s">
        <v>6397</v>
      </c>
      <c r="AD1756" t="b">
        <f t="shared" si="290"/>
        <v>0</v>
      </c>
      <c r="AE1756" t="b">
        <f t="shared" si="291"/>
        <v>1</v>
      </c>
      <c r="AF1756" t="b">
        <f t="shared" si="292"/>
        <v>1</v>
      </c>
      <c r="AG1756" t="b">
        <f t="shared" si="293"/>
        <v>1</v>
      </c>
      <c r="AH1756" t="b">
        <f t="shared" si="294"/>
        <v>1</v>
      </c>
      <c r="AI1756" t="b">
        <f t="shared" si="295"/>
        <v>1</v>
      </c>
      <c r="AJ1756" t="b">
        <f t="shared" si="296"/>
        <v>1</v>
      </c>
      <c r="AK1756" t="b">
        <f t="shared" si="297"/>
        <v>1</v>
      </c>
      <c r="AL1756" t="b">
        <f t="shared" si="298"/>
        <v>1</v>
      </c>
      <c r="AM1756" t="b">
        <f t="shared" si="299"/>
        <v>1</v>
      </c>
      <c r="AO1756" s="6" t="s">
        <v>9</v>
      </c>
      <c r="AP1756" s="6" t="s">
        <v>8473</v>
      </c>
      <c r="AQ1756" s="6"/>
      <c r="AR1756" s="7" t="s">
        <v>850</v>
      </c>
      <c r="AS1756" s="7" t="s">
        <v>276</v>
      </c>
      <c r="AT1756" s="7" t="s">
        <v>851</v>
      </c>
      <c r="AU1756" s="8" t="s">
        <v>11317</v>
      </c>
      <c r="AV1756" s="8" t="s">
        <v>13</v>
      </c>
      <c r="AW1756" s="7" t="s">
        <v>14</v>
      </c>
      <c r="AX1756" s="6" t="s">
        <v>852</v>
      </c>
      <c r="AY1756" s="7" t="s">
        <v>210</v>
      </c>
      <c r="AZ1756" s="7" t="s">
        <v>8700</v>
      </c>
      <c r="BA1756" s="6" t="s">
        <v>6397</v>
      </c>
      <c r="BB1756" s="6" t="s">
        <v>6464</v>
      </c>
      <c r="BC1756" s="7" t="s">
        <v>10918</v>
      </c>
      <c r="BD1756" s="6" t="s">
        <v>6670</v>
      </c>
      <c r="BE1756" s="6" t="s">
        <v>6397</v>
      </c>
      <c r="BF1756" s="6"/>
    </row>
    <row r="1757" spans="1:58">
      <c r="A1757" s="6" t="s">
        <v>276</v>
      </c>
      <c r="B1757" s="6" t="s">
        <v>415</v>
      </c>
      <c r="C1757" s="271" t="s">
        <v>11317</v>
      </c>
      <c r="D1757" s="6" t="s">
        <v>14</v>
      </c>
      <c r="E1757" s="271" t="s">
        <v>13</v>
      </c>
      <c r="F1757" s="6" t="s">
        <v>404</v>
      </c>
      <c r="G1757" s="6" t="s">
        <v>414</v>
      </c>
      <c r="H1757" s="6" t="s">
        <v>9</v>
      </c>
      <c r="I1757" s="6" t="s">
        <v>416</v>
      </c>
      <c r="J1757" s="6" t="s">
        <v>210</v>
      </c>
      <c r="K1757" s="6" t="s">
        <v>8</v>
      </c>
      <c r="L1757" s="271" t="s">
        <v>6397</v>
      </c>
      <c r="M1757" s="6" t="s">
        <v>6554</v>
      </c>
      <c r="N1757" s="271" t="s">
        <v>8473</v>
      </c>
      <c r="O1757" s="6"/>
      <c r="Q1757" s="6" t="s">
        <v>404</v>
      </c>
      <c r="R1757" s="6" t="s">
        <v>414</v>
      </c>
      <c r="S1757" s="6" t="s">
        <v>8</v>
      </c>
      <c r="T1757" s="6" t="s">
        <v>9</v>
      </c>
      <c r="U1757" s="6" t="s">
        <v>276</v>
      </c>
      <c r="V1757" s="6" t="s">
        <v>415</v>
      </c>
      <c r="W1757" s="6" t="s">
        <v>11317</v>
      </c>
      <c r="X1757" s="6" t="s">
        <v>13</v>
      </c>
      <c r="Y1757" s="6" t="s">
        <v>14</v>
      </c>
      <c r="Z1757" s="6" t="s">
        <v>210</v>
      </c>
      <c r="AA1757" s="6" t="s">
        <v>416</v>
      </c>
      <c r="AB1757" s="6" t="s">
        <v>6397</v>
      </c>
      <c r="AD1757" t="b">
        <f t="shared" si="290"/>
        <v>0</v>
      </c>
      <c r="AE1757" t="b">
        <f t="shared" si="291"/>
        <v>1</v>
      </c>
      <c r="AF1757" t="b">
        <f t="shared" si="292"/>
        <v>1</v>
      </c>
      <c r="AG1757" t="b">
        <f t="shared" si="293"/>
        <v>1</v>
      </c>
      <c r="AH1757" t="b">
        <f t="shared" si="294"/>
        <v>1</v>
      </c>
      <c r="AI1757" t="b">
        <f t="shared" si="295"/>
        <v>1</v>
      </c>
      <c r="AJ1757" t="b">
        <f t="shared" si="296"/>
        <v>1</v>
      </c>
      <c r="AK1757" t="b">
        <f t="shared" si="297"/>
        <v>1</v>
      </c>
      <c r="AL1757" t="b">
        <f t="shared" si="298"/>
        <v>1</v>
      </c>
      <c r="AM1757" t="b">
        <f t="shared" si="299"/>
        <v>1</v>
      </c>
      <c r="AO1757" s="6" t="s">
        <v>9</v>
      </c>
      <c r="AP1757" s="6" t="s">
        <v>8473</v>
      </c>
      <c r="AQ1757" s="6"/>
      <c r="AR1757" s="7" t="s">
        <v>414</v>
      </c>
      <c r="AS1757" s="7" t="s">
        <v>276</v>
      </c>
      <c r="AT1757" s="7" t="s">
        <v>415</v>
      </c>
      <c r="AU1757" s="8" t="s">
        <v>11317</v>
      </c>
      <c r="AV1757" s="8" t="s">
        <v>13</v>
      </c>
      <c r="AW1757" s="7" t="s">
        <v>14</v>
      </c>
      <c r="AX1757" s="6" t="s">
        <v>416</v>
      </c>
      <c r="AY1757" s="7" t="s">
        <v>210</v>
      </c>
      <c r="AZ1757" s="7" t="s">
        <v>8700</v>
      </c>
      <c r="BA1757" s="6" t="s">
        <v>6397</v>
      </c>
      <c r="BB1757" s="6" t="s">
        <v>6554</v>
      </c>
      <c r="BC1757" s="7" t="s">
        <v>10919</v>
      </c>
      <c r="BD1757" s="6" t="s">
        <v>6418</v>
      </c>
      <c r="BE1757" s="6" t="s">
        <v>6397</v>
      </c>
      <c r="BF1757" s="6"/>
    </row>
    <row r="1758" spans="1:58">
      <c r="A1758" s="6" t="s">
        <v>276</v>
      </c>
      <c r="B1758" s="6" t="s">
        <v>2845</v>
      </c>
      <c r="C1758" s="271" t="s">
        <v>36</v>
      </c>
      <c r="D1758" s="6" t="s">
        <v>14</v>
      </c>
      <c r="E1758" s="271" t="s">
        <v>13</v>
      </c>
      <c r="F1758" s="6" t="s">
        <v>2804</v>
      </c>
      <c r="G1758" s="6" t="s">
        <v>2844</v>
      </c>
      <c r="H1758" s="6" t="s">
        <v>9</v>
      </c>
      <c r="I1758" s="6" t="s">
        <v>2846</v>
      </c>
      <c r="J1758" s="6" t="s">
        <v>210</v>
      </c>
      <c r="K1758" s="6" t="s">
        <v>8</v>
      </c>
      <c r="L1758" s="271" t="s">
        <v>6397</v>
      </c>
      <c r="M1758" s="6" t="s">
        <v>8054</v>
      </c>
      <c r="N1758" s="271" t="s">
        <v>8473</v>
      </c>
      <c r="O1758" s="6"/>
      <c r="Q1758" s="6" t="s">
        <v>2804</v>
      </c>
      <c r="R1758" s="6" t="s">
        <v>2844</v>
      </c>
      <c r="S1758" s="6" t="s">
        <v>8</v>
      </c>
      <c r="T1758" s="6" t="s">
        <v>9</v>
      </c>
      <c r="U1758" s="6" t="s">
        <v>276</v>
      </c>
      <c r="V1758" s="6" t="s">
        <v>2845</v>
      </c>
      <c r="W1758" s="6" t="s">
        <v>36</v>
      </c>
      <c r="X1758" s="6" t="s">
        <v>13</v>
      </c>
      <c r="Y1758" s="6" t="s">
        <v>14</v>
      </c>
      <c r="Z1758" s="6" t="s">
        <v>210</v>
      </c>
      <c r="AA1758" s="6" t="s">
        <v>2846</v>
      </c>
      <c r="AB1758" s="6" t="s">
        <v>6397</v>
      </c>
      <c r="AD1758" t="b">
        <f t="shared" si="290"/>
        <v>0</v>
      </c>
      <c r="AE1758" t="b">
        <f t="shared" si="291"/>
        <v>1</v>
      </c>
      <c r="AF1758" t="b">
        <f t="shared" si="292"/>
        <v>1</v>
      </c>
      <c r="AG1758" t="b">
        <f t="shared" si="293"/>
        <v>1</v>
      </c>
      <c r="AH1758" t="b">
        <f t="shared" si="294"/>
        <v>1</v>
      </c>
      <c r="AI1758" t="b">
        <f t="shared" si="295"/>
        <v>1</v>
      </c>
      <c r="AJ1758" t="b">
        <f t="shared" si="296"/>
        <v>1</v>
      </c>
      <c r="AK1758" t="b">
        <f t="shared" si="297"/>
        <v>1</v>
      </c>
      <c r="AL1758" t="b">
        <f t="shared" si="298"/>
        <v>1</v>
      </c>
      <c r="AM1758" t="b">
        <f t="shared" si="299"/>
        <v>1</v>
      </c>
      <c r="AO1758" s="6" t="s">
        <v>9</v>
      </c>
      <c r="AP1758" s="6" t="s">
        <v>8473</v>
      </c>
      <c r="AQ1758" s="6"/>
      <c r="AR1758" s="7" t="s">
        <v>2844</v>
      </c>
      <c r="AS1758" s="7" t="s">
        <v>276</v>
      </c>
      <c r="AT1758" s="7" t="s">
        <v>2845</v>
      </c>
      <c r="AU1758" s="8" t="s">
        <v>36</v>
      </c>
      <c r="AV1758" s="8" t="s">
        <v>13</v>
      </c>
      <c r="AW1758" s="7" t="s">
        <v>14</v>
      </c>
      <c r="AX1758" s="6" t="s">
        <v>2846</v>
      </c>
      <c r="AY1758" s="7" t="s">
        <v>210</v>
      </c>
      <c r="AZ1758" s="7" t="s">
        <v>8479</v>
      </c>
      <c r="BA1758" s="6" t="s">
        <v>6397</v>
      </c>
      <c r="BB1758" s="6" t="s">
        <v>8054</v>
      </c>
      <c r="BC1758" s="7" t="s">
        <v>9185</v>
      </c>
      <c r="BD1758" s="6" t="s">
        <v>6501</v>
      </c>
      <c r="BE1758" s="6" t="s">
        <v>6397</v>
      </c>
      <c r="BF1758" s="6"/>
    </row>
    <row r="1759" spans="1:58">
      <c r="A1759" s="6" t="s">
        <v>276</v>
      </c>
      <c r="B1759" s="6" t="s">
        <v>2840</v>
      </c>
      <c r="C1759" s="271" t="s">
        <v>36</v>
      </c>
      <c r="D1759" s="6" t="s">
        <v>14</v>
      </c>
      <c r="E1759" s="271" t="s">
        <v>13</v>
      </c>
      <c r="F1759" s="6" t="s">
        <v>2804</v>
      </c>
      <c r="G1759" s="6" t="s">
        <v>2839</v>
      </c>
      <c r="H1759" s="6" t="s">
        <v>9</v>
      </c>
      <c r="I1759" s="6" t="s">
        <v>2841</v>
      </c>
      <c r="J1759" s="6" t="s">
        <v>210</v>
      </c>
      <c r="K1759" s="6" t="s">
        <v>8</v>
      </c>
      <c r="L1759" s="271" t="s">
        <v>6397</v>
      </c>
      <c r="M1759" s="6" t="s">
        <v>7049</v>
      </c>
      <c r="N1759" s="271" t="s">
        <v>8473</v>
      </c>
      <c r="O1759" s="6"/>
      <c r="Q1759" s="6" t="s">
        <v>2804</v>
      </c>
      <c r="R1759" s="6" t="s">
        <v>2839</v>
      </c>
      <c r="S1759" s="6" t="s">
        <v>8</v>
      </c>
      <c r="T1759" s="6" t="s">
        <v>9</v>
      </c>
      <c r="U1759" s="6" t="s">
        <v>276</v>
      </c>
      <c r="V1759" s="6" t="s">
        <v>2840</v>
      </c>
      <c r="W1759" s="6" t="s">
        <v>36</v>
      </c>
      <c r="X1759" s="6" t="s">
        <v>13</v>
      </c>
      <c r="Y1759" s="6" t="s">
        <v>14</v>
      </c>
      <c r="Z1759" s="6" t="s">
        <v>210</v>
      </c>
      <c r="AA1759" s="6" t="s">
        <v>2841</v>
      </c>
      <c r="AB1759" s="6" t="s">
        <v>6397</v>
      </c>
      <c r="AD1759" t="b">
        <f t="shared" si="290"/>
        <v>0</v>
      </c>
      <c r="AE1759" t="b">
        <f t="shared" si="291"/>
        <v>1</v>
      </c>
      <c r="AF1759" t="b">
        <f t="shared" si="292"/>
        <v>1</v>
      </c>
      <c r="AG1759" t="b">
        <f t="shared" si="293"/>
        <v>1</v>
      </c>
      <c r="AH1759" t="b">
        <f t="shared" si="294"/>
        <v>1</v>
      </c>
      <c r="AI1759" t="b">
        <f t="shared" si="295"/>
        <v>1</v>
      </c>
      <c r="AJ1759" t="b">
        <f t="shared" si="296"/>
        <v>1</v>
      </c>
      <c r="AK1759" t="b">
        <f t="shared" si="297"/>
        <v>1</v>
      </c>
      <c r="AL1759" t="b">
        <f t="shared" si="298"/>
        <v>1</v>
      </c>
      <c r="AM1759" t="b">
        <f t="shared" si="299"/>
        <v>1</v>
      </c>
      <c r="AO1759" s="6" t="s">
        <v>9</v>
      </c>
      <c r="AP1759" s="6" t="s">
        <v>8473</v>
      </c>
      <c r="AQ1759" s="6"/>
      <c r="AR1759" s="7" t="s">
        <v>2839</v>
      </c>
      <c r="AS1759" s="7" t="s">
        <v>276</v>
      </c>
      <c r="AT1759" s="7" t="s">
        <v>2840</v>
      </c>
      <c r="AU1759" s="8" t="s">
        <v>36</v>
      </c>
      <c r="AV1759" s="8" t="s">
        <v>13</v>
      </c>
      <c r="AW1759" s="7" t="s">
        <v>14</v>
      </c>
      <c r="AX1759" s="6" t="s">
        <v>2841</v>
      </c>
      <c r="AY1759" s="7" t="s">
        <v>210</v>
      </c>
      <c r="AZ1759" s="7" t="s">
        <v>8479</v>
      </c>
      <c r="BA1759" s="6" t="s">
        <v>6397</v>
      </c>
      <c r="BB1759" s="6" t="s">
        <v>7049</v>
      </c>
      <c r="BC1759" s="7" t="s">
        <v>9186</v>
      </c>
      <c r="BD1759" s="6" t="s">
        <v>6501</v>
      </c>
      <c r="BE1759" s="6" t="s">
        <v>6397</v>
      </c>
      <c r="BF1759" s="6"/>
    </row>
    <row r="1760" spans="1:58">
      <c r="A1760" s="6" t="s">
        <v>276</v>
      </c>
      <c r="B1760" s="6" t="s">
        <v>1023</v>
      </c>
      <c r="C1760" s="271" t="s">
        <v>36</v>
      </c>
      <c r="D1760" s="6" t="s">
        <v>14</v>
      </c>
      <c r="E1760" s="271" t="s">
        <v>13</v>
      </c>
      <c r="F1760" s="6" t="s">
        <v>1009</v>
      </c>
      <c r="G1760" s="6" t="s">
        <v>1022</v>
      </c>
      <c r="H1760" s="6" t="s">
        <v>9</v>
      </c>
      <c r="I1760" s="6" t="s">
        <v>1024</v>
      </c>
      <c r="J1760" s="6" t="s">
        <v>210</v>
      </c>
      <c r="K1760" s="6" t="s">
        <v>8</v>
      </c>
      <c r="L1760" s="271" t="s">
        <v>6397</v>
      </c>
      <c r="M1760" s="6" t="s">
        <v>6986</v>
      </c>
      <c r="N1760" s="271" t="s">
        <v>8473</v>
      </c>
      <c r="O1760" s="6"/>
      <c r="Q1760" s="6" t="s">
        <v>1009</v>
      </c>
      <c r="R1760" s="6" t="s">
        <v>1022</v>
      </c>
      <c r="S1760" s="6" t="s">
        <v>8</v>
      </c>
      <c r="T1760" s="6" t="s">
        <v>9</v>
      </c>
      <c r="U1760" s="6" t="s">
        <v>276</v>
      </c>
      <c r="V1760" s="6" t="s">
        <v>1023</v>
      </c>
      <c r="W1760" s="6" t="s">
        <v>36</v>
      </c>
      <c r="X1760" s="6" t="s">
        <v>13</v>
      </c>
      <c r="Y1760" s="6" t="s">
        <v>14</v>
      </c>
      <c r="Z1760" s="6" t="s">
        <v>210</v>
      </c>
      <c r="AA1760" s="6" t="s">
        <v>1024</v>
      </c>
      <c r="AB1760" s="6" t="s">
        <v>6397</v>
      </c>
      <c r="AD1760" t="b">
        <f t="shared" si="290"/>
        <v>0</v>
      </c>
      <c r="AE1760" t="b">
        <f t="shared" si="291"/>
        <v>1</v>
      </c>
      <c r="AF1760" t="b">
        <f t="shared" si="292"/>
        <v>1</v>
      </c>
      <c r="AG1760" t="b">
        <f t="shared" si="293"/>
        <v>1</v>
      </c>
      <c r="AH1760" t="b">
        <f t="shared" si="294"/>
        <v>1</v>
      </c>
      <c r="AI1760" t="b">
        <f t="shared" si="295"/>
        <v>1</v>
      </c>
      <c r="AJ1760" t="b">
        <f t="shared" si="296"/>
        <v>1</v>
      </c>
      <c r="AK1760" t="b">
        <f t="shared" si="297"/>
        <v>1</v>
      </c>
      <c r="AL1760" t="b">
        <f t="shared" si="298"/>
        <v>1</v>
      </c>
      <c r="AM1760" t="b">
        <f t="shared" si="299"/>
        <v>1</v>
      </c>
      <c r="AO1760" s="6" t="s">
        <v>9</v>
      </c>
      <c r="AP1760" s="6" t="s">
        <v>8473</v>
      </c>
      <c r="AQ1760" s="6"/>
      <c r="AR1760" s="7" t="s">
        <v>1022</v>
      </c>
      <c r="AS1760" s="7" t="s">
        <v>276</v>
      </c>
      <c r="AT1760" s="7" t="s">
        <v>1023</v>
      </c>
      <c r="AU1760" s="8" t="s">
        <v>36</v>
      </c>
      <c r="AV1760" s="8" t="s">
        <v>13</v>
      </c>
      <c r="AW1760" s="7" t="s">
        <v>14</v>
      </c>
      <c r="AX1760" s="6" t="s">
        <v>1024</v>
      </c>
      <c r="AY1760" s="7" t="s">
        <v>210</v>
      </c>
      <c r="AZ1760" s="7" t="s">
        <v>8479</v>
      </c>
      <c r="BA1760" s="6" t="s">
        <v>6397</v>
      </c>
      <c r="BB1760" s="6" t="s">
        <v>6986</v>
      </c>
      <c r="BC1760" s="7" t="s">
        <v>9187</v>
      </c>
      <c r="BD1760" s="6" t="s">
        <v>6501</v>
      </c>
      <c r="BE1760" s="6" t="s">
        <v>6397</v>
      </c>
      <c r="BF1760" s="6"/>
    </row>
    <row r="1761" spans="1:58">
      <c r="A1761" s="6" t="s">
        <v>276</v>
      </c>
      <c r="B1761" s="6" t="s">
        <v>960</v>
      </c>
      <c r="C1761" s="271" t="s">
        <v>36</v>
      </c>
      <c r="D1761" s="6" t="s">
        <v>14</v>
      </c>
      <c r="E1761" s="271" t="s">
        <v>13</v>
      </c>
      <c r="F1761" s="6" t="s">
        <v>907</v>
      </c>
      <c r="G1761" s="6" t="s">
        <v>959</v>
      </c>
      <c r="H1761" s="6" t="s">
        <v>9</v>
      </c>
      <c r="I1761" s="6" t="s">
        <v>961</v>
      </c>
      <c r="J1761" s="6" t="s">
        <v>210</v>
      </c>
      <c r="K1761" s="6" t="s">
        <v>8</v>
      </c>
      <c r="L1761" s="271" t="s">
        <v>6397</v>
      </c>
      <c r="M1761" s="6" t="s">
        <v>6977</v>
      </c>
      <c r="N1761" s="271" t="s">
        <v>8473</v>
      </c>
      <c r="O1761" s="6"/>
      <c r="Q1761" s="6" t="s">
        <v>907</v>
      </c>
      <c r="R1761" s="6" t="s">
        <v>959</v>
      </c>
      <c r="S1761" s="6" t="s">
        <v>8</v>
      </c>
      <c r="T1761" s="6" t="s">
        <v>9</v>
      </c>
      <c r="U1761" s="6" t="s">
        <v>276</v>
      </c>
      <c r="V1761" s="6" t="s">
        <v>960</v>
      </c>
      <c r="W1761" s="6" t="s">
        <v>36</v>
      </c>
      <c r="X1761" s="6" t="s">
        <v>13</v>
      </c>
      <c r="Y1761" s="6" t="s">
        <v>14</v>
      </c>
      <c r="Z1761" s="6" t="s">
        <v>210</v>
      </c>
      <c r="AA1761" s="6" t="s">
        <v>961</v>
      </c>
      <c r="AB1761" s="6" t="s">
        <v>6397</v>
      </c>
      <c r="AD1761" t="b">
        <f t="shared" si="290"/>
        <v>0</v>
      </c>
      <c r="AE1761" t="b">
        <f t="shared" si="291"/>
        <v>1</v>
      </c>
      <c r="AF1761" t="b">
        <f t="shared" si="292"/>
        <v>1</v>
      </c>
      <c r="AG1761" t="b">
        <f t="shared" si="293"/>
        <v>1</v>
      </c>
      <c r="AH1761" t="b">
        <f t="shared" si="294"/>
        <v>1</v>
      </c>
      <c r="AI1761" t="b">
        <f t="shared" si="295"/>
        <v>1</v>
      </c>
      <c r="AJ1761" t="b">
        <f t="shared" si="296"/>
        <v>1</v>
      </c>
      <c r="AK1761" t="b">
        <f t="shared" si="297"/>
        <v>1</v>
      </c>
      <c r="AL1761" t="b">
        <f t="shared" si="298"/>
        <v>1</v>
      </c>
      <c r="AM1761" t="b">
        <f t="shared" si="299"/>
        <v>1</v>
      </c>
      <c r="AO1761" s="6" t="s">
        <v>9</v>
      </c>
      <c r="AP1761" s="6" t="s">
        <v>8473</v>
      </c>
      <c r="AQ1761" s="6"/>
      <c r="AR1761" s="7" t="s">
        <v>959</v>
      </c>
      <c r="AS1761" s="7" t="s">
        <v>276</v>
      </c>
      <c r="AT1761" s="7" t="s">
        <v>960</v>
      </c>
      <c r="AU1761" s="8" t="s">
        <v>36</v>
      </c>
      <c r="AV1761" s="8" t="s">
        <v>13</v>
      </c>
      <c r="AW1761" s="7" t="s">
        <v>14</v>
      </c>
      <c r="AX1761" s="6" t="s">
        <v>961</v>
      </c>
      <c r="AY1761" s="7" t="s">
        <v>210</v>
      </c>
      <c r="AZ1761" s="7" t="s">
        <v>8489</v>
      </c>
      <c r="BA1761" s="6" t="s">
        <v>6397</v>
      </c>
      <c r="BB1761" s="6" t="s">
        <v>6977</v>
      </c>
      <c r="BC1761" s="7" t="s">
        <v>10920</v>
      </c>
      <c r="BD1761" s="6" t="s">
        <v>9363</v>
      </c>
      <c r="BE1761" s="6" t="s">
        <v>6397</v>
      </c>
      <c r="BF1761" s="6"/>
    </row>
    <row r="1762" spans="1:58">
      <c r="A1762" s="6" t="s">
        <v>276</v>
      </c>
      <c r="B1762" s="6" t="s">
        <v>1469</v>
      </c>
      <c r="C1762" s="271" t="s">
        <v>36</v>
      </c>
      <c r="D1762" s="6" t="s">
        <v>14</v>
      </c>
      <c r="E1762" s="271" t="s">
        <v>13</v>
      </c>
      <c r="F1762" s="6" t="s">
        <v>1443</v>
      </c>
      <c r="G1762" s="6" t="s">
        <v>1468</v>
      </c>
      <c r="H1762" s="6" t="s">
        <v>9</v>
      </c>
      <c r="I1762" s="6" t="s">
        <v>1470</v>
      </c>
      <c r="J1762" s="6" t="s">
        <v>210</v>
      </c>
      <c r="K1762" s="6" t="s">
        <v>8</v>
      </c>
      <c r="L1762" s="271" t="s">
        <v>6397</v>
      </c>
      <c r="M1762" s="6" t="s">
        <v>6562</v>
      </c>
      <c r="N1762" s="271" t="s">
        <v>8473</v>
      </c>
      <c r="O1762" s="6"/>
      <c r="Q1762" s="6" t="s">
        <v>1443</v>
      </c>
      <c r="R1762" s="6" t="s">
        <v>1468</v>
      </c>
      <c r="S1762" s="6" t="s">
        <v>8</v>
      </c>
      <c r="T1762" s="6" t="s">
        <v>9</v>
      </c>
      <c r="U1762" s="6" t="s">
        <v>276</v>
      </c>
      <c r="V1762" s="6" t="s">
        <v>1469</v>
      </c>
      <c r="W1762" s="6" t="s">
        <v>36</v>
      </c>
      <c r="X1762" s="6" t="s">
        <v>13</v>
      </c>
      <c r="Y1762" s="6" t="s">
        <v>14</v>
      </c>
      <c r="Z1762" s="6" t="s">
        <v>210</v>
      </c>
      <c r="AA1762" s="6" t="s">
        <v>1470</v>
      </c>
      <c r="AB1762" s="6" t="s">
        <v>6397</v>
      </c>
      <c r="AD1762" t="b">
        <f t="shared" si="290"/>
        <v>0</v>
      </c>
      <c r="AE1762" t="b">
        <f t="shared" si="291"/>
        <v>1</v>
      </c>
      <c r="AF1762" t="b">
        <f t="shared" si="292"/>
        <v>1</v>
      </c>
      <c r="AG1762" t="b">
        <f t="shared" si="293"/>
        <v>1</v>
      </c>
      <c r="AH1762" t="b">
        <f t="shared" si="294"/>
        <v>1</v>
      </c>
      <c r="AI1762" t="b">
        <f t="shared" si="295"/>
        <v>1</v>
      </c>
      <c r="AJ1762" t="b">
        <f t="shared" si="296"/>
        <v>1</v>
      </c>
      <c r="AK1762" t="b">
        <f t="shared" si="297"/>
        <v>1</v>
      </c>
      <c r="AL1762" t="b">
        <f t="shared" si="298"/>
        <v>1</v>
      </c>
      <c r="AM1762" t="b">
        <f t="shared" si="299"/>
        <v>1</v>
      </c>
      <c r="AO1762" s="6" t="s">
        <v>9</v>
      </c>
      <c r="AP1762" s="6" t="s">
        <v>8473</v>
      </c>
      <c r="AQ1762" s="6"/>
      <c r="AR1762" s="7" t="s">
        <v>1468</v>
      </c>
      <c r="AS1762" s="7" t="s">
        <v>276</v>
      </c>
      <c r="AT1762" s="7" t="s">
        <v>1469</v>
      </c>
      <c r="AU1762" s="8" t="s">
        <v>36</v>
      </c>
      <c r="AV1762" s="8" t="s">
        <v>13</v>
      </c>
      <c r="AW1762" s="7" t="s">
        <v>14</v>
      </c>
      <c r="AX1762" s="6" t="s">
        <v>1470</v>
      </c>
      <c r="AY1762" s="7" t="s">
        <v>210</v>
      </c>
      <c r="AZ1762" s="7" t="s">
        <v>8825</v>
      </c>
      <c r="BA1762" s="6" t="s">
        <v>6397</v>
      </c>
      <c r="BB1762" s="6" t="s">
        <v>6562</v>
      </c>
      <c r="BC1762" s="7" t="s">
        <v>10921</v>
      </c>
      <c r="BD1762" s="6" t="s">
        <v>9363</v>
      </c>
      <c r="BE1762" s="6" t="s">
        <v>6397</v>
      </c>
      <c r="BF1762" s="6"/>
    </row>
    <row r="1763" spans="1:58">
      <c r="A1763" s="6" t="s">
        <v>276</v>
      </c>
      <c r="B1763" s="6" t="s">
        <v>2501</v>
      </c>
      <c r="C1763" s="271" t="s">
        <v>36</v>
      </c>
      <c r="D1763" s="6" t="s">
        <v>14</v>
      </c>
      <c r="E1763" s="271" t="s">
        <v>13</v>
      </c>
      <c r="F1763" s="6" t="s">
        <v>2804</v>
      </c>
      <c r="G1763" s="6" t="s">
        <v>2842</v>
      </c>
      <c r="H1763" s="6" t="s">
        <v>9</v>
      </c>
      <c r="I1763" s="6" t="s">
        <v>2843</v>
      </c>
      <c r="J1763" s="6" t="s">
        <v>210</v>
      </c>
      <c r="K1763" s="6" t="s">
        <v>8</v>
      </c>
      <c r="L1763" s="271" t="s">
        <v>6397</v>
      </c>
      <c r="M1763" s="6" t="s">
        <v>8054</v>
      </c>
      <c r="N1763" s="271" t="s">
        <v>8473</v>
      </c>
      <c r="O1763" s="6"/>
      <c r="Q1763" s="6" t="s">
        <v>2804</v>
      </c>
      <c r="R1763" s="6" t="s">
        <v>2842</v>
      </c>
      <c r="S1763" s="6" t="s">
        <v>8</v>
      </c>
      <c r="T1763" s="6" t="s">
        <v>9</v>
      </c>
      <c r="U1763" s="6" t="s">
        <v>276</v>
      </c>
      <c r="V1763" s="6" t="s">
        <v>2501</v>
      </c>
      <c r="W1763" s="6" t="s">
        <v>36</v>
      </c>
      <c r="X1763" s="6" t="s">
        <v>13</v>
      </c>
      <c r="Y1763" s="6" t="s">
        <v>14</v>
      </c>
      <c r="Z1763" s="6" t="s">
        <v>210</v>
      </c>
      <c r="AA1763" s="6" t="s">
        <v>2843</v>
      </c>
      <c r="AB1763" s="6" t="s">
        <v>6397</v>
      </c>
      <c r="AD1763" t="b">
        <f t="shared" si="290"/>
        <v>0</v>
      </c>
      <c r="AE1763" t="b">
        <f t="shared" si="291"/>
        <v>1</v>
      </c>
      <c r="AF1763" t="b">
        <f t="shared" si="292"/>
        <v>1</v>
      </c>
      <c r="AG1763" t="b">
        <f t="shared" si="293"/>
        <v>1</v>
      </c>
      <c r="AH1763" t="b">
        <f t="shared" si="294"/>
        <v>1</v>
      </c>
      <c r="AI1763" t="b">
        <f t="shared" si="295"/>
        <v>1</v>
      </c>
      <c r="AJ1763" t="b">
        <f t="shared" si="296"/>
        <v>1</v>
      </c>
      <c r="AK1763" t="b">
        <f t="shared" si="297"/>
        <v>1</v>
      </c>
      <c r="AL1763" t="b">
        <f t="shared" si="298"/>
        <v>1</v>
      </c>
      <c r="AM1763" t="b">
        <f t="shared" si="299"/>
        <v>1</v>
      </c>
      <c r="AO1763" s="6" t="s">
        <v>9</v>
      </c>
      <c r="AP1763" s="6" t="s">
        <v>8473</v>
      </c>
      <c r="AQ1763" s="6"/>
      <c r="AR1763" s="7" t="s">
        <v>2842</v>
      </c>
      <c r="AS1763" s="7" t="s">
        <v>276</v>
      </c>
      <c r="AT1763" s="7" t="s">
        <v>2501</v>
      </c>
      <c r="AU1763" s="8" t="s">
        <v>36</v>
      </c>
      <c r="AV1763" s="8" t="s">
        <v>13</v>
      </c>
      <c r="AW1763" s="7" t="s">
        <v>14</v>
      </c>
      <c r="AX1763" s="6" t="s">
        <v>2843</v>
      </c>
      <c r="AY1763" s="7" t="s">
        <v>210</v>
      </c>
      <c r="AZ1763" s="7" t="s">
        <v>8489</v>
      </c>
      <c r="BA1763" s="6" t="s">
        <v>6397</v>
      </c>
      <c r="BB1763" s="6" t="s">
        <v>8054</v>
      </c>
      <c r="BC1763" s="7" t="s">
        <v>10922</v>
      </c>
      <c r="BD1763" s="6" t="s">
        <v>9363</v>
      </c>
      <c r="BE1763" s="6" t="s">
        <v>6397</v>
      </c>
      <c r="BF1763" s="6"/>
    </row>
    <row r="1764" spans="1:58">
      <c r="A1764" s="6" t="s">
        <v>276</v>
      </c>
      <c r="B1764" s="6" t="s">
        <v>1600</v>
      </c>
      <c r="C1764" s="271" t="s">
        <v>36</v>
      </c>
      <c r="D1764" s="6" t="s">
        <v>14</v>
      </c>
      <c r="E1764" s="271" t="s">
        <v>13</v>
      </c>
      <c r="F1764" s="6" t="s">
        <v>1583</v>
      </c>
      <c r="G1764" s="6" t="s">
        <v>1599</v>
      </c>
      <c r="H1764" s="6" t="s">
        <v>9</v>
      </c>
      <c r="I1764" s="6" t="s">
        <v>1601</v>
      </c>
      <c r="J1764" s="6" t="s">
        <v>210</v>
      </c>
      <c r="K1764" s="6" t="s">
        <v>8</v>
      </c>
      <c r="L1764" s="271" t="s">
        <v>6397</v>
      </c>
      <c r="M1764" s="6" t="s">
        <v>7006</v>
      </c>
      <c r="N1764" s="271" t="s">
        <v>8473</v>
      </c>
      <c r="O1764" s="6"/>
      <c r="Q1764" s="6" t="s">
        <v>1583</v>
      </c>
      <c r="R1764" s="6" t="s">
        <v>1599</v>
      </c>
      <c r="S1764" s="6" t="s">
        <v>8</v>
      </c>
      <c r="T1764" s="6" t="s">
        <v>9</v>
      </c>
      <c r="U1764" s="6" t="s">
        <v>276</v>
      </c>
      <c r="V1764" s="6" t="s">
        <v>1600</v>
      </c>
      <c r="W1764" s="6" t="s">
        <v>36</v>
      </c>
      <c r="X1764" s="6" t="s">
        <v>13</v>
      </c>
      <c r="Y1764" s="6" t="s">
        <v>14</v>
      </c>
      <c r="Z1764" s="6" t="s">
        <v>210</v>
      </c>
      <c r="AA1764" s="6" t="s">
        <v>1601</v>
      </c>
      <c r="AB1764" s="6" t="s">
        <v>6397</v>
      </c>
      <c r="AD1764" t="b">
        <f t="shared" si="290"/>
        <v>0</v>
      </c>
      <c r="AE1764" t="b">
        <f t="shared" si="291"/>
        <v>1</v>
      </c>
      <c r="AF1764" t="b">
        <f t="shared" si="292"/>
        <v>1</v>
      </c>
      <c r="AG1764" t="b">
        <f t="shared" si="293"/>
        <v>1</v>
      </c>
      <c r="AH1764" t="b">
        <f t="shared" si="294"/>
        <v>1</v>
      </c>
      <c r="AI1764" t="b">
        <f t="shared" si="295"/>
        <v>1</v>
      </c>
      <c r="AJ1764" t="b">
        <f t="shared" si="296"/>
        <v>1</v>
      </c>
      <c r="AK1764" t="b">
        <f t="shared" si="297"/>
        <v>1</v>
      </c>
      <c r="AL1764" t="b">
        <f t="shared" si="298"/>
        <v>1</v>
      </c>
      <c r="AM1764" t="b">
        <f t="shared" si="299"/>
        <v>1</v>
      </c>
      <c r="AO1764" s="6" t="s">
        <v>9</v>
      </c>
      <c r="AP1764" s="6" t="s">
        <v>8473</v>
      </c>
      <c r="AQ1764" s="6"/>
      <c r="AR1764" s="7" t="s">
        <v>1599</v>
      </c>
      <c r="AS1764" s="7" t="s">
        <v>276</v>
      </c>
      <c r="AT1764" s="7" t="s">
        <v>1600</v>
      </c>
      <c r="AU1764" s="8" t="s">
        <v>36</v>
      </c>
      <c r="AV1764" s="8" t="s">
        <v>13</v>
      </c>
      <c r="AW1764" s="7" t="s">
        <v>14</v>
      </c>
      <c r="AX1764" s="6" t="s">
        <v>1601</v>
      </c>
      <c r="AY1764" s="7" t="s">
        <v>210</v>
      </c>
      <c r="AZ1764" s="7" t="s">
        <v>8489</v>
      </c>
      <c r="BA1764" s="6" t="s">
        <v>6397</v>
      </c>
      <c r="BB1764" s="6" t="s">
        <v>7006</v>
      </c>
      <c r="BC1764" s="7" t="s">
        <v>9188</v>
      </c>
      <c r="BD1764" s="6" t="s">
        <v>6509</v>
      </c>
      <c r="BE1764" s="6" t="s">
        <v>6397</v>
      </c>
      <c r="BF1764" s="6"/>
    </row>
    <row r="1765" spans="1:58">
      <c r="A1765" s="6" t="s">
        <v>276</v>
      </c>
      <c r="B1765" s="6" t="s">
        <v>1478</v>
      </c>
      <c r="C1765" s="271" t="s">
        <v>36</v>
      </c>
      <c r="D1765" s="6" t="s">
        <v>14</v>
      </c>
      <c r="E1765" s="271" t="s">
        <v>13</v>
      </c>
      <c r="F1765" s="6" t="s">
        <v>1443</v>
      </c>
      <c r="G1765" s="6" t="s">
        <v>1477</v>
      </c>
      <c r="H1765" s="6" t="s">
        <v>9</v>
      </c>
      <c r="I1765" s="6" t="s">
        <v>1479</v>
      </c>
      <c r="J1765" s="6" t="s">
        <v>210</v>
      </c>
      <c r="K1765" s="6" t="s">
        <v>8</v>
      </c>
      <c r="L1765" s="271" t="s">
        <v>6397</v>
      </c>
      <c r="M1765" s="6" t="s">
        <v>6562</v>
      </c>
      <c r="N1765" s="271" t="s">
        <v>8473</v>
      </c>
      <c r="O1765" s="6"/>
      <c r="Q1765" s="6" t="s">
        <v>1443</v>
      </c>
      <c r="R1765" s="6" t="s">
        <v>1477</v>
      </c>
      <c r="S1765" s="6" t="s">
        <v>8</v>
      </c>
      <c r="T1765" s="6" t="s">
        <v>9</v>
      </c>
      <c r="U1765" s="6" t="s">
        <v>276</v>
      </c>
      <c r="V1765" s="6" t="s">
        <v>1478</v>
      </c>
      <c r="W1765" s="6" t="s">
        <v>36</v>
      </c>
      <c r="X1765" s="6" t="s">
        <v>13</v>
      </c>
      <c r="Y1765" s="6" t="s">
        <v>14</v>
      </c>
      <c r="Z1765" s="6" t="s">
        <v>210</v>
      </c>
      <c r="AA1765" s="6" t="s">
        <v>1479</v>
      </c>
      <c r="AB1765" s="6" t="s">
        <v>6397</v>
      </c>
      <c r="AD1765" t="b">
        <f t="shared" si="290"/>
        <v>0</v>
      </c>
      <c r="AE1765" t="b">
        <f t="shared" si="291"/>
        <v>1</v>
      </c>
      <c r="AF1765" t="b">
        <f t="shared" si="292"/>
        <v>1</v>
      </c>
      <c r="AG1765" t="b">
        <f t="shared" si="293"/>
        <v>1</v>
      </c>
      <c r="AH1765" t="b">
        <f t="shared" si="294"/>
        <v>1</v>
      </c>
      <c r="AI1765" t="b">
        <f t="shared" si="295"/>
        <v>1</v>
      </c>
      <c r="AJ1765" t="b">
        <f t="shared" si="296"/>
        <v>1</v>
      </c>
      <c r="AK1765" t="b">
        <f t="shared" si="297"/>
        <v>1</v>
      </c>
      <c r="AL1765" t="b">
        <f t="shared" si="298"/>
        <v>1</v>
      </c>
      <c r="AM1765" t="b">
        <f t="shared" si="299"/>
        <v>1</v>
      </c>
      <c r="AO1765" s="6" t="s">
        <v>9</v>
      </c>
      <c r="AP1765" s="6" t="s">
        <v>8473</v>
      </c>
      <c r="AQ1765" s="6"/>
      <c r="AR1765" s="7" t="s">
        <v>1477</v>
      </c>
      <c r="AS1765" s="7" t="s">
        <v>276</v>
      </c>
      <c r="AT1765" s="7" t="s">
        <v>1478</v>
      </c>
      <c r="AU1765" s="8" t="s">
        <v>36</v>
      </c>
      <c r="AV1765" s="8" t="s">
        <v>13</v>
      </c>
      <c r="AW1765" s="7" t="s">
        <v>14</v>
      </c>
      <c r="AX1765" s="6" t="s">
        <v>1479</v>
      </c>
      <c r="AY1765" s="7" t="s">
        <v>210</v>
      </c>
      <c r="AZ1765" s="7" t="s">
        <v>8489</v>
      </c>
      <c r="BA1765" s="6" t="s">
        <v>6397</v>
      </c>
      <c r="BB1765" s="6" t="s">
        <v>6562</v>
      </c>
      <c r="BC1765" s="7" t="s">
        <v>9189</v>
      </c>
      <c r="BD1765" s="6" t="s">
        <v>6509</v>
      </c>
      <c r="BE1765" s="6" t="s">
        <v>6397</v>
      </c>
      <c r="BF1765" s="6"/>
    </row>
    <row r="1766" spans="1:58">
      <c r="A1766" s="6" t="s">
        <v>276</v>
      </c>
      <c r="B1766" s="6" t="s">
        <v>509</v>
      </c>
      <c r="C1766" s="271" t="s">
        <v>36</v>
      </c>
      <c r="D1766" s="6" t="s">
        <v>14</v>
      </c>
      <c r="E1766" s="271" t="s">
        <v>13</v>
      </c>
      <c r="F1766" s="6" t="s">
        <v>486</v>
      </c>
      <c r="G1766" s="6" t="s">
        <v>508</v>
      </c>
      <c r="H1766" s="6" t="s">
        <v>9</v>
      </c>
      <c r="I1766" s="6" t="s">
        <v>510</v>
      </c>
      <c r="J1766" s="6" t="s">
        <v>210</v>
      </c>
      <c r="K1766" s="6" t="s">
        <v>8</v>
      </c>
      <c r="L1766" s="271" t="s">
        <v>6397</v>
      </c>
      <c r="M1766" s="6" t="s">
        <v>6622</v>
      </c>
      <c r="N1766" s="271" t="s">
        <v>8473</v>
      </c>
      <c r="O1766" s="6"/>
      <c r="Q1766" s="6" t="s">
        <v>486</v>
      </c>
      <c r="R1766" s="6" t="s">
        <v>508</v>
      </c>
      <c r="S1766" s="6" t="s">
        <v>8</v>
      </c>
      <c r="T1766" s="6" t="s">
        <v>9</v>
      </c>
      <c r="U1766" s="6" t="s">
        <v>276</v>
      </c>
      <c r="V1766" s="6" t="s">
        <v>509</v>
      </c>
      <c r="W1766" s="6" t="s">
        <v>36</v>
      </c>
      <c r="X1766" s="6" t="s">
        <v>13</v>
      </c>
      <c r="Y1766" s="6" t="s">
        <v>14</v>
      </c>
      <c r="Z1766" s="6" t="s">
        <v>210</v>
      </c>
      <c r="AA1766" s="6" t="s">
        <v>510</v>
      </c>
      <c r="AB1766" s="6" t="s">
        <v>6397</v>
      </c>
      <c r="AD1766" t="b">
        <f t="shared" si="290"/>
        <v>0</v>
      </c>
      <c r="AE1766" t="b">
        <f t="shared" si="291"/>
        <v>1</v>
      </c>
      <c r="AF1766" t="b">
        <f t="shared" si="292"/>
        <v>1</v>
      </c>
      <c r="AG1766" t="b">
        <f t="shared" si="293"/>
        <v>1</v>
      </c>
      <c r="AH1766" t="b">
        <f t="shared" si="294"/>
        <v>1</v>
      </c>
      <c r="AI1766" t="b">
        <f t="shared" si="295"/>
        <v>1</v>
      </c>
      <c r="AJ1766" t="b">
        <f t="shared" si="296"/>
        <v>1</v>
      </c>
      <c r="AK1766" t="b">
        <f t="shared" si="297"/>
        <v>1</v>
      </c>
      <c r="AL1766" t="b">
        <f t="shared" si="298"/>
        <v>1</v>
      </c>
      <c r="AM1766" t="b">
        <f t="shared" si="299"/>
        <v>1</v>
      </c>
      <c r="AO1766" s="6" t="s">
        <v>9</v>
      </c>
      <c r="AP1766" s="6" t="s">
        <v>8473</v>
      </c>
      <c r="AQ1766" s="6"/>
      <c r="AR1766" s="7" t="s">
        <v>508</v>
      </c>
      <c r="AS1766" s="7" t="s">
        <v>276</v>
      </c>
      <c r="AT1766" s="7" t="s">
        <v>509</v>
      </c>
      <c r="AU1766" s="8" t="s">
        <v>36</v>
      </c>
      <c r="AV1766" s="8" t="s">
        <v>13</v>
      </c>
      <c r="AW1766" s="7" t="s">
        <v>14</v>
      </c>
      <c r="AX1766" s="6" t="s">
        <v>510</v>
      </c>
      <c r="AY1766" s="7" t="s">
        <v>210</v>
      </c>
      <c r="AZ1766" s="7" t="s">
        <v>8489</v>
      </c>
      <c r="BA1766" s="6" t="s">
        <v>6397</v>
      </c>
      <c r="BB1766" s="6" t="s">
        <v>6622</v>
      </c>
      <c r="BC1766" s="7" t="s">
        <v>10923</v>
      </c>
      <c r="BD1766" s="6" t="s">
        <v>10924</v>
      </c>
      <c r="BE1766" s="6" t="s">
        <v>6397</v>
      </c>
      <c r="BF1766" s="6"/>
    </row>
    <row r="1767" spans="1:58">
      <c r="A1767" s="6" t="s">
        <v>276</v>
      </c>
      <c r="B1767" s="6" t="s">
        <v>860</v>
      </c>
      <c r="C1767" s="271" t="s">
        <v>11317</v>
      </c>
      <c r="D1767" s="6" t="s">
        <v>14</v>
      </c>
      <c r="E1767" s="271" t="s">
        <v>13</v>
      </c>
      <c r="F1767" s="6" t="s">
        <v>849</v>
      </c>
      <c r="G1767" s="6" t="s">
        <v>859</v>
      </c>
      <c r="H1767" s="6" t="s">
        <v>9</v>
      </c>
      <c r="I1767" s="6" t="s">
        <v>861</v>
      </c>
      <c r="J1767" s="6" t="s">
        <v>210</v>
      </c>
      <c r="K1767" s="6" t="s">
        <v>8</v>
      </c>
      <c r="L1767" s="271" t="s">
        <v>6397</v>
      </c>
      <c r="M1767" s="6" t="s">
        <v>6464</v>
      </c>
      <c r="N1767" s="271" t="s">
        <v>8473</v>
      </c>
      <c r="O1767" s="6"/>
      <c r="Q1767" s="6" t="s">
        <v>849</v>
      </c>
      <c r="R1767" s="6" t="s">
        <v>859</v>
      </c>
      <c r="S1767" s="6" t="s">
        <v>8</v>
      </c>
      <c r="T1767" s="6" t="s">
        <v>9</v>
      </c>
      <c r="U1767" s="6" t="s">
        <v>276</v>
      </c>
      <c r="V1767" s="6" t="s">
        <v>860</v>
      </c>
      <c r="W1767" s="6" t="s">
        <v>11317</v>
      </c>
      <c r="X1767" s="6" t="s">
        <v>13</v>
      </c>
      <c r="Y1767" s="6" t="s">
        <v>14</v>
      </c>
      <c r="Z1767" s="6" t="s">
        <v>210</v>
      </c>
      <c r="AA1767" s="6" t="s">
        <v>861</v>
      </c>
      <c r="AB1767" s="6" t="s">
        <v>6397</v>
      </c>
      <c r="AD1767" t="b">
        <f t="shared" si="290"/>
        <v>0</v>
      </c>
      <c r="AE1767" t="b">
        <f t="shared" si="291"/>
        <v>1</v>
      </c>
      <c r="AF1767" t="b">
        <f t="shared" si="292"/>
        <v>1</v>
      </c>
      <c r="AG1767" t="b">
        <f t="shared" si="293"/>
        <v>1</v>
      </c>
      <c r="AH1767" t="b">
        <f t="shared" si="294"/>
        <v>1</v>
      </c>
      <c r="AI1767" t="b">
        <f t="shared" si="295"/>
        <v>1</v>
      </c>
      <c r="AJ1767" t="b">
        <f t="shared" si="296"/>
        <v>1</v>
      </c>
      <c r="AK1767" t="b">
        <f t="shared" si="297"/>
        <v>1</v>
      </c>
      <c r="AL1767" t="b">
        <f t="shared" si="298"/>
        <v>1</v>
      </c>
      <c r="AM1767" t="b">
        <f t="shared" si="299"/>
        <v>1</v>
      </c>
      <c r="AO1767" s="6" t="s">
        <v>9</v>
      </c>
      <c r="AP1767" s="6" t="s">
        <v>8473</v>
      </c>
      <c r="AQ1767" s="6"/>
      <c r="AR1767" s="7" t="s">
        <v>859</v>
      </c>
      <c r="AS1767" s="7" t="s">
        <v>276</v>
      </c>
      <c r="AT1767" s="7" t="s">
        <v>860</v>
      </c>
      <c r="AU1767" s="8" t="s">
        <v>11317</v>
      </c>
      <c r="AV1767" s="8" t="s">
        <v>13</v>
      </c>
      <c r="AW1767" s="7" t="s">
        <v>14</v>
      </c>
      <c r="AX1767" s="6" t="s">
        <v>861</v>
      </c>
      <c r="AY1767" s="7" t="s">
        <v>210</v>
      </c>
      <c r="AZ1767" s="7" t="s">
        <v>8619</v>
      </c>
      <c r="BA1767" s="6" t="s">
        <v>6397</v>
      </c>
      <c r="BB1767" s="6" t="s">
        <v>6464</v>
      </c>
      <c r="BC1767" s="7" t="s">
        <v>9190</v>
      </c>
      <c r="BD1767" s="6" t="s">
        <v>8601</v>
      </c>
      <c r="BE1767" s="6" t="s">
        <v>6397</v>
      </c>
      <c r="BF1767" s="6"/>
    </row>
    <row r="1768" spans="1:58">
      <c r="A1768" s="6" t="s">
        <v>276</v>
      </c>
      <c r="B1768" s="6" t="s">
        <v>868</v>
      </c>
      <c r="C1768" s="271" t="s">
        <v>11317</v>
      </c>
      <c r="D1768" s="6" t="s">
        <v>14</v>
      </c>
      <c r="E1768" s="271" t="s">
        <v>13</v>
      </c>
      <c r="F1768" s="6" t="s">
        <v>849</v>
      </c>
      <c r="G1768" s="6" t="s">
        <v>867</v>
      </c>
      <c r="H1768" s="6" t="s">
        <v>9</v>
      </c>
      <c r="I1768" s="6" t="s">
        <v>869</v>
      </c>
      <c r="J1768" s="6" t="s">
        <v>210</v>
      </c>
      <c r="K1768" s="6" t="s">
        <v>8</v>
      </c>
      <c r="L1768" s="271" t="s">
        <v>6397</v>
      </c>
      <c r="M1768" s="6" t="s">
        <v>6464</v>
      </c>
      <c r="N1768" s="271" t="s">
        <v>8473</v>
      </c>
      <c r="O1768" s="6"/>
      <c r="Q1768" s="6" t="s">
        <v>849</v>
      </c>
      <c r="R1768" s="6" t="s">
        <v>867</v>
      </c>
      <c r="S1768" s="6" t="s">
        <v>8</v>
      </c>
      <c r="T1768" s="6" t="s">
        <v>9</v>
      </c>
      <c r="U1768" s="6" t="s">
        <v>276</v>
      </c>
      <c r="V1768" s="6" t="s">
        <v>868</v>
      </c>
      <c r="W1768" s="6" t="s">
        <v>11317</v>
      </c>
      <c r="X1768" s="6" t="s">
        <v>13</v>
      </c>
      <c r="Y1768" s="6" t="s">
        <v>14</v>
      </c>
      <c r="Z1768" s="6" t="s">
        <v>210</v>
      </c>
      <c r="AA1768" s="6" t="s">
        <v>869</v>
      </c>
      <c r="AB1768" s="6" t="s">
        <v>6397</v>
      </c>
      <c r="AD1768" t="b">
        <f t="shared" si="290"/>
        <v>0</v>
      </c>
      <c r="AE1768" t="b">
        <f t="shared" si="291"/>
        <v>1</v>
      </c>
      <c r="AF1768" t="b">
        <f t="shared" si="292"/>
        <v>1</v>
      </c>
      <c r="AG1768" t="b">
        <f t="shared" si="293"/>
        <v>1</v>
      </c>
      <c r="AH1768" t="b">
        <f t="shared" si="294"/>
        <v>1</v>
      </c>
      <c r="AI1768" t="b">
        <f t="shared" si="295"/>
        <v>1</v>
      </c>
      <c r="AJ1768" t="b">
        <f t="shared" si="296"/>
        <v>1</v>
      </c>
      <c r="AK1768" t="b">
        <f t="shared" si="297"/>
        <v>1</v>
      </c>
      <c r="AL1768" t="b">
        <f t="shared" si="298"/>
        <v>1</v>
      </c>
      <c r="AM1768" t="b">
        <f t="shared" si="299"/>
        <v>1</v>
      </c>
      <c r="AO1768" s="6" t="s">
        <v>9</v>
      </c>
      <c r="AP1768" s="6" t="s">
        <v>8473</v>
      </c>
      <c r="AQ1768" s="6"/>
      <c r="AR1768" s="7" t="s">
        <v>867</v>
      </c>
      <c r="AS1768" s="7" t="s">
        <v>276</v>
      </c>
      <c r="AT1768" s="7" t="s">
        <v>868</v>
      </c>
      <c r="AU1768" s="8" t="s">
        <v>11317</v>
      </c>
      <c r="AV1768" s="8" t="s">
        <v>13</v>
      </c>
      <c r="AW1768" s="7" t="s">
        <v>14</v>
      </c>
      <c r="AX1768" s="6" t="s">
        <v>869</v>
      </c>
      <c r="AY1768" s="7" t="s">
        <v>210</v>
      </c>
      <c r="AZ1768" s="7" t="s">
        <v>8489</v>
      </c>
      <c r="BA1768" s="6" t="s">
        <v>6397</v>
      </c>
      <c r="BB1768" s="6" t="s">
        <v>6464</v>
      </c>
      <c r="BC1768" s="7" t="s">
        <v>9191</v>
      </c>
      <c r="BD1768" s="6" t="s">
        <v>6478</v>
      </c>
      <c r="BE1768" s="6" t="s">
        <v>6397</v>
      </c>
      <c r="BF1768" s="6"/>
    </row>
    <row r="1769" spans="1:58">
      <c r="A1769" s="6" t="s">
        <v>276</v>
      </c>
      <c r="B1769" s="6" t="s">
        <v>599</v>
      </c>
      <c r="C1769" s="271" t="s">
        <v>36</v>
      </c>
      <c r="D1769" s="6" t="s">
        <v>14</v>
      </c>
      <c r="E1769" s="271" t="s">
        <v>13</v>
      </c>
      <c r="F1769" s="6" t="s">
        <v>1046</v>
      </c>
      <c r="G1769" s="6" t="s">
        <v>1134</v>
      </c>
      <c r="H1769" s="6" t="s">
        <v>9</v>
      </c>
      <c r="I1769" s="6" t="s">
        <v>1135</v>
      </c>
      <c r="J1769" s="6" t="s">
        <v>210</v>
      </c>
      <c r="K1769" s="6" t="s">
        <v>8</v>
      </c>
      <c r="L1769" s="271" t="s">
        <v>6397</v>
      </c>
      <c r="M1769" s="6" t="s">
        <v>6989</v>
      </c>
      <c r="N1769" s="271" t="s">
        <v>8473</v>
      </c>
      <c r="O1769" s="6"/>
      <c r="Q1769" s="6" t="s">
        <v>1046</v>
      </c>
      <c r="R1769" s="6" t="s">
        <v>1134</v>
      </c>
      <c r="S1769" s="6" t="s">
        <v>8</v>
      </c>
      <c r="T1769" s="6" t="s">
        <v>9</v>
      </c>
      <c r="U1769" s="6" t="s">
        <v>276</v>
      </c>
      <c r="V1769" s="6" t="s">
        <v>599</v>
      </c>
      <c r="W1769" s="6" t="s">
        <v>36</v>
      </c>
      <c r="X1769" s="6" t="s">
        <v>13</v>
      </c>
      <c r="Y1769" s="6" t="s">
        <v>14</v>
      </c>
      <c r="Z1769" s="6" t="s">
        <v>210</v>
      </c>
      <c r="AA1769" s="6" t="s">
        <v>1135</v>
      </c>
      <c r="AB1769" s="6" t="s">
        <v>6397</v>
      </c>
      <c r="AD1769" t="b">
        <f t="shared" si="290"/>
        <v>0</v>
      </c>
      <c r="AE1769" t="b">
        <f t="shared" si="291"/>
        <v>1</v>
      </c>
      <c r="AF1769" t="b">
        <f t="shared" si="292"/>
        <v>1</v>
      </c>
      <c r="AG1769" t="b">
        <f t="shared" si="293"/>
        <v>1</v>
      </c>
      <c r="AH1769" t="b">
        <f t="shared" si="294"/>
        <v>1</v>
      </c>
      <c r="AI1769" t="b">
        <f t="shared" si="295"/>
        <v>1</v>
      </c>
      <c r="AJ1769" t="b">
        <f t="shared" si="296"/>
        <v>1</v>
      </c>
      <c r="AK1769" t="b">
        <f t="shared" si="297"/>
        <v>1</v>
      </c>
      <c r="AL1769" t="b">
        <f t="shared" si="298"/>
        <v>1</v>
      </c>
      <c r="AM1769" t="b">
        <f t="shared" si="299"/>
        <v>1</v>
      </c>
      <c r="AO1769" s="6" t="s">
        <v>9</v>
      </c>
      <c r="AP1769" s="6" t="s">
        <v>8473</v>
      </c>
      <c r="AQ1769" s="6"/>
      <c r="AR1769" s="7" t="s">
        <v>1134</v>
      </c>
      <c r="AS1769" s="7" t="s">
        <v>276</v>
      </c>
      <c r="AT1769" s="7" t="s">
        <v>599</v>
      </c>
      <c r="AU1769" s="8" t="s">
        <v>36</v>
      </c>
      <c r="AV1769" s="8" t="s">
        <v>13</v>
      </c>
      <c r="AW1769" s="7" t="s">
        <v>14</v>
      </c>
      <c r="AX1769" s="6" t="s">
        <v>1135</v>
      </c>
      <c r="AY1769" s="7" t="s">
        <v>210</v>
      </c>
      <c r="AZ1769" s="7" t="s">
        <v>8489</v>
      </c>
      <c r="BA1769" s="6" t="s">
        <v>6397</v>
      </c>
      <c r="BB1769" s="6" t="s">
        <v>6989</v>
      </c>
      <c r="BC1769" s="7" t="s">
        <v>10925</v>
      </c>
      <c r="BD1769" s="6" t="s">
        <v>6418</v>
      </c>
      <c r="BE1769" s="6" t="s">
        <v>6397</v>
      </c>
      <c r="BF1769" s="6"/>
    </row>
    <row r="1770" spans="1:58">
      <c r="A1770" s="6" t="s">
        <v>276</v>
      </c>
      <c r="B1770" s="6" t="s">
        <v>1123</v>
      </c>
      <c r="C1770" s="271" t="s">
        <v>36</v>
      </c>
      <c r="D1770" s="6" t="s">
        <v>14</v>
      </c>
      <c r="E1770" s="271" t="s">
        <v>13</v>
      </c>
      <c r="F1770" s="6" t="s">
        <v>1046</v>
      </c>
      <c r="G1770" s="6" t="s">
        <v>1122</v>
      </c>
      <c r="H1770" s="6" t="s">
        <v>9</v>
      </c>
      <c r="I1770" s="6" t="s">
        <v>1124</v>
      </c>
      <c r="J1770" s="6" t="s">
        <v>210</v>
      </c>
      <c r="K1770" s="6" t="s">
        <v>8</v>
      </c>
      <c r="L1770" s="271" t="s">
        <v>6397</v>
      </c>
      <c r="M1770" s="6" t="s">
        <v>6989</v>
      </c>
      <c r="N1770" s="271" t="s">
        <v>8473</v>
      </c>
      <c r="O1770" s="6"/>
      <c r="Q1770" s="6" t="s">
        <v>1046</v>
      </c>
      <c r="R1770" s="6" t="s">
        <v>1122</v>
      </c>
      <c r="S1770" s="6" t="s">
        <v>8</v>
      </c>
      <c r="T1770" s="6" t="s">
        <v>9</v>
      </c>
      <c r="U1770" s="6" t="s">
        <v>276</v>
      </c>
      <c r="V1770" s="6" t="s">
        <v>1123</v>
      </c>
      <c r="W1770" s="6" t="s">
        <v>36</v>
      </c>
      <c r="X1770" s="6" t="s">
        <v>13</v>
      </c>
      <c r="Y1770" s="6" t="s">
        <v>14</v>
      </c>
      <c r="Z1770" s="6" t="s">
        <v>210</v>
      </c>
      <c r="AA1770" s="6" t="s">
        <v>1124</v>
      </c>
      <c r="AB1770" s="6" t="s">
        <v>6397</v>
      </c>
      <c r="AD1770" t="b">
        <f t="shared" si="290"/>
        <v>0</v>
      </c>
      <c r="AE1770" t="b">
        <f t="shared" si="291"/>
        <v>1</v>
      </c>
      <c r="AF1770" t="b">
        <f t="shared" si="292"/>
        <v>1</v>
      </c>
      <c r="AG1770" t="b">
        <f t="shared" si="293"/>
        <v>1</v>
      </c>
      <c r="AH1770" t="b">
        <f t="shared" si="294"/>
        <v>1</v>
      </c>
      <c r="AI1770" t="b">
        <f t="shared" si="295"/>
        <v>1</v>
      </c>
      <c r="AJ1770" t="b">
        <f t="shared" si="296"/>
        <v>1</v>
      </c>
      <c r="AK1770" t="b">
        <f t="shared" si="297"/>
        <v>1</v>
      </c>
      <c r="AL1770" t="b">
        <f t="shared" si="298"/>
        <v>1</v>
      </c>
      <c r="AM1770" t="b">
        <f t="shared" si="299"/>
        <v>1</v>
      </c>
      <c r="AO1770" s="6" t="s">
        <v>9</v>
      </c>
      <c r="AP1770" s="6" t="s">
        <v>8473</v>
      </c>
      <c r="AQ1770" s="6"/>
      <c r="AR1770" s="7" t="s">
        <v>1122</v>
      </c>
      <c r="AS1770" s="7" t="s">
        <v>276</v>
      </c>
      <c r="AT1770" s="7" t="s">
        <v>1123</v>
      </c>
      <c r="AU1770" s="8" t="s">
        <v>36</v>
      </c>
      <c r="AV1770" s="8" t="s">
        <v>13</v>
      </c>
      <c r="AW1770" s="7" t="s">
        <v>14</v>
      </c>
      <c r="AX1770" s="6" t="s">
        <v>1124</v>
      </c>
      <c r="AY1770" s="7" t="s">
        <v>210</v>
      </c>
      <c r="AZ1770" s="7" t="s">
        <v>8825</v>
      </c>
      <c r="BA1770" s="6" t="s">
        <v>6397</v>
      </c>
      <c r="BB1770" s="6" t="s">
        <v>6989</v>
      </c>
      <c r="BC1770" s="7" t="s">
        <v>10926</v>
      </c>
      <c r="BD1770" s="6" t="s">
        <v>9363</v>
      </c>
      <c r="BE1770" s="6" t="s">
        <v>6397</v>
      </c>
      <c r="BF1770" s="6"/>
    </row>
    <row r="1771" spans="1:58">
      <c r="A1771" s="6" t="s">
        <v>276</v>
      </c>
      <c r="B1771" s="6" t="s">
        <v>460</v>
      </c>
      <c r="C1771" s="271" t="s">
        <v>11317</v>
      </c>
      <c r="D1771" s="6" t="s">
        <v>14</v>
      </c>
      <c r="E1771" s="271" t="s">
        <v>13</v>
      </c>
      <c r="F1771" s="6" t="s">
        <v>404</v>
      </c>
      <c r="G1771" s="6" t="s">
        <v>459</v>
      </c>
      <c r="H1771" s="6" t="s">
        <v>9</v>
      </c>
      <c r="I1771" s="6" t="s">
        <v>461</v>
      </c>
      <c r="J1771" s="6" t="s">
        <v>210</v>
      </c>
      <c r="K1771" s="6" t="s">
        <v>8</v>
      </c>
      <c r="L1771" s="271" t="s">
        <v>6397</v>
      </c>
      <c r="M1771" s="6" t="s">
        <v>6554</v>
      </c>
      <c r="N1771" s="271" t="s">
        <v>8473</v>
      </c>
      <c r="O1771" s="6"/>
      <c r="Q1771" s="6" t="s">
        <v>404</v>
      </c>
      <c r="R1771" s="6" t="s">
        <v>459</v>
      </c>
      <c r="S1771" s="6" t="s">
        <v>8</v>
      </c>
      <c r="T1771" s="6" t="s">
        <v>9</v>
      </c>
      <c r="U1771" s="6" t="s">
        <v>276</v>
      </c>
      <c r="V1771" s="6" t="s">
        <v>460</v>
      </c>
      <c r="W1771" s="6" t="s">
        <v>11317</v>
      </c>
      <c r="X1771" s="6" t="s">
        <v>13</v>
      </c>
      <c r="Y1771" s="6" t="s">
        <v>14</v>
      </c>
      <c r="Z1771" s="6" t="s">
        <v>210</v>
      </c>
      <c r="AA1771" s="6" t="s">
        <v>461</v>
      </c>
      <c r="AB1771" s="6" t="s">
        <v>6397</v>
      </c>
      <c r="AD1771" t="b">
        <f t="shared" si="290"/>
        <v>0</v>
      </c>
      <c r="AE1771" t="b">
        <f t="shared" si="291"/>
        <v>1</v>
      </c>
      <c r="AF1771" t="b">
        <f t="shared" si="292"/>
        <v>1</v>
      </c>
      <c r="AG1771" t="b">
        <f t="shared" si="293"/>
        <v>1</v>
      </c>
      <c r="AH1771" t="b">
        <f t="shared" si="294"/>
        <v>1</v>
      </c>
      <c r="AI1771" t="b">
        <f t="shared" si="295"/>
        <v>1</v>
      </c>
      <c r="AJ1771" t="b">
        <f t="shared" si="296"/>
        <v>1</v>
      </c>
      <c r="AK1771" t="b">
        <f t="shared" si="297"/>
        <v>1</v>
      </c>
      <c r="AL1771" t="b">
        <f t="shared" si="298"/>
        <v>1</v>
      </c>
      <c r="AM1771" t="b">
        <f t="shared" si="299"/>
        <v>1</v>
      </c>
      <c r="AO1771" s="6" t="s">
        <v>9</v>
      </c>
      <c r="AP1771" s="6" t="s">
        <v>8473</v>
      </c>
      <c r="AQ1771" s="6"/>
      <c r="AR1771" s="7" t="s">
        <v>459</v>
      </c>
      <c r="AS1771" s="7" t="s">
        <v>276</v>
      </c>
      <c r="AT1771" s="7" t="s">
        <v>460</v>
      </c>
      <c r="AU1771" s="8" t="s">
        <v>11317</v>
      </c>
      <c r="AV1771" s="8" t="s">
        <v>13</v>
      </c>
      <c r="AW1771" s="7" t="s">
        <v>14</v>
      </c>
      <c r="AX1771" s="6" t="s">
        <v>461</v>
      </c>
      <c r="AY1771" s="7" t="s">
        <v>210</v>
      </c>
      <c r="AZ1771" s="7" t="s">
        <v>8489</v>
      </c>
      <c r="BA1771" s="6" t="s">
        <v>6397</v>
      </c>
      <c r="BB1771" s="6" t="s">
        <v>6554</v>
      </c>
      <c r="BC1771" s="7" t="s">
        <v>10927</v>
      </c>
      <c r="BD1771" s="6" t="s">
        <v>6670</v>
      </c>
      <c r="BE1771" s="6" t="s">
        <v>6397</v>
      </c>
      <c r="BF1771" s="6"/>
    </row>
    <row r="1772" spans="1:58">
      <c r="A1772" s="6" t="s">
        <v>276</v>
      </c>
      <c r="B1772" s="6" t="s">
        <v>1451</v>
      </c>
      <c r="C1772" s="271" t="s">
        <v>36</v>
      </c>
      <c r="D1772" s="6" t="s">
        <v>14</v>
      </c>
      <c r="E1772" s="271" t="s">
        <v>13</v>
      </c>
      <c r="F1772" s="6" t="s">
        <v>1443</v>
      </c>
      <c r="G1772" s="6" t="s">
        <v>1450</v>
      </c>
      <c r="H1772" s="6" t="s">
        <v>9</v>
      </c>
      <c r="I1772" s="6" t="s">
        <v>1452</v>
      </c>
      <c r="J1772" s="6" t="s">
        <v>210</v>
      </c>
      <c r="K1772" s="6" t="s">
        <v>8</v>
      </c>
      <c r="L1772" s="271" t="s">
        <v>6397</v>
      </c>
      <c r="M1772" s="6" t="s">
        <v>6562</v>
      </c>
      <c r="N1772" s="271" t="s">
        <v>8473</v>
      </c>
      <c r="O1772" s="6"/>
      <c r="Q1772" s="6" t="s">
        <v>1443</v>
      </c>
      <c r="R1772" s="6" t="s">
        <v>1450</v>
      </c>
      <c r="S1772" s="6" t="s">
        <v>8</v>
      </c>
      <c r="T1772" s="6" t="s">
        <v>9</v>
      </c>
      <c r="U1772" s="6" t="s">
        <v>276</v>
      </c>
      <c r="V1772" s="6" t="s">
        <v>1451</v>
      </c>
      <c r="W1772" s="6" t="s">
        <v>36</v>
      </c>
      <c r="X1772" s="6" t="s">
        <v>13</v>
      </c>
      <c r="Y1772" s="6" t="s">
        <v>14</v>
      </c>
      <c r="Z1772" s="6" t="s">
        <v>210</v>
      </c>
      <c r="AA1772" s="6" t="s">
        <v>1452</v>
      </c>
      <c r="AB1772" s="6" t="s">
        <v>6397</v>
      </c>
      <c r="AD1772" t="b">
        <f t="shared" si="290"/>
        <v>0</v>
      </c>
      <c r="AE1772" t="b">
        <f t="shared" si="291"/>
        <v>1</v>
      </c>
      <c r="AF1772" t="b">
        <f t="shared" si="292"/>
        <v>1</v>
      </c>
      <c r="AG1772" t="b">
        <f t="shared" si="293"/>
        <v>1</v>
      </c>
      <c r="AH1772" t="b">
        <f t="shared" si="294"/>
        <v>1</v>
      </c>
      <c r="AI1772" t="b">
        <f t="shared" si="295"/>
        <v>1</v>
      </c>
      <c r="AJ1772" t="b">
        <f t="shared" si="296"/>
        <v>1</v>
      </c>
      <c r="AK1772" t="b">
        <f t="shared" si="297"/>
        <v>1</v>
      </c>
      <c r="AL1772" t="b">
        <f t="shared" si="298"/>
        <v>1</v>
      </c>
      <c r="AM1772" t="b">
        <f t="shared" si="299"/>
        <v>1</v>
      </c>
      <c r="AO1772" s="6" t="s">
        <v>9</v>
      </c>
      <c r="AP1772" s="6" t="s">
        <v>8473</v>
      </c>
      <c r="AQ1772" s="6"/>
      <c r="AR1772" s="7" t="s">
        <v>1450</v>
      </c>
      <c r="AS1772" s="7" t="s">
        <v>276</v>
      </c>
      <c r="AT1772" s="7" t="s">
        <v>1451</v>
      </c>
      <c r="AU1772" s="8" t="s">
        <v>36</v>
      </c>
      <c r="AV1772" s="8" t="s">
        <v>13</v>
      </c>
      <c r="AW1772" s="7" t="s">
        <v>14</v>
      </c>
      <c r="AX1772" s="6" t="s">
        <v>1452</v>
      </c>
      <c r="AY1772" s="7" t="s">
        <v>210</v>
      </c>
      <c r="AZ1772" s="7" t="s">
        <v>8491</v>
      </c>
      <c r="BA1772" s="6" t="s">
        <v>6397</v>
      </c>
      <c r="BB1772" s="6" t="s">
        <v>6562</v>
      </c>
      <c r="BC1772" s="7" t="s">
        <v>10928</v>
      </c>
      <c r="BD1772" s="6" t="s">
        <v>7116</v>
      </c>
      <c r="BE1772" s="6" t="s">
        <v>6397</v>
      </c>
      <c r="BF1772" s="6"/>
    </row>
    <row r="1773" spans="1:58">
      <c r="A1773" s="6" t="s">
        <v>276</v>
      </c>
      <c r="B1773" s="6" t="s">
        <v>1007</v>
      </c>
      <c r="C1773" s="271" t="s">
        <v>36</v>
      </c>
      <c r="D1773" s="6" t="s">
        <v>14</v>
      </c>
      <c r="E1773" s="271" t="s">
        <v>13</v>
      </c>
      <c r="F1773" s="6" t="s">
        <v>981</v>
      </c>
      <c r="G1773" s="6" t="s">
        <v>1006</v>
      </c>
      <c r="H1773" s="6" t="s">
        <v>9</v>
      </c>
      <c r="I1773" s="6" t="s">
        <v>1008</v>
      </c>
      <c r="J1773" s="6" t="s">
        <v>210</v>
      </c>
      <c r="K1773" s="6" t="s">
        <v>8</v>
      </c>
      <c r="L1773" s="271" t="s">
        <v>6397</v>
      </c>
      <c r="M1773" s="6" t="s">
        <v>6983</v>
      </c>
      <c r="N1773" s="271" t="s">
        <v>8473</v>
      </c>
      <c r="O1773" s="6"/>
      <c r="Q1773" s="6" t="s">
        <v>981</v>
      </c>
      <c r="R1773" s="6" t="s">
        <v>1006</v>
      </c>
      <c r="S1773" s="6" t="s">
        <v>8</v>
      </c>
      <c r="T1773" s="6" t="s">
        <v>9</v>
      </c>
      <c r="U1773" s="6" t="s">
        <v>276</v>
      </c>
      <c r="V1773" s="6" t="s">
        <v>1007</v>
      </c>
      <c r="W1773" s="6" t="s">
        <v>36</v>
      </c>
      <c r="X1773" s="6" t="s">
        <v>13</v>
      </c>
      <c r="Y1773" s="6" t="s">
        <v>14</v>
      </c>
      <c r="Z1773" s="6" t="s">
        <v>210</v>
      </c>
      <c r="AA1773" s="6" t="s">
        <v>1008</v>
      </c>
      <c r="AB1773" s="6" t="s">
        <v>6397</v>
      </c>
      <c r="AD1773" t="b">
        <f t="shared" si="290"/>
        <v>0</v>
      </c>
      <c r="AE1773" t="b">
        <f t="shared" si="291"/>
        <v>1</v>
      </c>
      <c r="AF1773" t="b">
        <f t="shared" si="292"/>
        <v>1</v>
      </c>
      <c r="AG1773" t="b">
        <f t="shared" si="293"/>
        <v>1</v>
      </c>
      <c r="AH1773" t="b">
        <f t="shared" si="294"/>
        <v>1</v>
      </c>
      <c r="AI1773" t="b">
        <f t="shared" si="295"/>
        <v>1</v>
      </c>
      <c r="AJ1773" t="b">
        <f t="shared" si="296"/>
        <v>1</v>
      </c>
      <c r="AK1773" t="b">
        <f t="shared" si="297"/>
        <v>1</v>
      </c>
      <c r="AL1773" t="b">
        <f t="shared" si="298"/>
        <v>1</v>
      </c>
      <c r="AM1773" t="b">
        <f t="shared" si="299"/>
        <v>1</v>
      </c>
      <c r="AO1773" s="6" t="s">
        <v>9</v>
      </c>
      <c r="AP1773" s="6" t="s">
        <v>8473</v>
      </c>
      <c r="AQ1773" s="6"/>
      <c r="AR1773" s="7" t="s">
        <v>1006</v>
      </c>
      <c r="AS1773" s="7" t="s">
        <v>276</v>
      </c>
      <c r="AT1773" s="7" t="s">
        <v>1007</v>
      </c>
      <c r="AU1773" s="8" t="s">
        <v>36</v>
      </c>
      <c r="AV1773" s="8" t="s">
        <v>13</v>
      </c>
      <c r="AW1773" s="7" t="s">
        <v>14</v>
      </c>
      <c r="AX1773" s="6" t="s">
        <v>1008</v>
      </c>
      <c r="AY1773" s="7" t="s">
        <v>210</v>
      </c>
      <c r="AZ1773" s="7" t="s">
        <v>8491</v>
      </c>
      <c r="BA1773" s="6" t="s">
        <v>6397</v>
      </c>
      <c r="BB1773" s="6" t="s">
        <v>6983</v>
      </c>
      <c r="BC1773" s="7" t="s">
        <v>10929</v>
      </c>
      <c r="BD1773" s="6" t="s">
        <v>7116</v>
      </c>
      <c r="BE1773" s="6" t="s">
        <v>6397</v>
      </c>
      <c r="BF1773" s="6"/>
    </row>
    <row r="1774" spans="1:58">
      <c r="A1774" s="6" t="s">
        <v>276</v>
      </c>
      <c r="B1774" s="6" t="s">
        <v>1481</v>
      </c>
      <c r="C1774" s="271" t="s">
        <v>36</v>
      </c>
      <c r="D1774" s="6" t="s">
        <v>14</v>
      </c>
      <c r="E1774" s="271" t="s">
        <v>13</v>
      </c>
      <c r="F1774" s="6" t="s">
        <v>1443</v>
      </c>
      <c r="G1774" s="6" t="s">
        <v>1480</v>
      </c>
      <c r="H1774" s="6" t="s">
        <v>9</v>
      </c>
      <c r="I1774" s="6" t="s">
        <v>1482</v>
      </c>
      <c r="J1774" s="6" t="s">
        <v>210</v>
      </c>
      <c r="K1774" s="6" t="s">
        <v>8</v>
      </c>
      <c r="L1774" s="271" t="s">
        <v>6397</v>
      </c>
      <c r="M1774" s="6" t="s">
        <v>6562</v>
      </c>
      <c r="N1774" s="271" t="s">
        <v>8473</v>
      </c>
      <c r="O1774" s="6"/>
      <c r="Q1774" s="6" t="s">
        <v>1443</v>
      </c>
      <c r="R1774" s="6" t="s">
        <v>1480</v>
      </c>
      <c r="S1774" s="6" t="s">
        <v>8</v>
      </c>
      <c r="T1774" s="6" t="s">
        <v>9</v>
      </c>
      <c r="U1774" s="6" t="s">
        <v>276</v>
      </c>
      <c r="V1774" s="6" t="s">
        <v>1481</v>
      </c>
      <c r="W1774" s="6" t="s">
        <v>36</v>
      </c>
      <c r="X1774" s="6" t="s">
        <v>13</v>
      </c>
      <c r="Y1774" s="6" t="s">
        <v>14</v>
      </c>
      <c r="Z1774" s="6" t="s">
        <v>210</v>
      </c>
      <c r="AA1774" s="6" t="s">
        <v>1482</v>
      </c>
      <c r="AB1774" s="6" t="s">
        <v>6397</v>
      </c>
      <c r="AD1774" t="b">
        <f t="shared" si="290"/>
        <v>0</v>
      </c>
      <c r="AE1774" t="b">
        <f t="shared" si="291"/>
        <v>1</v>
      </c>
      <c r="AF1774" t="b">
        <f t="shared" si="292"/>
        <v>1</v>
      </c>
      <c r="AG1774" t="b">
        <f t="shared" si="293"/>
        <v>1</v>
      </c>
      <c r="AH1774" t="b">
        <f t="shared" si="294"/>
        <v>1</v>
      </c>
      <c r="AI1774" t="b">
        <f t="shared" si="295"/>
        <v>1</v>
      </c>
      <c r="AJ1774" t="b">
        <f t="shared" si="296"/>
        <v>1</v>
      </c>
      <c r="AK1774" t="b">
        <f t="shared" si="297"/>
        <v>1</v>
      </c>
      <c r="AL1774" t="b">
        <f t="shared" si="298"/>
        <v>1</v>
      </c>
      <c r="AM1774" t="b">
        <f t="shared" si="299"/>
        <v>1</v>
      </c>
      <c r="AO1774" s="6" t="s">
        <v>9</v>
      </c>
      <c r="AP1774" s="6" t="s">
        <v>8473</v>
      </c>
      <c r="AQ1774" s="6"/>
      <c r="AR1774" s="7" t="s">
        <v>1480</v>
      </c>
      <c r="AS1774" s="7" t="s">
        <v>276</v>
      </c>
      <c r="AT1774" s="7" t="s">
        <v>1481</v>
      </c>
      <c r="AU1774" s="8" t="s">
        <v>36</v>
      </c>
      <c r="AV1774" s="8" t="s">
        <v>13</v>
      </c>
      <c r="AW1774" s="7" t="s">
        <v>14</v>
      </c>
      <c r="AX1774" s="6" t="s">
        <v>1482</v>
      </c>
      <c r="AY1774" s="7" t="s">
        <v>210</v>
      </c>
      <c r="AZ1774" s="7" t="s">
        <v>8489</v>
      </c>
      <c r="BA1774" s="6" t="s">
        <v>6397</v>
      </c>
      <c r="BB1774" s="6" t="s">
        <v>6562</v>
      </c>
      <c r="BC1774" s="7" t="s">
        <v>10930</v>
      </c>
      <c r="BD1774" s="6" t="s">
        <v>9077</v>
      </c>
      <c r="BE1774" s="6" t="s">
        <v>6397</v>
      </c>
      <c r="BF1774" s="6"/>
    </row>
    <row r="1775" spans="1:58">
      <c r="A1775" s="6" t="s">
        <v>276</v>
      </c>
      <c r="B1775" s="6" t="s">
        <v>1688</v>
      </c>
      <c r="C1775" s="271" t="s">
        <v>36</v>
      </c>
      <c r="D1775" s="6" t="s">
        <v>14</v>
      </c>
      <c r="E1775" s="271" t="s">
        <v>13</v>
      </c>
      <c r="F1775" s="6" t="s">
        <v>1665</v>
      </c>
      <c r="G1775" s="6" t="s">
        <v>1687</v>
      </c>
      <c r="H1775" s="6" t="s">
        <v>9</v>
      </c>
      <c r="I1775" s="6" t="s">
        <v>1689</v>
      </c>
      <c r="J1775" s="6" t="s">
        <v>210</v>
      </c>
      <c r="K1775" s="6" t="s">
        <v>8</v>
      </c>
      <c r="L1775" s="271" t="s">
        <v>6397</v>
      </c>
      <c r="M1775" s="6" t="s">
        <v>7016</v>
      </c>
      <c r="N1775" s="271" t="s">
        <v>8473</v>
      </c>
      <c r="O1775" s="6"/>
      <c r="Q1775" s="6" t="s">
        <v>1665</v>
      </c>
      <c r="R1775" s="6" t="s">
        <v>1687</v>
      </c>
      <c r="S1775" s="6" t="s">
        <v>8</v>
      </c>
      <c r="T1775" s="6" t="s">
        <v>9</v>
      </c>
      <c r="U1775" s="6" t="s">
        <v>276</v>
      </c>
      <c r="V1775" s="6" t="s">
        <v>1688</v>
      </c>
      <c r="W1775" s="6" t="s">
        <v>36</v>
      </c>
      <c r="X1775" s="6" t="s">
        <v>13</v>
      </c>
      <c r="Y1775" s="6" t="s">
        <v>14</v>
      </c>
      <c r="Z1775" s="6" t="s">
        <v>210</v>
      </c>
      <c r="AA1775" s="6" t="s">
        <v>1689</v>
      </c>
      <c r="AB1775" s="6" t="s">
        <v>6397</v>
      </c>
      <c r="AD1775" t="b">
        <f t="shared" si="290"/>
        <v>0</v>
      </c>
      <c r="AE1775" t="b">
        <f t="shared" si="291"/>
        <v>1</v>
      </c>
      <c r="AF1775" t="b">
        <f t="shared" si="292"/>
        <v>1</v>
      </c>
      <c r="AG1775" t="b">
        <f t="shared" si="293"/>
        <v>1</v>
      </c>
      <c r="AH1775" t="b">
        <f t="shared" si="294"/>
        <v>1</v>
      </c>
      <c r="AI1775" t="b">
        <f t="shared" si="295"/>
        <v>1</v>
      </c>
      <c r="AJ1775" t="b">
        <f t="shared" si="296"/>
        <v>1</v>
      </c>
      <c r="AK1775" t="b">
        <f t="shared" si="297"/>
        <v>1</v>
      </c>
      <c r="AL1775" t="b">
        <f t="shared" si="298"/>
        <v>1</v>
      </c>
      <c r="AM1775" t="b">
        <f t="shared" si="299"/>
        <v>1</v>
      </c>
      <c r="AO1775" s="6" t="s">
        <v>9</v>
      </c>
      <c r="AP1775" s="6" t="s">
        <v>8473</v>
      </c>
      <c r="AQ1775" s="6"/>
      <c r="AR1775" s="7" t="s">
        <v>1687</v>
      </c>
      <c r="AS1775" s="7" t="s">
        <v>276</v>
      </c>
      <c r="AT1775" s="7" t="s">
        <v>1688</v>
      </c>
      <c r="AU1775" s="8" t="s">
        <v>36</v>
      </c>
      <c r="AV1775" s="8" t="s">
        <v>13</v>
      </c>
      <c r="AW1775" s="7" t="s">
        <v>14</v>
      </c>
      <c r="AX1775" s="6" t="s">
        <v>1689</v>
      </c>
      <c r="AY1775" s="7" t="s">
        <v>210</v>
      </c>
      <c r="AZ1775" s="7" t="s">
        <v>8479</v>
      </c>
      <c r="BA1775" s="6" t="s">
        <v>6397</v>
      </c>
      <c r="BB1775" s="6" t="s">
        <v>7016</v>
      </c>
      <c r="BC1775" s="7" t="s">
        <v>9192</v>
      </c>
      <c r="BD1775" s="6" t="s">
        <v>8163</v>
      </c>
      <c r="BE1775" s="6" t="s">
        <v>6397</v>
      </c>
      <c r="BF1775" s="6"/>
    </row>
    <row r="1776" spans="1:58">
      <c r="A1776" s="6" t="s">
        <v>276</v>
      </c>
      <c r="B1776" s="6" t="s">
        <v>3356</v>
      </c>
      <c r="C1776" s="271" t="s">
        <v>36</v>
      </c>
      <c r="D1776" s="6" t="s">
        <v>14</v>
      </c>
      <c r="E1776" s="271" t="s">
        <v>13</v>
      </c>
      <c r="F1776" s="6" t="s">
        <v>3268</v>
      </c>
      <c r="G1776" s="6" t="s">
        <v>3355</v>
      </c>
      <c r="H1776" s="6" t="s">
        <v>9</v>
      </c>
      <c r="I1776" s="6" t="s">
        <v>3219</v>
      </c>
      <c r="J1776" s="6" t="s">
        <v>210</v>
      </c>
      <c r="K1776" s="6" t="s">
        <v>8</v>
      </c>
      <c r="L1776" s="271" t="s">
        <v>6397</v>
      </c>
      <c r="M1776" s="6" t="s">
        <v>7060</v>
      </c>
      <c r="N1776" s="271" t="s">
        <v>8473</v>
      </c>
      <c r="O1776" s="6"/>
      <c r="Q1776" s="6" t="s">
        <v>3268</v>
      </c>
      <c r="R1776" s="6" t="s">
        <v>3355</v>
      </c>
      <c r="S1776" s="6" t="s">
        <v>8</v>
      </c>
      <c r="T1776" s="6" t="s">
        <v>9</v>
      </c>
      <c r="U1776" s="6" t="s">
        <v>276</v>
      </c>
      <c r="V1776" s="6" t="s">
        <v>3356</v>
      </c>
      <c r="W1776" s="6" t="s">
        <v>36</v>
      </c>
      <c r="X1776" s="6" t="s">
        <v>13</v>
      </c>
      <c r="Y1776" s="6" t="s">
        <v>14</v>
      </c>
      <c r="Z1776" s="6" t="s">
        <v>210</v>
      </c>
      <c r="AA1776" s="6" t="s">
        <v>3219</v>
      </c>
      <c r="AB1776" s="6" t="s">
        <v>6397</v>
      </c>
      <c r="AD1776" t="b">
        <f t="shared" si="290"/>
        <v>0</v>
      </c>
      <c r="AE1776" t="b">
        <f t="shared" si="291"/>
        <v>1</v>
      </c>
      <c r="AF1776" t="b">
        <f t="shared" si="292"/>
        <v>1</v>
      </c>
      <c r="AG1776" t="b">
        <f t="shared" si="293"/>
        <v>1</v>
      </c>
      <c r="AH1776" t="b">
        <f t="shared" si="294"/>
        <v>1</v>
      </c>
      <c r="AI1776" t="b">
        <f t="shared" si="295"/>
        <v>1</v>
      </c>
      <c r="AJ1776" t="b">
        <f t="shared" si="296"/>
        <v>1</v>
      </c>
      <c r="AK1776" t="b">
        <f t="shared" si="297"/>
        <v>1</v>
      </c>
      <c r="AL1776" t="b">
        <f t="shared" si="298"/>
        <v>1</v>
      </c>
      <c r="AM1776" t="b">
        <f t="shared" si="299"/>
        <v>1</v>
      </c>
      <c r="AO1776" s="6" t="s">
        <v>9</v>
      </c>
      <c r="AP1776" s="6" t="s">
        <v>8473</v>
      </c>
      <c r="AQ1776" s="6"/>
      <c r="AR1776" s="7" t="s">
        <v>3355</v>
      </c>
      <c r="AS1776" s="7" t="s">
        <v>276</v>
      </c>
      <c r="AT1776" s="7" t="s">
        <v>3356</v>
      </c>
      <c r="AU1776" s="8" t="s">
        <v>36</v>
      </c>
      <c r="AV1776" s="8" t="s">
        <v>13</v>
      </c>
      <c r="AW1776" s="7" t="s">
        <v>14</v>
      </c>
      <c r="AX1776" s="6" t="s">
        <v>3219</v>
      </c>
      <c r="AY1776" s="7" t="s">
        <v>210</v>
      </c>
      <c r="AZ1776" s="7" t="s">
        <v>9193</v>
      </c>
      <c r="BA1776" s="6" t="s">
        <v>6397</v>
      </c>
      <c r="BB1776" s="6" t="s">
        <v>7060</v>
      </c>
      <c r="BC1776" s="7" t="s">
        <v>9194</v>
      </c>
      <c r="BD1776" s="6" t="s">
        <v>8163</v>
      </c>
      <c r="BE1776" s="6" t="s">
        <v>6397</v>
      </c>
      <c r="BF1776" s="6"/>
    </row>
    <row r="1777" spans="1:58">
      <c r="A1777" s="6" t="s">
        <v>276</v>
      </c>
      <c r="B1777" s="6" t="s">
        <v>512</v>
      </c>
      <c r="C1777" s="271" t="s">
        <v>11317</v>
      </c>
      <c r="D1777" s="6" t="s">
        <v>14</v>
      </c>
      <c r="E1777" s="271" t="s">
        <v>13</v>
      </c>
      <c r="F1777" s="6" t="s">
        <v>486</v>
      </c>
      <c r="G1777" s="6" t="s">
        <v>511</v>
      </c>
      <c r="H1777" s="6" t="s">
        <v>9</v>
      </c>
      <c r="I1777" s="6" t="s">
        <v>513</v>
      </c>
      <c r="J1777" s="6" t="s">
        <v>210</v>
      </c>
      <c r="K1777" s="6" t="s">
        <v>8</v>
      </c>
      <c r="L1777" s="271" t="s">
        <v>6397</v>
      </c>
      <c r="M1777" s="6" t="s">
        <v>6622</v>
      </c>
      <c r="N1777" s="271" t="s">
        <v>8473</v>
      </c>
      <c r="O1777" s="6"/>
      <c r="Q1777" s="6" t="s">
        <v>486</v>
      </c>
      <c r="R1777" s="6" t="s">
        <v>511</v>
      </c>
      <c r="S1777" s="6" t="s">
        <v>8</v>
      </c>
      <c r="T1777" s="6" t="s">
        <v>9</v>
      </c>
      <c r="U1777" s="6" t="s">
        <v>276</v>
      </c>
      <c r="V1777" s="6" t="s">
        <v>512</v>
      </c>
      <c r="W1777" s="6" t="s">
        <v>11317</v>
      </c>
      <c r="X1777" s="6" t="s">
        <v>13</v>
      </c>
      <c r="Y1777" s="6" t="s">
        <v>14</v>
      </c>
      <c r="Z1777" s="6" t="s">
        <v>210</v>
      </c>
      <c r="AA1777" s="6" t="s">
        <v>513</v>
      </c>
      <c r="AB1777" s="6" t="s">
        <v>6397</v>
      </c>
      <c r="AD1777" t="b">
        <f t="shared" si="290"/>
        <v>0</v>
      </c>
      <c r="AE1777" t="b">
        <f t="shared" si="291"/>
        <v>1</v>
      </c>
      <c r="AF1777" t="b">
        <f t="shared" si="292"/>
        <v>1</v>
      </c>
      <c r="AG1777" t="b">
        <f t="shared" si="293"/>
        <v>1</v>
      </c>
      <c r="AH1777" t="b">
        <f t="shared" si="294"/>
        <v>1</v>
      </c>
      <c r="AI1777" t="b">
        <f t="shared" si="295"/>
        <v>1</v>
      </c>
      <c r="AJ1777" t="b">
        <f t="shared" si="296"/>
        <v>1</v>
      </c>
      <c r="AK1777" t="b">
        <f t="shared" si="297"/>
        <v>1</v>
      </c>
      <c r="AL1777" t="b">
        <f t="shared" si="298"/>
        <v>1</v>
      </c>
      <c r="AM1777" t="b">
        <f t="shared" si="299"/>
        <v>1</v>
      </c>
      <c r="AO1777" s="6" t="s">
        <v>9</v>
      </c>
      <c r="AP1777" s="6" t="s">
        <v>8473</v>
      </c>
      <c r="AQ1777" s="6"/>
      <c r="AR1777" s="7" t="s">
        <v>511</v>
      </c>
      <c r="AS1777" s="7" t="s">
        <v>276</v>
      </c>
      <c r="AT1777" s="7" t="s">
        <v>512</v>
      </c>
      <c r="AU1777" s="8" t="s">
        <v>11317</v>
      </c>
      <c r="AV1777" s="8" t="s">
        <v>13</v>
      </c>
      <c r="AW1777" s="7" t="s">
        <v>14</v>
      </c>
      <c r="AX1777" s="6" t="s">
        <v>513</v>
      </c>
      <c r="AY1777" s="7" t="s">
        <v>210</v>
      </c>
      <c r="AZ1777" s="7" t="s">
        <v>8479</v>
      </c>
      <c r="BA1777" s="6" t="s">
        <v>6397</v>
      </c>
      <c r="BB1777" s="6" t="s">
        <v>6622</v>
      </c>
      <c r="BC1777" s="7" t="s">
        <v>9195</v>
      </c>
      <c r="BD1777" s="6" t="s">
        <v>6501</v>
      </c>
      <c r="BE1777" s="6" t="s">
        <v>6397</v>
      </c>
      <c r="BF1777" s="6"/>
    </row>
    <row r="1778" spans="1:58">
      <c r="A1778" s="6" t="s">
        <v>276</v>
      </c>
      <c r="B1778" s="6" t="s">
        <v>2896</v>
      </c>
      <c r="C1778" s="271" t="s">
        <v>36</v>
      </c>
      <c r="D1778" s="6" t="s">
        <v>14</v>
      </c>
      <c r="E1778" s="271" t="s">
        <v>13</v>
      </c>
      <c r="F1778" s="6" t="s">
        <v>2804</v>
      </c>
      <c r="G1778" s="6" t="s">
        <v>2895</v>
      </c>
      <c r="H1778" s="6" t="s">
        <v>9</v>
      </c>
      <c r="I1778" s="6" t="s">
        <v>2897</v>
      </c>
      <c r="J1778" s="6" t="s">
        <v>210</v>
      </c>
      <c r="K1778" s="6" t="s">
        <v>8</v>
      </c>
      <c r="L1778" s="271" t="s">
        <v>6397</v>
      </c>
      <c r="M1778" s="6" t="s">
        <v>8054</v>
      </c>
      <c r="N1778" s="271" t="s">
        <v>8473</v>
      </c>
      <c r="O1778" s="6"/>
      <c r="Q1778" s="6" t="s">
        <v>2804</v>
      </c>
      <c r="R1778" s="6" t="s">
        <v>2895</v>
      </c>
      <c r="S1778" s="6" t="s">
        <v>8</v>
      </c>
      <c r="T1778" s="6" t="s">
        <v>9</v>
      </c>
      <c r="U1778" s="6" t="s">
        <v>276</v>
      </c>
      <c r="V1778" s="6" t="s">
        <v>2896</v>
      </c>
      <c r="W1778" s="6" t="s">
        <v>36</v>
      </c>
      <c r="X1778" s="6" t="s">
        <v>13</v>
      </c>
      <c r="Y1778" s="6" t="s">
        <v>14</v>
      </c>
      <c r="Z1778" s="6" t="s">
        <v>210</v>
      </c>
      <c r="AA1778" s="6" t="s">
        <v>2897</v>
      </c>
      <c r="AB1778" s="6" t="s">
        <v>6397</v>
      </c>
      <c r="AD1778" t="b">
        <f t="shared" si="290"/>
        <v>0</v>
      </c>
      <c r="AE1778" t="b">
        <f t="shared" si="291"/>
        <v>1</v>
      </c>
      <c r="AF1778" t="b">
        <f t="shared" si="292"/>
        <v>1</v>
      </c>
      <c r="AG1778" t="b">
        <f t="shared" si="293"/>
        <v>1</v>
      </c>
      <c r="AH1778" t="b">
        <f t="shared" si="294"/>
        <v>1</v>
      </c>
      <c r="AI1778" t="b">
        <f t="shared" si="295"/>
        <v>1</v>
      </c>
      <c r="AJ1778" t="b">
        <f t="shared" si="296"/>
        <v>1</v>
      </c>
      <c r="AK1778" t="b">
        <f t="shared" si="297"/>
        <v>1</v>
      </c>
      <c r="AL1778" t="b">
        <f t="shared" si="298"/>
        <v>1</v>
      </c>
      <c r="AM1778" t="b">
        <f t="shared" si="299"/>
        <v>1</v>
      </c>
      <c r="AO1778" s="6" t="s">
        <v>9</v>
      </c>
      <c r="AP1778" s="6" t="s">
        <v>8473</v>
      </c>
      <c r="AQ1778" s="6"/>
      <c r="AR1778" s="7" t="s">
        <v>2895</v>
      </c>
      <c r="AS1778" s="7" t="s">
        <v>276</v>
      </c>
      <c r="AT1778" s="7" t="s">
        <v>2896</v>
      </c>
      <c r="AU1778" s="8" t="s">
        <v>36</v>
      </c>
      <c r="AV1778" s="8" t="s">
        <v>13</v>
      </c>
      <c r="AW1778" s="7" t="s">
        <v>14</v>
      </c>
      <c r="AX1778" s="6" t="s">
        <v>2897</v>
      </c>
      <c r="AY1778" s="7" t="s">
        <v>210</v>
      </c>
      <c r="AZ1778" s="7" t="s">
        <v>9513</v>
      </c>
      <c r="BA1778" s="6" t="s">
        <v>6397</v>
      </c>
      <c r="BB1778" s="6" t="s">
        <v>8054</v>
      </c>
      <c r="BC1778" s="7" t="s">
        <v>10931</v>
      </c>
      <c r="BD1778" s="6" t="s">
        <v>6670</v>
      </c>
      <c r="BE1778" s="6" t="s">
        <v>6397</v>
      </c>
      <c r="BF1778" s="6"/>
    </row>
    <row r="1779" spans="1:58">
      <c r="A1779" s="6" t="s">
        <v>276</v>
      </c>
      <c r="B1779" s="6" t="s">
        <v>2899</v>
      </c>
      <c r="C1779" s="271" t="s">
        <v>11317</v>
      </c>
      <c r="D1779" s="6" t="s">
        <v>14</v>
      </c>
      <c r="E1779" s="271" t="s">
        <v>13</v>
      </c>
      <c r="F1779" s="6" t="s">
        <v>2804</v>
      </c>
      <c r="G1779" s="6" t="s">
        <v>2898</v>
      </c>
      <c r="H1779" s="6" t="s">
        <v>9</v>
      </c>
      <c r="I1779" s="6" t="s">
        <v>2900</v>
      </c>
      <c r="J1779" s="6" t="s">
        <v>210</v>
      </c>
      <c r="K1779" s="6" t="s">
        <v>8</v>
      </c>
      <c r="L1779" s="271" t="s">
        <v>6397</v>
      </c>
      <c r="M1779" s="6" t="s">
        <v>7049</v>
      </c>
      <c r="N1779" s="271" t="s">
        <v>8473</v>
      </c>
      <c r="O1779" s="6"/>
      <c r="Q1779" s="6" t="s">
        <v>2804</v>
      </c>
      <c r="R1779" s="6" t="s">
        <v>2898</v>
      </c>
      <c r="S1779" s="6" t="s">
        <v>8</v>
      </c>
      <c r="T1779" s="6" t="s">
        <v>9</v>
      </c>
      <c r="U1779" s="6" t="s">
        <v>276</v>
      </c>
      <c r="V1779" s="6" t="s">
        <v>2899</v>
      </c>
      <c r="W1779" s="6" t="s">
        <v>11317</v>
      </c>
      <c r="X1779" s="6" t="s">
        <v>13</v>
      </c>
      <c r="Y1779" s="6" t="s">
        <v>14</v>
      </c>
      <c r="Z1779" s="6" t="s">
        <v>210</v>
      </c>
      <c r="AA1779" s="6" t="s">
        <v>2900</v>
      </c>
      <c r="AB1779" s="6" t="s">
        <v>6397</v>
      </c>
      <c r="AD1779" t="b">
        <f t="shared" si="290"/>
        <v>0</v>
      </c>
      <c r="AE1779" t="b">
        <f t="shared" si="291"/>
        <v>1</v>
      </c>
      <c r="AF1779" t="b">
        <f t="shared" si="292"/>
        <v>1</v>
      </c>
      <c r="AG1779" t="b">
        <f t="shared" si="293"/>
        <v>1</v>
      </c>
      <c r="AH1779" t="b">
        <f t="shared" si="294"/>
        <v>1</v>
      </c>
      <c r="AI1779" t="b">
        <f t="shared" si="295"/>
        <v>1</v>
      </c>
      <c r="AJ1779" t="b">
        <f t="shared" si="296"/>
        <v>1</v>
      </c>
      <c r="AK1779" t="b">
        <f t="shared" si="297"/>
        <v>1</v>
      </c>
      <c r="AL1779" t="b">
        <f t="shared" si="298"/>
        <v>1</v>
      </c>
      <c r="AM1779" t="b">
        <f t="shared" si="299"/>
        <v>1</v>
      </c>
      <c r="AO1779" s="6" t="s">
        <v>9</v>
      </c>
      <c r="AP1779" s="6" t="s">
        <v>8473</v>
      </c>
      <c r="AQ1779" s="6"/>
      <c r="AR1779" s="7" t="s">
        <v>2898</v>
      </c>
      <c r="AS1779" s="7" t="s">
        <v>276</v>
      </c>
      <c r="AT1779" s="7" t="s">
        <v>2899</v>
      </c>
      <c r="AU1779" s="8" t="s">
        <v>11317</v>
      </c>
      <c r="AV1779" s="8" t="s">
        <v>13</v>
      </c>
      <c r="AW1779" s="7" t="s">
        <v>14</v>
      </c>
      <c r="AX1779" s="6" t="s">
        <v>2900</v>
      </c>
      <c r="AY1779" s="7" t="s">
        <v>210</v>
      </c>
      <c r="AZ1779" s="7" t="s">
        <v>8700</v>
      </c>
      <c r="BA1779" s="6" t="s">
        <v>6397</v>
      </c>
      <c r="BB1779" s="6" t="s">
        <v>7049</v>
      </c>
      <c r="BC1779" s="7" t="s">
        <v>10932</v>
      </c>
      <c r="BD1779" s="6" t="s">
        <v>6670</v>
      </c>
      <c r="BE1779" s="6" t="s">
        <v>6397</v>
      </c>
      <c r="BF1779" s="6"/>
    </row>
    <row r="1780" spans="1:58">
      <c r="A1780" s="6" t="s">
        <v>255</v>
      </c>
      <c r="B1780" s="6" t="s">
        <v>2198</v>
      </c>
      <c r="C1780" s="271" t="s">
        <v>36</v>
      </c>
      <c r="D1780" s="6" t="s">
        <v>14</v>
      </c>
      <c r="E1780" s="271" t="s">
        <v>1934</v>
      </c>
      <c r="F1780" s="6" t="s">
        <v>2154</v>
      </c>
      <c r="G1780" s="6" t="s">
        <v>2197</v>
      </c>
      <c r="H1780" s="6" t="s">
        <v>9</v>
      </c>
      <c r="I1780" s="6" t="s">
        <v>2199</v>
      </c>
      <c r="J1780" s="6" t="s">
        <v>257</v>
      </c>
      <c r="K1780" s="6" t="s">
        <v>8</v>
      </c>
      <c r="L1780" s="271" t="s">
        <v>11316</v>
      </c>
      <c r="M1780" s="6" t="s">
        <v>8054</v>
      </c>
      <c r="N1780" s="271" t="s">
        <v>8473</v>
      </c>
      <c r="O1780" s="6"/>
      <c r="Q1780" s="6" t="s">
        <v>2154</v>
      </c>
      <c r="R1780" s="6" t="s">
        <v>2197</v>
      </c>
      <c r="S1780" s="6" t="s">
        <v>8</v>
      </c>
      <c r="T1780" s="6" t="s">
        <v>9</v>
      </c>
      <c r="U1780" s="6" t="s">
        <v>255</v>
      </c>
      <c r="V1780" s="6" t="s">
        <v>2198</v>
      </c>
      <c r="W1780" s="6" t="s">
        <v>36</v>
      </c>
      <c r="X1780" s="6" t="s">
        <v>1934</v>
      </c>
      <c r="Y1780" s="6" t="s">
        <v>14</v>
      </c>
      <c r="Z1780" s="6" t="s">
        <v>257</v>
      </c>
      <c r="AA1780" s="6" t="s">
        <v>2199</v>
      </c>
      <c r="AB1780" s="6" t="s">
        <v>11316</v>
      </c>
      <c r="AD1780" t="b">
        <f t="shared" si="290"/>
        <v>0</v>
      </c>
      <c r="AE1780" t="b">
        <f t="shared" si="291"/>
        <v>1</v>
      </c>
      <c r="AF1780" t="b">
        <f t="shared" si="292"/>
        <v>1</v>
      </c>
      <c r="AG1780" t="b">
        <f t="shared" si="293"/>
        <v>1</v>
      </c>
      <c r="AH1780" t="b">
        <f t="shared" si="294"/>
        <v>1</v>
      </c>
      <c r="AI1780" t="b">
        <f t="shared" si="295"/>
        <v>1</v>
      </c>
      <c r="AJ1780" t="b">
        <f t="shared" si="296"/>
        <v>1</v>
      </c>
      <c r="AK1780" t="b">
        <f t="shared" si="297"/>
        <v>1</v>
      </c>
      <c r="AL1780" t="b">
        <f t="shared" si="298"/>
        <v>1</v>
      </c>
      <c r="AM1780" t="b">
        <f t="shared" si="299"/>
        <v>1</v>
      </c>
      <c r="AO1780" s="6" t="s">
        <v>9</v>
      </c>
      <c r="AP1780" s="6" t="s">
        <v>8473</v>
      </c>
      <c r="AQ1780" s="6"/>
      <c r="AR1780" s="7" t="s">
        <v>2197</v>
      </c>
      <c r="AS1780" s="7" t="s">
        <v>255</v>
      </c>
      <c r="AT1780" s="7" t="s">
        <v>2198</v>
      </c>
      <c r="AU1780" s="8" t="s">
        <v>36</v>
      </c>
      <c r="AV1780" s="8" t="s">
        <v>1934</v>
      </c>
      <c r="AW1780" s="7" t="s">
        <v>14</v>
      </c>
      <c r="AX1780" s="6" t="s">
        <v>2199</v>
      </c>
      <c r="AY1780" s="7" t="s">
        <v>257</v>
      </c>
      <c r="AZ1780" s="7" t="s">
        <v>9196</v>
      </c>
      <c r="BA1780" s="6" t="s">
        <v>6397</v>
      </c>
      <c r="BB1780" s="6" t="s">
        <v>8054</v>
      </c>
      <c r="BC1780" s="7" t="s">
        <v>9197</v>
      </c>
      <c r="BD1780" s="6" t="s">
        <v>9198</v>
      </c>
      <c r="BE1780" s="6" t="s">
        <v>11316</v>
      </c>
      <c r="BF1780" s="6"/>
    </row>
    <row r="1781" spans="1:58">
      <c r="A1781" s="6" t="s">
        <v>255</v>
      </c>
      <c r="B1781" s="6" t="s">
        <v>2201</v>
      </c>
      <c r="C1781" s="271" t="s">
        <v>36</v>
      </c>
      <c r="D1781" s="6" t="s">
        <v>14</v>
      </c>
      <c r="E1781" s="271" t="s">
        <v>1934</v>
      </c>
      <c r="F1781" s="6" t="s">
        <v>2154</v>
      </c>
      <c r="G1781" s="6" t="s">
        <v>2200</v>
      </c>
      <c r="H1781" s="6" t="s">
        <v>9</v>
      </c>
      <c r="I1781" s="6" t="s">
        <v>2202</v>
      </c>
      <c r="J1781" s="6" t="s">
        <v>257</v>
      </c>
      <c r="K1781" s="6" t="s">
        <v>8</v>
      </c>
      <c r="L1781" s="271" t="s">
        <v>11316</v>
      </c>
      <c r="M1781" s="6" t="s">
        <v>9200</v>
      </c>
      <c r="N1781" s="271" t="s">
        <v>8473</v>
      </c>
      <c r="O1781" s="6"/>
      <c r="Q1781" s="6" t="s">
        <v>2154</v>
      </c>
      <c r="R1781" s="6" t="s">
        <v>2200</v>
      </c>
      <c r="S1781" s="6" t="s">
        <v>8</v>
      </c>
      <c r="T1781" s="6" t="s">
        <v>9</v>
      </c>
      <c r="U1781" s="6" t="s">
        <v>255</v>
      </c>
      <c r="V1781" s="6" t="s">
        <v>2201</v>
      </c>
      <c r="W1781" s="6" t="s">
        <v>36</v>
      </c>
      <c r="X1781" s="6" t="s">
        <v>1934</v>
      </c>
      <c r="Y1781" s="6" t="s">
        <v>14</v>
      </c>
      <c r="Z1781" s="6" t="s">
        <v>257</v>
      </c>
      <c r="AA1781" s="6" t="s">
        <v>2202</v>
      </c>
      <c r="AB1781" s="6" t="s">
        <v>11316</v>
      </c>
      <c r="AD1781" t="b">
        <f t="shared" si="290"/>
        <v>0</v>
      </c>
      <c r="AE1781" t="b">
        <f t="shared" si="291"/>
        <v>1</v>
      </c>
      <c r="AF1781" t="b">
        <f t="shared" si="292"/>
        <v>1</v>
      </c>
      <c r="AG1781" t="b">
        <f t="shared" si="293"/>
        <v>1</v>
      </c>
      <c r="AH1781" t="b">
        <f t="shared" si="294"/>
        <v>1</v>
      </c>
      <c r="AI1781" t="b">
        <f t="shared" si="295"/>
        <v>1</v>
      </c>
      <c r="AJ1781" t="b">
        <f t="shared" si="296"/>
        <v>1</v>
      </c>
      <c r="AK1781" t="b">
        <f t="shared" si="297"/>
        <v>1</v>
      </c>
      <c r="AL1781" t="b">
        <f t="shared" si="298"/>
        <v>1</v>
      </c>
      <c r="AM1781" t="b">
        <f t="shared" si="299"/>
        <v>1</v>
      </c>
      <c r="AO1781" s="6" t="s">
        <v>9</v>
      </c>
      <c r="AP1781" s="6" t="s">
        <v>8473</v>
      </c>
      <c r="AQ1781" s="6"/>
      <c r="AR1781" s="7" t="s">
        <v>2200</v>
      </c>
      <c r="AS1781" s="7" t="s">
        <v>255</v>
      </c>
      <c r="AT1781" s="7" t="s">
        <v>2201</v>
      </c>
      <c r="AU1781" s="8" t="s">
        <v>36</v>
      </c>
      <c r="AV1781" s="8" t="s">
        <v>1934</v>
      </c>
      <c r="AW1781" s="7" t="s">
        <v>14</v>
      </c>
      <c r="AX1781" s="6" t="s">
        <v>2202</v>
      </c>
      <c r="AY1781" s="7" t="s">
        <v>257</v>
      </c>
      <c r="AZ1781" s="7" t="s">
        <v>9199</v>
      </c>
      <c r="BA1781" s="6" t="s">
        <v>6397</v>
      </c>
      <c r="BB1781" s="6" t="s">
        <v>9200</v>
      </c>
      <c r="BC1781" s="7" t="s">
        <v>9201</v>
      </c>
      <c r="BD1781" s="6" t="s">
        <v>8485</v>
      </c>
      <c r="BE1781" s="6" t="s">
        <v>11316</v>
      </c>
      <c r="BF1781" s="6"/>
    </row>
    <row r="1782" spans="1:58">
      <c r="A1782" s="6" t="s">
        <v>255</v>
      </c>
      <c r="B1782" s="6" t="s">
        <v>2204</v>
      </c>
      <c r="C1782" s="271" t="s">
        <v>36</v>
      </c>
      <c r="D1782" s="6" t="s">
        <v>14</v>
      </c>
      <c r="E1782" s="271" t="s">
        <v>13</v>
      </c>
      <c r="F1782" s="6" t="s">
        <v>2154</v>
      </c>
      <c r="G1782" s="6" t="s">
        <v>2203</v>
      </c>
      <c r="H1782" s="6" t="s">
        <v>9</v>
      </c>
      <c r="I1782" s="6" t="s">
        <v>2067</v>
      </c>
      <c r="J1782" s="6" t="s">
        <v>257</v>
      </c>
      <c r="K1782" s="6" t="s">
        <v>8</v>
      </c>
      <c r="L1782" s="271" t="s">
        <v>11316</v>
      </c>
      <c r="M1782" s="6" t="s">
        <v>8054</v>
      </c>
      <c r="N1782" s="271" t="s">
        <v>8473</v>
      </c>
      <c r="O1782" s="6"/>
      <c r="Q1782" s="6" t="s">
        <v>2154</v>
      </c>
      <c r="R1782" s="6" t="s">
        <v>2203</v>
      </c>
      <c r="S1782" s="6" t="s">
        <v>8</v>
      </c>
      <c r="T1782" s="6" t="s">
        <v>9</v>
      </c>
      <c r="U1782" s="6" t="s">
        <v>255</v>
      </c>
      <c r="V1782" s="6" t="s">
        <v>2204</v>
      </c>
      <c r="W1782" s="6" t="s">
        <v>36</v>
      </c>
      <c r="X1782" s="6" t="s">
        <v>13</v>
      </c>
      <c r="Y1782" s="6" t="s">
        <v>14</v>
      </c>
      <c r="Z1782" s="6" t="s">
        <v>257</v>
      </c>
      <c r="AA1782" s="6" t="s">
        <v>2067</v>
      </c>
      <c r="AB1782" s="6" t="s">
        <v>11316</v>
      </c>
      <c r="AD1782" t="b">
        <f t="shared" si="290"/>
        <v>0</v>
      </c>
      <c r="AE1782" t="b">
        <f t="shared" si="291"/>
        <v>1</v>
      </c>
      <c r="AF1782" t="b">
        <f t="shared" si="292"/>
        <v>1</v>
      </c>
      <c r="AG1782" t="b">
        <f t="shared" si="293"/>
        <v>1</v>
      </c>
      <c r="AH1782" t="b">
        <f t="shared" si="294"/>
        <v>1</v>
      </c>
      <c r="AI1782" t="b">
        <f t="shared" si="295"/>
        <v>1</v>
      </c>
      <c r="AJ1782" t="b">
        <f t="shared" si="296"/>
        <v>1</v>
      </c>
      <c r="AK1782" t="b">
        <f t="shared" si="297"/>
        <v>1</v>
      </c>
      <c r="AL1782" t="b">
        <f t="shared" si="298"/>
        <v>1</v>
      </c>
      <c r="AM1782" t="b">
        <f t="shared" si="299"/>
        <v>1</v>
      </c>
      <c r="AO1782" s="6" t="s">
        <v>9</v>
      </c>
      <c r="AP1782" s="6" t="s">
        <v>8473</v>
      </c>
      <c r="AQ1782" s="6"/>
      <c r="AR1782" s="7" t="s">
        <v>2203</v>
      </c>
      <c r="AS1782" s="7" t="s">
        <v>255</v>
      </c>
      <c r="AT1782" s="7" t="s">
        <v>2204</v>
      </c>
      <c r="AU1782" s="8" t="s">
        <v>36</v>
      </c>
      <c r="AV1782" s="8" t="s">
        <v>13</v>
      </c>
      <c r="AW1782" s="7" t="s">
        <v>14</v>
      </c>
      <c r="AX1782" s="6" t="s">
        <v>2067</v>
      </c>
      <c r="AY1782" s="7" t="s">
        <v>257</v>
      </c>
      <c r="AZ1782" s="7" t="s">
        <v>8482</v>
      </c>
      <c r="BA1782" s="6" t="s">
        <v>6397</v>
      </c>
      <c r="BB1782" s="6" t="s">
        <v>8054</v>
      </c>
      <c r="BC1782" s="7" t="s">
        <v>9202</v>
      </c>
      <c r="BD1782" s="6" t="s">
        <v>8485</v>
      </c>
      <c r="BE1782" s="6" t="s">
        <v>11316</v>
      </c>
      <c r="BF1782" s="6"/>
    </row>
    <row r="1783" spans="1:58">
      <c r="A1783" s="6" t="s">
        <v>255</v>
      </c>
      <c r="B1783" s="6" t="s">
        <v>2206</v>
      </c>
      <c r="C1783" s="271" t="s">
        <v>36</v>
      </c>
      <c r="D1783" s="6" t="s">
        <v>14</v>
      </c>
      <c r="E1783" s="271" t="s">
        <v>13</v>
      </c>
      <c r="F1783" s="6" t="s">
        <v>2154</v>
      </c>
      <c r="G1783" s="6" t="s">
        <v>2205</v>
      </c>
      <c r="H1783" s="6" t="s">
        <v>9</v>
      </c>
      <c r="I1783" s="6" t="s">
        <v>2076</v>
      </c>
      <c r="J1783" s="6" t="s">
        <v>257</v>
      </c>
      <c r="K1783" s="6" t="s">
        <v>8</v>
      </c>
      <c r="L1783" s="271" t="s">
        <v>11316</v>
      </c>
      <c r="M1783" s="6" t="s">
        <v>8054</v>
      </c>
      <c r="N1783" s="271" t="s">
        <v>8473</v>
      </c>
      <c r="O1783" s="6"/>
      <c r="Q1783" s="6" t="s">
        <v>2154</v>
      </c>
      <c r="R1783" s="6" t="s">
        <v>2205</v>
      </c>
      <c r="S1783" s="6" t="s">
        <v>8</v>
      </c>
      <c r="T1783" s="6" t="s">
        <v>9</v>
      </c>
      <c r="U1783" s="6" t="s">
        <v>255</v>
      </c>
      <c r="V1783" s="6" t="s">
        <v>2206</v>
      </c>
      <c r="W1783" s="6" t="s">
        <v>36</v>
      </c>
      <c r="X1783" s="6" t="s">
        <v>13</v>
      </c>
      <c r="Y1783" s="6" t="s">
        <v>14</v>
      </c>
      <c r="Z1783" s="6" t="s">
        <v>257</v>
      </c>
      <c r="AA1783" s="6" t="s">
        <v>2076</v>
      </c>
      <c r="AB1783" s="6" t="s">
        <v>11316</v>
      </c>
      <c r="AD1783" t="b">
        <f t="shared" si="290"/>
        <v>0</v>
      </c>
      <c r="AE1783" t="b">
        <f t="shared" si="291"/>
        <v>1</v>
      </c>
      <c r="AF1783" t="b">
        <f t="shared" si="292"/>
        <v>1</v>
      </c>
      <c r="AG1783" t="b">
        <f t="shared" si="293"/>
        <v>1</v>
      </c>
      <c r="AH1783" t="b">
        <f t="shared" si="294"/>
        <v>1</v>
      </c>
      <c r="AI1783" t="b">
        <f t="shared" si="295"/>
        <v>1</v>
      </c>
      <c r="AJ1783" t="b">
        <f t="shared" si="296"/>
        <v>1</v>
      </c>
      <c r="AK1783" t="b">
        <f t="shared" si="297"/>
        <v>1</v>
      </c>
      <c r="AL1783" t="b">
        <f t="shared" si="298"/>
        <v>1</v>
      </c>
      <c r="AM1783" t="b">
        <f t="shared" si="299"/>
        <v>1</v>
      </c>
      <c r="AO1783" s="6" t="s">
        <v>9</v>
      </c>
      <c r="AP1783" s="6" t="s">
        <v>8473</v>
      </c>
      <c r="AQ1783" s="6"/>
      <c r="AR1783" s="7" t="s">
        <v>2205</v>
      </c>
      <c r="AS1783" s="7" t="s">
        <v>255</v>
      </c>
      <c r="AT1783" s="7" t="s">
        <v>2206</v>
      </c>
      <c r="AU1783" s="8" t="s">
        <v>36</v>
      </c>
      <c r="AV1783" s="8" t="s">
        <v>13</v>
      </c>
      <c r="AW1783" s="7" t="s">
        <v>14</v>
      </c>
      <c r="AX1783" s="6" t="s">
        <v>2076</v>
      </c>
      <c r="AY1783" s="7" t="s">
        <v>257</v>
      </c>
      <c r="AZ1783" s="7" t="s">
        <v>9203</v>
      </c>
      <c r="BA1783" s="6" t="s">
        <v>6397</v>
      </c>
      <c r="BB1783" s="6" t="s">
        <v>8054</v>
      </c>
      <c r="BC1783" s="7" t="s">
        <v>9204</v>
      </c>
      <c r="BD1783" s="6" t="s">
        <v>8485</v>
      </c>
      <c r="BE1783" s="6" t="s">
        <v>11316</v>
      </c>
      <c r="BF1783" s="6"/>
    </row>
    <row r="1784" spans="1:58">
      <c r="A1784" s="6" t="s">
        <v>255</v>
      </c>
      <c r="B1784" s="6" t="s">
        <v>2208</v>
      </c>
      <c r="C1784" s="271" t="s">
        <v>36</v>
      </c>
      <c r="D1784" s="6" t="s">
        <v>14</v>
      </c>
      <c r="E1784" s="271" t="s">
        <v>1934</v>
      </c>
      <c r="F1784" s="6" t="s">
        <v>2154</v>
      </c>
      <c r="G1784" s="6" t="s">
        <v>2207</v>
      </c>
      <c r="H1784" s="6" t="s">
        <v>9</v>
      </c>
      <c r="I1784" s="6" t="s">
        <v>2209</v>
      </c>
      <c r="J1784" s="6" t="s">
        <v>257</v>
      </c>
      <c r="K1784" s="6" t="s">
        <v>8</v>
      </c>
      <c r="L1784" s="271" t="s">
        <v>11316</v>
      </c>
      <c r="M1784" s="6" t="s">
        <v>6622</v>
      </c>
      <c r="N1784" s="271" t="s">
        <v>8473</v>
      </c>
      <c r="O1784" s="6"/>
      <c r="Q1784" s="6" t="s">
        <v>2154</v>
      </c>
      <c r="R1784" s="6" t="s">
        <v>2207</v>
      </c>
      <c r="S1784" s="6" t="s">
        <v>8</v>
      </c>
      <c r="T1784" s="6" t="s">
        <v>9</v>
      </c>
      <c r="U1784" s="6" t="s">
        <v>255</v>
      </c>
      <c r="V1784" s="6" t="s">
        <v>2208</v>
      </c>
      <c r="W1784" s="6" t="s">
        <v>36</v>
      </c>
      <c r="X1784" s="6" t="s">
        <v>1934</v>
      </c>
      <c r="Y1784" s="6" t="s">
        <v>14</v>
      </c>
      <c r="Z1784" s="6" t="s">
        <v>257</v>
      </c>
      <c r="AA1784" s="6" t="s">
        <v>2209</v>
      </c>
      <c r="AB1784" s="6" t="s">
        <v>11316</v>
      </c>
      <c r="AD1784" t="b">
        <f t="shared" si="290"/>
        <v>0</v>
      </c>
      <c r="AE1784" t="b">
        <f t="shared" si="291"/>
        <v>1</v>
      </c>
      <c r="AF1784" t="b">
        <f t="shared" si="292"/>
        <v>1</v>
      </c>
      <c r="AG1784" t="b">
        <f t="shared" si="293"/>
        <v>1</v>
      </c>
      <c r="AH1784" t="b">
        <f t="shared" si="294"/>
        <v>1</v>
      </c>
      <c r="AI1784" t="b">
        <f t="shared" si="295"/>
        <v>1</v>
      </c>
      <c r="AJ1784" t="b">
        <f t="shared" si="296"/>
        <v>1</v>
      </c>
      <c r="AK1784" t="b">
        <f t="shared" si="297"/>
        <v>1</v>
      </c>
      <c r="AL1784" t="b">
        <f t="shared" si="298"/>
        <v>1</v>
      </c>
      <c r="AM1784" t="b">
        <f t="shared" si="299"/>
        <v>1</v>
      </c>
      <c r="AO1784" s="6" t="s">
        <v>9</v>
      </c>
      <c r="AP1784" s="6" t="s">
        <v>8473</v>
      </c>
      <c r="AQ1784" s="6"/>
      <c r="AR1784" s="7" t="s">
        <v>2207</v>
      </c>
      <c r="AS1784" s="7" t="s">
        <v>255</v>
      </c>
      <c r="AT1784" s="7" t="s">
        <v>2208</v>
      </c>
      <c r="AU1784" s="8" t="s">
        <v>36</v>
      </c>
      <c r="AV1784" s="8" t="s">
        <v>1934</v>
      </c>
      <c r="AW1784" s="7" t="s">
        <v>14</v>
      </c>
      <c r="AX1784" s="6" t="s">
        <v>2209</v>
      </c>
      <c r="AY1784" s="7" t="s">
        <v>257</v>
      </c>
      <c r="AZ1784" s="7" t="s">
        <v>9205</v>
      </c>
      <c r="BA1784" s="6" t="s">
        <v>6397</v>
      </c>
      <c r="BB1784" s="6" t="s">
        <v>6622</v>
      </c>
      <c r="BC1784" s="7" t="s">
        <v>9206</v>
      </c>
      <c r="BD1784" s="6" t="s">
        <v>8485</v>
      </c>
      <c r="BE1784" s="6" t="s">
        <v>11316</v>
      </c>
      <c r="BF1784" s="6"/>
    </row>
    <row r="1785" spans="1:58">
      <c r="A1785" s="6" t="s">
        <v>255</v>
      </c>
      <c r="B1785" s="6" t="s">
        <v>2211</v>
      </c>
      <c r="C1785" s="271" t="s">
        <v>36</v>
      </c>
      <c r="D1785" s="6" t="s">
        <v>14</v>
      </c>
      <c r="E1785" s="271" t="s">
        <v>1934</v>
      </c>
      <c r="F1785" s="6" t="s">
        <v>2154</v>
      </c>
      <c r="G1785" s="6" t="s">
        <v>2210</v>
      </c>
      <c r="H1785" s="6" t="s">
        <v>9</v>
      </c>
      <c r="I1785" s="6" t="s">
        <v>2212</v>
      </c>
      <c r="J1785" s="6" t="s">
        <v>257</v>
      </c>
      <c r="K1785" s="6" t="s">
        <v>8</v>
      </c>
      <c r="L1785" s="271" t="s">
        <v>11316</v>
      </c>
      <c r="M1785" s="6" t="s">
        <v>6622</v>
      </c>
      <c r="N1785" s="271" t="s">
        <v>8473</v>
      </c>
      <c r="O1785" s="6"/>
      <c r="Q1785" s="6" t="s">
        <v>2154</v>
      </c>
      <c r="R1785" s="6" t="s">
        <v>2210</v>
      </c>
      <c r="S1785" s="6" t="s">
        <v>8</v>
      </c>
      <c r="T1785" s="6" t="s">
        <v>9</v>
      </c>
      <c r="U1785" s="6" t="s">
        <v>255</v>
      </c>
      <c r="V1785" s="6" t="s">
        <v>2211</v>
      </c>
      <c r="W1785" s="6" t="s">
        <v>36</v>
      </c>
      <c r="X1785" s="6" t="s">
        <v>1934</v>
      </c>
      <c r="Y1785" s="6" t="s">
        <v>14</v>
      </c>
      <c r="Z1785" s="6" t="s">
        <v>257</v>
      </c>
      <c r="AA1785" s="6" t="s">
        <v>2212</v>
      </c>
      <c r="AB1785" s="6" t="s">
        <v>11316</v>
      </c>
      <c r="AD1785" t="b">
        <f t="shared" si="290"/>
        <v>0</v>
      </c>
      <c r="AE1785" t="b">
        <f t="shared" si="291"/>
        <v>1</v>
      </c>
      <c r="AF1785" t="b">
        <f t="shared" si="292"/>
        <v>1</v>
      </c>
      <c r="AG1785" t="b">
        <f t="shared" si="293"/>
        <v>1</v>
      </c>
      <c r="AH1785" t="b">
        <f t="shared" si="294"/>
        <v>1</v>
      </c>
      <c r="AI1785" t="b">
        <f t="shared" si="295"/>
        <v>1</v>
      </c>
      <c r="AJ1785" t="b">
        <f t="shared" si="296"/>
        <v>1</v>
      </c>
      <c r="AK1785" t="b">
        <f t="shared" si="297"/>
        <v>1</v>
      </c>
      <c r="AL1785" t="b">
        <f t="shared" si="298"/>
        <v>1</v>
      </c>
      <c r="AM1785" t="b">
        <f t="shared" si="299"/>
        <v>1</v>
      </c>
      <c r="AO1785" s="6" t="s">
        <v>9</v>
      </c>
      <c r="AP1785" s="6" t="s">
        <v>8473</v>
      </c>
      <c r="AQ1785" s="6"/>
      <c r="AR1785" s="7" t="s">
        <v>2210</v>
      </c>
      <c r="AS1785" s="7" t="s">
        <v>255</v>
      </c>
      <c r="AT1785" s="7" t="s">
        <v>2211</v>
      </c>
      <c r="AU1785" s="8" t="s">
        <v>36</v>
      </c>
      <c r="AV1785" s="8" t="s">
        <v>1934</v>
      </c>
      <c r="AW1785" s="7" t="s">
        <v>14</v>
      </c>
      <c r="AX1785" s="6" t="s">
        <v>2212</v>
      </c>
      <c r="AY1785" s="7" t="s">
        <v>257</v>
      </c>
      <c r="AZ1785" s="7" t="s">
        <v>9205</v>
      </c>
      <c r="BA1785" s="6" t="s">
        <v>6397</v>
      </c>
      <c r="BB1785" s="6" t="s">
        <v>6622</v>
      </c>
      <c r="BC1785" s="7" t="s">
        <v>9207</v>
      </c>
      <c r="BD1785" s="6" t="s">
        <v>8485</v>
      </c>
      <c r="BE1785" s="6" t="s">
        <v>11316</v>
      </c>
      <c r="BF1785" s="6"/>
    </row>
    <row r="1786" spans="1:58">
      <c r="A1786" s="6" t="s">
        <v>255</v>
      </c>
      <c r="B1786" s="6" t="s">
        <v>2214</v>
      </c>
      <c r="C1786" s="271" t="s">
        <v>36</v>
      </c>
      <c r="D1786" s="6" t="s">
        <v>14</v>
      </c>
      <c r="E1786" s="271" t="s">
        <v>1934</v>
      </c>
      <c r="F1786" s="6" t="s">
        <v>2154</v>
      </c>
      <c r="G1786" s="6" t="s">
        <v>2213</v>
      </c>
      <c r="H1786" s="6" t="s">
        <v>9</v>
      </c>
      <c r="I1786" s="6" t="s">
        <v>2215</v>
      </c>
      <c r="J1786" s="6" t="s">
        <v>257</v>
      </c>
      <c r="K1786" s="6" t="s">
        <v>8</v>
      </c>
      <c r="L1786" s="271" t="s">
        <v>11316</v>
      </c>
      <c r="M1786" s="6" t="s">
        <v>6622</v>
      </c>
      <c r="N1786" s="271" t="s">
        <v>8473</v>
      </c>
      <c r="O1786" s="6"/>
      <c r="Q1786" s="6" t="s">
        <v>2154</v>
      </c>
      <c r="R1786" s="6" t="s">
        <v>2213</v>
      </c>
      <c r="S1786" s="6" t="s">
        <v>8</v>
      </c>
      <c r="T1786" s="6" t="s">
        <v>9</v>
      </c>
      <c r="U1786" s="6" t="s">
        <v>255</v>
      </c>
      <c r="V1786" s="6" t="s">
        <v>2214</v>
      </c>
      <c r="W1786" s="6" t="s">
        <v>36</v>
      </c>
      <c r="X1786" s="6" t="s">
        <v>1934</v>
      </c>
      <c r="Y1786" s="6" t="s">
        <v>14</v>
      </c>
      <c r="Z1786" s="6" t="s">
        <v>257</v>
      </c>
      <c r="AA1786" s="6" t="s">
        <v>2215</v>
      </c>
      <c r="AB1786" s="6" t="s">
        <v>11316</v>
      </c>
      <c r="AD1786" t="b">
        <f t="shared" si="290"/>
        <v>0</v>
      </c>
      <c r="AE1786" t="b">
        <f t="shared" si="291"/>
        <v>1</v>
      </c>
      <c r="AF1786" t="b">
        <f t="shared" si="292"/>
        <v>1</v>
      </c>
      <c r="AG1786" t="b">
        <f t="shared" si="293"/>
        <v>1</v>
      </c>
      <c r="AH1786" t="b">
        <f t="shared" si="294"/>
        <v>1</v>
      </c>
      <c r="AI1786" t="b">
        <f t="shared" si="295"/>
        <v>1</v>
      </c>
      <c r="AJ1786" t="b">
        <f t="shared" si="296"/>
        <v>1</v>
      </c>
      <c r="AK1786" t="b">
        <f t="shared" si="297"/>
        <v>1</v>
      </c>
      <c r="AL1786" t="b">
        <f t="shared" si="298"/>
        <v>1</v>
      </c>
      <c r="AM1786" t="b">
        <f t="shared" si="299"/>
        <v>1</v>
      </c>
      <c r="AO1786" s="6" t="s">
        <v>9</v>
      </c>
      <c r="AP1786" s="6" t="s">
        <v>8473</v>
      </c>
      <c r="AQ1786" s="6"/>
      <c r="AR1786" s="7" t="s">
        <v>2213</v>
      </c>
      <c r="AS1786" s="7" t="s">
        <v>255</v>
      </c>
      <c r="AT1786" s="7" t="s">
        <v>2214</v>
      </c>
      <c r="AU1786" s="8" t="s">
        <v>36</v>
      </c>
      <c r="AV1786" s="8" t="s">
        <v>1934</v>
      </c>
      <c r="AW1786" s="7" t="s">
        <v>14</v>
      </c>
      <c r="AX1786" s="6" t="s">
        <v>2215</v>
      </c>
      <c r="AY1786" s="7" t="s">
        <v>257</v>
      </c>
      <c r="AZ1786" s="7" t="s">
        <v>9205</v>
      </c>
      <c r="BA1786" s="6" t="s">
        <v>6397</v>
      </c>
      <c r="BB1786" s="6" t="s">
        <v>6622</v>
      </c>
      <c r="BC1786" s="7" t="s">
        <v>9208</v>
      </c>
      <c r="BD1786" s="6" t="s">
        <v>8485</v>
      </c>
      <c r="BE1786" s="6" t="s">
        <v>11316</v>
      </c>
      <c r="BF1786" s="6"/>
    </row>
    <row r="1787" spans="1:58">
      <c r="A1787" s="6" t="s">
        <v>255</v>
      </c>
      <c r="B1787" s="6" t="s">
        <v>2217</v>
      </c>
      <c r="C1787" s="271" t="s">
        <v>36</v>
      </c>
      <c r="D1787" s="6" t="s">
        <v>14</v>
      </c>
      <c r="E1787" s="271" t="s">
        <v>13</v>
      </c>
      <c r="F1787" s="6" t="s">
        <v>2154</v>
      </c>
      <c r="G1787" s="6" t="s">
        <v>2216</v>
      </c>
      <c r="H1787" s="6" t="s">
        <v>9</v>
      </c>
      <c r="I1787" s="6" t="s">
        <v>2218</v>
      </c>
      <c r="J1787" s="6" t="s">
        <v>257</v>
      </c>
      <c r="K1787" s="6" t="s">
        <v>8</v>
      </c>
      <c r="L1787" s="271" t="s">
        <v>11316</v>
      </c>
      <c r="M1787" s="6" t="s">
        <v>8054</v>
      </c>
      <c r="N1787" s="271" t="s">
        <v>8473</v>
      </c>
      <c r="O1787" s="6"/>
      <c r="Q1787" s="6" t="s">
        <v>2154</v>
      </c>
      <c r="R1787" s="6" t="s">
        <v>2216</v>
      </c>
      <c r="S1787" s="6" t="s">
        <v>8</v>
      </c>
      <c r="T1787" s="6" t="s">
        <v>9</v>
      </c>
      <c r="U1787" s="6" t="s">
        <v>255</v>
      </c>
      <c r="V1787" s="6" t="s">
        <v>2217</v>
      </c>
      <c r="W1787" s="6" t="s">
        <v>36</v>
      </c>
      <c r="X1787" s="6" t="s">
        <v>13</v>
      </c>
      <c r="Y1787" s="6" t="s">
        <v>14</v>
      </c>
      <c r="Z1787" s="6" t="s">
        <v>257</v>
      </c>
      <c r="AA1787" s="6" t="s">
        <v>2218</v>
      </c>
      <c r="AB1787" s="6" t="s">
        <v>11316</v>
      </c>
      <c r="AD1787" t="b">
        <f t="shared" si="290"/>
        <v>0</v>
      </c>
      <c r="AE1787" t="b">
        <f t="shared" si="291"/>
        <v>1</v>
      </c>
      <c r="AF1787" t="b">
        <f t="shared" si="292"/>
        <v>1</v>
      </c>
      <c r="AG1787" t="b">
        <f t="shared" si="293"/>
        <v>1</v>
      </c>
      <c r="AH1787" t="b">
        <f t="shared" si="294"/>
        <v>1</v>
      </c>
      <c r="AI1787" t="b">
        <f t="shared" si="295"/>
        <v>1</v>
      </c>
      <c r="AJ1787" t="b">
        <f t="shared" si="296"/>
        <v>1</v>
      </c>
      <c r="AK1787" t="b">
        <f t="shared" si="297"/>
        <v>1</v>
      </c>
      <c r="AL1787" t="b">
        <f t="shared" si="298"/>
        <v>1</v>
      </c>
      <c r="AM1787" t="b">
        <f t="shared" si="299"/>
        <v>1</v>
      </c>
      <c r="AO1787" s="6" t="s">
        <v>9</v>
      </c>
      <c r="AP1787" s="6" t="s">
        <v>8473</v>
      </c>
      <c r="AQ1787" s="6"/>
      <c r="AR1787" s="7" t="s">
        <v>2216</v>
      </c>
      <c r="AS1787" s="7" t="s">
        <v>255</v>
      </c>
      <c r="AT1787" s="7" t="s">
        <v>2217</v>
      </c>
      <c r="AU1787" s="8" t="s">
        <v>36</v>
      </c>
      <c r="AV1787" s="8" t="s">
        <v>13</v>
      </c>
      <c r="AW1787" s="7" t="s">
        <v>14</v>
      </c>
      <c r="AX1787" s="6" t="s">
        <v>2218</v>
      </c>
      <c r="AY1787" s="7" t="s">
        <v>257</v>
      </c>
      <c r="AZ1787" s="7" t="s">
        <v>9209</v>
      </c>
      <c r="BA1787" s="6" t="s">
        <v>6397</v>
      </c>
      <c r="BB1787" s="6" t="s">
        <v>8054</v>
      </c>
      <c r="BC1787" s="7" t="s">
        <v>9210</v>
      </c>
      <c r="BD1787" s="6" t="s">
        <v>8488</v>
      </c>
      <c r="BE1787" s="6" t="s">
        <v>11316</v>
      </c>
      <c r="BF1787" s="6"/>
    </row>
    <row r="1788" spans="1:58">
      <c r="A1788" s="6" t="s">
        <v>255</v>
      </c>
      <c r="B1788" s="6" t="s">
        <v>2220</v>
      </c>
      <c r="C1788" s="271" t="s">
        <v>36</v>
      </c>
      <c r="D1788" s="6" t="s">
        <v>14</v>
      </c>
      <c r="E1788" s="271" t="s">
        <v>1934</v>
      </c>
      <c r="F1788" s="6" t="s">
        <v>2154</v>
      </c>
      <c r="G1788" s="6" t="s">
        <v>2219</v>
      </c>
      <c r="H1788" s="6" t="s">
        <v>9</v>
      </c>
      <c r="I1788" s="6" t="s">
        <v>2221</v>
      </c>
      <c r="J1788" s="6" t="s">
        <v>257</v>
      </c>
      <c r="K1788" s="6" t="s">
        <v>8</v>
      </c>
      <c r="L1788" s="271" t="s">
        <v>11316</v>
      </c>
      <c r="M1788" s="6" t="s">
        <v>8054</v>
      </c>
      <c r="N1788" s="271" t="s">
        <v>8473</v>
      </c>
      <c r="O1788" s="6"/>
      <c r="Q1788" s="6" t="s">
        <v>2154</v>
      </c>
      <c r="R1788" s="6" t="s">
        <v>2219</v>
      </c>
      <c r="S1788" s="6" t="s">
        <v>8</v>
      </c>
      <c r="T1788" s="6" t="s">
        <v>9</v>
      </c>
      <c r="U1788" s="6" t="s">
        <v>255</v>
      </c>
      <c r="V1788" s="6" t="s">
        <v>2220</v>
      </c>
      <c r="W1788" s="6" t="s">
        <v>36</v>
      </c>
      <c r="X1788" s="6" t="s">
        <v>1934</v>
      </c>
      <c r="Y1788" s="6" t="s">
        <v>14</v>
      </c>
      <c r="Z1788" s="6" t="s">
        <v>257</v>
      </c>
      <c r="AA1788" s="6" t="s">
        <v>2221</v>
      </c>
      <c r="AB1788" s="6" t="s">
        <v>11316</v>
      </c>
      <c r="AD1788" t="b">
        <f t="shared" si="290"/>
        <v>0</v>
      </c>
      <c r="AE1788" t="b">
        <f t="shared" si="291"/>
        <v>1</v>
      </c>
      <c r="AF1788" t="b">
        <f t="shared" si="292"/>
        <v>1</v>
      </c>
      <c r="AG1788" t="b">
        <f t="shared" si="293"/>
        <v>1</v>
      </c>
      <c r="AH1788" t="b">
        <f t="shared" si="294"/>
        <v>1</v>
      </c>
      <c r="AI1788" t="b">
        <f t="shared" si="295"/>
        <v>1</v>
      </c>
      <c r="AJ1788" t="b">
        <f t="shared" si="296"/>
        <v>1</v>
      </c>
      <c r="AK1788" t="b">
        <f t="shared" si="297"/>
        <v>1</v>
      </c>
      <c r="AL1788" t="b">
        <f t="shared" si="298"/>
        <v>1</v>
      </c>
      <c r="AM1788" t="b">
        <f t="shared" si="299"/>
        <v>1</v>
      </c>
      <c r="AO1788" s="6" t="s">
        <v>9</v>
      </c>
      <c r="AP1788" s="6" t="s">
        <v>8473</v>
      </c>
      <c r="AQ1788" s="6"/>
      <c r="AR1788" s="7" t="s">
        <v>2219</v>
      </c>
      <c r="AS1788" s="7" t="s">
        <v>255</v>
      </c>
      <c r="AT1788" s="7" t="s">
        <v>2220</v>
      </c>
      <c r="AU1788" s="8" t="s">
        <v>36</v>
      </c>
      <c r="AV1788" s="8" t="s">
        <v>1934</v>
      </c>
      <c r="AW1788" s="7" t="s">
        <v>14</v>
      </c>
      <c r="AX1788" s="6" t="s">
        <v>2221</v>
      </c>
      <c r="AY1788" s="7" t="s">
        <v>257</v>
      </c>
      <c r="AZ1788" s="7" t="s">
        <v>9209</v>
      </c>
      <c r="BA1788" s="6" t="s">
        <v>6397</v>
      </c>
      <c r="BB1788" s="6" t="s">
        <v>8054</v>
      </c>
      <c r="BC1788" s="7" t="s">
        <v>9211</v>
      </c>
      <c r="BD1788" s="6" t="s">
        <v>8488</v>
      </c>
      <c r="BE1788" s="6" t="s">
        <v>11316</v>
      </c>
      <c r="BF1788" s="6"/>
    </row>
    <row r="1789" spans="1:58">
      <c r="A1789" s="6" t="s">
        <v>255</v>
      </c>
      <c r="B1789" s="6" t="s">
        <v>2223</v>
      </c>
      <c r="C1789" s="271" t="s">
        <v>36</v>
      </c>
      <c r="D1789" s="6" t="s">
        <v>14</v>
      </c>
      <c r="E1789" s="271" t="s">
        <v>13</v>
      </c>
      <c r="F1789" s="6" t="s">
        <v>2154</v>
      </c>
      <c r="G1789" s="6" t="s">
        <v>2222</v>
      </c>
      <c r="H1789" s="6" t="s">
        <v>9</v>
      </c>
      <c r="I1789" s="6" t="s">
        <v>2224</v>
      </c>
      <c r="J1789" s="6" t="s">
        <v>257</v>
      </c>
      <c r="K1789" s="6" t="s">
        <v>8</v>
      </c>
      <c r="L1789" s="271" t="s">
        <v>11316</v>
      </c>
      <c r="M1789" s="6" t="s">
        <v>9200</v>
      </c>
      <c r="N1789" s="271" t="s">
        <v>8473</v>
      </c>
      <c r="O1789" s="6"/>
      <c r="Q1789" s="6" t="s">
        <v>2154</v>
      </c>
      <c r="R1789" s="6" t="s">
        <v>2222</v>
      </c>
      <c r="S1789" s="6" t="s">
        <v>8</v>
      </c>
      <c r="T1789" s="6" t="s">
        <v>9</v>
      </c>
      <c r="U1789" s="6" t="s">
        <v>255</v>
      </c>
      <c r="V1789" s="6" t="s">
        <v>2223</v>
      </c>
      <c r="W1789" s="6" t="s">
        <v>36</v>
      </c>
      <c r="X1789" s="6" t="s">
        <v>13</v>
      </c>
      <c r="Y1789" s="6" t="s">
        <v>14</v>
      </c>
      <c r="Z1789" s="6" t="s">
        <v>257</v>
      </c>
      <c r="AA1789" s="6" t="s">
        <v>2224</v>
      </c>
      <c r="AB1789" s="6" t="s">
        <v>11316</v>
      </c>
      <c r="AD1789" t="b">
        <f t="shared" si="290"/>
        <v>0</v>
      </c>
      <c r="AE1789" t="b">
        <f t="shared" si="291"/>
        <v>1</v>
      </c>
      <c r="AF1789" t="b">
        <f t="shared" si="292"/>
        <v>1</v>
      </c>
      <c r="AG1789" t="b">
        <f t="shared" si="293"/>
        <v>1</v>
      </c>
      <c r="AH1789" t="b">
        <f t="shared" si="294"/>
        <v>1</v>
      </c>
      <c r="AI1789" t="b">
        <f t="shared" si="295"/>
        <v>1</v>
      </c>
      <c r="AJ1789" t="b">
        <f t="shared" si="296"/>
        <v>1</v>
      </c>
      <c r="AK1789" t="b">
        <f t="shared" si="297"/>
        <v>1</v>
      </c>
      <c r="AL1789" t="b">
        <f t="shared" si="298"/>
        <v>1</v>
      </c>
      <c r="AM1789" t="b">
        <f t="shared" si="299"/>
        <v>1</v>
      </c>
      <c r="AO1789" s="6" t="s">
        <v>9</v>
      </c>
      <c r="AP1789" s="6" t="s">
        <v>8473</v>
      </c>
      <c r="AQ1789" s="6"/>
      <c r="AR1789" s="7" t="s">
        <v>2222</v>
      </c>
      <c r="AS1789" s="7" t="s">
        <v>255</v>
      </c>
      <c r="AT1789" s="7" t="s">
        <v>2223</v>
      </c>
      <c r="AU1789" s="8" t="s">
        <v>36</v>
      </c>
      <c r="AV1789" s="8" t="s">
        <v>13</v>
      </c>
      <c r="AW1789" s="7" t="s">
        <v>14</v>
      </c>
      <c r="AX1789" s="6" t="s">
        <v>2224</v>
      </c>
      <c r="AY1789" s="7" t="s">
        <v>257</v>
      </c>
      <c r="AZ1789" s="7" t="s">
        <v>8499</v>
      </c>
      <c r="BA1789" s="6" t="s">
        <v>6397</v>
      </c>
      <c r="BB1789" s="6" t="s">
        <v>9200</v>
      </c>
      <c r="BC1789" s="7" t="s">
        <v>9212</v>
      </c>
      <c r="BD1789" s="6" t="s">
        <v>8488</v>
      </c>
      <c r="BE1789" s="6" t="s">
        <v>11316</v>
      </c>
      <c r="BF1789" s="6"/>
    </row>
    <row r="1790" spans="1:58">
      <c r="A1790" s="6" t="s">
        <v>255</v>
      </c>
      <c r="B1790" s="6" t="s">
        <v>2226</v>
      </c>
      <c r="C1790" s="271" t="s">
        <v>36</v>
      </c>
      <c r="D1790" s="6" t="s">
        <v>14</v>
      </c>
      <c r="E1790" s="271" t="s">
        <v>13</v>
      </c>
      <c r="F1790" s="6" t="s">
        <v>2154</v>
      </c>
      <c r="G1790" s="6" t="s">
        <v>2225</v>
      </c>
      <c r="H1790" s="6" t="s">
        <v>9</v>
      </c>
      <c r="I1790" s="6" t="s">
        <v>2227</v>
      </c>
      <c r="J1790" s="6" t="s">
        <v>257</v>
      </c>
      <c r="K1790" s="6" t="s">
        <v>8</v>
      </c>
      <c r="L1790" s="271" t="s">
        <v>11316</v>
      </c>
      <c r="M1790" s="6" t="s">
        <v>8054</v>
      </c>
      <c r="N1790" s="271" t="s">
        <v>8473</v>
      </c>
      <c r="O1790" s="6"/>
      <c r="Q1790" s="6" t="s">
        <v>2154</v>
      </c>
      <c r="R1790" s="6" t="s">
        <v>2225</v>
      </c>
      <c r="S1790" s="6" t="s">
        <v>8</v>
      </c>
      <c r="T1790" s="6" t="s">
        <v>9</v>
      </c>
      <c r="U1790" s="6" t="s">
        <v>255</v>
      </c>
      <c r="V1790" s="6" t="s">
        <v>2226</v>
      </c>
      <c r="W1790" s="6" t="s">
        <v>36</v>
      </c>
      <c r="X1790" s="6" t="s">
        <v>13</v>
      </c>
      <c r="Y1790" s="6" t="s">
        <v>14</v>
      </c>
      <c r="Z1790" s="6" t="s">
        <v>257</v>
      </c>
      <c r="AA1790" s="6" t="s">
        <v>2227</v>
      </c>
      <c r="AB1790" s="6" t="s">
        <v>11316</v>
      </c>
      <c r="AD1790" t="b">
        <f t="shared" si="290"/>
        <v>0</v>
      </c>
      <c r="AE1790" t="b">
        <f t="shared" si="291"/>
        <v>1</v>
      </c>
      <c r="AF1790" t="b">
        <f t="shared" si="292"/>
        <v>1</v>
      </c>
      <c r="AG1790" t="b">
        <f t="shared" si="293"/>
        <v>1</v>
      </c>
      <c r="AH1790" t="b">
        <f t="shared" si="294"/>
        <v>1</v>
      </c>
      <c r="AI1790" t="b">
        <f t="shared" si="295"/>
        <v>1</v>
      </c>
      <c r="AJ1790" t="b">
        <f t="shared" si="296"/>
        <v>1</v>
      </c>
      <c r="AK1790" t="b">
        <f t="shared" si="297"/>
        <v>1</v>
      </c>
      <c r="AL1790" t="b">
        <f t="shared" si="298"/>
        <v>1</v>
      </c>
      <c r="AM1790" t="b">
        <f t="shared" si="299"/>
        <v>1</v>
      </c>
      <c r="AO1790" s="6" t="s">
        <v>9</v>
      </c>
      <c r="AP1790" s="6" t="s">
        <v>8473</v>
      </c>
      <c r="AQ1790" s="6"/>
      <c r="AR1790" s="7" t="s">
        <v>2225</v>
      </c>
      <c r="AS1790" s="7" t="s">
        <v>255</v>
      </c>
      <c r="AT1790" s="7" t="s">
        <v>2226</v>
      </c>
      <c r="AU1790" s="8" t="s">
        <v>36</v>
      </c>
      <c r="AV1790" s="8" t="s">
        <v>13</v>
      </c>
      <c r="AW1790" s="7" t="s">
        <v>14</v>
      </c>
      <c r="AX1790" s="6" t="s">
        <v>2227</v>
      </c>
      <c r="AY1790" s="7" t="s">
        <v>257</v>
      </c>
      <c r="AZ1790" s="7" t="s">
        <v>8482</v>
      </c>
      <c r="BA1790" s="6" t="s">
        <v>6397</v>
      </c>
      <c r="BB1790" s="6" t="s">
        <v>8054</v>
      </c>
      <c r="BC1790" s="7" t="s">
        <v>9213</v>
      </c>
      <c r="BD1790" s="6" t="s">
        <v>8485</v>
      </c>
      <c r="BE1790" s="6" t="s">
        <v>11316</v>
      </c>
      <c r="BF1790" s="6"/>
    </row>
    <row r="1791" spans="1:58">
      <c r="A1791" s="6" t="s">
        <v>255</v>
      </c>
      <c r="B1791" s="6" t="s">
        <v>2229</v>
      </c>
      <c r="C1791" s="271" t="s">
        <v>36</v>
      </c>
      <c r="D1791" s="6" t="s">
        <v>14</v>
      </c>
      <c r="E1791" s="271" t="s">
        <v>13</v>
      </c>
      <c r="F1791" s="6" t="s">
        <v>2154</v>
      </c>
      <c r="G1791" s="6" t="s">
        <v>2228</v>
      </c>
      <c r="H1791" s="6" t="s">
        <v>9</v>
      </c>
      <c r="I1791" s="6" t="s">
        <v>2230</v>
      </c>
      <c r="J1791" s="6" t="s">
        <v>257</v>
      </c>
      <c r="K1791" s="6" t="s">
        <v>8</v>
      </c>
      <c r="L1791" s="271" t="s">
        <v>11316</v>
      </c>
      <c r="M1791" s="6" t="s">
        <v>8054</v>
      </c>
      <c r="N1791" s="271" t="s">
        <v>8473</v>
      </c>
      <c r="O1791" s="6"/>
      <c r="Q1791" s="6" t="s">
        <v>2154</v>
      </c>
      <c r="R1791" s="6" t="s">
        <v>2228</v>
      </c>
      <c r="S1791" s="6" t="s">
        <v>8</v>
      </c>
      <c r="T1791" s="6" t="s">
        <v>9</v>
      </c>
      <c r="U1791" s="6" t="s">
        <v>255</v>
      </c>
      <c r="V1791" s="6" t="s">
        <v>2229</v>
      </c>
      <c r="W1791" s="6" t="s">
        <v>36</v>
      </c>
      <c r="X1791" s="6" t="s">
        <v>13</v>
      </c>
      <c r="Y1791" s="6" t="s">
        <v>14</v>
      </c>
      <c r="Z1791" s="6" t="s">
        <v>257</v>
      </c>
      <c r="AA1791" s="6" t="s">
        <v>2230</v>
      </c>
      <c r="AB1791" s="6" t="s">
        <v>11316</v>
      </c>
      <c r="AD1791" t="b">
        <f t="shared" si="290"/>
        <v>0</v>
      </c>
      <c r="AE1791" t="b">
        <f t="shared" si="291"/>
        <v>1</v>
      </c>
      <c r="AF1791" t="b">
        <f t="shared" si="292"/>
        <v>1</v>
      </c>
      <c r="AG1791" t="b">
        <f t="shared" si="293"/>
        <v>1</v>
      </c>
      <c r="AH1791" t="b">
        <f t="shared" si="294"/>
        <v>1</v>
      </c>
      <c r="AI1791" t="b">
        <f t="shared" si="295"/>
        <v>1</v>
      </c>
      <c r="AJ1791" t="b">
        <f t="shared" si="296"/>
        <v>1</v>
      </c>
      <c r="AK1791" t="b">
        <f t="shared" si="297"/>
        <v>1</v>
      </c>
      <c r="AL1791" t="b">
        <f t="shared" si="298"/>
        <v>1</v>
      </c>
      <c r="AM1791" t="b">
        <f t="shared" si="299"/>
        <v>1</v>
      </c>
      <c r="AO1791" s="6" t="s">
        <v>9</v>
      </c>
      <c r="AP1791" s="6" t="s">
        <v>8473</v>
      </c>
      <c r="AQ1791" s="6"/>
      <c r="AR1791" s="7" t="s">
        <v>2228</v>
      </c>
      <c r="AS1791" s="7" t="s">
        <v>255</v>
      </c>
      <c r="AT1791" s="7" t="s">
        <v>2229</v>
      </c>
      <c r="AU1791" s="8" t="s">
        <v>36</v>
      </c>
      <c r="AV1791" s="8" t="s">
        <v>13</v>
      </c>
      <c r="AW1791" s="7" t="s">
        <v>14</v>
      </c>
      <c r="AX1791" s="6" t="s">
        <v>2230</v>
      </c>
      <c r="AY1791" s="7" t="s">
        <v>257</v>
      </c>
      <c r="AZ1791" s="7" t="s">
        <v>9203</v>
      </c>
      <c r="BA1791" s="6" t="s">
        <v>6397</v>
      </c>
      <c r="BB1791" s="6" t="s">
        <v>8054</v>
      </c>
      <c r="BC1791" s="7" t="s">
        <v>9214</v>
      </c>
      <c r="BD1791" s="6" t="s">
        <v>8494</v>
      </c>
      <c r="BE1791" s="6" t="s">
        <v>11316</v>
      </c>
      <c r="BF1791" s="6"/>
    </row>
    <row r="1792" spans="1:58">
      <c r="A1792" s="6" t="s">
        <v>255</v>
      </c>
      <c r="B1792" s="6" t="s">
        <v>2235</v>
      </c>
      <c r="C1792" s="271" t="s">
        <v>36</v>
      </c>
      <c r="D1792" s="6" t="s">
        <v>14</v>
      </c>
      <c r="E1792" s="271" t="s">
        <v>13</v>
      </c>
      <c r="F1792" s="6" t="s">
        <v>2154</v>
      </c>
      <c r="G1792" s="6" t="s">
        <v>2234</v>
      </c>
      <c r="H1792" s="6" t="s">
        <v>9</v>
      </c>
      <c r="I1792" s="6" t="s">
        <v>2236</v>
      </c>
      <c r="J1792" s="6" t="s">
        <v>257</v>
      </c>
      <c r="K1792" s="6" t="s">
        <v>8</v>
      </c>
      <c r="L1792" s="271" t="s">
        <v>11316</v>
      </c>
      <c r="M1792" s="6" t="s">
        <v>8054</v>
      </c>
      <c r="N1792" s="271" t="s">
        <v>8473</v>
      </c>
      <c r="O1792" s="6"/>
      <c r="Q1792" s="6" t="s">
        <v>2154</v>
      </c>
      <c r="R1792" s="6" t="s">
        <v>2234</v>
      </c>
      <c r="S1792" s="6" t="s">
        <v>8</v>
      </c>
      <c r="T1792" s="6" t="s">
        <v>9</v>
      </c>
      <c r="U1792" s="6" t="s">
        <v>255</v>
      </c>
      <c r="V1792" s="6" t="s">
        <v>2235</v>
      </c>
      <c r="W1792" s="6" t="s">
        <v>36</v>
      </c>
      <c r="X1792" s="6" t="s">
        <v>13</v>
      </c>
      <c r="Y1792" s="6" t="s">
        <v>14</v>
      </c>
      <c r="Z1792" s="6" t="s">
        <v>257</v>
      </c>
      <c r="AA1792" s="6" t="s">
        <v>2236</v>
      </c>
      <c r="AB1792" s="6" t="s">
        <v>11316</v>
      </c>
      <c r="AD1792" t="b">
        <f t="shared" si="290"/>
        <v>0</v>
      </c>
      <c r="AE1792" t="b">
        <f t="shared" si="291"/>
        <v>1</v>
      </c>
      <c r="AF1792" t="b">
        <f t="shared" si="292"/>
        <v>1</v>
      </c>
      <c r="AG1792" t="b">
        <f t="shared" si="293"/>
        <v>1</v>
      </c>
      <c r="AH1792" t="b">
        <f t="shared" si="294"/>
        <v>1</v>
      </c>
      <c r="AI1792" t="b">
        <f t="shared" si="295"/>
        <v>1</v>
      </c>
      <c r="AJ1792" t="b">
        <f t="shared" si="296"/>
        <v>1</v>
      </c>
      <c r="AK1792" t="b">
        <f t="shared" si="297"/>
        <v>1</v>
      </c>
      <c r="AL1792" t="b">
        <f t="shared" si="298"/>
        <v>1</v>
      </c>
      <c r="AM1792" t="b">
        <f t="shared" si="299"/>
        <v>1</v>
      </c>
      <c r="AO1792" s="6" t="s">
        <v>9</v>
      </c>
      <c r="AP1792" s="6" t="s">
        <v>8473</v>
      </c>
      <c r="AQ1792" s="6"/>
      <c r="AR1792" s="7" t="s">
        <v>2234</v>
      </c>
      <c r="AS1792" s="7" t="s">
        <v>255</v>
      </c>
      <c r="AT1792" s="7" t="s">
        <v>2235</v>
      </c>
      <c r="AU1792" s="8" t="s">
        <v>36</v>
      </c>
      <c r="AV1792" s="8" t="s">
        <v>13</v>
      </c>
      <c r="AW1792" s="7" t="s">
        <v>14</v>
      </c>
      <c r="AX1792" s="6" t="s">
        <v>2236</v>
      </c>
      <c r="AY1792" s="7" t="s">
        <v>257</v>
      </c>
      <c r="AZ1792" s="7" t="s">
        <v>8504</v>
      </c>
      <c r="BA1792" s="6" t="s">
        <v>6397</v>
      </c>
      <c r="BB1792" s="6" t="s">
        <v>8054</v>
      </c>
      <c r="BC1792" s="7" t="s">
        <v>9215</v>
      </c>
      <c r="BD1792" s="6" t="s">
        <v>8488</v>
      </c>
      <c r="BE1792" s="6" t="s">
        <v>11316</v>
      </c>
      <c r="BF1792" s="6"/>
    </row>
    <row r="1793" spans="1:58">
      <c r="A1793" s="6" t="s">
        <v>255</v>
      </c>
      <c r="B1793" s="6" t="s">
        <v>2238</v>
      </c>
      <c r="C1793" s="271" t="s">
        <v>36</v>
      </c>
      <c r="D1793" s="6" t="s">
        <v>14</v>
      </c>
      <c r="E1793" s="271" t="s">
        <v>1934</v>
      </c>
      <c r="F1793" s="6" t="s">
        <v>2154</v>
      </c>
      <c r="G1793" s="6" t="s">
        <v>2237</v>
      </c>
      <c r="H1793" s="6" t="s">
        <v>9</v>
      </c>
      <c r="I1793" s="6" t="s">
        <v>2239</v>
      </c>
      <c r="J1793" s="6" t="s">
        <v>257</v>
      </c>
      <c r="K1793" s="6" t="s">
        <v>8</v>
      </c>
      <c r="L1793" s="271" t="s">
        <v>11316</v>
      </c>
      <c r="M1793" s="6" t="s">
        <v>9161</v>
      </c>
      <c r="N1793" s="271" t="s">
        <v>8473</v>
      </c>
      <c r="O1793" s="6"/>
      <c r="Q1793" s="6" t="s">
        <v>2154</v>
      </c>
      <c r="R1793" s="6" t="s">
        <v>2237</v>
      </c>
      <c r="S1793" s="6" t="s">
        <v>8</v>
      </c>
      <c r="T1793" s="6" t="s">
        <v>9</v>
      </c>
      <c r="U1793" s="6" t="s">
        <v>255</v>
      </c>
      <c r="V1793" s="6" t="s">
        <v>2238</v>
      </c>
      <c r="W1793" s="6" t="s">
        <v>36</v>
      </c>
      <c r="X1793" s="6" t="s">
        <v>1934</v>
      </c>
      <c r="Y1793" s="6" t="s">
        <v>14</v>
      </c>
      <c r="Z1793" s="6" t="s">
        <v>257</v>
      </c>
      <c r="AA1793" s="6" t="s">
        <v>2239</v>
      </c>
      <c r="AB1793" s="6" t="s">
        <v>11316</v>
      </c>
      <c r="AD1793" t="b">
        <f t="shared" si="290"/>
        <v>0</v>
      </c>
      <c r="AE1793" t="b">
        <f t="shared" si="291"/>
        <v>1</v>
      </c>
      <c r="AF1793" t="b">
        <f t="shared" si="292"/>
        <v>1</v>
      </c>
      <c r="AG1793" t="b">
        <f t="shared" si="293"/>
        <v>1</v>
      </c>
      <c r="AH1793" t="b">
        <f t="shared" si="294"/>
        <v>1</v>
      </c>
      <c r="AI1793" t="b">
        <f t="shared" si="295"/>
        <v>1</v>
      </c>
      <c r="AJ1793" t="b">
        <f t="shared" si="296"/>
        <v>1</v>
      </c>
      <c r="AK1793" t="b">
        <f t="shared" si="297"/>
        <v>1</v>
      </c>
      <c r="AL1793" t="b">
        <f t="shared" si="298"/>
        <v>1</v>
      </c>
      <c r="AM1793" t="b">
        <f t="shared" si="299"/>
        <v>1</v>
      </c>
      <c r="AO1793" s="6" t="s">
        <v>9</v>
      </c>
      <c r="AP1793" s="6" t="s">
        <v>8473</v>
      </c>
      <c r="AQ1793" s="6"/>
      <c r="AR1793" s="7" t="s">
        <v>2237</v>
      </c>
      <c r="AS1793" s="7" t="s">
        <v>255</v>
      </c>
      <c r="AT1793" s="7" t="s">
        <v>2238</v>
      </c>
      <c r="AU1793" s="8" t="s">
        <v>36</v>
      </c>
      <c r="AV1793" s="8" t="s">
        <v>1934</v>
      </c>
      <c r="AW1793" s="7" t="s">
        <v>14</v>
      </c>
      <c r="AX1793" s="6" t="s">
        <v>2239</v>
      </c>
      <c r="AY1793" s="7" t="s">
        <v>257</v>
      </c>
      <c r="AZ1793" s="7" t="s">
        <v>8506</v>
      </c>
      <c r="BA1793" s="6" t="s">
        <v>6397</v>
      </c>
      <c r="BB1793" s="6" t="s">
        <v>9161</v>
      </c>
      <c r="BC1793" s="7" t="s">
        <v>9216</v>
      </c>
      <c r="BD1793" s="6" t="s">
        <v>8485</v>
      </c>
      <c r="BE1793" s="6" t="s">
        <v>11316</v>
      </c>
      <c r="BF1793" s="6"/>
    </row>
    <row r="1794" spans="1:58">
      <c r="A1794" s="6" t="s">
        <v>255</v>
      </c>
      <c r="B1794" s="6" t="s">
        <v>2241</v>
      </c>
      <c r="C1794" s="271" t="s">
        <v>36</v>
      </c>
      <c r="D1794" s="6" t="s">
        <v>14</v>
      </c>
      <c r="E1794" s="271" t="s">
        <v>13</v>
      </c>
      <c r="F1794" s="6" t="s">
        <v>2154</v>
      </c>
      <c r="G1794" s="6" t="s">
        <v>2240</v>
      </c>
      <c r="H1794" s="6" t="s">
        <v>9</v>
      </c>
      <c r="I1794" s="6" t="s">
        <v>2242</v>
      </c>
      <c r="J1794" s="6" t="s">
        <v>257</v>
      </c>
      <c r="K1794" s="6" t="s">
        <v>8</v>
      </c>
      <c r="L1794" s="271" t="s">
        <v>11316</v>
      </c>
      <c r="M1794" s="6" t="s">
        <v>8054</v>
      </c>
      <c r="N1794" s="271" t="s">
        <v>8473</v>
      </c>
      <c r="O1794" s="6"/>
      <c r="Q1794" s="6" t="s">
        <v>2154</v>
      </c>
      <c r="R1794" s="6" t="s">
        <v>2240</v>
      </c>
      <c r="S1794" s="6" t="s">
        <v>8</v>
      </c>
      <c r="T1794" s="6" t="s">
        <v>9</v>
      </c>
      <c r="U1794" s="6" t="s">
        <v>255</v>
      </c>
      <c r="V1794" s="6" t="s">
        <v>2241</v>
      </c>
      <c r="W1794" s="6" t="s">
        <v>36</v>
      </c>
      <c r="X1794" s="6" t="s">
        <v>13</v>
      </c>
      <c r="Y1794" s="6" t="s">
        <v>14</v>
      </c>
      <c r="Z1794" s="6" t="s">
        <v>257</v>
      </c>
      <c r="AA1794" s="6" t="s">
        <v>2242</v>
      </c>
      <c r="AB1794" s="6" t="s">
        <v>11316</v>
      </c>
      <c r="AD1794" t="b">
        <f t="shared" si="290"/>
        <v>0</v>
      </c>
      <c r="AE1794" t="b">
        <f t="shared" si="291"/>
        <v>1</v>
      </c>
      <c r="AF1794" t="b">
        <f t="shared" si="292"/>
        <v>1</v>
      </c>
      <c r="AG1794" t="b">
        <f t="shared" si="293"/>
        <v>1</v>
      </c>
      <c r="AH1794" t="b">
        <f t="shared" si="294"/>
        <v>1</v>
      </c>
      <c r="AI1794" t="b">
        <f t="shared" si="295"/>
        <v>1</v>
      </c>
      <c r="AJ1794" t="b">
        <f t="shared" si="296"/>
        <v>1</v>
      </c>
      <c r="AK1794" t="b">
        <f t="shared" si="297"/>
        <v>1</v>
      </c>
      <c r="AL1794" t="b">
        <f t="shared" si="298"/>
        <v>1</v>
      </c>
      <c r="AM1794" t="b">
        <f t="shared" si="299"/>
        <v>1</v>
      </c>
      <c r="AO1794" s="6" t="s">
        <v>9</v>
      </c>
      <c r="AP1794" s="6" t="s">
        <v>8473</v>
      </c>
      <c r="AQ1794" s="6"/>
      <c r="AR1794" s="7" t="s">
        <v>2240</v>
      </c>
      <c r="AS1794" s="7" t="s">
        <v>255</v>
      </c>
      <c r="AT1794" s="7" t="s">
        <v>2241</v>
      </c>
      <c r="AU1794" s="8" t="s">
        <v>36</v>
      </c>
      <c r="AV1794" s="8" t="s">
        <v>13</v>
      </c>
      <c r="AW1794" s="7" t="s">
        <v>14</v>
      </c>
      <c r="AX1794" s="6" t="s">
        <v>2242</v>
      </c>
      <c r="AY1794" s="7" t="s">
        <v>257</v>
      </c>
      <c r="AZ1794" s="7" t="s">
        <v>8677</v>
      </c>
      <c r="BA1794" s="6" t="s">
        <v>6397</v>
      </c>
      <c r="BB1794" s="6" t="s">
        <v>8054</v>
      </c>
      <c r="BC1794" s="7" t="s">
        <v>9217</v>
      </c>
      <c r="BD1794" s="6" t="s">
        <v>8501</v>
      </c>
      <c r="BE1794" s="6" t="s">
        <v>11316</v>
      </c>
      <c r="BF1794" s="6"/>
    </row>
    <row r="1795" spans="1:58">
      <c r="A1795" s="6" t="s">
        <v>255</v>
      </c>
      <c r="B1795" s="6" t="s">
        <v>2244</v>
      </c>
      <c r="C1795" s="271" t="s">
        <v>36</v>
      </c>
      <c r="D1795" s="6" t="s">
        <v>14</v>
      </c>
      <c r="E1795" s="271" t="s">
        <v>13</v>
      </c>
      <c r="F1795" s="6" t="s">
        <v>2154</v>
      </c>
      <c r="G1795" s="6" t="s">
        <v>2243</v>
      </c>
      <c r="H1795" s="6" t="s">
        <v>9</v>
      </c>
      <c r="I1795" s="6" t="s">
        <v>2245</v>
      </c>
      <c r="J1795" s="6" t="s">
        <v>257</v>
      </c>
      <c r="K1795" s="6" t="s">
        <v>8</v>
      </c>
      <c r="L1795" s="271" t="s">
        <v>11316</v>
      </c>
      <c r="M1795" s="6" t="s">
        <v>9219</v>
      </c>
      <c r="N1795" s="271" t="s">
        <v>8473</v>
      </c>
      <c r="O1795" s="6"/>
      <c r="Q1795" s="6" t="s">
        <v>2154</v>
      </c>
      <c r="R1795" s="6" t="s">
        <v>2243</v>
      </c>
      <c r="S1795" s="6" t="s">
        <v>8</v>
      </c>
      <c r="T1795" s="6" t="s">
        <v>9</v>
      </c>
      <c r="U1795" s="6" t="s">
        <v>255</v>
      </c>
      <c r="V1795" s="6" t="s">
        <v>2244</v>
      </c>
      <c r="W1795" s="6" t="s">
        <v>36</v>
      </c>
      <c r="X1795" s="6" t="s">
        <v>13</v>
      </c>
      <c r="Y1795" s="6" t="s">
        <v>14</v>
      </c>
      <c r="Z1795" s="6" t="s">
        <v>257</v>
      </c>
      <c r="AA1795" s="6" t="s">
        <v>2245</v>
      </c>
      <c r="AB1795" s="6" t="s">
        <v>11316</v>
      </c>
      <c r="AD1795" t="b">
        <f t="shared" ref="AD1795:AD1858" si="300">EXACT(Q1795,AQ1795)</f>
        <v>0</v>
      </c>
      <c r="AE1795" t="b">
        <f t="shared" ref="AE1795:AE1858" si="301">EXACT(R1795,AR1795)</f>
        <v>1</v>
      </c>
      <c r="AF1795" t="b">
        <f t="shared" ref="AF1795:AF1858" si="302">EXACT(U1795,AS1795)</f>
        <v>1</v>
      </c>
      <c r="AG1795" t="b">
        <f t="shared" ref="AG1795:AG1858" si="303">EXACT(V1795,AT1795)</f>
        <v>1</v>
      </c>
      <c r="AH1795" t="b">
        <f t="shared" ref="AH1795:AH1858" si="304">EXACT(W1795,AU1795)</f>
        <v>1</v>
      </c>
      <c r="AI1795" t="b">
        <f t="shared" ref="AI1795:AI1858" si="305">EXACT(X1795,AV1795)</f>
        <v>1</v>
      </c>
      <c r="AJ1795" t="b">
        <f t="shared" ref="AJ1795:AJ1858" si="306">EXACT(Y1795,AW1795)</f>
        <v>1</v>
      </c>
      <c r="AK1795" t="b">
        <f t="shared" ref="AK1795:AK1858" si="307">EXACT(Z1795,AY1795)</f>
        <v>1</v>
      </c>
      <c r="AL1795" t="b">
        <f t="shared" ref="AL1795:AL1858" si="308">EXACT(AB1795,BE1795)</f>
        <v>1</v>
      </c>
      <c r="AM1795" t="b">
        <f t="shared" ref="AM1795:AM1858" si="309">EXACT(T1795,AO1795)</f>
        <v>1</v>
      </c>
      <c r="AO1795" s="6" t="s">
        <v>9</v>
      </c>
      <c r="AP1795" s="6" t="s">
        <v>8473</v>
      </c>
      <c r="AQ1795" s="6"/>
      <c r="AR1795" s="7" t="s">
        <v>2243</v>
      </c>
      <c r="AS1795" s="7" t="s">
        <v>255</v>
      </c>
      <c r="AT1795" s="7" t="s">
        <v>2244</v>
      </c>
      <c r="AU1795" s="8" t="s">
        <v>36</v>
      </c>
      <c r="AV1795" s="8" t="s">
        <v>13</v>
      </c>
      <c r="AW1795" s="7" t="s">
        <v>14</v>
      </c>
      <c r="AX1795" s="6" t="s">
        <v>2245</v>
      </c>
      <c r="AY1795" s="7" t="s">
        <v>257</v>
      </c>
      <c r="AZ1795" s="7" t="s">
        <v>9218</v>
      </c>
      <c r="BA1795" s="6" t="s">
        <v>6397</v>
      </c>
      <c r="BB1795" s="6" t="s">
        <v>9219</v>
      </c>
      <c r="BC1795" s="7" t="s">
        <v>9220</v>
      </c>
      <c r="BD1795" s="6" t="s">
        <v>8488</v>
      </c>
      <c r="BE1795" s="6" t="s">
        <v>11316</v>
      </c>
      <c r="BF1795" s="6"/>
    </row>
    <row r="1796" spans="1:58">
      <c r="A1796" s="6" t="s">
        <v>255</v>
      </c>
      <c r="B1796" s="6" t="s">
        <v>2247</v>
      </c>
      <c r="C1796" s="271" t="s">
        <v>36</v>
      </c>
      <c r="D1796" s="6" t="s">
        <v>14</v>
      </c>
      <c r="E1796" s="271" t="s">
        <v>1934</v>
      </c>
      <c r="F1796" s="6" t="s">
        <v>2154</v>
      </c>
      <c r="G1796" s="6" t="s">
        <v>2246</v>
      </c>
      <c r="H1796" s="6" t="s">
        <v>9</v>
      </c>
      <c r="I1796" s="6" t="s">
        <v>2248</v>
      </c>
      <c r="J1796" s="6" t="s">
        <v>257</v>
      </c>
      <c r="K1796" s="6" t="s">
        <v>8</v>
      </c>
      <c r="L1796" s="271" t="s">
        <v>11316</v>
      </c>
      <c r="M1796" s="6" t="s">
        <v>8054</v>
      </c>
      <c r="N1796" s="271" t="s">
        <v>8473</v>
      </c>
      <c r="O1796" s="6"/>
      <c r="Q1796" s="6" t="s">
        <v>2154</v>
      </c>
      <c r="R1796" s="6" t="s">
        <v>2246</v>
      </c>
      <c r="S1796" s="6" t="s">
        <v>8</v>
      </c>
      <c r="T1796" s="6" t="s">
        <v>9</v>
      </c>
      <c r="U1796" s="6" t="s">
        <v>255</v>
      </c>
      <c r="V1796" s="6" t="s">
        <v>2247</v>
      </c>
      <c r="W1796" s="6" t="s">
        <v>36</v>
      </c>
      <c r="X1796" s="6" t="s">
        <v>1934</v>
      </c>
      <c r="Y1796" s="6" t="s">
        <v>14</v>
      </c>
      <c r="Z1796" s="6" t="s">
        <v>257</v>
      </c>
      <c r="AA1796" s="6" t="s">
        <v>2248</v>
      </c>
      <c r="AB1796" s="6" t="s">
        <v>11316</v>
      </c>
      <c r="AD1796" t="b">
        <f t="shared" si="300"/>
        <v>0</v>
      </c>
      <c r="AE1796" t="b">
        <f t="shared" si="301"/>
        <v>1</v>
      </c>
      <c r="AF1796" t="b">
        <f t="shared" si="302"/>
        <v>1</v>
      </c>
      <c r="AG1796" t="b">
        <f t="shared" si="303"/>
        <v>1</v>
      </c>
      <c r="AH1796" t="b">
        <f t="shared" si="304"/>
        <v>1</v>
      </c>
      <c r="AI1796" t="b">
        <f t="shared" si="305"/>
        <v>1</v>
      </c>
      <c r="AJ1796" t="b">
        <f t="shared" si="306"/>
        <v>1</v>
      </c>
      <c r="AK1796" t="b">
        <f t="shared" si="307"/>
        <v>1</v>
      </c>
      <c r="AL1796" t="b">
        <f t="shared" si="308"/>
        <v>1</v>
      </c>
      <c r="AM1796" t="b">
        <f t="shared" si="309"/>
        <v>1</v>
      </c>
      <c r="AO1796" s="6" t="s">
        <v>9</v>
      </c>
      <c r="AP1796" s="6" t="s">
        <v>8473</v>
      </c>
      <c r="AQ1796" s="6"/>
      <c r="AR1796" s="7" t="s">
        <v>2246</v>
      </c>
      <c r="AS1796" s="7" t="s">
        <v>255</v>
      </c>
      <c r="AT1796" s="7" t="s">
        <v>2247</v>
      </c>
      <c r="AU1796" s="8" t="s">
        <v>36</v>
      </c>
      <c r="AV1796" s="8" t="s">
        <v>1934</v>
      </c>
      <c r="AW1796" s="7" t="s">
        <v>14</v>
      </c>
      <c r="AX1796" s="6" t="s">
        <v>2248</v>
      </c>
      <c r="AY1796" s="7" t="s">
        <v>257</v>
      </c>
      <c r="AZ1796" s="7" t="s">
        <v>9218</v>
      </c>
      <c r="BA1796" s="6" t="s">
        <v>6397</v>
      </c>
      <c r="BB1796" s="6" t="s">
        <v>8054</v>
      </c>
      <c r="BC1796" s="7" t="s">
        <v>9221</v>
      </c>
      <c r="BD1796" s="6" t="s">
        <v>9222</v>
      </c>
      <c r="BE1796" s="6" t="s">
        <v>11316</v>
      </c>
      <c r="BF1796" s="6"/>
    </row>
    <row r="1797" spans="1:58">
      <c r="A1797" s="6" t="s">
        <v>255</v>
      </c>
      <c r="B1797" s="6" t="s">
        <v>2250</v>
      </c>
      <c r="C1797" s="271" t="s">
        <v>36</v>
      </c>
      <c r="D1797" s="6" t="s">
        <v>14</v>
      </c>
      <c r="E1797" s="271" t="s">
        <v>1934</v>
      </c>
      <c r="F1797" s="6" t="s">
        <v>2154</v>
      </c>
      <c r="G1797" s="6" t="s">
        <v>2249</v>
      </c>
      <c r="H1797" s="6" t="s">
        <v>9</v>
      </c>
      <c r="I1797" s="6" t="s">
        <v>2251</v>
      </c>
      <c r="J1797" s="6" t="s">
        <v>257</v>
      </c>
      <c r="K1797" s="6" t="s">
        <v>8</v>
      </c>
      <c r="L1797" s="271" t="s">
        <v>11316</v>
      </c>
      <c r="M1797" s="6" t="s">
        <v>8054</v>
      </c>
      <c r="N1797" s="271" t="s">
        <v>8473</v>
      </c>
      <c r="O1797" s="6"/>
      <c r="Q1797" s="6" t="s">
        <v>2154</v>
      </c>
      <c r="R1797" s="6" t="s">
        <v>2249</v>
      </c>
      <c r="S1797" s="6" t="s">
        <v>8</v>
      </c>
      <c r="T1797" s="6" t="s">
        <v>9</v>
      </c>
      <c r="U1797" s="6" t="s">
        <v>255</v>
      </c>
      <c r="V1797" s="6" t="s">
        <v>2250</v>
      </c>
      <c r="W1797" s="6" t="s">
        <v>36</v>
      </c>
      <c r="X1797" s="6" t="s">
        <v>1934</v>
      </c>
      <c r="Y1797" s="6" t="s">
        <v>14</v>
      </c>
      <c r="Z1797" s="6" t="s">
        <v>257</v>
      </c>
      <c r="AA1797" s="6" t="s">
        <v>2251</v>
      </c>
      <c r="AB1797" s="6" t="s">
        <v>11316</v>
      </c>
      <c r="AD1797" t="b">
        <f t="shared" si="300"/>
        <v>0</v>
      </c>
      <c r="AE1797" t="b">
        <f t="shared" si="301"/>
        <v>1</v>
      </c>
      <c r="AF1797" t="b">
        <f t="shared" si="302"/>
        <v>1</v>
      </c>
      <c r="AG1797" t="b">
        <f t="shared" si="303"/>
        <v>1</v>
      </c>
      <c r="AH1797" t="b">
        <f t="shared" si="304"/>
        <v>1</v>
      </c>
      <c r="AI1797" t="b">
        <f t="shared" si="305"/>
        <v>1</v>
      </c>
      <c r="AJ1797" t="b">
        <f t="shared" si="306"/>
        <v>1</v>
      </c>
      <c r="AK1797" t="b">
        <f t="shared" si="307"/>
        <v>1</v>
      </c>
      <c r="AL1797" t="b">
        <f t="shared" si="308"/>
        <v>1</v>
      </c>
      <c r="AM1797" t="b">
        <f t="shared" si="309"/>
        <v>1</v>
      </c>
      <c r="AO1797" s="6" t="s">
        <v>9</v>
      </c>
      <c r="AP1797" s="6" t="s">
        <v>8473</v>
      </c>
      <c r="AQ1797" s="6"/>
      <c r="AR1797" s="7" t="s">
        <v>2249</v>
      </c>
      <c r="AS1797" s="7" t="s">
        <v>255</v>
      </c>
      <c r="AT1797" s="7" t="s">
        <v>2250</v>
      </c>
      <c r="AU1797" s="8" t="s">
        <v>36</v>
      </c>
      <c r="AV1797" s="8" t="s">
        <v>1934</v>
      </c>
      <c r="AW1797" s="7" t="s">
        <v>14</v>
      </c>
      <c r="AX1797" s="6" t="s">
        <v>2251</v>
      </c>
      <c r="AY1797" s="7" t="s">
        <v>257</v>
      </c>
      <c r="AZ1797" s="7" t="s">
        <v>9218</v>
      </c>
      <c r="BA1797" s="6" t="s">
        <v>6397</v>
      </c>
      <c r="BB1797" s="6" t="s">
        <v>8054</v>
      </c>
      <c r="BC1797" s="7" t="s">
        <v>9223</v>
      </c>
      <c r="BD1797" s="6" t="s">
        <v>9222</v>
      </c>
      <c r="BE1797" s="6" t="s">
        <v>11316</v>
      </c>
      <c r="BF1797" s="6"/>
    </row>
    <row r="1798" spans="1:58">
      <c r="A1798" s="6" t="s">
        <v>255</v>
      </c>
      <c r="B1798" s="6" t="s">
        <v>2253</v>
      </c>
      <c r="C1798" s="271" t="s">
        <v>36</v>
      </c>
      <c r="D1798" s="6" t="s">
        <v>14</v>
      </c>
      <c r="E1798" s="271" t="s">
        <v>13</v>
      </c>
      <c r="F1798" s="6" t="s">
        <v>2154</v>
      </c>
      <c r="G1798" s="6" t="s">
        <v>2252</v>
      </c>
      <c r="H1798" s="6" t="s">
        <v>9</v>
      </c>
      <c r="I1798" s="6" t="s">
        <v>2254</v>
      </c>
      <c r="J1798" s="6" t="s">
        <v>257</v>
      </c>
      <c r="K1798" s="6" t="s">
        <v>8</v>
      </c>
      <c r="L1798" s="271" t="s">
        <v>11316</v>
      </c>
      <c r="M1798" s="6" t="s">
        <v>8054</v>
      </c>
      <c r="N1798" s="271" t="s">
        <v>8473</v>
      </c>
      <c r="O1798" s="6"/>
      <c r="Q1798" s="6" t="s">
        <v>2154</v>
      </c>
      <c r="R1798" s="6" t="s">
        <v>2252</v>
      </c>
      <c r="S1798" s="6" t="s">
        <v>8</v>
      </c>
      <c r="T1798" s="6" t="s">
        <v>9</v>
      </c>
      <c r="U1798" s="6" t="s">
        <v>255</v>
      </c>
      <c r="V1798" s="6" t="s">
        <v>2253</v>
      </c>
      <c r="W1798" s="6" t="s">
        <v>36</v>
      </c>
      <c r="X1798" s="6" t="s">
        <v>13</v>
      </c>
      <c r="Y1798" s="6" t="s">
        <v>14</v>
      </c>
      <c r="Z1798" s="6" t="s">
        <v>257</v>
      </c>
      <c r="AA1798" s="6" t="s">
        <v>2254</v>
      </c>
      <c r="AB1798" s="6" t="s">
        <v>11316</v>
      </c>
      <c r="AD1798" t="b">
        <f t="shared" si="300"/>
        <v>0</v>
      </c>
      <c r="AE1798" t="b">
        <f t="shared" si="301"/>
        <v>1</v>
      </c>
      <c r="AF1798" t="b">
        <f t="shared" si="302"/>
        <v>1</v>
      </c>
      <c r="AG1798" t="b">
        <f t="shared" si="303"/>
        <v>1</v>
      </c>
      <c r="AH1798" t="b">
        <f t="shared" si="304"/>
        <v>1</v>
      </c>
      <c r="AI1798" t="b">
        <f t="shared" si="305"/>
        <v>1</v>
      </c>
      <c r="AJ1798" t="b">
        <f t="shared" si="306"/>
        <v>1</v>
      </c>
      <c r="AK1798" t="b">
        <f t="shared" si="307"/>
        <v>1</v>
      </c>
      <c r="AL1798" t="b">
        <f t="shared" si="308"/>
        <v>1</v>
      </c>
      <c r="AM1798" t="b">
        <f t="shared" si="309"/>
        <v>1</v>
      </c>
      <c r="AO1798" s="6" t="s">
        <v>9</v>
      </c>
      <c r="AP1798" s="6" t="s">
        <v>8473</v>
      </c>
      <c r="AQ1798" s="6"/>
      <c r="AR1798" s="7" t="s">
        <v>2252</v>
      </c>
      <c r="AS1798" s="7" t="s">
        <v>255</v>
      </c>
      <c r="AT1798" s="7" t="s">
        <v>2253</v>
      </c>
      <c r="AU1798" s="8" t="s">
        <v>36</v>
      </c>
      <c r="AV1798" s="8" t="s">
        <v>13</v>
      </c>
      <c r="AW1798" s="7" t="s">
        <v>14</v>
      </c>
      <c r="AX1798" s="6" t="s">
        <v>2254</v>
      </c>
      <c r="AY1798" s="7" t="s">
        <v>257</v>
      </c>
      <c r="AZ1798" s="7" t="s">
        <v>9224</v>
      </c>
      <c r="BA1798" s="6" t="s">
        <v>6397</v>
      </c>
      <c r="BB1798" s="6" t="s">
        <v>8054</v>
      </c>
      <c r="BC1798" s="7" t="s">
        <v>9225</v>
      </c>
      <c r="BD1798" s="6" t="s">
        <v>8488</v>
      </c>
      <c r="BE1798" s="6" t="s">
        <v>11316</v>
      </c>
      <c r="BF1798" s="6"/>
    </row>
    <row r="1799" spans="1:58">
      <c r="A1799" s="6" t="s">
        <v>255</v>
      </c>
      <c r="B1799" s="6" t="s">
        <v>2259</v>
      </c>
      <c r="C1799" s="271" t="s">
        <v>36</v>
      </c>
      <c r="D1799" s="6" t="s">
        <v>14</v>
      </c>
      <c r="E1799" s="271" t="s">
        <v>1934</v>
      </c>
      <c r="F1799" s="6" t="s">
        <v>2154</v>
      </c>
      <c r="G1799" s="6" t="s">
        <v>2258</v>
      </c>
      <c r="H1799" s="6" t="s">
        <v>9</v>
      </c>
      <c r="I1799" s="6" t="s">
        <v>2260</v>
      </c>
      <c r="J1799" s="6" t="s">
        <v>257</v>
      </c>
      <c r="K1799" s="6" t="s">
        <v>8</v>
      </c>
      <c r="L1799" s="271" t="s">
        <v>11316</v>
      </c>
      <c r="M1799" s="6" t="s">
        <v>6622</v>
      </c>
      <c r="N1799" s="271" t="s">
        <v>8473</v>
      </c>
      <c r="O1799" s="6"/>
      <c r="Q1799" s="6" t="s">
        <v>2154</v>
      </c>
      <c r="R1799" s="6" t="s">
        <v>2258</v>
      </c>
      <c r="S1799" s="6" t="s">
        <v>8</v>
      </c>
      <c r="T1799" s="6" t="s">
        <v>9</v>
      </c>
      <c r="U1799" s="6" t="s">
        <v>255</v>
      </c>
      <c r="V1799" s="6" t="s">
        <v>2259</v>
      </c>
      <c r="W1799" s="6" t="s">
        <v>36</v>
      </c>
      <c r="X1799" s="6" t="s">
        <v>1934</v>
      </c>
      <c r="Y1799" s="6" t="s">
        <v>14</v>
      </c>
      <c r="Z1799" s="6" t="s">
        <v>257</v>
      </c>
      <c r="AA1799" s="6" t="s">
        <v>2260</v>
      </c>
      <c r="AB1799" s="6" t="s">
        <v>11316</v>
      </c>
      <c r="AD1799" t="b">
        <f t="shared" si="300"/>
        <v>0</v>
      </c>
      <c r="AE1799" t="b">
        <f t="shared" si="301"/>
        <v>1</v>
      </c>
      <c r="AF1799" t="b">
        <f t="shared" si="302"/>
        <v>1</v>
      </c>
      <c r="AG1799" t="b">
        <f t="shared" si="303"/>
        <v>1</v>
      </c>
      <c r="AH1799" t="b">
        <f t="shared" si="304"/>
        <v>1</v>
      </c>
      <c r="AI1799" t="b">
        <f t="shared" si="305"/>
        <v>1</v>
      </c>
      <c r="AJ1799" t="b">
        <f t="shared" si="306"/>
        <v>1</v>
      </c>
      <c r="AK1799" t="b">
        <f t="shared" si="307"/>
        <v>1</v>
      </c>
      <c r="AL1799" t="b">
        <f t="shared" si="308"/>
        <v>1</v>
      </c>
      <c r="AM1799" t="b">
        <f t="shared" si="309"/>
        <v>1</v>
      </c>
      <c r="AO1799" s="6" t="s">
        <v>9</v>
      </c>
      <c r="AP1799" s="6" t="s">
        <v>8473</v>
      </c>
      <c r="AQ1799" s="6"/>
      <c r="AR1799" s="7" t="s">
        <v>2258</v>
      </c>
      <c r="AS1799" s="7" t="s">
        <v>255</v>
      </c>
      <c r="AT1799" s="7" t="s">
        <v>2259</v>
      </c>
      <c r="AU1799" s="8" t="s">
        <v>36</v>
      </c>
      <c r="AV1799" s="8" t="s">
        <v>1934</v>
      </c>
      <c r="AW1799" s="7" t="s">
        <v>14</v>
      </c>
      <c r="AX1799" s="6" t="s">
        <v>2260</v>
      </c>
      <c r="AY1799" s="7" t="s">
        <v>257</v>
      </c>
      <c r="AZ1799" s="7" t="s">
        <v>9226</v>
      </c>
      <c r="BA1799" s="6" t="s">
        <v>6397</v>
      </c>
      <c r="BB1799" s="6" t="s">
        <v>6622</v>
      </c>
      <c r="BC1799" s="7" t="s">
        <v>9227</v>
      </c>
      <c r="BD1799" s="6" t="s">
        <v>9228</v>
      </c>
      <c r="BE1799" s="6" t="s">
        <v>11316</v>
      </c>
      <c r="BF1799" s="6"/>
    </row>
    <row r="1800" spans="1:58">
      <c r="A1800" s="6" t="s">
        <v>255</v>
      </c>
      <c r="B1800" s="6" t="s">
        <v>2256</v>
      </c>
      <c r="C1800" s="271" t="s">
        <v>36</v>
      </c>
      <c r="D1800" s="6" t="s">
        <v>14</v>
      </c>
      <c r="E1800" s="271" t="s">
        <v>13</v>
      </c>
      <c r="F1800" s="6" t="s">
        <v>2154</v>
      </c>
      <c r="G1800" s="6" t="s">
        <v>2255</v>
      </c>
      <c r="H1800" s="6" t="s">
        <v>9</v>
      </c>
      <c r="I1800" s="6" t="s">
        <v>2257</v>
      </c>
      <c r="J1800" s="6" t="s">
        <v>257</v>
      </c>
      <c r="K1800" s="6" t="s">
        <v>8</v>
      </c>
      <c r="L1800" s="271" t="s">
        <v>11316</v>
      </c>
      <c r="M1800" s="6" t="s">
        <v>7060</v>
      </c>
      <c r="N1800" s="271" t="s">
        <v>8473</v>
      </c>
      <c r="O1800" s="6"/>
      <c r="Q1800" s="6" t="s">
        <v>2154</v>
      </c>
      <c r="R1800" s="6" t="s">
        <v>2255</v>
      </c>
      <c r="S1800" s="6" t="s">
        <v>8</v>
      </c>
      <c r="T1800" s="6" t="s">
        <v>9</v>
      </c>
      <c r="U1800" s="6" t="s">
        <v>255</v>
      </c>
      <c r="V1800" s="6" t="s">
        <v>2256</v>
      </c>
      <c r="W1800" s="6" t="s">
        <v>36</v>
      </c>
      <c r="X1800" s="6" t="s">
        <v>13</v>
      </c>
      <c r="Y1800" s="6" t="s">
        <v>14</v>
      </c>
      <c r="Z1800" s="6" t="s">
        <v>257</v>
      </c>
      <c r="AA1800" s="6" t="s">
        <v>2257</v>
      </c>
      <c r="AB1800" s="6" t="s">
        <v>11316</v>
      </c>
      <c r="AD1800" t="b">
        <f t="shared" si="300"/>
        <v>0</v>
      </c>
      <c r="AE1800" t="b">
        <f t="shared" si="301"/>
        <v>1</v>
      </c>
      <c r="AF1800" t="b">
        <f t="shared" si="302"/>
        <v>1</v>
      </c>
      <c r="AG1800" t="b">
        <f t="shared" si="303"/>
        <v>1</v>
      </c>
      <c r="AH1800" t="b">
        <f t="shared" si="304"/>
        <v>1</v>
      </c>
      <c r="AI1800" t="b">
        <f t="shared" si="305"/>
        <v>1</v>
      </c>
      <c r="AJ1800" t="b">
        <f t="shared" si="306"/>
        <v>1</v>
      </c>
      <c r="AK1800" t="b">
        <f t="shared" si="307"/>
        <v>1</v>
      </c>
      <c r="AL1800" t="b">
        <f t="shared" si="308"/>
        <v>1</v>
      </c>
      <c r="AM1800" t="b">
        <f t="shared" si="309"/>
        <v>1</v>
      </c>
      <c r="AO1800" s="6" t="s">
        <v>9</v>
      </c>
      <c r="AP1800" s="6" t="s">
        <v>8473</v>
      </c>
      <c r="AQ1800" s="6"/>
      <c r="AR1800" s="7" t="s">
        <v>2255</v>
      </c>
      <c r="AS1800" s="7" t="s">
        <v>255</v>
      </c>
      <c r="AT1800" s="7" t="s">
        <v>2256</v>
      </c>
      <c r="AU1800" s="8" t="s">
        <v>36</v>
      </c>
      <c r="AV1800" s="8" t="s">
        <v>13</v>
      </c>
      <c r="AW1800" s="7" t="s">
        <v>14</v>
      </c>
      <c r="AX1800" s="6" t="s">
        <v>2257</v>
      </c>
      <c r="AY1800" s="7" t="s">
        <v>257</v>
      </c>
      <c r="AZ1800" s="7" t="s">
        <v>9226</v>
      </c>
      <c r="BA1800" s="6" t="s">
        <v>6397</v>
      </c>
      <c r="BB1800" s="6" t="s">
        <v>7060</v>
      </c>
      <c r="BC1800" s="7" t="s">
        <v>9229</v>
      </c>
      <c r="BD1800" s="6" t="s">
        <v>8501</v>
      </c>
      <c r="BE1800" s="6" t="s">
        <v>11316</v>
      </c>
      <c r="BF1800" s="6"/>
    </row>
    <row r="1801" spans="1:58">
      <c r="A1801" s="6" t="s">
        <v>255</v>
      </c>
      <c r="B1801" s="6" t="s">
        <v>1927</v>
      </c>
      <c r="C1801" s="271" t="s">
        <v>11317</v>
      </c>
      <c r="D1801" s="6" t="s">
        <v>14</v>
      </c>
      <c r="E1801" s="271" t="s">
        <v>13</v>
      </c>
      <c r="F1801" s="6" t="s">
        <v>1925</v>
      </c>
      <c r="G1801" s="6" t="s">
        <v>1926</v>
      </c>
      <c r="H1801" s="6" t="s">
        <v>9</v>
      </c>
      <c r="I1801" s="6" t="s">
        <v>1928</v>
      </c>
      <c r="J1801" s="6" t="s">
        <v>257</v>
      </c>
      <c r="K1801" s="6" t="s">
        <v>8</v>
      </c>
      <c r="L1801" s="271" t="s">
        <v>11316</v>
      </c>
      <c r="M1801" s="6" t="s">
        <v>6989</v>
      </c>
      <c r="N1801" s="271" t="s">
        <v>8473</v>
      </c>
      <c r="O1801" s="6"/>
      <c r="Q1801" s="6" t="s">
        <v>1925</v>
      </c>
      <c r="R1801" s="6" t="s">
        <v>1926</v>
      </c>
      <c r="S1801" s="6" t="s">
        <v>8</v>
      </c>
      <c r="T1801" s="6" t="s">
        <v>9</v>
      </c>
      <c r="U1801" s="6" t="s">
        <v>255</v>
      </c>
      <c r="V1801" s="6" t="s">
        <v>1927</v>
      </c>
      <c r="W1801" s="6" t="s">
        <v>11317</v>
      </c>
      <c r="X1801" s="6" t="s">
        <v>13</v>
      </c>
      <c r="Y1801" s="6" t="s">
        <v>14</v>
      </c>
      <c r="Z1801" s="6" t="s">
        <v>257</v>
      </c>
      <c r="AA1801" s="6" t="s">
        <v>1928</v>
      </c>
      <c r="AB1801" s="6" t="s">
        <v>11316</v>
      </c>
      <c r="AD1801" t="b">
        <f t="shared" si="300"/>
        <v>0</v>
      </c>
      <c r="AE1801" t="b">
        <f t="shared" si="301"/>
        <v>1</v>
      </c>
      <c r="AF1801" t="b">
        <f t="shared" si="302"/>
        <v>1</v>
      </c>
      <c r="AG1801" t="b">
        <f t="shared" si="303"/>
        <v>1</v>
      </c>
      <c r="AH1801" t="b">
        <f t="shared" si="304"/>
        <v>1</v>
      </c>
      <c r="AI1801" t="b">
        <f t="shared" si="305"/>
        <v>1</v>
      </c>
      <c r="AJ1801" t="b">
        <f t="shared" si="306"/>
        <v>1</v>
      </c>
      <c r="AK1801" t="b">
        <f t="shared" si="307"/>
        <v>1</v>
      </c>
      <c r="AL1801" t="b">
        <f t="shared" si="308"/>
        <v>1</v>
      </c>
      <c r="AM1801" t="b">
        <f t="shared" si="309"/>
        <v>1</v>
      </c>
      <c r="AO1801" s="6" t="s">
        <v>9</v>
      </c>
      <c r="AP1801" s="6" t="s">
        <v>8473</v>
      </c>
      <c r="AQ1801" s="6"/>
      <c r="AR1801" s="7" t="s">
        <v>1926</v>
      </c>
      <c r="AS1801" s="7" t="s">
        <v>255</v>
      </c>
      <c r="AT1801" s="7" t="s">
        <v>1927</v>
      </c>
      <c r="AU1801" s="8" t="s">
        <v>11317</v>
      </c>
      <c r="AV1801" s="8" t="s">
        <v>13</v>
      </c>
      <c r="AW1801" s="7" t="s">
        <v>14</v>
      </c>
      <c r="AX1801" s="6" t="s">
        <v>1928</v>
      </c>
      <c r="AY1801" s="7" t="s">
        <v>257</v>
      </c>
      <c r="AZ1801" s="7" t="s">
        <v>9230</v>
      </c>
      <c r="BA1801" s="6" t="s">
        <v>6397</v>
      </c>
      <c r="BB1801" s="6" t="s">
        <v>6989</v>
      </c>
      <c r="BC1801" s="7" t="s">
        <v>9231</v>
      </c>
      <c r="BD1801" s="6" t="s">
        <v>8488</v>
      </c>
      <c r="BE1801" s="6" t="s">
        <v>11316</v>
      </c>
      <c r="BF1801" s="6"/>
    </row>
    <row r="1802" spans="1:58">
      <c r="A1802" s="6" t="s">
        <v>255</v>
      </c>
      <c r="B1802" s="6" t="s">
        <v>1930</v>
      </c>
      <c r="C1802" s="271" t="s">
        <v>11317</v>
      </c>
      <c r="D1802" s="6" t="s">
        <v>14</v>
      </c>
      <c r="E1802" s="271" t="s">
        <v>13</v>
      </c>
      <c r="F1802" s="6" t="s">
        <v>1925</v>
      </c>
      <c r="G1802" s="6" t="s">
        <v>1929</v>
      </c>
      <c r="H1802" s="6" t="s">
        <v>9</v>
      </c>
      <c r="I1802" s="6" t="s">
        <v>1931</v>
      </c>
      <c r="J1802" s="6" t="s">
        <v>257</v>
      </c>
      <c r="K1802" s="6" t="s">
        <v>8</v>
      </c>
      <c r="L1802" s="271" t="s">
        <v>11316</v>
      </c>
      <c r="M1802" s="6" t="s">
        <v>6989</v>
      </c>
      <c r="N1802" s="271" t="s">
        <v>8473</v>
      </c>
      <c r="O1802" s="6"/>
      <c r="Q1802" s="6" t="s">
        <v>1925</v>
      </c>
      <c r="R1802" s="6" t="s">
        <v>1929</v>
      </c>
      <c r="S1802" s="6" t="s">
        <v>8</v>
      </c>
      <c r="T1802" s="6" t="s">
        <v>9</v>
      </c>
      <c r="U1802" s="6" t="s">
        <v>255</v>
      </c>
      <c r="V1802" s="6" t="s">
        <v>1930</v>
      </c>
      <c r="W1802" s="6" t="s">
        <v>11317</v>
      </c>
      <c r="X1802" s="6" t="s">
        <v>13</v>
      </c>
      <c r="Y1802" s="6" t="s">
        <v>14</v>
      </c>
      <c r="Z1802" s="6" t="s">
        <v>257</v>
      </c>
      <c r="AA1802" s="6" t="s">
        <v>1931</v>
      </c>
      <c r="AB1802" s="6" t="s">
        <v>11316</v>
      </c>
      <c r="AD1802" t="b">
        <f t="shared" si="300"/>
        <v>0</v>
      </c>
      <c r="AE1802" t="b">
        <f t="shared" si="301"/>
        <v>1</v>
      </c>
      <c r="AF1802" t="b">
        <f t="shared" si="302"/>
        <v>1</v>
      </c>
      <c r="AG1802" t="b">
        <f t="shared" si="303"/>
        <v>1</v>
      </c>
      <c r="AH1802" t="b">
        <f t="shared" si="304"/>
        <v>1</v>
      </c>
      <c r="AI1802" t="b">
        <f t="shared" si="305"/>
        <v>1</v>
      </c>
      <c r="AJ1802" t="b">
        <f t="shared" si="306"/>
        <v>1</v>
      </c>
      <c r="AK1802" t="b">
        <f t="shared" si="307"/>
        <v>1</v>
      </c>
      <c r="AL1802" t="b">
        <f t="shared" si="308"/>
        <v>1</v>
      </c>
      <c r="AM1802" t="b">
        <f t="shared" si="309"/>
        <v>1</v>
      </c>
      <c r="AO1802" s="6" t="s">
        <v>9</v>
      </c>
      <c r="AP1802" s="6" t="s">
        <v>8473</v>
      </c>
      <c r="AQ1802" s="6"/>
      <c r="AR1802" s="7" t="s">
        <v>1929</v>
      </c>
      <c r="AS1802" s="7" t="s">
        <v>255</v>
      </c>
      <c r="AT1802" s="7" t="s">
        <v>1930</v>
      </c>
      <c r="AU1802" s="8" t="s">
        <v>11317</v>
      </c>
      <c r="AV1802" s="8" t="s">
        <v>13</v>
      </c>
      <c r="AW1802" s="7" t="s">
        <v>14</v>
      </c>
      <c r="AX1802" s="6" t="s">
        <v>1931</v>
      </c>
      <c r="AY1802" s="7" t="s">
        <v>257</v>
      </c>
      <c r="AZ1802" s="7" t="s">
        <v>9232</v>
      </c>
      <c r="BA1802" s="6" t="s">
        <v>6397</v>
      </c>
      <c r="BB1802" s="6" t="s">
        <v>6989</v>
      </c>
      <c r="BC1802" s="7" t="s">
        <v>9233</v>
      </c>
      <c r="BD1802" s="6" t="s">
        <v>9198</v>
      </c>
      <c r="BE1802" s="6" t="s">
        <v>11316</v>
      </c>
      <c r="BF1802" s="6"/>
    </row>
    <row r="1803" spans="1:58">
      <c r="A1803" s="6" t="s">
        <v>255</v>
      </c>
      <c r="B1803" s="6" t="s">
        <v>1933</v>
      </c>
      <c r="C1803" s="271" t="s">
        <v>11317</v>
      </c>
      <c r="D1803" s="6" t="s">
        <v>14</v>
      </c>
      <c r="E1803" s="271" t="s">
        <v>1934</v>
      </c>
      <c r="F1803" s="6" t="s">
        <v>1925</v>
      </c>
      <c r="G1803" s="6" t="s">
        <v>1932</v>
      </c>
      <c r="H1803" s="6" t="s">
        <v>9</v>
      </c>
      <c r="I1803" s="6" t="s">
        <v>1935</v>
      </c>
      <c r="J1803" s="6" t="s">
        <v>257</v>
      </c>
      <c r="K1803" s="6" t="s">
        <v>8</v>
      </c>
      <c r="L1803" s="271" t="s">
        <v>11316</v>
      </c>
      <c r="M1803" s="6" t="s">
        <v>6989</v>
      </c>
      <c r="N1803" s="271" t="s">
        <v>8473</v>
      </c>
      <c r="O1803" s="6"/>
      <c r="Q1803" s="6" t="s">
        <v>1925</v>
      </c>
      <c r="R1803" s="6" t="s">
        <v>1932</v>
      </c>
      <c r="S1803" s="6" t="s">
        <v>8</v>
      </c>
      <c r="T1803" s="6" t="s">
        <v>9</v>
      </c>
      <c r="U1803" s="6" t="s">
        <v>255</v>
      </c>
      <c r="V1803" s="6" t="s">
        <v>1933</v>
      </c>
      <c r="W1803" s="6" t="s">
        <v>11317</v>
      </c>
      <c r="X1803" s="6" t="s">
        <v>1934</v>
      </c>
      <c r="Y1803" s="6" t="s">
        <v>14</v>
      </c>
      <c r="Z1803" s="6" t="s">
        <v>257</v>
      </c>
      <c r="AA1803" s="6" t="s">
        <v>1935</v>
      </c>
      <c r="AB1803" s="6" t="s">
        <v>11316</v>
      </c>
      <c r="AD1803" t="b">
        <f t="shared" si="300"/>
        <v>0</v>
      </c>
      <c r="AE1803" t="b">
        <f t="shared" si="301"/>
        <v>1</v>
      </c>
      <c r="AF1803" t="b">
        <f t="shared" si="302"/>
        <v>1</v>
      </c>
      <c r="AG1803" t="b">
        <f t="shared" si="303"/>
        <v>1</v>
      </c>
      <c r="AH1803" t="b">
        <f t="shared" si="304"/>
        <v>1</v>
      </c>
      <c r="AI1803" t="b">
        <f t="shared" si="305"/>
        <v>1</v>
      </c>
      <c r="AJ1803" t="b">
        <f t="shared" si="306"/>
        <v>1</v>
      </c>
      <c r="AK1803" t="b">
        <f t="shared" si="307"/>
        <v>1</v>
      </c>
      <c r="AL1803" t="b">
        <f t="shared" si="308"/>
        <v>1</v>
      </c>
      <c r="AM1803" t="b">
        <f t="shared" si="309"/>
        <v>1</v>
      </c>
      <c r="AO1803" s="6" t="s">
        <v>9</v>
      </c>
      <c r="AP1803" s="6" t="s">
        <v>8473</v>
      </c>
      <c r="AQ1803" s="6"/>
      <c r="AR1803" s="7" t="s">
        <v>1932</v>
      </c>
      <c r="AS1803" s="7" t="s">
        <v>255</v>
      </c>
      <c r="AT1803" s="7" t="s">
        <v>1933</v>
      </c>
      <c r="AU1803" s="8" t="s">
        <v>11317</v>
      </c>
      <c r="AV1803" s="8" t="s">
        <v>1934</v>
      </c>
      <c r="AW1803" s="7" t="s">
        <v>14</v>
      </c>
      <c r="AX1803" s="6" t="s">
        <v>1935</v>
      </c>
      <c r="AY1803" s="7" t="s">
        <v>257</v>
      </c>
      <c r="AZ1803" s="7" t="s">
        <v>8838</v>
      </c>
      <c r="BA1803" s="6" t="s">
        <v>6397</v>
      </c>
      <c r="BB1803" s="6" t="s">
        <v>6989</v>
      </c>
      <c r="BC1803" s="7" t="s">
        <v>9234</v>
      </c>
      <c r="BD1803" s="6" t="s">
        <v>8488</v>
      </c>
      <c r="BE1803" s="6" t="s">
        <v>11316</v>
      </c>
      <c r="BF1803" s="6"/>
    </row>
    <row r="1804" spans="1:58">
      <c r="A1804" s="6" t="s">
        <v>255</v>
      </c>
      <c r="B1804" s="6" t="s">
        <v>1937</v>
      </c>
      <c r="C1804" s="271" t="s">
        <v>11317</v>
      </c>
      <c r="D1804" s="6" t="s">
        <v>14</v>
      </c>
      <c r="E1804" s="271" t="s">
        <v>13</v>
      </c>
      <c r="F1804" s="6" t="s">
        <v>1925</v>
      </c>
      <c r="G1804" s="6" t="s">
        <v>1936</v>
      </c>
      <c r="H1804" s="6" t="s">
        <v>9</v>
      </c>
      <c r="I1804" s="6" t="s">
        <v>1938</v>
      </c>
      <c r="J1804" s="6" t="s">
        <v>257</v>
      </c>
      <c r="K1804" s="6" t="s">
        <v>8</v>
      </c>
      <c r="L1804" s="271" t="s">
        <v>11316</v>
      </c>
      <c r="M1804" s="6" t="s">
        <v>6989</v>
      </c>
      <c r="N1804" s="271" t="s">
        <v>8473</v>
      </c>
      <c r="O1804" s="6"/>
      <c r="Q1804" s="6" t="s">
        <v>1925</v>
      </c>
      <c r="R1804" s="6" t="s">
        <v>1936</v>
      </c>
      <c r="S1804" s="6" t="s">
        <v>8</v>
      </c>
      <c r="T1804" s="6" t="s">
        <v>9</v>
      </c>
      <c r="U1804" s="6" t="s">
        <v>255</v>
      </c>
      <c r="V1804" s="6" t="s">
        <v>1937</v>
      </c>
      <c r="W1804" s="6" t="s">
        <v>11317</v>
      </c>
      <c r="X1804" s="6" t="s">
        <v>13</v>
      </c>
      <c r="Y1804" s="6" t="s">
        <v>14</v>
      </c>
      <c r="Z1804" s="6" t="s">
        <v>257</v>
      </c>
      <c r="AA1804" s="6" t="s">
        <v>1938</v>
      </c>
      <c r="AB1804" s="6" t="s">
        <v>11316</v>
      </c>
      <c r="AD1804" t="b">
        <f t="shared" si="300"/>
        <v>0</v>
      </c>
      <c r="AE1804" t="b">
        <f t="shared" si="301"/>
        <v>1</v>
      </c>
      <c r="AF1804" t="b">
        <f t="shared" si="302"/>
        <v>1</v>
      </c>
      <c r="AG1804" t="b">
        <f t="shared" si="303"/>
        <v>1</v>
      </c>
      <c r="AH1804" t="b">
        <f t="shared" si="304"/>
        <v>1</v>
      </c>
      <c r="AI1804" t="b">
        <f t="shared" si="305"/>
        <v>1</v>
      </c>
      <c r="AJ1804" t="b">
        <f t="shared" si="306"/>
        <v>1</v>
      </c>
      <c r="AK1804" t="b">
        <f t="shared" si="307"/>
        <v>1</v>
      </c>
      <c r="AL1804" t="b">
        <f t="shared" si="308"/>
        <v>1</v>
      </c>
      <c r="AM1804" t="b">
        <f t="shared" si="309"/>
        <v>1</v>
      </c>
      <c r="AO1804" s="6" t="s">
        <v>9</v>
      </c>
      <c r="AP1804" s="6" t="s">
        <v>8473</v>
      </c>
      <c r="AQ1804" s="6"/>
      <c r="AR1804" s="7" t="s">
        <v>1936</v>
      </c>
      <c r="AS1804" s="7" t="s">
        <v>255</v>
      </c>
      <c r="AT1804" s="7" t="s">
        <v>1937</v>
      </c>
      <c r="AU1804" s="8" t="s">
        <v>11317</v>
      </c>
      <c r="AV1804" s="8" t="s">
        <v>13</v>
      </c>
      <c r="AW1804" s="7" t="s">
        <v>14</v>
      </c>
      <c r="AX1804" s="6" t="s">
        <v>1938</v>
      </c>
      <c r="AY1804" s="7" t="s">
        <v>257</v>
      </c>
      <c r="AZ1804" s="7" t="s">
        <v>8838</v>
      </c>
      <c r="BA1804" s="6" t="s">
        <v>6397</v>
      </c>
      <c r="BB1804" s="6" t="s">
        <v>6989</v>
      </c>
      <c r="BC1804" s="7" t="s">
        <v>9235</v>
      </c>
      <c r="BD1804" s="6" t="s">
        <v>8488</v>
      </c>
      <c r="BE1804" s="6" t="s">
        <v>11316</v>
      </c>
      <c r="BF1804" s="6"/>
    </row>
    <row r="1805" spans="1:58">
      <c r="A1805" s="6" t="s">
        <v>255</v>
      </c>
      <c r="B1805" s="6" t="s">
        <v>1940</v>
      </c>
      <c r="C1805" s="271" t="s">
        <v>11317</v>
      </c>
      <c r="D1805" s="6" t="s">
        <v>14</v>
      </c>
      <c r="E1805" s="271" t="s">
        <v>13</v>
      </c>
      <c r="F1805" s="6" t="s">
        <v>1925</v>
      </c>
      <c r="G1805" s="6" t="s">
        <v>1939</v>
      </c>
      <c r="H1805" s="6" t="s">
        <v>9</v>
      </c>
      <c r="I1805" s="6" t="s">
        <v>1941</v>
      </c>
      <c r="J1805" s="6" t="s">
        <v>257</v>
      </c>
      <c r="K1805" s="6" t="s">
        <v>8</v>
      </c>
      <c r="L1805" s="271" t="s">
        <v>11316</v>
      </c>
      <c r="M1805" s="6" t="s">
        <v>6989</v>
      </c>
      <c r="N1805" s="271" t="s">
        <v>8473</v>
      </c>
      <c r="O1805" s="6"/>
      <c r="Q1805" s="6" t="s">
        <v>1925</v>
      </c>
      <c r="R1805" s="6" t="s">
        <v>1939</v>
      </c>
      <c r="S1805" s="6" t="s">
        <v>8</v>
      </c>
      <c r="T1805" s="6" t="s">
        <v>9</v>
      </c>
      <c r="U1805" s="6" t="s">
        <v>255</v>
      </c>
      <c r="V1805" s="6" t="s">
        <v>1940</v>
      </c>
      <c r="W1805" s="6" t="s">
        <v>11317</v>
      </c>
      <c r="X1805" s="6" t="s">
        <v>13</v>
      </c>
      <c r="Y1805" s="6" t="s">
        <v>14</v>
      </c>
      <c r="Z1805" s="6" t="s">
        <v>257</v>
      </c>
      <c r="AA1805" s="6" t="s">
        <v>1941</v>
      </c>
      <c r="AB1805" s="6" t="s">
        <v>11316</v>
      </c>
      <c r="AD1805" t="b">
        <f t="shared" si="300"/>
        <v>0</v>
      </c>
      <c r="AE1805" t="b">
        <f t="shared" si="301"/>
        <v>1</v>
      </c>
      <c r="AF1805" t="b">
        <f t="shared" si="302"/>
        <v>1</v>
      </c>
      <c r="AG1805" t="b">
        <f t="shared" si="303"/>
        <v>1</v>
      </c>
      <c r="AH1805" t="b">
        <f t="shared" si="304"/>
        <v>1</v>
      </c>
      <c r="AI1805" t="b">
        <f t="shared" si="305"/>
        <v>1</v>
      </c>
      <c r="AJ1805" t="b">
        <f t="shared" si="306"/>
        <v>1</v>
      </c>
      <c r="AK1805" t="b">
        <f t="shared" si="307"/>
        <v>1</v>
      </c>
      <c r="AL1805" t="b">
        <f t="shared" si="308"/>
        <v>1</v>
      </c>
      <c r="AM1805" t="b">
        <f t="shared" si="309"/>
        <v>1</v>
      </c>
      <c r="AO1805" s="6" t="s">
        <v>9</v>
      </c>
      <c r="AP1805" s="6" t="s">
        <v>8473</v>
      </c>
      <c r="AQ1805" s="6"/>
      <c r="AR1805" s="7" t="s">
        <v>1939</v>
      </c>
      <c r="AS1805" s="7" t="s">
        <v>255</v>
      </c>
      <c r="AT1805" s="7" t="s">
        <v>1940</v>
      </c>
      <c r="AU1805" s="8" t="s">
        <v>11317</v>
      </c>
      <c r="AV1805" s="8" t="s">
        <v>13</v>
      </c>
      <c r="AW1805" s="7" t="s">
        <v>14</v>
      </c>
      <c r="AX1805" s="6" t="s">
        <v>1941</v>
      </c>
      <c r="AY1805" s="7" t="s">
        <v>257</v>
      </c>
      <c r="AZ1805" s="7" t="s">
        <v>9236</v>
      </c>
      <c r="BA1805" s="6" t="s">
        <v>6397</v>
      </c>
      <c r="BB1805" s="6" t="s">
        <v>6989</v>
      </c>
      <c r="BC1805" s="7" t="s">
        <v>9237</v>
      </c>
      <c r="BD1805" s="6" t="s">
        <v>9198</v>
      </c>
      <c r="BE1805" s="6" t="s">
        <v>11316</v>
      </c>
      <c r="BF1805" s="6"/>
    </row>
    <row r="1806" spans="1:58">
      <c r="A1806" s="6" t="s">
        <v>255</v>
      </c>
      <c r="B1806" s="6" t="s">
        <v>1943</v>
      </c>
      <c r="C1806" s="271" t="s">
        <v>11317</v>
      </c>
      <c r="D1806" s="6" t="s">
        <v>14</v>
      </c>
      <c r="E1806" s="271" t="s">
        <v>13</v>
      </c>
      <c r="F1806" s="6" t="s">
        <v>1925</v>
      </c>
      <c r="G1806" s="6" t="s">
        <v>1942</v>
      </c>
      <c r="H1806" s="6" t="s">
        <v>9</v>
      </c>
      <c r="I1806" s="6" t="s">
        <v>1944</v>
      </c>
      <c r="J1806" s="6" t="s">
        <v>257</v>
      </c>
      <c r="K1806" s="6" t="s">
        <v>8</v>
      </c>
      <c r="L1806" s="271" t="s">
        <v>11316</v>
      </c>
      <c r="M1806" s="6" t="s">
        <v>6989</v>
      </c>
      <c r="N1806" s="271" t="s">
        <v>8473</v>
      </c>
      <c r="O1806" s="6"/>
      <c r="Q1806" s="6" t="s">
        <v>1925</v>
      </c>
      <c r="R1806" s="6" t="s">
        <v>1942</v>
      </c>
      <c r="S1806" s="6" t="s">
        <v>8</v>
      </c>
      <c r="T1806" s="6" t="s">
        <v>9</v>
      </c>
      <c r="U1806" s="6" t="s">
        <v>255</v>
      </c>
      <c r="V1806" s="6" t="s">
        <v>1943</v>
      </c>
      <c r="W1806" s="6" t="s">
        <v>11317</v>
      </c>
      <c r="X1806" s="6" t="s">
        <v>13</v>
      </c>
      <c r="Y1806" s="6" t="s">
        <v>14</v>
      </c>
      <c r="Z1806" s="6" t="s">
        <v>257</v>
      </c>
      <c r="AA1806" s="6" t="s">
        <v>1944</v>
      </c>
      <c r="AB1806" s="6" t="s">
        <v>11316</v>
      </c>
      <c r="AD1806" t="b">
        <f t="shared" si="300"/>
        <v>0</v>
      </c>
      <c r="AE1806" t="b">
        <f t="shared" si="301"/>
        <v>1</v>
      </c>
      <c r="AF1806" t="b">
        <f t="shared" si="302"/>
        <v>1</v>
      </c>
      <c r="AG1806" t="b">
        <f t="shared" si="303"/>
        <v>1</v>
      </c>
      <c r="AH1806" t="b">
        <f t="shared" si="304"/>
        <v>1</v>
      </c>
      <c r="AI1806" t="b">
        <f t="shared" si="305"/>
        <v>1</v>
      </c>
      <c r="AJ1806" t="b">
        <f t="shared" si="306"/>
        <v>1</v>
      </c>
      <c r="AK1806" t="b">
        <f t="shared" si="307"/>
        <v>1</v>
      </c>
      <c r="AL1806" t="b">
        <f t="shared" si="308"/>
        <v>1</v>
      </c>
      <c r="AM1806" t="b">
        <f t="shared" si="309"/>
        <v>1</v>
      </c>
      <c r="AO1806" s="6" t="s">
        <v>9</v>
      </c>
      <c r="AP1806" s="6" t="s">
        <v>8473</v>
      </c>
      <c r="AQ1806" s="6"/>
      <c r="AR1806" s="7" t="s">
        <v>1942</v>
      </c>
      <c r="AS1806" s="7" t="s">
        <v>255</v>
      </c>
      <c r="AT1806" s="7" t="s">
        <v>1943</v>
      </c>
      <c r="AU1806" s="8" t="s">
        <v>11317</v>
      </c>
      <c r="AV1806" s="8" t="s">
        <v>13</v>
      </c>
      <c r="AW1806" s="7" t="s">
        <v>14</v>
      </c>
      <c r="AX1806" s="6" t="s">
        <v>1944</v>
      </c>
      <c r="AY1806" s="7" t="s">
        <v>257</v>
      </c>
      <c r="AZ1806" s="7" t="s">
        <v>9232</v>
      </c>
      <c r="BA1806" s="6" t="s">
        <v>6397</v>
      </c>
      <c r="BB1806" s="6" t="s">
        <v>6989</v>
      </c>
      <c r="BC1806" s="7" t="s">
        <v>9238</v>
      </c>
      <c r="BD1806" s="6" t="s">
        <v>9198</v>
      </c>
      <c r="BE1806" s="6" t="s">
        <v>11316</v>
      </c>
      <c r="BF1806" s="6"/>
    </row>
    <row r="1807" spans="1:58">
      <c r="A1807" s="6" t="s">
        <v>255</v>
      </c>
      <c r="B1807" s="6" t="s">
        <v>1946</v>
      </c>
      <c r="C1807" s="271" t="s">
        <v>11317</v>
      </c>
      <c r="D1807" s="6" t="s">
        <v>14</v>
      </c>
      <c r="E1807" s="271" t="s">
        <v>13</v>
      </c>
      <c r="F1807" s="6" t="s">
        <v>1925</v>
      </c>
      <c r="G1807" s="6" t="s">
        <v>1945</v>
      </c>
      <c r="H1807" s="6" t="s">
        <v>9</v>
      </c>
      <c r="I1807" s="6" t="s">
        <v>1947</v>
      </c>
      <c r="J1807" s="6" t="s">
        <v>257</v>
      </c>
      <c r="K1807" s="6" t="s">
        <v>8</v>
      </c>
      <c r="L1807" s="271" t="s">
        <v>11316</v>
      </c>
      <c r="M1807" s="6" t="s">
        <v>6989</v>
      </c>
      <c r="N1807" s="271" t="s">
        <v>8473</v>
      </c>
      <c r="O1807" s="6"/>
      <c r="Q1807" s="6" t="s">
        <v>1925</v>
      </c>
      <c r="R1807" s="6" t="s">
        <v>1945</v>
      </c>
      <c r="S1807" s="6" t="s">
        <v>8</v>
      </c>
      <c r="T1807" s="6" t="s">
        <v>9</v>
      </c>
      <c r="U1807" s="6" t="s">
        <v>255</v>
      </c>
      <c r="V1807" s="6" t="s">
        <v>1946</v>
      </c>
      <c r="W1807" s="6" t="s">
        <v>11317</v>
      </c>
      <c r="X1807" s="6" t="s">
        <v>13</v>
      </c>
      <c r="Y1807" s="6" t="s">
        <v>14</v>
      </c>
      <c r="Z1807" s="6" t="s">
        <v>257</v>
      </c>
      <c r="AA1807" s="6" t="s">
        <v>1947</v>
      </c>
      <c r="AB1807" s="6" t="s">
        <v>11316</v>
      </c>
      <c r="AD1807" t="b">
        <f t="shared" si="300"/>
        <v>0</v>
      </c>
      <c r="AE1807" t="b">
        <f t="shared" si="301"/>
        <v>1</v>
      </c>
      <c r="AF1807" t="b">
        <f t="shared" si="302"/>
        <v>1</v>
      </c>
      <c r="AG1807" t="b">
        <f t="shared" si="303"/>
        <v>1</v>
      </c>
      <c r="AH1807" t="b">
        <f t="shared" si="304"/>
        <v>1</v>
      </c>
      <c r="AI1807" t="b">
        <f t="shared" si="305"/>
        <v>1</v>
      </c>
      <c r="AJ1807" t="b">
        <f t="shared" si="306"/>
        <v>1</v>
      </c>
      <c r="AK1807" t="b">
        <f t="shared" si="307"/>
        <v>1</v>
      </c>
      <c r="AL1807" t="b">
        <f t="shared" si="308"/>
        <v>1</v>
      </c>
      <c r="AM1807" t="b">
        <f t="shared" si="309"/>
        <v>1</v>
      </c>
      <c r="AO1807" s="6" t="s">
        <v>9</v>
      </c>
      <c r="AP1807" s="6" t="s">
        <v>8473</v>
      </c>
      <c r="AQ1807" s="6"/>
      <c r="AR1807" s="7" t="s">
        <v>1945</v>
      </c>
      <c r="AS1807" s="7" t="s">
        <v>255</v>
      </c>
      <c r="AT1807" s="7" t="s">
        <v>1946</v>
      </c>
      <c r="AU1807" s="8" t="s">
        <v>11317</v>
      </c>
      <c r="AV1807" s="8" t="s">
        <v>13</v>
      </c>
      <c r="AW1807" s="7" t="s">
        <v>14</v>
      </c>
      <c r="AX1807" s="6" t="s">
        <v>1947</v>
      </c>
      <c r="AY1807" s="7" t="s">
        <v>257</v>
      </c>
      <c r="AZ1807" s="7" t="s">
        <v>9232</v>
      </c>
      <c r="BA1807" s="6" t="s">
        <v>6397</v>
      </c>
      <c r="BB1807" s="6" t="s">
        <v>6989</v>
      </c>
      <c r="BC1807" s="7" t="s">
        <v>9239</v>
      </c>
      <c r="BD1807" s="6" t="s">
        <v>9198</v>
      </c>
      <c r="BE1807" s="6" t="s">
        <v>11316</v>
      </c>
      <c r="BF1807" s="6"/>
    </row>
    <row r="1808" spans="1:58">
      <c r="A1808" s="6" t="s">
        <v>255</v>
      </c>
      <c r="B1808" s="6" t="s">
        <v>1949</v>
      </c>
      <c r="C1808" s="271" t="s">
        <v>11317</v>
      </c>
      <c r="D1808" s="6" t="s">
        <v>14</v>
      </c>
      <c r="E1808" s="271" t="s">
        <v>13</v>
      </c>
      <c r="F1808" s="6" t="s">
        <v>1925</v>
      </c>
      <c r="G1808" s="6" t="s">
        <v>1948</v>
      </c>
      <c r="H1808" s="6" t="s">
        <v>9</v>
      </c>
      <c r="I1808" s="6" t="s">
        <v>1950</v>
      </c>
      <c r="J1808" s="6" t="s">
        <v>257</v>
      </c>
      <c r="K1808" s="6" t="s">
        <v>8</v>
      </c>
      <c r="L1808" s="271" t="s">
        <v>11316</v>
      </c>
      <c r="M1808" s="6" t="s">
        <v>8054</v>
      </c>
      <c r="N1808" s="271" t="s">
        <v>8473</v>
      </c>
      <c r="O1808" s="6"/>
      <c r="Q1808" s="6" t="s">
        <v>1925</v>
      </c>
      <c r="R1808" s="6" t="s">
        <v>1948</v>
      </c>
      <c r="S1808" s="6" t="s">
        <v>8</v>
      </c>
      <c r="T1808" s="6" t="s">
        <v>9</v>
      </c>
      <c r="U1808" s="6" t="s">
        <v>255</v>
      </c>
      <c r="V1808" s="6" t="s">
        <v>1949</v>
      </c>
      <c r="W1808" s="6" t="s">
        <v>11317</v>
      </c>
      <c r="X1808" s="6" t="s">
        <v>13</v>
      </c>
      <c r="Y1808" s="6" t="s">
        <v>14</v>
      </c>
      <c r="Z1808" s="6" t="s">
        <v>257</v>
      </c>
      <c r="AA1808" s="6" t="s">
        <v>1950</v>
      </c>
      <c r="AB1808" s="6" t="s">
        <v>11316</v>
      </c>
      <c r="AD1808" t="b">
        <f t="shared" si="300"/>
        <v>0</v>
      </c>
      <c r="AE1808" t="b">
        <f t="shared" si="301"/>
        <v>1</v>
      </c>
      <c r="AF1808" t="b">
        <f t="shared" si="302"/>
        <v>1</v>
      </c>
      <c r="AG1808" t="b">
        <f t="shared" si="303"/>
        <v>1</v>
      </c>
      <c r="AH1808" t="b">
        <f t="shared" si="304"/>
        <v>1</v>
      </c>
      <c r="AI1808" t="b">
        <f t="shared" si="305"/>
        <v>1</v>
      </c>
      <c r="AJ1808" t="b">
        <f t="shared" si="306"/>
        <v>1</v>
      </c>
      <c r="AK1808" t="b">
        <f t="shared" si="307"/>
        <v>1</v>
      </c>
      <c r="AL1808" t="b">
        <f t="shared" si="308"/>
        <v>1</v>
      </c>
      <c r="AM1808" t="b">
        <f t="shared" si="309"/>
        <v>1</v>
      </c>
      <c r="AO1808" s="6" t="s">
        <v>9</v>
      </c>
      <c r="AP1808" s="6" t="s">
        <v>8473</v>
      </c>
      <c r="AQ1808" s="6"/>
      <c r="AR1808" s="7" t="s">
        <v>1948</v>
      </c>
      <c r="AS1808" s="7" t="s">
        <v>255</v>
      </c>
      <c r="AT1808" s="7" t="s">
        <v>1949</v>
      </c>
      <c r="AU1808" s="8" t="s">
        <v>11317</v>
      </c>
      <c r="AV1808" s="8" t="s">
        <v>13</v>
      </c>
      <c r="AW1808" s="7" t="s">
        <v>14</v>
      </c>
      <c r="AX1808" s="6" t="s">
        <v>1950</v>
      </c>
      <c r="AY1808" s="7" t="s">
        <v>257</v>
      </c>
      <c r="AZ1808" s="7" t="s">
        <v>9232</v>
      </c>
      <c r="BA1808" s="6" t="s">
        <v>6397</v>
      </c>
      <c r="BB1808" s="6" t="s">
        <v>8054</v>
      </c>
      <c r="BC1808" s="7" t="s">
        <v>9240</v>
      </c>
      <c r="BD1808" s="6" t="s">
        <v>8501</v>
      </c>
      <c r="BE1808" s="6" t="s">
        <v>11316</v>
      </c>
      <c r="BF1808" s="6"/>
    </row>
    <row r="1809" spans="1:58">
      <c r="A1809" s="6" t="s">
        <v>255</v>
      </c>
      <c r="B1809" s="6" t="s">
        <v>1955</v>
      </c>
      <c r="C1809" s="271" t="s">
        <v>11317</v>
      </c>
      <c r="D1809" s="6" t="s">
        <v>14</v>
      </c>
      <c r="E1809" s="271" t="s">
        <v>13</v>
      </c>
      <c r="F1809" s="6" t="s">
        <v>1925</v>
      </c>
      <c r="G1809" s="6" t="s">
        <v>1954</v>
      </c>
      <c r="H1809" s="6" t="s">
        <v>9</v>
      </c>
      <c r="I1809" s="6" t="s">
        <v>1956</v>
      </c>
      <c r="J1809" s="6" t="s">
        <v>257</v>
      </c>
      <c r="K1809" s="6" t="s">
        <v>8</v>
      </c>
      <c r="L1809" s="271" t="s">
        <v>11316</v>
      </c>
      <c r="M1809" s="6" t="s">
        <v>9241</v>
      </c>
      <c r="N1809" s="271" t="s">
        <v>8473</v>
      </c>
      <c r="O1809" s="6"/>
      <c r="Q1809" s="6" t="s">
        <v>1925</v>
      </c>
      <c r="R1809" s="6" t="s">
        <v>1954</v>
      </c>
      <c r="S1809" s="6" t="s">
        <v>8</v>
      </c>
      <c r="T1809" s="6" t="s">
        <v>9</v>
      </c>
      <c r="U1809" s="6" t="s">
        <v>255</v>
      </c>
      <c r="V1809" s="6" t="s">
        <v>1955</v>
      </c>
      <c r="W1809" s="6" t="s">
        <v>11317</v>
      </c>
      <c r="X1809" s="6" t="s">
        <v>13</v>
      </c>
      <c r="Y1809" s="6" t="s">
        <v>14</v>
      </c>
      <c r="Z1809" s="6" t="s">
        <v>257</v>
      </c>
      <c r="AA1809" s="6" t="s">
        <v>1956</v>
      </c>
      <c r="AB1809" s="6" t="s">
        <v>11316</v>
      </c>
      <c r="AD1809" t="b">
        <f t="shared" si="300"/>
        <v>0</v>
      </c>
      <c r="AE1809" t="b">
        <f t="shared" si="301"/>
        <v>1</v>
      </c>
      <c r="AF1809" t="b">
        <f t="shared" si="302"/>
        <v>1</v>
      </c>
      <c r="AG1809" t="b">
        <f t="shared" si="303"/>
        <v>1</v>
      </c>
      <c r="AH1809" t="b">
        <f t="shared" si="304"/>
        <v>1</v>
      </c>
      <c r="AI1809" t="b">
        <f t="shared" si="305"/>
        <v>1</v>
      </c>
      <c r="AJ1809" t="b">
        <f t="shared" si="306"/>
        <v>1</v>
      </c>
      <c r="AK1809" t="b">
        <f t="shared" si="307"/>
        <v>1</v>
      </c>
      <c r="AL1809" t="b">
        <f t="shared" si="308"/>
        <v>1</v>
      </c>
      <c r="AM1809" t="b">
        <f t="shared" si="309"/>
        <v>1</v>
      </c>
      <c r="AO1809" s="6" t="s">
        <v>9</v>
      </c>
      <c r="AP1809" s="6" t="s">
        <v>8473</v>
      </c>
      <c r="AQ1809" s="6"/>
      <c r="AR1809" s="7" t="s">
        <v>1954</v>
      </c>
      <c r="AS1809" s="7" t="s">
        <v>255</v>
      </c>
      <c r="AT1809" s="7" t="s">
        <v>1955</v>
      </c>
      <c r="AU1809" s="8" t="s">
        <v>11317</v>
      </c>
      <c r="AV1809" s="8" t="s">
        <v>13</v>
      </c>
      <c r="AW1809" s="7" t="s">
        <v>14</v>
      </c>
      <c r="AX1809" s="6" t="s">
        <v>1956</v>
      </c>
      <c r="AY1809" s="7" t="s">
        <v>257</v>
      </c>
      <c r="AZ1809" s="7" t="s">
        <v>8486</v>
      </c>
      <c r="BA1809" s="6" t="s">
        <v>6397</v>
      </c>
      <c r="BB1809" s="6" t="s">
        <v>9241</v>
      </c>
      <c r="BC1809" s="7" t="s">
        <v>9242</v>
      </c>
      <c r="BD1809" s="6" t="s">
        <v>8488</v>
      </c>
      <c r="BE1809" s="6" t="s">
        <v>11316</v>
      </c>
      <c r="BF1809" s="6"/>
    </row>
    <row r="1810" spans="1:58">
      <c r="A1810" s="6" t="s">
        <v>255</v>
      </c>
      <c r="B1810" s="6" t="s">
        <v>1962</v>
      </c>
      <c r="C1810" s="271" t="s">
        <v>11317</v>
      </c>
      <c r="D1810" s="6" t="s">
        <v>14</v>
      </c>
      <c r="E1810" s="271" t="s">
        <v>13</v>
      </c>
      <c r="F1810" s="6" t="s">
        <v>1925</v>
      </c>
      <c r="G1810" s="6" t="s">
        <v>1961</v>
      </c>
      <c r="H1810" s="6" t="s">
        <v>9</v>
      </c>
      <c r="I1810" s="6" t="s">
        <v>1963</v>
      </c>
      <c r="J1810" s="6" t="s">
        <v>257</v>
      </c>
      <c r="K1810" s="6" t="s">
        <v>8</v>
      </c>
      <c r="L1810" s="271" t="s">
        <v>11316</v>
      </c>
      <c r="M1810" s="6" t="s">
        <v>8054</v>
      </c>
      <c r="N1810" s="271" t="s">
        <v>8473</v>
      </c>
      <c r="O1810" s="6"/>
      <c r="Q1810" s="6" t="s">
        <v>1925</v>
      </c>
      <c r="R1810" s="6" t="s">
        <v>1961</v>
      </c>
      <c r="S1810" s="6" t="s">
        <v>8</v>
      </c>
      <c r="T1810" s="6" t="s">
        <v>9</v>
      </c>
      <c r="U1810" s="6" t="s">
        <v>255</v>
      </c>
      <c r="V1810" s="6" t="s">
        <v>1962</v>
      </c>
      <c r="W1810" s="6" t="s">
        <v>11317</v>
      </c>
      <c r="X1810" s="6" t="s">
        <v>13</v>
      </c>
      <c r="Y1810" s="6" t="s">
        <v>14</v>
      </c>
      <c r="Z1810" s="6" t="s">
        <v>257</v>
      </c>
      <c r="AA1810" s="6" t="s">
        <v>1963</v>
      </c>
      <c r="AB1810" s="6" t="s">
        <v>11316</v>
      </c>
      <c r="AD1810" t="b">
        <f t="shared" si="300"/>
        <v>0</v>
      </c>
      <c r="AE1810" t="b">
        <f t="shared" si="301"/>
        <v>1</v>
      </c>
      <c r="AF1810" t="b">
        <f t="shared" si="302"/>
        <v>1</v>
      </c>
      <c r="AG1810" t="b">
        <f t="shared" si="303"/>
        <v>1</v>
      </c>
      <c r="AH1810" t="b">
        <f t="shared" si="304"/>
        <v>1</v>
      </c>
      <c r="AI1810" t="b">
        <f t="shared" si="305"/>
        <v>1</v>
      </c>
      <c r="AJ1810" t="b">
        <f t="shared" si="306"/>
        <v>1</v>
      </c>
      <c r="AK1810" t="b">
        <f t="shared" si="307"/>
        <v>1</v>
      </c>
      <c r="AL1810" t="b">
        <f t="shared" si="308"/>
        <v>1</v>
      </c>
      <c r="AM1810" t="b">
        <f t="shared" si="309"/>
        <v>1</v>
      </c>
      <c r="AO1810" s="6" t="s">
        <v>9</v>
      </c>
      <c r="AP1810" s="6" t="s">
        <v>8473</v>
      </c>
      <c r="AQ1810" s="6"/>
      <c r="AR1810" s="7" t="s">
        <v>1961</v>
      </c>
      <c r="AS1810" s="7" t="s">
        <v>255</v>
      </c>
      <c r="AT1810" s="7" t="s">
        <v>1962</v>
      </c>
      <c r="AU1810" s="8" t="s">
        <v>11317</v>
      </c>
      <c r="AV1810" s="8" t="s">
        <v>13</v>
      </c>
      <c r="AW1810" s="7" t="s">
        <v>14</v>
      </c>
      <c r="AX1810" s="6" t="s">
        <v>1963</v>
      </c>
      <c r="AY1810" s="7" t="s">
        <v>257</v>
      </c>
      <c r="AZ1810" s="7" t="s">
        <v>8486</v>
      </c>
      <c r="BA1810" s="6" t="s">
        <v>6397</v>
      </c>
      <c r="BB1810" s="6" t="s">
        <v>8054</v>
      </c>
      <c r="BC1810" s="7" t="s">
        <v>9243</v>
      </c>
      <c r="BD1810" s="6" t="s">
        <v>8488</v>
      </c>
      <c r="BE1810" s="6" t="s">
        <v>11316</v>
      </c>
      <c r="BF1810" s="6"/>
    </row>
    <row r="1811" spans="1:58">
      <c r="A1811" s="6" t="s">
        <v>255</v>
      </c>
      <c r="B1811" s="6" t="s">
        <v>1965</v>
      </c>
      <c r="C1811" s="271" t="s">
        <v>11317</v>
      </c>
      <c r="D1811" s="6" t="s">
        <v>14</v>
      </c>
      <c r="E1811" s="271" t="s">
        <v>13</v>
      </c>
      <c r="F1811" s="6" t="s">
        <v>1925</v>
      </c>
      <c r="G1811" s="6" t="s">
        <v>1964</v>
      </c>
      <c r="H1811" s="6" t="s">
        <v>9</v>
      </c>
      <c r="I1811" s="6" t="s">
        <v>1966</v>
      </c>
      <c r="J1811" s="6" t="s">
        <v>257</v>
      </c>
      <c r="K1811" s="6" t="s">
        <v>8</v>
      </c>
      <c r="L1811" s="271" t="s">
        <v>11316</v>
      </c>
      <c r="M1811" s="6" t="s">
        <v>8054</v>
      </c>
      <c r="N1811" s="271" t="s">
        <v>8473</v>
      </c>
      <c r="O1811" s="6"/>
      <c r="Q1811" s="6" t="s">
        <v>1925</v>
      </c>
      <c r="R1811" s="6" t="s">
        <v>1964</v>
      </c>
      <c r="S1811" s="6" t="s">
        <v>8</v>
      </c>
      <c r="T1811" s="6" t="s">
        <v>9</v>
      </c>
      <c r="U1811" s="6" t="s">
        <v>255</v>
      </c>
      <c r="V1811" s="6" t="s">
        <v>1965</v>
      </c>
      <c r="W1811" s="6" t="s">
        <v>11317</v>
      </c>
      <c r="X1811" s="6" t="s">
        <v>13</v>
      </c>
      <c r="Y1811" s="6" t="s">
        <v>14</v>
      </c>
      <c r="Z1811" s="6" t="s">
        <v>257</v>
      </c>
      <c r="AA1811" s="6" t="s">
        <v>1966</v>
      </c>
      <c r="AB1811" s="6" t="s">
        <v>11316</v>
      </c>
      <c r="AD1811" t="b">
        <f t="shared" si="300"/>
        <v>0</v>
      </c>
      <c r="AE1811" t="b">
        <f t="shared" si="301"/>
        <v>1</v>
      </c>
      <c r="AF1811" t="b">
        <f t="shared" si="302"/>
        <v>1</v>
      </c>
      <c r="AG1811" t="b">
        <f t="shared" si="303"/>
        <v>1</v>
      </c>
      <c r="AH1811" t="b">
        <f t="shared" si="304"/>
        <v>1</v>
      </c>
      <c r="AI1811" t="b">
        <f t="shared" si="305"/>
        <v>1</v>
      </c>
      <c r="AJ1811" t="b">
        <f t="shared" si="306"/>
        <v>1</v>
      </c>
      <c r="AK1811" t="b">
        <f t="shared" si="307"/>
        <v>1</v>
      </c>
      <c r="AL1811" t="b">
        <f t="shared" si="308"/>
        <v>1</v>
      </c>
      <c r="AM1811" t="b">
        <f t="shared" si="309"/>
        <v>1</v>
      </c>
      <c r="AO1811" s="6" t="s">
        <v>9</v>
      </c>
      <c r="AP1811" s="6" t="s">
        <v>8473</v>
      </c>
      <c r="AQ1811" s="6"/>
      <c r="AR1811" s="7" t="s">
        <v>1964</v>
      </c>
      <c r="AS1811" s="7" t="s">
        <v>255</v>
      </c>
      <c r="AT1811" s="7" t="s">
        <v>1965</v>
      </c>
      <c r="AU1811" s="8" t="s">
        <v>11317</v>
      </c>
      <c r="AV1811" s="8" t="s">
        <v>13</v>
      </c>
      <c r="AW1811" s="7" t="s">
        <v>14</v>
      </c>
      <c r="AX1811" s="6" t="s">
        <v>1966</v>
      </c>
      <c r="AY1811" s="7" t="s">
        <v>257</v>
      </c>
      <c r="AZ1811" s="7" t="s">
        <v>8486</v>
      </c>
      <c r="BA1811" s="6" t="s">
        <v>6397</v>
      </c>
      <c r="BB1811" s="6" t="s">
        <v>8054</v>
      </c>
      <c r="BC1811" s="7" t="s">
        <v>9244</v>
      </c>
      <c r="BD1811" s="6" t="s">
        <v>8488</v>
      </c>
      <c r="BE1811" s="6" t="s">
        <v>11316</v>
      </c>
      <c r="BF1811" s="6"/>
    </row>
    <row r="1812" spans="1:58">
      <c r="A1812" s="6" t="s">
        <v>255</v>
      </c>
      <c r="B1812" s="6" t="s">
        <v>2042</v>
      </c>
      <c r="C1812" s="271" t="s">
        <v>11317</v>
      </c>
      <c r="D1812" s="6" t="s">
        <v>14</v>
      </c>
      <c r="E1812" s="271" t="s">
        <v>13</v>
      </c>
      <c r="F1812" s="6" t="s">
        <v>2040</v>
      </c>
      <c r="G1812" s="6" t="s">
        <v>2041</v>
      </c>
      <c r="H1812" s="6" t="s">
        <v>9</v>
      </c>
      <c r="I1812" s="6" t="s">
        <v>2043</v>
      </c>
      <c r="J1812" s="6" t="s">
        <v>257</v>
      </c>
      <c r="K1812" s="6" t="s">
        <v>8</v>
      </c>
      <c r="L1812" s="271" t="s">
        <v>11316</v>
      </c>
      <c r="M1812" s="6" t="s">
        <v>8054</v>
      </c>
      <c r="N1812" s="271" t="s">
        <v>8473</v>
      </c>
      <c r="O1812" s="6"/>
      <c r="Q1812" s="6" t="s">
        <v>2040</v>
      </c>
      <c r="R1812" s="6" t="s">
        <v>2041</v>
      </c>
      <c r="S1812" s="6" t="s">
        <v>8</v>
      </c>
      <c r="T1812" s="6" t="s">
        <v>9</v>
      </c>
      <c r="U1812" s="6" t="s">
        <v>255</v>
      </c>
      <c r="V1812" s="6" t="s">
        <v>2042</v>
      </c>
      <c r="W1812" s="6" t="s">
        <v>11317</v>
      </c>
      <c r="X1812" s="6" t="s">
        <v>13</v>
      </c>
      <c r="Y1812" s="6" t="s">
        <v>14</v>
      </c>
      <c r="Z1812" s="6" t="s">
        <v>257</v>
      </c>
      <c r="AA1812" s="6" t="s">
        <v>2043</v>
      </c>
      <c r="AB1812" s="6" t="s">
        <v>11316</v>
      </c>
      <c r="AD1812" t="b">
        <f t="shared" si="300"/>
        <v>0</v>
      </c>
      <c r="AE1812" t="b">
        <f t="shared" si="301"/>
        <v>1</v>
      </c>
      <c r="AF1812" t="b">
        <f t="shared" si="302"/>
        <v>1</v>
      </c>
      <c r="AG1812" t="b">
        <f t="shared" si="303"/>
        <v>1</v>
      </c>
      <c r="AH1812" t="b">
        <f t="shared" si="304"/>
        <v>1</v>
      </c>
      <c r="AI1812" t="b">
        <f t="shared" si="305"/>
        <v>1</v>
      </c>
      <c r="AJ1812" t="b">
        <f t="shared" si="306"/>
        <v>1</v>
      </c>
      <c r="AK1812" t="b">
        <f t="shared" si="307"/>
        <v>1</v>
      </c>
      <c r="AL1812" t="b">
        <f t="shared" si="308"/>
        <v>1</v>
      </c>
      <c r="AM1812" t="b">
        <f t="shared" si="309"/>
        <v>1</v>
      </c>
      <c r="AO1812" s="6" t="s">
        <v>9</v>
      </c>
      <c r="AP1812" s="6" t="s">
        <v>8473</v>
      </c>
      <c r="AQ1812" s="6"/>
      <c r="AR1812" s="7" t="s">
        <v>2041</v>
      </c>
      <c r="AS1812" s="7" t="s">
        <v>255</v>
      </c>
      <c r="AT1812" s="7" t="s">
        <v>2042</v>
      </c>
      <c r="AU1812" s="8" t="s">
        <v>11317</v>
      </c>
      <c r="AV1812" s="8" t="s">
        <v>13</v>
      </c>
      <c r="AW1812" s="7" t="s">
        <v>14</v>
      </c>
      <c r="AX1812" s="6" t="s">
        <v>2043</v>
      </c>
      <c r="AY1812" s="7" t="s">
        <v>257</v>
      </c>
      <c r="AZ1812" s="7" t="s">
        <v>8486</v>
      </c>
      <c r="BA1812" s="6" t="s">
        <v>6397</v>
      </c>
      <c r="BB1812" s="6" t="s">
        <v>8054</v>
      </c>
      <c r="BC1812" s="7" t="s">
        <v>9245</v>
      </c>
      <c r="BD1812" s="6" t="s">
        <v>8488</v>
      </c>
      <c r="BE1812" s="6" t="s">
        <v>11316</v>
      </c>
      <c r="BF1812" s="6"/>
    </row>
    <row r="1813" spans="1:58">
      <c r="A1813" s="6" t="s">
        <v>255</v>
      </c>
      <c r="B1813" s="6" t="s">
        <v>2045</v>
      </c>
      <c r="C1813" s="271" t="s">
        <v>11317</v>
      </c>
      <c r="D1813" s="6" t="s">
        <v>14</v>
      </c>
      <c r="E1813" s="271" t="s">
        <v>13</v>
      </c>
      <c r="F1813" s="6" t="s">
        <v>2040</v>
      </c>
      <c r="G1813" s="6" t="s">
        <v>2044</v>
      </c>
      <c r="H1813" s="6" t="s">
        <v>9</v>
      </c>
      <c r="I1813" s="6" t="s">
        <v>2046</v>
      </c>
      <c r="J1813" s="6" t="s">
        <v>257</v>
      </c>
      <c r="K1813" s="6" t="s">
        <v>8</v>
      </c>
      <c r="L1813" s="271" t="s">
        <v>11316</v>
      </c>
      <c r="M1813" s="6" t="s">
        <v>8054</v>
      </c>
      <c r="N1813" s="271" t="s">
        <v>8473</v>
      </c>
      <c r="O1813" s="6"/>
      <c r="Q1813" s="6" t="s">
        <v>2040</v>
      </c>
      <c r="R1813" s="6" t="s">
        <v>2044</v>
      </c>
      <c r="S1813" s="6" t="s">
        <v>8</v>
      </c>
      <c r="T1813" s="6" t="s">
        <v>9</v>
      </c>
      <c r="U1813" s="6" t="s">
        <v>255</v>
      </c>
      <c r="V1813" s="6" t="s">
        <v>2045</v>
      </c>
      <c r="W1813" s="6" t="s">
        <v>11317</v>
      </c>
      <c r="X1813" s="6" t="s">
        <v>13</v>
      </c>
      <c r="Y1813" s="6" t="s">
        <v>14</v>
      </c>
      <c r="Z1813" s="6" t="s">
        <v>257</v>
      </c>
      <c r="AA1813" s="6" t="s">
        <v>2046</v>
      </c>
      <c r="AB1813" s="6" t="s">
        <v>11316</v>
      </c>
      <c r="AD1813" t="b">
        <f t="shared" si="300"/>
        <v>0</v>
      </c>
      <c r="AE1813" t="b">
        <f t="shared" si="301"/>
        <v>1</v>
      </c>
      <c r="AF1813" t="b">
        <f t="shared" si="302"/>
        <v>1</v>
      </c>
      <c r="AG1813" t="b">
        <f t="shared" si="303"/>
        <v>1</v>
      </c>
      <c r="AH1813" t="b">
        <f t="shared" si="304"/>
        <v>1</v>
      </c>
      <c r="AI1813" t="b">
        <f t="shared" si="305"/>
        <v>1</v>
      </c>
      <c r="AJ1813" t="b">
        <f t="shared" si="306"/>
        <v>1</v>
      </c>
      <c r="AK1813" t="b">
        <f t="shared" si="307"/>
        <v>1</v>
      </c>
      <c r="AL1813" t="b">
        <f t="shared" si="308"/>
        <v>1</v>
      </c>
      <c r="AM1813" t="b">
        <f t="shared" si="309"/>
        <v>1</v>
      </c>
      <c r="AO1813" s="6" t="s">
        <v>9</v>
      </c>
      <c r="AP1813" s="6" t="s">
        <v>8473</v>
      </c>
      <c r="AQ1813" s="6"/>
      <c r="AR1813" s="7" t="s">
        <v>2044</v>
      </c>
      <c r="AS1813" s="7" t="s">
        <v>255</v>
      </c>
      <c r="AT1813" s="7" t="s">
        <v>2045</v>
      </c>
      <c r="AU1813" s="8" t="s">
        <v>11317</v>
      </c>
      <c r="AV1813" s="8" t="s">
        <v>13</v>
      </c>
      <c r="AW1813" s="7" t="s">
        <v>14</v>
      </c>
      <c r="AX1813" s="6" t="s">
        <v>2046</v>
      </c>
      <c r="AY1813" s="7" t="s">
        <v>257</v>
      </c>
      <c r="AZ1813" s="7" t="s">
        <v>8486</v>
      </c>
      <c r="BA1813" s="6" t="s">
        <v>6397</v>
      </c>
      <c r="BB1813" s="6" t="s">
        <v>8054</v>
      </c>
      <c r="BC1813" s="7" t="s">
        <v>9246</v>
      </c>
      <c r="BD1813" s="6" t="s">
        <v>8488</v>
      </c>
      <c r="BE1813" s="6" t="s">
        <v>11316</v>
      </c>
      <c r="BF1813" s="6"/>
    </row>
    <row r="1814" spans="1:58">
      <c r="A1814" s="6" t="s">
        <v>255</v>
      </c>
      <c r="B1814" s="6" t="s">
        <v>2048</v>
      </c>
      <c r="C1814" s="271" t="s">
        <v>11317</v>
      </c>
      <c r="D1814" s="6" t="s">
        <v>14</v>
      </c>
      <c r="E1814" s="271" t="s">
        <v>13</v>
      </c>
      <c r="F1814" s="6" t="s">
        <v>2040</v>
      </c>
      <c r="G1814" s="6" t="s">
        <v>2047</v>
      </c>
      <c r="H1814" s="6" t="s">
        <v>9</v>
      </c>
      <c r="I1814" s="6" t="s">
        <v>2049</v>
      </c>
      <c r="J1814" s="6" t="s">
        <v>257</v>
      </c>
      <c r="K1814" s="6" t="s">
        <v>8</v>
      </c>
      <c r="L1814" s="271" t="s">
        <v>11316</v>
      </c>
      <c r="M1814" s="6" t="s">
        <v>8054</v>
      </c>
      <c r="N1814" s="271" t="s">
        <v>8473</v>
      </c>
      <c r="O1814" s="6"/>
      <c r="Q1814" s="6" t="s">
        <v>2040</v>
      </c>
      <c r="R1814" s="6" t="s">
        <v>2047</v>
      </c>
      <c r="S1814" s="6" t="s">
        <v>8</v>
      </c>
      <c r="T1814" s="6" t="s">
        <v>9</v>
      </c>
      <c r="U1814" s="6" t="s">
        <v>255</v>
      </c>
      <c r="V1814" s="6" t="s">
        <v>2048</v>
      </c>
      <c r="W1814" s="6" t="s">
        <v>11317</v>
      </c>
      <c r="X1814" s="6" t="s">
        <v>13</v>
      </c>
      <c r="Y1814" s="6" t="s">
        <v>14</v>
      </c>
      <c r="Z1814" s="6" t="s">
        <v>257</v>
      </c>
      <c r="AA1814" s="6" t="s">
        <v>2049</v>
      </c>
      <c r="AB1814" s="6" t="s">
        <v>11316</v>
      </c>
      <c r="AD1814" t="b">
        <f t="shared" si="300"/>
        <v>0</v>
      </c>
      <c r="AE1814" t="b">
        <f t="shared" si="301"/>
        <v>1</v>
      </c>
      <c r="AF1814" t="b">
        <f t="shared" si="302"/>
        <v>1</v>
      </c>
      <c r="AG1814" t="b">
        <f t="shared" si="303"/>
        <v>1</v>
      </c>
      <c r="AH1814" t="b">
        <f t="shared" si="304"/>
        <v>1</v>
      </c>
      <c r="AI1814" t="b">
        <f t="shared" si="305"/>
        <v>1</v>
      </c>
      <c r="AJ1814" t="b">
        <f t="shared" si="306"/>
        <v>1</v>
      </c>
      <c r="AK1814" t="b">
        <f t="shared" si="307"/>
        <v>1</v>
      </c>
      <c r="AL1814" t="b">
        <f t="shared" si="308"/>
        <v>1</v>
      </c>
      <c r="AM1814" t="b">
        <f t="shared" si="309"/>
        <v>1</v>
      </c>
      <c r="AO1814" s="6" t="s">
        <v>9</v>
      </c>
      <c r="AP1814" s="6" t="s">
        <v>8473</v>
      </c>
      <c r="AQ1814" s="6"/>
      <c r="AR1814" s="7" t="s">
        <v>2047</v>
      </c>
      <c r="AS1814" s="7" t="s">
        <v>255</v>
      </c>
      <c r="AT1814" s="7" t="s">
        <v>2048</v>
      </c>
      <c r="AU1814" s="8" t="s">
        <v>11317</v>
      </c>
      <c r="AV1814" s="8" t="s">
        <v>13</v>
      </c>
      <c r="AW1814" s="7" t="s">
        <v>14</v>
      </c>
      <c r="AX1814" s="6" t="s">
        <v>2049</v>
      </c>
      <c r="AY1814" s="7" t="s">
        <v>257</v>
      </c>
      <c r="AZ1814" s="7" t="s">
        <v>8486</v>
      </c>
      <c r="BA1814" s="6" t="s">
        <v>6397</v>
      </c>
      <c r="BB1814" s="6" t="s">
        <v>8054</v>
      </c>
      <c r="BC1814" s="7" t="s">
        <v>9247</v>
      </c>
      <c r="BD1814" s="6" t="s">
        <v>8488</v>
      </c>
      <c r="BE1814" s="6" t="s">
        <v>11316</v>
      </c>
      <c r="BF1814" s="6"/>
    </row>
    <row r="1815" spans="1:58">
      <c r="A1815" s="6" t="s">
        <v>255</v>
      </c>
      <c r="B1815" s="6" t="s">
        <v>2051</v>
      </c>
      <c r="C1815" s="271" t="s">
        <v>11317</v>
      </c>
      <c r="D1815" s="6" t="s">
        <v>14</v>
      </c>
      <c r="E1815" s="271" t="s">
        <v>13</v>
      </c>
      <c r="F1815" s="6" t="s">
        <v>2040</v>
      </c>
      <c r="G1815" s="6" t="s">
        <v>2050</v>
      </c>
      <c r="H1815" s="6" t="s">
        <v>9</v>
      </c>
      <c r="I1815" s="6" t="s">
        <v>2052</v>
      </c>
      <c r="J1815" s="6" t="s">
        <v>257</v>
      </c>
      <c r="K1815" s="6" t="s">
        <v>8</v>
      </c>
      <c r="L1815" s="271" t="s">
        <v>11316</v>
      </c>
      <c r="M1815" s="6" t="s">
        <v>8054</v>
      </c>
      <c r="N1815" s="271" t="s">
        <v>8473</v>
      </c>
      <c r="O1815" s="6"/>
      <c r="Q1815" s="6" t="s">
        <v>2040</v>
      </c>
      <c r="R1815" s="6" t="s">
        <v>2050</v>
      </c>
      <c r="S1815" s="6" t="s">
        <v>8</v>
      </c>
      <c r="T1815" s="6" t="s">
        <v>9</v>
      </c>
      <c r="U1815" s="6" t="s">
        <v>255</v>
      </c>
      <c r="V1815" s="6" t="s">
        <v>2051</v>
      </c>
      <c r="W1815" s="6" t="s">
        <v>11317</v>
      </c>
      <c r="X1815" s="6" t="s">
        <v>13</v>
      </c>
      <c r="Y1815" s="6" t="s">
        <v>14</v>
      </c>
      <c r="Z1815" s="6" t="s">
        <v>257</v>
      </c>
      <c r="AA1815" s="6" t="s">
        <v>2052</v>
      </c>
      <c r="AB1815" s="6" t="s">
        <v>11316</v>
      </c>
      <c r="AD1815" t="b">
        <f t="shared" si="300"/>
        <v>0</v>
      </c>
      <c r="AE1815" t="b">
        <f t="shared" si="301"/>
        <v>1</v>
      </c>
      <c r="AF1815" t="b">
        <f t="shared" si="302"/>
        <v>1</v>
      </c>
      <c r="AG1815" t="b">
        <f t="shared" si="303"/>
        <v>1</v>
      </c>
      <c r="AH1815" t="b">
        <f t="shared" si="304"/>
        <v>1</v>
      </c>
      <c r="AI1815" t="b">
        <f t="shared" si="305"/>
        <v>1</v>
      </c>
      <c r="AJ1815" t="b">
        <f t="shared" si="306"/>
        <v>1</v>
      </c>
      <c r="AK1815" t="b">
        <f t="shared" si="307"/>
        <v>1</v>
      </c>
      <c r="AL1815" t="b">
        <f t="shared" si="308"/>
        <v>1</v>
      </c>
      <c r="AM1815" t="b">
        <f t="shared" si="309"/>
        <v>1</v>
      </c>
      <c r="AO1815" s="6" t="s">
        <v>9</v>
      </c>
      <c r="AP1815" s="6" t="s">
        <v>8473</v>
      </c>
      <c r="AQ1815" s="6"/>
      <c r="AR1815" s="7" t="s">
        <v>2050</v>
      </c>
      <c r="AS1815" s="7" t="s">
        <v>255</v>
      </c>
      <c r="AT1815" s="7" t="s">
        <v>2051</v>
      </c>
      <c r="AU1815" s="8" t="s">
        <v>11317</v>
      </c>
      <c r="AV1815" s="8" t="s">
        <v>13</v>
      </c>
      <c r="AW1815" s="7" t="s">
        <v>14</v>
      </c>
      <c r="AX1815" s="6" t="s">
        <v>2052</v>
      </c>
      <c r="AY1815" s="7" t="s">
        <v>257</v>
      </c>
      <c r="AZ1815" s="7" t="s">
        <v>8508</v>
      </c>
      <c r="BA1815" s="6" t="s">
        <v>6397</v>
      </c>
      <c r="BB1815" s="6" t="s">
        <v>8054</v>
      </c>
      <c r="BC1815" s="7" t="s">
        <v>9248</v>
      </c>
      <c r="BD1815" s="6" t="s">
        <v>8488</v>
      </c>
      <c r="BE1815" s="6" t="s">
        <v>11316</v>
      </c>
      <c r="BF1815" s="6"/>
    </row>
    <row r="1816" spans="1:58">
      <c r="A1816" s="6" t="s">
        <v>255</v>
      </c>
      <c r="B1816" s="6" t="s">
        <v>2054</v>
      </c>
      <c r="C1816" s="271" t="s">
        <v>11317</v>
      </c>
      <c r="D1816" s="6" t="s">
        <v>14</v>
      </c>
      <c r="E1816" s="271" t="s">
        <v>13</v>
      </c>
      <c r="F1816" s="6" t="s">
        <v>2040</v>
      </c>
      <c r="G1816" s="6" t="s">
        <v>2053</v>
      </c>
      <c r="H1816" s="6" t="s">
        <v>9</v>
      </c>
      <c r="I1816" s="6" t="s">
        <v>2055</v>
      </c>
      <c r="J1816" s="6" t="s">
        <v>257</v>
      </c>
      <c r="K1816" s="6" t="s">
        <v>8</v>
      </c>
      <c r="L1816" s="271" t="s">
        <v>11316</v>
      </c>
      <c r="M1816" s="6" t="s">
        <v>8054</v>
      </c>
      <c r="N1816" s="271" t="s">
        <v>8473</v>
      </c>
      <c r="O1816" s="6"/>
      <c r="Q1816" s="6" t="s">
        <v>2040</v>
      </c>
      <c r="R1816" s="6" t="s">
        <v>2053</v>
      </c>
      <c r="S1816" s="6" t="s">
        <v>8</v>
      </c>
      <c r="T1816" s="6" t="s">
        <v>9</v>
      </c>
      <c r="U1816" s="6" t="s">
        <v>255</v>
      </c>
      <c r="V1816" s="6" t="s">
        <v>2054</v>
      </c>
      <c r="W1816" s="6" t="s">
        <v>11317</v>
      </c>
      <c r="X1816" s="6" t="s">
        <v>13</v>
      </c>
      <c r="Y1816" s="6" t="s">
        <v>14</v>
      </c>
      <c r="Z1816" s="6" t="s">
        <v>257</v>
      </c>
      <c r="AA1816" s="6" t="s">
        <v>2055</v>
      </c>
      <c r="AB1816" s="6" t="s">
        <v>11316</v>
      </c>
      <c r="AD1816" t="b">
        <f t="shared" si="300"/>
        <v>0</v>
      </c>
      <c r="AE1816" t="b">
        <f t="shared" si="301"/>
        <v>1</v>
      </c>
      <c r="AF1816" t="b">
        <f t="shared" si="302"/>
        <v>1</v>
      </c>
      <c r="AG1816" t="b">
        <f t="shared" si="303"/>
        <v>1</v>
      </c>
      <c r="AH1816" t="b">
        <f t="shared" si="304"/>
        <v>1</v>
      </c>
      <c r="AI1816" t="b">
        <f t="shared" si="305"/>
        <v>1</v>
      </c>
      <c r="AJ1816" t="b">
        <f t="shared" si="306"/>
        <v>1</v>
      </c>
      <c r="AK1816" t="b">
        <f t="shared" si="307"/>
        <v>1</v>
      </c>
      <c r="AL1816" t="b">
        <f t="shared" si="308"/>
        <v>1</v>
      </c>
      <c r="AM1816" t="b">
        <f t="shared" si="309"/>
        <v>1</v>
      </c>
      <c r="AO1816" s="6" t="s">
        <v>9</v>
      </c>
      <c r="AP1816" s="6" t="s">
        <v>8473</v>
      </c>
      <c r="AQ1816" s="6"/>
      <c r="AR1816" s="7" t="s">
        <v>2053</v>
      </c>
      <c r="AS1816" s="7" t="s">
        <v>255</v>
      </c>
      <c r="AT1816" s="7" t="s">
        <v>2054</v>
      </c>
      <c r="AU1816" s="8" t="s">
        <v>11317</v>
      </c>
      <c r="AV1816" s="8" t="s">
        <v>13</v>
      </c>
      <c r="AW1816" s="7" t="s">
        <v>14</v>
      </c>
      <c r="AX1816" s="6" t="s">
        <v>2055</v>
      </c>
      <c r="AY1816" s="7" t="s">
        <v>257</v>
      </c>
      <c r="AZ1816" s="7" t="s">
        <v>8508</v>
      </c>
      <c r="BA1816" s="6" t="s">
        <v>6397</v>
      </c>
      <c r="BB1816" s="6" t="s">
        <v>8054</v>
      </c>
      <c r="BC1816" s="7" t="s">
        <v>9249</v>
      </c>
      <c r="BD1816" s="6" t="s">
        <v>8485</v>
      </c>
      <c r="BE1816" s="6" t="s">
        <v>11316</v>
      </c>
      <c r="BF1816" s="6"/>
    </row>
    <row r="1817" spans="1:58">
      <c r="A1817" s="6" t="s">
        <v>255</v>
      </c>
      <c r="B1817" s="6" t="s">
        <v>2057</v>
      </c>
      <c r="C1817" s="271" t="s">
        <v>11317</v>
      </c>
      <c r="D1817" s="6" t="s">
        <v>14</v>
      </c>
      <c r="E1817" s="271" t="s">
        <v>13</v>
      </c>
      <c r="F1817" s="6" t="s">
        <v>2040</v>
      </c>
      <c r="G1817" s="6" t="s">
        <v>2056</v>
      </c>
      <c r="H1817" s="6" t="s">
        <v>9</v>
      </c>
      <c r="I1817" s="6" t="s">
        <v>2058</v>
      </c>
      <c r="J1817" s="6" t="s">
        <v>257</v>
      </c>
      <c r="K1817" s="6" t="s">
        <v>8</v>
      </c>
      <c r="L1817" s="271" t="s">
        <v>11316</v>
      </c>
      <c r="M1817" s="6" t="s">
        <v>8054</v>
      </c>
      <c r="N1817" s="271" t="s">
        <v>8473</v>
      </c>
      <c r="O1817" s="6"/>
      <c r="Q1817" s="6" t="s">
        <v>2040</v>
      </c>
      <c r="R1817" s="6" t="s">
        <v>2056</v>
      </c>
      <c r="S1817" s="6" t="s">
        <v>8</v>
      </c>
      <c r="T1817" s="6" t="s">
        <v>9</v>
      </c>
      <c r="U1817" s="6" t="s">
        <v>255</v>
      </c>
      <c r="V1817" s="6" t="s">
        <v>2057</v>
      </c>
      <c r="W1817" s="6" t="s">
        <v>11317</v>
      </c>
      <c r="X1817" s="6" t="s">
        <v>13</v>
      </c>
      <c r="Y1817" s="6" t="s">
        <v>14</v>
      </c>
      <c r="Z1817" s="6" t="s">
        <v>257</v>
      </c>
      <c r="AA1817" s="6" t="s">
        <v>2058</v>
      </c>
      <c r="AB1817" s="6" t="s">
        <v>11316</v>
      </c>
      <c r="AD1817" t="b">
        <f t="shared" si="300"/>
        <v>0</v>
      </c>
      <c r="AE1817" t="b">
        <f t="shared" si="301"/>
        <v>1</v>
      </c>
      <c r="AF1817" t="b">
        <f t="shared" si="302"/>
        <v>1</v>
      </c>
      <c r="AG1817" t="b">
        <f t="shared" si="303"/>
        <v>1</v>
      </c>
      <c r="AH1817" t="b">
        <f t="shared" si="304"/>
        <v>1</v>
      </c>
      <c r="AI1817" t="b">
        <f t="shared" si="305"/>
        <v>1</v>
      </c>
      <c r="AJ1817" t="b">
        <f t="shared" si="306"/>
        <v>1</v>
      </c>
      <c r="AK1817" t="b">
        <f t="shared" si="307"/>
        <v>1</v>
      </c>
      <c r="AL1817" t="b">
        <f t="shared" si="308"/>
        <v>1</v>
      </c>
      <c r="AM1817" t="b">
        <f t="shared" si="309"/>
        <v>1</v>
      </c>
      <c r="AO1817" s="6" t="s">
        <v>9</v>
      </c>
      <c r="AP1817" s="6" t="s">
        <v>8473</v>
      </c>
      <c r="AQ1817" s="6"/>
      <c r="AR1817" s="7" t="s">
        <v>2056</v>
      </c>
      <c r="AS1817" s="7" t="s">
        <v>255</v>
      </c>
      <c r="AT1817" s="7" t="s">
        <v>2057</v>
      </c>
      <c r="AU1817" s="8" t="s">
        <v>11317</v>
      </c>
      <c r="AV1817" s="8" t="s">
        <v>13</v>
      </c>
      <c r="AW1817" s="7" t="s">
        <v>14</v>
      </c>
      <c r="AX1817" s="6" t="s">
        <v>2058</v>
      </c>
      <c r="AY1817" s="7" t="s">
        <v>257</v>
      </c>
      <c r="AZ1817" s="7" t="s">
        <v>8508</v>
      </c>
      <c r="BA1817" s="6" t="s">
        <v>6397</v>
      </c>
      <c r="BB1817" s="6" t="s">
        <v>8054</v>
      </c>
      <c r="BC1817" s="7" t="s">
        <v>9250</v>
      </c>
      <c r="BD1817" s="6" t="s">
        <v>8485</v>
      </c>
      <c r="BE1817" s="6" t="s">
        <v>11316</v>
      </c>
      <c r="BF1817" s="6"/>
    </row>
    <row r="1818" spans="1:58">
      <c r="A1818" s="6" t="s">
        <v>255</v>
      </c>
      <c r="B1818" s="6" t="s">
        <v>2060</v>
      </c>
      <c r="C1818" s="271" t="s">
        <v>11317</v>
      </c>
      <c r="D1818" s="6" t="s">
        <v>14</v>
      </c>
      <c r="E1818" s="271" t="s">
        <v>13</v>
      </c>
      <c r="F1818" s="6" t="s">
        <v>2040</v>
      </c>
      <c r="G1818" s="6" t="s">
        <v>2059</v>
      </c>
      <c r="H1818" s="6" t="s">
        <v>9</v>
      </c>
      <c r="I1818" s="6" t="s">
        <v>2061</v>
      </c>
      <c r="J1818" s="6" t="s">
        <v>257</v>
      </c>
      <c r="K1818" s="6" t="s">
        <v>8</v>
      </c>
      <c r="L1818" s="271" t="s">
        <v>11316</v>
      </c>
      <c r="M1818" s="6" t="s">
        <v>6567</v>
      </c>
      <c r="N1818" s="271" t="s">
        <v>8473</v>
      </c>
      <c r="O1818" s="6"/>
      <c r="Q1818" s="6" t="s">
        <v>2040</v>
      </c>
      <c r="R1818" s="6" t="s">
        <v>2059</v>
      </c>
      <c r="S1818" s="6" t="s">
        <v>8</v>
      </c>
      <c r="T1818" s="6" t="s">
        <v>9</v>
      </c>
      <c r="U1818" s="6" t="s">
        <v>255</v>
      </c>
      <c r="V1818" s="6" t="s">
        <v>2060</v>
      </c>
      <c r="W1818" s="6" t="s">
        <v>11317</v>
      </c>
      <c r="X1818" s="6" t="s">
        <v>13</v>
      </c>
      <c r="Y1818" s="6" t="s">
        <v>14</v>
      </c>
      <c r="Z1818" s="6" t="s">
        <v>257</v>
      </c>
      <c r="AA1818" s="6" t="s">
        <v>2061</v>
      </c>
      <c r="AB1818" s="6" t="s">
        <v>11316</v>
      </c>
      <c r="AD1818" t="b">
        <f t="shared" si="300"/>
        <v>0</v>
      </c>
      <c r="AE1818" t="b">
        <f t="shared" si="301"/>
        <v>1</v>
      </c>
      <c r="AF1818" t="b">
        <f t="shared" si="302"/>
        <v>1</v>
      </c>
      <c r="AG1818" t="b">
        <f t="shared" si="303"/>
        <v>1</v>
      </c>
      <c r="AH1818" t="b">
        <f t="shared" si="304"/>
        <v>1</v>
      </c>
      <c r="AI1818" t="b">
        <f t="shared" si="305"/>
        <v>1</v>
      </c>
      <c r="AJ1818" t="b">
        <f t="shared" si="306"/>
        <v>1</v>
      </c>
      <c r="AK1818" t="b">
        <f t="shared" si="307"/>
        <v>1</v>
      </c>
      <c r="AL1818" t="b">
        <f t="shared" si="308"/>
        <v>1</v>
      </c>
      <c r="AM1818" t="b">
        <f t="shared" si="309"/>
        <v>1</v>
      </c>
      <c r="AO1818" s="6" t="s">
        <v>9</v>
      </c>
      <c r="AP1818" s="6" t="s">
        <v>8473</v>
      </c>
      <c r="AQ1818" s="6"/>
      <c r="AR1818" s="7" t="s">
        <v>2059</v>
      </c>
      <c r="AS1818" s="7" t="s">
        <v>255</v>
      </c>
      <c r="AT1818" s="7" t="s">
        <v>2060</v>
      </c>
      <c r="AU1818" s="8" t="s">
        <v>11317</v>
      </c>
      <c r="AV1818" s="8" t="s">
        <v>13</v>
      </c>
      <c r="AW1818" s="7" t="s">
        <v>14</v>
      </c>
      <c r="AX1818" s="6" t="s">
        <v>2061</v>
      </c>
      <c r="AY1818" s="7" t="s">
        <v>257</v>
      </c>
      <c r="AZ1818" s="7" t="s">
        <v>8508</v>
      </c>
      <c r="BA1818" s="6" t="s">
        <v>6397</v>
      </c>
      <c r="BB1818" s="6" t="s">
        <v>6567</v>
      </c>
      <c r="BC1818" s="7" t="s">
        <v>9251</v>
      </c>
      <c r="BD1818" s="6" t="s">
        <v>8485</v>
      </c>
      <c r="BE1818" s="6" t="s">
        <v>11316</v>
      </c>
      <c r="BF1818" s="6"/>
    </row>
    <row r="1819" spans="1:58">
      <c r="A1819" s="6" t="s">
        <v>255</v>
      </c>
      <c r="B1819" s="6" t="s">
        <v>2063</v>
      </c>
      <c r="C1819" s="271" t="s">
        <v>11317</v>
      </c>
      <c r="D1819" s="6" t="s">
        <v>14</v>
      </c>
      <c r="E1819" s="271" t="s">
        <v>13</v>
      </c>
      <c r="F1819" s="6" t="s">
        <v>2040</v>
      </c>
      <c r="G1819" s="6" t="s">
        <v>2062</v>
      </c>
      <c r="H1819" s="6" t="s">
        <v>9</v>
      </c>
      <c r="I1819" s="6" t="s">
        <v>2064</v>
      </c>
      <c r="J1819" s="6" t="s">
        <v>257</v>
      </c>
      <c r="K1819" s="6" t="s">
        <v>8</v>
      </c>
      <c r="L1819" s="271" t="s">
        <v>11316</v>
      </c>
      <c r="M1819" s="6" t="s">
        <v>8054</v>
      </c>
      <c r="N1819" s="271" t="s">
        <v>8473</v>
      </c>
      <c r="O1819" s="6"/>
      <c r="Q1819" s="6" t="s">
        <v>2040</v>
      </c>
      <c r="R1819" s="6" t="s">
        <v>2062</v>
      </c>
      <c r="S1819" s="6" t="s">
        <v>8</v>
      </c>
      <c r="T1819" s="6" t="s">
        <v>9</v>
      </c>
      <c r="U1819" s="6" t="s">
        <v>255</v>
      </c>
      <c r="V1819" s="6" t="s">
        <v>2063</v>
      </c>
      <c r="W1819" s="6" t="s">
        <v>11317</v>
      </c>
      <c r="X1819" s="6" t="s">
        <v>13</v>
      </c>
      <c r="Y1819" s="6" t="s">
        <v>14</v>
      </c>
      <c r="Z1819" s="6" t="s">
        <v>257</v>
      </c>
      <c r="AA1819" s="6" t="s">
        <v>2064</v>
      </c>
      <c r="AB1819" s="6" t="s">
        <v>11316</v>
      </c>
      <c r="AD1819" t="b">
        <f t="shared" si="300"/>
        <v>0</v>
      </c>
      <c r="AE1819" t="b">
        <f t="shared" si="301"/>
        <v>1</v>
      </c>
      <c r="AF1819" t="b">
        <f t="shared" si="302"/>
        <v>1</v>
      </c>
      <c r="AG1819" t="b">
        <f t="shared" si="303"/>
        <v>1</v>
      </c>
      <c r="AH1819" t="b">
        <f t="shared" si="304"/>
        <v>1</v>
      </c>
      <c r="AI1819" t="b">
        <f t="shared" si="305"/>
        <v>1</v>
      </c>
      <c r="AJ1819" t="b">
        <f t="shared" si="306"/>
        <v>1</v>
      </c>
      <c r="AK1819" t="b">
        <f t="shared" si="307"/>
        <v>1</v>
      </c>
      <c r="AL1819" t="b">
        <f t="shared" si="308"/>
        <v>1</v>
      </c>
      <c r="AM1819" t="b">
        <f t="shared" si="309"/>
        <v>1</v>
      </c>
      <c r="AO1819" s="6" t="s">
        <v>9</v>
      </c>
      <c r="AP1819" s="6" t="s">
        <v>8473</v>
      </c>
      <c r="AQ1819" s="6"/>
      <c r="AR1819" s="7" t="s">
        <v>2062</v>
      </c>
      <c r="AS1819" s="7" t="s">
        <v>255</v>
      </c>
      <c r="AT1819" s="7" t="s">
        <v>2063</v>
      </c>
      <c r="AU1819" s="8" t="s">
        <v>11317</v>
      </c>
      <c r="AV1819" s="8" t="s">
        <v>13</v>
      </c>
      <c r="AW1819" s="7" t="s">
        <v>14</v>
      </c>
      <c r="AX1819" s="6" t="s">
        <v>2064</v>
      </c>
      <c r="AY1819" s="7" t="s">
        <v>257</v>
      </c>
      <c r="AZ1819" s="7" t="s">
        <v>8508</v>
      </c>
      <c r="BA1819" s="6" t="s">
        <v>6397</v>
      </c>
      <c r="BB1819" s="6" t="s">
        <v>8054</v>
      </c>
      <c r="BC1819" s="7" t="s">
        <v>9252</v>
      </c>
      <c r="BD1819" s="6" t="s">
        <v>8485</v>
      </c>
      <c r="BE1819" s="6" t="s">
        <v>11316</v>
      </c>
      <c r="BF1819" s="6"/>
    </row>
    <row r="1820" spans="1:58">
      <c r="A1820" s="6" t="s">
        <v>255</v>
      </c>
      <c r="B1820" s="6" t="s">
        <v>2066</v>
      </c>
      <c r="C1820" s="271" t="s">
        <v>11317</v>
      </c>
      <c r="D1820" s="6" t="s">
        <v>14</v>
      </c>
      <c r="E1820" s="271" t="s">
        <v>13</v>
      </c>
      <c r="F1820" s="6" t="s">
        <v>2040</v>
      </c>
      <c r="G1820" s="6" t="s">
        <v>2065</v>
      </c>
      <c r="H1820" s="6" t="s">
        <v>9</v>
      </c>
      <c r="I1820" s="6" t="s">
        <v>2067</v>
      </c>
      <c r="J1820" s="6" t="s">
        <v>257</v>
      </c>
      <c r="K1820" s="6" t="s">
        <v>8</v>
      </c>
      <c r="L1820" s="271" t="s">
        <v>11316</v>
      </c>
      <c r="M1820" s="6" t="s">
        <v>8054</v>
      </c>
      <c r="N1820" s="271" t="s">
        <v>8473</v>
      </c>
      <c r="O1820" s="6"/>
      <c r="Q1820" s="6" t="s">
        <v>2040</v>
      </c>
      <c r="R1820" s="6" t="s">
        <v>2065</v>
      </c>
      <c r="S1820" s="6" t="s">
        <v>8</v>
      </c>
      <c r="T1820" s="6" t="s">
        <v>9</v>
      </c>
      <c r="U1820" s="6" t="s">
        <v>255</v>
      </c>
      <c r="V1820" s="6" t="s">
        <v>2066</v>
      </c>
      <c r="W1820" s="6" t="s">
        <v>11317</v>
      </c>
      <c r="X1820" s="6" t="s">
        <v>13</v>
      </c>
      <c r="Y1820" s="6" t="s">
        <v>14</v>
      </c>
      <c r="Z1820" s="6" t="s">
        <v>257</v>
      </c>
      <c r="AA1820" s="6" t="s">
        <v>2067</v>
      </c>
      <c r="AB1820" s="6" t="s">
        <v>11316</v>
      </c>
      <c r="AD1820" t="b">
        <f t="shared" si="300"/>
        <v>0</v>
      </c>
      <c r="AE1820" t="b">
        <f t="shared" si="301"/>
        <v>1</v>
      </c>
      <c r="AF1820" t="b">
        <f t="shared" si="302"/>
        <v>1</v>
      </c>
      <c r="AG1820" t="b">
        <f t="shared" si="303"/>
        <v>1</v>
      </c>
      <c r="AH1820" t="b">
        <f t="shared" si="304"/>
        <v>1</v>
      </c>
      <c r="AI1820" t="b">
        <f t="shared" si="305"/>
        <v>1</v>
      </c>
      <c r="AJ1820" t="b">
        <f t="shared" si="306"/>
        <v>1</v>
      </c>
      <c r="AK1820" t="b">
        <f t="shared" si="307"/>
        <v>1</v>
      </c>
      <c r="AL1820" t="b">
        <f t="shared" si="308"/>
        <v>1</v>
      </c>
      <c r="AM1820" t="b">
        <f t="shared" si="309"/>
        <v>1</v>
      </c>
      <c r="AO1820" s="6" t="s">
        <v>9</v>
      </c>
      <c r="AP1820" s="6" t="s">
        <v>8473</v>
      </c>
      <c r="AQ1820" s="6"/>
      <c r="AR1820" s="7" t="s">
        <v>2065</v>
      </c>
      <c r="AS1820" s="7" t="s">
        <v>255</v>
      </c>
      <c r="AT1820" s="7" t="s">
        <v>2066</v>
      </c>
      <c r="AU1820" s="8" t="s">
        <v>11317</v>
      </c>
      <c r="AV1820" s="8" t="s">
        <v>13</v>
      </c>
      <c r="AW1820" s="7" t="s">
        <v>14</v>
      </c>
      <c r="AX1820" s="6" t="s">
        <v>2067</v>
      </c>
      <c r="AY1820" s="7" t="s">
        <v>257</v>
      </c>
      <c r="AZ1820" s="7" t="s">
        <v>8508</v>
      </c>
      <c r="BA1820" s="6" t="s">
        <v>6397</v>
      </c>
      <c r="BB1820" s="6" t="s">
        <v>8054</v>
      </c>
      <c r="BC1820" s="7" t="s">
        <v>9253</v>
      </c>
      <c r="BD1820" s="6" t="s">
        <v>8485</v>
      </c>
      <c r="BE1820" s="6" t="s">
        <v>11316</v>
      </c>
      <c r="BF1820" s="6"/>
    </row>
    <row r="1821" spans="1:58">
      <c r="A1821" s="6" t="s">
        <v>255</v>
      </c>
      <c r="B1821" s="6" t="s">
        <v>2069</v>
      </c>
      <c r="C1821" s="271" t="s">
        <v>11317</v>
      </c>
      <c r="D1821" s="6" t="s">
        <v>14</v>
      </c>
      <c r="E1821" s="271" t="s">
        <v>13</v>
      </c>
      <c r="F1821" s="6" t="s">
        <v>2040</v>
      </c>
      <c r="G1821" s="6" t="s">
        <v>2068</v>
      </c>
      <c r="H1821" s="6" t="s">
        <v>9</v>
      </c>
      <c r="I1821" s="6" t="s">
        <v>2070</v>
      </c>
      <c r="J1821" s="6" t="s">
        <v>257</v>
      </c>
      <c r="K1821" s="6" t="s">
        <v>8</v>
      </c>
      <c r="L1821" s="271" t="s">
        <v>11316</v>
      </c>
      <c r="M1821" s="6" t="s">
        <v>8054</v>
      </c>
      <c r="N1821" s="271" t="s">
        <v>8473</v>
      </c>
      <c r="O1821" s="6"/>
      <c r="Q1821" s="6" t="s">
        <v>2040</v>
      </c>
      <c r="R1821" s="6" t="s">
        <v>2068</v>
      </c>
      <c r="S1821" s="6" t="s">
        <v>8</v>
      </c>
      <c r="T1821" s="6" t="s">
        <v>9</v>
      </c>
      <c r="U1821" s="6" t="s">
        <v>255</v>
      </c>
      <c r="V1821" s="6" t="s">
        <v>2069</v>
      </c>
      <c r="W1821" s="6" t="s">
        <v>11317</v>
      </c>
      <c r="X1821" s="6" t="s">
        <v>13</v>
      </c>
      <c r="Y1821" s="6" t="s">
        <v>14</v>
      </c>
      <c r="Z1821" s="6" t="s">
        <v>257</v>
      </c>
      <c r="AA1821" s="6" t="s">
        <v>2070</v>
      </c>
      <c r="AB1821" s="6" t="s">
        <v>11316</v>
      </c>
      <c r="AD1821" t="b">
        <f t="shared" si="300"/>
        <v>0</v>
      </c>
      <c r="AE1821" t="b">
        <f t="shared" si="301"/>
        <v>1</v>
      </c>
      <c r="AF1821" t="b">
        <f t="shared" si="302"/>
        <v>1</v>
      </c>
      <c r="AG1821" t="b">
        <f t="shared" si="303"/>
        <v>1</v>
      </c>
      <c r="AH1821" t="b">
        <f t="shared" si="304"/>
        <v>1</v>
      </c>
      <c r="AI1821" t="b">
        <f t="shared" si="305"/>
        <v>1</v>
      </c>
      <c r="AJ1821" t="b">
        <f t="shared" si="306"/>
        <v>1</v>
      </c>
      <c r="AK1821" t="b">
        <f t="shared" si="307"/>
        <v>1</v>
      </c>
      <c r="AL1821" t="b">
        <f t="shared" si="308"/>
        <v>1</v>
      </c>
      <c r="AM1821" t="b">
        <f t="shared" si="309"/>
        <v>1</v>
      </c>
      <c r="AO1821" s="6" t="s">
        <v>9</v>
      </c>
      <c r="AP1821" s="6" t="s">
        <v>8473</v>
      </c>
      <c r="AQ1821" s="6"/>
      <c r="AR1821" s="7" t="s">
        <v>2068</v>
      </c>
      <c r="AS1821" s="7" t="s">
        <v>255</v>
      </c>
      <c r="AT1821" s="7" t="s">
        <v>2069</v>
      </c>
      <c r="AU1821" s="8" t="s">
        <v>11317</v>
      </c>
      <c r="AV1821" s="8" t="s">
        <v>13</v>
      </c>
      <c r="AW1821" s="7" t="s">
        <v>14</v>
      </c>
      <c r="AX1821" s="6" t="s">
        <v>2070</v>
      </c>
      <c r="AY1821" s="7" t="s">
        <v>257</v>
      </c>
      <c r="AZ1821" s="7" t="s">
        <v>8508</v>
      </c>
      <c r="BA1821" s="6" t="s">
        <v>6397</v>
      </c>
      <c r="BB1821" s="6" t="s">
        <v>8054</v>
      </c>
      <c r="BC1821" s="7" t="s">
        <v>9254</v>
      </c>
      <c r="BD1821" s="6" t="s">
        <v>8485</v>
      </c>
      <c r="BE1821" s="6" t="s">
        <v>11316</v>
      </c>
      <c r="BF1821" s="6"/>
    </row>
    <row r="1822" spans="1:58">
      <c r="A1822" s="6" t="s">
        <v>255</v>
      </c>
      <c r="B1822" s="6" t="s">
        <v>2072</v>
      </c>
      <c r="C1822" s="271" t="s">
        <v>11317</v>
      </c>
      <c r="D1822" s="6" t="s">
        <v>14</v>
      </c>
      <c r="E1822" s="271" t="s">
        <v>13</v>
      </c>
      <c r="F1822" s="6" t="s">
        <v>2040</v>
      </c>
      <c r="G1822" s="6" t="s">
        <v>2071</v>
      </c>
      <c r="H1822" s="6" t="s">
        <v>9</v>
      </c>
      <c r="I1822" s="6" t="s">
        <v>2073</v>
      </c>
      <c r="J1822" s="6" t="s">
        <v>257</v>
      </c>
      <c r="K1822" s="6" t="s">
        <v>8</v>
      </c>
      <c r="L1822" s="271" t="s">
        <v>11316</v>
      </c>
      <c r="M1822" s="6" t="s">
        <v>8054</v>
      </c>
      <c r="N1822" s="271" t="s">
        <v>8473</v>
      </c>
      <c r="O1822" s="6"/>
      <c r="Q1822" s="6" t="s">
        <v>2040</v>
      </c>
      <c r="R1822" s="6" t="s">
        <v>2071</v>
      </c>
      <c r="S1822" s="6" t="s">
        <v>8</v>
      </c>
      <c r="T1822" s="6" t="s">
        <v>9</v>
      </c>
      <c r="U1822" s="6" t="s">
        <v>255</v>
      </c>
      <c r="V1822" s="6" t="s">
        <v>2072</v>
      </c>
      <c r="W1822" s="6" t="s">
        <v>11317</v>
      </c>
      <c r="X1822" s="6" t="s">
        <v>13</v>
      </c>
      <c r="Y1822" s="6" t="s">
        <v>14</v>
      </c>
      <c r="Z1822" s="6" t="s">
        <v>257</v>
      </c>
      <c r="AA1822" s="6" t="s">
        <v>2073</v>
      </c>
      <c r="AB1822" s="6" t="s">
        <v>11316</v>
      </c>
      <c r="AD1822" t="b">
        <f t="shared" si="300"/>
        <v>0</v>
      </c>
      <c r="AE1822" t="b">
        <f t="shared" si="301"/>
        <v>1</v>
      </c>
      <c r="AF1822" t="b">
        <f t="shared" si="302"/>
        <v>1</v>
      </c>
      <c r="AG1822" t="b">
        <f t="shared" si="303"/>
        <v>1</v>
      </c>
      <c r="AH1822" t="b">
        <f t="shared" si="304"/>
        <v>1</v>
      </c>
      <c r="AI1822" t="b">
        <f t="shared" si="305"/>
        <v>1</v>
      </c>
      <c r="AJ1822" t="b">
        <f t="shared" si="306"/>
        <v>1</v>
      </c>
      <c r="AK1822" t="b">
        <f t="shared" si="307"/>
        <v>1</v>
      </c>
      <c r="AL1822" t="b">
        <f t="shared" si="308"/>
        <v>1</v>
      </c>
      <c r="AM1822" t="b">
        <f t="shared" si="309"/>
        <v>1</v>
      </c>
      <c r="AO1822" s="6" t="s">
        <v>9</v>
      </c>
      <c r="AP1822" s="6" t="s">
        <v>8473</v>
      </c>
      <c r="AQ1822" s="6"/>
      <c r="AR1822" s="7" t="s">
        <v>2071</v>
      </c>
      <c r="AS1822" s="7" t="s">
        <v>255</v>
      </c>
      <c r="AT1822" s="7" t="s">
        <v>2072</v>
      </c>
      <c r="AU1822" s="8" t="s">
        <v>11317</v>
      </c>
      <c r="AV1822" s="8" t="s">
        <v>13</v>
      </c>
      <c r="AW1822" s="7" t="s">
        <v>14</v>
      </c>
      <c r="AX1822" s="6" t="s">
        <v>2073</v>
      </c>
      <c r="AY1822" s="7" t="s">
        <v>257</v>
      </c>
      <c r="AZ1822" s="7" t="s">
        <v>8508</v>
      </c>
      <c r="BA1822" s="6" t="s">
        <v>6397</v>
      </c>
      <c r="BB1822" s="6" t="s">
        <v>8054</v>
      </c>
      <c r="BC1822" s="7" t="s">
        <v>9255</v>
      </c>
      <c r="BD1822" s="6" t="s">
        <v>8485</v>
      </c>
      <c r="BE1822" s="6" t="s">
        <v>11316</v>
      </c>
      <c r="BF1822" s="6"/>
    </row>
    <row r="1823" spans="1:58">
      <c r="A1823" s="6" t="s">
        <v>255</v>
      </c>
      <c r="B1823" s="6" t="s">
        <v>2075</v>
      </c>
      <c r="C1823" s="271" t="s">
        <v>11317</v>
      </c>
      <c r="D1823" s="6" t="s">
        <v>14</v>
      </c>
      <c r="E1823" s="271" t="s">
        <v>13</v>
      </c>
      <c r="F1823" s="6" t="s">
        <v>2040</v>
      </c>
      <c r="G1823" s="6" t="s">
        <v>2074</v>
      </c>
      <c r="H1823" s="6" t="s">
        <v>9</v>
      </c>
      <c r="I1823" s="6" t="s">
        <v>2076</v>
      </c>
      <c r="J1823" s="6" t="s">
        <v>257</v>
      </c>
      <c r="K1823" s="6" t="s">
        <v>8</v>
      </c>
      <c r="L1823" s="271" t="s">
        <v>11316</v>
      </c>
      <c r="M1823" s="6" t="s">
        <v>8054</v>
      </c>
      <c r="N1823" s="271" t="s">
        <v>8473</v>
      </c>
      <c r="O1823" s="6"/>
      <c r="Q1823" s="6" t="s">
        <v>2040</v>
      </c>
      <c r="R1823" s="6" t="s">
        <v>2074</v>
      </c>
      <c r="S1823" s="6" t="s">
        <v>8</v>
      </c>
      <c r="T1823" s="6" t="s">
        <v>9</v>
      </c>
      <c r="U1823" s="6" t="s">
        <v>255</v>
      </c>
      <c r="V1823" s="6" t="s">
        <v>2075</v>
      </c>
      <c r="W1823" s="6" t="s">
        <v>11317</v>
      </c>
      <c r="X1823" s="6" t="s">
        <v>13</v>
      </c>
      <c r="Y1823" s="6" t="s">
        <v>14</v>
      </c>
      <c r="Z1823" s="6" t="s">
        <v>257</v>
      </c>
      <c r="AA1823" s="6" t="s">
        <v>2076</v>
      </c>
      <c r="AB1823" s="6" t="s">
        <v>11316</v>
      </c>
      <c r="AD1823" t="b">
        <f t="shared" si="300"/>
        <v>0</v>
      </c>
      <c r="AE1823" t="b">
        <f t="shared" si="301"/>
        <v>1</v>
      </c>
      <c r="AF1823" t="b">
        <f t="shared" si="302"/>
        <v>1</v>
      </c>
      <c r="AG1823" t="b">
        <f t="shared" si="303"/>
        <v>1</v>
      </c>
      <c r="AH1823" t="b">
        <f t="shared" si="304"/>
        <v>1</v>
      </c>
      <c r="AI1823" t="b">
        <f t="shared" si="305"/>
        <v>1</v>
      </c>
      <c r="AJ1823" t="b">
        <f t="shared" si="306"/>
        <v>1</v>
      </c>
      <c r="AK1823" t="b">
        <f t="shared" si="307"/>
        <v>1</v>
      </c>
      <c r="AL1823" t="b">
        <f t="shared" si="308"/>
        <v>1</v>
      </c>
      <c r="AM1823" t="b">
        <f t="shared" si="309"/>
        <v>1</v>
      </c>
      <c r="AO1823" s="6" t="s">
        <v>9</v>
      </c>
      <c r="AP1823" s="6" t="s">
        <v>8473</v>
      </c>
      <c r="AQ1823" s="6"/>
      <c r="AR1823" s="7" t="s">
        <v>2074</v>
      </c>
      <c r="AS1823" s="7" t="s">
        <v>255</v>
      </c>
      <c r="AT1823" s="7" t="s">
        <v>2075</v>
      </c>
      <c r="AU1823" s="8" t="s">
        <v>11317</v>
      </c>
      <c r="AV1823" s="8" t="s">
        <v>13</v>
      </c>
      <c r="AW1823" s="7" t="s">
        <v>14</v>
      </c>
      <c r="AX1823" s="6" t="s">
        <v>2076</v>
      </c>
      <c r="AY1823" s="7" t="s">
        <v>257</v>
      </c>
      <c r="AZ1823" s="7" t="s">
        <v>8567</v>
      </c>
      <c r="BA1823" s="6" t="s">
        <v>6397</v>
      </c>
      <c r="BB1823" s="6" t="s">
        <v>8054</v>
      </c>
      <c r="BC1823" s="7" t="s">
        <v>9256</v>
      </c>
      <c r="BD1823" s="6" t="s">
        <v>8485</v>
      </c>
      <c r="BE1823" s="6" t="s">
        <v>11316</v>
      </c>
      <c r="BF1823" s="6"/>
    </row>
    <row r="1824" spans="1:58">
      <c r="A1824" s="6" t="s">
        <v>255</v>
      </c>
      <c r="B1824" s="6" t="s">
        <v>2078</v>
      </c>
      <c r="C1824" s="271" t="s">
        <v>11317</v>
      </c>
      <c r="D1824" s="6" t="s">
        <v>14</v>
      </c>
      <c r="E1824" s="271" t="s">
        <v>13</v>
      </c>
      <c r="F1824" s="6" t="s">
        <v>2040</v>
      </c>
      <c r="G1824" s="6" t="s">
        <v>2077</v>
      </c>
      <c r="H1824" s="6" t="s">
        <v>9</v>
      </c>
      <c r="I1824" s="6" t="s">
        <v>2079</v>
      </c>
      <c r="J1824" s="6" t="s">
        <v>257</v>
      </c>
      <c r="K1824" s="6" t="s">
        <v>8</v>
      </c>
      <c r="L1824" s="271" t="s">
        <v>11316</v>
      </c>
      <c r="M1824" s="6" t="s">
        <v>7060</v>
      </c>
      <c r="N1824" s="271" t="s">
        <v>8473</v>
      </c>
      <c r="O1824" s="6"/>
      <c r="Q1824" s="6" t="s">
        <v>2040</v>
      </c>
      <c r="R1824" s="6" t="s">
        <v>2077</v>
      </c>
      <c r="S1824" s="6" t="s">
        <v>8</v>
      </c>
      <c r="T1824" s="6" t="s">
        <v>9</v>
      </c>
      <c r="U1824" s="6" t="s">
        <v>255</v>
      </c>
      <c r="V1824" s="6" t="s">
        <v>2078</v>
      </c>
      <c r="W1824" s="6" t="s">
        <v>11317</v>
      </c>
      <c r="X1824" s="6" t="s">
        <v>13</v>
      </c>
      <c r="Y1824" s="6" t="s">
        <v>14</v>
      </c>
      <c r="Z1824" s="6" t="s">
        <v>257</v>
      </c>
      <c r="AA1824" s="6" t="s">
        <v>2079</v>
      </c>
      <c r="AB1824" s="6" t="s">
        <v>11316</v>
      </c>
      <c r="AD1824" t="b">
        <f t="shared" si="300"/>
        <v>0</v>
      </c>
      <c r="AE1824" t="b">
        <f t="shared" si="301"/>
        <v>1</v>
      </c>
      <c r="AF1824" t="b">
        <f t="shared" si="302"/>
        <v>1</v>
      </c>
      <c r="AG1824" t="b">
        <f t="shared" si="303"/>
        <v>1</v>
      </c>
      <c r="AH1824" t="b">
        <f t="shared" si="304"/>
        <v>1</v>
      </c>
      <c r="AI1824" t="b">
        <f t="shared" si="305"/>
        <v>1</v>
      </c>
      <c r="AJ1824" t="b">
        <f t="shared" si="306"/>
        <v>1</v>
      </c>
      <c r="AK1824" t="b">
        <f t="shared" si="307"/>
        <v>1</v>
      </c>
      <c r="AL1824" t="b">
        <f t="shared" si="308"/>
        <v>1</v>
      </c>
      <c r="AM1824" t="b">
        <f t="shared" si="309"/>
        <v>1</v>
      </c>
      <c r="AO1824" s="6" t="s">
        <v>9</v>
      </c>
      <c r="AP1824" s="6" t="s">
        <v>8473</v>
      </c>
      <c r="AQ1824" s="6"/>
      <c r="AR1824" s="7" t="s">
        <v>2077</v>
      </c>
      <c r="AS1824" s="7" t="s">
        <v>255</v>
      </c>
      <c r="AT1824" s="7" t="s">
        <v>2078</v>
      </c>
      <c r="AU1824" s="8" t="s">
        <v>11317</v>
      </c>
      <c r="AV1824" s="8" t="s">
        <v>13</v>
      </c>
      <c r="AW1824" s="7" t="s">
        <v>14</v>
      </c>
      <c r="AX1824" s="6" t="s">
        <v>2079</v>
      </c>
      <c r="AY1824" s="7" t="s">
        <v>257</v>
      </c>
      <c r="AZ1824" s="7" t="s">
        <v>8508</v>
      </c>
      <c r="BA1824" s="6" t="s">
        <v>6397</v>
      </c>
      <c r="BB1824" s="6" t="s">
        <v>7060</v>
      </c>
      <c r="BC1824" s="7" t="s">
        <v>9257</v>
      </c>
      <c r="BD1824" s="6" t="s">
        <v>8485</v>
      </c>
      <c r="BE1824" s="6" t="s">
        <v>11316</v>
      </c>
      <c r="BF1824" s="6"/>
    </row>
    <row r="1825" spans="1:58">
      <c r="A1825" s="6" t="s">
        <v>255</v>
      </c>
      <c r="B1825" s="6" t="s">
        <v>2081</v>
      </c>
      <c r="C1825" s="271" t="s">
        <v>11317</v>
      </c>
      <c r="D1825" s="6" t="s">
        <v>14</v>
      </c>
      <c r="E1825" s="271" t="s">
        <v>13</v>
      </c>
      <c r="F1825" s="6" t="s">
        <v>2040</v>
      </c>
      <c r="G1825" s="6" t="s">
        <v>2080</v>
      </c>
      <c r="H1825" s="6" t="s">
        <v>9</v>
      </c>
      <c r="I1825" s="6" t="s">
        <v>2082</v>
      </c>
      <c r="J1825" s="6" t="s">
        <v>257</v>
      </c>
      <c r="K1825" s="6" t="s">
        <v>8</v>
      </c>
      <c r="L1825" s="271" t="s">
        <v>11316</v>
      </c>
      <c r="M1825" s="6" t="s">
        <v>8054</v>
      </c>
      <c r="N1825" s="271" t="s">
        <v>8473</v>
      </c>
      <c r="O1825" s="6"/>
      <c r="Q1825" s="6" t="s">
        <v>2040</v>
      </c>
      <c r="R1825" s="6" t="s">
        <v>2080</v>
      </c>
      <c r="S1825" s="6" t="s">
        <v>8</v>
      </c>
      <c r="T1825" s="6" t="s">
        <v>9</v>
      </c>
      <c r="U1825" s="6" t="s">
        <v>255</v>
      </c>
      <c r="V1825" s="6" t="s">
        <v>2081</v>
      </c>
      <c r="W1825" s="6" t="s">
        <v>11317</v>
      </c>
      <c r="X1825" s="6" t="s">
        <v>13</v>
      </c>
      <c r="Y1825" s="6" t="s">
        <v>14</v>
      </c>
      <c r="Z1825" s="6" t="s">
        <v>257</v>
      </c>
      <c r="AA1825" s="6" t="s">
        <v>2082</v>
      </c>
      <c r="AB1825" s="6" t="s">
        <v>11316</v>
      </c>
      <c r="AD1825" t="b">
        <f t="shared" si="300"/>
        <v>0</v>
      </c>
      <c r="AE1825" t="b">
        <f t="shared" si="301"/>
        <v>1</v>
      </c>
      <c r="AF1825" t="b">
        <f t="shared" si="302"/>
        <v>1</v>
      </c>
      <c r="AG1825" t="b">
        <f t="shared" si="303"/>
        <v>1</v>
      </c>
      <c r="AH1825" t="b">
        <f t="shared" si="304"/>
        <v>1</v>
      </c>
      <c r="AI1825" t="b">
        <f t="shared" si="305"/>
        <v>1</v>
      </c>
      <c r="AJ1825" t="b">
        <f t="shared" si="306"/>
        <v>1</v>
      </c>
      <c r="AK1825" t="b">
        <f t="shared" si="307"/>
        <v>1</v>
      </c>
      <c r="AL1825" t="b">
        <f t="shared" si="308"/>
        <v>1</v>
      </c>
      <c r="AM1825" t="b">
        <f t="shared" si="309"/>
        <v>1</v>
      </c>
      <c r="AO1825" s="6" t="s">
        <v>9</v>
      </c>
      <c r="AP1825" s="6" t="s">
        <v>8473</v>
      </c>
      <c r="AQ1825" s="6"/>
      <c r="AR1825" s="7" t="s">
        <v>2080</v>
      </c>
      <c r="AS1825" s="7" t="s">
        <v>255</v>
      </c>
      <c r="AT1825" s="7" t="s">
        <v>2081</v>
      </c>
      <c r="AU1825" s="8" t="s">
        <v>11317</v>
      </c>
      <c r="AV1825" s="8" t="s">
        <v>13</v>
      </c>
      <c r="AW1825" s="7" t="s">
        <v>14</v>
      </c>
      <c r="AX1825" s="6" t="s">
        <v>2082</v>
      </c>
      <c r="AY1825" s="7" t="s">
        <v>257</v>
      </c>
      <c r="AZ1825" s="7" t="s">
        <v>8508</v>
      </c>
      <c r="BA1825" s="6" t="s">
        <v>6397</v>
      </c>
      <c r="BB1825" s="6" t="s">
        <v>8054</v>
      </c>
      <c r="BC1825" s="7" t="s">
        <v>9258</v>
      </c>
      <c r="BD1825" s="6" t="s">
        <v>8485</v>
      </c>
      <c r="BE1825" s="6" t="s">
        <v>11316</v>
      </c>
      <c r="BF1825" s="6"/>
    </row>
    <row r="1826" spans="1:58">
      <c r="A1826" s="6" t="s">
        <v>255</v>
      </c>
      <c r="B1826" s="6" t="s">
        <v>2084</v>
      </c>
      <c r="C1826" s="271" t="s">
        <v>11317</v>
      </c>
      <c r="D1826" s="6" t="s">
        <v>14</v>
      </c>
      <c r="E1826" s="271" t="s">
        <v>13</v>
      </c>
      <c r="F1826" s="6" t="s">
        <v>2040</v>
      </c>
      <c r="G1826" s="6" t="s">
        <v>2083</v>
      </c>
      <c r="H1826" s="6" t="s">
        <v>9</v>
      </c>
      <c r="I1826" s="6" t="s">
        <v>2085</v>
      </c>
      <c r="J1826" s="6" t="s">
        <v>257</v>
      </c>
      <c r="K1826" s="6" t="s">
        <v>8</v>
      </c>
      <c r="L1826" s="271" t="s">
        <v>11316</v>
      </c>
      <c r="M1826" s="6" t="s">
        <v>8054</v>
      </c>
      <c r="N1826" s="271" t="s">
        <v>8473</v>
      </c>
      <c r="O1826" s="6"/>
      <c r="Q1826" s="6" t="s">
        <v>2040</v>
      </c>
      <c r="R1826" s="6" t="s">
        <v>2083</v>
      </c>
      <c r="S1826" s="6" t="s">
        <v>8</v>
      </c>
      <c r="T1826" s="6" t="s">
        <v>9</v>
      </c>
      <c r="U1826" s="6" t="s">
        <v>255</v>
      </c>
      <c r="V1826" s="6" t="s">
        <v>2084</v>
      </c>
      <c r="W1826" s="6" t="s">
        <v>11317</v>
      </c>
      <c r="X1826" s="6" t="s">
        <v>13</v>
      </c>
      <c r="Y1826" s="6" t="s">
        <v>14</v>
      </c>
      <c r="Z1826" s="6" t="s">
        <v>257</v>
      </c>
      <c r="AA1826" s="6" t="s">
        <v>2085</v>
      </c>
      <c r="AB1826" s="6" t="s">
        <v>11316</v>
      </c>
      <c r="AD1826" t="b">
        <f t="shared" si="300"/>
        <v>0</v>
      </c>
      <c r="AE1826" t="b">
        <f t="shared" si="301"/>
        <v>1</v>
      </c>
      <c r="AF1826" t="b">
        <f t="shared" si="302"/>
        <v>1</v>
      </c>
      <c r="AG1826" t="b">
        <f t="shared" si="303"/>
        <v>1</v>
      </c>
      <c r="AH1826" t="b">
        <f t="shared" si="304"/>
        <v>1</v>
      </c>
      <c r="AI1826" t="b">
        <f t="shared" si="305"/>
        <v>1</v>
      </c>
      <c r="AJ1826" t="b">
        <f t="shared" si="306"/>
        <v>1</v>
      </c>
      <c r="AK1826" t="b">
        <f t="shared" si="307"/>
        <v>1</v>
      </c>
      <c r="AL1826" t="b">
        <f t="shared" si="308"/>
        <v>1</v>
      </c>
      <c r="AM1826" t="b">
        <f t="shared" si="309"/>
        <v>1</v>
      </c>
      <c r="AO1826" s="6" t="s">
        <v>9</v>
      </c>
      <c r="AP1826" s="6" t="s">
        <v>8473</v>
      </c>
      <c r="AQ1826" s="6"/>
      <c r="AR1826" s="7" t="s">
        <v>2083</v>
      </c>
      <c r="AS1826" s="7" t="s">
        <v>255</v>
      </c>
      <c r="AT1826" s="7" t="s">
        <v>2084</v>
      </c>
      <c r="AU1826" s="8" t="s">
        <v>11317</v>
      </c>
      <c r="AV1826" s="8" t="s">
        <v>13</v>
      </c>
      <c r="AW1826" s="7" t="s">
        <v>14</v>
      </c>
      <c r="AX1826" s="6" t="s">
        <v>2085</v>
      </c>
      <c r="AY1826" s="7" t="s">
        <v>257</v>
      </c>
      <c r="AZ1826" s="7" t="s">
        <v>8508</v>
      </c>
      <c r="BA1826" s="6" t="s">
        <v>6397</v>
      </c>
      <c r="BB1826" s="6" t="s">
        <v>8054</v>
      </c>
      <c r="BC1826" s="7" t="s">
        <v>9259</v>
      </c>
      <c r="BD1826" s="6" t="s">
        <v>8488</v>
      </c>
      <c r="BE1826" s="6" t="s">
        <v>11316</v>
      </c>
      <c r="BF1826" s="6"/>
    </row>
    <row r="1827" spans="1:58">
      <c r="A1827" s="6" t="s">
        <v>255</v>
      </c>
      <c r="B1827" s="6" t="s">
        <v>2087</v>
      </c>
      <c r="C1827" s="271" t="s">
        <v>11317</v>
      </c>
      <c r="D1827" s="6" t="s">
        <v>14</v>
      </c>
      <c r="E1827" s="271" t="s">
        <v>13</v>
      </c>
      <c r="F1827" s="6" t="s">
        <v>2040</v>
      </c>
      <c r="G1827" s="6" t="s">
        <v>2086</v>
      </c>
      <c r="H1827" s="6" t="s">
        <v>9</v>
      </c>
      <c r="I1827" s="6" t="s">
        <v>2088</v>
      </c>
      <c r="J1827" s="6" t="s">
        <v>257</v>
      </c>
      <c r="K1827" s="6" t="s">
        <v>8</v>
      </c>
      <c r="L1827" s="271" t="s">
        <v>11316</v>
      </c>
      <c r="M1827" s="6" t="s">
        <v>8054</v>
      </c>
      <c r="N1827" s="271" t="s">
        <v>8473</v>
      </c>
      <c r="O1827" s="6"/>
      <c r="Q1827" s="6" t="s">
        <v>2040</v>
      </c>
      <c r="R1827" s="6" t="s">
        <v>2086</v>
      </c>
      <c r="S1827" s="6" t="s">
        <v>8</v>
      </c>
      <c r="T1827" s="6" t="s">
        <v>9</v>
      </c>
      <c r="U1827" s="6" t="s">
        <v>255</v>
      </c>
      <c r="V1827" s="6" t="s">
        <v>2087</v>
      </c>
      <c r="W1827" s="6" t="s">
        <v>11317</v>
      </c>
      <c r="X1827" s="6" t="s">
        <v>13</v>
      </c>
      <c r="Y1827" s="6" t="s">
        <v>14</v>
      </c>
      <c r="Z1827" s="6" t="s">
        <v>257</v>
      </c>
      <c r="AA1827" s="6" t="s">
        <v>2088</v>
      </c>
      <c r="AB1827" s="6" t="s">
        <v>11316</v>
      </c>
      <c r="AD1827" t="b">
        <f t="shared" si="300"/>
        <v>0</v>
      </c>
      <c r="AE1827" t="b">
        <f t="shared" si="301"/>
        <v>1</v>
      </c>
      <c r="AF1827" t="b">
        <f t="shared" si="302"/>
        <v>1</v>
      </c>
      <c r="AG1827" t="b">
        <f t="shared" si="303"/>
        <v>1</v>
      </c>
      <c r="AH1827" t="b">
        <f t="shared" si="304"/>
        <v>1</v>
      </c>
      <c r="AI1827" t="b">
        <f t="shared" si="305"/>
        <v>1</v>
      </c>
      <c r="AJ1827" t="b">
        <f t="shared" si="306"/>
        <v>1</v>
      </c>
      <c r="AK1827" t="b">
        <f t="shared" si="307"/>
        <v>1</v>
      </c>
      <c r="AL1827" t="b">
        <f t="shared" si="308"/>
        <v>1</v>
      </c>
      <c r="AM1827" t="b">
        <f t="shared" si="309"/>
        <v>1</v>
      </c>
      <c r="AO1827" s="6" t="s">
        <v>9</v>
      </c>
      <c r="AP1827" s="6" t="s">
        <v>8473</v>
      </c>
      <c r="AQ1827" s="6"/>
      <c r="AR1827" s="7" t="s">
        <v>2086</v>
      </c>
      <c r="AS1827" s="7" t="s">
        <v>255</v>
      </c>
      <c r="AT1827" s="7" t="s">
        <v>2087</v>
      </c>
      <c r="AU1827" s="8" t="s">
        <v>11317</v>
      </c>
      <c r="AV1827" s="8" t="s">
        <v>13</v>
      </c>
      <c r="AW1827" s="7" t="s">
        <v>14</v>
      </c>
      <c r="AX1827" s="6" t="s">
        <v>2088</v>
      </c>
      <c r="AY1827" s="7" t="s">
        <v>257</v>
      </c>
      <c r="AZ1827" s="7" t="s">
        <v>8508</v>
      </c>
      <c r="BA1827" s="6" t="s">
        <v>6397</v>
      </c>
      <c r="BB1827" s="6" t="s">
        <v>8054</v>
      </c>
      <c r="BC1827" s="7" t="s">
        <v>9260</v>
      </c>
      <c r="BD1827" s="6" t="s">
        <v>8488</v>
      </c>
      <c r="BE1827" s="6" t="s">
        <v>11316</v>
      </c>
      <c r="BF1827" s="6"/>
    </row>
    <row r="1828" spans="1:58">
      <c r="A1828" s="6" t="s">
        <v>255</v>
      </c>
      <c r="B1828" s="6" t="s">
        <v>2090</v>
      </c>
      <c r="C1828" s="271" t="s">
        <v>11317</v>
      </c>
      <c r="D1828" s="6" t="s">
        <v>14</v>
      </c>
      <c r="E1828" s="271" t="s">
        <v>13</v>
      </c>
      <c r="F1828" s="6" t="s">
        <v>2040</v>
      </c>
      <c r="G1828" s="6" t="s">
        <v>2089</v>
      </c>
      <c r="H1828" s="6" t="s">
        <v>9</v>
      </c>
      <c r="I1828" s="6" t="s">
        <v>2091</v>
      </c>
      <c r="J1828" s="6" t="s">
        <v>257</v>
      </c>
      <c r="K1828" s="6" t="s">
        <v>8</v>
      </c>
      <c r="L1828" s="271" t="s">
        <v>11316</v>
      </c>
      <c r="M1828" s="6" t="s">
        <v>6567</v>
      </c>
      <c r="N1828" s="271" t="s">
        <v>8473</v>
      </c>
      <c r="O1828" s="6"/>
      <c r="Q1828" s="6" t="s">
        <v>2040</v>
      </c>
      <c r="R1828" s="6" t="s">
        <v>2089</v>
      </c>
      <c r="S1828" s="6" t="s">
        <v>8</v>
      </c>
      <c r="T1828" s="6" t="s">
        <v>9</v>
      </c>
      <c r="U1828" s="6" t="s">
        <v>255</v>
      </c>
      <c r="V1828" s="6" t="s">
        <v>2090</v>
      </c>
      <c r="W1828" s="6" t="s">
        <v>11317</v>
      </c>
      <c r="X1828" s="6" t="s">
        <v>13</v>
      </c>
      <c r="Y1828" s="6" t="s">
        <v>14</v>
      </c>
      <c r="Z1828" s="6" t="s">
        <v>257</v>
      </c>
      <c r="AA1828" s="6" t="s">
        <v>2091</v>
      </c>
      <c r="AB1828" s="6" t="s">
        <v>11316</v>
      </c>
      <c r="AD1828" t="b">
        <f t="shared" si="300"/>
        <v>0</v>
      </c>
      <c r="AE1828" t="b">
        <f t="shared" si="301"/>
        <v>1</v>
      </c>
      <c r="AF1828" t="b">
        <f t="shared" si="302"/>
        <v>1</v>
      </c>
      <c r="AG1828" t="b">
        <f t="shared" si="303"/>
        <v>1</v>
      </c>
      <c r="AH1828" t="b">
        <f t="shared" si="304"/>
        <v>1</v>
      </c>
      <c r="AI1828" t="b">
        <f t="shared" si="305"/>
        <v>1</v>
      </c>
      <c r="AJ1828" t="b">
        <f t="shared" si="306"/>
        <v>1</v>
      </c>
      <c r="AK1828" t="b">
        <f t="shared" si="307"/>
        <v>1</v>
      </c>
      <c r="AL1828" t="b">
        <f t="shared" si="308"/>
        <v>1</v>
      </c>
      <c r="AM1828" t="b">
        <f t="shared" si="309"/>
        <v>1</v>
      </c>
      <c r="AO1828" s="6" t="s">
        <v>9</v>
      </c>
      <c r="AP1828" s="6" t="s">
        <v>8473</v>
      </c>
      <c r="AQ1828" s="6"/>
      <c r="AR1828" s="7" t="s">
        <v>2089</v>
      </c>
      <c r="AS1828" s="7" t="s">
        <v>255</v>
      </c>
      <c r="AT1828" s="7" t="s">
        <v>2090</v>
      </c>
      <c r="AU1828" s="8" t="s">
        <v>11317</v>
      </c>
      <c r="AV1828" s="8" t="s">
        <v>13</v>
      </c>
      <c r="AW1828" s="7" t="s">
        <v>14</v>
      </c>
      <c r="AX1828" s="6" t="s">
        <v>2091</v>
      </c>
      <c r="AY1828" s="7" t="s">
        <v>257</v>
      </c>
      <c r="AZ1828" s="7" t="s">
        <v>9261</v>
      </c>
      <c r="BA1828" s="6" t="s">
        <v>6397</v>
      </c>
      <c r="BB1828" s="6" t="s">
        <v>6567</v>
      </c>
      <c r="BC1828" s="7" t="s">
        <v>9262</v>
      </c>
      <c r="BD1828" s="6" t="s">
        <v>8488</v>
      </c>
      <c r="BE1828" s="6" t="s">
        <v>11316</v>
      </c>
      <c r="BF1828" s="6"/>
    </row>
    <row r="1829" spans="1:58">
      <c r="A1829" s="6" t="s">
        <v>255</v>
      </c>
      <c r="B1829" s="6" t="s">
        <v>2093</v>
      </c>
      <c r="C1829" s="271" t="s">
        <v>11317</v>
      </c>
      <c r="D1829" s="6" t="s">
        <v>14</v>
      </c>
      <c r="E1829" s="271" t="s">
        <v>13</v>
      </c>
      <c r="F1829" s="6" t="s">
        <v>2040</v>
      </c>
      <c r="G1829" s="6" t="s">
        <v>2092</v>
      </c>
      <c r="H1829" s="6" t="s">
        <v>9</v>
      </c>
      <c r="I1829" s="6" t="s">
        <v>2094</v>
      </c>
      <c r="J1829" s="6" t="s">
        <v>257</v>
      </c>
      <c r="K1829" s="6" t="s">
        <v>8</v>
      </c>
      <c r="L1829" s="271" t="s">
        <v>11316</v>
      </c>
      <c r="M1829" s="6" t="s">
        <v>9161</v>
      </c>
      <c r="N1829" s="271" t="s">
        <v>8473</v>
      </c>
      <c r="O1829" s="6"/>
      <c r="Q1829" s="6" t="s">
        <v>2040</v>
      </c>
      <c r="R1829" s="6" t="s">
        <v>2092</v>
      </c>
      <c r="S1829" s="6" t="s">
        <v>8</v>
      </c>
      <c r="T1829" s="6" t="s">
        <v>9</v>
      </c>
      <c r="U1829" s="6" t="s">
        <v>255</v>
      </c>
      <c r="V1829" s="6" t="s">
        <v>2093</v>
      </c>
      <c r="W1829" s="6" t="s">
        <v>11317</v>
      </c>
      <c r="X1829" s="6" t="s">
        <v>13</v>
      </c>
      <c r="Y1829" s="6" t="s">
        <v>14</v>
      </c>
      <c r="Z1829" s="6" t="s">
        <v>257</v>
      </c>
      <c r="AA1829" s="6" t="s">
        <v>2094</v>
      </c>
      <c r="AB1829" s="6" t="s">
        <v>11316</v>
      </c>
      <c r="AD1829" t="b">
        <f t="shared" si="300"/>
        <v>0</v>
      </c>
      <c r="AE1829" t="b">
        <f t="shared" si="301"/>
        <v>1</v>
      </c>
      <c r="AF1829" t="b">
        <f t="shared" si="302"/>
        <v>1</v>
      </c>
      <c r="AG1829" t="b">
        <f t="shared" si="303"/>
        <v>1</v>
      </c>
      <c r="AH1829" t="b">
        <f t="shared" si="304"/>
        <v>1</v>
      </c>
      <c r="AI1829" t="b">
        <f t="shared" si="305"/>
        <v>1</v>
      </c>
      <c r="AJ1829" t="b">
        <f t="shared" si="306"/>
        <v>1</v>
      </c>
      <c r="AK1829" t="b">
        <f t="shared" si="307"/>
        <v>1</v>
      </c>
      <c r="AL1829" t="b">
        <f t="shared" si="308"/>
        <v>1</v>
      </c>
      <c r="AM1829" t="b">
        <f t="shared" si="309"/>
        <v>1</v>
      </c>
      <c r="AO1829" s="6" t="s">
        <v>9</v>
      </c>
      <c r="AP1829" s="6" t="s">
        <v>8473</v>
      </c>
      <c r="AQ1829" s="6"/>
      <c r="AR1829" s="7" t="s">
        <v>2092</v>
      </c>
      <c r="AS1829" s="7" t="s">
        <v>255</v>
      </c>
      <c r="AT1829" s="7" t="s">
        <v>2093</v>
      </c>
      <c r="AU1829" s="8" t="s">
        <v>11317</v>
      </c>
      <c r="AV1829" s="8" t="s">
        <v>13</v>
      </c>
      <c r="AW1829" s="7" t="s">
        <v>14</v>
      </c>
      <c r="AX1829" s="6" t="s">
        <v>2094</v>
      </c>
      <c r="AY1829" s="7" t="s">
        <v>257</v>
      </c>
      <c r="AZ1829" s="7" t="s">
        <v>8508</v>
      </c>
      <c r="BA1829" s="6" t="s">
        <v>6397</v>
      </c>
      <c r="BB1829" s="6" t="s">
        <v>9161</v>
      </c>
      <c r="BC1829" s="7" t="s">
        <v>9263</v>
      </c>
      <c r="BD1829" s="6" t="s">
        <v>8501</v>
      </c>
      <c r="BE1829" s="6" t="s">
        <v>11316</v>
      </c>
      <c r="BF1829" s="6"/>
    </row>
    <row r="1830" spans="1:58">
      <c r="A1830" s="6" t="s">
        <v>255</v>
      </c>
      <c r="B1830" s="6" t="s">
        <v>2096</v>
      </c>
      <c r="C1830" s="271" t="s">
        <v>11317</v>
      </c>
      <c r="D1830" s="6" t="s">
        <v>14</v>
      </c>
      <c r="E1830" s="271" t="s">
        <v>13</v>
      </c>
      <c r="F1830" s="6" t="s">
        <v>2040</v>
      </c>
      <c r="G1830" s="6" t="s">
        <v>2095</v>
      </c>
      <c r="H1830" s="6" t="s">
        <v>9</v>
      </c>
      <c r="I1830" s="6" t="s">
        <v>2097</v>
      </c>
      <c r="J1830" s="6" t="s">
        <v>257</v>
      </c>
      <c r="K1830" s="6" t="s">
        <v>8</v>
      </c>
      <c r="L1830" s="271" t="s">
        <v>11316</v>
      </c>
      <c r="M1830" s="6" t="s">
        <v>8054</v>
      </c>
      <c r="N1830" s="271" t="s">
        <v>8473</v>
      </c>
      <c r="O1830" s="6"/>
      <c r="Q1830" s="6" t="s">
        <v>2040</v>
      </c>
      <c r="R1830" s="6" t="s">
        <v>2095</v>
      </c>
      <c r="S1830" s="6" t="s">
        <v>8</v>
      </c>
      <c r="T1830" s="6" t="s">
        <v>9</v>
      </c>
      <c r="U1830" s="6" t="s">
        <v>255</v>
      </c>
      <c r="V1830" s="6" t="s">
        <v>2096</v>
      </c>
      <c r="W1830" s="6" t="s">
        <v>11317</v>
      </c>
      <c r="X1830" s="6" t="s">
        <v>13</v>
      </c>
      <c r="Y1830" s="6" t="s">
        <v>14</v>
      </c>
      <c r="Z1830" s="6" t="s">
        <v>257</v>
      </c>
      <c r="AA1830" s="6" t="s">
        <v>2097</v>
      </c>
      <c r="AB1830" s="6" t="s">
        <v>11316</v>
      </c>
      <c r="AD1830" t="b">
        <f t="shared" si="300"/>
        <v>0</v>
      </c>
      <c r="AE1830" t="b">
        <f t="shared" si="301"/>
        <v>1</v>
      </c>
      <c r="AF1830" t="b">
        <f t="shared" si="302"/>
        <v>1</v>
      </c>
      <c r="AG1830" t="b">
        <f t="shared" si="303"/>
        <v>1</v>
      </c>
      <c r="AH1830" t="b">
        <f t="shared" si="304"/>
        <v>1</v>
      </c>
      <c r="AI1830" t="b">
        <f t="shared" si="305"/>
        <v>1</v>
      </c>
      <c r="AJ1830" t="b">
        <f t="shared" si="306"/>
        <v>1</v>
      </c>
      <c r="AK1830" t="b">
        <f t="shared" si="307"/>
        <v>1</v>
      </c>
      <c r="AL1830" t="b">
        <f t="shared" si="308"/>
        <v>1</v>
      </c>
      <c r="AM1830" t="b">
        <f t="shared" si="309"/>
        <v>1</v>
      </c>
      <c r="AO1830" s="6" t="s">
        <v>9</v>
      </c>
      <c r="AP1830" s="6" t="s">
        <v>8473</v>
      </c>
      <c r="AQ1830" s="6"/>
      <c r="AR1830" s="7" t="s">
        <v>2095</v>
      </c>
      <c r="AS1830" s="7" t="s">
        <v>255</v>
      </c>
      <c r="AT1830" s="7" t="s">
        <v>2096</v>
      </c>
      <c r="AU1830" s="8" t="s">
        <v>11317</v>
      </c>
      <c r="AV1830" s="8" t="s">
        <v>13</v>
      </c>
      <c r="AW1830" s="7" t="s">
        <v>14</v>
      </c>
      <c r="AX1830" s="6" t="s">
        <v>2097</v>
      </c>
      <c r="AY1830" s="7" t="s">
        <v>257</v>
      </c>
      <c r="AZ1830" s="7" t="s">
        <v>9264</v>
      </c>
      <c r="BA1830" s="6" t="s">
        <v>6397</v>
      </c>
      <c r="BB1830" s="6" t="s">
        <v>8054</v>
      </c>
      <c r="BC1830" s="7" t="s">
        <v>9265</v>
      </c>
      <c r="BD1830" s="6" t="s">
        <v>9266</v>
      </c>
      <c r="BE1830" s="6" t="s">
        <v>11316</v>
      </c>
      <c r="BF1830" s="6"/>
    </row>
    <row r="1831" spans="1:58">
      <c r="A1831" s="6" t="s">
        <v>255</v>
      </c>
      <c r="B1831" s="6" t="s">
        <v>2099</v>
      </c>
      <c r="C1831" s="271" t="s">
        <v>11317</v>
      </c>
      <c r="D1831" s="6" t="s">
        <v>14</v>
      </c>
      <c r="E1831" s="271" t="s">
        <v>13</v>
      </c>
      <c r="F1831" s="6" t="s">
        <v>2040</v>
      </c>
      <c r="G1831" s="6" t="s">
        <v>2098</v>
      </c>
      <c r="H1831" s="6" t="s">
        <v>9</v>
      </c>
      <c r="I1831" s="6" t="s">
        <v>2100</v>
      </c>
      <c r="J1831" s="6" t="s">
        <v>257</v>
      </c>
      <c r="K1831" s="6" t="s">
        <v>8</v>
      </c>
      <c r="L1831" s="271" t="s">
        <v>11316</v>
      </c>
      <c r="M1831" s="6" t="s">
        <v>6567</v>
      </c>
      <c r="N1831" s="271" t="s">
        <v>8473</v>
      </c>
      <c r="O1831" s="6"/>
      <c r="Q1831" s="6" t="s">
        <v>2040</v>
      </c>
      <c r="R1831" s="6" t="s">
        <v>2098</v>
      </c>
      <c r="S1831" s="6" t="s">
        <v>8</v>
      </c>
      <c r="T1831" s="6" t="s">
        <v>9</v>
      </c>
      <c r="U1831" s="6" t="s">
        <v>255</v>
      </c>
      <c r="V1831" s="6" t="s">
        <v>2099</v>
      </c>
      <c r="W1831" s="6" t="s">
        <v>11317</v>
      </c>
      <c r="X1831" s="6" t="s">
        <v>13</v>
      </c>
      <c r="Y1831" s="6" t="s">
        <v>14</v>
      </c>
      <c r="Z1831" s="6" t="s">
        <v>257</v>
      </c>
      <c r="AA1831" s="6" t="s">
        <v>2100</v>
      </c>
      <c r="AB1831" s="6" t="s">
        <v>11316</v>
      </c>
      <c r="AD1831" t="b">
        <f t="shared" si="300"/>
        <v>0</v>
      </c>
      <c r="AE1831" t="b">
        <f t="shared" si="301"/>
        <v>1</v>
      </c>
      <c r="AF1831" t="b">
        <f t="shared" si="302"/>
        <v>1</v>
      </c>
      <c r="AG1831" t="b">
        <f t="shared" si="303"/>
        <v>1</v>
      </c>
      <c r="AH1831" t="b">
        <f t="shared" si="304"/>
        <v>1</v>
      </c>
      <c r="AI1831" t="b">
        <f t="shared" si="305"/>
        <v>1</v>
      </c>
      <c r="AJ1831" t="b">
        <f t="shared" si="306"/>
        <v>1</v>
      </c>
      <c r="AK1831" t="b">
        <f t="shared" si="307"/>
        <v>1</v>
      </c>
      <c r="AL1831" t="b">
        <f t="shared" si="308"/>
        <v>1</v>
      </c>
      <c r="AM1831" t="b">
        <f t="shared" si="309"/>
        <v>1</v>
      </c>
      <c r="AO1831" s="6" t="s">
        <v>9</v>
      </c>
      <c r="AP1831" s="6" t="s">
        <v>8473</v>
      </c>
      <c r="AQ1831" s="6"/>
      <c r="AR1831" s="7" t="s">
        <v>2098</v>
      </c>
      <c r="AS1831" s="7" t="s">
        <v>255</v>
      </c>
      <c r="AT1831" s="7" t="s">
        <v>2099</v>
      </c>
      <c r="AU1831" s="8" t="s">
        <v>11317</v>
      </c>
      <c r="AV1831" s="8" t="s">
        <v>13</v>
      </c>
      <c r="AW1831" s="7" t="s">
        <v>14</v>
      </c>
      <c r="AX1831" s="6" t="s">
        <v>2100</v>
      </c>
      <c r="AY1831" s="7" t="s">
        <v>257</v>
      </c>
      <c r="AZ1831" s="7" t="s">
        <v>9267</v>
      </c>
      <c r="BA1831" s="6" t="s">
        <v>6397</v>
      </c>
      <c r="BB1831" s="6" t="s">
        <v>6567</v>
      </c>
      <c r="BC1831" s="7" t="s">
        <v>9268</v>
      </c>
      <c r="BD1831" s="6" t="s">
        <v>8485</v>
      </c>
      <c r="BE1831" s="6" t="s">
        <v>11316</v>
      </c>
      <c r="BF1831" s="6"/>
    </row>
    <row r="1832" spans="1:58">
      <c r="A1832" s="6" t="s">
        <v>255</v>
      </c>
      <c r="B1832" s="6" t="s">
        <v>2102</v>
      </c>
      <c r="C1832" s="271" t="s">
        <v>11317</v>
      </c>
      <c r="D1832" s="6" t="s">
        <v>14</v>
      </c>
      <c r="E1832" s="271" t="s">
        <v>13</v>
      </c>
      <c r="F1832" s="6" t="s">
        <v>2040</v>
      </c>
      <c r="G1832" s="6" t="s">
        <v>2101</v>
      </c>
      <c r="H1832" s="6" t="s">
        <v>9</v>
      </c>
      <c r="I1832" s="6" t="s">
        <v>2103</v>
      </c>
      <c r="J1832" s="6" t="s">
        <v>257</v>
      </c>
      <c r="K1832" s="6" t="s">
        <v>8</v>
      </c>
      <c r="L1832" s="271" t="s">
        <v>11316</v>
      </c>
      <c r="M1832" s="6" t="s">
        <v>8054</v>
      </c>
      <c r="N1832" s="271" t="s">
        <v>8473</v>
      </c>
      <c r="O1832" s="6"/>
      <c r="Q1832" s="6" t="s">
        <v>2040</v>
      </c>
      <c r="R1832" s="6" t="s">
        <v>2101</v>
      </c>
      <c r="S1832" s="6" t="s">
        <v>8</v>
      </c>
      <c r="T1832" s="6" t="s">
        <v>9</v>
      </c>
      <c r="U1832" s="6" t="s">
        <v>255</v>
      </c>
      <c r="V1832" s="6" t="s">
        <v>2102</v>
      </c>
      <c r="W1832" s="6" t="s">
        <v>11317</v>
      </c>
      <c r="X1832" s="6" t="s">
        <v>13</v>
      </c>
      <c r="Y1832" s="6" t="s">
        <v>14</v>
      </c>
      <c r="Z1832" s="6" t="s">
        <v>257</v>
      </c>
      <c r="AA1832" s="6" t="s">
        <v>2103</v>
      </c>
      <c r="AB1832" s="6" t="s">
        <v>11316</v>
      </c>
      <c r="AD1832" t="b">
        <f t="shared" si="300"/>
        <v>0</v>
      </c>
      <c r="AE1832" t="b">
        <f t="shared" si="301"/>
        <v>1</v>
      </c>
      <c r="AF1832" t="b">
        <f t="shared" si="302"/>
        <v>1</v>
      </c>
      <c r="AG1832" t="b">
        <f t="shared" si="303"/>
        <v>1</v>
      </c>
      <c r="AH1832" t="b">
        <f t="shared" si="304"/>
        <v>1</v>
      </c>
      <c r="AI1832" t="b">
        <f t="shared" si="305"/>
        <v>1</v>
      </c>
      <c r="AJ1832" t="b">
        <f t="shared" si="306"/>
        <v>1</v>
      </c>
      <c r="AK1832" t="b">
        <f t="shared" si="307"/>
        <v>1</v>
      </c>
      <c r="AL1832" t="b">
        <f t="shared" si="308"/>
        <v>1</v>
      </c>
      <c r="AM1832" t="b">
        <f t="shared" si="309"/>
        <v>1</v>
      </c>
      <c r="AO1832" s="6" t="s">
        <v>9</v>
      </c>
      <c r="AP1832" s="6" t="s">
        <v>8473</v>
      </c>
      <c r="AQ1832" s="6"/>
      <c r="AR1832" s="7" t="s">
        <v>2101</v>
      </c>
      <c r="AS1832" s="7" t="s">
        <v>255</v>
      </c>
      <c r="AT1832" s="7" t="s">
        <v>2102</v>
      </c>
      <c r="AU1832" s="8" t="s">
        <v>11317</v>
      </c>
      <c r="AV1832" s="8" t="s">
        <v>13</v>
      </c>
      <c r="AW1832" s="7" t="s">
        <v>14</v>
      </c>
      <c r="AX1832" s="6" t="s">
        <v>2103</v>
      </c>
      <c r="AY1832" s="7" t="s">
        <v>257</v>
      </c>
      <c r="AZ1832" s="7" t="s">
        <v>9267</v>
      </c>
      <c r="BA1832" s="6" t="s">
        <v>6397</v>
      </c>
      <c r="BB1832" s="6" t="s">
        <v>8054</v>
      </c>
      <c r="BC1832" s="7" t="s">
        <v>9269</v>
      </c>
      <c r="BD1832" s="6" t="s">
        <v>8485</v>
      </c>
      <c r="BE1832" s="6" t="s">
        <v>11316</v>
      </c>
      <c r="BF1832" s="6"/>
    </row>
    <row r="1833" spans="1:58">
      <c r="A1833" s="6" t="s">
        <v>255</v>
      </c>
      <c r="B1833" s="6" t="s">
        <v>2105</v>
      </c>
      <c r="C1833" s="271" t="s">
        <v>11317</v>
      </c>
      <c r="D1833" s="6" t="s">
        <v>14</v>
      </c>
      <c r="E1833" s="271" t="s">
        <v>13</v>
      </c>
      <c r="F1833" s="6" t="s">
        <v>2040</v>
      </c>
      <c r="G1833" s="6" t="s">
        <v>2104</v>
      </c>
      <c r="H1833" s="6" t="s">
        <v>9</v>
      </c>
      <c r="I1833" s="6" t="s">
        <v>2106</v>
      </c>
      <c r="J1833" s="6" t="s">
        <v>257</v>
      </c>
      <c r="K1833" s="6" t="s">
        <v>8</v>
      </c>
      <c r="L1833" s="271" t="s">
        <v>11316</v>
      </c>
      <c r="M1833" s="6" t="s">
        <v>8054</v>
      </c>
      <c r="N1833" s="271" t="s">
        <v>8473</v>
      </c>
      <c r="O1833" s="6"/>
      <c r="Q1833" s="6" t="s">
        <v>2040</v>
      </c>
      <c r="R1833" s="6" t="s">
        <v>2104</v>
      </c>
      <c r="S1833" s="6" t="s">
        <v>8</v>
      </c>
      <c r="T1833" s="6" t="s">
        <v>9</v>
      </c>
      <c r="U1833" s="6" t="s">
        <v>255</v>
      </c>
      <c r="V1833" s="6" t="s">
        <v>2105</v>
      </c>
      <c r="W1833" s="6" t="s">
        <v>11317</v>
      </c>
      <c r="X1833" s="6" t="s">
        <v>13</v>
      </c>
      <c r="Y1833" s="6" t="s">
        <v>14</v>
      </c>
      <c r="Z1833" s="6" t="s">
        <v>257</v>
      </c>
      <c r="AA1833" s="6" t="s">
        <v>2106</v>
      </c>
      <c r="AB1833" s="6" t="s">
        <v>11316</v>
      </c>
      <c r="AD1833" t="b">
        <f t="shared" si="300"/>
        <v>0</v>
      </c>
      <c r="AE1833" t="b">
        <f t="shared" si="301"/>
        <v>1</v>
      </c>
      <c r="AF1833" t="b">
        <f t="shared" si="302"/>
        <v>1</v>
      </c>
      <c r="AG1833" t="b">
        <f t="shared" si="303"/>
        <v>1</v>
      </c>
      <c r="AH1833" t="b">
        <f t="shared" si="304"/>
        <v>1</v>
      </c>
      <c r="AI1833" t="b">
        <f t="shared" si="305"/>
        <v>1</v>
      </c>
      <c r="AJ1833" t="b">
        <f t="shared" si="306"/>
        <v>1</v>
      </c>
      <c r="AK1833" t="b">
        <f t="shared" si="307"/>
        <v>1</v>
      </c>
      <c r="AL1833" t="b">
        <f t="shared" si="308"/>
        <v>1</v>
      </c>
      <c r="AM1833" t="b">
        <f t="shared" si="309"/>
        <v>1</v>
      </c>
      <c r="AO1833" s="6" t="s">
        <v>9</v>
      </c>
      <c r="AP1833" s="6" t="s">
        <v>8473</v>
      </c>
      <c r="AQ1833" s="6"/>
      <c r="AR1833" s="7" t="s">
        <v>2104</v>
      </c>
      <c r="AS1833" s="7" t="s">
        <v>255</v>
      </c>
      <c r="AT1833" s="7" t="s">
        <v>2105</v>
      </c>
      <c r="AU1833" s="8" t="s">
        <v>11317</v>
      </c>
      <c r="AV1833" s="8" t="s">
        <v>13</v>
      </c>
      <c r="AW1833" s="7" t="s">
        <v>14</v>
      </c>
      <c r="AX1833" s="6" t="s">
        <v>2106</v>
      </c>
      <c r="AY1833" s="7" t="s">
        <v>257</v>
      </c>
      <c r="AZ1833" s="7" t="s">
        <v>9267</v>
      </c>
      <c r="BA1833" s="6" t="s">
        <v>6397</v>
      </c>
      <c r="BB1833" s="6" t="s">
        <v>8054</v>
      </c>
      <c r="BC1833" s="7" t="s">
        <v>9270</v>
      </c>
      <c r="BD1833" s="6" t="s">
        <v>8501</v>
      </c>
      <c r="BE1833" s="6" t="s">
        <v>11316</v>
      </c>
      <c r="BF1833" s="6"/>
    </row>
    <row r="1834" spans="1:58">
      <c r="A1834" s="6" t="s">
        <v>255</v>
      </c>
      <c r="B1834" s="6" t="s">
        <v>2108</v>
      </c>
      <c r="C1834" s="271" t="s">
        <v>11317</v>
      </c>
      <c r="D1834" s="6" t="s">
        <v>14</v>
      </c>
      <c r="E1834" s="271" t="s">
        <v>13</v>
      </c>
      <c r="F1834" s="6" t="s">
        <v>2040</v>
      </c>
      <c r="G1834" s="6" t="s">
        <v>2107</v>
      </c>
      <c r="H1834" s="6" t="s">
        <v>9</v>
      </c>
      <c r="I1834" s="6" t="s">
        <v>2109</v>
      </c>
      <c r="J1834" s="6" t="s">
        <v>257</v>
      </c>
      <c r="K1834" s="6" t="s">
        <v>8</v>
      </c>
      <c r="L1834" s="271" t="s">
        <v>11316</v>
      </c>
      <c r="M1834" s="6" t="s">
        <v>8054</v>
      </c>
      <c r="N1834" s="271" t="s">
        <v>8473</v>
      </c>
      <c r="O1834" s="6"/>
      <c r="Q1834" s="6" t="s">
        <v>2040</v>
      </c>
      <c r="R1834" s="6" t="s">
        <v>2107</v>
      </c>
      <c r="S1834" s="6" t="s">
        <v>8</v>
      </c>
      <c r="T1834" s="6" t="s">
        <v>9</v>
      </c>
      <c r="U1834" s="6" t="s">
        <v>255</v>
      </c>
      <c r="V1834" s="6" t="s">
        <v>2108</v>
      </c>
      <c r="W1834" s="6" t="s">
        <v>11317</v>
      </c>
      <c r="X1834" s="6" t="s">
        <v>13</v>
      </c>
      <c r="Y1834" s="6" t="s">
        <v>14</v>
      </c>
      <c r="Z1834" s="6" t="s">
        <v>257</v>
      </c>
      <c r="AA1834" s="6" t="s">
        <v>2109</v>
      </c>
      <c r="AB1834" s="6" t="s">
        <v>11316</v>
      </c>
      <c r="AD1834" t="b">
        <f t="shared" si="300"/>
        <v>0</v>
      </c>
      <c r="AE1834" t="b">
        <f t="shared" si="301"/>
        <v>1</v>
      </c>
      <c r="AF1834" t="b">
        <f t="shared" si="302"/>
        <v>1</v>
      </c>
      <c r="AG1834" t="b">
        <f t="shared" si="303"/>
        <v>1</v>
      </c>
      <c r="AH1834" t="b">
        <f t="shared" si="304"/>
        <v>1</v>
      </c>
      <c r="AI1834" t="b">
        <f t="shared" si="305"/>
        <v>1</v>
      </c>
      <c r="AJ1834" t="b">
        <f t="shared" si="306"/>
        <v>1</v>
      </c>
      <c r="AK1834" t="b">
        <f t="shared" si="307"/>
        <v>1</v>
      </c>
      <c r="AL1834" t="b">
        <f t="shared" si="308"/>
        <v>1</v>
      </c>
      <c r="AM1834" t="b">
        <f t="shared" si="309"/>
        <v>1</v>
      </c>
      <c r="AO1834" s="6" t="s">
        <v>9</v>
      </c>
      <c r="AP1834" s="6" t="s">
        <v>8473</v>
      </c>
      <c r="AQ1834" s="6"/>
      <c r="AR1834" s="7" t="s">
        <v>2107</v>
      </c>
      <c r="AS1834" s="7" t="s">
        <v>255</v>
      </c>
      <c r="AT1834" s="7" t="s">
        <v>2108</v>
      </c>
      <c r="AU1834" s="8" t="s">
        <v>11317</v>
      </c>
      <c r="AV1834" s="8" t="s">
        <v>13</v>
      </c>
      <c r="AW1834" s="7" t="s">
        <v>14</v>
      </c>
      <c r="AX1834" s="6" t="s">
        <v>2109</v>
      </c>
      <c r="AY1834" s="7" t="s">
        <v>257</v>
      </c>
      <c r="AZ1834" s="7" t="s">
        <v>9267</v>
      </c>
      <c r="BA1834" s="6" t="s">
        <v>6397</v>
      </c>
      <c r="BB1834" s="6" t="s">
        <v>8054</v>
      </c>
      <c r="BC1834" s="7" t="s">
        <v>9271</v>
      </c>
      <c r="BD1834" s="6" t="s">
        <v>8488</v>
      </c>
      <c r="BE1834" s="6" t="s">
        <v>11316</v>
      </c>
      <c r="BF1834" s="6"/>
    </row>
    <row r="1835" spans="1:58">
      <c r="A1835" s="6" t="s">
        <v>255</v>
      </c>
      <c r="B1835" s="6" t="s">
        <v>2111</v>
      </c>
      <c r="C1835" s="271" t="s">
        <v>11317</v>
      </c>
      <c r="D1835" s="6" t="s">
        <v>14</v>
      </c>
      <c r="E1835" s="271" t="s">
        <v>13</v>
      </c>
      <c r="F1835" s="6" t="s">
        <v>2040</v>
      </c>
      <c r="G1835" s="6" t="s">
        <v>2110</v>
      </c>
      <c r="H1835" s="6" t="s">
        <v>9</v>
      </c>
      <c r="I1835" s="6" t="s">
        <v>2112</v>
      </c>
      <c r="J1835" s="6" t="s">
        <v>257</v>
      </c>
      <c r="K1835" s="6" t="s">
        <v>8</v>
      </c>
      <c r="L1835" s="271" t="s">
        <v>11316</v>
      </c>
      <c r="M1835" s="6" t="s">
        <v>8054</v>
      </c>
      <c r="N1835" s="271" t="s">
        <v>8473</v>
      </c>
      <c r="O1835" s="6"/>
      <c r="Q1835" s="6" t="s">
        <v>2040</v>
      </c>
      <c r="R1835" s="6" t="s">
        <v>2110</v>
      </c>
      <c r="S1835" s="6" t="s">
        <v>8</v>
      </c>
      <c r="T1835" s="6" t="s">
        <v>9</v>
      </c>
      <c r="U1835" s="6" t="s">
        <v>255</v>
      </c>
      <c r="V1835" s="6" t="s">
        <v>2111</v>
      </c>
      <c r="W1835" s="6" t="s">
        <v>11317</v>
      </c>
      <c r="X1835" s="6" t="s">
        <v>13</v>
      </c>
      <c r="Y1835" s="6" t="s">
        <v>14</v>
      </c>
      <c r="Z1835" s="6" t="s">
        <v>257</v>
      </c>
      <c r="AA1835" s="6" t="s">
        <v>2112</v>
      </c>
      <c r="AB1835" s="6" t="s">
        <v>11316</v>
      </c>
      <c r="AD1835" t="b">
        <f t="shared" si="300"/>
        <v>0</v>
      </c>
      <c r="AE1835" t="b">
        <f t="shared" si="301"/>
        <v>1</v>
      </c>
      <c r="AF1835" t="b">
        <f t="shared" si="302"/>
        <v>1</v>
      </c>
      <c r="AG1835" t="b">
        <f t="shared" si="303"/>
        <v>1</v>
      </c>
      <c r="AH1835" t="b">
        <f t="shared" si="304"/>
        <v>1</v>
      </c>
      <c r="AI1835" t="b">
        <f t="shared" si="305"/>
        <v>1</v>
      </c>
      <c r="AJ1835" t="b">
        <f t="shared" si="306"/>
        <v>1</v>
      </c>
      <c r="AK1835" t="b">
        <f t="shared" si="307"/>
        <v>1</v>
      </c>
      <c r="AL1835" t="b">
        <f t="shared" si="308"/>
        <v>1</v>
      </c>
      <c r="AM1835" t="b">
        <f t="shared" si="309"/>
        <v>1</v>
      </c>
      <c r="AO1835" s="6" t="s">
        <v>9</v>
      </c>
      <c r="AP1835" s="6" t="s">
        <v>8473</v>
      </c>
      <c r="AQ1835" s="6"/>
      <c r="AR1835" s="7" t="s">
        <v>2110</v>
      </c>
      <c r="AS1835" s="7" t="s">
        <v>255</v>
      </c>
      <c r="AT1835" s="7" t="s">
        <v>2111</v>
      </c>
      <c r="AU1835" s="8" t="s">
        <v>11317</v>
      </c>
      <c r="AV1835" s="8" t="s">
        <v>13</v>
      </c>
      <c r="AW1835" s="7" t="s">
        <v>14</v>
      </c>
      <c r="AX1835" s="6" t="s">
        <v>2112</v>
      </c>
      <c r="AY1835" s="7" t="s">
        <v>257</v>
      </c>
      <c r="AZ1835" s="7" t="s">
        <v>8510</v>
      </c>
      <c r="BA1835" s="6" t="s">
        <v>6397</v>
      </c>
      <c r="BB1835" s="6" t="s">
        <v>8054</v>
      </c>
      <c r="BC1835" s="7" t="s">
        <v>9272</v>
      </c>
      <c r="BD1835" s="6" t="s">
        <v>9198</v>
      </c>
      <c r="BE1835" s="6" t="s">
        <v>11316</v>
      </c>
      <c r="BF1835" s="6"/>
    </row>
    <row r="1836" spans="1:58">
      <c r="A1836" s="6" t="s">
        <v>255</v>
      </c>
      <c r="B1836" s="6" t="s">
        <v>2114</v>
      </c>
      <c r="C1836" s="271" t="s">
        <v>11317</v>
      </c>
      <c r="D1836" s="6" t="s">
        <v>14</v>
      </c>
      <c r="E1836" s="271" t="s">
        <v>1934</v>
      </c>
      <c r="F1836" s="6" t="s">
        <v>2040</v>
      </c>
      <c r="G1836" s="6" t="s">
        <v>2113</v>
      </c>
      <c r="H1836" s="6" t="s">
        <v>9</v>
      </c>
      <c r="I1836" s="6" t="s">
        <v>2115</v>
      </c>
      <c r="J1836" s="6" t="s">
        <v>257</v>
      </c>
      <c r="K1836" s="6" t="s">
        <v>8</v>
      </c>
      <c r="L1836" s="271" t="s">
        <v>11316</v>
      </c>
      <c r="M1836" s="6" t="s">
        <v>8054</v>
      </c>
      <c r="N1836" s="271" t="s">
        <v>8473</v>
      </c>
      <c r="O1836" s="6"/>
      <c r="Q1836" s="6" t="s">
        <v>2040</v>
      </c>
      <c r="R1836" s="6" t="s">
        <v>2113</v>
      </c>
      <c r="S1836" s="6" t="s">
        <v>8</v>
      </c>
      <c r="T1836" s="6" t="s">
        <v>9</v>
      </c>
      <c r="U1836" s="6" t="s">
        <v>255</v>
      </c>
      <c r="V1836" s="6" t="s">
        <v>2114</v>
      </c>
      <c r="W1836" s="6" t="s">
        <v>11317</v>
      </c>
      <c r="X1836" s="6" t="s">
        <v>1934</v>
      </c>
      <c r="Y1836" s="6" t="s">
        <v>14</v>
      </c>
      <c r="Z1836" s="6" t="s">
        <v>257</v>
      </c>
      <c r="AA1836" s="6" t="s">
        <v>2115</v>
      </c>
      <c r="AB1836" s="6" t="s">
        <v>11316</v>
      </c>
      <c r="AD1836" t="b">
        <f t="shared" si="300"/>
        <v>0</v>
      </c>
      <c r="AE1836" t="b">
        <f t="shared" si="301"/>
        <v>1</v>
      </c>
      <c r="AF1836" t="b">
        <f t="shared" si="302"/>
        <v>1</v>
      </c>
      <c r="AG1836" t="b">
        <f t="shared" si="303"/>
        <v>1</v>
      </c>
      <c r="AH1836" t="b">
        <f t="shared" si="304"/>
        <v>1</v>
      </c>
      <c r="AI1836" t="b">
        <f t="shared" si="305"/>
        <v>1</v>
      </c>
      <c r="AJ1836" t="b">
        <f t="shared" si="306"/>
        <v>1</v>
      </c>
      <c r="AK1836" t="b">
        <f t="shared" si="307"/>
        <v>1</v>
      </c>
      <c r="AL1836" t="b">
        <f t="shared" si="308"/>
        <v>1</v>
      </c>
      <c r="AM1836" t="b">
        <f t="shared" si="309"/>
        <v>1</v>
      </c>
      <c r="AO1836" s="6" t="s">
        <v>9</v>
      </c>
      <c r="AP1836" s="6" t="s">
        <v>8473</v>
      </c>
      <c r="AQ1836" s="6"/>
      <c r="AR1836" s="7" t="s">
        <v>2113</v>
      </c>
      <c r="AS1836" s="7" t="s">
        <v>255</v>
      </c>
      <c r="AT1836" s="7" t="s">
        <v>2114</v>
      </c>
      <c r="AU1836" s="8" t="s">
        <v>11317</v>
      </c>
      <c r="AV1836" s="8" t="s">
        <v>1934</v>
      </c>
      <c r="AW1836" s="7" t="s">
        <v>14</v>
      </c>
      <c r="AX1836" s="6" t="s">
        <v>2115</v>
      </c>
      <c r="AY1836" s="7" t="s">
        <v>257</v>
      </c>
      <c r="AZ1836" s="7" t="s">
        <v>8510</v>
      </c>
      <c r="BA1836" s="6" t="s">
        <v>6397</v>
      </c>
      <c r="BB1836" s="6" t="s">
        <v>8054</v>
      </c>
      <c r="BC1836" s="7" t="s">
        <v>9273</v>
      </c>
      <c r="BD1836" s="6" t="s">
        <v>8501</v>
      </c>
      <c r="BE1836" s="6" t="s">
        <v>11316</v>
      </c>
      <c r="BF1836" s="6"/>
    </row>
    <row r="1837" spans="1:58">
      <c r="A1837" s="6" t="s">
        <v>255</v>
      </c>
      <c r="B1837" s="6" t="s">
        <v>2117</v>
      </c>
      <c r="C1837" s="271" t="s">
        <v>11317</v>
      </c>
      <c r="D1837" s="6" t="s">
        <v>14</v>
      </c>
      <c r="E1837" s="271" t="s">
        <v>13</v>
      </c>
      <c r="F1837" s="6" t="s">
        <v>2040</v>
      </c>
      <c r="G1837" s="6" t="s">
        <v>2116</v>
      </c>
      <c r="H1837" s="6" t="s">
        <v>9</v>
      </c>
      <c r="I1837" s="6" t="s">
        <v>2118</v>
      </c>
      <c r="J1837" s="6" t="s">
        <v>257</v>
      </c>
      <c r="K1837" s="6" t="s">
        <v>8</v>
      </c>
      <c r="L1837" s="271" t="s">
        <v>11316</v>
      </c>
      <c r="M1837" s="6" t="s">
        <v>8054</v>
      </c>
      <c r="N1837" s="271" t="s">
        <v>8473</v>
      </c>
      <c r="O1837" s="6"/>
      <c r="Q1837" s="6" t="s">
        <v>2040</v>
      </c>
      <c r="R1837" s="6" t="s">
        <v>2116</v>
      </c>
      <c r="S1837" s="6" t="s">
        <v>8</v>
      </c>
      <c r="T1837" s="6" t="s">
        <v>9</v>
      </c>
      <c r="U1837" s="6" t="s">
        <v>255</v>
      </c>
      <c r="V1837" s="6" t="s">
        <v>2117</v>
      </c>
      <c r="W1837" s="6" t="s">
        <v>11317</v>
      </c>
      <c r="X1837" s="6" t="s">
        <v>13</v>
      </c>
      <c r="Y1837" s="6" t="s">
        <v>14</v>
      </c>
      <c r="Z1837" s="6" t="s">
        <v>257</v>
      </c>
      <c r="AA1837" s="6" t="s">
        <v>2118</v>
      </c>
      <c r="AB1837" s="6" t="s">
        <v>11316</v>
      </c>
      <c r="AD1837" t="b">
        <f t="shared" si="300"/>
        <v>0</v>
      </c>
      <c r="AE1837" t="b">
        <f t="shared" si="301"/>
        <v>1</v>
      </c>
      <c r="AF1837" t="b">
        <f t="shared" si="302"/>
        <v>1</v>
      </c>
      <c r="AG1837" t="b">
        <f t="shared" si="303"/>
        <v>1</v>
      </c>
      <c r="AH1837" t="b">
        <f t="shared" si="304"/>
        <v>1</v>
      </c>
      <c r="AI1837" t="b">
        <f t="shared" si="305"/>
        <v>1</v>
      </c>
      <c r="AJ1837" t="b">
        <f t="shared" si="306"/>
        <v>1</v>
      </c>
      <c r="AK1837" t="b">
        <f t="shared" si="307"/>
        <v>1</v>
      </c>
      <c r="AL1837" t="b">
        <f t="shared" si="308"/>
        <v>1</v>
      </c>
      <c r="AM1837" t="b">
        <f t="shared" si="309"/>
        <v>1</v>
      </c>
      <c r="AO1837" s="6" t="s">
        <v>9</v>
      </c>
      <c r="AP1837" s="6" t="s">
        <v>8473</v>
      </c>
      <c r="AQ1837" s="6"/>
      <c r="AR1837" s="7" t="s">
        <v>2116</v>
      </c>
      <c r="AS1837" s="7" t="s">
        <v>255</v>
      </c>
      <c r="AT1837" s="7" t="s">
        <v>2117</v>
      </c>
      <c r="AU1837" s="8" t="s">
        <v>11317</v>
      </c>
      <c r="AV1837" s="8" t="s">
        <v>13</v>
      </c>
      <c r="AW1837" s="7" t="s">
        <v>14</v>
      </c>
      <c r="AX1837" s="6" t="s">
        <v>2118</v>
      </c>
      <c r="AY1837" s="7" t="s">
        <v>257</v>
      </c>
      <c r="AZ1837" s="7" t="s">
        <v>8510</v>
      </c>
      <c r="BA1837" s="6" t="s">
        <v>6397</v>
      </c>
      <c r="BB1837" s="6" t="s">
        <v>8054</v>
      </c>
      <c r="BC1837" s="7" t="s">
        <v>9274</v>
      </c>
      <c r="BD1837" s="6" t="s">
        <v>8488</v>
      </c>
      <c r="BE1837" s="6" t="s">
        <v>11316</v>
      </c>
      <c r="BF1837" s="6"/>
    </row>
    <row r="1838" spans="1:58">
      <c r="A1838" s="6" t="s">
        <v>255</v>
      </c>
      <c r="B1838" s="6" t="s">
        <v>2120</v>
      </c>
      <c r="C1838" s="271" t="s">
        <v>11317</v>
      </c>
      <c r="D1838" s="6" t="s">
        <v>14</v>
      </c>
      <c r="E1838" s="271" t="s">
        <v>13</v>
      </c>
      <c r="F1838" s="6" t="s">
        <v>2040</v>
      </c>
      <c r="G1838" s="6" t="s">
        <v>2119</v>
      </c>
      <c r="H1838" s="6" t="s">
        <v>9</v>
      </c>
      <c r="I1838" s="6" t="s">
        <v>2121</v>
      </c>
      <c r="J1838" s="6" t="s">
        <v>257</v>
      </c>
      <c r="K1838" s="6" t="s">
        <v>8</v>
      </c>
      <c r="L1838" s="271" t="s">
        <v>11316</v>
      </c>
      <c r="M1838" s="6" t="s">
        <v>8054</v>
      </c>
      <c r="N1838" s="271" t="s">
        <v>8473</v>
      </c>
      <c r="O1838" s="6"/>
      <c r="Q1838" s="6" t="s">
        <v>2040</v>
      </c>
      <c r="R1838" s="6" t="s">
        <v>2119</v>
      </c>
      <c r="S1838" s="6" t="s">
        <v>8</v>
      </c>
      <c r="T1838" s="6" t="s">
        <v>9</v>
      </c>
      <c r="U1838" s="6" t="s">
        <v>255</v>
      </c>
      <c r="V1838" s="6" t="s">
        <v>2120</v>
      </c>
      <c r="W1838" s="6" t="s">
        <v>11317</v>
      </c>
      <c r="X1838" s="6" t="s">
        <v>13</v>
      </c>
      <c r="Y1838" s="6" t="s">
        <v>14</v>
      </c>
      <c r="Z1838" s="6" t="s">
        <v>257</v>
      </c>
      <c r="AA1838" s="6" t="s">
        <v>2121</v>
      </c>
      <c r="AB1838" s="6" t="s">
        <v>11316</v>
      </c>
      <c r="AD1838" t="b">
        <f t="shared" si="300"/>
        <v>0</v>
      </c>
      <c r="AE1838" t="b">
        <f t="shared" si="301"/>
        <v>1</v>
      </c>
      <c r="AF1838" t="b">
        <f t="shared" si="302"/>
        <v>1</v>
      </c>
      <c r="AG1838" t="b">
        <f t="shared" si="303"/>
        <v>1</v>
      </c>
      <c r="AH1838" t="b">
        <f t="shared" si="304"/>
        <v>1</v>
      </c>
      <c r="AI1838" t="b">
        <f t="shared" si="305"/>
        <v>1</v>
      </c>
      <c r="AJ1838" t="b">
        <f t="shared" si="306"/>
        <v>1</v>
      </c>
      <c r="AK1838" t="b">
        <f t="shared" si="307"/>
        <v>1</v>
      </c>
      <c r="AL1838" t="b">
        <f t="shared" si="308"/>
        <v>1</v>
      </c>
      <c r="AM1838" t="b">
        <f t="shared" si="309"/>
        <v>1</v>
      </c>
      <c r="AO1838" s="6" t="s">
        <v>9</v>
      </c>
      <c r="AP1838" s="6" t="s">
        <v>8473</v>
      </c>
      <c r="AQ1838" s="6"/>
      <c r="AR1838" s="7" t="s">
        <v>2119</v>
      </c>
      <c r="AS1838" s="7" t="s">
        <v>255</v>
      </c>
      <c r="AT1838" s="7" t="s">
        <v>2120</v>
      </c>
      <c r="AU1838" s="8" t="s">
        <v>11317</v>
      </c>
      <c r="AV1838" s="8" t="s">
        <v>13</v>
      </c>
      <c r="AW1838" s="7" t="s">
        <v>14</v>
      </c>
      <c r="AX1838" s="6" t="s">
        <v>2121</v>
      </c>
      <c r="AY1838" s="7" t="s">
        <v>257</v>
      </c>
      <c r="AZ1838" s="7" t="s">
        <v>9275</v>
      </c>
      <c r="BA1838" s="6" t="s">
        <v>6397</v>
      </c>
      <c r="BB1838" s="6" t="s">
        <v>8054</v>
      </c>
      <c r="BC1838" s="7" t="s">
        <v>9276</v>
      </c>
      <c r="BD1838" s="6" t="s">
        <v>8485</v>
      </c>
      <c r="BE1838" s="6" t="s">
        <v>11316</v>
      </c>
      <c r="BF1838" s="6"/>
    </row>
    <row r="1839" spans="1:58">
      <c r="A1839" s="6" t="s">
        <v>255</v>
      </c>
      <c r="B1839" s="6" t="s">
        <v>2123</v>
      </c>
      <c r="C1839" s="271" t="s">
        <v>11317</v>
      </c>
      <c r="D1839" s="6" t="s">
        <v>14</v>
      </c>
      <c r="E1839" s="271" t="s">
        <v>13</v>
      </c>
      <c r="F1839" s="6" t="s">
        <v>2040</v>
      </c>
      <c r="G1839" s="6" t="s">
        <v>2122</v>
      </c>
      <c r="H1839" s="6" t="s">
        <v>9</v>
      </c>
      <c r="I1839" s="6" t="s">
        <v>2094</v>
      </c>
      <c r="J1839" s="6" t="s">
        <v>257</v>
      </c>
      <c r="K1839" s="6" t="s">
        <v>8</v>
      </c>
      <c r="L1839" s="271" t="s">
        <v>11316</v>
      </c>
      <c r="M1839" s="6" t="s">
        <v>9161</v>
      </c>
      <c r="N1839" s="271" t="s">
        <v>8473</v>
      </c>
      <c r="O1839" s="6"/>
      <c r="Q1839" s="6" t="s">
        <v>2040</v>
      </c>
      <c r="R1839" s="6" t="s">
        <v>2122</v>
      </c>
      <c r="S1839" s="6" t="s">
        <v>8</v>
      </c>
      <c r="T1839" s="6" t="s">
        <v>9</v>
      </c>
      <c r="U1839" s="6" t="s">
        <v>255</v>
      </c>
      <c r="V1839" s="6" t="s">
        <v>2123</v>
      </c>
      <c r="W1839" s="6" t="s">
        <v>11317</v>
      </c>
      <c r="X1839" s="6" t="s">
        <v>13</v>
      </c>
      <c r="Y1839" s="6" t="s">
        <v>14</v>
      </c>
      <c r="Z1839" s="6" t="s">
        <v>257</v>
      </c>
      <c r="AA1839" s="6" t="s">
        <v>2094</v>
      </c>
      <c r="AB1839" s="6" t="s">
        <v>11316</v>
      </c>
      <c r="AD1839" t="b">
        <f t="shared" si="300"/>
        <v>0</v>
      </c>
      <c r="AE1839" t="b">
        <f t="shared" si="301"/>
        <v>1</v>
      </c>
      <c r="AF1839" t="b">
        <f t="shared" si="302"/>
        <v>1</v>
      </c>
      <c r="AG1839" t="b">
        <f t="shared" si="303"/>
        <v>1</v>
      </c>
      <c r="AH1839" t="b">
        <f t="shared" si="304"/>
        <v>1</v>
      </c>
      <c r="AI1839" t="b">
        <f t="shared" si="305"/>
        <v>1</v>
      </c>
      <c r="AJ1839" t="b">
        <f t="shared" si="306"/>
        <v>1</v>
      </c>
      <c r="AK1839" t="b">
        <f t="shared" si="307"/>
        <v>1</v>
      </c>
      <c r="AL1839" t="b">
        <f t="shared" si="308"/>
        <v>1</v>
      </c>
      <c r="AM1839" t="b">
        <f t="shared" si="309"/>
        <v>1</v>
      </c>
      <c r="AO1839" s="6" t="s">
        <v>9</v>
      </c>
      <c r="AP1839" s="6" t="s">
        <v>8473</v>
      </c>
      <c r="AQ1839" s="6"/>
      <c r="AR1839" s="7" t="s">
        <v>2122</v>
      </c>
      <c r="AS1839" s="7" t="s">
        <v>255</v>
      </c>
      <c r="AT1839" s="7" t="s">
        <v>2123</v>
      </c>
      <c r="AU1839" s="8" t="s">
        <v>11317</v>
      </c>
      <c r="AV1839" s="8" t="s">
        <v>13</v>
      </c>
      <c r="AW1839" s="7" t="s">
        <v>14</v>
      </c>
      <c r="AX1839" s="6" t="s">
        <v>2094</v>
      </c>
      <c r="AY1839" s="7" t="s">
        <v>257</v>
      </c>
      <c r="AZ1839" s="7" t="s">
        <v>9277</v>
      </c>
      <c r="BA1839" s="6" t="s">
        <v>6397</v>
      </c>
      <c r="BB1839" s="6" t="s">
        <v>9161</v>
      </c>
      <c r="BC1839" s="7" t="s">
        <v>9278</v>
      </c>
      <c r="BD1839" s="6" t="s">
        <v>8501</v>
      </c>
      <c r="BE1839" s="6" t="s">
        <v>11316</v>
      </c>
      <c r="BF1839" s="6"/>
    </row>
    <row r="1840" spans="1:58">
      <c r="A1840" s="6" t="s">
        <v>255</v>
      </c>
      <c r="B1840" s="6" t="s">
        <v>2125</v>
      </c>
      <c r="C1840" s="271" t="s">
        <v>11317</v>
      </c>
      <c r="D1840" s="6" t="s">
        <v>14</v>
      </c>
      <c r="E1840" s="271" t="s">
        <v>13</v>
      </c>
      <c r="F1840" s="6" t="s">
        <v>2040</v>
      </c>
      <c r="G1840" s="6" t="s">
        <v>2124</v>
      </c>
      <c r="H1840" s="6" t="s">
        <v>9</v>
      </c>
      <c r="I1840" s="6" t="s">
        <v>2126</v>
      </c>
      <c r="J1840" s="6" t="s">
        <v>257</v>
      </c>
      <c r="K1840" s="6" t="s">
        <v>8</v>
      </c>
      <c r="L1840" s="271" t="s">
        <v>11316</v>
      </c>
      <c r="M1840" s="6" t="s">
        <v>6989</v>
      </c>
      <c r="N1840" s="271" t="s">
        <v>8473</v>
      </c>
      <c r="O1840" s="6"/>
      <c r="Q1840" s="6" t="s">
        <v>2040</v>
      </c>
      <c r="R1840" s="6" t="s">
        <v>2124</v>
      </c>
      <c r="S1840" s="6" t="s">
        <v>8</v>
      </c>
      <c r="T1840" s="6" t="s">
        <v>9</v>
      </c>
      <c r="U1840" s="6" t="s">
        <v>255</v>
      </c>
      <c r="V1840" s="6" t="s">
        <v>2125</v>
      </c>
      <c r="W1840" s="6" t="s">
        <v>11317</v>
      </c>
      <c r="X1840" s="6" t="s">
        <v>13</v>
      </c>
      <c r="Y1840" s="6" t="s">
        <v>14</v>
      </c>
      <c r="Z1840" s="6" t="s">
        <v>257</v>
      </c>
      <c r="AA1840" s="6" t="s">
        <v>2126</v>
      </c>
      <c r="AB1840" s="6" t="s">
        <v>11316</v>
      </c>
      <c r="AD1840" t="b">
        <f t="shared" si="300"/>
        <v>0</v>
      </c>
      <c r="AE1840" t="b">
        <f t="shared" si="301"/>
        <v>1</v>
      </c>
      <c r="AF1840" t="b">
        <f t="shared" si="302"/>
        <v>1</v>
      </c>
      <c r="AG1840" t="b">
        <f t="shared" si="303"/>
        <v>1</v>
      </c>
      <c r="AH1840" t="b">
        <f t="shared" si="304"/>
        <v>1</v>
      </c>
      <c r="AI1840" t="b">
        <f t="shared" si="305"/>
        <v>1</v>
      </c>
      <c r="AJ1840" t="b">
        <f t="shared" si="306"/>
        <v>1</v>
      </c>
      <c r="AK1840" t="b">
        <f t="shared" si="307"/>
        <v>1</v>
      </c>
      <c r="AL1840" t="b">
        <f t="shared" si="308"/>
        <v>1</v>
      </c>
      <c r="AM1840" t="b">
        <f t="shared" si="309"/>
        <v>1</v>
      </c>
      <c r="AO1840" s="6" t="s">
        <v>9</v>
      </c>
      <c r="AP1840" s="6" t="s">
        <v>8473</v>
      </c>
      <c r="AQ1840" s="6"/>
      <c r="AR1840" s="7" t="s">
        <v>2124</v>
      </c>
      <c r="AS1840" s="7" t="s">
        <v>255</v>
      </c>
      <c r="AT1840" s="7" t="s">
        <v>2125</v>
      </c>
      <c r="AU1840" s="8" t="s">
        <v>11317</v>
      </c>
      <c r="AV1840" s="8" t="s">
        <v>13</v>
      </c>
      <c r="AW1840" s="7" t="s">
        <v>14</v>
      </c>
      <c r="AX1840" s="6" t="s">
        <v>2126</v>
      </c>
      <c r="AY1840" s="7" t="s">
        <v>257</v>
      </c>
      <c r="AZ1840" s="7" t="s">
        <v>9173</v>
      </c>
      <c r="BA1840" s="6" t="s">
        <v>6397</v>
      </c>
      <c r="BB1840" s="6" t="s">
        <v>6989</v>
      </c>
      <c r="BC1840" s="7" t="s">
        <v>9279</v>
      </c>
      <c r="BD1840" s="6" t="s">
        <v>8501</v>
      </c>
      <c r="BE1840" s="6" t="s">
        <v>11316</v>
      </c>
      <c r="BF1840" s="6"/>
    </row>
    <row r="1841" spans="1:58">
      <c r="A1841" s="6" t="s">
        <v>255</v>
      </c>
      <c r="B1841" s="6" t="s">
        <v>2128</v>
      </c>
      <c r="C1841" s="271" t="s">
        <v>11317</v>
      </c>
      <c r="D1841" s="6" t="s">
        <v>14</v>
      </c>
      <c r="E1841" s="271" t="s">
        <v>13</v>
      </c>
      <c r="F1841" s="6" t="s">
        <v>2040</v>
      </c>
      <c r="G1841" s="6" t="s">
        <v>2127</v>
      </c>
      <c r="H1841" s="6" t="s">
        <v>9</v>
      </c>
      <c r="I1841" s="6" t="s">
        <v>2129</v>
      </c>
      <c r="J1841" s="6" t="s">
        <v>257</v>
      </c>
      <c r="K1841" s="6" t="s">
        <v>8</v>
      </c>
      <c r="L1841" s="271" t="s">
        <v>11316</v>
      </c>
      <c r="M1841" s="6" t="s">
        <v>8054</v>
      </c>
      <c r="N1841" s="271" t="s">
        <v>8473</v>
      </c>
      <c r="O1841" s="6"/>
      <c r="Q1841" s="6" t="s">
        <v>2040</v>
      </c>
      <c r="R1841" s="6" t="s">
        <v>2127</v>
      </c>
      <c r="S1841" s="6" t="s">
        <v>8</v>
      </c>
      <c r="T1841" s="6" t="s">
        <v>9</v>
      </c>
      <c r="U1841" s="6" t="s">
        <v>255</v>
      </c>
      <c r="V1841" s="6" t="s">
        <v>2128</v>
      </c>
      <c r="W1841" s="6" t="s">
        <v>11317</v>
      </c>
      <c r="X1841" s="6" t="s">
        <v>13</v>
      </c>
      <c r="Y1841" s="6" t="s">
        <v>14</v>
      </c>
      <c r="Z1841" s="6" t="s">
        <v>257</v>
      </c>
      <c r="AA1841" s="6" t="s">
        <v>2129</v>
      </c>
      <c r="AB1841" s="6" t="s">
        <v>11316</v>
      </c>
      <c r="AD1841" t="b">
        <f t="shared" si="300"/>
        <v>0</v>
      </c>
      <c r="AE1841" t="b">
        <f t="shared" si="301"/>
        <v>1</v>
      </c>
      <c r="AF1841" t="b">
        <f t="shared" si="302"/>
        <v>1</v>
      </c>
      <c r="AG1841" t="b">
        <f t="shared" si="303"/>
        <v>1</v>
      </c>
      <c r="AH1841" t="b">
        <f t="shared" si="304"/>
        <v>1</v>
      </c>
      <c r="AI1841" t="b">
        <f t="shared" si="305"/>
        <v>1</v>
      </c>
      <c r="AJ1841" t="b">
        <f t="shared" si="306"/>
        <v>1</v>
      </c>
      <c r="AK1841" t="b">
        <f t="shared" si="307"/>
        <v>1</v>
      </c>
      <c r="AL1841" t="b">
        <f t="shared" si="308"/>
        <v>1</v>
      </c>
      <c r="AM1841" t="b">
        <f t="shared" si="309"/>
        <v>1</v>
      </c>
      <c r="AO1841" s="6" t="s">
        <v>9</v>
      </c>
      <c r="AP1841" s="6" t="s">
        <v>8473</v>
      </c>
      <c r="AQ1841" s="6"/>
      <c r="AR1841" s="7" t="s">
        <v>2127</v>
      </c>
      <c r="AS1841" s="7" t="s">
        <v>255</v>
      </c>
      <c r="AT1841" s="7" t="s">
        <v>2128</v>
      </c>
      <c r="AU1841" s="8" t="s">
        <v>11317</v>
      </c>
      <c r="AV1841" s="8" t="s">
        <v>13</v>
      </c>
      <c r="AW1841" s="7" t="s">
        <v>14</v>
      </c>
      <c r="AX1841" s="6" t="s">
        <v>2129</v>
      </c>
      <c r="AY1841" s="7" t="s">
        <v>257</v>
      </c>
      <c r="AZ1841" s="7" t="s">
        <v>9280</v>
      </c>
      <c r="BA1841" s="6" t="s">
        <v>6397</v>
      </c>
      <c r="BB1841" s="6" t="s">
        <v>8054</v>
      </c>
      <c r="BC1841" s="7" t="s">
        <v>9281</v>
      </c>
      <c r="BD1841" s="6" t="s">
        <v>8501</v>
      </c>
      <c r="BE1841" s="6" t="s">
        <v>11316</v>
      </c>
      <c r="BF1841" s="6"/>
    </row>
    <row r="1842" spans="1:58">
      <c r="A1842" s="6" t="s">
        <v>255</v>
      </c>
      <c r="B1842" s="6" t="s">
        <v>2131</v>
      </c>
      <c r="C1842" s="271" t="s">
        <v>11317</v>
      </c>
      <c r="D1842" s="6" t="s">
        <v>14</v>
      </c>
      <c r="E1842" s="271" t="s">
        <v>13</v>
      </c>
      <c r="F1842" s="6" t="s">
        <v>2040</v>
      </c>
      <c r="G1842" s="6" t="s">
        <v>2130</v>
      </c>
      <c r="H1842" s="6" t="s">
        <v>9</v>
      </c>
      <c r="I1842" s="6" t="s">
        <v>2132</v>
      </c>
      <c r="J1842" s="6" t="s">
        <v>257</v>
      </c>
      <c r="K1842" s="6" t="s">
        <v>8</v>
      </c>
      <c r="L1842" s="271" t="s">
        <v>11316</v>
      </c>
      <c r="M1842" s="6" t="s">
        <v>8054</v>
      </c>
      <c r="N1842" s="271" t="s">
        <v>8473</v>
      </c>
      <c r="O1842" s="6"/>
      <c r="Q1842" s="6" t="s">
        <v>2040</v>
      </c>
      <c r="R1842" s="6" t="s">
        <v>2130</v>
      </c>
      <c r="S1842" s="6" t="s">
        <v>8</v>
      </c>
      <c r="T1842" s="6" t="s">
        <v>9</v>
      </c>
      <c r="U1842" s="6" t="s">
        <v>255</v>
      </c>
      <c r="V1842" s="6" t="s">
        <v>2131</v>
      </c>
      <c r="W1842" s="6" t="s">
        <v>11317</v>
      </c>
      <c r="X1842" s="6" t="s">
        <v>13</v>
      </c>
      <c r="Y1842" s="6" t="s">
        <v>14</v>
      </c>
      <c r="Z1842" s="6" t="s">
        <v>257</v>
      </c>
      <c r="AA1842" s="6" t="s">
        <v>2132</v>
      </c>
      <c r="AB1842" s="6" t="s">
        <v>11316</v>
      </c>
      <c r="AD1842" t="b">
        <f t="shared" si="300"/>
        <v>0</v>
      </c>
      <c r="AE1842" t="b">
        <f t="shared" si="301"/>
        <v>1</v>
      </c>
      <c r="AF1842" t="b">
        <f t="shared" si="302"/>
        <v>1</v>
      </c>
      <c r="AG1842" t="b">
        <f t="shared" si="303"/>
        <v>1</v>
      </c>
      <c r="AH1842" t="b">
        <f t="shared" si="304"/>
        <v>1</v>
      </c>
      <c r="AI1842" t="b">
        <f t="shared" si="305"/>
        <v>1</v>
      </c>
      <c r="AJ1842" t="b">
        <f t="shared" si="306"/>
        <v>1</v>
      </c>
      <c r="AK1842" t="b">
        <f t="shared" si="307"/>
        <v>1</v>
      </c>
      <c r="AL1842" t="b">
        <f t="shared" si="308"/>
        <v>1</v>
      </c>
      <c r="AM1842" t="b">
        <f t="shared" si="309"/>
        <v>1</v>
      </c>
      <c r="AO1842" s="6" t="s">
        <v>9</v>
      </c>
      <c r="AP1842" s="6" t="s">
        <v>8473</v>
      </c>
      <c r="AQ1842" s="6"/>
      <c r="AR1842" s="7" t="s">
        <v>2130</v>
      </c>
      <c r="AS1842" s="7" t="s">
        <v>255</v>
      </c>
      <c r="AT1842" s="7" t="s">
        <v>2131</v>
      </c>
      <c r="AU1842" s="8" t="s">
        <v>11317</v>
      </c>
      <c r="AV1842" s="8" t="s">
        <v>13</v>
      </c>
      <c r="AW1842" s="7" t="s">
        <v>14</v>
      </c>
      <c r="AX1842" s="6" t="s">
        <v>2132</v>
      </c>
      <c r="AY1842" s="7" t="s">
        <v>257</v>
      </c>
      <c r="AZ1842" s="7" t="s">
        <v>9275</v>
      </c>
      <c r="BA1842" s="6" t="s">
        <v>6397</v>
      </c>
      <c r="BB1842" s="6" t="s">
        <v>8054</v>
      </c>
      <c r="BC1842" s="7" t="s">
        <v>9282</v>
      </c>
      <c r="BD1842" s="6" t="s">
        <v>9152</v>
      </c>
      <c r="BE1842" s="6" t="s">
        <v>11316</v>
      </c>
      <c r="BF1842" s="6"/>
    </row>
    <row r="1843" spans="1:58">
      <c r="A1843" s="6" t="s">
        <v>255</v>
      </c>
      <c r="B1843" s="6" t="s">
        <v>2134</v>
      </c>
      <c r="C1843" s="271" t="s">
        <v>11317</v>
      </c>
      <c r="D1843" s="6" t="s">
        <v>14</v>
      </c>
      <c r="E1843" s="271" t="s">
        <v>1934</v>
      </c>
      <c r="F1843" s="6" t="s">
        <v>2040</v>
      </c>
      <c r="G1843" s="6" t="s">
        <v>2133</v>
      </c>
      <c r="H1843" s="6" t="s">
        <v>9</v>
      </c>
      <c r="I1843" s="6" t="s">
        <v>2135</v>
      </c>
      <c r="J1843" s="6" t="s">
        <v>257</v>
      </c>
      <c r="K1843" s="6" t="s">
        <v>8</v>
      </c>
      <c r="L1843" s="271" t="s">
        <v>11316</v>
      </c>
      <c r="M1843" s="6" t="s">
        <v>9241</v>
      </c>
      <c r="N1843" s="271" t="s">
        <v>8473</v>
      </c>
      <c r="O1843" s="6"/>
      <c r="Q1843" s="6" t="s">
        <v>2040</v>
      </c>
      <c r="R1843" s="6" t="s">
        <v>2133</v>
      </c>
      <c r="S1843" s="6" t="s">
        <v>8</v>
      </c>
      <c r="T1843" s="6" t="s">
        <v>9</v>
      </c>
      <c r="U1843" s="6" t="s">
        <v>255</v>
      </c>
      <c r="V1843" s="6" t="s">
        <v>2134</v>
      </c>
      <c r="W1843" s="6" t="s">
        <v>11317</v>
      </c>
      <c r="X1843" s="6" t="s">
        <v>1934</v>
      </c>
      <c r="Y1843" s="6" t="s">
        <v>14</v>
      </c>
      <c r="Z1843" s="6" t="s">
        <v>257</v>
      </c>
      <c r="AA1843" s="6" t="s">
        <v>2135</v>
      </c>
      <c r="AB1843" s="6" t="s">
        <v>11316</v>
      </c>
      <c r="AD1843" t="b">
        <f t="shared" si="300"/>
        <v>0</v>
      </c>
      <c r="AE1843" t="b">
        <f t="shared" si="301"/>
        <v>1</v>
      </c>
      <c r="AF1843" t="b">
        <f t="shared" si="302"/>
        <v>1</v>
      </c>
      <c r="AG1843" t="b">
        <f t="shared" si="303"/>
        <v>1</v>
      </c>
      <c r="AH1843" t="b">
        <f t="shared" si="304"/>
        <v>1</v>
      </c>
      <c r="AI1843" t="b">
        <f t="shared" si="305"/>
        <v>1</v>
      </c>
      <c r="AJ1843" t="b">
        <f t="shared" si="306"/>
        <v>1</v>
      </c>
      <c r="AK1843" t="b">
        <f t="shared" si="307"/>
        <v>1</v>
      </c>
      <c r="AL1843" t="b">
        <f t="shared" si="308"/>
        <v>1</v>
      </c>
      <c r="AM1843" t="b">
        <f t="shared" si="309"/>
        <v>1</v>
      </c>
      <c r="AO1843" s="6" t="s">
        <v>9</v>
      </c>
      <c r="AP1843" s="6" t="s">
        <v>8473</v>
      </c>
      <c r="AQ1843" s="6"/>
      <c r="AR1843" s="7" t="s">
        <v>2133</v>
      </c>
      <c r="AS1843" s="7" t="s">
        <v>255</v>
      </c>
      <c r="AT1843" s="7" t="s">
        <v>2134</v>
      </c>
      <c r="AU1843" s="8" t="s">
        <v>11317</v>
      </c>
      <c r="AV1843" s="8" t="s">
        <v>1934</v>
      </c>
      <c r="AW1843" s="7" t="s">
        <v>14</v>
      </c>
      <c r="AX1843" s="6" t="s">
        <v>2135</v>
      </c>
      <c r="AY1843" s="7" t="s">
        <v>257</v>
      </c>
      <c r="AZ1843" s="7" t="s">
        <v>8626</v>
      </c>
      <c r="BA1843" s="6" t="s">
        <v>6397</v>
      </c>
      <c r="BB1843" s="6" t="s">
        <v>9241</v>
      </c>
      <c r="BC1843" s="7" t="s">
        <v>9283</v>
      </c>
      <c r="BD1843" s="6" t="s">
        <v>9284</v>
      </c>
      <c r="BE1843" s="6" t="s">
        <v>11316</v>
      </c>
      <c r="BF1843" s="6"/>
    </row>
    <row r="1844" spans="1:58">
      <c r="A1844" s="6" t="s">
        <v>255</v>
      </c>
      <c r="B1844" s="6" t="s">
        <v>2137</v>
      </c>
      <c r="C1844" s="271" t="s">
        <v>11317</v>
      </c>
      <c r="D1844" s="6" t="s">
        <v>14</v>
      </c>
      <c r="E1844" s="271" t="s">
        <v>13</v>
      </c>
      <c r="F1844" s="6" t="s">
        <v>2040</v>
      </c>
      <c r="G1844" s="6" t="s">
        <v>2136</v>
      </c>
      <c r="H1844" s="6" t="s">
        <v>9</v>
      </c>
      <c r="I1844" s="6" t="s">
        <v>2138</v>
      </c>
      <c r="J1844" s="6" t="s">
        <v>257</v>
      </c>
      <c r="K1844" s="6" t="s">
        <v>8</v>
      </c>
      <c r="L1844" s="271" t="s">
        <v>11316</v>
      </c>
      <c r="M1844" s="6" t="s">
        <v>8054</v>
      </c>
      <c r="N1844" s="271" t="s">
        <v>8473</v>
      </c>
      <c r="O1844" s="6"/>
      <c r="Q1844" s="6" t="s">
        <v>2040</v>
      </c>
      <c r="R1844" s="6" t="s">
        <v>2136</v>
      </c>
      <c r="S1844" s="6" t="s">
        <v>8</v>
      </c>
      <c r="T1844" s="6" t="s">
        <v>9</v>
      </c>
      <c r="U1844" s="6" t="s">
        <v>255</v>
      </c>
      <c r="V1844" s="6" t="s">
        <v>2137</v>
      </c>
      <c r="W1844" s="6" t="s">
        <v>11317</v>
      </c>
      <c r="X1844" s="6" t="s">
        <v>13</v>
      </c>
      <c r="Y1844" s="6" t="s">
        <v>14</v>
      </c>
      <c r="Z1844" s="6" t="s">
        <v>257</v>
      </c>
      <c r="AA1844" s="6" t="s">
        <v>2138</v>
      </c>
      <c r="AB1844" s="6" t="s">
        <v>11316</v>
      </c>
      <c r="AD1844" t="b">
        <f t="shared" si="300"/>
        <v>0</v>
      </c>
      <c r="AE1844" t="b">
        <f t="shared" si="301"/>
        <v>1</v>
      </c>
      <c r="AF1844" t="b">
        <f t="shared" si="302"/>
        <v>1</v>
      </c>
      <c r="AG1844" t="b">
        <f t="shared" si="303"/>
        <v>1</v>
      </c>
      <c r="AH1844" t="b">
        <f t="shared" si="304"/>
        <v>1</v>
      </c>
      <c r="AI1844" t="b">
        <f t="shared" si="305"/>
        <v>1</v>
      </c>
      <c r="AJ1844" t="b">
        <f t="shared" si="306"/>
        <v>1</v>
      </c>
      <c r="AK1844" t="b">
        <f t="shared" si="307"/>
        <v>1</v>
      </c>
      <c r="AL1844" t="b">
        <f t="shared" si="308"/>
        <v>1</v>
      </c>
      <c r="AM1844" t="b">
        <f t="shared" si="309"/>
        <v>1</v>
      </c>
      <c r="AO1844" s="6" t="s">
        <v>9</v>
      </c>
      <c r="AP1844" s="6" t="s">
        <v>8473</v>
      </c>
      <c r="AQ1844" s="6"/>
      <c r="AR1844" s="7" t="s">
        <v>2136</v>
      </c>
      <c r="AS1844" s="7" t="s">
        <v>255</v>
      </c>
      <c r="AT1844" s="7" t="s">
        <v>2137</v>
      </c>
      <c r="AU1844" s="8" t="s">
        <v>11317</v>
      </c>
      <c r="AV1844" s="8" t="s">
        <v>13</v>
      </c>
      <c r="AW1844" s="7" t="s">
        <v>14</v>
      </c>
      <c r="AX1844" s="6" t="s">
        <v>2138</v>
      </c>
      <c r="AY1844" s="7" t="s">
        <v>257</v>
      </c>
      <c r="AZ1844" s="7" t="s">
        <v>8626</v>
      </c>
      <c r="BA1844" s="6" t="s">
        <v>6397</v>
      </c>
      <c r="BB1844" s="6" t="s">
        <v>8054</v>
      </c>
      <c r="BC1844" s="7" t="s">
        <v>9285</v>
      </c>
      <c r="BD1844" s="6" t="s">
        <v>9152</v>
      </c>
      <c r="BE1844" s="6" t="s">
        <v>11316</v>
      </c>
      <c r="BF1844" s="6"/>
    </row>
    <row r="1845" spans="1:58">
      <c r="A1845" s="6" t="s">
        <v>255</v>
      </c>
      <c r="B1845" s="6" t="s">
        <v>2140</v>
      </c>
      <c r="C1845" s="271" t="s">
        <v>11317</v>
      </c>
      <c r="D1845" s="6" t="s">
        <v>14</v>
      </c>
      <c r="E1845" s="271" t="s">
        <v>13</v>
      </c>
      <c r="F1845" s="6" t="s">
        <v>2040</v>
      </c>
      <c r="G1845" s="6" t="s">
        <v>2139</v>
      </c>
      <c r="H1845" s="6" t="s">
        <v>9</v>
      </c>
      <c r="I1845" s="6" t="s">
        <v>2141</v>
      </c>
      <c r="J1845" s="6" t="s">
        <v>257</v>
      </c>
      <c r="K1845" s="6" t="s">
        <v>8</v>
      </c>
      <c r="L1845" s="271" t="s">
        <v>11316</v>
      </c>
      <c r="M1845" s="6" t="s">
        <v>8054</v>
      </c>
      <c r="N1845" s="271" t="s">
        <v>8473</v>
      </c>
      <c r="O1845" s="6"/>
      <c r="Q1845" s="6" t="s">
        <v>2040</v>
      </c>
      <c r="R1845" s="6" t="s">
        <v>2139</v>
      </c>
      <c r="S1845" s="6" t="s">
        <v>8</v>
      </c>
      <c r="T1845" s="6" t="s">
        <v>9</v>
      </c>
      <c r="U1845" s="6" t="s">
        <v>255</v>
      </c>
      <c r="V1845" s="6" t="s">
        <v>2140</v>
      </c>
      <c r="W1845" s="6" t="s">
        <v>11317</v>
      </c>
      <c r="X1845" s="6" t="s">
        <v>13</v>
      </c>
      <c r="Y1845" s="6" t="s">
        <v>14</v>
      </c>
      <c r="Z1845" s="6" t="s">
        <v>257</v>
      </c>
      <c r="AA1845" s="6" t="s">
        <v>2141</v>
      </c>
      <c r="AB1845" s="6" t="s">
        <v>11316</v>
      </c>
      <c r="AD1845" t="b">
        <f t="shared" si="300"/>
        <v>0</v>
      </c>
      <c r="AE1845" t="b">
        <f t="shared" si="301"/>
        <v>1</v>
      </c>
      <c r="AF1845" t="b">
        <f t="shared" si="302"/>
        <v>1</v>
      </c>
      <c r="AG1845" t="b">
        <f t="shared" si="303"/>
        <v>1</v>
      </c>
      <c r="AH1845" t="b">
        <f t="shared" si="304"/>
        <v>1</v>
      </c>
      <c r="AI1845" t="b">
        <f t="shared" si="305"/>
        <v>1</v>
      </c>
      <c r="AJ1845" t="b">
        <f t="shared" si="306"/>
        <v>1</v>
      </c>
      <c r="AK1845" t="b">
        <f t="shared" si="307"/>
        <v>1</v>
      </c>
      <c r="AL1845" t="b">
        <f t="shared" si="308"/>
        <v>1</v>
      </c>
      <c r="AM1845" t="b">
        <f t="shared" si="309"/>
        <v>1</v>
      </c>
      <c r="AO1845" s="6" t="s">
        <v>9</v>
      </c>
      <c r="AP1845" s="6" t="s">
        <v>8473</v>
      </c>
      <c r="AQ1845" s="6"/>
      <c r="AR1845" s="7" t="s">
        <v>2139</v>
      </c>
      <c r="AS1845" s="7" t="s">
        <v>255</v>
      </c>
      <c r="AT1845" s="7" t="s">
        <v>2140</v>
      </c>
      <c r="AU1845" s="8" t="s">
        <v>11317</v>
      </c>
      <c r="AV1845" s="8" t="s">
        <v>13</v>
      </c>
      <c r="AW1845" s="7" t="s">
        <v>14</v>
      </c>
      <c r="AX1845" s="6" t="s">
        <v>2141</v>
      </c>
      <c r="AY1845" s="7" t="s">
        <v>257</v>
      </c>
      <c r="AZ1845" s="7" t="s">
        <v>8579</v>
      </c>
      <c r="BA1845" s="6" t="s">
        <v>6397</v>
      </c>
      <c r="BB1845" s="6" t="s">
        <v>8054</v>
      </c>
      <c r="BC1845" s="7" t="s">
        <v>9286</v>
      </c>
      <c r="BD1845" s="6" t="s">
        <v>8485</v>
      </c>
      <c r="BE1845" s="6" t="s">
        <v>11316</v>
      </c>
      <c r="BF1845" s="6"/>
    </row>
    <row r="1846" spans="1:58">
      <c r="A1846" s="6" t="s">
        <v>255</v>
      </c>
      <c r="B1846" s="6" t="s">
        <v>2143</v>
      </c>
      <c r="C1846" s="271" t="s">
        <v>11317</v>
      </c>
      <c r="D1846" s="6" t="s">
        <v>14</v>
      </c>
      <c r="E1846" s="271" t="s">
        <v>1934</v>
      </c>
      <c r="F1846" s="6" t="s">
        <v>2040</v>
      </c>
      <c r="G1846" s="6" t="s">
        <v>2142</v>
      </c>
      <c r="H1846" s="6" t="s">
        <v>9</v>
      </c>
      <c r="I1846" s="6" t="s">
        <v>2144</v>
      </c>
      <c r="J1846" s="6" t="s">
        <v>257</v>
      </c>
      <c r="K1846" s="6" t="s">
        <v>8</v>
      </c>
      <c r="L1846" s="271" t="s">
        <v>11316</v>
      </c>
      <c r="M1846" s="6" t="s">
        <v>8054</v>
      </c>
      <c r="N1846" s="271" t="s">
        <v>8473</v>
      </c>
      <c r="O1846" s="6"/>
      <c r="Q1846" s="6" t="s">
        <v>2040</v>
      </c>
      <c r="R1846" s="6" t="s">
        <v>2142</v>
      </c>
      <c r="S1846" s="6" t="s">
        <v>8</v>
      </c>
      <c r="T1846" s="6" t="s">
        <v>9</v>
      </c>
      <c r="U1846" s="6" t="s">
        <v>255</v>
      </c>
      <c r="V1846" s="6" t="s">
        <v>2143</v>
      </c>
      <c r="W1846" s="6" t="s">
        <v>11317</v>
      </c>
      <c r="X1846" s="6" t="s">
        <v>1934</v>
      </c>
      <c r="Y1846" s="6" t="s">
        <v>14</v>
      </c>
      <c r="Z1846" s="6" t="s">
        <v>257</v>
      </c>
      <c r="AA1846" s="6" t="s">
        <v>2144</v>
      </c>
      <c r="AB1846" s="6" t="s">
        <v>11316</v>
      </c>
      <c r="AD1846" t="b">
        <f t="shared" si="300"/>
        <v>0</v>
      </c>
      <c r="AE1846" t="b">
        <f t="shared" si="301"/>
        <v>1</v>
      </c>
      <c r="AF1846" t="b">
        <f t="shared" si="302"/>
        <v>1</v>
      </c>
      <c r="AG1846" t="b">
        <f t="shared" si="303"/>
        <v>1</v>
      </c>
      <c r="AH1846" t="b">
        <f t="shared" si="304"/>
        <v>1</v>
      </c>
      <c r="AI1846" t="b">
        <f t="shared" si="305"/>
        <v>1</v>
      </c>
      <c r="AJ1846" t="b">
        <f t="shared" si="306"/>
        <v>1</v>
      </c>
      <c r="AK1846" t="b">
        <f t="shared" si="307"/>
        <v>1</v>
      </c>
      <c r="AL1846" t="b">
        <f t="shared" si="308"/>
        <v>1</v>
      </c>
      <c r="AM1846" t="b">
        <f t="shared" si="309"/>
        <v>1</v>
      </c>
      <c r="AO1846" s="6" t="s">
        <v>9</v>
      </c>
      <c r="AP1846" s="6" t="s">
        <v>8473</v>
      </c>
      <c r="AQ1846" s="6"/>
      <c r="AR1846" s="7" t="s">
        <v>2142</v>
      </c>
      <c r="AS1846" s="7" t="s">
        <v>255</v>
      </c>
      <c r="AT1846" s="7" t="s">
        <v>2143</v>
      </c>
      <c r="AU1846" s="8" t="s">
        <v>11317</v>
      </c>
      <c r="AV1846" s="8" t="s">
        <v>1934</v>
      </c>
      <c r="AW1846" s="7" t="s">
        <v>14</v>
      </c>
      <c r="AX1846" s="6" t="s">
        <v>2144</v>
      </c>
      <c r="AY1846" s="7" t="s">
        <v>257</v>
      </c>
      <c r="AZ1846" s="7" t="s">
        <v>8663</v>
      </c>
      <c r="BA1846" s="6" t="s">
        <v>6397</v>
      </c>
      <c r="BB1846" s="6" t="s">
        <v>8054</v>
      </c>
      <c r="BC1846" s="7" t="s">
        <v>9287</v>
      </c>
      <c r="BD1846" s="6" t="s">
        <v>8488</v>
      </c>
      <c r="BE1846" s="6" t="s">
        <v>11316</v>
      </c>
      <c r="BF1846" s="6"/>
    </row>
    <row r="1847" spans="1:58">
      <c r="A1847" s="6" t="s">
        <v>255</v>
      </c>
      <c r="B1847" s="6" t="s">
        <v>2146</v>
      </c>
      <c r="C1847" s="271" t="s">
        <v>11317</v>
      </c>
      <c r="D1847" s="6" t="s">
        <v>14</v>
      </c>
      <c r="E1847" s="271" t="s">
        <v>1934</v>
      </c>
      <c r="F1847" s="6" t="s">
        <v>2040</v>
      </c>
      <c r="G1847" s="6" t="s">
        <v>2145</v>
      </c>
      <c r="H1847" s="6" t="s">
        <v>9</v>
      </c>
      <c r="I1847" s="6" t="s">
        <v>2147</v>
      </c>
      <c r="J1847" s="6" t="s">
        <v>257</v>
      </c>
      <c r="K1847" s="6" t="s">
        <v>8</v>
      </c>
      <c r="L1847" s="271" t="s">
        <v>11316</v>
      </c>
      <c r="M1847" s="6" t="s">
        <v>7060</v>
      </c>
      <c r="N1847" s="271" t="s">
        <v>8473</v>
      </c>
      <c r="O1847" s="6"/>
      <c r="Q1847" s="6" t="s">
        <v>2040</v>
      </c>
      <c r="R1847" s="6" t="s">
        <v>2145</v>
      </c>
      <c r="S1847" s="6" t="s">
        <v>8</v>
      </c>
      <c r="T1847" s="6" t="s">
        <v>9</v>
      </c>
      <c r="U1847" s="6" t="s">
        <v>255</v>
      </c>
      <c r="V1847" s="6" t="s">
        <v>2146</v>
      </c>
      <c r="W1847" s="6" t="s">
        <v>11317</v>
      </c>
      <c r="X1847" s="6" t="s">
        <v>1934</v>
      </c>
      <c r="Y1847" s="6" t="s">
        <v>14</v>
      </c>
      <c r="Z1847" s="6" t="s">
        <v>257</v>
      </c>
      <c r="AA1847" s="6" t="s">
        <v>2147</v>
      </c>
      <c r="AB1847" s="6" t="s">
        <v>11316</v>
      </c>
      <c r="AD1847" t="b">
        <f t="shared" si="300"/>
        <v>0</v>
      </c>
      <c r="AE1847" t="b">
        <f t="shared" si="301"/>
        <v>1</v>
      </c>
      <c r="AF1847" t="b">
        <f t="shared" si="302"/>
        <v>1</v>
      </c>
      <c r="AG1847" t="b">
        <f t="shared" si="303"/>
        <v>1</v>
      </c>
      <c r="AH1847" t="b">
        <f t="shared" si="304"/>
        <v>1</v>
      </c>
      <c r="AI1847" t="b">
        <f t="shared" si="305"/>
        <v>1</v>
      </c>
      <c r="AJ1847" t="b">
        <f t="shared" si="306"/>
        <v>1</v>
      </c>
      <c r="AK1847" t="b">
        <f t="shared" si="307"/>
        <v>1</v>
      </c>
      <c r="AL1847" t="b">
        <f t="shared" si="308"/>
        <v>1</v>
      </c>
      <c r="AM1847" t="b">
        <f t="shared" si="309"/>
        <v>1</v>
      </c>
      <c r="AO1847" s="6" t="s">
        <v>9</v>
      </c>
      <c r="AP1847" s="6" t="s">
        <v>8473</v>
      </c>
      <c r="AQ1847" s="6"/>
      <c r="AR1847" s="7" t="s">
        <v>2145</v>
      </c>
      <c r="AS1847" s="7" t="s">
        <v>255</v>
      </c>
      <c r="AT1847" s="7" t="s">
        <v>2146</v>
      </c>
      <c r="AU1847" s="8" t="s">
        <v>11317</v>
      </c>
      <c r="AV1847" s="8" t="s">
        <v>1934</v>
      </c>
      <c r="AW1847" s="7" t="s">
        <v>14</v>
      </c>
      <c r="AX1847" s="6" t="s">
        <v>2147</v>
      </c>
      <c r="AY1847" s="7" t="s">
        <v>257</v>
      </c>
      <c r="AZ1847" s="7" t="s">
        <v>8512</v>
      </c>
      <c r="BA1847" s="6" t="s">
        <v>6397</v>
      </c>
      <c r="BB1847" s="6" t="s">
        <v>7060</v>
      </c>
      <c r="BC1847" s="7" t="s">
        <v>9288</v>
      </c>
      <c r="BD1847" s="6" t="s">
        <v>8488</v>
      </c>
      <c r="BE1847" s="6" t="s">
        <v>11316</v>
      </c>
      <c r="BF1847" s="6"/>
    </row>
    <row r="1848" spans="1:58">
      <c r="A1848" s="6" t="s">
        <v>255</v>
      </c>
      <c r="B1848" s="6" t="s">
        <v>2149</v>
      </c>
      <c r="C1848" s="271" t="s">
        <v>11317</v>
      </c>
      <c r="D1848" s="6" t="s">
        <v>14</v>
      </c>
      <c r="E1848" s="271" t="s">
        <v>1934</v>
      </c>
      <c r="F1848" s="6" t="s">
        <v>2040</v>
      </c>
      <c r="G1848" s="6" t="s">
        <v>2148</v>
      </c>
      <c r="H1848" s="6" t="s">
        <v>9</v>
      </c>
      <c r="I1848" s="6" t="s">
        <v>2150</v>
      </c>
      <c r="J1848" s="6" t="s">
        <v>257</v>
      </c>
      <c r="K1848" s="6" t="s">
        <v>8</v>
      </c>
      <c r="L1848" s="271" t="s">
        <v>11316</v>
      </c>
      <c r="M1848" s="6" t="s">
        <v>9161</v>
      </c>
      <c r="N1848" s="271" t="s">
        <v>8473</v>
      </c>
      <c r="O1848" s="6"/>
      <c r="Q1848" s="6" t="s">
        <v>2040</v>
      </c>
      <c r="R1848" s="6" t="s">
        <v>2148</v>
      </c>
      <c r="S1848" s="6" t="s">
        <v>8</v>
      </c>
      <c r="T1848" s="6" t="s">
        <v>9</v>
      </c>
      <c r="U1848" s="6" t="s">
        <v>255</v>
      </c>
      <c r="V1848" s="6" t="s">
        <v>2149</v>
      </c>
      <c r="W1848" s="6" t="s">
        <v>11317</v>
      </c>
      <c r="X1848" s="6" t="s">
        <v>1934</v>
      </c>
      <c r="Y1848" s="6" t="s">
        <v>14</v>
      </c>
      <c r="Z1848" s="6" t="s">
        <v>257</v>
      </c>
      <c r="AA1848" s="6" t="s">
        <v>2150</v>
      </c>
      <c r="AB1848" s="6" t="s">
        <v>11316</v>
      </c>
      <c r="AD1848" t="b">
        <f t="shared" si="300"/>
        <v>0</v>
      </c>
      <c r="AE1848" t="b">
        <f t="shared" si="301"/>
        <v>1</v>
      </c>
      <c r="AF1848" t="b">
        <f t="shared" si="302"/>
        <v>1</v>
      </c>
      <c r="AG1848" t="b">
        <f t="shared" si="303"/>
        <v>1</v>
      </c>
      <c r="AH1848" t="b">
        <f t="shared" si="304"/>
        <v>1</v>
      </c>
      <c r="AI1848" t="b">
        <f t="shared" si="305"/>
        <v>1</v>
      </c>
      <c r="AJ1848" t="b">
        <f t="shared" si="306"/>
        <v>1</v>
      </c>
      <c r="AK1848" t="b">
        <f t="shared" si="307"/>
        <v>1</v>
      </c>
      <c r="AL1848" t="b">
        <f t="shared" si="308"/>
        <v>1</v>
      </c>
      <c r="AM1848" t="b">
        <f t="shared" si="309"/>
        <v>1</v>
      </c>
      <c r="AO1848" s="6" t="s">
        <v>9</v>
      </c>
      <c r="AP1848" s="6" t="s">
        <v>8473</v>
      </c>
      <c r="AQ1848" s="6"/>
      <c r="AR1848" s="7" t="s">
        <v>2148</v>
      </c>
      <c r="AS1848" s="7" t="s">
        <v>255</v>
      </c>
      <c r="AT1848" s="7" t="s">
        <v>2149</v>
      </c>
      <c r="AU1848" s="8" t="s">
        <v>11317</v>
      </c>
      <c r="AV1848" s="8" t="s">
        <v>1934</v>
      </c>
      <c r="AW1848" s="7" t="s">
        <v>14</v>
      </c>
      <c r="AX1848" s="6" t="s">
        <v>2150</v>
      </c>
      <c r="AY1848" s="7" t="s">
        <v>257</v>
      </c>
      <c r="AZ1848" s="7" t="s">
        <v>8633</v>
      </c>
      <c r="BA1848" s="6" t="s">
        <v>6397</v>
      </c>
      <c r="BB1848" s="6" t="s">
        <v>9161</v>
      </c>
      <c r="BC1848" s="7" t="s">
        <v>9289</v>
      </c>
      <c r="BD1848" s="6" t="s">
        <v>8501</v>
      </c>
      <c r="BE1848" s="6" t="s">
        <v>11316</v>
      </c>
      <c r="BF1848" s="6"/>
    </row>
    <row r="1849" spans="1:58">
      <c r="A1849" s="6" t="s">
        <v>255</v>
      </c>
      <c r="B1849" s="6" t="s">
        <v>2152</v>
      </c>
      <c r="C1849" s="271" t="s">
        <v>11317</v>
      </c>
      <c r="D1849" s="6" t="s">
        <v>14</v>
      </c>
      <c r="E1849" s="271" t="s">
        <v>1934</v>
      </c>
      <c r="F1849" s="6" t="s">
        <v>2040</v>
      </c>
      <c r="G1849" s="6" t="s">
        <v>2151</v>
      </c>
      <c r="H1849" s="6" t="s">
        <v>9</v>
      </c>
      <c r="I1849" s="6" t="s">
        <v>2153</v>
      </c>
      <c r="J1849" s="6" t="s">
        <v>257</v>
      </c>
      <c r="K1849" s="6" t="s">
        <v>8</v>
      </c>
      <c r="L1849" s="271" t="s">
        <v>11316</v>
      </c>
      <c r="M1849" s="6" t="s">
        <v>9161</v>
      </c>
      <c r="N1849" s="271" t="s">
        <v>8473</v>
      </c>
      <c r="O1849" s="6"/>
      <c r="Q1849" s="6" t="s">
        <v>2040</v>
      </c>
      <c r="R1849" s="6" t="s">
        <v>2151</v>
      </c>
      <c r="S1849" s="6" t="s">
        <v>8</v>
      </c>
      <c r="T1849" s="6" t="s">
        <v>9</v>
      </c>
      <c r="U1849" s="6" t="s">
        <v>255</v>
      </c>
      <c r="V1849" s="6" t="s">
        <v>2152</v>
      </c>
      <c r="W1849" s="6" t="s">
        <v>11317</v>
      </c>
      <c r="X1849" s="6" t="s">
        <v>1934</v>
      </c>
      <c r="Y1849" s="6" t="s">
        <v>14</v>
      </c>
      <c r="Z1849" s="6" t="s">
        <v>257</v>
      </c>
      <c r="AA1849" s="6" t="s">
        <v>2153</v>
      </c>
      <c r="AB1849" s="6" t="s">
        <v>11316</v>
      </c>
      <c r="AD1849" t="b">
        <f t="shared" si="300"/>
        <v>0</v>
      </c>
      <c r="AE1849" t="b">
        <f t="shared" si="301"/>
        <v>1</v>
      </c>
      <c r="AF1849" t="b">
        <f t="shared" si="302"/>
        <v>1</v>
      </c>
      <c r="AG1849" t="b">
        <f t="shared" si="303"/>
        <v>1</v>
      </c>
      <c r="AH1849" t="b">
        <f t="shared" si="304"/>
        <v>1</v>
      </c>
      <c r="AI1849" t="b">
        <f t="shared" si="305"/>
        <v>1</v>
      </c>
      <c r="AJ1849" t="b">
        <f t="shared" si="306"/>
        <v>1</v>
      </c>
      <c r="AK1849" t="b">
        <f t="shared" si="307"/>
        <v>1</v>
      </c>
      <c r="AL1849" t="b">
        <f t="shared" si="308"/>
        <v>1</v>
      </c>
      <c r="AM1849" t="b">
        <f t="shared" si="309"/>
        <v>1</v>
      </c>
      <c r="AO1849" s="6" t="s">
        <v>9</v>
      </c>
      <c r="AP1849" s="6" t="s">
        <v>8473</v>
      </c>
      <c r="AQ1849" s="6"/>
      <c r="AR1849" s="7" t="s">
        <v>2151</v>
      </c>
      <c r="AS1849" s="7" t="s">
        <v>255</v>
      </c>
      <c r="AT1849" s="7" t="s">
        <v>2152</v>
      </c>
      <c r="AU1849" s="8" t="s">
        <v>11317</v>
      </c>
      <c r="AV1849" s="8" t="s">
        <v>1934</v>
      </c>
      <c r="AW1849" s="7" t="s">
        <v>14</v>
      </c>
      <c r="AX1849" s="6" t="s">
        <v>2153</v>
      </c>
      <c r="AY1849" s="7" t="s">
        <v>257</v>
      </c>
      <c r="AZ1849" s="7" t="s">
        <v>8633</v>
      </c>
      <c r="BA1849" s="6" t="s">
        <v>6397</v>
      </c>
      <c r="BB1849" s="6" t="s">
        <v>9161</v>
      </c>
      <c r="BC1849" s="7" t="s">
        <v>9290</v>
      </c>
      <c r="BD1849" s="6" t="s">
        <v>8501</v>
      </c>
      <c r="BE1849" s="6" t="s">
        <v>11316</v>
      </c>
      <c r="BF1849" s="6"/>
    </row>
    <row r="1850" spans="1:58">
      <c r="A1850" s="6" t="s">
        <v>255</v>
      </c>
      <c r="B1850" s="6" t="s">
        <v>2156</v>
      </c>
      <c r="C1850" s="271" t="s">
        <v>11317</v>
      </c>
      <c r="D1850" s="6" t="s">
        <v>14</v>
      </c>
      <c r="E1850" s="271" t="s">
        <v>13</v>
      </c>
      <c r="F1850" s="6" t="s">
        <v>2154</v>
      </c>
      <c r="G1850" s="6" t="s">
        <v>2155</v>
      </c>
      <c r="H1850" s="6" t="s">
        <v>9</v>
      </c>
      <c r="I1850" s="6" t="s">
        <v>2157</v>
      </c>
      <c r="J1850" s="6" t="s">
        <v>257</v>
      </c>
      <c r="K1850" s="6" t="s">
        <v>8</v>
      </c>
      <c r="L1850" s="271" t="s">
        <v>11316</v>
      </c>
      <c r="M1850" s="6" t="s">
        <v>8054</v>
      </c>
      <c r="N1850" s="271" t="s">
        <v>8473</v>
      </c>
      <c r="O1850" s="6"/>
      <c r="Q1850" s="6" t="s">
        <v>2154</v>
      </c>
      <c r="R1850" s="6" t="s">
        <v>2155</v>
      </c>
      <c r="S1850" s="6" t="s">
        <v>8</v>
      </c>
      <c r="T1850" s="6" t="s">
        <v>9</v>
      </c>
      <c r="U1850" s="6" t="s">
        <v>255</v>
      </c>
      <c r="V1850" s="6" t="s">
        <v>2156</v>
      </c>
      <c r="W1850" s="6" t="s">
        <v>11317</v>
      </c>
      <c r="X1850" s="6" t="s">
        <v>13</v>
      </c>
      <c r="Y1850" s="6" t="s">
        <v>14</v>
      </c>
      <c r="Z1850" s="6" t="s">
        <v>257</v>
      </c>
      <c r="AA1850" s="6" t="s">
        <v>2157</v>
      </c>
      <c r="AB1850" s="6" t="s">
        <v>11316</v>
      </c>
      <c r="AD1850" t="b">
        <f t="shared" si="300"/>
        <v>0</v>
      </c>
      <c r="AE1850" t="b">
        <f t="shared" si="301"/>
        <v>1</v>
      </c>
      <c r="AF1850" t="b">
        <f t="shared" si="302"/>
        <v>1</v>
      </c>
      <c r="AG1850" t="b">
        <f t="shared" si="303"/>
        <v>1</v>
      </c>
      <c r="AH1850" t="b">
        <f t="shared" si="304"/>
        <v>1</v>
      </c>
      <c r="AI1850" t="b">
        <f t="shared" si="305"/>
        <v>1</v>
      </c>
      <c r="AJ1850" t="b">
        <f t="shared" si="306"/>
        <v>1</v>
      </c>
      <c r="AK1850" t="b">
        <f t="shared" si="307"/>
        <v>1</v>
      </c>
      <c r="AL1850" t="b">
        <f t="shared" si="308"/>
        <v>1</v>
      </c>
      <c r="AM1850" t="b">
        <f t="shared" si="309"/>
        <v>1</v>
      </c>
      <c r="AO1850" s="6" t="s">
        <v>9</v>
      </c>
      <c r="AP1850" s="6" t="s">
        <v>8473</v>
      </c>
      <c r="AQ1850" s="6"/>
      <c r="AR1850" s="7" t="s">
        <v>2155</v>
      </c>
      <c r="AS1850" s="7" t="s">
        <v>255</v>
      </c>
      <c r="AT1850" s="7" t="s">
        <v>2156</v>
      </c>
      <c r="AU1850" s="8" t="s">
        <v>11317</v>
      </c>
      <c r="AV1850" s="8" t="s">
        <v>13</v>
      </c>
      <c r="AW1850" s="7" t="s">
        <v>14</v>
      </c>
      <c r="AX1850" s="6" t="s">
        <v>2157</v>
      </c>
      <c r="AY1850" s="7" t="s">
        <v>257</v>
      </c>
      <c r="AZ1850" s="7" t="s">
        <v>9291</v>
      </c>
      <c r="BA1850" s="6" t="s">
        <v>6397</v>
      </c>
      <c r="BB1850" s="6" t="s">
        <v>8054</v>
      </c>
      <c r="BC1850" s="7" t="s">
        <v>9292</v>
      </c>
      <c r="BD1850" s="6" t="s">
        <v>8501</v>
      </c>
      <c r="BE1850" s="6" t="s">
        <v>11316</v>
      </c>
      <c r="BF1850" s="6"/>
    </row>
    <row r="1851" spans="1:58">
      <c r="A1851" s="6" t="s">
        <v>255</v>
      </c>
      <c r="B1851" s="6" t="s">
        <v>2159</v>
      </c>
      <c r="C1851" s="271" t="s">
        <v>11317</v>
      </c>
      <c r="D1851" s="6" t="s">
        <v>14</v>
      </c>
      <c r="E1851" s="271" t="s">
        <v>13</v>
      </c>
      <c r="F1851" s="6" t="s">
        <v>2154</v>
      </c>
      <c r="G1851" s="6" t="s">
        <v>2158</v>
      </c>
      <c r="H1851" s="6" t="s">
        <v>9</v>
      </c>
      <c r="I1851" s="6" t="s">
        <v>2160</v>
      </c>
      <c r="J1851" s="6" t="s">
        <v>257</v>
      </c>
      <c r="K1851" s="6" t="s">
        <v>8</v>
      </c>
      <c r="L1851" s="271" t="s">
        <v>11316</v>
      </c>
      <c r="M1851" s="6" t="s">
        <v>8054</v>
      </c>
      <c r="N1851" s="271" t="s">
        <v>8473</v>
      </c>
      <c r="O1851" s="6"/>
      <c r="Q1851" s="6" t="s">
        <v>2154</v>
      </c>
      <c r="R1851" s="6" t="s">
        <v>2158</v>
      </c>
      <c r="S1851" s="6" t="s">
        <v>8</v>
      </c>
      <c r="T1851" s="6" t="s">
        <v>9</v>
      </c>
      <c r="U1851" s="6" t="s">
        <v>255</v>
      </c>
      <c r="V1851" s="6" t="s">
        <v>2159</v>
      </c>
      <c r="W1851" s="6" t="s">
        <v>11317</v>
      </c>
      <c r="X1851" s="6" t="s">
        <v>13</v>
      </c>
      <c r="Y1851" s="6" t="s">
        <v>14</v>
      </c>
      <c r="Z1851" s="6" t="s">
        <v>257</v>
      </c>
      <c r="AA1851" s="6" t="s">
        <v>2160</v>
      </c>
      <c r="AB1851" s="6" t="s">
        <v>11316</v>
      </c>
      <c r="AD1851" t="b">
        <f t="shared" si="300"/>
        <v>0</v>
      </c>
      <c r="AE1851" t="b">
        <f t="shared" si="301"/>
        <v>1</v>
      </c>
      <c r="AF1851" t="b">
        <f t="shared" si="302"/>
        <v>1</v>
      </c>
      <c r="AG1851" t="b">
        <f t="shared" si="303"/>
        <v>1</v>
      </c>
      <c r="AH1851" t="b">
        <f t="shared" si="304"/>
        <v>1</v>
      </c>
      <c r="AI1851" t="b">
        <f t="shared" si="305"/>
        <v>1</v>
      </c>
      <c r="AJ1851" t="b">
        <f t="shared" si="306"/>
        <v>1</v>
      </c>
      <c r="AK1851" t="b">
        <f t="shared" si="307"/>
        <v>1</v>
      </c>
      <c r="AL1851" t="b">
        <f t="shared" si="308"/>
        <v>1</v>
      </c>
      <c r="AM1851" t="b">
        <f t="shared" si="309"/>
        <v>1</v>
      </c>
      <c r="AO1851" s="6" t="s">
        <v>9</v>
      </c>
      <c r="AP1851" s="6" t="s">
        <v>8473</v>
      </c>
      <c r="AQ1851" s="6"/>
      <c r="AR1851" s="7" t="s">
        <v>2158</v>
      </c>
      <c r="AS1851" s="7" t="s">
        <v>255</v>
      </c>
      <c r="AT1851" s="7" t="s">
        <v>2159</v>
      </c>
      <c r="AU1851" s="8" t="s">
        <v>11317</v>
      </c>
      <c r="AV1851" s="8" t="s">
        <v>13</v>
      </c>
      <c r="AW1851" s="7" t="s">
        <v>14</v>
      </c>
      <c r="AX1851" s="6" t="s">
        <v>2160</v>
      </c>
      <c r="AY1851" s="7" t="s">
        <v>257</v>
      </c>
      <c r="AZ1851" s="7" t="s">
        <v>8636</v>
      </c>
      <c r="BA1851" s="6" t="s">
        <v>6397</v>
      </c>
      <c r="BB1851" s="6" t="s">
        <v>8054</v>
      </c>
      <c r="BC1851" s="7" t="s">
        <v>9293</v>
      </c>
      <c r="BD1851" s="6" t="s">
        <v>8485</v>
      </c>
      <c r="BE1851" s="6" t="s">
        <v>11316</v>
      </c>
      <c r="BF1851" s="6"/>
    </row>
    <row r="1852" spans="1:58">
      <c r="A1852" s="6" t="s">
        <v>255</v>
      </c>
      <c r="B1852" s="6" t="s">
        <v>2162</v>
      </c>
      <c r="C1852" s="271" t="s">
        <v>11317</v>
      </c>
      <c r="D1852" s="6" t="s">
        <v>14</v>
      </c>
      <c r="E1852" s="271" t="s">
        <v>13</v>
      </c>
      <c r="F1852" s="6" t="s">
        <v>2154</v>
      </c>
      <c r="G1852" s="6" t="s">
        <v>2161</v>
      </c>
      <c r="H1852" s="6" t="s">
        <v>9</v>
      </c>
      <c r="I1852" s="6" t="s">
        <v>2163</v>
      </c>
      <c r="J1852" s="6" t="s">
        <v>257</v>
      </c>
      <c r="K1852" s="6" t="s">
        <v>8</v>
      </c>
      <c r="L1852" s="271" t="s">
        <v>11316</v>
      </c>
      <c r="M1852" s="6" t="s">
        <v>8054</v>
      </c>
      <c r="N1852" s="271" t="s">
        <v>8473</v>
      </c>
      <c r="O1852" s="6"/>
      <c r="Q1852" s="6" t="s">
        <v>2154</v>
      </c>
      <c r="R1852" s="6" t="s">
        <v>2161</v>
      </c>
      <c r="S1852" s="6" t="s">
        <v>8</v>
      </c>
      <c r="T1852" s="6" t="s">
        <v>9</v>
      </c>
      <c r="U1852" s="6" t="s">
        <v>255</v>
      </c>
      <c r="V1852" s="6" t="s">
        <v>2162</v>
      </c>
      <c r="W1852" s="6" t="s">
        <v>11317</v>
      </c>
      <c r="X1852" s="6" t="s">
        <v>13</v>
      </c>
      <c r="Y1852" s="6" t="s">
        <v>14</v>
      </c>
      <c r="Z1852" s="6" t="s">
        <v>257</v>
      </c>
      <c r="AA1852" s="6" t="s">
        <v>2163</v>
      </c>
      <c r="AB1852" s="6" t="s">
        <v>11316</v>
      </c>
      <c r="AD1852" t="b">
        <f t="shared" si="300"/>
        <v>0</v>
      </c>
      <c r="AE1852" t="b">
        <f t="shared" si="301"/>
        <v>1</v>
      </c>
      <c r="AF1852" t="b">
        <f t="shared" si="302"/>
        <v>1</v>
      </c>
      <c r="AG1852" t="b">
        <f t="shared" si="303"/>
        <v>1</v>
      </c>
      <c r="AH1852" t="b">
        <f t="shared" si="304"/>
        <v>1</v>
      </c>
      <c r="AI1852" t="b">
        <f t="shared" si="305"/>
        <v>1</v>
      </c>
      <c r="AJ1852" t="b">
        <f t="shared" si="306"/>
        <v>1</v>
      </c>
      <c r="AK1852" t="b">
        <f t="shared" si="307"/>
        <v>1</v>
      </c>
      <c r="AL1852" t="b">
        <f t="shared" si="308"/>
        <v>1</v>
      </c>
      <c r="AM1852" t="b">
        <f t="shared" si="309"/>
        <v>1</v>
      </c>
      <c r="AO1852" s="6" t="s">
        <v>9</v>
      </c>
      <c r="AP1852" s="6" t="s">
        <v>8473</v>
      </c>
      <c r="AQ1852" s="6"/>
      <c r="AR1852" s="7" t="s">
        <v>2161</v>
      </c>
      <c r="AS1852" s="7" t="s">
        <v>255</v>
      </c>
      <c r="AT1852" s="7" t="s">
        <v>2162</v>
      </c>
      <c r="AU1852" s="8" t="s">
        <v>11317</v>
      </c>
      <c r="AV1852" s="8" t="s">
        <v>13</v>
      </c>
      <c r="AW1852" s="7" t="s">
        <v>14</v>
      </c>
      <c r="AX1852" s="6" t="s">
        <v>2163</v>
      </c>
      <c r="AY1852" s="7" t="s">
        <v>257</v>
      </c>
      <c r="AZ1852" s="7" t="s">
        <v>8683</v>
      </c>
      <c r="BA1852" s="6" t="s">
        <v>6397</v>
      </c>
      <c r="BB1852" s="6" t="s">
        <v>8054</v>
      </c>
      <c r="BC1852" s="7" t="s">
        <v>9294</v>
      </c>
      <c r="BD1852" s="6" t="s">
        <v>8488</v>
      </c>
      <c r="BE1852" s="6" t="s">
        <v>11316</v>
      </c>
      <c r="BF1852" s="6"/>
    </row>
    <row r="1853" spans="1:58">
      <c r="A1853" s="6" t="s">
        <v>255</v>
      </c>
      <c r="B1853" s="6" t="s">
        <v>2165</v>
      </c>
      <c r="C1853" s="271" t="s">
        <v>11317</v>
      </c>
      <c r="D1853" s="6" t="s">
        <v>14</v>
      </c>
      <c r="E1853" s="271" t="s">
        <v>13</v>
      </c>
      <c r="F1853" s="6" t="s">
        <v>2154</v>
      </c>
      <c r="G1853" s="6" t="s">
        <v>2164</v>
      </c>
      <c r="H1853" s="6" t="s">
        <v>9</v>
      </c>
      <c r="I1853" s="6" t="s">
        <v>2166</v>
      </c>
      <c r="J1853" s="6" t="s">
        <v>257</v>
      </c>
      <c r="K1853" s="6" t="s">
        <v>8</v>
      </c>
      <c r="L1853" s="271" t="s">
        <v>11316</v>
      </c>
      <c r="M1853" s="6" t="s">
        <v>8054</v>
      </c>
      <c r="N1853" s="271" t="s">
        <v>8473</v>
      </c>
      <c r="O1853" s="6"/>
      <c r="Q1853" s="6" t="s">
        <v>2154</v>
      </c>
      <c r="R1853" s="6" t="s">
        <v>2164</v>
      </c>
      <c r="S1853" s="6" t="s">
        <v>8</v>
      </c>
      <c r="T1853" s="6" t="s">
        <v>9</v>
      </c>
      <c r="U1853" s="6" t="s">
        <v>255</v>
      </c>
      <c r="V1853" s="6" t="s">
        <v>2165</v>
      </c>
      <c r="W1853" s="6" t="s">
        <v>11317</v>
      </c>
      <c r="X1853" s="6" t="s">
        <v>13</v>
      </c>
      <c r="Y1853" s="6" t="s">
        <v>14</v>
      </c>
      <c r="Z1853" s="6" t="s">
        <v>257</v>
      </c>
      <c r="AA1853" s="6" t="s">
        <v>2166</v>
      </c>
      <c r="AB1853" s="6" t="s">
        <v>11316</v>
      </c>
      <c r="AD1853" t="b">
        <f t="shared" si="300"/>
        <v>0</v>
      </c>
      <c r="AE1853" t="b">
        <f t="shared" si="301"/>
        <v>1</v>
      </c>
      <c r="AF1853" t="b">
        <f t="shared" si="302"/>
        <v>1</v>
      </c>
      <c r="AG1853" t="b">
        <f t="shared" si="303"/>
        <v>1</v>
      </c>
      <c r="AH1853" t="b">
        <f t="shared" si="304"/>
        <v>1</v>
      </c>
      <c r="AI1853" t="b">
        <f t="shared" si="305"/>
        <v>1</v>
      </c>
      <c r="AJ1853" t="b">
        <f t="shared" si="306"/>
        <v>1</v>
      </c>
      <c r="AK1853" t="b">
        <f t="shared" si="307"/>
        <v>1</v>
      </c>
      <c r="AL1853" t="b">
        <f t="shared" si="308"/>
        <v>1</v>
      </c>
      <c r="AM1853" t="b">
        <f t="shared" si="309"/>
        <v>1</v>
      </c>
      <c r="AO1853" s="6" t="s">
        <v>9</v>
      </c>
      <c r="AP1853" s="6" t="s">
        <v>8473</v>
      </c>
      <c r="AQ1853" s="6"/>
      <c r="AR1853" s="7" t="s">
        <v>2164</v>
      </c>
      <c r="AS1853" s="7" t="s">
        <v>255</v>
      </c>
      <c r="AT1853" s="7" t="s">
        <v>2165</v>
      </c>
      <c r="AU1853" s="8" t="s">
        <v>11317</v>
      </c>
      <c r="AV1853" s="8" t="s">
        <v>13</v>
      </c>
      <c r="AW1853" s="7" t="s">
        <v>14</v>
      </c>
      <c r="AX1853" s="6" t="s">
        <v>2166</v>
      </c>
      <c r="AY1853" s="7" t="s">
        <v>257</v>
      </c>
      <c r="AZ1853" s="7" t="s">
        <v>9295</v>
      </c>
      <c r="BA1853" s="6" t="s">
        <v>6397</v>
      </c>
      <c r="BB1853" s="6" t="s">
        <v>8054</v>
      </c>
      <c r="BC1853" s="7" t="s">
        <v>9296</v>
      </c>
      <c r="BD1853" s="6" t="s">
        <v>8485</v>
      </c>
      <c r="BE1853" s="6" t="s">
        <v>11316</v>
      </c>
      <c r="BF1853" s="6"/>
    </row>
    <row r="1854" spans="1:58">
      <c r="A1854" s="6" t="s">
        <v>255</v>
      </c>
      <c r="B1854" s="6" t="s">
        <v>2168</v>
      </c>
      <c r="C1854" s="271" t="s">
        <v>11317</v>
      </c>
      <c r="D1854" s="6" t="s">
        <v>14</v>
      </c>
      <c r="E1854" s="271" t="s">
        <v>13</v>
      </c>
      <c r="F1854" s="6" t="s">
        <v>2154</v>
      </c>
      <c r="G1854" s="6" t="s">
        <v>2167</v>
      </c>
      <c r="H1854" s="6" t="s">
        <v>9</v>
      </c>
      <c r="I1854" s="6" t="s">
        <v>2169</v>
      </c>
      <c r="J1854" s="6" t="s">
        <v>257</v>
      </c>
      <c r="K1854" s="6" t="s">
        <v>8</v>
      </c>
      <c r="L1854" s="271" t="s">
        <v>11316</v>
      </c>
      <c r="M1854" s="6" t="s">
        <v>6567</v>
      </c>
      <c r="N1854" s="271" t="s">
        <v>8473</v>
      </c>
      <c r="O1854" s="6"/>
      <c r="Q1854" s="6" t="s">
        <v>2154</v>
      </c>
      <c r="R1854" s="6" t="s">
        <v>2167</v>
      </c>
      <c r="S1854" s="6" t="s">
        <v>8</v>
      </c>
      <c r="T1854" s="6" t="s">
        <v>9</v>
      </c>
      <c r="U1854" s="6" t="s">
        <v>255</v>
      </c>
      <c r="V1854" s="6" t="s">
        <v>2168</v>
      </c>
      <c r="W1854" s="6" t="s">
        <v>11317</v>
      </c>
      <c r="X1854" s="6" t="s">
        <v>13</v>
      </c>
      <c r="Y1854" s="6" t="s">
        <v>14</v>
      </c>
      <c r="Z1854" s="6" t="s">
        <v>257</v>
      </c>
      <c r="AA1854" s="6" t="s">
        <v>2169</v>
      </c>
      <c r="AB1854" s="6" t="s">
        <v>11316</v>
      </c>
      <c r="AD1854" t="b">
        <f t="shared" si="300"/>
        <v>0</v>
      </c>
      <c r="AE1854" t="b">
        <f t="shared" si="301"/>
        <v>1</v>
      </c>
      <c r="AF1854" t="b">
        <f t="shared" si="302"/>
        <v>1</v>
      </c>
      <c r="AG1854" t="b">
        <f t="shared" si="303"/>
        <v>1</v>
      </c>
      <c r="AH1854" t="b">
        <f t="shared" si="304"/>
        <v>1</v>
      </c>
      <c r="AI1854" t="b">
        <f t="shared" si="305"/>
        <v>1</v>
      </c>
      <c r="AJ1854" t="b">
        <f t="shared" si="306"/>
        <v>1</v>
      </c>
      <c r="AK1854" t="b">
        <f t="shared" si="307"/>
        <v>1</v>
      </c>
      <c r="AL1854" t="b">
        <f t="shared" si="308"/>
        <v>1</v>
      </c>
      <c r="AM1854" t="b">
        <f t="shared" si="309"/>
        <v>1</v>
      </c>
      <c r="AO1854" s="6" t="s">
        <v>9</v>
      </c>
      <c r="AP1854" s="6" t="s">
        <v>8473</v>
      </c>
      <c r="AQ1854" s="6"/>
      <c r="AR1854" s="7" t="s">
        <v>2167</v>
      </c>
      <c r="AS1854" s="7" t="s">
        <v>255</v>
      </c>
      <c r="AT1854" s="7" t="s">
        <v>2168</v>
      </c>
      <c r="AU1854" s="8" t="s">
        <v>11317</v>
      </c>
      <c r="AV1854" s="8" t="s">
        <v>13</v>
      </c>
      <c r="AW1854" s="7" t="s">
        <v>14</v>
      </c>
      <c r="AX1854" s="6" t="s">
        <v>2169</v>
      </c>
      <c r="AY1854" s="7" t="s">
        <v>257</v>
      </c>
      <c r="AZ1854" s="7" t="s">
        <v>9295</v>
      </c>
      <c r="BA1854" s="6" t="s">
        <v>6397</v>
      </c>
      <c r="BB1854" s="6" t="s">
        <v>6567</v>
      </c>
      <c r="BC1854" s="7" t="s">
        <v>9297</v>
      </c>
      <c r="BD1854" s="6" t="s">
        <v>8485</v>
      </c>
      <c r="BE1854" s="6" t="s">
        <v>11316</v>
      </c>
      <c r="BF1854" s="6"/>
    </row>
    <row r="1855" spans="1:58">
      <c r="A1855" s="6" t="s">
        <v>255</v>
      </c>
      <c r="B1855" s="6" t="s">
        <v>2171</v>
      </c>
      <c r="C1855" s="271" t="s">
        <v>11317</v>
      </c>
      <c r="D1855" s="6" t="s">
        <v>14</v>
      </c>
      <c r="E1855" s="271" t="s">
        <v>13</v>
      </c>
      <c r="F1855" s="6" t="s">
        <v>2154</v>
      </c>
      <c r="G1855" s="6" t="s">
        <v>2170</v>
      </c>
      <c r="H1855" s="6" t="s">
        <v>9</v>
      </c>
      <c r="I1855" s="6" t="s">
        <v>2172</v>
      </c>
      <c r="J1855" s="6" t="s">
        <v>257</v>
      </c>
      <c r="K1855" s="6" t="s">
        <v>8</v>
      </c>
      <c r="L1855" s="271" t="s">
        <v>11316</v>
      </c>
      <c r="M1855" s="6" t="s">
        <v>8054</v>
      </c>
      <c r="N1855" s="271" t="s">
        <v>8473</v>
      </c>
      <c r="O1855" s="6"/>
      <c r="Q1855" s="6" t="s">
        <v>2154</v>
      </c>
      <c r="R1855" s="6" t="s">
        <v>2170</v>
      </c>
      <c r="S1855" s="6" t="s">
        <v>8</v>
      </c>
      <c r="T1855" s="6" t="s">
        <v>9</v>
      </c>
      <c r="U1855" s="6" t="s">
        <v>255</v>
      </c>
      <c r="V1855" s="6" t="s">
        <v>2171</v>
      </c>
      <c r="W1855" s="6" t="s">
        <v>11317</v>
      </c>
      <c r="X1855" s="6" t="s">
        <v>13</v>
      </c>
      <c r="Y1855" s="6" t="s">
        <v>14</v>
      </c>
      <c r="Z1855" s="6" t="s">
        <v>257</v>
      </c>
      <c r="AA1855" s="6" t="s">
        <v>2172</v>
      </c>
      <c r="AB1855" s="6" t="s">
        <v>11316</v>
      </c>
      <c r="AD1855" t="b">
        <f t="shared" si="300"/>
        <v>0</v>
      </c>
      <c r="AE1855" t="b">
        <f t="shared" si="301"/>
        <v>1</v>
      </c>
      <c r="AF1855" t="b">
        <f t="shared" si="302"/>
        <v>1</v>
      </c>
      <c r="AG1855" t="b">
        <f t="shared" si="303"/>
        <v>1</v>
      </c>
      <c r="AH1855" t="b">
        <f t="shared" si="304"/>
        <v>1</v>
      </c>
      <c r="AI1855" t="b">
        <f t="shared" si="305"/>
        <v>1</v>
      </c>
      <c r="AJ1855" t="b">
        <f t="shared" si="306"/>
        <v>1</v>
      </c>
      <c r="AK1855" t="b">
        <f t="shared" si="307"/>
        <v>1</v>
      </c>
      <c r="AL1855" t="b">
        <f t="shared" si="308"/>
        <v>1</v>
      </c>
      <c r="AM1855" t="b">
        <f t="shared" si="309"/>
        <v>1</v>
      </c>
      <c r="AO1855" s="6" t="s">
        <v>9</v>
      </c>
      <c r="AP1855" s="6" t="s">
        <v>8473</v>
      </c>
      <c r="AQ1855" s="6"/>
      <c r="AR1855" s="7" t="s">
        <v>2170</v>
      </c>
      <c r="AS1855" s="7" t="s">
        <v>255</v>
      </c>
      <c r="AT1855" s="7" t="s">
        <v>2171</v>
      </c>
      <c r="AU1855" s="8" t="s">
        <v>11317</v>
      </c>
      <c r="AV1855" s="8" t="s">
        <v>13</v>
      </c>
      <c r="AW1855" s="7" t="s">
        <v>14</v>
      </c>
      <c r="AX1855" s="6" t="s">
        <v>2172</v>
      </c>
      <c r="AY1855" s="7" t="s">
        <v>257</v>
      </c>
      <c r="AZ1855" s="7" t="s">
        <v>9295</v>
      </c>
      <c r="BA1855" s="6" t="s">
        <v>6397</v>
      </c>
      <c r="BB1855" s="6" t="s">
        <v>8054</v>
      </c>
      <c r="BC1855" s="7" t="s">
        <v>9298</v>
      </c>
      <c r="BD1855" s="6" t="s">
        <v>8485</v>
      </c>
      <c r="BE1855" s="6" t="s">
        <v>11316</v>
      </c>
      <c r="BF1855" s="6"/>
    </row>
    <row r="1856" spans="1:58">
      <c r="A1856" s="6" t="s">
        <v>255</v>
      </c>
      <c r="B1856" s="6" t="s">
        <v>2174</v>
      </c>
      <c r="C1856" s="271" t="s">
        <v>11317</v>
      </c>
      <c r="D1856" s="6" t="s">
        <v>14</v>
      </c>
      <c r="E1856" s="271" t="s">
        <v>13</v>
      </c>
      <c r="F1856" s="6" t="s">
        <v>2154</v>
      </c>
      <c r="G1856" s="6" t="s">
        <v>2173</v>
      </c>
      <c r="H1856" s="6" t="s">
        <v>9</v>
      </c>
      <c r="I1856" s="6" t="s">
        <v>2175</v>
      </c>
      <c r="J1856" s="6" t="s">
        <v>257</v>
      </c>
      <c r="K1856" s="6" t="s">
        <v>8</v>
      </c>
      <c r="L1856" s="271" t="s">
        <v>11316</v>
      </c>
      <c r="M1856" s="6" t="s">
        <v>8054</v>
      </c>
      <c r="N1856" s="271" t="s">
        <v>8473</v>
      </c>
      <c r="O1856" s="6"/>
      <c r="Q1856" s="6" t="s">
        <v>2154</v>
      </c>
      <c r="R1856" s="6" t="s">
        <v>2173</v>
      </c>
      <c r="S1856" s="6" t="s">
        <v>8</v>
      </c>
      <c r="T1856" s="6" t="s">
        <v>9</v>
      </c>
      <c r="U1856" s="6" t="s">
        <v>255</v>
      </c>
      <c r="V1856" s="6" t="s">
        <v>2174</v>
      </c>
      <c r="W1856" s="6" t="s">
        <v>11317</v>
      </c>
      <c r="X1856" s="6" t="s">
        <v>13</v>
      </c>
      <c r="Y1856" s="6" t="s">
        <v>14</v>
      </c>
      <c r="Z1856" s="6" t="s">
        <v>257</v>
      </c>
      <c r="AA1856" s="6" t="s">
        <v>2175</v>
      </c>
      <c r="AB1856" s="6" t="s">
        <v>11316</v>
      </c>
      <c r="AD1856" t="b">
        <f t="shared" si="300"/>
        <v>0</v>
      </c>
      <c r="AE1856" t="b">
        <f t="shared" si="301"/>
        <v>1</v>
      </c>
      <c r="AF1856" t="b">
        <f t="shared" si="302"/>
        <v>1</v>
      </c>
      <c r="AG1856" t="b">
        <f t="shared" si="303"/>
        <v>1</v>
      </c>
      <c r="AH1856" t="b">
        <f t="shared" si="304"/>
        <v>1</v>
      </c>
      <c r="AI1856" t="b">
        <f t="shared" si="305"/>
        <v>1</v>
      </c>
      <c r="AJ1856" t="b">
        <f t="shared" si="306"/>
        <v>1</v>
      </c>
      <c r="AK1856" t="b">
        <f t="shared" si="307"/>
        <v>1</v>
      </c>
      <c r="AL1856" t="b">
        <f t="shared" si="308"/>
        <v>1</v>
      </c>
      <c r="AM1856" t="b">
        <f t="shared" si="309"/>
        <v>1</v>
      </c>
      <c r="AO1856" s="6" t="s">
        <v>9</v>
      </c>
      <c r="AP1856" s="6" t="s">
        <v>8473</v>
      </c>
      <c r="AQ1856" s="6"/>
      <c r="AR1856" s="7" t="s">
        <v>2173</v>
      </c>
      <c r="AS1856" s="7" t="s">
        <v>255</v>
      </c>
      <c r="AT1856" s="7" t="s">
        <v>2174</v>
      </c>
      <c r="AU1856" s="8" t="s">
        <v>11317</v>
      </c>
      <c r="AV1856" s="8" t="s">
        <v>13</v>
      </c>
      <c r="AW1856" s="7" t="s">
        <v>14</v>
      </c>
      <c r="AX1856" s="6" t="s">
        <v>2175</v>
      </c>
      <c r="AY1856" s="7" t="s">
        <v>257</v>
      </c>
      <c r="AZ1856" s="7" t="s">
        <v>9299</v>
      </c>
      <c r="BA1856" s="6" t="s">
        <v>6397</v>
      </c>
      <c r="BB1856" s="6" t="s">
        <v>8054</v>
      </c>
      <c r="BC1856" s="7" t="s">
        <v>9300</v>
      </c>
      <c r="BD1856" s="6" t="s">
        <v>8485</v>
      </c>
      <c r="BE1856" s="6" t="s">
        <v>11316</v>
      </c>
      <c r="BF1856" s="6"/>
    </row>
    <row r="1857" spans="1:58">
      <c r="A1857" s="6" t="s">
        <v>255</v>
      </c>
      <c r="B1857" s="6" t="s">
        <v>2177</v>
      </c>
      <c r="C1857" s="271" t="s">
        <v>11317</v>
      </c>
      <c r="D1857" s="6" t="s">
        <v>14</v>
      </c>
      <c r="E1857" s="271" t="s">
        <v>13</v>
      </c>
      <c r="F1857" s="6" t="s">
        <v>2154</v>
      </c>
      <c r="G1857" s="6" t="s">
        <v>2176</v>
      </c>
      <c r="H1857" s="6" t="s">
        <v>9</v>
      </c>
      <c r="I1857" s="6" t="s">
        <v>2178</v>
      </c>
      <c r="J1857" s="6" t="s">
        <v>257</v>
      </c>
      <c r="K1857" s="6" t="s">
        <v>8</v>
      </c>
      <c r="L1857" s="271" t="s">
        <v>11316</v>
      </c>
      <c r="M1857" s="6" t="s">
        <v>8054</v>
      </c>
      <c r="N1857" s="271" t="s">
        <v>8473</v>
      </c>
      <c r="O1857" s="6"/>
      <c r="Q1857" s="6" t="s">
        <v>2154</v>
      </c>
      <c r="R1857" s="6" t="s">
        <v>2176</v>
      </c>
      <c r="S1857" s="6" t="s">
        <v>8</v>
      </c>
      <c r="T1857" s="6" t="s">
        <v>9</v>
      </c>
      <c r="U1857" s="6" t="s">
        <v>255</v>
      </c>
      <c r="V1857" s="6" t="s">
        <v>2177</v>
      </c>
      <c r="W1857" s="6" t="s">
        <v>11317</v>
      </c>
      <c r="X1857" s="6" t="s">
        <v>13</v>
      </c>
      <c r="Y1857" s="6" t="s">
        <v>14</v>
      </c>
      <c r="Z1857" s="6" t="s">
        <v>257</v>
      </c>
      <c r="AA1857" s="6" t="s">
        <v>2178</v>
      </c>
      <c r="AB1857" s="6" t="s">
        <v>11316</v>
      </c>
      <c r="AD1857" t="b">
        <f t="shared" si="300"/>
        <v>0</v>
      </c>
      <c r="AE1857" t="b">
        <f t="shared" si="301"/>
        <v>1</v>
      </c>
      <c r="AF1857" t="b">
        <f t="shared" si="302"/>
        <v>1</v>
      </c>
      <c r="AG1857" t="b">
        <f t="shared" si="303"/>
        <v>1</v>
      </c>
      <c r="AH1857" t="b">
        <f t="shared" si="304"/>
        <v>1</v>
      </c>
      <c r="AI1857" t="b">
        <f t="shared" si="305"/>
        <v>1</v>
      </c>
      <c r="AJ1857" t="b">
        <f t="shared" si="306"/>
        <v>1</v>
      </c>
      <c r="AK1857" t="b">
        <f t="shared" si="307"/>
        <v>1</v>
      </c>
      <c r="AL1857" t="b">
        <f t="shared" si="308"/>
        <v>1</v>
      </c>
      <c r="AM1857" t="b">
        <f t="shared" si="309"/>
        <v>1</v>
      </c>
      <c r="AO1857" s="6" t="s">
        <v>9</v>
      </c>
      <c r="AP1857" s="6" t="s">
        <v>8473</v>
      </c>
      <c r="AQ1857" s="6"/>
      <c r="AR1857" s="7" t="s">
        <v>2176</v>
      </c>
      <c r="AS1857" s="7" t="s">
        <v>255</v>
      </c>
      <c r="AT1857" s="7" t="s">
        <v>2177</v>
      </c>
      <c r="AU1857" s="8" t="s">
        <v>11317</v>
      </c>
      <c r="AV1857" s="8" t="s">
        <v>13</v>
      </c>
      <c r="AW1857" s="7" t="s">
        <v>14</v>
      </c>
      <c r="AX1857" s="6" t="s">
        <v>2178</v>
      </c>
      <c r="AY1857" s="7" t="s">
        <v>257</v>
      </c>
      <c r="AZ1857" s="7" t="s">
        <v>8579</v>
      </c>
      <c r="BA1857" s="6" t="s">
        <v>6397</v>
      </c>
      <c r="BB1857" s="6" t="s">
        <v>8054</v>
      </c>
      <c r="BC1857" s="7" t="s">
        <v>9301</v>
      </c>
      <c r="BD1857" s="6" t="s">
        <v>8488</v>
      </c>
      <c r="BE1857" s="6" t="s">
        <v>11316</v>
      </c>
      <c r="BF1857" s="6"/>
    </row>
    <row r="1858" spans="1:58">
      <c r="A1858" s="6" t="s">
        <v>255</v>
      </c>
      <c r="B1858" s="6" t="s">
        <v>1126</v>
      </c>
      <c r="C1858" s="271" t="s">
        <v>36</v>
      </c>
      <c r="D1858" s="6" t="s">
        <v>14</v>
      </c>
      <c r="E1858" s="271" t="s">
        <v>13</v>
      </c>
      <c r="F1858" s="6" t="s">
        <v>1046</v>
      </c>
      <c r="G1858" s="6" t="s">
        <v>1125</v>
      </c>
      <c r="H1858" s="6" t="s">
        <v>9</v>
      </c>
      <c r="I1858" s="6" t="s">
        <v>1127</v>
      </c>
      <c r="J1858" s="6" t="s">
        <v>257</v>
      </c>
      <c r="K1858" s="6" t="s">
        <v>8</v>
      </c>
      <c r="L1858" s="271" t="s">
        <v>6397</v>
      </c>
      <c r="M1858" s="6" t="s">
        <v>6989</v>
      </c>
      <c r="N1858" s="271" t="s">
        <v>8473</v>
      </c>
      <c r="O1858" s="6"/>
      <c r="Q1858" s="6" t="s">
        <v>1046</v>
      </c>
      <c r="R1858" s="6" t="s">
        <v>1125</v>
      </c>
      <c r="S1858" s="6" t="s">
        <v>8</v>
      </c>
      <c r="T1858" s="6" t="s">
        <v>9</v>
      </c>
      <c r="U1858" s="6" t="s">
        <v>255</v>
      </c>
      <c r="V1858" s="6" t="s">
        <v>1126</v>
      </c>
      <c r="W1858" s="6" t="s">
        <v>36</v>
      </c>
      <c r="X1858" s="6" t="s">
        <v>13</v>
      </c>
      <c r="Y1858" s="6" t="s">
        <v>14</v>
      </c>
      <c r="Z1858" s="6" t="s">
        <v>257</v>
      </c>
      <c r="AA1858" s="6" t="s">
        <v>1127</v>
      </c>
      <c r="AB1858" s="6" t="s">
        <v>6397</v>
      </c>
      <c r="AD1858" t="b">
        <f t="shared" si="300"/>
        <v>0</v>
      </c>
      <c r="AE1858" t="b">
        <f t="shared" si="301"/>
        <v>1</v>
      </c>
      <c r="AF1858" t="b">
        <f t="shared" si="302"/>
        <v>1</v>
      </c>
      <c r="AG1858" t="b">
        <f t="shared" si="303"/>
        <v>1</v>
      </c>
      <c r="AH1858" t="b">
        <f t="shared" si="304"/>
        <v>1</v>
      </c>
      <c r="AI1858" t="b">
        <f t="shared" si="305"/>
        <v>1</v>
      </c>
      <c r="AJ1858" t="b">
        <f t="shared" si="306"/>
        <v>1</v>
      </c>
      <c r="AK1858" t="b">
        <f t="shared" si="307"/>
        <v>1</v>
      </c>
      <c r="AL1858" t="b">
        <f t="shared" si="308"/>
        <v>1</v>
      </c>
      <c r="AM1858" t="b">
        <f t="shared" si="309"/>
        <v>1</v>
      </c>
      <c r="AO1858" s="6" t="s">
        <v>9</v>
      </c>
      <c r="AP1858" s="6" t="s">
        <v>8473</v>
      </c>
      <c r="AQ1858" s="6"/>
      <c r="AR1858" s="7" t="s">
        <v>1125</v>
      </c>
      <c r="AS1858" s="7" t="s">
        <v>255</v>
      </c>
      <c r="AT1858" s="7" t="s">
        <v>1126</v>
      </c>
      <c r="AU1858" s="8" t="s">
        <v>36</v>
      </c>
      <c r="AV1858" s="8" t="s">
        <v>13</v>
      </c>
      <c r="AW1858" s="7" t="s">
        <v>14</v>
      </c>
      <c r="AX1858" s="6" t="s">
        <v>1127</v>
      </c>
      <c r="AY1858" s="7" t="s">
        <v>257</v>
      </c>
      <c r="AZ1858" s="7" t="s">
        <v>8591</v>
      </c>
      <c r="BA1858" s="6" t="s">
        <v>6397</v>
      </c>
      <c r="BB1858" s="6" t="s">
        <v>6989</v>
      </c>
      <c r="BC1858" s="7" t="s">
        <v>10933</v>
      </c>
      <c r="BD1858" s="6" t="s">
        <v>8519</v>
      </c>
      <c r="BE1858" s="6" t="s">
        <v>6397</v>
      </c>
      <c r="BF1858" s="6"/>
    </row>
    <row r="1859" spans="1:58">
      <c r="A1859" s="6" t="s">
        <v>255</v>
      </c>
      <c r="B1859" s="6" t="s">
        <v>256</v>
      </c>
      <c r="C1859" s="271" t="s">
        <v>36</v>
      </c>
      <c r="D1859" s="6" t="s">
        <v>14</v>
      </c>
      <c r="E1859" s="271" t="s">
        <v>13</v>
      </c>
      <c r="F1859" s="6" t="s">
        <v>197</v>
      </c>
      <c r="G1859" s="6" t="s">
        <v>254</v>
      </c>
      <c r="H1859" s="6" t="s">
        <v>9</v>
      </c>
      <c r="I1859" s="6" t="s">
        <v>258</v>
      </c>
      <c r="J1859" s="6" t="s">
        <v>257</v>
      </c>
      <c r="K1859" s="6" t="s">
        <v>8</v>
      </c>
      <c r="L1859" s="271" t="s">
        <v>6397</v>
      </c>
      <c r="M1859" s="6" t="s">
        <v>6931</v>
      </c>
      <c r="N1859" s="271" t="s">
        <v>8473</v>
      </c>
      <c r="O1859" s="6"/>
      <c r="Q1859" s="6" t="s">
        <v>197</v>
      </c>
      <c r="R1859" s="6" t="s">
        <v>254</v>
      </c>
      <c r="S1859" s="6" t="s">
        <v>8</v>
      </c>
      <c r="T1859" s="6" t="s">
        <v>9</v>
      </c>
      <c r="U1859" s="6" t="s">
        <v>255</v>
      </c>
      <c r="V1859" s="6" t="s">
        <v>256</v>
      </c>
      <c r="W1859" s="6" t="s">
        <v>36</v>
      </c>
      <c r="X1859" s="6" t="s">
        <v>13</v>
      </c>
      <c r="Y1859" s="6" t="s">
        <v>14</v>
      </c>
      <c r="Z1859" s="6" t="s">
        <v>257</v>
      </c>
      <c r="AA1859" s="6" t="s">
        <v>258</v>
      </c>
      <c r="AB1859" s="6" t="s">
        <v>6397</v>
      </c>
      <c r="AD1859" t="b">
        <f t="shared" ref="AD1859:AD1922" si="310">EXACT(Q1859,AQ1859)</f>
        <v>0</v>
      </c>
      <c r="AE1859" t="b">
        <f t="shared" ref="AE1859:AE1922" si="311">EXACT(R1859,AR1859)</f>
        <v>1</v>
      </c>
      <c r="AF1859" t="b">
        <f t="shared" ref="AF1859:AF1922" si="312">EXACT(U1859,AS1859)</f>
        <v>1</v>
      </c>
      <c r="AG1859" t="b">
        <f t="shared" ref="AG1859:AG1922" si="313">EXACT(V1859,AT1859)</f>
        <v>1</v>
      </c>
      <c r="AH1859" t="b">
        <f t="shared" ref="AH1859:AH1922" si="314">EXACT(W1859,AU1859)</f>
        <v>1</v>
      </c>
      <c r="AI1859" t="b">
        <f t="shared" ref="AI1859:AI1922" si="315">EXACT(X1859,AV1859)</f>
        <v>1</v>
      </c>
      <c r="AJ1859" t="b">
        <f t="shared" ref="AJ1859:AJ1922" si="316">EXACT(Y1859,AW1859)</f>
        <v>1</v>
      </c>
      <c r="AK1859" t="b">
        <f t="shared" ref="AK1859:AK1922" si="317">EXACT(Z1859,AY1859)</f>
        <v>1</v>
      </c>
      <c r="AL1859" t="b">
        <f t="shared" ref="AL1859:AL1922" si="318">EXACT(AB1859,BE1859)</f>
        <v>1</v>
      </c>
      <c r="AM1859" t="b">
        <f t="shared" ref="AM1859:AM1922" si="319">EXACT(T1859,AO1859)</f>
        <v>1</v>
      </c>
      <c r="AO1859" s="6" t="s">
        <v>9</v>
      </c>
      <c r="AP1859" s="6" t="s">
        <v>8473</v>
      </c>
      <c r="AQ1859" s="6"/>
      <c r="AR1859" s="7" t="s">
        <v>254</v>
      </c>
      <c r="AS1859" s="7" t="s">
        <v>255</v>
      </c>
      <c r="AT1859" s="7" t="s">
        <v>256</v>
      </c>
      <c r="AU1859" s="8" t="s">
        <v>36</v>
      </c>
      <c r="AV1859" s="8" t="s">
        <v>13</v>
      </c>
      <c r="AW1859" s="7" t="s">
        <v>14</v>
      </c>
      <c r="AX1859" s="6" t="s">
        <v>258</v>
      </c>
      <c r="AY1859" s="7" t="s">
        <v>257</v>
      </c>
      <c r="AZ1859" s="7" t="s">
        <v>8591</v>
      </c>
      <c r="BA1859" s="6" t="s">
        <v>6397</v>
      </c>
      <c r="BB1859" s="6" t="s">
        <v>6931</v>
      </c>
      <c r="BC1859" s="7" t="s">
        <v>10934</v>
      </c>
      <c r="BD1859" s="6" t="s">
        <v>8519</v>
      </c>
      <c r="BE1859" s="6" t="s">
        <v>6397</v>
      </c>
      <c r="BF1859" s="6"/>
    </row>
    <row r="1860" spans="1:58">
      <c r="A1860" s="6" t="s">
        <v>255</v>
      </c>
      <c r="B1860" s="6" t="s">
        <v>270</v>
      </c>
      <c r="C1860" s="271" t="s">
        <v>11317</v>
      </c>
      <c r="D1860" s="6" t="s">
        <v>14</v>
      </c>
      <c r="E1860" s="271" t="s">
        <v>13</v>
      </c>
      <c r="F1860" s="6" t="s">
        <v>268</v>
      </c>
      <c r="G1860" s="6" t="s">
        <v>269</v>
      </c>
      <c r="H1860" s="6" t="s">
        <v>9</v>
      </c>
      <c r="I1860" s="6" t="s">
        <v>271</v>
      </c>
      <c r="J1860" s="6" t="s">
        <v>257</v>
      </c>
      <c r="K1860" s="6" t="s">
        <v>8</v>
      </c>
      <c r="L1860" s="271" t="s">
        <v>6397</v>
      </c>
      <c r="M1860" s="6" t="s">
        <v>6567</v>
      </c>
      <c r="N1860" s="271" t="s">
        <v>8473</v>
      </c>
      <c r="O1860" s="6"/>
      <c r="Q1860" s="6" t="s">
        <v>268</v>
      </c>
      <c r="R1860" s="6" t="s">
        <v>269</v>
      </c>
      <c r="S1860" s="6" t="s">
        <v>8</v>
      </c>
      <c r="T1860" s="6" t="s">
        <v>9</v>
      </c>
      <c r="U1860" s="6" t="s">
        <v>255</v>
      </c>
      <c r="V1860" s="6" t="s">
        <v>270</v>
      </c>
      <c r="W1860" s="6" t="s">
        <v>11317</v>
      </c>
      <c r="X1860" s="6" t="s">
        <v>13</v>
      </c>
      <c r="Y1860" s="6" t="s">
        <v>14</v>
      </c>
      <c r="Z1860" s="6" t="s">
        <v>257</v>
      </c>
      <c r="AA1860" s="6" t="s">
        <v>271</v>
      </c>
      <c r="AB1860" s="6" t="s">
        <v>6397</v>
      </c>
      <c r="AD1860" t="b">
        <f t="shared" si="310"/>
        <v>0</v>
      </c>
      <c r="AE1860" t="b">
        <f t="shared" si="311"/>
        <v>1</v>
      </c>
      <c r="AF1860" t="b">
        <f t="shared" si="312"/>
        <v>1</v>
      </c>
      <c r="AG1860" t="b">
        <f t="shared" si="313"/>
        <v>1</v>
      </c>
      <c r="AH1860" t="b">
        <f t="shared" si="314"/>
        <v>1</v>
      </c>
      <c r="AI1860" t="b">
        <f t="shared" si="315"/>
        <v>1</v>
      </c>
      <c r="AJ1860" t="b">
        <f t="shared" si="316"/>
        <v>1</v>
      </c>
      <c r="AK1860" t="b">
        <f t="shared" si="317"/>
        <v>1</v>
      </c>
      <c r="AL1860" t="b">
        <f t="shared" si="318"/>
        <v>1</v>
      </c>
      <c r="AM1860" t="b">
        <f t="shared" si="319"/>
        <v>1</v>
      </c>
      <c r="AO1860" s="6" t="s">
        <v>9</v>
      </c>
      <c r="AP1860" s="6" t="s">
        <v>8473</v>
      </c>
      <c r="AQ1860" s="6"/>
      <c r="AR1860" s="7" t="s">
        <v>269</v>
      </c>
      <c r="AS1860" s="7" t="s">
        <v>255</v>
      </c>
      <c r="AT1860" s="7" t="s">
        <v>270</v>
      </c>
      <c r="AU1860" s="8" t="s">
        <v>11317</v>
      </c>
      <c r="AV1860" s="8" t="s">
        <v>13</v>
      </c>
      <c r="AW1860" s="7" t="s">
        <v>14</v>
      </c>
      <c r="AX1860" s="6" t="s">
        <v>271</v>
      </c>
      <c r="AY1860" s="7" t="s">
        <v>257</v>
      </c>
      <c r="AZ1860" s="7" t="s">
        <v>10935</v>
      </c>
      <c r="BA1860" s="6" t="s">
        <v>6397</v>
      </c>
      <c r="BB1860" s="6" t="s">
        <v>6567</v>
      </c>
      <c r="BC1860" s="7" t="s">
        <v>10936</v>
      </c>
      <c r="BD1860" s="6" t="s">
        <v>8519</v>
      </c>
      <c r="BE1860" s="6" t="s">
        <v>6397</v>
      </c>
      <c r="BF1860" s="6"/>
    </row>
    <row r="1861" spans="1:58">
      <c r="A1861" s="6" t="s">
        <v>255</v>
      </c>
      <c r="B1861" s="6" t="s">
        <v>2808</v>
      </c>
      <c r="C1861" s="271" t="s">
        <v>11317</v>
      </c>
      <c r="D1861" s="6" t="s">
        <v>14</v>
      </c>
      <c r="E1861" s="271" t="s">
        <v>13</v>
      </c>
      <c r="F1861" s="6" t="s">
        <v>2804</v>
      </c>
      <c r="G1861" s="6" t="s">
        <v>2807</v>
      </c>
      <c r="H1861" s="6" t="s">
        <v>9</v>
      </c>
      <c r="I1861" s="6" t="s">
        <v>2809</v>
      </c>
      <c r="J1861" s="6" t="s">
        <v>257</v>
      </c>
      <c r="K1861" s="6" t="s">
        <v>8</v>
      </c>
      <c r="L1861" s="271" t="s">
        <v>6397</v>
      </c>
      <c r="M1861" s="6" t="s">
        <v>8054</v>
      </c>
      <c r="N1861" s="271" t="s">
        <v>8473</v>
      </c>
      <c r="O1861" s="6"/>
      <c r="Q1861" s="6" t="s">
        <v>2804</v>
      </c>
      <c r="R1861" s="6" t="s">
        <v>2807</v>
      </c>
      <c r="S1861" s="6" t="s">
        <v>8</v>
      </c>
      <c r="T1861" s="6" t="s">
        <v>9</v>
      </c>
      <c r="U1861" s="6" t="s">
        <v>255</v>
      </c>
      <c r="V1861" s="6" t="s">
        <v>2808</v>
      </c>
      <c r="W1861" s="6" t="s">
        <v>11317</v>
      </c>
      <c r="X1861" s="6" t="s">
        <v>13</v>
      </c>
      <c r="Y1861" s="6" t="s">
        <v>14</v>
      </c>
      <c r="Z1861" s="6" t="s">
        <v>257</v>
      </c>
      <c r="AA1861" s="6" t="s">
        <v>2809</v>
      </c>
      <c r="AB1861" s="6" t="s">
        <v>6397</v>
      </c>
      <c r="AD1861" t="b">
        <f t="shared" si="310"/>
        <v>0</v>
      </c>
      <c r="AE1861" t="b">
        <f t="shared" si="311"/>
        <v>1</v>
      </c>
      <c r="AF1861" t="b">
        <f t="shared" si="312"/>
        <v>1</v>
      </c>
      <c r="AG1861" t="b">
        <f t="shared" si="313"/>
        <v>1</v>
      </c>
      <c r="AH1861" t="b">
        <f t="shared" si="314"/>
        <v>1</v>
      </c>
      <c r="AI1861" t="b">
        <f t="shared" si="315"/>
        <v>1</v>
      </c>
      <c r="AJ1861" t="b">
        <f t="shared" si="316"/>
        <v>1</v>
      </c>
      <c r="AK1861" t="b">
        <f t="shared" si="317"/>
        <v>1</v>
      </c>
      <c r="AL1861" t="b">
        <f t="shared" si="318"/>
        <v>1</v>
      </c>
      <c r="AM1861" t="b">
        <f t="shared" si="319"/>
        <v>1</v>
      </c>
      <c r="AO1861" s="6" t="s">
        <v>9</v>
      </c>
      <c r="AP1861" s="6" t="s">
        <v>8473</v>
      </c>
      <c r="AQ1861" s="6"/>
      <c r="AR1861" s="7" t="s">
        <v>2807</v>
      </c>
      <c r="AS1861" s="7" t="s">
        <v>255</v>
      </c>
      <c r="AT1861" s="7" t="s">
        <v>2808</v>
      </c>
      <c r="AU1861" s="8" t="s">
        <v>11317</v>
      </c>
      <c r="AV1861" s="8" t="s">
        <v>13</v>
      </c>
      <c r="AW1861" s="7" t="s">
        <v>14</v>
      </c>
      <c r="AX1861" s="6" t="s">
        <v>2809</v>
      </c>
      <c r="AY1861" s="7" t="s">
        <v>257</v>
      </c>
      <c r="AZ1861" s="7" t="s">
        <v>9513</v>
      </c>
      <c r="BA1861" s="6" t="s">
        <v>6397</v>
      </c>
      <c r="BB1861" s="6" t="s">
        <v>8054</v>
      </c>
      <c r="BC1861" s="7" t="s">
        <v>10937</v>
      </c>
      <c r="BD1861" s="6" t="s">
        <v>8519</v>
      </c>
      <c r="BE1861" s="6" t="s">
        <v>6397</v>
      </c>
      <c r="BF1861" s="6"/>
    </row>
    <row r="1862" spans="1:58">
      <c r="A1862" s="6" t="s">
        <v>255</v>
      </c>
      <c r="B1862" s="6" t="s">
        <v>2180</v>
      </c>
      <c r="C1862" s="271" t="s">
        <v>11317</v>
      </c>
      <c r="D1862" s="6" t="s">
        <v>14</v>
      </c>
      <c r="E1862" s="271" t="s">
        <v>13</v>
      </c>
      <c r="F1862" s="6" t="s">
        <v>2154</v>
      </c>
      <c r="G1862" s="6" t="s">
        <v>2179</v>
      </c>
      <c r="H1862" s="6" t="s">
        <v>9</v>
      </c>
      <c r="I1862" s="6" t="s">
        <v>2181</v>
      </c>
      <c r="J1862" s="6" t="s">
        <v>257</v>
      </c>
      <c r="K1862" s="6" t="s">
        <v>8</v>
      </c>
      <c r="L1862" s="271" t="s">
        <v>11316</v>
      </c>
      <c r="M1862" s="6" t="s">
        <v>8054</v>
      </c>
      <c r="N1862" s="271" t="s">
        <v>8473</v>
      </c>
      <c r="O1862" s="6"/>
      <c r="Q1862" s="6" t="s">
        <v>2154</v>
      </c>
      <c r="R1862" s="6" t="s">
        <v>2179</v>
      </c>
      <c r="S1862" s="6" t="s">
        <v>8</v>
      </c>
      <c r="T1862" s="6" t="s">
        <v>9</v>
      </c>
      <c r="U1862" s="6" t="s">
        <v>255</v>
      </c>
      <c r="V1862" s="6" t="s">
        <v>2180</v>
      </c>
      <c r="W1862" s="6" t="s">
        <v>11317</v>
      </c>
      <c r="X1862" s="6" t="s">
        <v>13</v>
      </c>
      <c r="Y1862" s="6" t="s">
        <v>14</v>
      </c>
      <c r="Z1862" s="6" t="s">
        <v>257</v>
      </c>
      <c r="AA1862" s="6" t="s">
        <v>2181</v>
      </c>
      <c r="AB1862" s="6" t="s">
        <v>11316</v>
      </c>
      <c r="AD1862" t="b">
        <f t="shared" si="310"/>
        <v>0</v>
      </c>
      <c r="AE1862" t="b">
        <f t="shared" si="311"/>
        <v>1</v>
      </c>
      <c r="AF1862" t="b">
        <f t="shared" si="312"/>
        <v>1</v>
      </c>
      <c r="AG1862" t="b">
        <f t="shared" si="313"/>
        <v>1</v>
      </c>
      <c r="AH1862" t="b">
        <f t="shared" si="314"/>
        <v>1</v>
      </c>
      <c r="AI1862" t="b">
        <f t="shared" si="315"/>
        <v>1</v>
      </c>
      <c r="AJ1862" t="b">
        <f t="shared" si="316"/>
        <v>1</v>
      </c>
      <c r="AK1862" t="b">
        <f t="shared" si="317"/>
        <v>1</v>
      </c>
      <c r="AL1862" t="b">
        <f t="shared" si="318"/>
        <v>1</v>
      </c>
      <c r="AM1862" t="b">
        <f t="shared" si="319"/>
        <v>1</v>
      </c>
      <c r="AO1862" s="6" t="s">
        <v>9</v>
      </c>
      <c r="AP1862" s="6" t="s">
        <v>8473</v>
      </c>
      <c r="AQ1862" s="6"/>
      <c r="AR1862" s="7" t="s">
        <v>2179</v>
      </c>
      <c r="AS1862" s="7" t="s">
        <v>255</v>
      </c>
      <c r="AT1862" s="7" t="s">
        <v>2180</v>
      </c>
      <c r="AU1862" s="8" t="s">
        <v>11317</v>
      </c>
      <c r="AV1862" s="8" t="s">
        <v>13</v>
      </c>
      <c r="AW1862" s="7" t="s">
        <v>14</v>
      </c>
      <c r="AX1862" s="6" t="s">
        <v>2181</v>
      </c>
      <c r="AY1862" s="7" t="s">
        <v>257</v>
      </c>
      <c r="AZ1862" s="7" t="s">
        <v>8579</v>
      </c>
      <c r="BA1862" s="6" t="s">
        <v>6397</v>
      </c>
      <c r="BB1862" s="6" t="s">
        <v>8054</v>
      </c>
      <c r="BC1862" s="7" t="s">
        <v>9302</v>
      </c>
      <c r="BD1862" s="6" t="s">
        <v>8488</v>
      </c>
      <c r="BE1862" s="6" t="s">
        <v>11316</v>
      </c>
      <c r="BF1862" s="6"/>
    </row>
    <row r="1863" spans="1:58">
      <c r="A1863" s="6" t="s">
        <v>255</v>
      </c>
      <c r="B1863" s="6" t="s">
        <v>2183</v>
      </c>
      <c r="C1863" s="271" t="s">
        <v>11317</v>
      </c>
      <c r="D1863" s="6" t="s">
        <v>14</v>
      </c>
      <c r="E1863" s="271" t="s">
        <v>13</v>
      </c>
      <c r="F1863" s="6" t="s">
        <v>2154</v>
      </c>
      <c r="G1863" s="6" t="s">
        <v>2182</v>
      </c>
      <c r="H1863" s="6" t="s">
        <v>9</v>
      </c>
      <c r="I1863" s="6" t="s">
        <v>2184</v>
      </c>
      <c r="J1863" s="6" t="s">
        <v>257</v>
      </c>
      <c r="K1863" s="6" t="s">
        <v>8</v>
      </c>
      <c r="L1863" s="271" t="s">
        <v>11316</v>
      </c>
      <c r="M1863" s="6" t="s">
        <v>9161</v>
      </c>
      <c r="N1863" s="271" t="s">
        <v>8473</v>
      </c>
      <c r="O1863" s="6"/>
      <c r="Q1863" s="6" t="s">
        <v>2154</v>
      </c>
      <c r="R1863" s="6" t="s">
        <v>2182</v>
      </c>
      <c r="S1863" s="6" t="s">
        <v>8</v>
      </c>
      <c r="T1863" s="6" t="s">
        <v>9</v>
      </c>
      <c r="U1863" s="6" t="s">
        <v>255</v>
      </c>
      <c r="V1863" s="6" t="s">
        <v>2183</v>
      </c>
      <c r="W1863" s="6" t="s">
        <v>11317</v>
      </c>
      <c r="X1863" s="6" t="s">
        <v>13</v>
      </c>
      <c r="Y1863" s="6" t="s">
        <v>14</v>
      </c>
      <c r="Z1863" s="6" t="s">
        <v>257</v>
      </c>
      <c r="AA1863" s="6" t="s">
        <v>2184</v>
      </c>
      <c r="AB1863" s="6" t="s">
        <v>11316</v>
      </c>
      <c r="AD1863" t="b">
        <f t="shared" si="310"/>
        <v>0</v>
      </c>
      <c r="AE1863" t="b">
        <f t="shared" si="311"/>
        <v>1</v>
      </c>
      <c r="AF1863" t="b">
        <f t="shared" si="312"/>
        <v>1</v>
      </c>
      <c r="AG1863" t="b">
        <f t="shared" si="313"/>
        <v>1</v>
      </c>
      <c r="AH1863" t="b">
        <f t="shared" si="314"/>
        <v>1</v>
      </c>
      <c r="AI1863" t="b">
        <f t="shared" si="315"/>
        <v>1</v>
      </c>
      <c r="AJ1863" t="b">
        <f t="shared" si="316"/>
        <v>1</v>
      </c>
      <c r="AK1863" t="b">
        <f t="shared" si="317"/>
        <v>1</v>
      </c>
      <c r="AL1863" t="b">
        <f t="shared" si="318"/>
        <v>1</v>
      </c>
      <c r="AM1863" t="b">
        <f t="shared" si="319"/>
        <v>1</v>
      </c>
      <c r="AO1863" s="6" t="s">
        <v>9</v>
      </c>
      <c r="AP1863" s="6" t="s">
        <v>8473</v>
      </c>
      <c r="AQ1863" s="6"/>
      <c r="AR1863" s="7" t="s">
        <v>2182</v>
      </c>
      <c r="AS1863" s="7" t="s">
        <v>255</v>
      </c>
      <c r="AT1863" s="7" t="s">
        <v>2183</v>
      </c>
      <c r="AU1863" s="8" t="s">
        <v>11317</v>
      </c>
      <c r="AV1863" s="8" t="s">
        <v>13</v>
      </c>
      <c r="AW1863" s="7" t="s">
        <v>14</v>
      </c>
      <c r="AX1863" s="6" t="s">
        <v>2184</v>
      </c>
      <c r="AY1863" s="7" t="s">
        <v>257</v>
      </c>
      <c r="AZ1863" s="7" t="s">
        <v>8475</v>
      </c>
      <c r="BA1863" s="6" t="s">
        <v>6397</v>
      </c>
      <c r="BB1863" s="6" t="s">
        <v>9161</v>
      </c>
      <c r="BC1863" s="7" t="s">
        <v>9303</v>
      </c>
      <c r="BD1863" s="6" t="s">
        <v>9304</v>
      </c>
      <c r="BE1863" s="6" t="s">
        <v>11316</v>
      </c>
      <c r="BF1863" s="6"/>
    </row>
    <row r="1864" spans="1:58">
      <c r="A1864" s="6" t="s">
        <v>255</v>
      </c>
      <c r="B1864" s="6" t="s">
        <v>2186</v>
      </c>
      <c r="C1864" s="271" t="s">
        <v>11317</v>
      </c>
      <c r="D1864" s="6" t="s">
        <v>14</v>
      </c>
      <c r="E1864" s="271" t="s">
        <v>13</v>
      </c>
      <c r="F1864" s="6" t="s">
        <v>2154</v>
      </c>
      <c r="G1864" s="6" t="s">
        <v>2185</v>
      </c>
      <c r="H1864" s="6" t="s">
        <v>9</v>
      </c>
      <c r="I1864" s="6" t="s">
        <v>2187</v>
      </c>
      <c r="J1864" s="6" t="s">
        <v>257</v>
      </c>
      <c r="K1864" s="6" t="s">
        <v>8</v>
      </c>
      <c r="L1864" s="271" t="s">
        <v>11316</v>
      </c>
      <c r="M1864" s="6" t="s">
        <v>8054</v>
      </c>
      <c r="N1864" s="271" t="s">
        <v>8473</v>
      </c>
      <c r="O1864" s="6"/>
      <c r="Q1864" s="6" t="s">
        <v>2154</v>
      </c>
      <c r="R1864" s="6" t="s">
        <v>2185</v>
      </c>
      <c r="S1864" s="6" t="s">
        <v>8</v>
      </c>
      <c r="T1864" s="6" t="s">
        <v>9</v>
      </c>
      <c r="U1864" s="6" t="s">
        <v>255</v>
      </c>
      <c r="V1864" s="6" t="s">
        <v>2186</v>
      </c>
      <c r="W1864" s="6" t="s">
        <v>11317</v>
      </c>
      <c r="X1864" s="6" t="s">
        <v>13</v>
      </c>
      <c r="Y1864" s="6" t="s">
        <v>14</v>
      </c>
      <c r="Z1864" s="6" t="s">
        <v>257</v>
      </c>
      <c r="AA1864" s="6" t="s">
        <v>2187</v>
      </c>
      <c r="AB1864" s="6" t="s">
        <v>11316</v>
      </c>
      <c r="AD1864" t="b">
        <f t="shared" si="310"/>
        <v>0</v>
      </c>
      <c r="AE1864" t="b">
        <f t="shared" si="311"/>
        <v>1</v>
      </c>
      <c r="AF1864" t="b">
        <f t="shared" si="312"/>
        <v>1</v>
      </c>
      <c r="AG1864" t="b">
        <f t="shared" si="313"/>
        <v>1</v>
      </c>
      <c r="AH1864" t="b">
        <f t="shared" si="314"/>
        <v>1</v>
      </c>
      <c r="AI1864" t="b">
        <f t="shared" si="315"/>
        <v>1</v>
      </c>
      <c r="AJ1864" t="b">
        <f t="shared" si="316"/>
        <v>1</v>
      </c>
      <c r="AK1864" t="b">
        <f t="shared" si="317"/>
        <v>1</v>
      </c>
      <c r="AL1864" t="b">
        <f t="shared" si="318"/>
        <v>1</v>
      </c>
      <c r="AM1864" t="b">
        <f t="shared" si="319"/>
        <v>1</v>
      </c>
      <c r="AO1864" s="6" t="s">
        <v>9</v>
      </c>
      <c r="AP1864" s="6" t="s">
        <v>8473</v>
      </c>
      <c r="AQ1864" s="6"/>
      <c r="AR1864" s="7" t="s">
        <v>2185</v>
      </c>
      <c r="AS1864" s="7" t="s">
        <v>255</v>
      </c>
      <c r="AT1864" s="7" t="s">
        <v>2186</v>
      </c>
      <c r="AU1864" s="8" t="s">
        <v>11317</v>
      </c>
      <c r="AV1864" s="8" t="s">
        <v>13</v>
      </c>
      <c r="AW1864" s="7" t="s">
        <v>14</v>
      </c>
      <c r="AX1864" s="6" t="s">
        <v>2187</v>
      </c>
      <c r="AY1864" s="7" t="s">
        <v>257</v>
      </c>
      <c r="AZ1864" s="7" t="s">
        <v>8591</v>
      </c>
      <c r="BA1864" s="6" t="s">
        <v>6397</v>
      </c>
      <c r="BB1864" s="6" t="s">
        <v>8054</v>
      </c>
      <c r="BC1864" s="7" t="s">
        <v>9305</v>
      </c>
      <c r="BD1864" s="6" t="s">
        <v>8488</v>
      </c>
      <c r="BE1864" s="6" t="s">
        <v>11316</v>
      </c>
      <c r="BF1864" s="6"/>
    </row>
    <row r="1865" spans="1:58">
      <c r="A1865" s="6" t="s">
        <v>255</v>
      </c>
      <c r="B1865" s="6" t="s">
        <v>2189</v>
      </c>
      <c r="C1865" s="271" t="s">
        <v>11317</v>
      </c>
      <c r="D1865" s="6" t="s">
        <v>14</v>
      </c>
      <c r="E1865" s="271" t="s">
        <v>13</v>
      </c>
      <c r="F1865" s="6" t="s">
        <v>2154</v>
      </c>
      <c r="G1865" s="6" t="s">
        <v>2188</v>
      </c>
      <c r="H1865" s="6" t="s">
        <v>9</v>
      </c>
      <c r="I1865" s="6" t="s">
        <v>2190</v>
      </c>
      <c r="J1865" s="6" t="s">
        <v>257</v>
      </c>
      <c r="K1865" s="6" t="s">
        <v>8</v>
      </c>
      <c r="L1865" s="271" t="s">
        <v>11316</v>
      </c>
      <c r="M1865" s="6" t="s">
        <v>8054</v>
      </c>
      <c r="N1865" s="271" t="s">
        <v>8473</v>
      </c>
      <c r="O1865" s="6"/>
      <c r="Q1865" s="6" t="s">
        <v>2154</v>
      </c>
      <c r="R1865" s="6" t="s">
        <v>2188</v>
      </c>
      <c r="S1865" s="6" t="s">
        <v>8</v>
      </c>
      <c r="T1865" s="6" t="s">
        <v>9</v>
      </c>
      <c r="U1865" s="6" t="s">
        <v>255</v>
      </c>
      <c r="V1865" s="6" t="s">
        <v>2189</v>
      </c>
      <c r="W1865" s="6" t="s">
        <v>11317</v>
      </c>
      <c r="X1865" s="6" t="s">
        <v>13</v>
      </c>
      <c r="Y1865" s="6" t="s">
        <v>14</v>
      </c>
      <c r="Z1865" s="6" t="s">
        <v>257</v>
      </c>
      <c r="AA1865" s="6" t="s">
        <v>2190</v>
      </c>
      <c r="AB1865" s="6" t="s">
        <v>11316</v>
      </c>
      <c r="AD1865" t="b">
        <f t="shared" si="310"/>
        <v>0</v>
      </c>
      <c r="AE1865" t="b">
        <f t="shared" si="311"/>
        <v>1</v>
      </c>
      <c r="AF1865" t="b">
        <f t="shared" si="312"/>
        <v>1</v>
      </c>
      <c r="AG1865" t="b">
        <f t="shared" si="313"/>
        <v>1</v>
      </c>
      <c r="AH1865" t="b">
        <f t="shared" si="314"/>
        <v>1</v>
      </c>
      <c r="AI1865" t="b">
        <f t="shared" si="315"/>
        <v>1</v>
      </c>
      <c r="AJ1865" t="b">
        <f t="shared" si="316"/>
        <v>1</v>
      </c>
      <c r="AK1865" t="b">
        <f t="shared" si="317"/>
        <v>1</v>
      </c>
      <c r="AL1865" t="b">
        <f t="shared" si="318"/>
        <v>1</v>
      </c>
      <c r="AM1865" t="b">
        <f t="shared" si="319"/>
        <v>1</v>
      </c>
      <c r="AO1865" s="6" t="s">
        <v>9</v>
      </c>
      <c r="AP1865" s="6" t="s">
        <v>8473</v>
      </c>
      <c r="AQ1865" s="6"/>
      <c r="AR1865" s="7" t="s">
        <v>2188</v>
      </c>
      <c r="AS1865" s="7" t="s">
        <v>255</v>
      </c>
      <c r="AT1865" s="7" t="s">
        <v>2189</v>
      </c>
      <c r="AU1865" s="8" t="s">
        <v>11317</v>
      </c>
      <c r="AV1865" s="8" t="s">
        <v>13</v>
      </c>
      <c r="AW1865" s="7" t="s">
        <v>14</v>
      </c>
      <c r="AX1865" s="6" t="s">
        <v>2190</v>
      </c>
      <c r="AY1865" s="7" t="s">
        <v>257</v>
      </c>
      <c r="AZ1865" s="7" t="s">
        <v>8567</v>
      </c>
      <c r="BA1865" s="6" t="s">
        <v>6397</v>
      </c>
      <c r="BB1865" s="6" t="s">
        <v>8054</v>
      </c>
      <c r="BC1865" s="7" t="s">
        <v>9306</v>
      </c>
      <c r="BD1865" s="6" t="s">
        <v>8501</v>
      </c>
      <c r="BE1865" s="6" t="s">
        <v>11316</v>
      </c>
      <c r="BF1865" s="6"/>
    </row>
    <row r="1866" spans="1:58">
      <c r="A1866" s="6" t="s">
        <v>255</v>
      </c>
      <c r="B1866" s="6" t="s">
        <v>2192</v>
      </c>
      <c r="C1866" s="271" t="s">
        <v>11317</v>
      </c>
      <c r="D1866" s="6" t="s">
        <v>14</v>
      </c>
      <c r="E1866" s="271" t="s">
        <v>13</v>
      </c>
      <c r="F1866" s="6" t="s">
        <v>2154</v>
      </c>
      <c r="G1866" s="6" t="s">
        <v>2191</v>
      </c>
      <c r="H1866" s="6" t="s">
        <v>9</v>
      </c>
      <c r="I1866" s="6" t="s">
        <v>2193</v>
      </c>
      <c r="J1866" s="6" t="s">
        <v>257</v>
      </c>
      <c r="K1866" s="6" t="s">
        <v>8</v>
      </c>
      <c r="L1866" s="271" t="s">
        <v>11316</v>
      </c>
      <c r="M1866" s="6" t="s">
        <v>9161</v>
      </c>
      <c r="N1866" s="271" t="s">
        <v>8473</v>
      </c>
      <c r="O1866" s="6"/>
      <c r="Q1866" s="6" t="s">
        <v>2154</v>
      </c>
      <c r="R1866" s="6" t="s">
        <v>2191</v>
      </c>
      <c r="S1866" s="6" t="s">
        <v>8</v>
      </c>
      <c r="T1866" s="6" t="s">
        <v>9</v>
      </c>
      <c r="U1866" s="6" t="s">
        <v>255</v>
      </c>
      <c r="V1866" s="6" t="s">
        <v>2192</v>
      </c>
      <c r="W1866" s="6" t="s">
        <v>11317</v>
      </c>
      <c r="X1866" s="6" t="s">
        <v>13</v>
      </c>
      <c r="Y1866" s="6" t="s">
        <v>14</v>
      </c>
      <c r="Z1866" s="6" t="s">
        <v>257</v>
      </c>
      <c r="AA1866" s="6" t="s">
        <v>2193</v>
      </c>
      <c r="AB1866" s="6" t="s">
        <v>11316</v>
      </c>
      <c r="AD1866" t="b">
        <f t="shared" si="310"/>
        <v>0</v>
      </c>
      <c r="AE1866" t="b">
        <f t="shared" si="311"/>
        <v>1</v>
      </c>
      <c r="AF1866" t="b">
        <f t="shared" si="312"/>
        <v>1</v>
      </c>
      <c r="AG1866" t="b">
        <f t="shared" si="313"/>
        <v>1</v>
      </c>
      <c r="AH1866" t="b">
        <f t="shared" si="314"/>
        <v>1</v>
      </c>
      <c r="AI1866" t="b">
        <f t="shared" si="315"/>
        <v>1</v>
      </c>
      <c r="AJ1866" t="b">
        <f t="shared" si="316"/>
        <v>1</v>
      </c>
      <c r="AK1866" t="b">
        <f t="shared" si="317"/>
        <v>1</v>
      </c>
      <c r="AL1866" t="b">
        <f t="shared" si="318"/>
        <v>1</v>
      </c>
      <c r="AM1866" t="b">
        <f t="shared" si="319"/>
        <v>1</v>
      </c>
      <c r="AO1866" s="6" t="s">
        <v>9</v>
      </c>
      <c r="AP1866" s="6" t="s">
        <v>8473</v>
      </c>
      <c r="AQ1866" s="6"/>
      <c r="AR1866" s="7" t="s">
        <v>2191</v>
      </c>
      <c r="AS1866" s="7" t="s">
        <v>255</v>
      </c>
      <c r="AT1866" s="7" t="s">
        <v>2192</v>
      </c>
      <c r="AU1866" s="8" t="s">
        <v>11317</v>
      </c>
      <c r="AV1866" s="8" t="s">
        <v>13</v>
      </c>
      <c r="AW1866" s="7" t="s">
        <v>14</v>
      </c>
      <c r="AX1866" s="6" t="s">
        <v>2193</v>
      </c>
      <c r="AY1866" s="7" t="s">
        <v>257</v>
      </c>
      <c r="AZ1866" s="7" t="s">
        <v>8700</v>
      </c>
      <c r="BA1866" s="6" t="s">
        <v>6397</v>
      </c>
      <c r="BB1866" s="6" t="s">
        <v>9161</v>
      </c>
      <c r="BC1866" s="7" t="s">
        <v>9307</v>
      </c>
      <c r="BD1866" s="6" t="s">
        <v>8488</v>
      </c>
      <c r="BE1866" s="6" t="s">
        <v>11316</v>
      </c>
      <c r="BF1866" s="6"/>
    </row>
    <row r="1867" spans="1:58">
      <c r="A1867" s="6" t="s">
        <v>255</v>
      </c>
      <c r="B1867" s="6" t="s">
        <v>2195</v>
      </c>
      <c r="C1867" s="271" t="s">
        <v>11317</v>
      </c>
      <c r="D1867" s="6" t="s">
        <v>14</v>
      </c>
      <c r="E1867" s="271" t="s">
        <v>13</v>
      </c>
      <c r="F1867" s="6" t="s">
        <v>2154</v>
      </c>
      <c r="G1867" s="6" t="s">
        <v>2194</v>
      </c>
      <c r="H1867" s="6" t="s">
        <v>9</v>
      </c>
      <c r="I1867" s="6" t="s">
        <v>2196</v>
      </c>
      <c r="J1867" s="6" t="s">
        <v>257</v>
      </c>
      <c r="K1867" s="6" t="s">
        <v>8</v>
      </c>
      <c r="L1867" s="271" t="s">
        <v>11316</v>
      </c>
      <c r="M1867" s="6" t="s">
        <v>6989</v>
      </c>
      <c r="N1867" s="271" t="s">
        <v>8473</v>
      </c>
      <c r="O1867" s="6"/>
      <c r="Q1867" s="6" t="s">
        <v>2154</v>
      </c>
      <c r="R1867" s="6" t="s">
        <v>2194</v>
      </c>
      <c r="S1867" s="6" t="s">
        <v>8</v>
      </c>
      <c r="T1867" s="6" t="s">
        <v>9</v>
      </c>
      <c r="U1867" s="6" t="s">
        <v>255</v>
      </c>
      <c r="V1867" s="6" t="s">
        <v>2195</v>
      </c>
      <c r="W1867" s="6" t="s">
        <v>11317</v>
      </c>
      <c r="X1867" s="6" t="s">
        <v>13</v>
      </c>
      <c r="Y1867" s="6" t="s">
        <v>14</v>
      </c>
      <c r="Z1867" s="6" t="s">
        <v>257</v>
      </c>
      <c r="AA1867" s="6" t="s">
        <v>2196</v>
      </c>
      <c r="AB1867" s="6" t="s">
        <v>11316</v>
      </c>
      <c r="AD1867" t="b">
        <f t="shared" si="310"/>
        <v>0</v>
      </c>
      <c r="AE1867" t="b">
        <f t="shared" si="311"/>
        <v>1</v>
      </c>
      <c r="AF1867" t="b">
        <f t="shared" si="312"/>
        <v>1</v>
      </c>
      <c r="AG1867" t="b">
        <f t="shared" si="313"/>
        <v>1</v>
      </c>
      <c r="AH1867" t="b">
        <f t="shared" si="314"/>
        <v>1</v>
      </c>
      <c r="AI1867" t="b">
        <f t="shared" si="315"/>
        <v>1</v>
      </c>
      <c r="AJ1867" t="b">
        <f t="shared" si="316"/>
        <v>1</v>
      </c>
      <c r="AK1867" t="b">
        <f t="shared" si="317"/>
        <v>1</v>
      </c>
      <c r="AL1867" t="b">
        <f t="shared" si="318"/>
        <v>1</v>
      </c>
      <c r="AM1867" t="b">
        <f t="shared" si="319"/>
        <v>1</v>
      </c>
      <c r="AO1867" s="6" t="s">
        <v>9</v>
      </c>
      <c r="AP1867" s="6" t="s">
        <v>8473</v>
      </c>
      <c r="AQ1867" s="6"/>
      <c r="AR1867" s="7" t="s">
        <v>2194</v>
      </c>
      <c r="AS1867" s="7" t="s">
        <v>255</v>
      </c>
      <c r="AT1867" s="7" t="s">
        <v>2195</v>
      </c>
      <c r="AU1867" s="8" t="s">
        <v>11317</v>
      </c>
      <c r="AV1867" s="8" t="s">
        <v>13</v>
      </c>
      <c r="AW1867" s="7" t="s">
        <v>14</v>
      </c>
      <c r="AX1867" s="6" t="s">
        <v>2196</v>
      </c>
      <c r="AY1867" s="7" t="s">
        <v>257</v>
      </c>
      <c r="AZ1867" s="7" t="s">
        <v>9181</v>
      </c>
      <c r="BA1867" s="6" t="s">
        <v>6397</v>
      </c>
      <c r="BB1867" s="6" t="s">
        <v>6989</v>
      </c>
      <c r="BC1867" s="7" t="s">
        <v>9308</v>
      </c>
      <c r="BD1867" s="6" t="s">
        <v>9152</v>
      </c>
      <c r="BE1867" s="6" t="s">
        <v>11316</v>
      </c>
      <c r="BF1867" s="6"/>
    </row>
    <row r="1868" spans="1:58">
      <c r="A1868" s="6" t="s">
        <v>255</v>
      </c>
      <c r="B1868" s="6" t="s">
        <v>2232</v>
      </c>
      <c r="C1868" s="271" t="s">
        <v>11317</v>
      </c>
      <c r="D1868" s="6" t="s">
        <v>14</v>
      </c>
      <c r="E1868" s="271" t="s">
        <v>13</v>
      </c>
      <c r="F1868" s="6" t="s">
        <v>2154</v>
      </c>
      <c r="G1868" s="6" t="s">
        <v>2231</v>
      </c>
      <c r="H1868" s="6" t="s">
        <v>9</v>
      </c>
      <c r="I1868" s="6" t="s">
        <v>2233</v>
      </c>
      <c r="J1868" s="6" t="s">
        <v>257</v>
      </c>
      <c r="K1868" s="6" t="s">
        <v>8</v>
      </c>
      <c r="L1868" s="271" t="s">
        <v>11316</v>
      </c>
      <c r="M1868" s="6" t="s">
        <v>6989</v>
      </c>
      <c r="N1868" s="271" t="s">
        <v>8473</v>
      </c>
      <c r="O1868" s="6"/>
      <c r="Q1868" s="6" t="s">
        <v>2154</v>
      </c>
      <c r="R1868" s="6" t="s">
        <v>2231</v>
      </c>
      <c r="S1868" s="6" t="s">
        <v>8</v>
      </c>
      <c r="T1868" s="6" t="s">
        <v>9</v>
      </c>
      <c r="U1868" s="6" t="s">
        <v>255</v>
      </c>
      <c r="V1868" s="6" t="s">
        <v>2232</v>
      </c>
      <c r="W1868" s="6" t="s">
        <v>11317</v>
      </c>
      <c r="X1868" s="6" t="s">
        <v>13</v>
      </c>
      <c r="Y1868" s="6" t="s">
        <v>14</v>
      </c>
      <c r="Z1868" s="6" t="s">
        <v>257</v>
      </c>
      <c r="AA1868" s="6" t="s">
        <v>2233</v>
      </c>
      <c r="AB1868" s="6" t="s">
        <v>11316</v>
      </c>
      <c r="AD1868" t="b">
        <f t="shared" si="310"/>
        <v>0</v>
      </c>
      <c r="AE1868" t="b">
        <f t="shared" si="311"/>
        <v>1</v>
      </c>
      <c r="AF1868" t="b">
        <f t="shared" si="312"/>
        <v>1</v>
      </c>
      <c r="AG1868" t="b">
        <f t="shared" si="313"/>
        <v>1</v>
      </c>
      <c r="AH1868" t="b">
        <f t="shared" si="314"/>
        <v>1</v>
      </c>
      <c r="AI1868" t="b">
        <f t="shared" si="315"/>
        <v>1</v>
      </c>
      <c r="AJ1868" t="b">
        <f t="shared" si="316"/>
        <v>1</v>
      </c>
      <c r="AK1868" t="b">
        <f t="shared" si="317"/>
        <v>1</v>
      </c>
      <c r="AL1868" t="b">
        <f t="shared" si="318"/>
        <v>1</v>
      </c>
      <c r="AM1868" t="b">
        <f t="shared" si="319"/>
        <v>1</v>
      </c>
      <c r="AO1868" s="6" t="s">
        <v>9</v>
      </c>
      <c r="AP1868" s="6" t="s">
        <v>8473</v>
      </c>
      <c r="AQ1868" s="6"/>
      <c r="AR1868" s="7" t="s">
        <v>2231</v>
      </c>
      <c r="AS1868" s="7" t="s">
        <v>255</v>
      </c>
      <c r="AT1868" s="7" t="s">
        <v>2232</v>
      </c>
      <c r="AU1868" s="8" t="s">
        <v>11317</v>
      </c>
      <c r="AV1868" s="8" t="s">
        <v>13</v>
      </c>
      <c r="AW1868" s="7" t="s">
        <v>14</v>
      </c>
      <c r="AX1868" s="6" t="s">
        <v>2233</v>
      </c>
      <c r="AY1868" s="7" t="s">
        <v>257</v>
      </c>
      <c r="AZ1868" s="7" t="s">
        <v>9309</v>
      </c>
      <c r="BA1868" s="6" t="s">
        <v>6397</v>
      </c>
      <c r="BB1868" s="6" t="s">
        <v>6989</v>
      </c>
      <c r="BC1868" s="7" t="s">
        <v>9310</v>
      </c>
      <c r="BD1868" s="6" t="s">
        <v>8488</v>
      </c>
      <c r="BE1868" s="6" t="s">
        <v>11316</v>
      </c>
      <c r="BF1868" s="6"/>
    </row>
    <row r="1869" spans="1:58">
      <c r="A1869" s="6" t="s">
        <v>255</v>
      </c>
      <c r="B1869" s="6" t="s">
        <v>2262</v>
      </c>
      <c r="C1869" s="271" t="s">
        <v>11317</v>
      </c>
      <c r="D1869" s="6" t="s">
        <v>14</v>
      </c>
      <c r="E1869" s="271" t="s">
        <v>13</v>
      </c>
      <c r="F1869" s="6" t="s">
        <v>2154</v>
      </c>
      <c r="G1869" s="6" t="s">
        <v>2261</v>
      </c>
      <c r="H1869" s="6" t="s">
        <v>9</v>
      </c>
      <c r="I1869" s="6" t="s">
        <v>2263</v>
      </c>
      <c r="J1869" s="6" t="s">
        <v>257</v>
      </c>
      <c r="K1869" s="6" t="s">
        <v>8</v>
      </c>
      <c r="L1869" s="271" t="s">
        <v>11316</v>
      </c>
      <c r="M1869" s="6" t="s">
        <v>8054</v>
      </c>
      <c r="N1869" s="271" t="s">
        <v>8473</v>
      </c>
      <c r="O1869" s="6"/>
      <c r="Q1869" s="6" t="s">
        <v>2154</v>
      </c>
      <c r="R1869" s="6" t="s">
        <v>2261</v>
      </c>
      <c r="S1869" s="6" t="s">
        <v>8</v>
      </c>
      <c r="T1869" s="6" t="s">
        <v>9</v>
      </c>
      <c r="U1869" s="6" t="s">
        <v>255</v>
      </c>
      <c r="V1869" s="6" t="s">
        <v>2262</v>
      </c>
      <c r="W1869" s="6" t="s">
        <v>11317</v>
      </c>
      <c r="X1869" s="6" t="s">
        <v>13</v>
      </c>
      <c r="Y1869" s="6" t="s">
        <v>14</v>
      </c>
      <c r="Z1869" s="6" t="s">
        <v>257</v>
      </c>
      <c r="AA1869" s="6" t="s">
        <v>2263</v>
      </c>
      <c r="AB1869" s="6" t="s">
        <v>11316</v>
      </c>
      <c r="AD1869" t="b">
        <f t="shared" si="310"/>
        <v>0</v>
      </c>
      <c r="AE1869" t="b">
        <f t="shared" si="311"/>
        <v>1</v>
      </c>
      <c r="AF1869" t="b">
        <f t="shared" si="312"/>
        <v>1</v>
      </c>
      <c r="AG1869" t="b">
        <f t="shared" si="313"/>
        <v>1</v>
      </c>
      <c r="AH1869" t="b">
        <f t="shared" si="314"/>
        <v>1</v>
      </c>
      <c r="AI1869" t="b">
        <f t="shared" si="315"/>
        <v>1</v>
      </c>
      <c r="AJ1869" t="b">
        <f t="shared" si="316"/>
        <v>1</v>
      </c>
      <c r="AK1869" t="b">
        <f t="shared" si="317"/>
        <v>1</v>
      </c>
      <c r="AL1869" t="b">
        <f t="shared" si="318"/>
        <v>1</v>
      </c>
      <c r="AM1869" t="b">
        <f t="shared" si="319"/>
        <v>1</v>
      </c>
      <c r="AO1869" s="6" t="s">
        <v>9</v>
      </c>
      <c r="AP1869" s="6" t="s">
        <v>8473</v>
      </c>
      <c r="AQ1869" s="6"/>
      <c r="AR1869" s="7" t="s">
        <v>2261</v>
      </c>
      <c r="AS1869" s="7" t="s">
        <v>255</v>
      </c>
      <c r="AT1869" s="7" t="s">
        <v>2262</v>
      </c>
      <c r="AU1869" s="8" t="s">
        <v>11317</v>
      </c>
      <c r="AV1869" s="8" t="s">
        <v>13</v>
      </c>
      <c r="AW1869" s="7" t="s">
        <v>14</v>
      </c>
      <c r="AX1869" s="6" t="s">
        <v>2263</v>
      </c>
      <c r="AY1869" s="7" t="s">
        <v>257</v>
      </c>
      <c r="AZ1869" s="7" t="s">
        <v>9311</v>
      </c>
      <c r="BA1869" s="6" t="s">
        <v>6397</v>
      </c>
      <c r="BB1869" s="6" t="s">
        <v>8054</v>
      </c>
      <c r="BC1869" s="7" t="s">
        <v>9312</v>
      </c>
      <c r="BD1869" s="6" t="s">
        <v>8519</v>
      </c>
      <c r="BE1869" s="6" t="s">
        <v>11316</v>
      </c>
      <c r="BF1869" s="6"/>
    </row>
    <row r="1870" spans="1:58">
      <c r="A1870" s="6" t="s">
        <v>263</v>
      </c>
      <c r="B1870" s="6" t="s">
        <v>1737</v>
      </c>
      <c r="C1870" s="271" t="s">
        <v>11317</v>
      </c>
      <c r="D1870" s="6" t="s">
        <v>14</v>
      </c>
      <c r="E1870" s="271" t="s">
        <v>13</v>
      </c>
      <c r="F1870" s="6" t="s">
        <v>1735</v>
      </c>
      <c r="G1870" s="6" t="s">
        <v>1736</v>
      </c>
      <c r="H1870" s="6" t="s">
        <v>9</v>
      </c>
      <c r="I1870" s="6" t="s">
        <v>1738</v>
      </c>
      <c r="J1870" s="6" t="s">
        <v>257</v>
      </c>
      <c r="K1870" s="6" t="s">
        <v>8</v>
      </c>
      <c r="L1870" s="271" t="s">
        <v>6397</v>
      </c>
      <c r="M1870" s="6" t="s">
        <v>7026</v>
      </c>
      <c r="N1870" s="271" t="s">
        <v>8473</v>
      </c>
      <c r="O1870" s="6"/>
      <c r="Q1870" s="6" t="s">
        <v>1735</v>
      </c>
      <c r="R1870" s="6" t="s">
        <v>1736</v>
      </c>
      <c r="S1870" s="6" t="s">
        <v>8</v>
      </c>
      <c r="T1870" s="6" t="s">
        <v>9</v>
      </c>
      <c r="U1870" s="6" t="s">
        <v>263</v>
      </c>
      <c r="V1870" s="6" t="s">
        <v>1737</v>
      </c>
      <c r="W1870" s="6" t="s">
        <v>11317</v>
      </c>
      <c r="X1870" s="6" t="s">
        <v>13</v>
      </c>
      <c r="Y1870" s="6" t="s">
        <v>14</v>
      </c>
      <c r="Z1870" s="6" t="s">
        <v>257</v>
      </c>
      <c r="AA1870" s="6" t="s">
        <v>1738</v>
      </c>
      <c r="AB1870" s="6" t="s">
        <v>6397</v>
      </c>
      <c r="AD1870" t="b">
        <f t="shared" si="310"/>
        <v>0</v>
      </c>
      <c r="AE1870" t="b">
        <f t="shared" si="311"/>
        <v>1</v>
      </c>
      <c r="AF1870" t="b">
        <f t="shared" si="312"/>
        <v>1</v>
      </c>
      <c r="AG1870" t="b">
        <f t="shared" si="313"/>
        <v>1</v>
      </c>
      <c r="AH1870" t="b">
        <f t="shared" si="314"/>
        <v>1</v>
      </c>
      <c r="AI1870" t="b">
        <f t="shared" si="315"/>
        <v>1</v>
      </c>
      <c r="AJ1870" t="b">
        <f t="shared" si="316"/>
        <v>1</v>
      </c>
      <c r="AK1870" t="b">
        <f t="shared" si="317"/>
        <v>1</v>
      </c>
      <c r="AL1870" t="b">
        <f t="shared" si="318"/>
        <v>1</v>
      </c>
      <c r="AM1870" t="b">
        <f t="shared" si="319"/>
        <v>1</v>
      </c>
      <c r="AO1870" s="6" t="s">
        <v>9</v>
      </c>
      <c r="AP1870" s="6" t="s">
        <v>8473</v>
      </c>
      <c r="AQ1870" s="6"/>
      <c r="AR1870" s="7" t="s">
        <v>1736</v>
      </c>
      <c r="AS1870" s="7" t="s">
        <v>263</v>
      </c>
      <c r="AT1870" s="7" t="s">
        <v>1737</v>
      </c>
      <c r="AU1870" s="8" t="s">
        <v>11317</v>
      </c>
      <c r="AV1870" s="8" t="s">
        <v>13</v>
      </c>
      <c r="AW1870" s="7" t="s">
        <v>14</v>
      </c>
      <c r="AX1870" s="6" t="s">
        <v>1738</v>
      </c>
      <c r="AY1870" s="7" t="s">
        <v>257</v>
      </c>
      <c r="AZ1870" s="7" t="s">
        <v>8479</v>
      </c>
      <c r="BA1870" s="6" t="s">
        <v>6397</v>
      </c>
      <c r="BB1870" s="6" t="s">
        <v>7026</v>
      </c>
      <c r="BC1870" s="7" t="s">
        <v>9313</v>
      </c>
      <c r="BD1870" s="6" t="s">
        <v>9075</v>
      </c>
      <c r="BE1870" s="6" t="s">
        <v>6397</v>
      </c>
      <c r="BF1870" s="6"/>
    </row>
    <row r="1871" spans="1:58">
      <c r="A1871" s="6" t="s">
        <v>263</v>
      </c>
      <c r="B1871" s="6" t="s">
        <v>1740</v>
      </c>
      <c r="C1871" s="271" t="s">
        <v>11317</v>
      </c>
      <c r="D1871" s="6" t="s">
        <v>14</v>
      </c>
      <c r="E1871" s="271" t="s">
        <v>13</v>
      </c>
      <c r="F1871" s="6" t="s">
        <v>1735</v>
      </c>
      <c r="G1871" s="6" t="s">
        <v>1739</v>
      </c>
      <c r="H1871" s="6" t="s">
        <v>9</v>
      </c>
      <c r="I1871" s="6" t="s">
        <v>1741</v>
      </c>
      <c r="J1871" s="6" t="s">
        <v>257</v>
      </c>
      <c r="K1871" s="6" t="s">
        <v>8</v>
      </c>
      <c r="L1871" s="271" t="s">
        <v>6397</v>
      </c>
      <c r="M1871" s="6" t="s">
        <v>7026</v>
      </c>
      <c r="N1871" s="271" t="s">
        <v>8473</v>
      </c>
      <c r="O1871" s="6"/>
      <c r="Q1871" s="6" t="s">
        <v>1735</v>
      </c>
      <c r="R1871" s="6" t="s">
        <v>1739</v>
      </c>
      <c r="S1871" s="6" t="s">
        <v>8</v>
      </c>
      <c r="T1871" s="6" t="s">
        <v>9</v>
      </c>
      <c r="U1871" s="6" t="s">
        <v>263</v>
      </c>
      <c r="V1871" s="6" t="s">
        <v>1740</v>
      </c>
      <c r="W1871" s="6" t="s">
        <v>11317</v>
      </c>
      <c r="X1871" s="6" t="s">
        <v>13</v>
      </c>
      <c r="Y1871" s="6" t="s">
        <v>14</v>
      </c>
      <c r="Z1871" s="6" t="s">
        <v>257</v>
      </c>
      <c r="AA1871" s="6" t="s">
        <v>1741</v>
      </c>
      <c r="AB1871" s="6" t="s">
        <v>6397</v>
      </c>
      <c r="AD1871" t="b">
        <f t="shared" si="310"/>
        <v>0</v>
      </c>
      <c r="AE1871" t="b">
        <f t="shared" si="311"/>
        <v>1</v>
      </c>
      <c r="AF1871" t="b">
        <f t="shared" si="312"/>
        <v>1</v>
      </c>
      <c r="AG1871" t="b">
        <f t="shared" si="313"/>
        <v>1</v>
      </c>
      <c r="AH1871" t="b">
        <f t="shared" si="314"/>
        <v>1</v>
      </c>
      <c r="AI1871" t="b">
        <f t="shared" si="315"/>
        <v>1</v>
      </c>
      <c r="AJ1871" t="b">
        <f t="shared" si="316"/>
        <v>1</v>
      </c>
      <c r="AK1871" t="b">
        <f t="shared" si="317"/>
        <v>1</v>
      </c>
      <c r="AL1871" t="b">
        <f t="shared" si="318"/>
        <v>1</v>
      </c>
      <c r="AM1871" t="b">
        <f t="shared" si="319"/>
        <v>1</v>
      </c>
      <c r="AO1871" s="6" t="s">
        <v>9</v>
      </c>
      <c r="AP1871" s="6" t="s">
        <v>8473</v>
      </c>
      <c r="AQ1871" s="6"/>
      <c r="AR1871" s="7" t="s">
        <v>1739</v>
      </c>
      <c r="AS1871" s="7" t="s">
        <v>263</v>
      </c>
      <c r="AT1871" s="7" t="s">
        <v>1740</v>
      </c>
      <c r="AU1871" s="8" t="s">
        <v>11317</v>
      </c>
      <c r="AV1871" s="8" t="s">
        <v>13</v>
      </c>
      <c r="AW1871" s="7" t="s">
        <v>14</v>
      </c>
      <c r="AX1871" s="6" t="s">
        <v>1741</v>
      </c>
      <c r="AY1871" s="7" t="s">
        <v>257</v>
      </c>
      <c r="AZ1871" s="7" t="s">
        <v>8479</v>
      </c>
      <c r="BA1871" s="6" t="s">
        <v>6397</v>
      </c>
      <c r="BB1871" s="6" t="s">
        <v>7026</v>
      </c>
      <c r="BC1871" s="7" t="s">
        <v>9314</v>
      </c>
      <c r="BD1871" s="6" t="s">
        <v>9075</v>
      </c>
      <c r="BE1871" s="6" t="s">
        <v>6397</v>
      </c>
      <c r="BF1871" s="6"/>
    </row>
    <row r="1872" spans="1:58">
      <c r="A1872" s="6" t="s">
        <v>263</v>
      </c>
      <c r="B1872" s="6" t="s">
        <v>1743</v>
      </c>
      <c r="C1872" s="271" t="s">
        <v>11317</v>
      </c>
      <c r="D1872" s="6" t="s">
        <v>14</v>
      </c>
      <c r="E1872" s="271" t="s">
        <v>13</v>
      </c>
      <c r="F1872" s="6" t="s">
        <v>1735</v>
      </c>
      <c r="G1872" s="6" t="s">
        <v>1742</v>
      </c>
      <c r="H1872" s="6" t="s">
        <v>9</v>
      </c>
      <c r="I1872" s="6" t="s">
        <v>1744</v>
      </c>
      <c r="J1872" s="6" t="s">
        <v>257</v>
      </c>
      <c r="K1872" s="6" t="s">
        <v>8</v>
      </c>
      <c r="L1872" s="271" t="s">
        <v>6397</v>
      </c>
      <c r="M1872" s="6" t="s">
        <v>7026</v>
      </c>
      <c r="N1872" s="271" t="s">
        <v>8473</v>
      </c>
      <c r="O1872" s="6"/>
      <c r="Q1872" s="6" t="s">
        <v>1735</v>
      </c>
      <c r="R1872" s="6" t="s">
        <v>1742</v>
      </c>
      <c r="S1872" s="6" t="s">
        <v>8</v>
      </c>
      <c r="T1872" s="6" t="s">
        <v>9</v>
      </c>
      <c r="U1872" s="6" t="s">
        <v>263</v>
      </c>
      <c r="V1872" s="6" t="s">
        <v>1743</v>
      </c>
      <c r="W1872" s="6" t="s">
        <v>11317</v>
      </c>
      <c r="X1872" s="6" t="s">
        <v>13</v>
      </c>
      <c r="Y1872" s="6" t="s">
        <v>14</v>
      </c>
      <c r="Z1872" s="6" t="s">
        <v>257</v>
      </c>
      <c r="AA1872" s="6" t="s">
        <v>1744</v>
      </c>
      <c r="AB1872" s="6" t="s">
        <v>6397</v>
      </c>
      <c r="AD1872" t="b">
        <f t="shared" si="310"/>
        <v>0</v>
      </c>
      <c r="AE1872" t="b">
        <f t="shared" si="311"/>
        <v>1</v>
      </c>
      <c r="AF1872" t="b">
        <f t="shared" si="312"/>
        <v>1</v>
      </c>
      <c r="AG1872" t="b">
        <f t="shared" si="313"/>
        <v>1</v>
      </c>
      <c r="AH1872" t="b">
        <f t="shared" si="314"/>
        <v>1</v>
      </c>
      <c r="AI1872" t="b">
        <f t="shared" si="315"/>
        <v>1</v>
      </c>
      <c r="AJ1872" t="b">
        <f t="shared" si="316"/>
        <v>1</v>
      </c>
      <c r="AK1872" t="b">
        <f t="shared" si="317"/>
        <v>1</v>
      </c>
      <c r="AL1872" t="b">
        <f t="shared" si="318"/>
        <v>1</v>
      </c>
      <c r="AM1872" t="b">
        <f t="shared" si="319"/>
        <v>1</v>
      </c>
      <c r="AO1872" s="6" t="s">
        <v>9</v>
      </c>
      <c r="AP1872" s="6" t="s">
        <v>8473</v>
      </c>
      <c r="AQ1872" s="6"/>
      <c r="AR1872" s="7" t="s">
        <v>1742</v>
      </c>
      <c r="AS1872" s="7" t="s">
        <v>263</v>
      </c>
      <c r="AT1872" s="7" t="s">
        <v>1743</v>
      </c>
      <c r="AU1872" s="8" t="s">
        <v>11317</v>
      </c>
      <c r="AV1872" s="8" t="s">
        <v>13</v>
      </c>
      <c r="AW1872" s="7" t="s">
        <v>14</v>
      </c>
      <c r="AX1872" s="6" t="s">
        <v>1744</v>
      </c>
      <c r="AY1872" s="7" t="s">
        <v>257</v>
      </c>
      <c r="AZ1872" s="7" t="s">
        <v>8579</v>
      </c>
      <c r="BA1872" s="6" t="s">
        <v>6397</v>
      </c>
      <c r="BB1872" s="6" t="s">
        <v>7026</v>
      </c>
      <c r="BC1872" s="7" t="s">
        <v>9315</v>
      </c>
      <c r="BD1872" s="6" t="s">
        <v>9075</v>
      </c>
      <c r="BE1872" s="6" t="s">
        <v>6397</v>
      </c>
      <c r="BF1872" s="6"/>
    </row>
    <row r="1873" spans="1:58">
      <c r="A1873" s="6" t="s">
        <v>263</v>
      </c>
      <c r="B1873" s="6" t="s">
        <v>614</v>
      </c>
      <c r="C1873" s="271" t="s">
        <v>11317</v>
      </c>
      <c r="D1873" s="6" t="s">
        <v>14</v>
      </c>
      <c r="E1873" s="271" t="s">
        <v>13</v>
      </c>
      <c r="F1873" s="6" t="s">
        <v>1822</v>
      </c>
      <c r="G1873" s="6" t="s">
        <v>1844</v>
      </c>
      <c r="H1873" s="6" t="s">
        <v>9</v>
      </c>
      <c r="I1873" s="6" t="s">
        <v>1845</v>
      </c>
      <c r="J1873" s="6" t="s">
        <v>257</v>
      </c>
      <c r="K1873" s="6" t="s">
        <v>8</v>
      </c>
      <c r="L1873" s="271" t="s">
        <v>6397</v>
      </c>
      <c r="M1873" s="6" t="s">
        <v>10412</v>
      </c>
      <c r="N1873" s="271" t="s">
        <v>8473</v>
      </c>
      <c r="O1873" s="6"/>
      <c r="Q1873" s="6" t="s">
        <v>1822</v>
      </c>
      <c r="R1873" s="6" t="s">
        <v>1844</v>
      </c>
      <c r="S1873" s="6" t="s">
        <v>8</v>
      </c>
      <c r="T1873" s="6" t="s">
        <v>9</v>
      </c>
      <c r="U1873" s="6" t="s">
        <v>263</v>
      </c>
      <c r="V1873" s="6" t="s">
        <v>614</v>
      </c>
      <c r="W1873" s="6" t="s">
        <v>11317</v>
      </c>
      <c r="X1873" s="6" t="s">
        <v>13</v>
      </c>
      <c r="Y1873" s="6" t="s">
        <v>14</v>
      </c>
      <c r="Z1873" s="6" t="s">
        <v>257</v>
      </c>
      <c r="AA1873" s="6" t="s">
        <v>1845</v>
      </c>
      <c r="AB1873" s="6" t="s">
        <v>6397</v>
      </c>
      <c r="AD1873" t="b">
        <f t="shared" si="310"/>
        <v>0</v>
      </c>
      <c r="AE1873" t="b">
        <f t="shared" si="311"/>
        <v>1</v>
      </c>
      <c r="AF1873" t="b">
        <f t="shared" si="312"/>
        <v>1</v>
      </c>
      <c r="AG1873" t="b">
        <f t="shared" si="313"/>
        <v>1</v>
      </c>
      <c r="AH1873" t="b">
        <f t="shared" si="314"/>
        <v>1</v>
      </c>
      <c r="AI1873" t="b">
        <f t="shared" si="315"/>
        <v>1</v>
      </c>
      <c r="AJ1873" t="b">
        <f t="shared" si="316"/>
        <v>1</v>
      </c>
      <c r="AK1873" t="b">
        <f t="shared" si="317"/>
        <v>1</v>
      </c>
      <c r="AL1873" t="b">
        <f t="shared" si="318"/>
        <v>1</v>
      </c>
      <c r="AM1873" t="b">
        <f t="shared" si="319"/>
        <v>1</v>
      </c>
      <c r="AO1873" s="6" t="s">
        <v>9</v>
      </c>
      <c r="AP1873" s="6" t="s">
        <v>8473</v>
      </c>
      <c r="AQ1873" s="6"/>
      <c r="AR1873" s="7" t="s">
        <v>1844</v>
      </c>
      <c r="AS1873" s="7" t="s">
        <v>263</v>
      </c>
      <c r="AT1873" s="7" t="s">
        <v>614</v>
      </c>
      <c r="AU1873" s="8" t="s">
        <v>11317</v>
      </c>
      <c r="AV1873" s="8" t="s">
        <v>13</v>
      </c>
      <c r="AW1873" s="7" t="s">
        <v>14</v>
      </c>
      <c r="AX1873" s="6" t="s">
        <v>1845</v>
      </c>
      <c r="AY1873" s="7" t="s">
        <v>257</v>
      </c>
      <c r="AZ1873" s="7" t="s">
        <v>8579</v>
      </c>
      <c r="BA1873" s="6" t="s">
        <v>6397</v>
      </c>
      <c r="BB1873" s="6" t="s">
        <v>10412</v>
      </c>
      <c r="BC1873" s="7" t="s">
        <v>10938</v>
      </c>
      <c r="BD1873" s="6" t="s">
        <v>6509</v>
      </c>
      <c r="BE1873" s="6" t="s">
        <v>6397</v>
      </c>
      <c r="BF1873" s="6"/>
    </row>
    <row r="1874" spans="1:58">
      <c r="A1874" s="6" t="s">
        <v>263</v>
      </c>
      <c r="B1874" s="6" t="s">
        <v>617</v>
      </c>
      <c r="C1874" s="271" t="s">
        <v>36</v>
      </c>
      <c r="D1874" s="6" t="s">
        <v>14</v>
      </c>
      <c r="E1874" s="271" t="s">
        <v>13</v>
      </c>
      <c r="F1874" s="6" t="s">
        <v>1443</v>
      </c>
      <c r="G1874" s="6" t="s">
        <v>1486</v>
      </c>
      <c r="H1874" s="6" t="s">
        <v>9</v>
      </c>
      <c r="I1874" s="6" t="s">
        <v>1487</v>
      </c>
      <c r="J1874" s="6" t="s">
        <v>257</v>
      </c>
      <c r="K1874" s="6" t="s">
        <v>8</v>
      </c>
      <c r="L1874" s="271" t="s">
        <v>6397</v>
      </c>
      <c r="M1874" s="6" t="s">
        <v>6562</v>
      </c>
      <c r="N1874" s="271" t="s">
        <v>8473</v>
      </c>
      <c r="O1874" s="6"/>
      <c r="Q1874" s="6" t="s">
        <v>1443</v>
      </c>
      <c r="R1874" s="6" t="s">
        <v>1486</v>
      </c>
      <c r="S1874" s="6" t="s">
        <v>8</v>
      </c>
      <c r="T1874" s="6" t="s">
        <v>9</v>
      </c>
      <c r="U1874" s="6" t="s">
        <v>263</v>
      </c>
      <c r="V1874" s="6" t="s">
        <v>617</v>
      </c>
      <c r="W1874" s="6" t="s">
        <v>36</v>
      </c>
      <c r="X1874" s="6" t="s">
        <v>13</v>
      </c>
      <c r="Y1874" s="6" t="s">
        <v>14</v>
      </c>
      <c r="Z1874" s="6" t="s">
        <v>257</v>
      </c>
      <c r="AA1874" s="6" t="s">
        <v>1487</v>
      </c>
      <c r="AB1874" s="6" t="s">
        <v>6397</v>
      </c>
      <c r="AD1874" t="b">
        <f t="shared" si="310"/>
        <v>0</v>
      </c>
      <c r="AE1874" t="b">
        <f t="shared" si="311"/>
        <v>1</v>
      </c>
      <c r="AF1874" t="b">
        <f t="shared" si="312"/>
        <v>1</v>
      </c>
      <c r="AG1874" t="b">
        <f t="shared" si="313"/>
        <v>1</v>
      </c>
      <c r="AH1874" t="b">
        <f t="shared" si="314"/>
        <v>1</v>
      </c>
      <c r="AI1874" t="b">
        <f t="shared" si="315"/>
        <v>1</v>
      </c>
      <c r="AJ1874" t="b">
        <f t="shared" si="316"/>
        <v>1</v>
      </c>
      <c r="AK1874" t="b">
        <f t="shared" si="317"/>
        <v>1</v>
      </c>
      <c r="AL1874" t="b">
        <f t="shared" si="318"/>
        <v>1</v>
      </c>
      <c r="AM1874" t="b">
        <f t="shared" si="319"/>
        <v>1</v>
      </c>
      <c r="AO1874" s="6" t="s">
        <v>9</v>
      </c>
      <c r="AP1874" s="6" t="s">
        <v>8473</v>
      </c>
      <c r="AQ1874" s="6"/>
      <c r="AR1874" s="7" t="s">
        <v>1486</v>
      </c>
      <c r="AS1874" s="7" t="s">
        <v>263</v>
      </c>
      <c r="AT1874" s="7" t="s">
        <v>617</v>
      </c>
      <c r="AU1874" s="8" t="s">
        <v>36</v>
      </c>
      <c r="AV1874" s="8" t="s">
        <v>13</v>
      </c>
      <c r="AW1874" s="7" t="s">
        <v>14</v>
      </c>
      <c r="AX1874" s="6" t="s">
        <v>1487</v>
      </c>
      <c r="AY1874" s="7" t="s">
        <v>257</v>
      </c>
      <c r="AZ1874" s="7" t="s">
        <v>8700</v>
      </c>
      <c r="BA1874" s="6" t="s">
        <v>6397</v>
      </c>
      <c r="BB1874" s="6" t="s">
        <v>6562</v>
      </c>
      <c r="BC1874" s="7" t="s">
        <v>10939</v>
      </c>
      <c r="BD1874" s="6" t="s">
        <v>8381</v>
      </c>
      <c r="BE1874" s="6" t="s">
        <v>6397</v>
      </c>
      <c r="BF1874" s="6"/>
    </row>
    <row r="1875" spans="1:58">
      <c r="A1875" s="6" t="s">
        <v>263</v>
      </c>
      <c r="B1875" s="6" t="s">
        <v>620</v>
      </c>
      <c r="C1875" s="271" t="s">
        <v>36</v>
      </c>
      <c r="D1875" s="6" t="s">
        <v>14</v>
      </c>
      <c r="E1875" s="271" t="s">
        <v>13</v>
      </c>
      <c r="F1875" s="6" t="s">
        <v>1690</v>
      </c>
      <c r="G1875" s="6" t="s">
        <v>1706</v>
      </c>
      <c r="H1875" s="6" t="s">
        <v>9</v>
      </c>
      <c r="I1875" s="6" t="s">
        <v>1707</v>
      </c>
      <c r="J1875" s="6" t="s">
        <v>257</v>
      </c>
      <c r="K1875" s="6" t="s">
        <v>8</v>
      </c>
      <c r="L1875" s="271" t="s">
        <v>6397</v>
      </c>
      <c r="M1875" s="6" t="s">
        <v>6682</v>
      </c>
      <c r="N1875" s="271" t="s">
        <v>8473</v>
      </c>
      <c r="O1875" s="6"/>
      <c r="Q1875" s="6" t="s">
        <v>1690</v>
      </c>
      <c r="R1875" s="6" t="s">
        <v>1706</v>
      </c>
      <c r="S1875" s="6" t="s">
        <v>8</v>
      </c>
      <c r="T1875" s="6" t="s">
        <v>9</v>
      </c>
      <c r="U1875" s="6" t="s">
        <v>263</v>
      </c>
      <c r="V1875" s="6" t="s">
        <v>620</v>
      </c>
      <c r="W1875" s="6" t="s">
        <v>36</v>
      </c>
      <c r="X1875" s="6" t="s">
        <v>13</v>
      </c>
      <c r="Y1875" s="6" t="s">
        <v>14</v>
      </c>
      <c r="Z1875" s="6" t="s">
        <v>257</v>
      </c>
      <c r="AA1875" s="6" t="s">
        <v>1707</v>
      </c>
      <c r="AB1875" s="6" t="s">
        <v>6397</v>
      </c>
      <c r="AD1875" t="b">
        <f t="shared" si="310"/>
        <v>0</v>
      </c>
      <c r="AE1875" t="b">
        <f t="shared" si="311"/>
        <v>1</v>
      </c>
      <c r="AF1875" t="b">
        <f t="shared" si="312"/>
        <v>1</v>
      </c>
      <c r="AG1875" t="b">
        <f t="shared" si="313"/>
        <v>1</v>
      </c>
      <c r="AH1875" t="b">
        <f t="shared" si="314"/>
        <v>1</v>
      </c>
      <c r="AI1875" t="b">
        <f t="shared" si="315"/>
        <v>1</v>
      </c>
      <c r="AJ1875" t="b">
        <f t="shared" si="316"/>
        <v>1</v>
      </c>
      <c r="AK1875" t="b">
        <f t="shared" si="317"/>
        <v>1</v>
      </c>
      <c r="AL1875" t="b">
        <f t="shared" si="318"/>
        <v>1</v>
      </c>
      <c r="AM1875" t="b">
        <f t="shared" si="319"/>
        <v>1</v>
      </c>
      <c r="AO1875" s="6" t="s">
        <v>9</v>
      </c>
      <c r="AP1875" s="6" t="s">
        <v>8473</v>
      </c>
      <c r="AQ1875" s="6"/>
      <c r="AR1875" s="7" t="s">
        <v>1706</v>
      </c>
      <c r="AS1875" s="7" t="s">
        <v>263</v>
      </c>
      <c r="AT1875" s="7" t="s">
        <v>620</v>
      </c>
      <c r="AU1875" s="8" t="s">
        <v>36</v>
      </c>
      <c r="AV1875" s="8" t="s">
        <v>13</v>
      </c>
      <c r="AW1875" s="7" t="s">
        <v>14</v>
      </c>
      <c r="AX1875" s="6" t="s">
        <v>1707</v>
      </c>
      <c r="AY1875" s="7" t="s">
        <v>257</v>
      </c>
      <c r="AZ1875" s="7" t="s">
        <v>8700</v>
      </c>
      <c r="BA1875" s="6" t="s">
        <v>6397</v>
      </c>
      <c r="BB1875" s="6" t="s">
        <v>6682</v>
      </c>
      <c r="BC1875" s="7" t="s">
        <v>10940</v>
      </c>
      <c r="BD1875" s="6" t="s">
        <v>6509</v>
      </c>
      <c r="BE1875" s="6" t="s">
        <v>6397</v>
      </c>
      <c r="BF1875" s="6"/>
    </row>
    <row r="1876" spans="1:58">
      <c r="A1876" s="6" t="s">
        <v>263</v>
      </c>
      <c r="B1876" s="6" t="s">
        <v>623</v>
      </c>
      <c r="C1876" s="271" t="s">
        <v>11317</v>
      </c>
      <c r="D1876" s="6" t="s">
        <v>14</v>
      </c>
      <c r="E1876" s="271" t="s">
        <v>13</v>
      </c>
      <c r="F1876" s="6" t="s">
        <v>1735</v>
      </c>
      <c r="G1876" s="6" t="s">
        <v>1745</v>
      </c>
      <c r="H1876" s="6" t="s">
        <v>9</v>
      </c>
      <c r="I1876" s="6" t="s">
        <v>1746</v>
      </c>
      <c r="J1876" s="6" t="s">
        <v>257</v>
      </c>
      <c r="K1876" s="6" t="s">
        <v>8</v>
      </c>
      <c r="L1876" s="271" t="s">
        <v>6397</v>
      </c>
      <c r="M1876" s="6" t="s">
        <v>7026</v>
      </c>
      <c r="N1876" s="271" t="s">
        <v>8473</v>
      </c>
      <c r="O1876" s="6"/>
      <c r="Q1876" s="6" t="s">
        <v>1735</v>
      </c>
      <c r="R1876" s="6" t="s">
        <v>1745</v>
      </c>
      <c r="S1876" s="6" t="s">
        <v>8</v>
      </c>
      <c r="T1876" s="6" t="s">
        <v>9</v>
      </c>
      <c r="U1876" s="6" t="s">
        <v>263</v>
      </c>
      <c r="V1876" s="6" t="s">
        <v>623</v>
      </c>
      <c r="W1876" s="6" t="s">
        <v>11317</v>
      </c>
      <c r="X1876" s="6" t="s">
        <v>13</v>
      </c>
      <c r="Y1876" s="6" t="s">
        <v>14</v>
      </c>
      <c r="Z1876" s="6" t="s">
        <v>257</v>
      </c>
      <c r="AA1876" s="6" t="s">
        <v>1746</v>
      </c>
      <c r="AB1876" s="6" t="s">
        <v>6397</v>
      </c>
      <c r="AD1876" t="b">
        <f t="shared" si="310"/>
        <v>0</v>
      </c>
      <c r="AE1876" t="b">
        <f t="shared" si="311"/>
        <v>1</v>
      </c>
      <c r="AF1876" t="b">
        <f t="shared" si="312"/>
        <v>1</v>
      </c>
      <c r="AG1876" t="b">
        <f t="shared" si="313"/>
        <v>1</v>
      </c>
      <c r="AH1876" t="b">
        <f t="shared" si="314"/>
        <v>1</v>
      </c>
      <c r="AI1876" t="b">
        <f t="shared" si="315"/>
        <v>1</v>
      </c>
      <c r="AJ1876" t="b">
        <f t="shared" si="316"/>
        <v>1</v>
      </c>
      <c r="AK1876" t="b">
        <f t="shared" si="317"/>
        <v>1</v>
      </c>
      <c r="AL1876" t="b">
        <f t="shared" si="318"/>
        <v>1</v>
      </c>
      <c r="AM1876" t="b">
        <f t="shared" si="319"/>
        <v>1</v>
      </c>
      <c r="AO1876" s="6" t="s">
        <v>9</v>
      </c>
      <c r="AP1876" s="6" t="s">
        <v>8473</v>
      </c>
      <c r="AQ1876" s="6"/>
      <c r="AR1876" s="7" t="s">
        <v>1745</v>
      </c>
      <c r="AS1876" s="7" t="s">
        <v>263</v>
      </c>
      <c r="AT1876" s="7" t="s">
        <v>623</v>
      </c>
      <c r="AU1876" s="8" t="s">
        <v>11317</v>
      </c>
      <c r="AV1876" s="8" t="s">
        <v>13</v>
      </c>
      <c r="AW1876" s="7" t="s">
        <v>14</v>
      </c>
      <c r="AX1876" s="6" t="s">
        <v>1746</v>
      </c>
      <c r="AY1876" s="7" t="s">
        <v>257</v>
      </c>
      <c r="AZ1876" s="7" t="s">
        <v>8479</v>
      </c>
      <c r="BA1876" s="6" t="s">
        <v>6397</v>
      </c>
      <c r="BB1876" s="6" t="s">
        <v>7026</v>
      </c>
      <c r="BC1876" s="7" t="s">
        <v>9316</v>
      </c>
      <c r="BD1876" s="6" t="s">
        <v>9075</v>
      </c>
      <c r="BE1876" s="6" t="s">
        <v>6397</v>
      </c>
      <c r="BF1876" s="6"/>
    </row>
    <row r="1877" spans="1:58">
      <c r="A1877" s="6" t="s">
        <v>263</v>
      </c>
      <c r="B1877" s="6" t="s">
        <v>650</v>
      </c>
      <c r="C1877" s="271" t="s">
        <v>36</v>
      </c>
      <c r="D1877" s="6" t="s">
        <v>14</v>
      </c>
      <c r="E1877" s="271" t="s">
        <v>13</v>
      </c>
      <c r="F1877" s="6" t="s">
        <v>1583</v>
      </c>
      <c r="G1877" s="6" t="s">
        <v>1605</v>
      </c>
      <c r="H1877" s="6" t="s">
        <v>9</v>
      </c>
      <c r="I1877" s="6" t="s">
        <v>1606</v>
      </c>
      <c r="J1877" s="6" t="s">
        <v>257</v>
      </c>
      <c r="K1877" s="6" t="s">
        <v>8</v>
      </c>
      <c r="L1877" s="271" t="s">
        <v>6397</v>
      </c>
      <c r="M1877" s="6" t="s">
        <v>7006</v>
      </c>
      <c r="N1877" s="271" t="s">
        <v>8473</v>
      </c>
      <c r="O1877" s="6"/>
      <c r="Q1877" s="6" t="s">
        <v>1583</v>
      </c>
      <c r="R1877" s="6" t="s">
        <v>1605</v>
      </c>
      <c r="S1877" s="6" t="s">
        <v>8</v>
      </c>
      <c r="T1877" s="6" t="s">
        <v>9</v>
      </c>
      <c r="U1877" s="6" t="s">
        <v>263</v>
      </c>
      <c r="V1877" s="6" t="s">
        <v>650</v>
      </c>
      <c r="W1877" s="6" t="s">
        <v>36</v>
      </c>
      <c r="X1877" s="6" t="s">
        <v>13</v>
      </c>
      <c r="Y1877" s="6" t="s">
        <v>14</v>
      </c>
      <c r="Z1877" s="6" t="s">
        <v>257</v>
      </c>
      <c r="AA1877" s="6" t="s">
        <v>1606</v>
      </c>
      <c r="AB1877" s="6" t="s">
        <v>6397</v>
      </c>
      <c r="AD1877" t="b">
        <f t="shared" si="310"/>
        <v>0</v>
      </c>
      <c r="AE1877" t="b">
        <f t="shared" si="311"/>
        <v>1</v>
      </c>
      <c r="AF1877" t="b">
        <f t="shared" si="312"/>
        <v>1</v>
      </c>
      <c r="AG1877" t="b">
        <f t="shared" si="313"/>
        <v>1</v>
      </c>
      <c r="AH1877" t="b">
        <f t="shared" si="314"/>
        <v>1</v>
      </c>
      <c r="AI1877" t="b">
        <f t="shared" si="315"/>
        <v>1</v>
      </c>
      <c r="AJ1877" t="b">
        <f t="shared" si="316"/>
        <v>1</v>
      </c>
      <c r="AK1877" t="b">
        <f t="shared" si="317"/>
        <v>1</v>
      </c>
      <c r="AL1877" t="b">
        <f t="shared" si="318"/>
        <v>1</v>
      </c>
      <c r="AM1877" t="b">
        <f t="shared" si="319"/>
        <v>1</v>
      </c>
      <c r="AO1877" s="6" t="s">
        <v>9</v>
      </c>
      <c r="AP1877" s="6" t="s">
        <v>8473</v>
      </c>
      <c r="AQ1877" s="6"/>
      <c r="AR1877" s="7" t="s">
        <v>1605</v>
      </c>
      <c r="AS1877" s="7" t="s">
        <v>263</v>
      </c>
      <c r="AT1877" s="7" t="s">
        <v>650</v>
      </c>
      <c r="AU1877" s="8" t="s">
        <v>36</v>
      </c>
      <c r="AV1877" s="8" t="s">
        <v>13</v>
      </c>
      <c r="AW1877" s="7" t="s">
        <v>14</v>
      </c>
      <c r="AX1877" s="6" t="s">
        <v>1606</v>
      </c>
      <c r="AY1877" s="7" t="s">
        <v>257</v>
      </c>
      <c r="AZ1877" s="7" t="s">
        <v>8579</v>
      </c>
      <c r="BA1877" s="6" t="s">
        <v>6397</v>
      </c>
      <c r="BB1877" s="6" t="s">
        <v>7006</v>
      </c>
      <c r="BC1877" s="7" t="s">
        <v>10941</v>
      </c>
      <c r="BD1877" s="6" t="s">
        <v>6509</v>
      </c>
      <c r="BE1877" s="6" t="s">
        <v>6397</v>
      </c>
      <c r="BF1877" s="6"/>
    </row>
    <row r="1878" spans="1:58">
      <c r="A1878" s="6" t="s">
        <v>263</v>
      </c>
      <c r="B1878" s="6" t="s">
        <v>626</v>
      </c>
      <c r="C1878" s="271" t="s">
        <v>70</v>
      </c>
      <c r="D1878" s="6" t="s">
        <v>14</v>
      </c>
      <c r="E1878" s="271" t="s">
        <v>13</v>
      </c>
      <c r="F1878" s="6" t="s">
        <v>1583</v>
      </c>
      <c r="G1878" s="6" t="s">
        <v>1612</v>
      </c>
      <c r="H1878" s="6" t="s">
        <v>9</v>
      </c>
      <c r="I1878" s="6" t="s">
        <v>1613</v>
      </c>
      <c r="J1878" s="6" t="s">
        <v>257</v>
      </c>
      <c r="K1878" s="6" t="s">
        <v>8</v>
      </c>
      <c r="L1878" s="271" t="s">
        <v>6397</v>
      </c>
      <c r="M1878" s="6" t="s">
        <v>7006</v>
      </c>
      <c r="N1878" s="271" t="s">
        <v>8473</v>
      </c>
      <c r="O1878" s="6"/>
      <c r="Q1878" s="6" t="s">
        <v>1583</v>
      </c>
      <c r="R1878" s="6" t="s">
        <v>1612</v>
      </c>
      <c r="S1878" s="6" t="s">
        <v>8</v>
      </c>
      <c r="T1878" s="6" t="s">
        <v>9</v>
      </c>
      <c r="U1878" s="6" t="s">
        <v>263</v>
      </c>
      <c r="V1878" s="6" t="s">
        <v>626</v>
      </c>
      <c r="W1878" s="6" t="s">
        <v>70</v>
      </c>
      <c r="X1878" s="6" t="s">
        <v>13</v>
      </c>
      <c r="Y1878" s="6" t="s">
        <v>14</v>
      </c>
      <c r="Z1878" s="6" t="s">
        <v>257</v>
      </c>
      <c r="AA1878" s="6" t="s">
        <v>1613</v>
      </c>
      <c r="AB1878" s="6" t="s">
        <v>6397</v>
      </c>
      <c r="AD1878" t="b">
        <f t="shared" si="310"/>
        <v>0</v>
      </c>
      <c r="AE1878" t="b">
        <f t="shared" si="311"/>
        <v>1</v>
      </c>
      <c r="AF1878" t="b">
        <f t="shared" si="312"/>
        <v>1</v>
      </c>
      <c r="AG1878" t="b">
        <f t="shared" si="313"/>
        <v>1</v>
      </c>
      <c r="AH1878" t="b">
        <f t="shared" si="314"/>
        <v>1</v>
      </c>
      <c r="AI1878" t="b">
        <f t="shared" si="315"/>
        <v>1</v>
      </c>
      <c r="AJ1878" t="b">
        <f t="shared" si="316"/>
        <v>1</v>
      </c>
      <c r="AK1878" t="b">
        <f t="shared" si="317"/>
        <v>1</v>
      </c>
      <c r="AL1878" t="b">
        <f t="shared" si="318"/>
        <v>1</v>
      </c>
      <c r="AM1878" t="b">
        <f t="shared" si="319"/>
        <v>1</v>
      </c>
      <c r="AO1878" s="6" t="s">
        <v>9</v>
      </c>
      <c r="AP1878" s="6" t="s">
        <v>8473</v>
      </c>
      <c r="AQ1878" s="6"/>
      <c r="AR1878" s="7" t="s">
        <v>1612</v>
      </c>
      <c r="AS1878" s="7" t="s">
        <v>263</v>
      </c>
      <c r="AT1878" s="7" t="s">
        <v>626</v>
      </c>
      <c r="AU1878" s="8" t="s">
        <v>70</v>
      </c>
      <c r="AV1878" s="8" t="s">
        <v>13</v>
      </c>
      <c r="AW1878" s="7" t="s">
        <v>14</v>
      </c>
      <c r="AX1878" s="6" t="s">
        <v>1613</v>
      </c>
      <c r="AY1878" s="7" t="s">
        <v>257</v>
      </c>
      <c r="AZ1878" s="7" t="s">
        <v>8579</v>
      </c>
      <c r="BA1878" s="6" t="s">
        <v>6397</v>
      </c>
      <c r="BB1878" s="6" t="s">
        <v>7006</v>
      </c>
      <c r="BC1878" s="7" t="s">
        <v>10942</v>
      </c>
      <c r="BD1878" s="6" t="s">
        <v>6509</v>
      </c>
      <c r="BE1878" s="6" t="s">
        <v>6397</v>
      </c>
      <c r="BF1878" s="6"/>
    </row>
    <row r="1879" spans="1:58">
      <c r="A1879" s="6" t="s">
        <v>263</v>
      </c>
      <c r="B1879" s="6" t="s">
        <v>629</v>
      </c>
      <c r="C1879" s="271" t="s">
        <v>36</v>
      </c>
      <c r="D1879" s="6" t="s">
        <v>14</v>
      </c>
      <c r="E1879" s="271" t="s">
        <v>13</v>
      </c>
      <c r="F1879" s="6" t="s">
        <v>1583</v>
      </c>
      <c r="G1879" s="6" t="s">
        <v>1607</v>
      </c>
      <c r="H1879" s="6" t="s">
        <v>9</v>
      </c>
      <c r="I1879" s="6" t="s">
        <v>1608</v>
      </c>
      <c r="J1879" s="6" t="s">
        <v>257</v>
      </c>
      <c r="K1879" s="6" t="s">
        <v>8</v>
      </c>
      <c r="L1879" s="271" t="s">
        <v>6397</v>
      </c>
      <c r="M1879" s="6" t="s">
        <v>7006</v>
      </c>
      <c r="N1879" s="271" t="s">
        <v>8473</v>
      </c>
      <c r="O1879" s="6"/>
      <c r="Q1879" s="6" t="s">
        <v>1583</v>
      </c>
      <c r="R1879" s="6" t="s">
        <v>1607</v>
      </c>
      <c r="S1879" s="6" t="s">
        <v>8</v>
      </c>
      <c r="T1879" s="6" t="s">
        <v>9</v>
      </c>
      <c r="U1879" s="6" t="s">
        <v>263</v>
      </c>
      <c r="V1879" s="6" t="s">
        <v>629</v>
      </c>
      <c r="W1879" s="6" t="s">
        <v>36</v>
      </c>
      <c r="X1879" s="6" t="s">
        <v>13</v>
      </c>
      <c r="Y1879" s="6" t="s">
        <v>14</v>
      </c>
      <c r="Z1879" s="6" t="s">
        <v>257</v>
      </c>
      <c r="AA1879" s="6" t="s">
        <v>1608</v>
      </c>
      <c r="AB1879" s="6" t="s">
        <v>6397</v>
      </c>
      <c r="AD1879" t="b">
        <f t="shared" si="310"/>
        <v>0</v>
      </c>
      <c r="AE1879" t="b">
        <f t="shared" si="311"/>
        <v>1</v>
      </c>
      <c r="AF1879" t="b">
        <f t="shared" si="312"/>
        <v>1</v>
      </c>
      <c r="AG1879" t="b">
        <f t="shared" si="313"/>
        <v>1</v>
      </c>
      <c r="AH1879" t="b">
        <f t="shared" si="314"/>
        <v>1</v>
      </c>
      <c r="AI1879" t="b">
        <f t="shared" si="315"/>
        <v>1</v>
      </c>
      <c r="AJ1879" t="b">
        <f t="shared" si="316"/>
        <v>1</v>
      </c>
      <c r="AK1879" t="b">
        <f t="shared" si="317"/>
        <v>1</v>
      </c>
      <c r="AL1879" t="b">
        <f t="shared" si="318"/>
        <v>1</v>
      </c>
      <c r="AM1879" t="b">
        <f t="shared" si="319"/>
        <v>1</v>
      </c>
      <c r="AO1879" s="6" t="s">
        <v>9</v>
      </c>
      <c r="AP1879" s="6" t="s">
        <v>8473</v>
      </c>
      <c r="AQ1879" s="6"/>
      <c r="AR1879" s="7" t="s">
        <v>1607</v>
      </c>
      <c r="AS1879" s="7" t="s">
        <v>263</v>
      </c>
      <c r="AT1879" s="7" t="s">
        <v>629</v>
      </c>
      <c r="AU1879" s="8" t="s">
        <v>36</v>
      </c>
      <c r="AV1879" s="8" t="s">
        <v>13</v>
      </c>
      <c r="AW1879" s="7" t="s">
        <v>14</v>
      </c>
      <c r="AX1879" s="6" t="s">
        <v>1608</v>
      </c>
      <c r="AY1879" s="7" t="s">
        <v>257</v>
      </c>
      <c r="AZ1879" s="7" t="s">
        <v>8579</v>
      </c>
      <c r="BA1879" s="6" t="s">
        <v>6397</v>
      </c>
      <c r="BB1879" s="6" t="s">
        <v>7006</v>
      </c>
      <c r="BC1879" s="7" t="s">
        <v>10943</v>
      </c>
      <c r="BD1879" s="6" t="s">
        <v>6509</v>
      </c>
      <c r="BE1879" s="6" t="s">
        <v>6397</v>
      </c>
      <c r="BF1879" s="6"/>
    </row>
    <row r="1880" spans="1:58">
      <c r="A1880" s="6" t="s">
        <v>263</v>
      </c>
      <c r="B1880" s="6" t="s">
        <v>635</v>
      </c>
      <c r="C1880" s="271" t="s">
        <v>36</v>
      </c>
      <c r="D1880" s="6" t="s">
        <v>14</v>
      </c>
      <c r="E1880" s="271" t="s">
        <v>13</v>
      </c>
      <c r="F1880" s="6" t="s">
        <v>3114</v>
      </c>
      <c r="G1880" s="6" t="s">
        <v>3175</v>
      </c>
      <c r="H1880" s="6" t="s">
        <v>9</v>
      </c>
      <c r="I1880" s="6" t="s">
        <v>3176</v>
      </c>
      <c r="J1880" s="6" t="s">
        <v>257</v>
      </c>
      <c r="K1880" s="6" t="s">
        <v>8</v>
      </c>
      <c r="L1880" s="271" t="s">
        <v>6397</v>
      </c>
      <c r="M1880" s="6" t="s">
        <v>8054</v>
      </c>
      <c r="N1880" s="271" t="s">
        <v>8473</v>
      </c>
      <c r="O1880" s="6"/>
      <c r="Q1880" s="6" t="s">
        <v>3114</v>
      </c>
      <c r="R1880" s="6" t="s">
        <v>3175</v>
      </c>
      <c r="S1880" s="6" t="s">
        <v>8</v>
      </c>
      <c r="T1880" s="6" t="s">
        <v>9</v>
      </c>
      <c r="U1880" s="6" t="s">
        <v>263</v>
      </c>
      <c r="V1880" s="6" t="s">
        <v>635</v>
      </c>
      <c r="W1880" s="6" t="s">
        <v>36</v>
      </c>
      <c r="X1880" s="6" t="s">
        <v>13</v>
      </c>
      <c r="Y1880" s="6" t="s">
        <v>14</v>
      </c>
      <c r="Z1880" s="6" t="s">
        <v>257</v>
      </c>
      <c r="AA1880" s="6" t="s">
        <v>3176</v>
      </c>
      <c r="AB1880" s="6" t="s">
        <v>6397</v>
      </c>
      <c r="AD1880" t="b">
        <f t="shared" si="310"/>
        <v>0</v>
      </c>
      <c r="AE1880" t="b">
        <f t="shared" si="311"/>
        <v>1</v>
      </c>
      <c r="AF1880" t="b">
        <f t="shared" si="312"/>
        <v>1</v>
      </c>
      <c r="AG1880" t="b">
        <f t="shared" si="313"/>
        <v>1</v>
      </c>
      <c r="AH1880" t="b">
        <f t="shared" si="314"/>
        <v>1</v>
      </c>
      <c r="AI1880" t="b">
        <f t="shared" si="315"/>
        <v>1</v>
      </c>
      <c r="AJ1880" t="b">
        <f t="shared" si="316"/>
        <v>1</v>
      </c>
      <c r="AK1880" t="b">
        <f t="shared" si="317"/>
        <v>1</v>
      </c>
      <c r="AL1880" t="b">
        <f t="shared" si="318"/>
        <v>1</v>
      </c>
      <c r="AM1880" t="b">
        <f t="shared" si="319"/>
        <v>1</v>
      </c>
      <c r="AO1880" s="6" t="s">
        <v>9</v>
      </c>
      <c r="AP1880" s="6" t="s">
        <v>8473</v>
      </c>
      <c r="AQ1880" s="6"/>
      <c r="AR1880" s="7" t="s">
        <v>3175</v>
      </c>
      <c r="AS1880" s="7" t="s">
        <v>263</v>
      </c>
      <c r="AT1880" s="7" t="s">
        <v>635</v>
      </c>
      <c r="AU1880" s="8" t="s">
        <v>36</v>
      </c>
      <c r="AV1880" s="8" t="s">
        <v>13</v>
      </c>
      <c r="AW1880" s="7" t="s">
        <v>14</v>
      </c>
      <c r="AX1880" s="6" t="s">
        <v>3176</v>
      </c>
      <c r="AY1880" s="7" t="s">
        <v>257</v>
      </c>
      <c r="AZ1880" s="7" t="s">
        <v>8489</v>
      </c>
      <c r="BA1880" s="6" t="s">
        <v>6397</v>
      </c>
      <c r="BB1880" s="6" t="s">
        <v>8054</v>
      </c>
      <c r="BC1880" s="7" t="s">
        <v>10944</v>
      </c>
      <c r="BD1880" s="6" t="s">
        <v>9496</v>
      </c>
      <c r="BE1880" s="6" t="s">
        <v>6397</v>
      </c>
      <c r="BF1880" s="6"/>
    </row>
    <row r="1881" spans="1:58">
      <c r="A1881" s="6" t="s">
        <v>263</v>
      </c>
      <c r="B1881" s="6" t="s">
        <v>638</v>
      </c>
      <c r="C1881" s="271" t="s">
        <v>11317</v>
      </c>
      <c r="D1881" s="6" t="s">
        <v>14</v>
      </c>
      <c r="E1881" s="271" t="s">
        <v>13</v>
      </c>
      <c r="F1881" s="6" t="s">
        <v>3046</v>
      </c>
      <c r="G1881" s="6" t="s">
        <v>3047</v>
      </c>
      <c r="H1881" s="6" t="s">
        <v>9</v>
      </c>
      <c r="I1881" s="6" t="s">
        <v>3048</v>
      </c>
      <c r="J1881" s="6" t="s">
        <v>257</v>
      </c>
      <c r="K1881" s="6" t="s">
        <v>8</v>
      </c>
      <c r="L1881" s="271" t="s">
        <v>6397</v>
      </c>
      <c r="M1881" s="6" t="s">
        <v>8054</v>
      </c>
      <c r="N1881" s="271" t="s">
        <v>8473</v>
      </c>
      <c r="O1881" s="6"/>
      <c r="Q1881" s="6" t="s">
        <v>3046</v>
      </c>
      <c r="R1881" s="6" t="s">
        <v>3047</v>
      </c>
      <c r="S1881" s="6" t="s">
        <v>8</v>
      </c>
      <c r="T1881" s="6" t="s">
        <v>9</v>
      </c>
      <c r="U1881" s="6" t="s">
        <v>263</v>
      </c>
      <c r="V1881" s="6" t="s">
        <v>638</v>
      </c>
      <c r="W1881" s="6" t="s">
        <v>11317</v>
      </c>
      <c r="X1881" s="6" t="s">
        <v>13</v>
      </c>
      <c r="Y1881" s="6" t="s">
        <v>14</v>
      </c>
      <c r="Z1881" s="6" t="s">
        <v>257</v>
      </c>
      <c r="AA1881" s="6" t="s">
        <v>3048</v>
      </c>
      <c r="AB1881" s="6" t="s">
        <v>6397</v>
      </c>
      <c r="AD1881" t="b">
        <f t="shared" si="310"/>
        <v>0</v>
      </c>
      <c r="AE1881" t="b">
        <f t="shared" si="311"/>
        <v>1</v>
      </c>
      <c r="AF1881" t="b">
        <f t="shared" si="312"/>
        <v>1</v>
      </c>
      <c r="AG1881" t="b">
        <f t="shared" si="313"/>
        <v>1</v>
      </c>
      <c r="AH1881" t="b">
        <f t="shared" si="314"/>
        <v>1</v>
      </c>
      <c r="AI1881" t="b">
        <f t="shared" si="315"/>
        <v>1</v>
      </c>
      <c r="AJ1881" t="b">
        <f t="shared" si="316"/>
        <v>1</v>
      </c>
      <c r="AK1881" t="b">
        <f t="shared" si="317"/>
        <v>1</v>
      </c>
      <c r="AL1881" t="b">
        <f t="shared" si="318"/>
        <v>1</v>
      </c>
      <c r="AM1881" t="b">
        <f t="shared" si="319"/>
        <v>1</v>
      </c>
      <c r="AO1881" s="6" t="s">
        <v>9</v>
      </c>
      <c r="AP1881" s="6" t="s">
        <v>8473</v>
      </c>
      <c r="AQ1881" s="6"/>
      <c r="AR1881" s="7" t="s">
        <v>3047</v>
      </c>
      <c r="AS1881" s="7" t="s">
        <v>263</v>
      </c>
      <c r="AT1881" s="7" t="s">
        <v>638</v>
      </c>
      <c r="AU1881" s="8" t="s">
        <v>11317</v>
      </c>
      <c r="AV1881" s="8" t="s">
        <v>13</v>
      </c>
      <c r="AW1881" s="7" t="s">
        <v>14</v>
      </c>
      <c r="AX1881" s="6" t="s">
        <v>3048</v>
      </c>
      <c r="AY1881" s="7" t="s">
        <v>257</v>
      </c>
      <c r="AZ1881" s="7" t="s">
        <v>8489</v>
      </c>
      <c r="BA1881" s="6" t="s">
        <v>6397</v>
      </c>
      <c r="BB1881" s="6" t="s">
        <v>8054</v>
      </c>
      <c r="BC1881" s="7" t="s">
        <v>10945</v>
      </c>
      <c r="BD1881" s="6" t="s">
        <v>9496</v>
      </c>
      <c r="BE1881" s="6" t="s">
        <v>6397</v>
      </c>
      <c r="BF1881" s="6"/>
    </row>
    <row r="1882" spans="1:58">
      <c r="A1882" s="6" t="s">
        <v>263</v>
      </c>
      <c r="B1882" s="6" t="s">
        <v>180</v>
      </c>
      <c r="C1882" s="271" t="s">
        <v>11317</v>
      </c>
      <c r="D1882" s="6" t="s">
        <v>14</v>
      </c>
      <c r="E1882" s="271" t="s">
        <v>13</v>
      </c>
      <c r="F1882" s="6" t="s">
        <v>3046</v>
      </c>
      <c r="G1882" s="6" t="s">
        <v>3049</v>
      </c>
      <c r="H1882" s="6" t="s">
        <v>9</v>
      </c>
      <c r="I1882" s="6" t="s">
        <v>3050</v>
      </c>
      <c r="J1882" s="6" t="s">
        <v>257</v>
      </c>
      <c r="K1882" s="6" t="s">
        <v>8</v>
      </c>
      <c r="L1882" s="271" t="s">
        <v>6397</v>
      </c>
      <c r="M1882" s="6" t="s">
        <v>8054</v>
      </c>
      <c r="N1882" s="271" t="s">
        <v>8473</v>
      </c>
      <c r="O1882" s="6"/>
      <c r="Q1882" s="6" t="s">
        <v>3046</v>
      </c>
      <c r="R1882" s="6" t="s">
        <v>3049</v>
      </c>
      <c r="S1882" s="6" t="s">
        <v>8</v>
      </c>
      <c r="T1882" s="6" t="s">
        <v>9</v>
      </c>
      <c r="U1882" s="6" t="s">
        <v>263</v>
      </c>
      <c r="V1882" s="6" t="s">
        <v>180</v>
      </c>
      <c r="W1882" s="6" t="s">
        <v>11317</v>
      </c>
      <c r="X1882" s="6" t="s">
        <v>13</v>
      </c>
      <c r="Y1882" s="6" t="s">
        <v>14</v>
      </c>
      <c r="Z1882" s="6" t="s">
        <v>257</v>
      </c>
      <c r="AA1882" s="6" t="s">
        <v>3050</v>
      </c>
      <c r="AB1882" s="6" t="s">
        <v>6397</v>
      </c>
      <c r="AD1882" t="b">
        <f t="shared" si="310"/>
        <v>0</v>
      </c>
      <c r="AE1882" t="b">
        <f t="shared" si="311"/>
        <v>1</v>
      </c>
      <c r="AF1882" t="b">
        <f t="shared" si="312"/>
        <v>1</v>
      </c>
      <c r="AG1882" t="b">
        <f t="shared" si="313"/>
        <v>1</v>
      </c>
      <c r="AH1882" t="b">
        <f t="shared" si="314"/>
        <v>1</v>
      </c>
      <c r="AI1882" t="b">
        <f t="shared" si="315"/>
        <v>1</v>
      </c>
      <c r="AJ1882" t="b">
        <f t="shared" si="316"/>
        <v>1</v>
      </c>
      <c r="AK1882" t="b">
        <f t="shared" si="317"/>
        <v>1</v>
      </c>
      <c r="AL1882" t="b">
        <f t="shared" si="318"/>
        <v>1</v>
      </c>
      <c r="AM1882" t="b">
        <f t="shared" si="319"/>
        <v>1</v>
      </c>
      <c r="AO1882" s="6" t="s">
        <v>9</v>
      </c>
      <c r="AP1882" s="6" t="s">
        <v>8473</v>
      </c>
      <c r="AQ1882" s="6"/>
      <c r="AR1882" s="7" t="s">
        <v>3049</v>
      </c>
      <c r="AS1882" s="7" t="s">
        <v>263</v>
      </c>
      <c r="AT1882" s="7" t="s">
        <v>180</v>
      </c>
      <c r="AU1882" s="8" t="s">
        <v>11317</v>
      </c>
      <c r="AV1882" s="8" t="s">
        <v>13</v>
      </c>
      <c r="AW1882" s="7" t="s">
        <v>14</v>
      </c>
      <c r="AX1882" s="6" t="s">
        <v>3050</v>
      </c>
      <c r="AY1882" s="7" t="s">
        <v>257</v>
      </c>
      <c r="AZ1882" s="7" t="s">
        <v>8489</v>
      </c>
      <c r="BA1882" s="6" t="s">
        <v>6397</v>
      </c>
      <c r="BB1882" s="6" t="s">
        <v>8054</v>
      </c>
      <c r="BC1882" s="7" t="s">
        <v>10946</v>
      </c>
      <c r="BD1882" s="6" t="s">
        <v>9496</v>
      </c>
      <c r="BE1882" s="6" t="s">
        <v>6397</v>
      </c>
      <c r="BF1882" s="6"/>
    </row>
    <row r="1883" spans="1:58">
      <c r="A1883" s="6" t="s">
        <v>263</v>
      </c>
      <c r="B1883" s="6" t="s">
        <v>521</v>
      </c>
      <c r="C1883" s="271" t="s">
        <v>36</v>
      </c>
      <c r="D1883" s="6" t="s">
        <v>14</v>
      </c>
      <c r="E1883" s="271" t="s">
        <v>13</v>
      </c>
      <c r="F1883" s="6" t="s">
        <v>486</v>
      </c>
      <c r="G1883" s="6" t="s">
        <v>520</v>
      </c>
      <c r="H1883" s="6" t="s">
        <v>9</v>
      </c>
      <c r="I1883" s="6" t="s">
        <v>522</v>
      </c>
      <c r="J1883" s="6" t="s">
        <v>257</v>
      </c>
      <c r="K1883" s="6" t="s">
        <v>8</v>
      </c>
      <c r="L1883" s="271" t="s">
        <v>6397</v>
      </c>
      <c r="M1883" s="6" t="s">
        <v>6622</v>
      </c>
      <c r="N1883" s="271" t="s">
        <v>8473</v>
      </c>
      <c r="O1883" s="6"/>
      <c r="Q1883" s="6" t="s">
        <v>486</v>
      </c>
      <c r="R1883" s="6" t="s">
        <v>520</v>
      </c>
      <c r="S1883" s="6" t="s">
        <v>8</v>
      </c>
      <c r="T1883" s="6" t="s">
        <v>9</v>
      </c>
      <c r="U1883" s="6" t="s">
        <v>263</v>
      </c>
      <c r="V1883" s="6" t="s">
        <v>521</v>
      </c>
      <c r="W1883" s="6" t="s">
        <v>36</v>
      </c>
      <c r="X1883" s="6" t="s">
        <v>13</v>
      </c>
      <c r="Y1883" s="6" t="s">
        <v>14</v>
      </c>
      <c r="Z1883" s="6" t="s">
        <v>257</v>
      </c>
      <c r="AA1883" s="6" t="s">
        <v>522</v>
      </c>
      <c r="AB1883" s="6" t="s">
        <v>6397</v>
      </c>
      <c r="AD1883" t="b">
        <f t="shared" si="310"/>
        <v>0</v>
      </c>
      <c r="AE1883" t="b">
        <f t="shared" si="311"/>
        <v>1</v>
      </c>
      <c r="AF1883" t="b">
        <f t="shared" si="312"/>
        <v>1</v>
      </c>
      <c r="AG1883" t="b">
        <f t="shared" si="313"/>
        <v>1</v>
      </c>
      <c r="AH1883" t="b">
        <f t="shared" si="314"/>
        <v>1</v>
      </c>
      <c r="AI1883" t="b">
        <f t="shared" si="315"/>
        <v>1</v>
      </c>
      <c r="AJ1883" t="b">
        <f t="shared" si="316"/>
        <v>1</v>
      </c>
      <c r="AK1883" t="b">
        <f t="shared" si="317"/>
        <v>1</v>
      </c>
      <c r="AL1883" t="b">
        <f t="shared" si="318"/>
        <v>1</v>
      </c>
      <c r="AM1883" t="b">
        <f t="shared" si="319"/>
        <v>1</v>
      </c>
      <c r="AO1883" s="6" t="s">
        <v>9</v>
      </c>
      <c r="AP1883" s="6" t="s">
        <v>8473</v>
      </c>
      <c r="AQ1883" s="6"/>
      <c r="AR1883" s="7" t="s">
        <v>520</v>
      </c>
      <c r="AS1883" s="7" t="s">
        <v>263</v>
      </c>
      <c r="AT1883" s="7" t="s">
        <v>521</v>
      </c>
      <c r="AU1883" s="8" t="s">
        <v>36</v>
      </c>
      <c r="AV1883" s="8" t="s">
        <v>13</v>
      </c>
      <c r="AW1883" s="7" t="s">
        <v>14</v>
      </c>
      <c r="AX1883" s="6" t="s">
        <v>522</v>
      </c>
      <c r="AY1883" s="7" t="s">
        <v>257</v>
      </c>
      <c r="AZ1883" s="7" t="s">
        <v>8579</v>
      </c>
      <c r="BA1883" s="6" t="s">
        <v>6397</v>
      </c>
      <c r="BB1883" s="6" t="s">
        <v>6622</v>
      </c>
      <c r="BC1883" s="7" t="s">
        <v>10947</v>
      </c>
      <c r="BD1883" s="6" t="s">
        <v>6509</v>
      </c>
      <c r="BE1883" s="6" t="s">
        <v>6397</v>
      </c>
      <c r="BF1883" s="6"/>
    </row>
    <row r="1884" spans="1:58">
      <c r="A1884" s="6" t="s">
        <v>263</v>
      </c>
      <c r="B1884" s="6" t="s">
        <v>524</v>
      </c>
      <c r="C1884" s="271" t="s">
        <v>36</v>
      </c>
      <c r="D1884" s="6" t="s">
        <v>14</v>
      </c>
      <c r="E1884" s="271" t="s">
        <v>13</v>
      </c>
      <c r="F1884" s="6" t="s">
        <v>486</v>
      </c>
      <c r="G1884" s="6" t="s">
        <v>523</v>
      </c>
      <c r="H1884" s="6" t="s">
        <v>9</v>
      </c>
      <c r="I1884" s="6" t="s">
        <v>525</v>
      </c>
      <c r="J1884" s="6" t="s">
        <v>257</v>
      </c>
      <c r="K1884" s="6" t="s">
        <v>8</v>
      </c>
      <c r="L1884" s="271" t="s">
        <v>6397</v>
      </c>
      <c r="M1884" s="6" t="s">
        <v>6622</v>
      </c>
      <c r="N1884" s="271" t="s">
        <v>8473</v>
      </c>
      <c r="O1884" s="6"/>
      <c r="Q1884" s="6" t="s">
        <v>486</v>
      </c>
      <c r="R1884" s="6" t="s">
        <v>523</v>
      </c>
      <c r="S1884" s="6" t="s">
        <v>8</v>
      </c>
      <c r="T1884" s="6" t="s">
        <v>9</v>
      </c>
      <c r="U1884" s="6" t="s">
        <v>263</v>
      </c>
      <c r="V1884" s="6" t="s">
        <v>524</v>
      </c>
      <c r="W1884" s="6" t="s">
        <v>36</v>
      </c>
      <c r="X1884" s="6" t="s">
        <v>13</v>
      </c>
      <c r="Y1884" s="6" t="s">
        <v>14</v>
      </c>
      <c r="Z1884" s="6" t="s">
        <v>257</v>
      </c>
      <c r="AA1884" s="6" t="s">
        <v>525</v>
      </c>
      <c r="AB1884" s="6" t="s">
        <v>6397</v>
      </c>
      <c r="AD1884" t="b">
        <f t="shared" si="310"/>
        <v>0</v>
      </c>
      <c r="AE1884" t="b">
        <f t="shared" si="311"/>
        <v>1</v>
      </c>
      <c r="AF1884" t="b">
        <f t="shared" si="312"/>
        <v>1</v>
      </c>
      <c r="AG1884" t="b">
        <f t="shared" si="313"/>
        <v>1</v>
      </c>
      <c r="AH1884" t="b">
        <f t="shared" si="314"/>
        <v>1</v>
      </c>
      <c r="AI1884" t="b">
        <f t="shared" si="315"/>
        <v>1</v>
      </c>
      <c r="AJ1884" t="b">
        <f t="shared" si="316"/>
        <v>1</v>
      </c>
      <c r="AK1884" t="b">
        <f t="shared" si="317"/>
        <v>1</v>
      </c>
      <c r="AL1884" t="b">
        <f t="shared" si="318"/>
        <v>1</v>
      </c>
      <c r="AM1884" t="b">
        <f t="shared" si="319"/>
        <v>1</v>
      </c>
      <c r="AO1884" s="6" t="s">
        <v>9</v>
      </c>
      <c r="AP1884" s="6" t="s">
        <v>8473</v>
      </c>
      <c r="AQ1884" s="6"/>
      <c r="AR1884" s="7" t="s">
        <v>523</v>
      </c>
      <c r="AS1884" s="7" t="s">
        <v>263</v>
      </c>
      <c r="AT1884" s="7" t="s">
        <v>524</v>
      </c>
      <c r="AU1884" s="8" t="s">
        <v>36</v>
      </c>
      <c r="AV1884" s="8" t="s">
        <v>13</v>
      </c>
      <c r="AW1884" s="7" t="s">
        <v>14</v>
      </c>
      <c r="AX1884" s="6" t="s">
        <v>525</v>
      </c>
      <c r="AY1884" s="7" t="s">
        <v>257</v>
      </c>
      <c r="AZ1884" s="7" t="s">
        <v>8579</v>
      </c>
      <c r="BA1884" s="6" t="s">
        <v>6397</v>
      </c>
      <c r="BB1884" s="6" t="s">
        <v>6622</v>
      </c>
      <c r="BC1884" s="7" t="s">
        <v>10948</v>
      </c>
      <c r="BD1884" s="6" t="s">
        <v>6509</v>
      </c>
      <c r="BE1884" s="6" t="s">
        <v>6397</v>
      </c>
      <c r="BF1884" s="6"/>
    </row>
    <row r="1885" spans="1:58">
      <c r="A1885" s="6" t="s">
        <v>263</v>
      </c>
      <c r="B1885" s="6" t="s">
        <v>527</v>
      </c>
      <c r="C1885" s="271" t="s">
        <v>36</v>
      </c>
      <c r="D1885" s="6" t="s">
        <v>14</v>
      </c>
      <c r="E1885" s="271" t="s">
        <v>13</v>
      </c>
      <c r="F1885" s="6" t="s">
        <v>486</v>
      </c>
      <c r="G1885" s="6" t="s">
        <v>526</v>
      </c>
      <c r="H1885" s="6" t="s">
        <v>9</v>
      </c>
      <c r="I1885" s="6" t="s">
        <v>528</v>
      </c>
      <c r="J1885" s="6" t="s">
        <v>257</v>
      </c>
      <c r="K1885" s="6" t="s">
        <v>8</v>
      </c>
      <c r="L1885" s="271" t="s">
        <v>6397</v>
      </c>
      <c r="M1885" s="6" t="s">
        <v>6622</v>
      </c>
      <c r="N1885" s="271" t="s">
        <v>8473</v>
      </c>
      <c r="O1885" s="6"/>
      <c r="Q1885" s="6" t="s">
        <v>486</v>
      </c>
      <c r="R1885" s="6" t="s">
        <v>526</v>
      </c>
      <c r="S1885" s="6" t="s">
        <v>8</v>
      </c>
      <c r="T1885" s="6" t="s">
        <v>9</v>
      </c>
      <c r="U1885" s="6" t="s">
        <v>263</v>
      </c>
      <c r="V1885" s="6" t="s">
        <v>527</v>
      </c>
      <c r="W1885" s="6" t="s">
        <v>36</v>
      </c>
      <c r="X1885" s="6" t="s">
        <v>13</v>
      </c>
      <c r="Y1885" s="6" t="s">
        <v>14</v>
      </c>
      <c r="Z1885" s="6" t="s">
        <v>257</v>
      </c>
      <c r="AA1885" s="6" t="s">
        <v>528</v>
      </c>
      <c r="AB1885" s="6" t="s">
        <v>6397</v>
      </c>
      <c r="AD1885" t="b">
        <f t="shared" si="310"/>
        <v>0</v>
      </c>
      <c r="AE1885" t="b">
        <f t="shared" si="311"/>
        <v>1</v>
      </c>
      <c r="AF1885" t="b">
        <f t="shared" si="312"/>
        <v>1</v>
      </c>
      <c r="AG1885" t="b">
        <f t="shared" si="313"/>
        <v>1</v>
      </c>
      <c r="AH1885" t="b">
        <f t="shared" si="314"/>
        <v>1</v>
      </c>
      <c r="AI1885" t="b">
        <f t="shared" si="315"/>
        <v>1</v>
      </c>
      <c r="AJ1885" t="b">
        <f t="shared" si="316"/>
        <v>1</v>
      </c>
      <c r="AK1885" t="b">
        <f t="shared" si="317"/>
        <v>1</v>
      </c>
      <c r="AL1885" t="b">
        <f t="shared" si="318"/>
        <v>1</v>
      </c>
      <c r="AM1885" t="b">
        <f t="shared" si="319"/>
        <v>1</v>
      </c>
      <c r="AO1885" s="6" t="s">
        <v>9</v>
      </c>
      <c r="AP1885" s="6" t="s">
        <v>8473</v>
      </c>
      <c r="AQ1885" s="6"/>
      <c r="AR1885" s="7" t="s">
        <v>526</v>
      </c>
      <c r="AS1885" s="7" t="s">
        <v>263</v>
      </c>
      <c r="AT1885" s="7" t="s">
        <v>527</v>
      </c>
      <c r="AU1885" s="8" t="s">
        <v>36</v>
      </c>
      <c r="AV1885" s="8" t="s">
        <v>13</v>
      </c>
      <c r="AW1885" s="7" t="s">
        <v>14</v>
      </c>
      <c r="AX1885" s="6" t="s">
        <v>528</v>
      </c>
      <c r="AY1885" s="7" t="s">
        <v>257</v>
      </c>
      <c r="AZ1885" s="7" t="s">
        <v>8579</v>
      </c>
      <c r="BA1885" s="6" t="s">
        <v>6397</v>
      </c>
      <c r="BB1885" s="6" t="s">
        <v>6622</v>
      </c>
      <c r="BC1885" s="7" t="s">
        <v>10949</v>
      </c>
      <c r="BD1885" s="6" t="s">
        <v>6509</v>
      </c>
      <c r="BE1885" s="6" t="s">
        <v>6397</v>
      </c>
      <c r="BF1885" s="6"/>
    </row>
    <row r="1886" spans="1:58">
      <c r="A1886" s="6" t="s">
        <v>263</v>
      </c>
      <c r="B1886" s="6" t="s">
        <v>530</v>
      </c>
      <c r="C1886" s="271" t="s">
        <v>36</v>
      </c>
      <c r="D1886" s="6" t="s">
        <v>14</v>
      </c>
      <c r="E1886" s="271" t="s">
        <v>13</v>
      </c>
      <c r="F1886" s="6" t="s">
        <v>486</v>
      </c>
      <c r="G1886" s="6" t="s">
        <v>529</v>
      </c>
      <c r="H1886" s="6" t="s">
        <v>9</v>
      </c>
      <c r="I1886" s="6" t="s">
        <v>531</v>
      </c>
      <c r="J1886" s="6" t="s">
        <v>257</v>
      </c>
      <c r="K1886" s="6" t="s">
        <v>8</v>
      </c>
      <c r="L1886" s="271" t="s">
        <v>6397</v>
      </c>
      <c r="M1886" s="6" t="s">
        <v>6622</v>
      </c>
      <c r="N1886" s="271" t="s">
        <v>8473</v>
      </c>
      <c r="O1886" s="6"/>
      <c r="Q1886" s="6" t="s">
        <v>486</v>
      </c>
      <c r="R1886" s="6" t="s">
        <v>529</v>
      </c>
      <c r="S1886" s="6" t="s">
        <v>8</v>
      </c>
      <c r="T1886" s="6" t="s">
        <v>9</v>
      </c>
      <c r="U1886" s="6" t="s">
        <v>263</v>
      </c>
      <c r="V1886" s="6" t="s">
        <v>530</v>
      </c>
      <c r="W1886" s="6" t="s">
        <v>36</v>
      </c>
      <c r="X1886" s="6" t="s">
        <v>13</v>
      </c>
      <c r="Y1886" s="6" t="s">
        <v>14</v>
      </c>
      <c r="Z1886" s="6" t="s">
        <v>257</v>
      </c>
      <c r="AA1886" s="6" t="s">
        <v>531</v>
      </c>
      <c r="AB1886" s="6" t="s">
        <v>6397</v>
      </c>
      <c r="AD1886" t="b">
        <f t="shared" si="310"/>
        <v>0</v>
      </c>
      <c r="AE1886" t="b">
        <f t="shared" si="311"/>
        <v>1</v>
      </c>
      <c r="AF1886" t="b">
        <f t="shared" si="312"/>
        <v>1</v>
      </c>
      <c r="AG1886" t="b">
        <f t="shared" si="313"/>
        <v>1</v>
      </c>
      <c r="AH1886" t="b">
        <f t="shared" si="314"/>
        <v>1</v>
      </c>
      <c r="AI1886" t="b">
        <f t="shared" si="315"/>
        <v>1</v>
      </c>
      <c r="AJ1886" t="b">
        <f t="shared" si="316"/>
        <v>1</v>
      </c>
      <c r="AK1886" t="b">
        <f t="shared" si="317"/>
        <v>1</v>
      </c>
      <c r="AL1886" t="b">
        <f t="shared" si="318"/>
        <v>1</v>
      </c>
      <c r="AM1886" t="b">
        <f t="shared" si="319"/>
        <v>1</v>
      </c>
      <c r="AO1886" s="6" t="s">
        <v>9</v>
      </c>
      <c r="AP1886" s="6" t="s">
        <v>8473</v>
      </c>
      <c r="AQ1886" s="6"/>
      <c r="AR1886" s="7" t="s">
        <v>529</v>
      </c>
      <c r="AS1886" s="7" t="s">
        <v>263</v>
      </c>
      <c r="AT1886" s="7" t="s">
        <v>530</v>
      </c>
      <c r="AU1886" s="8" t="s">
        <v>36</v>
      </c>
      <c r="AV1886" s="8" t="s">
        <v>13</v>
      </c>
      <c r="AW1886" s="7" t="s">
        <v>14</v>
      </c>
      <c r="AX1886" s="6" t="s">
        <v>531</v>
      </c>
      <c r="AY1886" s="7" t="s">
        <v>257</v>
      </c>
      <c r="AZ1886" s="7" t="s">
        <v>8579</v>
      </c>
      <c r="BA1886" s="6" t="s">
        <v>6397</v>
      </c>
      <c r="BB1886" s="6" t="s">
        <v>6622</v>
      </c>
      <c r="BC1886" s="7" t="s">
        <v>10950</v>
      </c>
      <c r="BD1886" s="6" t="s">
        <v>6509</v>
      </c>
      <c r="BE1886" s="6" t="s">
        <v>6397</v>
      </c>
      <c r="BF1886" s="6"/>
    </row>
    <row r="1887" spans="1:58">
      <c r="A1887" s="6" t="s">
        <v>263</v>
      </c>
      <c r="B1887" s="6" t="s">
        <v>533</v>
      </c>
      <c r="C1887" s="271" t="s">
        <v>36</v>
      </c>
      <c r="D1887" s="6" t="s">
        <v>14</v>
      </c>
      <c r="E1887" s="271" t="s">
        <v>13</v>
      </c>
      <c r="F1887" s="6" t="s">
        <v>486</v>
      </c>
      <c r="G1887" s="6" t="s">
        <v>532</v>
      </c>
      <c r="H1887" s="6" t="s">
        <v>9</v>
      </c>
      <c r="I1887" s="6" t="s">
        <v>534</v>
      </c>
      <c r="J1887" s="6" t="s">
        <v>257</v>
      </c>
      <c r="K1887" s="6" t="s">
        <v>8</v>
      </c>
      <c r="L1887" s="271" t="s">
        <v>6397</v>
      </c>
      <c r="M1887" s="6" t="s">
        <v>6622</v>
      </c>
      <c r="N1887" s="271" t="s">
        <v>8473</v>
      </c>
      <c r="O1887" s="6"/>
      <c r="Q1887" s="6" t="s">
        <v>486</v>
      </c>
      <c r="R1887" s="6" t="s">
        <v>532</v>
      </c>
      <c r="S1887" s="6" t="s">
        <v>8</v>
      </c>
      <c r="T1887" s="6" t="s">
        <v>9</v>
      </c>
      <c r="U1887" s="6" t="s">
        <v>263</v>
      </c>
      <c r="V1887" s="6" t="s">
        <v>533</v>
      </c>
      <c r="W1887" s="6" t="s">
        <v>36</v>
      </c>
      <c r="X1887" s="6" t="s">
        <v>13</v>
      </c>
      <c r="Y1887" s="6" t="s">
        <v>14</v>
      </c>
      <c r="Z1887" s="6" t="s">
        <v>257</v>
      </c>
      <c r="AA1887" s="6" t="s">
        <v>534</v>
      </c>
      <c r="AB1887" s="6" t="s">
        <v>6397</v>
      </c>
      <c r="AD1887" t="b">
        <f t="shared" si="310"/>
        <v>0</v>
      </c>
      <c r="AE1887" t="b">
        <f t="shared" si="311"/>
        <v>1</v>
      </c>
      <c r="AF1887" t="b">
        <f t="shared" si="312"/>
        <v>1</v>
      </c>
      <c r="AG1887" t="b">
        <f t="shared" si="313"/>
        <v>1</v>
      </c>
      <c r="AH1887" t="b">
        <f t="shared" si="314"/>
        <v>1</v>
      </c>
      <c r="AI1887" t="b">
        <f t="shared" si="315"/>
        <v>1</v>
      </c>
      <c r="AJ1887" t="b">
        <f t="shared" si="316"/>
        <v>1</v>
      </c>
      <c r="AK1887" t="b">
        <f t="shared" si="317"/>
        <v>1</v>
      </c>
      <c r="AL1887" t="b">
        <f t="shared" si="318"/>
        <v>1</v>
      </c>
      <c r="AM1887" t="b">
        <f t="shared" si="319"/>
        <v>1</v>
      </c>
      <c r="AO1887" s="6" t="s">
        <v>9</v>
      </c>
      <c r="AP1887" s="6" t="s">
        <v>8473</v>
      </c>
      <c r="AQ1887" s="6"/>
      <c r="AR1887" s="7" t="s">
        <v>532</v>
      </c>
      <c r="AS1887" s="7" t="s">
        <v>263</v>
      </c>
      <c r="AT1887" s="7" t="s">
        <v>533</v>
      </c>
      <c r="AU1887" s="8" t="s">
        <v>36</v>
      </c>
      <c r="AV1887" s="8" t="s">
        <v>13</v>
      </c>
      <c r="AW1887" s="7" t="s">
        <v>14</v>
      </c>
      <c r="AX1887" s="6" t="s">
        <v>534</v>
      </c>
      <c r="AY1887" s="7" t="s">
        <v>257</v>
      </c>
      <c r="AZ1887" s="7" t="s">
        <v>8579</v>
      </c>
      <c r="BA1887" s="6" t="s">
        <v>6397</v>
      </c>
      <c r="BB1887" s="6" t="s">
        <v>6622</v>
      </c>
      <c r="BC1887" s="7" t="s">
        <v>10951</v>
      </c>
      <c r="BD1887" s="6" t="s">
        <v>6509</v>
      </c>
      <c r="BE1887" s="6" t="s">
        <v>6397</v>
      </c>
      <c r="BF1887" s="6"/>
    </row>
    <row r="1888" spans="1:58">
      <c r="A1888" s="6" t="s">
        <v>263</v>
      </c>
      <c r="B1888" s="6" t="s">
        <v>536</v>
      </c>
      <c r="C1888" s="271" t="s">
        <v>36</v>
      </c>
      <c r="D1888" s="6" t="s">
        <v>14</v>
      </c>
      <c r="E1888" s="271" t="s">
        <v>13</v>
      </c>
      <c r="F1888" s="6" t="s">
        <v>486</v>
      </c>
      <c r="G1888" s="6" t="s">
        <v>535</v>
      </c>
      <c r="H1888" s="6" t="s">
        <v>9</v>
      </c>
      <c r="I1888" s="6" t="s">
        <v>537</v>
      </c>
      <c r="J1888" s="6" t="s">
        <v>257</v>
      </c>
      <c r="K1888" s="6" t="s">
        <v>8</v>
      </c>
      <c r="L1888" s="271" t="s">
        <v>6397</v>
      </c>
      <c r="M1888" s="6" t="s">
        <v>6622</v>
      </c>
      <c r="N1888" s="271" t="s">
        <v>8473</v>
      </c>
      <c r="O1888" s="6"/>
      <c r="Q1888" s="6" t="s">
        <v>486</v>
      </c>
      <c r="R1888" s="6" t="s">
        <v>535</v>
      </c>
      <c r="S1888" s="6" t="s">
        <v>8</v>
      </c>
      <c r="T1888" s="6" t="s">
        <v>9</v>
      </c>
      <c r="U1888" s="6" t="s">
        <v>263</v>
      </c>
      <c r="V1888" s="6" t="s">
        <v>536</v>
      </c>
      <c r="W1888" s="6" t="s">
        <v>36</v>
      </c>
      <c r="X1888" s="6" t="s">
        <v>13</v>
      </c>
      <c r="Y1888" s="6" t="s">
        <v>14</v>
      </c>
      <c r="Z1888" s="6" t="s">
        <v>257</v>
      </c>
      <c r="AA1888" s="6" t="s">
        <v>537</v>
      </c>
      <c r="AB1888" s="6" t="s">
        <v>6397</v>
      </c>
      <c r="AD1888" t="b">
        <f t="shared" si="310"/>
        <v>0</v>
      </c>
      <c r="AE1888" t="b">
        <f t="shared" si="311"/>
        <v>1</v>
      </c>
      <c r="AF1888" t="b">
        <f t="shared" si="312"/>
        <v>1</v>
      </c>
      <c r="AG1888" t="b">
        <f t="shared" si="313"/>
        <v>1</v>
      </c>
      <c r="AH1888" t="b">
        <f t="shared" si="314"/>
        <v>1</v>
      </c>
      <c r="AI1888" t="b">
        <f t="shared" si="315"/>
        <v>1</v>
      </c>
      <c r="AJ1888" t="b">
        <f t="shared" si="316"/>
        <v>1</v>
      </c>
      <c r="AK1888" t="b">
        <f t="shared" si="317"/>
        <v>1</v>
      </c>
      <c r="AL1888" t="b">
        <f t="shared" si="318"/>
        <v>1</v>
      </c>
      <c r="AM1888" t="b">
        <f t="shared" si="319"/>
        <v>1</v>
      </c>
      <c r="AO1888" s="6" t="s">
        <v>9</v>
      </c>
      <c r="AP1888" s="6" t="s">
        <v>8473</v>
      </c>
      <c r="AQ1888" s="6"/>
      <c r="AR1888" s="7" t="s">
        <v>535</v>
      </c>
      <c r="AS1888" s="7" t="s">
        <v>263</v>
      </c>
      <c r="AT1888" s="7" t="s">
        <v>536</v>
      </c>
      <c r="AU1888" s="8" t="s">
        <v>36</v>
      </c>
      <c r="AV1888" s="8" t="s">
        <v>13</v>
      </c>
      <c r="AW1888" s="7" t="s">
        <v>14</v>
      </c>
      <c r="AX1888" s="6" t="s">
        <v>537</v>
      </c>
      <c r="AY1888" s="7" t="s">
        <v>257</v>
      </c>
      <c r="AZ1888" s="7" t="s">
        <v>8579</v>
      </c>
      <c r="BA1888" s="6" t="s">
        <v>6397</v>
      </c>
      <c r="BB1888" s="6" t="s">
        <v>6622</v>
      </c>
      <c r="BC1888" s="7" t="s">
        <v>10952</v>
      </c>
      <c r="BD1888" s="6" t="s">
        <v>6509</v>
      </c>
      <c r="BE1888" s="6" t="s">
        <v>6397</v>
      </c>
      <c r="BF1888" s="6"/>
    </row>
    <row r="1889" spans="1:58">
      <c r="A1889" s="6" t="s">
        <v>263</v>
      </c>
      <c r="B1889" s="6" t="s">
        <v>26</v>
      </c>
      <c r="C1889" s="271" t="s">
        <v>36</v>
      </c>
      <c r="D1889" s="6" t="s">
        <v>14</v>
      </c>
      <c r="E1889" s="271" t="s">
        <v>13</v>
      </c>
      <c r="F1889" s="6" t="s">
        <v>197</v>
      </c>
      <c r="G1889" s="6" t="s">
        <v>262</v>
      </c>
      <c r="H1889" s="6" t="s">
        <v>9</v>
      </c>
      <c r="I1889" s="6" t="s">
        <v>264</v>
      </c>
      <c r="J1889" s="6" t="s">
        <v>257</v>
      </c>
      <c r="K1889" s="6" t="s">
        <v>8</v>
      </c>
      <c r="L1889" s="271" t="s">
        <v>6397</v>
      </c>
      <c r="M1889" s="6" t="s">
        <v>6931</v>
      </c>
      <c r="N1889" s="271" t="s">
        <v>8473</v>
      </c>
      <c r="O1889" s="6"/>
      <c r="Q1889" s="6" t="s">
        <v>197</v>
      </c>
      <c r="R1889" s="6" t="s">
        <v>262</v>
      </c>
      <c r="S1889" s="6" t="s">
        <v>8</v>
      </c>
      <c r="T1889" s="6" t="s">
        <v>9</v>
      </c>
      <c r="U1889" s="6" t="s">
        <v>263</v>
      </c>
      <c r="V1889" s="6" t="s">
        <v>26</v>
      </c>
      <c r="W1889" s="6" t="s">
        <v>36</v>
      </c>
      <c r="X1889" s="6" t="s">
        <v>13</v>
      </c>
      <c r="Y1889" s="6" t="s">
        <v>14</v>
      </c>
      <c r="Z1889" s="6" t="s">
        <v>257</v>
      </c>
      <c r="AA1889" s="6" t="s">
        <v>264</v>
      </c>
      <c r="AB1889" s="6" t="s">
        <v>6397</v>
      </c>
      <c r="AD1889" t="b">
        <f t="shared" si="310"/>
        <v>0</v>
      </c>
      <c r="AE1889" t="b">
        <f t="shared" si="311"/>
        <v>1</v>
      </c>
      <c r="AF1889" t="b">
        <f t="shared" si="312"/>
        <v>1</v>
      </c>
      <c r="AG1889" t="b">
        <f t="shared" si="313"/>
        <v>1</v>
      </c>
      <c r="AH1889" t="b">
        <f t="shared" si="314"/>
        <v>1</v>
      </c>
      <c r="AI1889" t="b">
        <f t="shared" si="315"/>
        <v>1</v>
      </c>
      <c r="AJ1889" t="b">
        <f t="shared" si="316"/>
        <v>1</v>
      </c>
      <c r="AK1889" t="b">
        <f t="shared" si="317"/>
        <v>1</v>
      </c>
      <c r="AL1889" t="b">
        <f t="shared" si="318"/>
        <v>1</v>
      </c>
      <c r="AM1889" t="b">
        <f t="shared" si="319"/>
        <v>1</v>
      </c>
      <c r="AO1889" s="6" t="s">
        <v>9</v>
      </c>
      <c r="AP1889" s="6" t="s">
        <v>8473</v>
      </c>
      <c r="AQ1889" s="6"/>
      <c r="AR1889" s="7" t="s">
        <v>262</v>
      </c>
      <c r="AS1889" s="7" t="s">
        <v>263</v>
      </c>
      <c r="AT1889" s="7" t="s">
        <v>26</v>
      </c>
      <c r="AU1889" s="8" t="s">
        <v>36</v>
      </c>
      <c r="AV1889" s="8" t="s">
        <v>13</v>
      </c>
      <c r="AW1889" s="7" t="s">
        <v>14</v>
      </c>
      <c r="AX1889" s="6" t="s">
        <v>264</v>
      </c>
      <c r="AY1889" s="7" t="s">
        <v>257</v>
      </c>
      <c r="AZ1889" s="7" t="s">
        <v>8825</v>
      </c>
      <c r="BA1889" s="6" t="s">
        <v>6397</v>
      </c>
      <c r="BB1889" s="6" t="s">
        <v>6931</v>
      </c>
      <c r="BC1889" s="7" t="s">
        <v>10953</v>
      </c>
      <c r="BD1889" s="6" t="s">
        <v>7626</v>
      </c>
      <c r="BE1889" s="6" t="s">
        <v>6397</v>
      </c>
      <c r="BF1889" s="6"/>
    </row>
    <row r="1890" spans="1:58">
      <c r="A1890" s="6" t="s">
        <v>263</v>
      </c>
      <c r="B1890" s="6" t="s">
        <v>1156</v>
      </c>
      <c r="C1890" s="271" t="s">
        <v>11317</v>
      </c>
      <c r="D1890" s="6" t="s">
        <v>14</v>
      </c>
      <c r="E1890" s="271" t="s">
        <v>13</v>
      </c>
      <c r="F1890" s="6" t="s">
        <v>1154</v>
      </c>
      <c r="G1890" s="6" t="s">
        <v>1155</v>
      </c>
      <c r="H1890" s="6" t="s">
        <v>9</v>
      </c>
      <c r="I1890" s="6" t="s">
        <v>1157</v>
      </c>
      <c r="J1890" s="6" t="s">
        <v>257</v>
      </c>
      <c r="K1890" s="6" t="s">
        <v>8</v>
      </c>
      <c r="L1890" s="271" t="s">
        <v>6397</v>
      </c>
      <c r="M1890" s="6" t="s">
        <v>6989</v>
      </c>
      <c r="N1890" s="271" t="s">
        <v>8473</v>
      </c>
      <c r="O1890" s="6"/>
      <c r="Q1890" s="6" t="s">
        <v>1154</v>
      </c>
      <c r="R1890" s="6" t="s">
        <v>1155</v>
      </c>
      <c r="S1890" s="6" t="s">
        <v>8</v>
      </c>
      <c r="T1890" s="6" t="s">
        <v>9</v>
      </c>
      <c r="U1890" s="6" t="s">
        <v>263</v>
      </c>
      <c r="V1890" s="6" t="s">
        <v>1156</v>
      </c>
      <c r="W1890" s="6" t="s">
        <v>11317</v>
      </c>
      <c r="X1890" s="6" t="s">
        <v>13</v>
      </c>
      <c r="Y1890" s="6" t="s">
        <v>14</v>
      </c>
      <c r="Z1890" s="6" t="s">
        <v>257</v>
      </c>
      <c r="AA1890" s="6" t="s">
        <v>1157</v>
      </c>
      <c r="AB1890" s="6" t="s">
        <v>6397</v>
      </c>
      <c r="AD1890" t="b">
        <f t="shared" si="310"/>
        <v>0</v>
      </c>
      <c r="AE1890" t="b">
        <f t="shared" si="311"/>
        <v>1</v>
      </c>
      <c r="AF1890" t="b">
        <f t="shared" si="312"/>
        <v>1</v>
      </c>
      <c r="AG1890" t="b">
        <f t="shared" si="313"/>
        <v>1</v>
      </c>
      <c r="AH1890" t="b">
        <f t="shared" si="314"/>
        <v>1</v>
      </c>
      <c r="AI1890" t="b">
        <f t="shared" si="315"/>
        <v>1</v>
      </c>
      <c r="AJ1890" t="b">
        <f t="shared" si="316"/>
        <v>1</v>
      </c>
      <c r="AK1890" t="b">
        <f t="shared" si="317"/>
        <v>1</v>
      </c>
      <c r="AL1890" t="b">
        <f t="shared" si="318"/>
        <v>1</v>
      </c>
      <c r="AM1890" t="b">
        <f t="shared" si="319"/>
        <v>1</v>
      </c>
      <c r="AO1890" s="6" t="s">
        <v>9</v>
      </c>
      <c r="AP1890" s="6" t="s">
        <v>8473</v>
      </c>
      <c r="AQ1890" s="6"/>
      <c r="AR1890" s="7" t="s">
        <v>1155</v>
      </c>
      <c r="AS1890" s="7" t="s">
        <v>263</v>
      </c>
      <c r="AT1890" s="7" t="s">
        <v>1156</v>
      </c>
      <c r="AU1890" s="8" t="s">
        <v>11317</v>
      </c>
      <c r="AV1890" s="8" t="s">
        <v>13</v>
      </c>
      <c r="AW1890" s="7" t="s">
        <v>14</v>
      </c>
      <c r="AX1890" s="6" t="s">
        <v>1157</v>
      </c>
      <c r="AY1890" s="7" t="s">
        <v>257</v>
      </c>
      <c r="AZ1890" s="7" t="s">
        <v>8825</v>
      </c>
      <c r="BA1890" s="6" t="s">
        <v>6397</v>
      </c>
      <c r="BB1890" s="6" t="s">
        <v>6989</v>
      </c>
      <c r="BC1890" s="7" t="s">
        <v>10954</v>
      </c>
      <c r="BD1890" s="6" t="s">
        <v>7626</v>
      </c>
      <c r="BE1890" s="6" t="s">
        <v>6397</v>
      </c>
      <c r="BF1890" s="6"/>
    </row>
    <row r="1891" spans="1:58">
      <c r="A1891" s="6" t="s">
        <v>263</v>
      </c>
      <c r="B1891" s="6" t="s">
        <v>29</v>
      </c>
      <c r="C1891" s="271" t="s">
        <v>36</v>
      </c>
      <c r="D1891" s="6" t="s">
        <v>14</v>
      </c>
      <c r="E1891" s="271" t="s">
        <v>13</v>
      </c>
      <c r="F1891" s="6" t="s">
        <v>1276</v>
      </c>
      <c r="G1891" s="6" t="s">
        <v>1372</v>
      </c>
      <c r="H1891" s="6" t="s">
        <v>9</v>
      </c>
      <c r="I1891" s="6" t="s">
        <v>1373</v>
      </c>
      <c r="J1891" s="6" t="s">
        <v>257</v>
      </c>
      <c r="K1891" s="6" t="s">
        <v>8</v>
      </c>
      <c r="L1891" s="271" t="s">
        <v>6397</v>
      </c>
      <c r="M1891" s="6" t="s">
        <v>6989</v>
      </c>
      <c r="N1891" s="271" t="s">
        <v>8473</v>
      </c>
      <c r="O1891" s="6"/>
      <c r="Q1891" s="6" t="s">
        <v>1276</v>
      </c>
      <c r="R1891" s="6" t="s">
        <v>1372</v>
      </c>
      <c r="S1891" s="6" t="s">
        <v>8</v>
      </c>
      <c r="T1891" s="6" t="s">
        <v>9</v>
      </c>
      <c r="U1891" s="6" t="s">
        <v>263</v>
      </c>
      <c r="V1891" s="6" t="s">
        <v>29</v>
      </c>
      <c r="W1891" s="6" t="s">
        <v>36</v>
      </c>
      <c r="X1891" s="6" t="s">
        <v>13</v>
      </c>
      <c r="Y1891" s="6" t="s">
        <v>14</v>
      </c>
      <c r="Z1891" s="6" t="s">
        <v>257</v>
      </c>
      <c r="AA1891" s="6" t="s">
        <v>1373</v>
      </c>
      <c r="AB1891" s="6" t="s">
        <v>6397</v>
      </c>
      <c r="AD1891" t="b">
        <f t="shared" si="310"/>
        <v>0</v>
      </c>
      <c r="AE1891" t="b">
        <f t="shared" si="311"/>
        <v>1</v>
      </c>
      <c r="AF1891" t="b">
        <f t="shared" si="312"/>
        <v>1</v>
      </c>
      <c r="AG1891" t="b">
        <f t="shared" si="313"/>
        <v>1</v>
      </c>
      <c r="AH1891" t="b">
        <f t="shared" si="314"/>
        <v>1</v>
      </c>
      <c r="AI1891" t="b">
        <f t="shared" si="315"/>
        <v>1</v>
      </c>
      <c r="AJ1891" t="b">
        <f t="shared" si="316"/>
        <v>1</v>
      </c>
      <c r="AK1891" t="b">
        <f t="shared" si="317"/>
        <v>1</v>
      </c>
      <c r="AL1891" t="b">
        <f t="shared" si="318"/>
        <v>1</v>
      </c>
      <c r="AM1891" t="b">
        <f t="shared" si="319"/>
        <v>1</v>
      </c>
      <c r="AO1891" s="6" t="s">
        <v>9</v>
      </c>
      <c r="AP1891" s="6" t="s">
        <v>8473</v>
      </c>
      <c r="AQ1891" s="6"/>
      <c r="AR1891" s="7" t="s">
        <v>1372</v>
      </c>
      <c r="AS1891" s="7" t="s">
        <v>263</v>
      </c>
      <c r="AT1891" s="7" t="s">
        <v>29</v>
      </c>
      <c r="AU1891" s="8" t="s">
        <v>36</v>
      </c>
      <c r="AV1891" s="8" t="s">
        <v>13</v>
      </c>
      <c r="AW1891" s="7" t="s">
        <v>14</v>
      </c>
      <c r="AX1891" s="6" t="s">
        <v>1373</v>
      </c>
      <c r="AY1891" s="7" t="s">
        <v>257</v>
      </c>
      <c r="AZ1891" s="7" t="s">
        <v>8825</v>
      </c>
      <c r="BA1891" s="6" t="s">
        <v>6397</v>
      </c>
      <c r="BB1891" s="6" t="s">
        <v>6989</v>
      </c>
      <c r="BC1891" s="7" t="s">
        <v>10955</v>
      </c>
      <c r="BD1891" s="6" t="s">
        <v>7626</v>
      </c>
      <c r="BE1891" s="6" t="s">
        <v>6397</v>
      </c>
      <c r="BF1891" s="6"/>
    </row>
    <row r="1892" spans="1:58">
      <c r="A1892" s="6" t="s">
        <v>263</v>
      </c>
      <c r="B1892" s="6" t="s">
        <v>39</v>
      </c>
      <c r="C1892" s="271" t="s">
        <v>36</v>
      </c>
      <c r="D1892" s="6" t="s">
        <v>14</v>
      </c>
      <c r="E1892" s="271" t="s">
        <v>13</v>
      </c>
      <c r="F1892" s="6" t="s">
        <v>1276</v>
      </c>
      <c r="G1892" s="6" t="s">
        <v>1374</v>
      </c>
      <c r="H1892" s="6" t="s">
        <v>9</v>
      </c>
      <c r="I1892" s="6" t="s">
        <v>1375</v>
      </c>
      <c r="J1892" s="6" t="s">
        <v>257</v>
      </c>
      <c r="K1892" s="6" t="s">
        <v>8</v>
      </c>
      <c r="L1892" s="271" t="s">
        <v>6397</v>
      </c>
      <c r="M1892" s="6" t="s">
        <v>6989</v>
      </c>
      <c r="N1892" s="271" t="s">
        <v>8473</v>
      </c>
      <c r="O1892" s="6"/>
      <c r="Q1892" s="6" t="s">
        <v>1276</v>
      </c>
      <c r="R1892" s="6" t="s">
        <v>1374</v>
      </c>
      <c r="S1892" s="6" t="s">
        <v>8</v>
      </c>
      <c r="T1892" s="6" t="s">
        <v>9</v>
      </c>
      <c r="U1892" s="6" t="s">
        <v>263</v>
      </c>
      <c r="V1892" s="6" t="s">
        <v>39</v>
      </c>
      <c r="W1892" s="6" t="s">
        <v>36</v>
      </c>
      <c r="X1892" s="6" t="s">
        <v>13</v>
      </c>
      <c r="Y1892" s="6" t="s">
        <v>14</v>
      </c>
      <c r="Z1892" s="6" t="s">
        <v>257</v>
      </c>
      <c r="AA1892" s="6" t="s">
        <v>1375</v>
      </c>
      <c r="AB1892" s="6" t="s">
        <v>6397</v>
      </c>
      <c r="AD1892" t="b">
        <f t="shared" si="310"/>
        <v>0</v>
      </c>
      <c r="AE1892" t="b">
        <f t="shared" si="311"/>
        <v>1</v>
      </c>
      <c r="AF1892" t="b">
        <f t="shared" si="312"/>
        <v>1</v>
      </c>
      <c r="AG1892" t="b">
        <f t="shared" si="313"/>
        <v>1</v>
      </c>
      <c r="AH1892" t="b">
        <f t="shared" si="314"/>
        <v>1</v>
      </c>
      <c r="AI1892" t="b">
        <f t="shared" si="315"/>
        <v>1</v>
      </c>
      <c r="AJ1892" t="b">
        <f t="shared" si="316"/>
        <v>1</v>
      </c>
      <c r="AK1892" t="b">
        <f t="shared" si="317"/>
        <v>1</v>
      </c>
      <c r="AL1892" t="b">
        <f t="shared" si="318"/>
        <v>1</v>
      </c>
      <c r="AM1892" t="b">
        <f t="shared" si="319"/>
        <v>1</v>
      </c>
      <c r="AO1892" s="6" t="s">
        <v>9</v>
      </c>
      <c r="AP1892" s="6" t="s">
        <v>8473</v>
      </c>
      <c r="AQ1892" s="6"/>
      <c r="AR1892" s="7" t="s">
        <v>1374</v>
      </c>
      <c r="AS1892" s="7" t="s">
        <v>263</v>
      </c>
      <c r="AT1892" s="7" t="s">
        <v>39</v>
      </c>
      <c r="AU1892" s="8" t="s">
        <v>36</v>
      </c>
      <c r="AV1892" s="8" t="s">
        <v>13</v>
      </c>
      <c r="AW1892" s="7" t="s">
        <v>14</v>
      </c>
      <c r="AX1892" s="6" t="s">
        <v>1375</v>
      </c>
      <c r="AY1892" s="7" t="s">
        <v>257</v>
      </c>
      <c r="AZ1892" s="7" t="s">
        <v>8825</v>
      </c>
      <c r="BA1892" s="6" t="s">
        <v>6397</v>
      </c>
      <c r="BB1892" s="6" t="s">
        <v>6989</v>
      </c>
      <c r="BC1892" s="7" t="s">
        <v>10956</v>
      </c>
      <c r="BD1892" s="6" t="s">
        <v>7626</v>
      </c>
      <c r="BE1892" s="6" t="s">
        <v>6397</v>
      </c>
      <c r="BF1892" s="6"/>
    </row>
    <row r="1893" spans="1:58">
      <c r="A1893" s="6" t="s">
        <v>263</v>
      </c>
      <c r="B1893" s="6" t="s">
        <v>42</v>
      </c>
      <c r="C1893" s="271" t="s">
        <v>36</v>
      </c>
      <c r="D1893" s="6" t="s">
        <v>14</v>
      </c>
      <c r="E1893" s="271" t="s">
        <v>13</v>
      </c>
      <c r="F1893" s="6" t="s">
        <v>1276</v>
      </c>
      <c r="G1893" s="6" t="s">
        <v>1376</v>
      </c>
      <c r="H1893" s="6" t="s">
        <v>9</v>
      </c>
      <c r="I1893" s="6" t="s">
        <v>1377</v>
      </c>
      <c r="J1893" s="6" t="s">
        <v>257</v>
      </c>
      <c r="K1893" s="6" t="s">
        <v>8</v>
      </c>
      <c r="L1893" s="271" t="s">
        <v>6397</v>
      </c>
      <c r="M1893" s="6" t="s">
        <v>6989</v>
      </c>
      <c r="N1893" s="271" t="s">
        <v>8473</v>
      </c>
      <c r="O1893" s="6"/>
      <c r="Q1893" s="6" t="s">
        <v>1276</v>
      </c>
      <c r="R1893" s="6" t="s">
        <v>1376</v>
      </c>
      <c r="S1893" s="6" t="s">
        <v>8</v>
      </c>
      <c r="T1893" s="6" t="s">
        <v>9</v>
      </c>
      <c r="U1893" s="6" t="s">
        <v>263</v>
      </c>
      <c r="V1893" s="6" t="s">
        <v>42</v>
      </c>
      <c r="W1893" s="6" t="s">
        <v>36</v>
      </c>
      <c r="X1893" s="6" t="s">
        <v>13</v>
      </c>
      <c r="Y1893" s="6" t="s">
        <v>14</v>
      </c>
      <c r="Z1893" s="6" t="s">
        <v>257</v>
      </c>
      <c r="AA1893" s="6" t="s">
        <v>1377</v>
      </c>
      <c r="AB1893" s="6" t="s">
        <v>6397</v>
      </c>
      <c r="AD1893" t="b">
        <f t="shared" si="310"/>
        <v>0</v>
      </c>
      <c r="AE1893" t="b">
        <f t="shared" si="311"/>
        <v>1</v>
      </c>
      <c r="AF1893" t="b">
        <f t="shared" si="312"/>
        <v>1</v>
      </c>
      <c r="AG1893" t="b">
        <f t="shared" si="313"/>
        <v>1</v>
      </c>
      <c r="AH1893" t="b">
        <f t="shared" si="314"/>
        <v>1</v>
      </c>
      <c r="AI1893" t="b">
        <f t="shared" si="315"/>
        <v>1</v>
      </c>
      <c r="AJ1893" t="b">
        <f t="shared" si="316"/>
        <v>1</v>
      </c>
      <c r="AK1893" t="b">
        <f t="shared" si="317"/>
        <v>1</v>
      </c>
      <c r="AL1893" t="b">
        <f t="shared" si="318"/>
        <v>1</v>
      </c>
      <c r="AM1893" t="b">
        <f t="shared" si="319"/>
        <v>1</v>
      </c>
      <c r="AO1893" s="6" t="s">
        <v>9</v>
      </c>
      <c r="AP1893" s="6" t="s">
        <v>8473</v>
      </c>
      <c r="AQ1893" s="6"/>
      <c r="AR1893" s="7" t="s">
        <v>1376</v>
      </c>
      <c r="AS1893" s="7" t="s">
        <v>263</v>
      </c>
      <c r="AT1893" s="7" t="s">
        <v>42</v>
      </c>
      <c r="AU1893" s="8" t="s">
        <v>36</v>
      </c>
      <c r="AV1893" s="8" t="s">
        <v>13</v>
      </c>
      <c r="AW1893" s="7" t="s">
        <v>14</v>
      </c>
      <c r="AX1893" s="6" t="s">
        <v>1377</v>
      </c>
      <c r="AY1893" s="7" t="s">
        <v>257</v>
      </c>
      <c r="AZ1893" s="7" t="s">
        <v>8825</v>
      </c>
      <c r="BA1893" s="6" t="s">
        <v>6397</v>
      </c>
      <c r="BB1893" s="6" t="s">
        <v>6989</v>
      </c>
      <c r="BC1893" s="7" t="s">
        <v>10957</v>
      </c>
      <c r="BD1893" s="6" t="s">
        <v>7626</v>
      </c>
      <c r="BE1893" s="6" t="s">
        <v>6397</v>
      </c>
      <c r="BF1893" s="6"/>
    </row>
    <row r="1894" spans="1:58">
      <c r="A1894" s="6" t="s">
        <v>263</v>
      </c>
      <c r="B1894" s="6" t="s">
        <v>54</v>
      </c>
      <c r="C1894" s="271" t="s">
        <v>36</v>
      </c>
      <c r="D1894" s="6" t="s">
        <v>14</v>
      </c>
      <c r="E1894" s="271" t="s">
        <v>13</v>
      </c>
      <c r="F1894" s="6" t="s">
        <v>1276</v>
      </c>
      <c r="G1894" s="6" t="s">
        <v>1378</v>
      </c>
      <c r="H1894" s="6" t="s">
        <v>9</v>
      </c>
      <c r="I1894" s="6" t="s">
        <v>1379</v>
      </c>
      <c r="J1894" s="6" t="s">
        <v>257</v>
      </c>
      <c r="K1894" s="6" t="s">
        <v>8</v>
      </c>
      <c r="L1894" s="271" t="s">
        <v>6397</v>
      </c>
      <c r="M1894" s="6" t="s">
        <v>6989</v>
      </c>
      <c r="N1894" s="271" t="s">
        <v>8473</v>
      </c>
      <c r="O1894" s="6"/>
      <c r="Q1894" s="6" t="s">
        <v>1276</v>
      </c>
      <c r="R1894" s="6" t="s">
        <v>1378</v>
      </c>
      <c r="S1894" s="6" t="s">
        <v>8</v>
      </c>
      <c r="T1894" s="6" t="s">
        <v>9</v>
      </c>
      <c r="U1894" s="6" t="s">
        <v>263</v>
      </c>
      <c r="V1894" s="6" t="s">
        <v>54</v>
      </c>
      <c r="W1894" s="6" t="s">
        <v>36</v>
      </c>
      <c r="X1894" s="6" t="s">
        <v>13</v>
      </c>
      <c r="Y1894" s="6" t="s">
        <v>14</v>
      </c>
      <c r="Z1894" s="6" t="s">
        <v>257</v>
      </c>
      <c r="AA1894" s="6" t="s">
        <v>1379</v>
      </c>
      <c r="AB1894" s="6" t="s">
        <v>6397</v>
      </c>
      <c r="AD1894" t="b">
        <f t="shared" si="310"/>
        <v>0</v>
      </c>
      <c r="AE1894" t="b">
        <f t="shared" si="311"/>
        <v>1</v>
      </c>
      <c r="AF1894" t="b">
        <f t="shared" si="312"/>
        <v>1</v>
      </c>
      <c r="AG1894" t="b">
        <f t="shared" si="313"/>
        <v>1</v>
      </c>
      <c r="AH1894" t="b">
        <f t="shared" si="314"/>
        <v>1</v>
      </c>
      <c r="AI1894" t="b">
        <f t="shared" si="315"/>
        <v>1</v>
      </c>
      <c r="AJ1894" t="b">
        <f t="shared" si="316"/>
        <v>1</v>
      </c>
      <c r="AK1894" t="b">
        <f t="shared" si="317"/>
        <v>1</v>
      </c>
      <c r="AL1894" t="b">
        <f t="shared" si="318"/>
        <v>1</v>
      </c>
      <c r="AM1894" t="b">
        <f t="shared" si="319"/>
        <v>1</v>
      </c>
      <c r="AO1894" s="6" t="s">
        <v>9</v>
      </c>
      <c r="AP1894" s="6" t="s">
        <v>8473</v>
      </c>
      <c r="AQ1894" s="6"/>
      <c r="AR1894" s="7" t="s">
        <v>1378</v>
      </c>
      <c r="AS1894" s="7" t="s">
        <v>263</v>
      </c>
      <c r="AT1894" s="7" t="s">
        <v>54</v>
      </c>
      <c r="AU1894" s="8" t="s">
        <v>36</v>
      </c>
      <c r="AV1894" s="8" t="s">
        <v>13</v>
      </c>
      <c r="AW1894" s="7" t="s">
        <v>14</v>
      </c>
      <c r="AX1894" s="6" t="s">
        <v>1379</v>
      </c>
      <c r="AY1894" s="7" t="s">
        <v>257</v>
      </c>
      <c r="AZ1894" s="7" t="s">
        <v>8825</v>
      </c>
      <c r="BA1894" s="6" t="s">
        <v>6397</v>
      </c>
      <c r="BB1894" s="6" t="s">
        <v>6989</v>
      </c>
      <c r="BC1894" s="7" t="s">
        <v>10958</v>
      </c>
      <c r="BD1894" s="6" t="s">
        <v>7626</v>
      </c>
      <c r="BE1894" s="6" t="s">
        <v>6397</v>
      </c>
      <c r="BF1894" s="6"/>
    </row>
    <row r="1895" spans="1:58">
      <c r="A1895" s="6" t="s">
        <v>263</v>
      </c>
      <c r="B1895" s="6" t="s">
        <v>69</v>
      </c>
      <c r="C1895" s="271" t="s">
        <v>36</v>
      </c>
      <c r="D1895" s="6" t="s">
        <v>14</v>
      </c>
      <c r="E1895" s="271" t="s">
        <v>13</v>
      </c>
      <c r="F1895" s="6" t="s">
        <v>1276</v>
      </c>
      <c r="G1895" s="6" t="s">
        <v>1380</v>
      </c>
      <c r="H1895" s="6" t="s">
        <v>9</v>
      </c>
      <c r="I1895" s="6" t="s">
        <v>1381</v>
      </c>
      <c r="J1895" s="6" t="s">
        <v>257</v>
      </c>
      <c r="K1895" s="6" t="s">
        <v>8</v>
      </c>
      <c r="L1895" s="271" t="s">
        <v>6397</v>
      </c>
      <c r="M1895" s="6" t="s">
        <v>6989</v>
      </c>
      <c r="N1895" s="271" t="s">
        <v>8473</v>
      </c>
      <c r="O1895" s="6"/>
      <c r="Q1895" s="6" t="s">
        <v>1276</v>
      </c>
      <c r="R1895" s="6" t="s">
        <v>1380</v>
      </c>
      <c r="S1895" s="6" t="s">
        <v>8</v>
      </c>
      <c r="T1895" s="6" t="s">
        <v>9</v>
      </c>
      <c r="U1895" s="6" t="s">
        <v>263</v>
      </c>
      <c r="V1895" s="6" t="s">
        <v>69</v>
      </c>
      <c r="W1895" s="6" t="s">
        <v>36</v>
      </c>
      <c r="X1895" s="6" t="s">
        <v>13</v>
      </c>
      <c r="Y1895" s="6" t="s">
        <v>14</v>
      </c>
      <c r="Z1895" s="6" t="s">
        <v>257</v>
      </c>
      <c r="AA1895" s="6" t="s">
        <v>1381</v>
      </c>
      <c r="AB1895" s="6" t="s">
        <v>6397</v>
      </c>
      <c r="AD1895" t="b">
        <f t="shared" si="310"/>
        <v>0</v>
      </c>
      <c r="AE1895" t="b">
        <f t="shared" si="311"/>
        <v>1</v>
      </c>
      <c r="AF1895" t="b">
        <f t="shared" si="312"/>
        <v>1</v>
      </c>
      <c r="AG1895" t="b">
        <f t="shared" si="313"/>
        <v>1</v>
      </c>
      <c r="AH1895" t="b">
        <f t="shared" si="314"/>
        <v>1</v>
      </c>
      <c r="AI1895" t="b">
        <f t="shared" si="315"/>
        <v>1</v>
      </c>
      <c r="AJ1895" t="b">
        <f t="shared" si="316"/>
        <v>1</v>
      </c>
      <c r="AK1895" t="b">
        <f t="shared" si="317"/>
        <v>1</v>
      </c>
      <c r="AL1895" t="b">
        <f t="shared" si="318"/>
        <v>1</v>
      </c>
      <c r="AM1895" t="b">
        <f t="shared" si="319"/>
        <v>1</v>
      </c>
      <c r="AO1895" s="6" t="s">
        <v>9</v>
      </c>
      <c r="AP1895" s="6" t="s">
        <v>8473</v>
      </c>
      <c r="AQ1895" s="6"/>
      <c r="AR1895" s="7" t="s">
        <v>1380</v>
      </c>
      <c r="AS1895" s="7" t="s">
        <v>263</v>
      </c>
      <c r="AT1895" s="7" t="s">
        <v>69</v>
      </c>
      <c r="AU1895" s="8" t="s">
        <v>36</v>
      </c>
      <c r="AV1895" s="8" t="s">
        <v>13</v>
      </c>
      <c r="AW1895" s="7" t="s">
        <v>14</v>
      </c>
      <c r="AX1895" s="6" t="s">
        <v>1381</v>
      </c>
      <c r="AY1895" s="7" t="s">
        <v>257</v>
      </c>
      <c r="AZ1895" s="7" t="s">
        <v>8825</v>
      </c>
      <c r="BA1895" s="6" t="s">
        <v>6397</v>
      </c>
      <c r="BB1895" s="6" t="s">
        <v>6989</v>
      </c>
      <c r="BC1895" s="7" t="s">
        <v>10959</v>
      </c>
      <c r="BD1895" s="6" t="s">
        <v>7626</v>
      </c>
      <c r="BE1895" s="6" t="s">
        <v>6397</v>
      </c>
      <c r="BF1895" s="6"/>
    </row>
    <row r="1896" spans="1:58">
      <c r="A1896" s="6" t="s">
        <v>263</v>
      </c>
      <c r="B1896" s="6" t="s">
        <v>1159</v>
      </c>
      <c r="C1896" s="271" t="s">
        <v>11317</v>
      </c>
      <c r="D1896" s="6" t="s">
        <v>14</v>
      </c>
      <c r="E1896" s="271" t="s">
        <v>13</v>
      </c>
      <c r="F1896" s="6" t="s">
        <v>1154</v>
      </c>
      <c r="G1896" s="6" t="s">
        <v>1158</v>
      </c>
      <c r="H1896" s="6" t="s">
        <v>9</v>
      </c>
      <c r="I1896" s="6" t="s">
        <v>1160</v>
      </c>
      <c r="J1896" s="6" t="s">
        <v>257</v>
      </c>
      <c r="K1896" s="6" t="s">
        <v>8</v>
      </c>
      <c r="L1896" s="271" t="s">
        <v>6397</v>
      </c>
      <c r="M1896" s="6" t="s">
        <v>6989</v>
      </c>
      <c r="N1896" s="271" t="s">
        <v>8473</v>
      </c>
      <c r="O1896" s="6"/>
      <c r="Q1896" s="6" t="s">
        <v>1154</v>
      </c>
      <c r="R1896" s="6" t="s">
        <v>1158</v>
      </c>
      <c r="S1896" s="6" t="s">
        <v>8</v>
      </c>
      <c r="T1896" s="6" t="s">
        <v>9</v>
      </c>
      <c r="U1896" s="6" t="s">
        <v>263</v>
      </c>
      <c r="V1896" s="6" t="s">
        <v>1159</v>
      </c>
      <c r="W1896" s="6" t="s">
        <v>11317</v>
      </c>
      <c r="X1896" s="6" t="s">
        <v>13</v>
      </c>
      <c r="Y1896" s="6" t="s">
        <v>14</v>
      </c>
      <c r="Z1896" s="6" t="s">
        <v>257</v>
      </c>
      <c r="AA1896" s="6" t="s">
        <v>1160</v>
      </c>
      <c r="AB1896" s="6" t="s">
        <v>6397</v>
      </c>
      <c r="AD1896" t="b">
        <f t="shared" si="310"/>
        <v>0</v>
      </c>
      <c r="AE1896" t="b">
        <f t="shared" si="311"/>
        <v>1</v>
      </c>
      <c r="AF1896" t="b">
        <f t="shared" si="312"/>
        <v>1</v>
      </c>
      <c r="AG1896" t="b">
        <f t="shared" si="313"/>
        <v>1</v>
      </c>
      <c r="AH1896" t="b">
        <f t="shared" si="314"/>
        <v>1</v>
      </c>
      <c r="AI1896" t="b">
        <f t="shared" si="315"/>
        <v>1</v>
      </c>
      <c r="AJ1896" t="b">
        <f t="shared" si="316"/>
        <v>1</v>
      </c>
      <c r="AK1896" t="b">
        <f t="shared" si="317"/>
        <v>1</v>
      </c>
      <c r="AL1896" t="b">
        <f t="shared" si="318"/>
        <v>1</v>
      </c>
      <c r="AM1896" t="b">
        <f t="shared" si="319"/>
        <v>1</v>
      </c>
      <c r="AO1896" s="6" t="s">
        <v>9</v>
      </c>
      <c r="AP1896" s="6" t="s">
        <v>8473</v>
      </c>
      <c r="AQ1896" s="6"/>
      <c r="AR1896" s="7" t="s">
        <v>1158</v>
      </c>
      <c r="AS1896" s="7" t="s">
        <v>263</v>
      </c>
      <c r="AT1896" s="7" t="s">
        <v>1159</v>
      </c>
      <c r="AU1896" s="8" t="s">
        <v>11317</v>
      </c>
      <c r="AV1896" s="8" t="s">
        <v>13</v>
      </c>
      <c r="AW1896" s="7" t="s">
        <v>14</v>
      </c>
      <c r="AX1896" s="6" t="s">
        <v>1160</v>
      </c>
      <c r="AY1896" s="7" t="s">
        <v>257</v>
      </c>
      <c r="AZ1896" s="7" t="s">
        <v>8825</v>
      </c>
      <c r="BA1896" s="6" t="s">
        <v>6397</v>
      </c>
      <c r="BB1896" s="6" t="s">
        <v>6989</v>
      </c>
      <c r="BC1896" s="7" t="s">
        <v>10960</v>
      </c>
      <c r="BD1896" s="6" t="s">
        <v>7626</v>
      </c>
      <c r="BE1896" s="6" t="s">
        <v>6397</v>
      </c>
      <c r="BF1896" s="6"/>
    </row>
    <row r="1897" spans="1:58">
      <c r="A1897" s="6" t="s">
        <v>263</v>
      </c>
      <c r="B1897" s="6" t="s">
        <v>1162</v>
      </c>
      <c r="C1897" s="271" t="s">
        <v>11317</v>
      </c>
      <c r="D1897" s="6" t="s">
        <v>14</v>
      </c>
      <c r="E1897" s="271" t="s">
        <v>13</v>
      </c>
      <c r="F1897" s="6" t="s">
        <v>1154</v>
      </c>
      <c r="G1897" s="6" t="s">
        <v>1161</v>
      </c>
      <c r="H1897" s="6" t="s">
        <v>9</v>
      </c>
      <c r="I1897" s="6" t="s">
        <v>1163</v>
      </c>
      <c r="J1897" s="6" t="s">
        <v>257</v>
      </c>
      <c r="K1897" s="6" t="s">
        <v>8</v>
      </c>
      <c r="L1897" s="271" t="s">
        <v>6397</v>
      </c>
      <c r="M1897" s="6" t="s">
        <v>6989</v>
      </c>
      <c r="N1897" s="271" t="s">
        <v>8473</v>
      </c>
      <c r="O1897" s="6"/>
      <c r="Q1897" s="6" t="s">
        <v>1154</v>
      </c>
      <c r="R1897" s="6" t="s">
        <v>1161</v>
      </c>
      <c r="S1897" s="6" t="s">
        <v>8</v>
      </c>
      <c r="T1897" s="6" t="s">
        <v>9</v>
      </c>
      <c r="U1897" s="6" t="s">
        <v>263</v>
      </c>
      <c r="V1897" s="6" t="s">
        <v>1162</v>
      </c>
      <c r="W1897" s="6" t="s">
        <v>11317</v>
      </c>
      <c r="X1897" s="6" t="s">
        <v>13</v>
      </c>
      <c r="Y1897" s="6" t="s">
        <v>14</v>
      </c>
      <c r="Z1897" s="6" t="s">
        <v>257</v>
      </c>
      <c r="AA1897" s="6" t="s">
        <v>1163</v>
      </c>
      <c r="AB1897" s="6" t="s">
        <v>6397</v>
      </c>
      <c r="AD1897" t="b">
        <f t="shared" si="310"/>
        <v>0</v>
      </c>
      <c r="AE1897" t="b">
        <f t="shared" si="311"/>
        <v>1</v>
      </c>
      <c r="AF1897" t="b">
        <f t="shared" si="312"/>
        <v>1</v>
      </c>
      <c r="AG1897" t="b">
        <f t="shared" si="313"/>
        <v>1</v>
      </c>
      <c r="AH1897" t="b">
        <f t="shared" si="314"/>
        <v>1</v>
      </c>
      <c r="AI1897" t="b">
        <f t="shared" si="315"/>
        <v>1</v>
      </c>
      <c r="AJ1897" t="b">
        <f t="shared" si="316"/>
        <v>1</v>
      </c>
      <c r="AK1897" t="b">
        <f t="shared" si="317"/>
        <v>1</v>
      </c>
      <c r="AL1897" t="b">
        <f t="shared" si="318"/>
        <v>1</v>
      </c>
      <c r="AM1897" t="b">
        <f t="shared" si="319"/>
        <v>1</v>
      </c>
      <c r="AO1897" s="6" t="s">
        <v>9</v>
      </c>
      <c r="AP1897" s="6" t="s">
        <v>8473</v>
      </c>
      <c r="AQ1897" s="6"/>
      <c r="AR1897" s="7" t="s">
        <v>1161</v>
      </c>
      <c r="AS1897" s="7" t="s">
        <v>263</v>
      </c>
      <c r="AT1897" s="7" t="s">
        <v>1162</v>
      </c>
      <c r="AU1897" s="8" t="s">
        <v>11317</v>
      </c>
      <c r="AV1897" s="8" t="s">
        <v>13</v>
      </c>
      <c r="AW1897" s="7" t="s">
        <v>14</v>
      </c>
      <c r="AX1897" s="6" t="s">
        <v>1163</v>
      </c>
      <c r="AY1897" s="7" t="s">
        <v>257</v>
      </c>
      <c r="AZ1897" s="7" t="s">
        <v>8825</v>
      </c>
      <c r="BA1897" s="6" t="s">
        <v>6397</v>
      </c>
      <c r="BB1897" s="6" t="s">
        <v>6989</v>
      </c>
      <c r="BC1897" s="7" t="s">
        <v>10961</v>
      </c>
      <c r="BD1897" s="6" t="s">
        <v>7626</v>
      </c>
      <c r="BE1897" s="6" t="s">
        <v>6397</v>
      </c>
      <c r="BF1897" s="6"/>
    </row>
    <row r="1898" spans="1:58">
      <c r="A1898" s="6" t="s">
        <v>263</v>
      </c>
      <c r="B1898" s="6" t="s">
        <v>266</v>
      </c>
      <c r="C1898" s="271" t="s">
        <v>11317</v>
      </c>
      <c r="D1898" s="6" t="s">
        <v>14</v>
      </c>
      <c r="E1898" s="271" t="s">
        <v>13</v>
      </c>
      <c r="F1898" s="6" t="s">
        <v>1154</v>
      </c>
      <c r="G1898" s="6" t="s">
        <v>1164</v>
      </c>
      <c r="H1898" s="6" t="s">
        <v>9</v>
      </c>
      <c r="I1898" s="6" t="s">
        <v>1165</v>
      </c>
      <c r="J1898" s="6" t="s">
        <v>257</v>
      </c>
      <c r="K1898" s="6" t="s">
        <v>8</v>
      </c>
      <c r="L1898" s="271" t="s">
        <v>6397</v>
      </c>
      <c r="M1898" s="6" t="s">
        <v>6989</v>
      </c>
      <c r="N1898" s="271" t="s">
        <v>8473</v>
      </c>
      <c r="O1898" s="6"/>
      <c r="Q1898" s="6" t="s">
        <v>1154</v>
      </c>
      <c r="R1898" s="6" t="s">
        <v>1164</v>
      </c>
      <c r="S1898" s="6" t="s">
        <v>8</v>
      </c>
      <c r="T1898" s="6" t="s">
        <v>9</v>
      </c>
      <c r="U1898" s="6" t="s">
        <v>263</v>
      </c>
      <c r="V1898" s="6" t="s">
        <v>266</v>
      </c>
      <c r="W1898" s="6" t="s">
        <v>11317</v>
      </c>
      <c r="X1898" s="6" t="s">
        <v>13</v>
      </c>
      <c r="Y1898" s="6" t="s">
        <v>14</v>
      </c>
      <c r="Z1898" s="6" t="s">
        <v>257</v>
      </c>
      <c r="AA1898" s="6" t="s">
        <v>1165</v>
      </c>
      <c r="AB1898" s="6" t="s">
        <v>6397</v>
      </c>
      <c r="AD1898" t="b">
        <f t="shared" si="310"/>
        <v>0</v>
      </c>
      <c r="AE1898" t="b">
        <f t="shared" si="311"/>
        <v>1</v>
      </c>
      <c r="AF1898" t="b">
        <f t="shared" si="312"/>
        <v>1</v>
      </c>
      <c r="AG1898" t="b">
        <f t="shared" si="313"/>
        <v>1</v>
      </c>
      <c r="AH1898" t="b">
        <f t="shared" si="314"/>
        <v>1</v>
      </c>
      <c r="AI1898" t="b">
        <f t="shared" si="315"/>
        <v>1</v>
      </c>
      <c r="AJ1898" t="b">
        <f t="shared" si="316"/>
        <v>1</v>
      </c>
      <c r="AK1898" t="b">
        <f t="shared" si="317"/>
        <v>1</v>
      </c>
      <c r="AL1898" t="b">
        <f t="shared" si="318"/>
        <v>1</v>
      </c>
      <c r="AM1898" t="b">
        <f t="shared" si="319"/>
        <v>1</v>
      </c>
      <c r="AO1898" s="6" t="s">
        <v>9</v>
      </c>
      <c r="AP1898" s="6" t="s">
        <v>8473</v>
      </c>
      <c r="AQ1898" s="6"/>
      <c r="AR1898" s="7" t="s">
        <v>1164</v>
      </c>
      <c r="AS1898" s="7" t="s">
        <v>263</v>
      </c>
      <c r="AT1898" s="7" t="s">
        <v>266</v>
      </c>
      <c r="AU1898" s="8" t="s">
        <v>11317</v>
      </c>
      <c r="AV1898" s="8" t="s">
        <v>13</v>
      </c>
      <c r="AW1898" s="7" t="s">
        <v>14</v>
      </c>
      <c r="AX1898" s="6" t="s">
        <v>1165</v>
      </c>
      <c r="AY1898" s="7" t="s">
        <v>257</v>
      </c>
      <c r="AZ1898" s="7" t="s">
        <v>8825</v>
      </c>
      <c r="BA1898" s="6" t="s">
        <v>6397</v>
      </c>
      <c r="BB1898" s="6" t="s">
        <v>6989</v>
      </c>
      <c r="BC1898" s="7" t="s">
        <v>10962</v>
      </c>
      <c r="BD1898" s="6" t="s">
        <v>7626</v>
      </c>
      <c r="BE1898" s="6" t="s">
        <v>6397</v>
      </c>
      <c r="BF1898" s="6"/>
    </row>
    <row r="1899" spans="1:58">
      <c r="A1899" s="6" t="s">
        <v>263</v>
      </c>
      <c r="B1899" s="6" t="s">
        <v>1356</v>
      </c>
      <c r="C1899" s="271" t="s">
        <v>36</v>
      </c>
      <c r="D1899" s="6" t="s">
        <v>14</v>
      </c>
      <c r="E1899" s="271" t="s">
        <v>13</v>
      </c>
      <c r="F1899" s="6" t="s">
        <v>1276</v>
      </c>
      <c r="G1899" s="6" t="s">
        <v>1355</v>
      </c>
      <c r="H1899" s="6" t="s">
        <v>9</v>
      </c>
      <c r="I1899" s="6" t="s">
        <v>1357</v>
      </c>
      <c r="J1899" s="6" t="s">
        <v>257</v>
      </c>
      <c r="K1899" s="6" t="s">
        <v>8</v>
      </c>
      <c r="L1899" s="271" t="s">
        <v>6397</v>
      </c>
      <c r="M1899" s="6" t="s">
        <v>6989</v>
      </c>
      <c r="N1899" s="271" t="s">
        <v>8473</v>
      </c>
      <c r="O1899" s="6"/>
      <c r="Q1899" s="6" t="s">
        <v>1276</v>
      </c>
      <c r="R1899" s="6" t="s">
        <v>1355</v>
      </c>
      <c r="S1899" s="6" t="s">
        <v>8</v>
      </c>
      <c r="T1899" s="6" t="s">
        <v>9</v>
      </c>
      <c r="U1899" s="6" t="s">
        <v>263</v>
      </c>
      <c r="V1899" s="6" t="s">
        <v>1356</v>
      </c>
      <c r="W1899" s="6" t="s">
        <v>36</v>
      </c>
      <c r="X1899" s="6" t="s">
        <v>13</v>
      </c>
      <c r="Y1899" s="6" t="s">
        <v>14</v>
      </c>
      <c r="Z1899" s="6" t="s">
        <v>257</v>
      </c>
      <c r="AA1899" s="6" t="s">
        <v>1357</v>
      </c>
      <c r="AB1899" s="6" t="s">
        <v>6397</v>
      </c>
      <c r="AD1899" t="b">
        <f t="shared" si="310"/>
        <v>0</v>
      </c>
      <c r="AE1899" t="b">
        <f t="shared" si="311"/>
        <v>1</v>
      </c>
      <c r="AF1899" t="b">
        <f t="shared" si="312"/>
        <v>1</v>
      </c>
      <c r="AG1899" t="b">
        <f t="shared" si="313"/>
        <v>1</v>
      </c>
      <c r="AH1899" t="b">
        <f t="shared" si="314"/>
        <v>1</v>
      </c>
      <c r="AI1899" t="b">
        <f t="shared" si="315"/>
        <v>1</v>
      </c>
      <c r="AJ1899" t="b">
        <f t="shared" si="316"/>
        <v>1</v>
      </c>
      <c r="AK1899" t="b">
        <f t="shared" si="317"/>
        <v>1</v>
      </c>
      <c r="AL1899" t="b">
        <f t="shared" si="318"/>
        <v>1</v>
      </c>
      <c r="AM1899" t="b">
        <f t="shared" si="319"/>
        <v>1</v>
      </c>
      <c r="AO1899" s="6" t="s">
        <v>9</v>
      </c>
      <c r="AP1899" s="6" t="s">
        <v>8473</v>
      </c>
      <c r="AQ1899" s="6"/>
      <c r="AR1899" s="7" t="s">
        <v>1355</v>
      </c>
      <c r="AS1899" s="7" t="s">
        <v>263</v>
      </c>
      <c r="AT1899" s="7" t="s">
        <v>1356</v>
      </c>
      <c r="AU1899" s="8" t="s">
        <v>36</v>
      </c>
      <c r="AV1899" s="8" t="s">
        <v>13</v>
      </c>
      <c r="AW1899" s="7" t="s">
        <v>14</v>
      </c>
      <c r="AX1899" s="6" t="s">
        <v>1357</v>
      </c>
      <c r="AY1899" s="7" t="s">
        <v>257</v>
      </c>
      <c r="AZ1899" s="7" t="s">
        <v>8825</v>
      </c>
      <c r="BA1899" s="6" t="s">
        <v>6397</v>
      </c>
      <c r="BB1899" s="6" t="s">
        <v>6989</v>
      </c>
      <c r="BC1899" s="7" t="s">
        <v>10963</v>
      </c>
      <c r="BD1899" s="6" t="s">
        <v>7626</v>
      </c>
      <c r="BE1899" s="6" t="s">
        <v>6397</v>
      </c>
      <c r="BF1899" s="6"/>
    </row>
    <row r="1900" spans="1:58">
      <c r="A1900" s="6" t="s">
        <v>263</v>
      </c>
      <c r="B1900" s="6" t="s">
        <v>183</v>
      </c>
      <c r="C1900" s="271" t="s">
        <v>36</v>
      </c>
      <c r="D1900" s="6" t="s">
        <v>14</v>
      </c>
      <c r="E1900" s="271" t="s">
        <v>13</v>
      </c>
      <c r="F1900" s="6" t="s">
        <v>1276</v>
      </c>
      <c r="G1900" s="6" t="s">
        <v>1358</v>
      </c>
      <c r="H1900" s="6" t="s">
        <v>9</v>
      </c>
      <c r="I1900" s="6" t="s">
        <v>1359</v>
      </c>
      <c r="J1900" s="6" t="s">
        <v>257</v>
      </c>
      <c r="K1900" s="6" t="s">
        <v>8</v>
      </c>
      <c r="L1900" s="271" t="s">
        <v>6397</v>
      </c>
      <c r="M1900" s="6" t="s">
        <v>6989</v>
      </c>
      <c r="N1900" s="271" t="s">
        <v>8473</v>
      </c>
      <c r="O1900" s="6"/>
      <c r="Q1900" s="6" t="s">
        <v>1276</v>
      </c>
      <c r="R1900" s="6" t="s">
        <v>1358</v>
      </c>
      <c r="S1900" s="6" t="s">
        <v>8</v>
      </c>
      <c r="T1900" s="6" t="s">
        <v>9</v>
      </c>
      <c r="U1900" s="6" t="s">
        <v>263</v>
      </c>
      <c r="V1900" s="6" t="s">
        <v>183</v>
      </c>
      <c r="W1900" s="6" t="s">
        <v>36</v>
      </c>
      <c r="X1900" s="6" t="s">
        <v>13</v>
      </c>
      <c r="Y1900" s="6" t="s">
        <v>14</v>
      </c>
      <c r="Z1900" s="6" t="s">
        <v>257</v>
      </c>
      <c r="AA1900" s="6" t="s">
        <v>1359</v>
      </c>
      <c r="AB1900" s="6" t="s">
        <v>6397</v>
      </c>
      <c r="AD1900" t="b">
        <f t="shared" si="310"/>
        <v>0</v>
      </c>
      <c r="AE1900" t="b">
        <f t="shared" si="311"/>
        <v>1</v>
      </c>
      <c r="AF1900" t="b">
        <f t="shared" si="312"/>
        <v>1</v>
      </c>
      <c r="AG1900" t="b">
        <f t="shared" si="313"/>
        <v>1</v>
      </c>
      <c r="AH1900" t="b">
        <f t="shared" si="314"/>
        <v>1</v>
      </c>
      <c r="AI1900" t="b">
        <f t="shared" si="315"/>
        <v>1</v>
      </c>
      <c r="AJ1900" t="b">
        <f t="shared" si="316"/>
        <v>1</v>
      </c>
      <c r="AK1900" t="b">
        <f t="shared" si="317"/>
        <v>1</v>
      </c>
      <c r="AL1900" t="b">
        <f t="shared" si="318"/>
        <v>1</v>
      </c>
      <c r="AM1900" t="b">
        <f t="shared" si="319"/>
        <v>1</v>
      </c>
      <c r="AO1900" s="6" t="s">
        <v>9</v>
      </c>
      <c r="AP1900" s="6" t="s">
        <v>8473</v>
      </c>
      <c r="AQ1900" s="6"/>
      <c r="AR1900" s="7" t="s">
        <v>1358</v>
      </c>
      <c r="AS1900" s="7" t="s">
        <v>263</v>
      </c>
      <c r="AT1900" s="7" t="s">
        <v>183</v>
      </c>
      <c r="AU1900" s="8" t="s">
        <v>36</v>
      </c>
      <c r="AV1900" s="8" t="s">
        <v>13</v>
      </c>
      <c r="AW1900" s="7" t="s">
        <v>14</v>
      </c>
      <c r="AX1900" s="6" t="s">
        <v>1359</v>
      </c>
      <c r="AY1900" s="7" t="s">
        <v>257</v>
      </c>
      <c r="AZ1900" s="7" t="s">
        <v>8825</v>
      </c>
      <c r="BA1900" s="6" t="s">
        <v>6397</v>
      </c>
      <c r="BB1900" s="6" t="s">
        <v>6989</v>
      </c>
      <c r="BC1900" s="7" t="s">
        <v>10964</v>
      </c>
      <c r="BD1900" s="6" t="s">
        <v>7626</v>
      </c>
      <c r="BE1900" s="6" t="s">
        <v>6397</v>
      </c>
      <c r="BF1900" s="6"/>
    </row>
    <row r="1901" spans="1:58">
      <c r="A1901" s="6" t="s">
        <v>263</v>
      </c>
      <c r="B1901" s="6" t="s">
        <v>186</v>
      </c>
      <c r="C1901" s="271" t="s">
        <v>11317</v>
      </c>
      <c r="D1901" s="6" t="s">
        <v>14</v>
      </c>
      <c r="E1901" s="271" t="s">
        <v>13</v>
      </c>
      <c r="F1901" s="6" t="s">
        <v>1154</v>
      </c>
      <c r="G1901" s="6" t="s">
        <v>1166</v>
      </c>
      <c r="H1901" s="6" t="s">
        <v>9</v>
      </c>
      <c r="I1901" s="6" t="s">
        <v>1167</v>
      </c>
      <c r="J1901" s="6" t="s">
        <v>257</v>
      </c>
      <c r="K1901" s="6" t="s">
        <v>8</v>
      </c>
      <c r="L1901" s="271" t="s">
        <v>6397</v>
      </c>
      <c r="M1901" s="6" t="s">
        <v>6989</v>
      </c>
      <c r="N1901" s="271" t="s">
        <v>8473</v>
      </c>
      <c r="O1901" s="6"/>
      <c r="Q1901" s="6" t="s">
        <v>1154</v>
      </c>
      <c r="R1901" s="6" t="s">
        <v>1166</v>
      </c>
      <c r="S1901" s="6" t="s">
        <v>8</v>
      </c>
      <c r="T1901" s="6" t="s">
        <v>9</v>
      </c>
      <c r="U1901" s="6" t="s">
        <v>263</v>
      </c>
      <c r="V1901" s="6" t="s">
        <v>186</v>
      </c>
      <c r="W1901" s="6" t="s">
        <v>11317</v>
      </c>
      <c r="X1901" s="6" t="s">
        <v>13</v>
      </c>
      <c r="Y1901" s="6" t="s">
        <v>14</v>
      </c>
      <c r="Z1901" s="6" t="s">
        <v>257</v>
      </c>
      <c r="AA1901" s="6" t="s">
        <v>1167</v>
      </c>
      <c r="AB1901" s="6" t="s">
        <v>6397</v>
      </c>
      <c r="AD1901" t="b">
        <f t="shared" si="310"/>
        <v>0</v>
      </c>
      <c r="AE1901" t="b">
        <f t="shared" si="311"/>
        <v>1</v>
      </c>
      <c r="AF1901" t="b">
        <f t="shared" si="312"/>
        <v>1</v>
      </c>
      <c r="AG1901" t="b">
        <f t="shared" si="313"/>
        <v>1</v>
      </c>
      <c r="AH1901" t="b">
        <f t="shared" si="314"/>
        <v>1</v>
      </c>
      <c r="AI1901" t="b">
        <f t="shared" si="315"/>
        <v>1</v>
      </c>
      <c r="AJ1901" t="b">
        <f t="shared" si="316"/>
        <v>1</v>
      </c>
      <c r="AK1901" t="b">
        <f t="shared" si="317"/>
        <v>1</v>
      </c>
      <c r="AL1901" t="b">
        <f t="shared" si="318"/>
        <v>1</v>
      </c>
      <c r="AM1901" t="b">
        <f t="shared" si="319"/>
        <v>1</v>
      </c>
      <c r="AO1901" s="6" t="s">
        <v>9</v>
      </c>
      <c r="AP1901" s="6" t="s">
        <v>8473</v>
      </c>
      <c r="AQ1901" s="6"/>
      <c r="AR1901" s="7" t="s">
        <v>1166</v>
      </c>
      <c r="AS1901" s="7" t="s">
        <v>263</v>
      </c>
      <c r="AT1901" s="7" t="s">
        <v>186</v>
      </c>
      <c r="AU1901" s="8" t="s">
        <v>11317</v>
      </c>
      <c r="AV1901" s="8" t="s">
        <v>13</v>
      </c>
      <c r="AW1901" s="7" t="s">
        <v>14</v>
      </c>
      <c r="AX1901" s="6" t="s">
        <v>1167</v>
      </c>
      <c r="AY1901" s="7" t="s">
        <v>257</v>
      </c>
      <c r="AZ1901" s="7" t="s">
        <v>8825</v>
      </c>
      <c r="BA1901" s="6" t="s">
        <v>6397</v>
      </c>
      <c r="BB1901" s="6" t="s">
        <v>6989</v>
      </c>
      <c r="BC1901" s="7" t="s">
        <v>10965</v>
      </c>
      <c r="BD1901" s="6" t="s">
        <v>7626</v>
      </c>
      <c r="BE1901" s="6" t="s">
        <v>6397</v>
      </c>
      <c r="BF1901" s="6"/>
    </row>
    <row r="1902" spans="1:58">
      <c r="A1902" s="6" t="s">
        <v>263</v>
      </c>
      <c r="B1902" s="6" t="s">
        <v>1169</v>
      </c>
      <c r="C1902" s="271" t="s">
        <v>11317</v>
      </c>
      <c r="D1902" s="6" t="s">
        <v>14</v>
      </c>
      <c r="E1902" s="271" t="s">
        <v>13</v>
      </c>
      <c r="F1902" s="6" t="s">
        <v>1154</v>
      </c>
      <c r="G1902" s="6" t="s">
        <v>1168</v>
      </c>
      <c r="H1902" s="6" t="s">
        <v>9</v>
      </c>
      <c r="I1902" s="6" t="s">
        <v>1170</v>
      </c>
      <c r="J1902" s="6" t="s">
        <v>257</v>
      </c>
      <c r="K1902" s="6" t="s">
        <v>8</v>
      </c>
      <c r="L1902" s="271" t="s">
        <v>6397</v>
      </c>
      <c r="M1902" s="6" t="s">
        <v>6989</v>
      </c>
      <c r="N1902" s="271" t="s">
        <v>8473</v>
      </c>
      <c r="O1902" s="6"/>
      <c r="Q1902" s="6" t="s">
        <v>1154</v>
      </c>
      <c r="R1902" s="6" t="s">
        <v>1168</v>
      </c>
      <c r="S1902" s="6" t="s">
        <v>8</v>
      </c>
      <c r="T1902" s="6" t="s">
        <v>9</v>
      </c>
      <c r="U1902" s="6" t="s">
        <v>263</v>
      </c>
      <c r="V1902" s="6" t="s">
        <v>1169</v>
      </c>
      <c r="W1902" s="6" t="s">
        <v>11317</v>
      </c>
      <c r="X1902" s="6" t="s">
        <v>13</v>
      </c>
      <c r="Y1902" s="6" t="s">
        <v>14</v>
      </c>
      <c r="Z1902" s="6" t="s">
        <v>257</v>
      </c>
      <c r="AA1902" s="6" t="s">
        <v>1170</v>
      </c>
      <c r="AB1902" s="6" t="s">
        <v>6397</v>
      </c>
      <c r="AD1902" t="b">
        <f t="shared" si="310"/>
        <v>0</v>
      </c>
      <c r="AE1902" t="b">
        <f t="shared" si="311"/>
        <v>1</v>
      </c>
      <c r="AF1902" t="b">
        <f t="shared" si="312"/>
        <v>1</v>
      </c>
      <c r="AG1902" t="b">
        <f t="shared" si="313"/>
        <v>1</v>
      </c>
      <c r="AH1902" t="b">
        <f t="shared" si="314"/>
        <v>1</v>
      </c>
      <c r="AI1902" t="b">
        <f t="shared" si="315"/>
        <v>1</v>
      </c>
      <c r="AJ1902" t="b">
        <f t="shared" si="316"/>
        <v>1</v>
      </c>
      <c r="AK1902" t="b">
        <f t="shared" si="317"/>
        <v>1</v>
      </c>
      <c r="AL1902" t="b">
        <f t="shared" si="318"/>
        <v>1</v>
      </c>
      <c r="AM1902" t="b">
        <f t="shared" si="319"/>
        <v>1</v>
      </c>
      <c r="AO1902" s="6" t="s">
        <v>9</v>
      </c>
      <c r="AP1902" s="6" t="s">
        <v>8473</v>
      </c>
      <c r="AQ1902" s="6"/>
      <c r="AR1902" s="7" t="s">
        <v>1168</v>
      </c>
      <c r="AS1902" s="7" t="s">
        <v>263</v>
      </c>
      <c r="AT1902" s="7" t="s">
        <v>1169</v>
      </c>
      <c r="AU1902" s="8" t="s">
        <v>11317</v>
      </c>
      <c r="AV1902" s="8" t="s">
        <v>13</v>
      </c>
      <c r="AW1902" s="7" t="s">
        <v>14</v>
      </c>
      <c r="AX1902" s="6" t="s">
        <v>1170</v>
      </c>
      <c r="AY1902" s="7" t="s">
        <v>257</v>
      </c>
      <c r="AZ1902" s="7" t="s">
        <v>8825</v>
      </c>
      <c r="BA1902" s="6" t="s">
        <v>6397</v>
      </c>
      <c r="BB1902" s="6" t="s">
        <v>6989</v>
      </c>
      <c r="BC1902" s="7" t="s">
        <v>10966</v>
      </c>
      <c r="BD1902" s="6" t="s">
        <v>7626</v>
      </c>
      <c r="BE1902" s="6" t="s">
        <v>6397</v>
      </c>
      <c r="BF1902" s="6"/>
    </row>
    <row r="1903" spans="1:58">
      <c r="A1903" s="6" t="s">
        <v>263</v>
      </c>
      <c r="B1903" s="6" t="s">
        <v>1347</v>
      </c>
      <c r="C1903" s="271" t="s">
        <v>36</v>
      </c>
      <c r="D1903" s="6" t="s">
        <v>14</v>
      </c>
      <c r="E1903" s="271" t="s">
        <v>13</v>
      </c>
      <c r="F1903" s="6" t="s">
        <v>1276</v>
      </c>
      <c r="G1903" s="6" t="s">
        <v>1346</v>
      </c>
      <c r="H1903" s="6" t="s">
        <v>9</v>
      </c>
      <c r="I1903" s="6" t="s">
        <v>1348</v>
      </c>
      <c r="J1903" s="6" t="s">
        <v>257</v>
      </c>
      <c r="K1903" s="6" t="s">
        <v>8</v>
      </c>
      <c r="L1903" s="271" t="s">
        <v>6397</v>
      </c>
      <c r="M1903" s="6" t="s">
        <v>6989</v>
      </c>
      <c r="N1903" s="271" t="s">
        <v>8473</v>
      </c>
      <c r="O1903" s="6"/>
      <c r="Q1903" s="6" t="s">
        <v>1276</v>
      </c>
      <c r="R1903" s="6" t="s">
        <v>1346</v>
      </c>
      <c r="S1903" s="6" t="s">
        <v>8</v>
      </c>
      <c r="T1903" s="6" t="s">
        <v>9</v>
      </c>
      <c r="U1903" s="6" t="s">
        <v>263</v>
      </c>
      <c r="V1903" s="6" t="s">
        <v>1347</v>
      </c>
      <c r="W1903" s="6" t="s">
        <v>36</v>
      </c>
      <c r="X1903" s="6" t="s">
        <v>13</v>
      </c>
      <c r="Y1903" s="6" t="s">
        <v>14</v>
      </c>
      <c r="Z1903" s="6" t="s">
        <v>257</v>
      </c>
      <c r="AA1903" s="6" t="s">
        <v>1348</v>
      </c>
      <c r="AB1903" s="6" t="s">
        <v>6397</v>
      </c>
      <c r="AD1903" t="b">
        <f t="shared" si="310"/>
        <v>0</v>
      </c>
      <c r="AE1903" t="b">
        <f t="shared" si="311"/>
        <v>1</v>
      </c>
      <c r="AF1903" t="b">
        <f t="shared" si="312"/>
        <v>1</v>
      </c>
      <c r="AG1903" t="b">
        <f t="shared" si="313"/>
        <v>1</v>
      </c>
      <c r="AH1903" t="b">
        <f t="shared" si="314"/>
        <v>1</v>
      </c>
      <c r="AI1903" t="b">
        <f t="shared" si="315"/>
        <v>1</v>
      </c>
      <c r="AJ1903" t="b">
        <f t="shared" si="316"/>
        <v>1</v>
      </c>
      <c r="AK1903" t="b">
        <f t="shared" si="317"/>
        <v>1</v>
      </c>
      <c r="AL1903" t="b">
        <f t="shared" si="318"/>
        <v>1</v>
      </c>
      <c r="AM1903" t="b">
        <f t="shared" si="319"/>
        <v>1</v>
      </c>
      <c r="AO1903" s="6" t="s">
        <v>9</v>
      </c>
      <c r="AP1903" s="6" t="s">
        <v>8473</v>
      </c>
      <c r="AQ1903" s="6"/>
      <c r="AR1903" s="7" t="s">
        <v>1346</v>
      </c>
      <c r="AS1903" s="7" t="s">
        <v>263</v>
      </c>
      <c r="AT1903" s="7" t="s">
        <v>1347</v>
      </c>
      <c r="AU1903" s="8" t="s">
        <v>36</v>
      </c>
      <c r="AV1903" s="8" t="s">
        <v>13</v>
      </c>
      <c r="AW1903" s="7" t="s">
        <v>14</v>
      </c>
      <c r="AX1903" s="6" t="s">
        <v>1348</v>
      </c>
      <c r="AY1903" s="7" t="s">
        <v>257</v>
      </c>
      <c r="AZ1903" s="7" t="s">
        <v>8825</v>
      </c>
      <c r="BA1903" s="6" t="s">
        <v>6397</v>
      </c>
      <c r="BB1903" s="6" t="s">
        <v>6989</v>
      </c>
      <c r="BC1903" s="7" t="s">
        <v>10967</v>
      </c>
      <c r="BD1903" s="6" t="s">
        <v>7626</v>
      </c>
      <c r="BE1903" s="6" t="s">
        <v>6397</v>
      </c>
      <c r="BF1903" s="6"/>
    </row>
    <row r="1904" spans="1:58">
      <c r="A1904" s="6" t="s">
        <v>263</v>
      </c>
      <c r="B1904" s="6" t="s">
        <v>1361</v>
      </c>
      <c r="C1904" s="271" t="s">
        <v>36</v>
      </c>
      <c r="D1904" s="6" t="s">
        <v>14</v>
      </c>
      <c r="E1904" s="271" t="s">
        <v>13</v>
      </c>
      <c r="F1904" s="6" t="s">
        <v>1276</v>
      </c>
      <c r="G1904" s="6" t="s">
        <v>1360</v>
      </c>
      <c r="H1904" s="6" t="s">
        <v>9</v>
      </c>
      <c r="I1904" s="6" t="s">
        <v>1362</v>
      </c>
      <c r="J1904" s="6" t="s">
        <v>257</v>
      </c>
      <c r="K1904" s="6" t="s">
        <v>8</v>
      </c>
      <c r="L1904" s="271" t="s">
        <v>6397</v>
      </c>
      <c r="M1904" s="6" t="s">
        <v>6989</v>
      </c>
      <c r="N1904" s="271" t="s">
        <v>8473</v>
      </c>
      <c r="O1904" s="6"/>
      <c r="Q1904" s="6" t="s">
        <v>1276</v>
      </c>
      <c r="R1904" s="6" t="s">
        <v>1360</v>
      </c>
      <c r="S1904" s="6" t="s">
        <v>8</v>
      </c>
      <c r="T1904" s="6" t="s">
        <v>9</v>
      </c>
      <c r="U1904" s="6" t="s">
        <v>263</v>
      </c>
      <c r="V1904" s="6" t="s">
        <v>1361</v>
      </c>
      <c r="W1904" s="6" t="s">
        <v>36</v>
      </c>
      <c r="X1904" s="6" t="s">
        <v>13</v>
      </c>
      <c r="Y1904" s="6" t="s">
        <v>14</v>
      </c>
      <c r="Z1904" s="6" t="s">
        <v>257</v>
      </c>
      <c r="AA1904" s="6" t="s">
        <v>1362</v>
      </c>
      <c r="AB1904" s="6" t="s">
        <v>6397</v>
      </c>
      <c r="AD1904" t="b">
        <f t="shared" si="310"/>
        <v>0</v>
      </c>
      <c r="AE1904" t="b">
        <f t="shared" si="311"/>
        <v>1</v>
      </c>
      <c r="AF1904" t="b">
        <f t="shared" si="312"/>
        <v>1</v>
      </c>
      <c r="AG1904" t="b">
        <f t="shared" si="313"/>
        <v>1</v>
      </c>
      <c r="AH1904" t="b">
        <f t="shared" si="314"/>
        <v>1</v>
      </c>
      <c r="AI1904" t="b">
        <f t="shared" si="315"/>
        <v>1</v>
      </c>
      <c r="AJ1904" t="b">
        <f t="shared" si="316"/>
        <v>1</v>
      </c>
      <c r="AK1904" t="b">
        <f t="shared" si="317"/>
        <v>1</v>
      </c>
      <c r="AL1904" t="b">
        <f t="shared" si="318"/>
        <v>1</v>
      </c>
      <c r="AM1904" t="b">
        <f t="shared" si="319"/>
        <v>1</v>
      </c>
      <c r="AO1904" s="6" t="s">
        <v>9</v>
      </c>
      <c r="AP1904" s="6" t="s">
        <v>8473</v>
      </c>
      <c r="AQ1904" s="6"/>
      <c r="AR1904" s="7" t="s">
        <v>1360</v>
      </c>
      <c r="AS1904" s="7" t="s">
        <v>263</v>
      </c>
      <c r="AT1904" s="7" t="s">
        <v>1361</v>
      </c>
      <c r="AU1904" s="8" t="s">
        <v>36</v>
      </c>
      <c r="AV1904" s="8" t="s">
        <v>13</v>
      </c>
      <c r="AW1904" s="7" t="s">
        <v>14</v>
      </c>
      <c r="AX1904" s="6" t="s">
        <v>1362</v>
      </c>
      <c r="AY1904" s="7" t="s">
        <v>257</v>
      </c>
      <c r="AZ1904" s="7" t="s">
        <v>8825</v>
      </c>
      <c r="BA1904" s="6" t="s">
        <v>6397</v>
      </c>
      <c r="BB1904" s="6" t="s">
        <v>6989</v>
      </c>
      <c r="BC1904" s="7" t="s">
        <v>10968</v>
      </c>
      <c r="BD1904" s="6" t="s">
        <v>7626</v>
      </c>
      <c r="BE1904" s="6" t="s">
        <v>6397</v>
      </c>
      <c r="BF1904" s="6"/>
    </row>
    <row r="1905" spans="1:58">
      <c r="A1905" s="6" t="s">
        <v>263</v>
      </c>
      <c r="B1905" s="6" t="s">
        <v>1172</v>
      </c>
      <c r="C1905" s="271" t="s">
        <v>11317</v>
      </c>
      <c r="D1905" s="6" t="s">
        <v>14</v>
      </c>
      <c r="E1905" s="271" t="s">
        <v>13</v>
      </c>
      <c r="F1905" s="6" t="s">
        <v>1154</v>
      </c>
      <c r="G1905" s="6" t="s">
        <v>1171</v>
      </c>
      <c r="H1905" s="6" t="s">
        <v>9</v>
      </c>
      <c r="I1905" s="6" t="s">
        <v>1173</v>
      </c>
      <c r="J1905" s="6" t="s">
        <v>257</v>
      </c>
      <c r="K1905" s="6" t="s">
        <v>8</v>
      </c>
      <c r="L1905" s="271" t="s">
        <v>6397</v>
      </c>
      <c r="M1905" s="6" t="s">
        <v>6989</v>
      </c>
      <c r="N1905" s="271" t="s">
        <v>8473</v>
      </c>
      <c r="O1905" s="6"/>
      <c r="Q1905" s="6" t="s">
        <v>1154</v>
      </c>
      <c r="R1905" s="6" t="s">
        <v>1171</v>
      </c>
      <c r="S1905" s="6" t="s">
        <v>8</v>
      </c>
      <c r="T1905" s="6" t="s">
        <v>9</v>
      </c>
      <c r="U1905" s="6" t="s">
        <v>263</v>
      </c>
      <c r="V1905" s="6" t="s">
        <v>1172</v>
      </c>
      <c r="W1905" s="6" t="s">
        <v>11317</v>
      </c>
      <c r="X1905" s="6" t="s">
        <v>13</v>
      </c>
      <c r="Y1905" s="6" t="s">
        <v>14</v>
      </c>
      <c r="Z1905" s="6" t="s">
        <v>257</v>
      </c>
      <c r="AA1905" s="6" t="s">
        <v>1173</v>
      </c>
      <c r="AB1905" s="6" t="s">
        <v>6397</v>
      </c>
      <c r="AD1905" t="b">
        <f t="shared" si="310"/>
        <v>0</v>
      </c>
      <c r="AE1905" t="b">
        <f t="shared" si="311"/>
        <v>1</v>
      </c>
      <c r="AF1905" t="b">
        <f t="shared" si="312"/>
        <v>1</v>
      </c>
      <c r="AG1905" t="b">
        <f t="shared" si="313"/>
        <v>1</v>
      </c>
      <c r="AH1905" t="b">
        <f t="shared" si="314"/>
        <v>1</v>
      </c>
      <c r="AI1905" t="b">
        <f t="shared" si="315"/>
        <v>1</v>
      </c>
      <c r="AJ1905" t="b">
        <f t="shared" si="316"/>
        <v>1</v>
      </c>
      <c r="AK1905" t="b">
        <f t="shared" si="317"/>
        <v>1</v>
      </c>
      <c r="AL1905" t="b">
        <f t="shared" si="318"/>
        <v>1</v>
      </c>
      <c r="AM1905" t="b">
        <f t="shared" si="319"/>
        <v>1</v>
      </c>
      <c r="AO1905" s="6" t="s">
        <v>9</v>
      </c>
      <c r="AP1905" s="6" t="s">
        <v>8473</v>
      </c>
      <c r="AQ1905" s="6"/>
      <c r="AR1905" s="7" t="s">
        <v>1171</v>
      </c>
      <c r="AS1905" s="7" t="s">
        <v>263</v>
      </c>
      <c r="AT1905" s="7" t="s">
        <v>1172</v>
      </c>
      <c r="AU1905" s="8" t="s">
        <v>11317</v>
      </c>
      <c r="AV1905" s="8" t="s">
        <v>13</v>
      </c>
      <c r="AW1905" s="7" t="s">
        <v>14</v>
      </c>
      <c r="AX1905" s="6" t="s">
        <v>1173</v>
      </c>
      <c r="AY1905" s="7" t="s">
        <v>257</v>
      </c>
      <c r="AZ1905" s="7" t="s">
        <v>8825</v>
      </c>
      <c r="BA1905" s="6" t="s">
        <v>6397</v>
      </c>
      <c r="BB1905" s="6" t="s">
        <v>6989</v>
      </c>
      <c r="BC1905" s="7" t="s">
        <v>10969</v>
      </c>
      <c r="BD1905" s="6" t="s">
        <v>7626</v>
      </c>
      <c r="BE1905" s="6" t="s">
        <v>6397</v>
      </c>
      <c r="BF1905" s="6"/>
    </row>
    <row r="1906" spans="1:58">
      <c r="A1906" s="6" t="s">
        <v>263</v>
      </c>
      <c r="B1906" s="6" t="s">
        <v>1175</v>
      </c>
      <c r="C1906" s="271" t="s">
        <v>11317</v>
      </c>
      <c r="D1906" s="6" t="s">
        <v>14</v>
      </c>
      <c r="E1906" s="271" t="s">
        <v>13</v>
      </c>
      <c r="F1906" s="6" t="s">
        <v>1154</v>
      </c>
      <c r="G1906" s="6" t="s">
        <v>1174</v>
      </c>
      <c r="H1906" s="6" t="s">
        <v>9</v>
      </c>
      <c r="I1906" s="6" t="s">
        <v>1176</v>
      </c>
      <c r="J1906" s="6" t="s">
        <v>257</v>
      </c>
      <c r="K1906" s="6" t="s">
        <v>8</v>
      </c>
      <c r="L1906" s="271" t="s">
        <v>6397</v>
      </c>
      <c r="M1906" s="6" t="s">
        <v>6989</v>
      </c>
      <c r="N1906" s="271" t="s">
        <v>8473</v>
      </c>
      <c r="O1906" s="6"/>
      <c r="Q1906" s="6" t="s">
        <v>1154</v>
      </c>
      <c r="R1906" s="6" t="s">
        <v>1174</v>
      </c>
      <c r="S1906" s="6" t="s">
        <v>8</v>
      </c>
      <c r="T1906" s="6" t="s">
        <v>9</v>
      </c>
      <c r="U1906" s="6" t="s">
        <v>263</v>
      </c>
      <c r="V1906" s="6" t="s">
        <v>1175</v>
      </c>
      <c r="W1906" s="6" t="s">
        <v>11317</v>
      </c>
      <c r="X1906" s="6" t="s">
        <v>13</v>
      </c>
      <c r="Y1906" s="6" t="s">
        <v>14</v>
      </c>
      <c r="Z1906" s="6" t="s">
        <v>257</v>
      </c>
      <c r="AA1906" s="6" t="s">
        <v>1176</v>
      </c>
      <c r="AB1906" s="6" t="s">
        <v>6397</v>
      </c>
      <c r="AD1906" t="b">
        <f t="shared" si="310"/>
        <v>0</v>
      </c>
      <c r="AE1906" t="b">
        <f t="shared" si="311"/>
        <v>1</v>
      </c>
      <c r="AF1906" t="b">
        <f t="shared" si="312"/>
        <v>1</v>
      </c>
      <c r="AG1906" t="b">
        <f t="shared" si="313"/>
        <v>1</v>
      </c>
      <c r="AH1906" t="b">
        <f t="shared" si="314"/>
        <v>1</v>
      </c>
      <c r="AI1906" t="b">
        <f t="shared" si="315"/>
        <v>1</v>
      </c>
      <c r="AJ1906" t="b">
        <f t="shared" si="316"/>
        <v>1</v>
      </c>
      <c r="AK1906" t="b">
        <f t="shared" si="317"/>
        <v>1</v>
      </c>
      <c r="AL1906" t="b">
        <f t="shared" si="318"/>
        <v>1</v>
      </c>
      <c r="AM1906" t="b">
        <f t="shared" si="319"/>
        <v>1</v>
      </c>
      <c r="AO1906" s="6" t="s">
        <v>9</v>
      </c>
      <c r="AP1906" s="6" t="s">
        <v>8473</v>
      </c>
      <c r="AQ1906" s="6"/>
      <c r="AR1906" s="7" t="s">
        <v>1174</v>
      </c>
      <c r="AS1906" s="7" t="s">
        <v>263</v>
      </c>
      <c r="AT1906" s="7" t="s">
        <v>1175</v>
      </c>
      <c r="AU1906" s="8" t="s">
        <v>11317</v>
      </c>
      <c r="AV1906" s="8" t="s">
        <v>13</v>
      </c>
      <c r="AW1906" s="7" t="s">
        <v>14</v>
      </c>
      <c r="AX1906" s="6" t="s">
        <v>1176</v>
      </c>
      <c r="AY1906" s="7" t="s">
        <v>257</v>
      </c>
      <c r="AZ1906" s="7" t="s">
        <v>8825</v>
      </c>
      <c r="BA1906" s="6" t="s">
        <v>6397</v>
      </c>
      <c r="BB1906" s="6" t="s">
        <v>6989</v>
      </c>
      <c r="BC1906" s="7" t="s">
        <v>10970</v>
      </c>
      <c r="BD1906" s="6" t="s">
        <v>7626</v>
      </c>
      <c r="BE1906" s="6" t="s">
        <v>6397</v>
      </c>
      <c r="BF1906" s="6"/>
    </row>
    <row r="1907" spans="1:58">
      <c r="A1907" s="6" t="s">
        <v>263</v>
      </c>
      <c r="B1907" s="6" t="s">
        <v>1178</v>
      </c>
      <c r="C1907" s="271" t="s">
        <v>11317</v>
      </c>
      <c r="D1907" s="6" t="s">
        <v>14</v>
      </c>
      <c r="E1907" s="271" t="s">
        <v>13</v>
      </c>
      <c r="F1907" s="6" t="s">
        <v>1154</v>
      </c>
      <c r="G1907" s="6" t="s">
        <v>1177</v>
      </c>
      <c r="H1907" s="6" t="s">
        <v>9</v>
      </c>
      <c r="I1907" s="6" t="s">
        <v>1179</v>
      </c>
      <c r="J1907" s="6" t="s">
        <v>257</v>
      </c>
      <c r="K1907" s="6" t="s">
        <v>8</v>
      </c>
      <c r="L1907" s="271" t="s">
        <v>6397</v>
      </c>
      <c r="M1907" s="6" t="s">
        <v>6989</v>
      </c>
      <c r="N1907" s="271" t="s">
        <v>8473</v>
      </c>
      <c r="O1907" s="6"/>
      <c r="Q1907" s="6" t="s">
        <v>1154</v>
      </c>
      <c r="R1907" s="6" t="s">
        <v>1177</v>
      </c>
      <c r="S1907" s="6" t="s">
        <v>8</v>
      </c>
      <c r="T1907" s="6" t="s">
        <v>9</v>
      </c>
      <c r="U1907" s="6" t="s">
        <v>263</v>
      </c>
      <c r="V1907" s="6" t="s">
        <v>1178</v>
      </c>
      <c r="W1907" s="6" t="s">
        <v>11317</v>
      </c>
      <c r="X1907" s="6" t="s">
        <v>13</v>
      </c>
      <c r="Y1907" s="6" t="s">
        <v>14</v>
      </c>
      <c r="Z1907" s="6" t="s">
        <v>257</v>
      </c>
      <c r="AA1907" s="6" t="s">
        <v>1179</v>
      </c>
      <c r="AB1907" s="6" t="s">
        <v>6397</v>
      </c>
      <c r="AD1907" t="b">
        <f t="shared" si="310"/>
        <v>0</v>
      </c>
      <c r="AE1907" t="b">
        <f t="shared" si="311"/>
        <v>1</v>
      </c>
      <c r="AF1907" t="b">
        <f t="shared" si="312"/>
        <v>1</v>
      </c>
      <c r="AG1907" t="b">
        <f t="shared" si="313"/>
        <v>1</v>
      </c>
      <c r="AH1907" t="b">
        <f t="shared" si="314"/>
        <v>1</v>
      </c>
      <c r="AI1907" t="b">
        <f t="shared" si="315"/>
        <v>1</v>
      </c>
      <c r="AJ1907" t="b">
        <f t="shared" si="316"/>
        <v>1</v>
      </c>
      <c r="AK1907" t="b">
        <f t="shared" si="317"/>
        <v>1</v>
      </c>
      <c r="AL1907" t="b">
        <f t="shared" si="318"/>
        <v>1</v>
      </c>
      <c r="AM1907" t="b">
        <f t="shared" si="319"/>
        <v>1</v>
      </c>
      <c r="AO1907" s="6" t="s">
        <v>9</v>
      </c>
      <c r="AP1907" s="6" t="s">
        <v>8473</v>
      </c>
      <c r="AQ1907" s="6"/>
      <c r="AR1907" s="7" t="s">
        <v>1177</v>
      </c>
      <c r="AS1907" s="7" t="s">
        <v>263</v>
      </c>
      <c r="AT1907" s="7" t="s">
        <v>1178</v>
      </c>
      <c r="AU1907" s="8" t="s">
        <v>11317</v>
      </c>
      <c r="AV1907" s="8" t="s">
        <v>13</v>
      </c>
      <c r="AW1907" s="7" t="s">
        <v>14</v>
      </c>
      <c r="AX1907" s="6" t="s">
        <v>1179</v>
      </c>
      <c r="AY1907" s="7" t="s">
        <v>257</v>
      </c>
      <c r="AZ1907" s="7" t="s">
        <v>8825</v>
      </c>
      <c r="BA1907" s="6" t="s">
        <v>6397</v>
      </c>
      <c r="BB1907" s="6" t="s">
        <v>6989</v>
      </c>
      <c r="BC1907" s="7" t="s">
        <v>10971</v>
      </c>
      <c r="BD1907" s="6" t="s">
        <v>7626</v>
      </c>
      <c r="BE1907" s="6" t="s">
        <v>6397</v>
      </c>
      <c r="BF1907" s="6"/>
    </row>
    <row r="1908" spans="1:58">
      <c r="A1908" s="6" t="s">
        <v>263</v>
      </c>
      <c r="B1908" s="6" t="s">
        <v>1181</v>
      </c>
      <c r="C1908" s="271" t="s">
        <v>11317</v>
      </c>
      <c r="D1908" s="6" t="s">
        <v>14</v>
      </c>
      <c r="E1908" s="271" t="s">
        <v>13</v>
      </c>
      <c r="F1908" s="6" t="s">
        <v>1154</v>
      </c>
      <c r="G1908" s="6" t="s">
        <v>1180</v>
      </c>
      <c r="H1908" s="6" t="s">
        <v>9</v>
      </c>
      <c r="I1908" s="6" t="s">
        <v>1182</v>
      </c>
      <c r="J1908" s="6" t="s">
        <v>257</v>
      </c>
      <c r="K1908" s="6" t="s">
        <v>8</v>
      </c>
      <c r="L1908" s="271" t="s">
        <v>6397</v>
      </c>
      <c r="M1908" s="6" t="s">
        <v>6989</v>
      </c>
      <c r="N1908" s="271" t="s">
        <v>8473</v>
      </c>
      <c r="O1908" s="6"/>
      <c r="Q1908" s="6" t="s">
        <v>1154</v>
      </c>
      <c r="R1908" s="6" t="s">
        <v>1180</v>
      </c>
      <c r="S1908" s="6" t="s">
        <v>8</v>
      </c>
      <c r="T1908" s="6" t="s">
        <v>9</v>
      </c>
      <c r="U1908" s="6" t="s">
        <v>263</v>
      </c>
      <c r="V1908" s="6" t="s">
        <v>1181</v>
      </c>
      <c r="W1908" s="6" t="s">
        <v>11317</v>
      </c>
      <c r="X1908" s="6" t="s">
        <v>13</v>
      </c>
      <c r="Y1908" s="6" t="s">
        <v>14</v>
      </c>
      <c r="Z1908" s="6" t="s">
        <v>257</v>
      </c>
      <c r="AA1908" s="6" t="s">
        <v>1182</v>
      </c>
      <c r="AB1908" s="6" t="s">
        <v>6397</v>
      </c>
      <c r="AD1908" t="b">
        <f t="shared" si="310"/>
        <v>0</v>
      </c>
      <c r="AE1908" t="b">
        <f t="shared" si="311"/>
        <v>1</v>
      </c>
      <c r="AF1908" t="b">
        <f t="shared" si="312"/>
        <v>1</v>
      </c>
      <c r="AG1908" t="b">
        <f t="shared" si="313"/>
        <v>1</v>
      </c>
      <c r="AH1908" t="b">
        <f t="shared" si="314"/>
        <v>1</v>
      </c>
      <c r="AI1908" t="b">
        <f t="shared" si="315"/>
        <v>1</v>
      </c>
      <c r="AJ1908" t="b">
        <f t="shared" si="316"/>
        <v>1</v>
      </c>
      <c r="AK1908" t="b">
        <f t="shared" si="317"/>
        <v>1</v>
      </c>
      <c r="AL1908" t="b">
        <f t="shared" si="318"/>
        <v>1</v>
      </c>
      <c r="AM1908" t="b">
        <f t="shared" si="319"/>
        <v>1</v>
      </c>
      <c r="AO1908" s="6" t="s">
        <v>9</v>
      </c>
      <c r="AP1908" s="6" t="s">
        <v>8473</v>
      </c>
      <c r="AQ1908" s="6"/>
      <c r="AR1908" s="7" t="s">
        <v>1180</v>
      </c>
      <c r="AS1908" s="7" t="s">
        <v>263</v>
      </c>
      <c r="AT1908" s="7" t="s">
        <v>1181</v>
      </c>
      <c r="AU1908" s="8" t="s">
        <v>11317</v>
      </c>
      <c r="AV1908" s="8" t="s">
        <v>13</v>
      </c>
      <c r="AW1908" s="7" t="s">
        <v>14</v>
      </c>
      <c r="AX1908" s="6" t="s">
        <v>1182</v>
      </c>
      <c r="AY1908" s="7" t="s">
        <v>257</v>
      </c>
      <c r="AZ1908" s="7" t="s">
        <v>8825</v>
      </c>
      <c r="BA1908" s="6" t="s">
        <v>6397</v>
      </c>
      <c r="BB1908" s="6" t="s">
        <v>6989</v>
      </c>
      <c r="BC1908" s="7" t="s">
        <v>10972</v>
      </c>
      <c r="BD1908" s="6" t="s">
        <v>7626</v>
      </c>
      <c r="BE1908" s="6" t="s">
        <v>6397</v>
      </c>
      <c r="BF1908" s="6"/>
    </row>
    <row r="1909" spans="1:58">
      <c r="A1909" s="6" t="s">
        <v>263</v>
      </c>
      <c r="B1909" s="6" t="s">
        <v>1184</v>
      </c>
      <c r="C1909" s="271" t="s">
        <v>11317</v>
      </c>
      <c r="D1909" s="6" t="s">
        <v>14</v>
      </c>
      <c r="E1909" s="271" t="s">
        <v>13</v>
      </c>
      <c r="F1909" s="6" t="s">
        <v>1154</v>
      </c>
      <c r="G1909" s="6" t="s">
        <v>1183</v>
      </c>
      <c r="H1909" s="6" t="s">
        <v>9</v>
      </c>
      <c r="I1909" s="6" t="s">
        <v>1185</v>
      </c>
      <c r="J1909" s="6" t="s">
        <v>257</v>
      </c>
      <c r="K1909" s="6" t="s">
        <v>8</v>
      </c>
      <c r="L1909" s="271" t="s">
        <v>6397</v>
      </c>
      <c r="M1909" s="6" t="s">
        <v>6989</v>
      </c>
      <c r="N1909" s="271" t="s">
        <v>8473</v>
      </c>
      <c r="O1909" s="6"/>
      <c r="Q1909" s="6" t="s">
        <v>1154</v>
      </c>
      <c r="R1909" s="6" t="s">
        <v>1183</v>
      </c>
      <c r="S1909" s="6" t="s">
        <v>8</v>
      </c>
      <c r="T1909" s="6" t="s">
        <v>9</v>
      </c>
      <c r="U1909" s="6" t="s">
        <v>263</v>
      </c>
      <c r="V1909" s="6" t="s">
        <v>1184</v>
      </c>
      <c r="W1909" s="6" t="s">
        <v>11317</v>
      </c>
      <c r="X1909" s="6" t="s">
        <v>13</v>
      </c>
      <c r="Y1909" s="6" t="s">
        <v>14</v>
      </c>
      <c r="Z1909" s="6" t="s">
        <v>257</v>
      </c>
      <c r="AA1909" s="6" t="s">
        <v>1185</v>
      </c>
      <c r="AB1909" s="6" t="s">
        <v>6397</v>
      </c>
      <c r="AD1909" t="b">
        <f t="shared" si="310"/>
        <v>0</v>
      </c>
      <c r="AE1909" t="b">
        <f t="shared" si="311"/>
        <v>1</v>
      </c>
      <c r="AF1909" t="b">
        <f t="shared" si="312"/>
        <v>1</v>
      </c>
      <c r="AG1909" t="b">
        <f t="shared" si="313"/>
        <v>1</v>
      </c>
      <c r="AH1909" t="b">
        <f t="shared" si="314"/>
        <v>1</v>
      </c>
      <c r="AI1909" t="b">
        <f t="shared" si="315"/>
        <v>1</v>
      </c>
      <c r="AJ1909" t="b">
        <f t="shared" si="316"/>
        <v>1</v>
      </c>
      <c r="AK1909" t="b">
        <f t="shared" si="317"/>
        <v>1</v>
      </c>
      <c r="AL1909" t="b">
        <f t="shared" si="318"/>
        <v>1</v>
      </c>
      <c r="AM1909" t="b">
        <f t="shared" si="319"/>
        <v>1</v>
      </c>
      <c r="AO1909" s="6" t="s">
        <v>9</v>
      </c>
      <c r="AP1909" s="6" t="s">
        <v>8473</v>
      </c>
      <c r="AQ1909" s="6"/>
      <c r="AR1909" s="7" t="s">
        <v>1183</v>
      </c>
      <c r="AS1909" s="7" t="s">
        <v>263</v>
      </c>
      <c r="AT1909" s="7" t="s">
        <v>1184</v>
      </c>
      <c r="AU1909" s="8" t="s">
        <v>11317</v>
      </c>
      <c r="AV1909" s="8" t="s">
        <v>13</v>
      </c>
      <c r="AW1909" s="7" t="s">
        <v>14</v>
      </c>
      <c r="AX1909" s="6" t="s">
        <v>1185</v>
      </c>
      <c r="AY1909" s="7" t="s">
        <v>257</v>
      </c>
      <c r="AZ1909" s="7" t="s">
        <v>8825</v>
      </c>
      <c r="BA1909" s="6" t="s">
        <v>6397</v>
      </c>
      <c r="BB1909" s="6" t="s">
        <v>6989</v>
      </c>
      <c r="BC1909" s="7" t="s">
        <v>10973</v>
      </c>
      <c r="BD1909" s="6" t="s">
        <v>7626</v>
      </c>
      <c r="BE1909" s="6" t="s">
        <v>6397</v>
      </c>
      <c r="BF1909" s="6"/>
    </row>
    <row r="1910" spans="1:58">
      <c r="A1910" s="6" t="s">
        <v>263</v>
      </c>
      <c r="B1910" s="6" t="s">
        <v>1364</v>
      </c>
      <c r="C1910" s="271" t="s">
        <v>36</v>
      </c>
      <c r="D1910" s="6" t="s">
        <v>14</v>
      </c>
      <c r="E1910" s="271" t="s">
        <v>13</v>
      </c>
      <c r="F1910" s="6" t="s">
        <v>1276</v>
      </c>
      <c r="G1910" s="6" t="s">
        <v>1363</v>
      </c>
      <c r="H1910" s="6" t="s">
        <v>9</v>
      </c>
      <c r="I1910" s="6" t="s">
        <v>1365</v>
      </c>
      <c r="J1910" s="6" t="s">
        <v>257</v>
      </c>
      <c r="K1910" s="6" t="s">
        <v>8</v>
      </c>
      <c r="L1910" s="271" t="s">
        <v>6397</v>
      </c>
      <c r="M1910" s="6" t="s">
        <v>6989</v>
      </c>
      <c r="N1910" s="271" t="s">
        <v>8473</v>
      </c>
      <c r="O1910" s="6"/>
      <c r="Q1910" s="6" t="s">
        <v>1276</v>
      </c>
      <c r="R1910" s="6" t="s">
        <v>1363</v>
      </c>
      <c r="S1910" s="6" t="s">
        <v>8</v>
      </c>
      <c r="T1910" s="6" t="s">
        <v>9</v>
      </c>
      <c r="U1910" s="6" t="s">
        <v>263</v>
      </c>
      <c r="V1910" s="6" t="s">
        <v>1364</v>
      </c>
      <c r="W1910" s="6" t="s">
        <v>36</v>
      </c>
      <c r="X1910" s="6" t="s">
        <v>13</v>
      </c>
      <c r="Y1910" s="6" t="s">
        <v>14</v>
      </c>
      <c r="Z1910" s="6" t="s">
        <v>257</v>
      </c>
      <c r="AA1910" s="6" t="s">
        <v>1365</v>
      </c>
      <c r="AB1910" s="6" t="s">
        <v>6397</v>
      </c>
      <c r="AD1910" t="b">
        <f t="shared" si="310"/>
        <v>0</v>
      </c>
      <c r="AE1910" t="b">
        <f t="shared" si="311"/>
        <v>1</v>
      </c>
      <c r="AF1910" t="b">
        <f t="shared" si="312"/>
        <v>1</v>
      </c>
      <c r="AG1910" t="b">
        <f t="shared" si="313"/>
        <v>1</v>
      </c>
      <c r="AH1910" t="b">
        <f t="shared" si="314"/>
        <v>1</v>
      </c>
      <c r="AI1910" t="b">
        <f t="shared" si="315"/>
        <v>1</v>
      </c>
      <c r="AJ1910" t="b">
        <f t="shared" si="316"/>
        <v>1</v>
      </c>
      <c r="AK1910" t="b">
        <f t="shared" si="317"/>
        <v>1</v>
      </c>
      <c r="AL1910" t="b">
        <f t="shared" si="318"/>
        <v>1</v>
      </c>
      <c r="AM1910" t="b">
        <f t="shared" si="319"/>
        <v>1</v>
      </c>
      <c r="AO1910" s="6" t="s">
        <v>9</v>
      </c>
      <c r="AP1910" s="6" t="s">
        <v>8473</v>
      </c>
      <c r="AQ1910" s="6"/>
      <c r="AR1910" s="7" t="s">
        <v>1363</v>
      </c>
      <c r="AS1910" s="7" t="s">
        <v>263</v>
      </c>
      <c r="AT1910" s="7" t="s">
        <v>1364</v>
      </c>
      <c r="AU1910" s="8" t="s">
        <v>36</v>
      </c>
      <c r="AV1910" s="8" t="s">
        <v>13</v>
      </c>
      <c r="AW1910" s="7" t="s">
        <v>14</v>
      </c>
      <c r="AX1910" s="6" t="s">
        <v>1365</v>
      </c>
      <c r="AY1910" s="7" t="s">
        <v>257</v>
      </c>
      <c r="AZ1910" s="7" t="s">
        <v>8825</v>
      </c>
      <c r="BA1910" s="6" t="s">
        <v>6397</v>
      </c>
      <c r="BB1910" s="6" t="s">
        <v>6989</v>
      </c>
      <c r="BC1910" s="7" t="s">
        <v>10974</v>
      </c>
      <c r="BD1910" s="6" t="s">
        <v>7626</v>
      </c>
      <c r="BE1910" s="6" t="s">
        <v>6397</v>
      </c>
      <c r="BF1910" s="6"/>
    </row>
    <row r="1911" spans="1:58">
      <c r="A1911" s="6" t="s">
        <v>263</v>
      </c>
      <c r="B1911" s="6" t="s">
        <v>1367</v>
      </c>
      <c r="C1911" s="271" t="s">
        <v>36</v>
      </c>
      <c r="D1911" s="6" t="s">
        <v>14</v>
      </c>
      <c r="E1911" s="271" t="s">
        <v>13</v>
      </c>
      <c r="F1911" s="6" t="s">
        <v>1276</v>
      </c>
      <c r="G1911" s="6" t="s">
        <v>1366</v>
      </c>
      <c r="H1911" s="6" t="s">
        <v>9</v>
      </c>
      <c r="I1911" s="6" t="s">
        <v>1368</v>
      </c>
      <c r="J1911" s="6" t="s">
        <v>257</v>
      </c>
      <c r="K1911" s="6" t="s">
        <v>8</v>
      </c>
      <c r="L1911" s="271" t="s">
        <v>6397</v>
      </c>
      <c r="M1911" s="6" t="s">
        <v>6989</v>
      </c>
      <c r="N1911" s="271" t="s">
        <v>8473</v>
      </c>
      <c r="O1911" s="6"/>
      <c r="Q1911" s="6" t="s">
        <v>1276</v>
      </c>
      <c r="R1911" s="6" t="s">
        <v>1366</v>
      </c>
      <c r="S1911" s="6" t="s">
        <v>8</v>
      </c>
      <c r="T1911" s="6" t="s">
        <v>9</v>
      </c>
      <c r="U1911" s="6" t="s">
        <v>263</v>
      </c>
      <c r="V1911" s="6" t="s">
        <v>1367</v>
      </c>
      <c r="W1911" s="6" t="s">
        <v>36</v>
      </c>
      <c r="X1911" s="6" t="s">
        <v>13</v>
      </c>
      <c r="Y1911" s="6" t="s">
        <v>14</v>
      </c>
      <c r="Z1911" s="6" t="s">
        <v>257</v>
      </c>
      <c r="AA1911" s="6" t="s">
        <v>1368</v>
      </c>
      <c r="AB1911" s="6" t="s">
        <v>6397</v>
      </c>
      <c r="AD1911" t="b">
        <f t="shared" si="310"/>
        <v>0</v>
      </c>
      <c r="AE1911" t="b">
        <f t="shared" si="311"/>
        <v>1</v>
      </c>
      <c r="AF1911" t="b">
        <f t="shared" si="312"/>
        <v>1</v>
      </c>
      <c r="AG1911" t="b">
        <f t="shared" si="313"/>
        <v>1</v>
      </c>
      <c r="AH1911" t="b">
        <f t="shared" si="314"/>
        <v>1</v>
      </c>
      <c r="AI1911" t="b">
        <f t="shared" si="315"/>
        <v>1</v>
      </c>
      <c r="AJ1911" t="b">
        <f t="shared" si="316"/>
        <v>1</v>
      </c>
      <c r="AK1911" t="b">
        <f t="shared" si="317"/>
        <v>1</v>
      </c>
      <c r="AL1911" t="b">
        <f t="shared" si="318"/>
        <v>1</v>
      </c>
      <c r="AM1911" t="b">
        <f t="shared" si="319"/>
        <v>1</v>
      </c>
      <c r="AO1911" s="6" t="s">
        <v>9</v>
      </c>
      <c r="AP1911" s="6" t="s">
        <v>8473</v>
      </c>
      <c r="AQ1911" s="6"/>
      <c r="AR1911" s="7" t="s">
        <v>1366</v>
      </c>
      <c r="AS1911" s="7" t="s">
        <v>263</v>
      </c>
      <c r="AT1911" s="7" t="s">
        <v>1367</v>
      </c>
      <c r="AU1911" s="8" t="s">
        <v>36</v>
      </c>
      <c r="AV1911" s="8" t="s">
        <v>13</v>
      </c>
      <c r="AW1911" s="7" t="s">
        <v>14</v>
      </c>
      <c r="AX1911" s="6" t="s">
        <v>1368</v>
      </c>
      <c r="AY1911" s="7" t="s">
        <v>257</v>
      </c>
      <c r="AZ1911" s="7" t="s">
        <v>8825</v>
      </c>
      <c r="BA1911" s="6" t="s">
        <v>6397</v>
      </c>
      <c r="BB1911" s="6" t="s">
        <v>6989</v>
      </c>
      <c r="BC1911" s="7" t="s">
        <v>10975</v>
      </c>
      <c r="BD1911" s="6" t="s">
        <v>7626</v>
      </c>
      <c r="BE1911" s="6" t="s">
        <v>6397</v>
      </c>
      <c r="BF1911" s="6"/>
    </row>
    <row r="1912" spans="1:58">
      <c r="A1912" s="6" t="s">
        <v>263</v>
      </c>
      <c r="B1912" s="6" t="s">
        <v>1383</v>
      </c>
      <c r="C1912" s="271" t="s">
        <v>70</v>
      </c>
      <c r="D1912" s="6" t="s">
        <v>14</v>
      </c>
      <c r="E1912" s="271" t="s">
        <v>13</v>
      </c>
      <c r="F1912" s="6" t="s">
        <v>1276</v>
      </c>
      <c r="G1912" s="6" t="s">
        <v>1382</v>
      </c>
      <c r="H1912" s="6" t="s">
        <v>9</v>
      </c>
      <c r="I1912" s="6" t="s">
        <v>1384</v>
      </c>
      <c r="J1912" s="6" t="s">
        <v>257</v>
      </c>
      <c r="K1912" s="6" t="s">
        <v>8</v>
      </c>
      <c r="L1912" s="271" t="s">
        <v>6397</v>
      </c>
      <c r="M1912" s="6" t="s">
        <v>6989</v>
      </c>
      <c r="N1912" s="271" t="s">
        <v>8473</v>
      </c>
      <c r="O1912" s="6"/>
      <c r="Q1912" s="6" t="s">
        <v>1276</v>
      </c>
      <c r="R1912" s="6" t="s">
        <v>1382</v>
      </c>
      <c r="S1912" s="6" t="s">
        <v>8</v>
      </c>
      <c r="T1912" s="6" t="s">
        <v>9</v>
      </c>
      <c r="U1912" s="6" t="s">
        <v>263</v>
      </c>
      <c r="V1912" s="6" t="s">
        <v>1383</v>
      </c>
      <c r="W1912" s="6" t="s">
        <v>70</v>
      </c>
      <c r="X1912" s="6" t="s">
        <v>13</v>
      </c>
      <c r="Y1912" s="6" t="s">
        <v>14</v>
      </c>
      <c r="Z1912" s="6" t="s">
        <v>257</v>
      </c>
      <c r="AA1912" s="6" t="s">
        <v>1384</v>
      </c>
      <c r="AB1912" s="6" t="s">
        <v>6397</v>
      </c>
      <c r="AD1912" t="b">
        <f t="shared" si="310"/>
        <v>0</v>
      </c>
      <c r="AE1912" t="b">
        <f t="shared" si="311"/>
        <v>1</v>
      </c>
      <c r="AF1912" t="b">
        <f t="shared" si="312"/>
        <v>1</v>
      </c>
      <c r="AG1912" t="b">
        <f t="shared" si="313"/>
        <v>1</v>
      </c>
      <c r="AH1912" t="b">
        <f t="shared" si="314"/>
        <v>1</v>
      </c>
      <c r="AI1912" t="b">
        <f t="shared" si="315"/>
        <v>1</v>
      </c>
      <c r="AJ1912" t="b">
        <f t="shared" si="316"/>
        <v>1</v>
      </c>
      <c r="AK1912" t="b">
        <f t="shared" si="317"/>
        <v>1</v>
      </c>
      <c r="AL1912" t="b">
        <f t="shared" si="318"/>
        <v>1</v>
      </c>
      <c r="AM1912" t="b">
        <f t="shared" si="319"/>
        <v>1</v>
      </c>
      <c r="AO1912" s="6" t="s">
        <v>9</v>
      </c>
      <c r="AP1912" s="6" t="s">
        <v>8473</v>
      </c>
      <c r="AQ1912" s="6"/>
      <c r="AR1912" s="7" t="s">
        <v>1382</v>
      </c>
      <c r="AS1912" s="7" t="s">
        <v>263</v>
      </c>
      <c r="AT1912" s="7" t="s">
        <v>1383</v>
      </c>
      <c r="AU1912" s="8" t="s">
        <v>70</v>
      </c>
      <c r="AV1912" s="8" t="s">
        <v>13</v>
      </c>
      <c r="AW1912" s="7" t="s">
        <v>14</v>
      </c>
      <c r="AX1912" s="6" t="s">
        <v>1384</v>
      </c>
      <c r="AY1912" s="7" t="s">
        <v>257</v>
      </c>
      <c r="AZ1912" s="7" t="s">
        <v>8825</v>
      </c>
      <c r="BA1912" s="6" t="s">
        <v>6397</v>
      </c>
      <c r="BB1912" s="6" t="s">
        <v>6989</v>
      </c>
      <c r="BC1912" s="7" t="s">
        <v>10976</v>
      </c>
      <c r="BD1912" s="6" t="s">
        <v>7626</v>
      </c>
      <c r="BE1912" s="6" t="s">
        <v>6397</v>
      </c>
      <c r="BF1912" s="6"/>
    </row>
    <row r="1913" spans="1:58">
      <c r="A1913" s="6" t="s">
        <v>263</v>
      </c>
      <c r="B1913" s="6" t="s">
        <v>1386</v>
      </c>
      <c r="C1913" s="271" t="s">
        <v>70</v>
      </c>
      <c r="D1913" s="6" t="s">
        <v>14</v>
      </c>
      <c r="E1913" s="271" t="s">
        <v>13</v>
      </c>
      <c r="F1913" s="6" t="s">
        <v>1276</v>
      </c>
      <c r="G1913" s="6" t="s">
        <v>1385</v>
      </c>
      <c r="H1913" s="6" t="s">
        <v>9</v>
      </c>
      <c r="I1913" s="6" t="s">
        <v>1387</v>
      </c>
      <c r="J1913" s="6" t="s">
        <v>257</v>
      </c>
      <c r="K1913" s="6" t="s">
        <v>8</v>
      </c>
      <c r="L1913" s="271" t="s">
        <v>6397</v>
      </c>
      <c r="M1913" s="6" t="s">
        <v>6989</v>
      </c>
      <c r="N1913" s="271" t="s">
        <v>8473</v>
      </c>
      <c r="O1913" s="6"/>
      <c r="Q1913" s="6" t="s">
        <v>1276</v>
      </c>
      <c r="R1913" s="6" t="s">
        <v>1385</v>
      </c>
      <c r="S1913" s="6" t="s">
        <v>8</v>
      </c>
      <c r="T1913" s="6" t="s">
        <v>9</v>
      </c>
      <c r="U1913" s="6" t="s">
        <v>263</v>
      </c>
      <c r="V1913" s="6" t="s">
        <v>1386</v>
      </c>
      <c r="W1913" s="6" t="s">
        <v>70</v>
      </c>
      <c r="X1913" s="6" t="s">
        <v>13</v>
      </c>
      <c r="Y1913" s="6" t="s">
        <v>14</v>
      </c>
      <c r="Z1913" s="6" t="s">
        <v>257</v>
      </c>
      <c r="AA1913" s="6" t="s">
        <v>1387</v>
      </c>
      <c r="AB1913" s="6" t="s">
        <v>6397</v>
      </c>
      <c r="AD1913" t="b">
        <f t="shared" si="310"/>
        <v>0</v>
      </c>
      <c r="AE1913" t="b">
        <f t="shared" si="311"/>
        <v>1</v>
      </c>
      <c r="AF1913" t="b">
        <f t="shared" si="312"/>
        <v>1</v>
      </c>
      <c r="AG1913" t="b">
        <f t="shared" si="313"/>
        <v>1</v>
      </c>
      <c r="AH1913" t="b">
        <f t="shared" si="314"/>
        <v>1</v>
      </c>
      <c r="AI1913" t="b">
        <f t="shared" si="315"/>
        <v>1</v>
      </c>
      <c r="AJ1913" t="b">
        <f t="shared" si="316"/>
        <v>1</v>
      </c>
      <c r="AK1913" t="b">
        <f t="shared" si="317"/>
        <v>1</v>
      </c>
      <c r="AL1913" t="b">
        <f t="shared" si="318"/>
        <v>1</v>
      </c>
      <c r="AM1913" t="b">
        <f t="shared" si="319"/>
        <v>1</v>
      </c>
      <c r="AO1913" s="6" t="s">
        <v>9</v>
      </c>
      <c r="AP1913" s="6" t="s">
        <v>8473</v>
      </c>
      <c r="AQ1913" s="6"/>
      <c r="AR1913" s="7" t="s">
        <v>1385</v>
      </c>
      <c r="AS1913" s="7" t="s">
        <v>263</v>
      </c>
      <c r="AT1913" s="7" t="s">
        <v>1386</v>
      </c>
      <c r="AU1913" s="8" t="s">
        <v>70</v>
      </c>
      <c r="AV1913" s="8" t="s">
        <v>13</v>
      </c>
      <c r="AW1913" s="7" t="s">
        <v>14</v>
      </c>
      <c r="AX1913" s="6" t="s">
        <v>1387</v>
      </c>
      <c r="AY1913" s="7" t="s">
        <v>257</v>
      </c>
      <c r="AZ1913" s="7" t="s">
        <v>8825</v>
      </c>
      <c r="BA1913" s="6" t="s">
        <v>6397</v>
      </c>
      <c r="BB1913" s="6" t="s">
        <v>6989</v>
      </c>
      <c r="BC1913" s="7" t="s">
        <v>10977</v>
      </c>
      <c r="BD1913" s="6" t="s">
        <v>7626</v>
      </c>
      <c r="BE1913" s="6" t="s">
        <v>6397</v>
      </c>
      <c r="BF1913" s="6"/>
    </row>
    <row r="1914" spans="1:58">
      <c r="A1914" s="6" t="s">
        <v>263</v>
      </c>
      <c r="B1914" s="6" t="s">
        <v>1187</v>
      </c>
      <c r="C1914" s="271" t="s">
        <v>11317</v>
      </c>
      <c r="D1914" s="6" t="s">
        <v>14</v>
      </c>
      <c r="E1914" s="271" t="s">
        <v>13</v>
      </c>
      <c r="F1914" s="6" t="s">
        <v>1154</v>
      </c>
      <c r="G1914" s="6" t="s">
        <v>1186</v>
      </c>
      <c r="H1914" s="6" t="s">
        <v>9</v>
      </c>
      <c r="I1914" s="6" t="s">
        <v>1188</v>
      </c>
      <c r="J1914" s="6" t="s">
        <v>257</v>
      </c>
      <c r="K1914" s="6" t="s">
        <v>8</v>
      </c>
      <c r="L1914" s="271" t="s">
        <v>6397</v>
      </c>
      <c r="M1914" s="6" t="s">
        <v>6989</v>
      </c>
      <c r="N1914" s="271" t="s">
        <v>8473</v>
      </c>
      <c r="O1914" s="6"/>
      <c r="Q1914" s="6" t="s">
        <v>1154</v>
      </c>
      <c r="R1914" s="6" t="s">
        <v>1186</v>
      </c>
      <c r="S1914" s="6" t="s">
        <v>8</v>
      </c>
      <c r="T1914" s="6" t="s">
        <v>9</v>
      </c>
      <c r="U1914" s="6" t="s">
        <v>263</v>
      </c>
      <c r="V1914" s="6" t="s">
        <v>1187</v>
      </c>
      <c r="W1914" s="6" t="s">
        <v>11317</v>
      </c>
      <c r="X1914" s="6" t="s">
        <v>13</v>
      </c>
      <c r="Y1914" s="6" t="s">
        <v>14</v>
      </c>
      <c r="Z1914" s="6" t="s">
        <v>257</v>
      </c>
      <c r="AA1914" s="6" t="s">
        <v>1188</v>
      </c>
      <c r="AB1914" s="6" t="s">
        <v>6397</v>
      </c>
      <c r="AD1914" t="b">
        <f t="shared" si="310"/>
        <v>0</v>
      </c>
      <c r="AE1914" t="b">
        <f t="shared" si="311"/>
        <v>1</v>
      </c>
      <c r="AF1914" t="b">
        <f t="shared" si="312"/>
        <v>1</v>
      </c>
      <c r="AG1914" t="b">
        <f t="shared" si="313"/>
        <v>1</v>
      </c>
      <c r="AH1914" t="b">
        <f t="shared" si="314"/>
        <v>1</v>
      </c>
      <c r="AI1914" t="b">
        <f t="shared" si="315"/>
        <v>1</v>
      </c>
      <c r="AJ1914" t="b">
        <f t="shared" si="316"/>
        <v>1</v>
      </c>
      <c r="AK1914" t="b">
        <f t="shared" si="317"/>
        <v>1</v>
      </c>
      <c r="AL1914" t="b">
        <f t="shared" si="318"/>
        <v>1</v>
      </c>
      <c r="AM1914" t="b">
        <f t="shared" si="319"/>
        <v>1</v>
      </c>
      <c r="AO1914" s="6" t="s">
        <v>9</v>
      </c>
      <c r="AP1914" s="6" t="s">
        <v>8473</v>
      </c>
      <c r="AQ1914" s="6"/>
      <c r="AR1914" s="7" t="s">
        <v>1186</v>
      </c>
      <c r="AS1914" s="7" t="s">
        <v>263</v>
      </c>
      <c r="AT1914" s="7" t="s">
        <v>1187</v>
      </c>
      <c r="AU1914" s="8" t="s">
        <v>11317</v>
      </c>
      <c r="AV1914" s="8" t="s">
        <v>13</v>
      </c>
      <c r="AW1914" s="7" t="s">
        <v>14</v>
      </c>
      <c r="AX1914" s="6" t="s">
        <v>1188</v>
      </c>
      <c r="AY1914" s="7" t="s">
        <v>257</v>
      </c>
      <c r="AZ1914" s="7" t="s">
        <v>8825</v>
      </c>
      <c r="BA1914" s="6" t="s">
        <v>6397</v>
      </c>
      <c r="BB1914" s="6" t="s">
        <v>6989</v>
      </c>
      <c r="BC1914" s="7" t="s">
        <v>10978</v>
      </c>
      <c r="BD1914" s="6" t="s">
        <v>7626</v>
      </c>
      <c r="BE1914" s="6" t="s">
        <v>6397</v>
      </c>
      <c r="BF1914" s="6"/>
    </row>
    <row r="1915" spans="1:58">
      <c r="A1915" s="6" t="s">
        <v>263</v>
      </c>
      <c r="B1915" s="6" t="s">
        <v>1190</v>
      </c>
      <c r="C1915" s="271" t="s">
        <v>11317</v>
      </c>
      <c r="D1915" s="6" t="s">
        <v>14</v>
      </c>
      <c r="E1915" s="271" t="s">
        <v>13</v>
      </c>
      <c r="F1915" s="6" t="s">
        <v>1154</v>
      </c>
      <c r="G1915" s="6" t="s">
        <v>1189</v>
      </c>
      <c r="H1915" s="6" t="s">
        <v>9</v>
      </c>
      <c r="I1915" s="6" t="s">
        <v>1191</v>
      </c>
      <c r="J1915" s="6" t="s">
        <v>257</v>
      </c>
      <c r="K1915" s="6" t="s">
        <v>8</v>
      </c>
      <c r="L1915" s="271" t="s">
        <v>6397</v>
      </c>
      <c r="M1915" s="6" t="s">
        <v>6989</v>
      </c>
      <c r="N1915" s="271" t="s">
        <v>8473</v>
      </c>
      <c r="O1915" s="6"/>
      <c r="Q1915" s="6" t="s">
        <v>1154</v>
      </c>
      <c r="R1915" s="6" t="s">
        <v>1189</v>
      </c>
      <c r="S1915" s="6" t="s">
        <v>8</v>
      </c>
      <c r="T1915" s="6" t="s">
        <v>9</v>
      </c>
      <c r="U1915" s="6" t="s">
        <v>263</v>
      </c>
      <c r="V1915" s="6" t="s">
        <v>1190</v>
      </c>
      <c r="W1915" s="6" t="s">
        <v>11317</v>
      </c>
      <c r="X1915" s="6" t="s">
        <v>13</v>
      </c>
      <c r="Y1915" s="6" t="s">
        <v>14</v>
      </c>
      <c r="Z1915" s="6" t="s">
        <v>257</v>
      </c>
      <c r="AA1915" s="6" t="s">
        <v>1191</v>
      </c>
      <c r="AB1915" s="6" t="s">
        <v>6397</v>
      </c>
      <c r="AD1915" t="b">
        <f t="shared" si="310"/>
        <v>0</v>
      </c>
      <c r="AE1915" t="b">
        <f t="shared" si="311"/>
        <v>1</v>
      </c>
      <c r="AF1915" t="b">
        <f t="shared" si="312"/>
        <v>1</v>
      </c>
      <c r="AG1915" t="b">
        <f t="shared" si="313"/>
        <v>1</v>
      </c>
      <c r="AH1915" t="b">
        <f t="shared" si="314"/>
        <v>1</v>
      </c>
      <c r="AI1915" t="b">
        <f t="shared" si="315"/>
        <v>1</v>
      </c>
      <c r="AJ1915" t="b">
        <f t="shared" si="316"/>
        <v>1</v>
      </c>
      <c r="AK1915" t="b">
        <f t="shared" si="317"/>
        <v>1</v>
      </c>
      <c r="AL1915" t="b">
        <f t="shared" si="318"/>
        <v>1</v>
      </c>
      <c r="AM1915" t="b">
        <f t="shared" si="319"/>
        <v>1</v>
      </c>
      <c r="AO1915" s="6" t="s">
        <v>9</v>
      </c>
      <c r="AP1915" s="6" t="s">
        <v>8473</v>
      </c>
      <c r="AQ1915" s="6"/>
      <c r="AR1915" s="7" t="s">
        <v>1189</v>
      </c>
      <c r="AS1915" s="7" t="s">
        <v>263</v>
      </c>
      <c r="AT1915" s="7" t="s">
        <v>1190</v>
      </c>
      <c r="AU1915" s="8" t="s">
        <v>11317</v>
      </c>
      <c r="AV1915" s="8" t="s">
        <v>13</v>
      </c>
      <c r="AW1915" s="7" t="s">
        <v>14</v>
      </c>
      <c r="AX1915" s="6" t="s">
        <v>1191</v>
      </c>
      <c r="AY1915" s="7" t="s">
        <v>257</v>
      </c>
      <c r="AZ1915" s="7" t="s">
        <v>8825</v>
      </c>
      <c r="BA1915" s="6" t="s">
        <v>6397</v>
      </c>
      <c r="BB1915" s="6" t="s">
        <v>6989</v>
      </c>
      <c r="BC1915" s="7" t="s">
        <v>10979</v>
      </c>
      <c r="BD1915" s="6" t="s">
        <v>7626</v>
      </c>
      <c r="BE1915" s="6" t="s">
        <v>6397</v>
      </c>
      <c r="BF1915" s="6"/>
    </row>
    <row r="1916" spans="1:58">
      <c r="A1916" s="6" t="s">
        <v>263</v>
      </c>
      <c r="B1916" s="6" t="s">
        <v>1389</v>
      </c>
      <c r="C1916" s="271" t="s">
        <v>70</v>
      </c>
      <c r="D1916" s="6" t="s">
        <v>14</v>
      </c>
      <c r="E1916" s="271" t="s">
        <v>13</v>
      </c>
      <c r="F1916" s="6" t="s">
        <v>1276</v>
      </c>
      <c r="G1916" s="6" t="s">
        <v>1388</v>
      </c>
      <c r="H1916" s="6" t="s">
        <v>9</v>
      </c>
      <c r="I1916" s="6" t="s">
        <v>1390</v>
      </c>
      <c r="J1916" s="6" t="s">
        <v>257</v>
      </c>
      <c r="K1916" s="6" t="s">
        <v>8</v>
      </c>
      <c r="L1916" s="271" t="s">
        <v>6397</v>
      </c>
      <c r="M1916" s="6" t="s">
        <v>6989</v>
      </c>
      <c r="N1916" s="271" t="s">
        <v>8473</v>
      </c>
      <c r="O1916" s="6"/>
      <c r="Q1916" s="6" t="s">
        <v>1276</v>
      </c>
      <c r="R1916" s="6" t="s">
        <v>1388</v>
      </c>
      <c r="S1916" s="6" t="s">
        <v>8</v>
      </c>
      <c r="T1916" s="6" t="s">
        <v>9</v>
      </c>
      <c r="U1916" s="6" t="s">
        <v>263</v>
      </c>
      <c r="V1916" s="6" t="s">
        <v>1389</v>
      </c>
      <c r="W1916" s="6" t="s">
        <v>70</v>
      </c>
      <c r="X1916" s="6" t="s">
        <v>13</v>
      </c>
      <c r="Y1916" s="6" t="s">
        <v>14</v>
      </c>
      <c r="Z1916" s="6" t="s">
        <v>257</v>
      </c>
      <c r="AA1916" s="6" t="s">
        <v>1390</v>
      </c>
      <c r="AB1916" s="6" t="s">
        <v>6397</v>
      </c>
      <c r="AD1916" t="b">
        <f t="shared" si="310"/>
        <v>0</v>
      </c>
      <c r="AE1916" t="b">
        <f t="shared" si="311"/>
        <v>1</v>
      </c>
      <c r="AF1916" t="b">
        <f t="shared" si="312"/>
        <v>1</v>
      </c>
      <c r="AG1916" t="b">
        <f t="shared" si="313"/>
        <v>1</v>
      </c>
      <c r="AH1916" t="b">
        <f t="shared" si="314"/>
        <v>1</v>
      </c>
      <c r="AI1916" t="b">
        <f t="shared" si="315"/>
        <v>1</v>
      </c>
      <c r="AJ1916" t="b">
        <f t="shared" si="316"/>
        <v>1</v>
      </c>
      <c r="AK1916" t="b">
        <f t="shared" si="317"/>
        <v>1</v>
      </c>
      <c r="AL1916" t="b">
        <f t="shared" si="318"/>
        <v>1</v>
      </c>
      <c r="AM1916" t="b">
        <f t="shared" si="319"/>
        <v>1</v>
      </c>
      <c r="AO1916" s="6" t="s">
        <v>9</v>
      </c>
      <c r="AP1916" s="6" t="s">
        <v>8473</v>
      </c>
      <c r="AQ1916" s="6"/>
      <c r="AR1916" s="7" t="s">
        <v>1388</v>
      </c>
      <c r="AS1916" s="7" t="s">
        <v>263</v>
      </c>
      <c r="AT1916" s="7" t="s">
        <v>1389</v>
      </c>
      <c r="AU1916" s="8" t="s">
        <v>70</v>
      </c>
      <c r="AV1916" s="8" t="s">
        <v>13</v>
      </c>
      <c r="AW1916" s="7" t="s">
        <v>14</v>
      </c>
      <c r="AX1916" s="6" t="s">
        <v>1390</v>
      </c>
      <c r="AY1916" s="7" t="s">
        <v>257</v>
      </c>
      <c r="AZ1916" s="7" t="s">
        <v>8825</v>
      </c>
      <c r="BA1916" s="6" t="s">
        <v>6397</v>
      </c>
      <c r="BB1916" s="6" t="s">
        <v>6989</v>
      </c>
      <c r="BC1916" s="7" t="s">
        <v>10980</v>
      </c>
      <c r="BD1916" s="6" t="s">
        <v>7626</v>
      </c>
      <c r="BE1916" s="6" t="s">
        <v>6397</v>
      </c>
      <c r="BF1916" s="6"/>
    </row>
    <row r="1917" spans="1:58">
      <c r="A1917" s="6" t="s">
        <v>263</v>
      </c>
      <c r="B1917" s="6" t="s">
        <v>1392</v>
      </c>
      <c r="C1917" s="271" t="s">
        <v>70</v>
      </c>
      <c r="D1917" s="6" t="s">
        <v>14</v>
      </c>
      <c r="E1917" s="271" t="s">
        <v>13</v>
      </c>
      <c r="F1917" s="6" t="s">
        <v>1276</v>
      </c>
      <c r="G1917" s="6" t="s">
        <v>1391</v>
      </c>
      <c r="H1917" s="6" t="s">
        <v>9</v>
      </c>
      <c r="I1917" s="6" t="s">
        <v>1393</v>
      </c>
      <c r="J1917" s="6" t="s">
        <v>257</v>
      </c>
      <c r="K1917" s="6" t="s">
        <v>8</v>
      </c>
      <c r="L1917" s="271" t="s">
        <v>6397</v>
      </c>
      <c r="M1917" s="6" t="s">
        <v>6989</v>
      </c>
      <c r="N1917" s="271" t="s">
        <v>8473</v>
      </c>
      <c r="O1917" s="6"/>
      <c r="Q1917" s="6" t="s">
        <v>1276</v>
      </c>
      <c r="R1917" s="6" t="s">
        <v>1391</v>
      </c>
      <c r="S1917" s="6" t="s">
        <v>8</v>
      </c>
      <c r="T1917" s="6" t="s">
        <v>9</v>
      </c>
      <c r="U1917" s="6" t="s">
        <v>263</v>
      </c>
      <c r="V1917" s="6" t="s">
        <v>1392</v>
      </c>
      <c r="W1917" s="6" t="s">
        <v>70</v>
      </c>
      <c r="X1917" s="6" t="s">
        <v>13</v>
      </c>
      <c r="Y1917" s="6" t="s">
        <v>14</v>
      </c>
      <c r="Z1917" s="6" t="s">
        <v>257</v>
      </c>
      <c r="AA1917" s="6" t="s">
        <v>1393</v>
      </c>
      <c r="AB1917" s="6" t="s">
        <v>6397</v>
      </c>
      <c r="AD1917" t="b">
        <f t="shared" si="310"/>
        <v>0</v>
      </c>
      <c r="AE1917" t="b">
        <f t="shared" si="311"/>
        <v>1</v>
      </c>
      <c r="AF1917" t="b">
        <f t="shared" si="312"/>
        <v>1</v>
      </c>
      <c r="AG1917" t="b">
        <f t="shared" si="313"/>
        <v>1</v>
      </c>
      <c r="AH1917" t="b">
        <f t="shared" si="314"/>
        <v>1</v>
      </c>
      <c r="AI1917" t="b">
        <f t="shared" si="315"/>
        <v>1</v>
      </c>
      <c r="AJ1917" t="b">
        <f t="shared" si="316"/>
        <v>1</v>
      </c>
      <c r="AK1917" t="b">
        <f t="shared" si="317"/>
        <v>1</v>
      </c>
      <c r="AL1917" t="b">
        <f t="shared" si="318"/>
        <v>1</v>
      </c>
      <c r="AM1917" t="b">
        <f t="shared" si="319"/>
        <v>1</v>
      </c>
      <c r="AO1917" s="6" t="s">
        <v>9</v>
      </c>
      <c r="AP1917" s="6" t="s">
        <v>8473</v>
      </c>
      <c r="AQ1917" s="6"/>
      <c r="AR1917" s="7" t="s">
        <v>1391</v>
      </c>
      <c r="AS1917" s="7" t="s">
        <v>263</v>
      </c>
      <c r="AT1917" s="7" t="s">
        <v>1392</v>
      </c>
      <c r="AU1917" s="8" t="s">
        <v>70</v>
      </c>
      <c r="AV1917" s="8" t="s">
        <v>13</v>
      </c>
      <c r="AW1917" s="7" t="s">
        <v>14</v>
      </c>
      <c r="AX1917" s="6" t="s">
        <v>1393</v>
      </c>
      <c r="AY1917" s="7" t="s">
        <v>257</v>
      </c>
      <c r="AZ1917" s="7" t="s">
        <v>8825</v>
      </c>
      <c r="BA1917" s="6" t="s">
        <v>6397</v>
      </c>
      <c r="BB1917" s="6" t="s">
        <v>6989</v>
      </c>
      <c r="BC1917" s="7" t="s">
        <v>10981</v>
      </c>
      <c r="BD1917" s="6" t="s">
        <v>7626</v>
      </c>
      <c r="BE1917" s="6" t="s">
        <v>6397</v>
      </c>
      <c r="BF1917" s="6"/>
    </row>
    <row r="1918" spans="1:58">
      <c r="A1918" s="6" t="s">
        <v>263</v>
      </c>
      <c r="B1918" s="6" t="s">
        <v>1193</v>
      </c>
      <c r="C1918" s="271" t="s">
        <v>11317</v>
      </c>
      <c r="D1918" s="6" t="s">
        <v>14</v>
      </c>
      <c r="E1918" s="271" t="s">
        <v>13</v>
      </c>
      <c r="F1918" s="6" t="s">
        <v>1154</v>
      </c>
      <c r="G1918" s="6" t="s">
        <v>1192</v>
      </c>
      <c r="H1918" s="6" t="s">
        <v>9</v>
      </c>
      <c r="I1918" s="6" t="s">
        <v>1194</v>
      </c>
      <c r="J1918" s="6" t="s">
        <v>257</v>
      </c>
      <c r="K1918" s="6" t="s">
        <v>8</v>
      </c>
      <c r="L1918" s="271" t="s">
        <v>6397</v>
      </c>
      <c r="M1918" s="6" t="s">
        <v>6989</v>
      </c>
      <c r="N1918" s="271" t="s">
        <v>8473</v>
      </c>
      <c r="O1918" s="6"/>
      <c r="Q1918" s="6" t="s">
        <v>1154</v>
      </c>
      <c r="R1918" s="6" t="s">
        <v>1192</v>
      </c>
      <c r="S1918" s="6" t="s">
        <v>8</v>
      </c>
      <c r="T1918" s="6" t="s">
        <v>9</v>
      </c>
      <c r="U1918" s="6" t="s">
        <v>263</v>
      </c>
      <c r="V1918" s="6" t="s">
        <v>1193</v>
      </c>
      <c r="W1918" s="6" t="s">
        <v>11317</v>
      </c>
      <c r="X1918" s="6" t="s">
        <v>13</v>
      </c>
      <c r="Y1918" s="6" t="s">
        <v>14</v>
      </c>
      <c r="Z1918" s="6" t="s">
        <v>257</v>
      </c>
      <c r="AA1918" s="6" t="s">
        <v>1194</v>
      </c>
      <c r="AB1918" s="6" t="s">
        <v>6397</v>
      </c>
      <c r="AD1918" t="b">
        <f t="shared" si="310"/>
        <v>0</v>
      </c>
      <c r="AE1918" t="b">
        <f t="shared" si="311"/>
        <v>1</v>
      </c>
      <c r="AF1918" t="b">
        <f t="shared" si="312"/>
        <v>1</v>
      </c>
      <c r="AG1918" t="b">
        <f t="shared" si="313"/>
        <v>1</v>
      </c>
      <c r="AH1918" t="b">
        <f t="shared" si="314"/>
        <v>1</v>
      </c>
      <c r="AI1918" t="b">
        <f t="shared" si="315"/>
        <v>1</v>
      </c>
      <c r="AJ1918" t="b">
        <f t="shared" si="316"/>
        <v>1</v>
      </c>
      <c r="AK1918" t="b">
        <f t="shared" si="317"/>
        <v>1</v>
      </c>
      <c r="AL1918" t="b">
        <f t="shared" si="318"/>
        <v>1</v>
      </c>
      <c r="AM1918" t="b">
        <f t="shared" si="319"/>
        <v>1</v>
      </c>
      <c r="AO1918" s="6" t="s">
        <v>9</v>
      </c>
      <c r="AP1918" s="6" t="s">
        <v>8473</v>
      </c>
      <c r="AQ1918" s="6"/>
      <c r="AR1918" s="7" t="s">
        <v>1192</v>
      </c>
      <c r="AS1918" s="7" t="s">
        <v>263</v>
      </c>
      <c r="AT1918" s="7" t="s">
        <v>1193</v>
      </c>
      <c r="AU1918" s="8" t="s">
        <v>11317</v>
      </c>
      <c r="AV1918" s="8" t="s">
        <v>13</v>
      </c>
      <c r="AW1918" s="7" t="s">
        <v>14</v>
      </c>
      <c r="AX1918" s="6" t="s">
        <v>1194</v>
      </c>
      <c r="AY1918" s="7" t="s">
        <v>257</v>
      </c>
      <c r="AZ1918" s="7" t="s">
        <v>8825</v>
      </c>
      <c r="BA1918" s="6" t="s">
        <v>6397</v>
      </c>
      <c r="BB1918" s="6" t="s">
        <v>6989</v>
      </c>
      <c r="BC1918" s="7" t="s">
        <v>10982</v>
      </c>
      <c r="BD1918" s="6" t="s">
        <v>7626</v>
      </c>
      <c r="BE1918" s="6" t="s">
        <v>6397</v>
      </c>
      <c r="BF1918" s="6"/>
    </row>
    <row r="1919" spans="1:58">
      <c r="A1919" s="6" t="s">
        <v>263</v>
      </c>
      <c r="B1919" s="6" t="s">
        <v>1196</v>
      </c>
      <c r="C1919" s="271" t="s">
        <v>11317</v>
      </c>
      <c r="D1919" s="6" t="s">
        <v>14</v>
      </c>
      <c r="E1919" s="271" t="s">
        <v>13</v>
      </c>
      <c r="F1919" s="6" t="s">
        <v>1154</v>
      </c>
      <c r="G1919" s="6" t="s">
        <v>1195</v>
      </c>
      <c r="H1919" s="6" t="s">
        <v>9</v>
      </c>
      <c r="I1919" s="6" t="s">
        <v>1197</v>
      </c>
      <c r="J1919" s="6" t="s">
        <v>257</v>
      </c>
      <c r="K1919" s="6" t="s">
        <v>8</v>
      </c>
      <c r="L1919" s="271" t="s">
        <v>6397</v>
      </c>
      <c r="M1919" s="6" t="s">
        <v>6989</v>
      </c>
      <c r="N1919" s="271" t="s">
        <v>8473</v>
      </c>
      <c r="O1919" s="6"/>
      <c r="Q1919" s="6" t="s">
        <v>1154</v>
      </c>
      <c r="R1919" s="6" t="s">
        <v>1195</v>
      </c>
      <c r="S1919" s="6" t="s">
        <v>8</v>
      </c>
      <c r="T1919" s="6" t="s">
        <v>9</v>
      </c>
      <c r="U1919" s="6" t="s">
        <v>263</v>
      </c>
      <c r="V1919" s="6" t="s">
        <v>1196</v>
      </c>
      <c r="W1919" s="6" t="s">
        <v>11317</v>
      </c>
      <c r="X1919" s="6" t="s">
        <v>13</v>
      </c>
      <c r="Y1919" s="6" t="s">
        <v>14</v>
      </c>
      <c r="Z1919" s="6" t="s">
        <v>257</v>
      </c>
      <c r="AA1919" s="6" t="s">
        <v>1197</v>
      </c>
      <c r="AB1919" s="6" t="s">
        <v>6397</v>
      </c>
      <c r="AD1919" t="b">
        <f t="shared" si="310"/>
        <v>0</v>
      </c>
      <c r="AE1919" t="b">
        <f t="shared" si="311"/>
        <v>1</v>
      </c>
      <c r="AF1919" t="b">
        <f t="shared" si="312"/>
        <v>1</v>
      </c>
      <c r="AG1919" t="b">
        <f t="shared" si="313"/>
        <v>1</v>
      </c>
      <c r="AH1919" t="b">
        <f t="shared" si="314"/>
        <v>1</v>
      </c>
      <c r="AI1919" t="b">
        <f t="shared" si="315"/>
        <v>1</v>
      </c>
      <c r="AJ1919" t="b">
        <f t="shared" si="316"/>
        <v>1</v>
      </c>
      <c r="AK1919" t="b">
        <f t="shared" si="317"/>
        <v>1</v>
      </c>
      <c r="AL1919" t="b">
        <f t="shared" si="318"/>
        <v>1</v>
      </c>
      <c r="AM1919" t="b">
        <f t="shared" si="319"/>
        <v>1</v>
      </c>
      <c r="AO1919" s="6" t="s">
        <v>9</v>
      </c>
      <c r="AP1919" s="6" t="s">
        <v>8473</v>
      </c>
      <c r="AQ1919" s="6"/>
      <c r="AR1919" s="7" t="s">
        <v>1195</v>
      </c>
      <c r="AS1919" s="7" t="s">
        <v>263</v>
      </c>
      <c r="AT1919" s="7" t="s">
        <v>1196</v>
      </c>
      <c r="AU1919" s="8" t="s">
        <v>11317</v>
      </c>
      <c r="AV1919" s="8" t="s">
        <v>13</v>
      </c>
      <c r="AW1919" s="7" t="s">
        <v>14</v>
      </c>
      <c r="AX1919" s="6" t="s">
        <v>1197</v>
      </c>
      <c r="AY1919" s="7" t="s">
        <v>257</v>
      </c>
      <c r="AZ1919" s="7" t="s">
        <v>8825</v>
      </c>
      <c r="BA1919" s="6" t="s">
        <v>6397</v>
      </c>
      <c r="BB1919" s="6" t="s">
        <v>6989</v>
      </c>
      <c r="BC1919" s="7" t="s">
        <v>10983</v>
      </c>
      <c r="BD1919" s="6" t="s">
        <v>7626</v>
      </c>
      <c r="BE1919" s="6" t="s">
        <v>6397</v>
      </c>
      <c r="BF1919" s="6"/>
    </row>
    <row r="1920" spans="1:58">
      <c r="A1920" s="6" t="s">
        <v>263</v>
      </c>
      <c r="B1920" s="6" t="s">
        <v>1199</v>
      </c>
      <c r="C1920" s="271" t="s">
        <v>11317</v>
      </c>
      <c r="D1920" s="6" t="s">
        <v>14</v>
      </c>
      <c r="E1920" s="271" t="s">
        <v>13</v>
      </c>
      <c r="F1920" s="6" t="s">
        <v>1154</v>
      </c>
      <c r="G1920" s="6" t="s">
        <v>1198</v>
      </c>
      <c r="H1920" s="6" t="s">
        <v>9</v>
      </c>
      <c r="I1920" s="6" t="s">
        <v>1200</v>
      </c>
      <c r="J1920" s="6" t="s">
        <v>257</v>
      </c>
      <c r="K1920" s="6" t="s">
        <v>8</v>
      </c>
      <c r="L1920" s="271" t="s">
        <v>6397</v>
      </c>
      <c r="M1920" s="6" t="s">
        <v>6989</v>
      </c>
      <c r="N1920" s="271" t="s">
        <v>8473</v>
      </c>
      <c r="O1920" s="6"/>
      <c r="Q1920" s="6" t="s">
        <v>1154</v>
      </c>
      <c r="R1920" s="6" t="s">
        <v>1198</v>
      </c>
      <c r="S1920" s="6" t="s">
        <v>8</v>
      </c>
      <c r="T1920" s="6" t="s">
        <v>9</v>
      </c>
      <c r="U1920" s="6" t="s">
        <v>263</v>
      </c>
      <c r="V1920" s="6" t="s">
        <v>1199</v>
      </c>
      <c r="W1920" s="6" t="s">
        <v>11317</v>
      </c>
      <c r="X1920" s="6" t="s">
        <v>13</v>
      </c>
      <c r="Y1920" s="6" t="s">
        <v>14</v>
      </c>
      <c r="Z1920" s="6" t="s">
        <v>257</v>
      </c>
      <c r="AA1920" s="6" t="s">
        <v>1200</v>
      </c>
      <c r="AB1920" s="6" t="s">
        <v>6397</v>
      </c>
      <c r="AD1920" t="b">
        <f t="shared" si="310"/>
        <v>0</v>
      </c>
      <c r="AE1920" t="b">
        <f t="shared" si="311"/>
        <v>1</v>
      </c>
      <c r="AF1920" t="b">
        <f t="shared" si="312"/>
        <v>1</v>
      </c>
      <c r="AG1920" t="b">
        <f t="shared" si="313"/>
        <v>1</v>
      </c>
      <c r="AH1920" t="b">
        <f t="shared" si="314"/>
        <v>1</v>
      </c>
      <c r="AI1920" t="b">
        <f t="shared" si="315"/>
        <v>1</v>
      </c>
      <c r="AJ1920" t="b">
        <f t="shared" si="316"/>
        <v>1</v>
      </c>
      <c r="AK1920" t="b">
        <f t="shared" si="317"/>
        <v>1</v>
      </c>
      <c r="AL1920" t="b">
        <f t="shared" si="318"/>
        <v>1</v>
      </c>
      <c r="AM1920" t="b">
        <f t="shared" si="319"/>
        <v>1</v>
      </c>
      <c r="AO1920" s="6" t="s">
        <v>9</v>
      </c>
      <c r="AP1920" s="6" t="s">
        <v>8473</v>
      </c>
      <c r="AQ1920" s="6"/>
      <c r="AR1920" s="7" t="s">
        <v>1198</v>
      </c>
      <c r="AS1920" s="7" t="s">
        <v>263</v>
      </c>
      <c r="AT1920" s="7" t="s">
        <v>1199</v>
      </c>
      <c r="AU1920" s="8" t="s">
        <v>11317</v>
      </c>
      <c r="AV1920" s="8" t="s">
        <v>13</v>
      </c>
      <c r="AW1920" s="7" t="s">
        <v>14</v>
      </c>
      <c r="AX1920" s="6" t="s">
        <v>1200</v>
      </c>
      <c r="AY1920" s="7" t="s">
        <v>257</v>
      </c>
      <c r="AZ1920" s="7" t="s">
        <v>8825</v>
      </c>
      <c r="BA1920" s="6" t="s">
        <v>6397</v>
      </c>
      <c r="BB1920" s="6" t="s">
        <v>6989</v>
      </c>
      <c r="BC1920" s="7" t="s">
        <v>10984</v>
      </c>
      <c r="BD1920" s="6" t="s">
        <v>7626</v>
      </c>
      <c r="BE1920" s="6" t="s">
        <v>6397</v>
      </c>
      <c r="BF1920" s="6"/>
    </row>
    <row r="1921" spans="1:58">
      <c r="A1921" s="6" t="s">
        <v>263</v>
      </c>
      <c r="B1921" s="6" t="s">
        <v>1370</v>
      </c>
      <c r="C1921" s="271" t="s">
        <v>36</v>
      </c>
      <c r="D1921" s="6" t="s">
        <v>14</v>
      </c>
      <c r="E1921" s="271" t="s">
        <v>13</v>
      </c>
      <c r="F1921" s="6" t="s">
        <v>1276</v>
      </c>
      <c r="G1921" s="6" t="s">
        <v>1369</v>
      </c>
      <c r="H1921" s="6" t="s">
        <v>9</v>
      </c>
      <c r="I1921" s="6" t="s">
        <v>1371</v>
      </c>
      <c r="J1921" s="6" t="s">
        <v>257</v>
      </c>
      <c r="K1921" s="6" t="s">
        <v>8</v>
      </c>
      <c r="L1921" s="271" t="s">
        <v>6397</v>
      </c>
      <c r="M1921" s="6" t="s">
        <v>6989</v>
      </c>
      <c r="N1921" s="271" t="s">
        <v>8473</v>
      </c>
      <c r="O1921" s="6"/>
      <c r="Q1921" s="6" t="s">
        <v>1276</v>
      </c>
      <c r="R1921" s="6" t="s">
        <v>1369</v>
      </c>
      <c r="S1921" s="6" t="s">
        <v>8</v>
      </c>
      <c r="T1921" s="6" t="s">
        <v>9</v>
      </c>
      <c r="U1921" s="6" t="s">
        <v>263</v>
      </c>
      <c r="V1921" s="6" t="s">
        <v>1370</v>
      </c>
      <c r="W1921" s="6" t="s">
        <v>36</v>
      </c>
      <c r="X1921" s="6" t="s">
        <v>13</v>
      </c>
      <c r="Y1921" s="6" t="s">
        <v>14</v>
      </c>
      <c r="Z1921" s="6" t="s">
        <v>257</v>
      </c>
      <c r="AA1921" s="6" t="s">
        <v>1371</v>
      </c>
      <c r="AB1921" s="6" t="s">
        <v>6397</v>
      </c>
      <c r="AD1921" t="b">
        <f t="shared" si="310"/>
        <v>0</v>
      </c>
      <c r="AE1921" t="b">
        <f t="shared" si="311"/>
        <v>1</v>
      </c>
      <c r="AF1921" t="b">
        <f t="shared" si="312"/>
        <v>1</v>
      </c>
      <c r="AG1921" t="b">
        <f t="shared" si="313"/>
        <v>1</v>
      </c>
      <c r="AH1921" t="b">
        <f t="shared" si="314"/>
        <v>1</v>
      </c>
      <c r="AI1921" t="b">
        <f t="shared" si="315"/>
        <v>1</v>
      </c>
      <c r="AJ1921" t="b">
        <f t="shared" si="316"/>
        <v>1</v>
      </c>
      <c r="AK1921" t="b">
        <f t="shared" si="317"/>
        <v>1</v>
      </c>
      <c r="AL1921" t="b">
        <f t="shared" si="318"/>
        <v>1</v>
      </c>
      <c r="AM1921" t="b">
        <f t="shared" si="319"/>
        <v>1</v>
      </c>
      <c r="AO1921" s="6" t="s">
        <v>9</v>
      </c>
      <c r="AP1921" s="6" t="s">
        <v>8473</v>
      </c>
      <c r="AQ1921" s="6"/>
      <c r="AR1921" s="7" t="s">
        <v>1369</v>
      </c>
      <c r="AS1921" s="7" t="s">
        <v>263</v>
      </c>
      <c r="AT1921" s="7" t="s">
        <v>1370</v>
      </c>
      <c r="AU1921" s="8" t="s">
        <v>36</v>
      </c>
      <c r="AV1921" s="8" t="s">
        <v>13</v>
      </c>
      <c r="AW1921" s="7" t="s">
        <v>14</v>
      </c>
      <c r="AX1921" s="6" t="s">
        <v>1371</v>
      </c>
      <c r="AY1921" s="7" t="s">
        <v>257</v>
      </c>
      <c r="AZ1921" s="7" t="s">
        <v>8825</v>
      </c>
      <c r="BA1921" s="6" t="s">
        <v>6397</v>
      </c>
      <c r="BB1921" s="6" t="s">
        <v>6989</v>
      </c>
      <c r="BC1921" s="7" t="s">
        <v>10985</v>
      </c>
      <c r="BD1921" s="6" t="s">
        <v>7626</v>
      </c>
      <c r="BE1921" s="6" t="s">
        <v>6397</v>
      </c>
      <c r="BF1921" s="6"/>
    </row>
    <row r="1922" spans="1:58">
      <c r="A1922" s="6" t="s">
        <v>263</v>
      </c>
      <c r="B1922" s="6" t="s">
        <v>1202</v>
      </c>
      <c r="C1922" s="271" t="s">
        <v>11317</v>
      </c>
      <c r="D1922" s="6" t="s">
        <v>14</v>
      </c>
      <c r="E1922" s="271" t="s">
        <v>13</v>
      </c>
      <c r="F1922" s="6" t="s">
        <v>1154</v>
      </c>
      <c r="G1922" s="6" t="s">
        <v>1201</v>
      </c>
      <c r="H1922" s="6" t="s">
        <v>9</v>
      </c>
      <c r="I1922" s="6" t="s">
        <v>1203</v>
      </c>
      <c r="J1922" s="6" t="s">
        <v>257</v>
      </c>
      <c r="K1922" s="6" t="s">
        <v>8</v>
      </c>
      <c r="L1922" s="271" t="s">
        <v>6397</v>
      </c>
      <c r="M1922" s="6" t="s">
        <v>6989</v>
      </c>
      <c r="N1922" s="271" t="s">
        <v>8473</v>
      </c>
      <c r="O1922" s="6"/>
      <c r="Q1922" s="6" t="s">
        <v>1154</v>
      </c>
      <c r="R1922" s="6" t="s">
        <v>1201</v>
      </c>
      <c r="S1922" s="6" t="s">
        <v>8</v>
      </c>
      <c r="T1922" s="6" t="s">
        <v>9</v>
      </c>
      <c r="U1922" s="6" t="s">
        <v>263</v>
      </c>
      <c r="V1922" s="6" t="s">
        <v>1202</v>
      </c>
      <c r="W1922" s="6" t="s">
        <v>11317</v>
      </c>
      <c r="X1922" s="6" t="s">
        <v>13</v>
      </c>
      <c r="Y1922" s="6" t="s">
        <v>14</v>
      </c>
      <c r="Z1922" s="6" t="s">
        <v>257</v>
      </c>
      <c r="AA1922" s="6" t="s">
        <v>1203</v>
      </c>
      <c r="AB1922" s="6" t="s">
        <v>6397</v>
      </c>
      <c r="AD1922" t="b">
        <f t="shared" si="310"/>
        <v>0</v>
      </c>
      <c r="AE1922" t="b">
        <f t="shared" si="311"/>
        <v>1</v>
      </c>
      <c r="AF1922" t="b">
        <f t="shared" si="312"/>
        <v>1</v>
      </c>
      <c r="AG1922" t="b">
        <f t="shared" si="313"/>
        <v>1</v>
      </c>
      <c r="AH1922" t="b">
        <f t="shared" si="314"/>
        <v>1</v>
      </c>
      <c r="AI1922" t="b">
        <f t="shared" si="315"/>
        <v>1</v>
      </c>
      <c r="AJ1922" t="b">
        <f t="shared" si="316"/>
        <v>1</v>
      </c>
      <c r="AK1922" t="b">
        <f t="shared" si="317"/>
        <v>1</v>
      </c>
      <c r="AL1922" t="b">
        <f t="shared" si="318"/>
        <v>1</v>
      </c>
      <c r="AM1922" t="b">
        <f t="shared" si="319"/>
        <v>1</v>
      </c>
      <c r="AO1922" s="6" t="s">
        <v>9</v>
      </c>
      <c r="AP1922" s="6" t="s">
        <v>8473</v>
      </c>
      <c r="AQ1922" s="6"/>
      <c r="AR1922" s="7" t="s">
        <v>1201</v>
      </c>
      <c r="AS1922" s="7" t="s">
        <v>263</v>
      </c>
      <c r="AT1922" s="7" t="s">
        <v>1202</v>
      </c>
      <c r="AU1922" s="8" t="s">
        <v>11317</v>
      </c>
      <c r="AV1922" s="8" t="s">
        <v>13</v>
      </c>
      <c r="AW1922" s="7" t="s">
        <v>14</v>
      </c>
      <c r="AX1922" s="6" t="s">
        <v>1203</v>
      </c>
      <c r="AY1922" s="7" t="s">
        <v>257</v>
      </c>
      <c r="AZ1922" s="7" t="s">
        <v>8825</v>
      </c>
      <c r="BA1922" s="6" t="s">
        <v>6397</v>
      </c>
      <c r="BB1922" s="6" t="s">
        <v>6989</v>
      </c>
      <c r="BC1922" s="7" t="s">
        <v>10986</v>
      </c>
      <c r="BD1922" s="6" t="s">
        <v>7626</v>
      </c>
      <c r="BE1922" s="6" t="s">
        <v>6397</v>
      </c>
      <c r="BF1922" s="6"/>
    </row>
    <row r="1923" spans="1:58">
      <c r="A1923" s="6" t="s">
        <v>263</v>
      </c>
      <c r="B1923" s="6" t="s">
        <v>1205</v>
      </c>
      <c r="C1923" s="271" t="s">
        <v>11317</v>
      </c>
      <c r="D1923" s="6" t="s">
        <v>14</v>
      </c>
      <c r="E1923" s="271" t="s">
        <v>13</v>
      </c>
      <c r="F1923" s="6" t="s">
        <v>1154</v>
      </c>
      <c r="G1923" s="6" t="s">
        <v>1204</v>
      </c>
      <c r="H1923" s="6" t="s">
        <v>9</v>
      </c>
      <c r="I1923" s="6" t="s">
        <v>1206</v>
      </c>
      <c r="J1923" s="6" t="s">
        <v>257</v>
      </c>
      <c r="K1923" s="6" t="s">
        <v>8</v>
      </c>
      <c r="L1923" s="271" t="s">
        <v>6397</v>
      </c>
      <c r="M1923" s="6" t="s">
        <v>6989</v>
      </c>
      <c r="N1923" s="271" t="s">
        <v>8473</v>
      </c>
      <c r="O1923" s="6"/>
      <c r="Q1923" s="6" t="s">
        <v>1154</v>
      </c>
      <c r="R1923" s="6" t="s">
        <v>1204</v>
      </c>
      <c r="S1923" s="6" t="s">
        <v>8</v>
      </c>
      <c r="T1923" s="6" t="s">
        <v>9</v>
      </c>
      <c r="U1923" s="6" t="s">
        <v>263</v>
      </c>
      <c r="V1923" s="6" t="s">
        <v>1205</v>
      </c>
      <c r="W1923" s="6" t="s">
        <v>11317</v>
      </c>
      <c r="X1923" s="6" t="s">
        <v>13</v>
      </c>
      <c r="Y1923" s="6" t="s">
        <v>14</v>
      </c>
      <c r="Z1923" s="6" t="s">
        <v>257</v>
      </c>
      <c r="AA1923" s="6" t="s">
        <v>1206</v>
      </c>
      <c r="AB1923" s="6" t="s">
        <v>6397</v>
      </c>
      <c r="AD1923" t="b">
        <f t="shared" ref="AD1923:AD1986" si="320">EXACT(Q1923,AQ1923)</f>
        <v>0</v>
      </c>
      <c r="AE1923" t="b">
        <f t="shared" ref="AE1923:AE1986" si="321">EXACT(R1923,AR1923)</f>
        <v>1</v>
      </c>
      <c r="AF1923" t="b">
        <f t="shared" ref="AF1923:AF1986" si="322">EXACT(U1923,AS1923)</f>
        <v>1</v>
      </c>
      <c r="AG1923" t="b">
        <f t="shared" ref="AG1923:AG1986" si="323">EXACT(V1923,AT1923)</f>
        <v>1</v>
      </c>
      <c r="AH1923" t="b">
        <f t="shared" ref="AH1923:AH1986" si="324">EXACT(W1923,AU1923)</f>
        <v>1</v>
      </c>
      <c r="AI1923" t="b">
        <f t="shared" ref="AI1923:AI1986" si="325">EXACT(X1923,AV1923)</f>
        <v>1</v>
      </c>
      <c r="AJ1923" t="b">
        <f t="shared" ref="AJ1923:AJ1986" si="326">EXACT(Y1923,AW1923)</f>
        <v>1</v>
      </c>
      <c r="AK1923" t="b">
        <f t="shared" ref="AK1923:AK1986" si="327">EXACT(Z1923,AY1923)</f>
        <v>1</v>
      </c>
      <c r="AL1923" t="b">
        <f t="shared" ref="AL1923:AL1986" si="328">EXACT(AB1923,BE1923)</f>
        <v>1</v>
      </c>
      <c r="AM1923" t="b">
        <f t="shared" ref="AM1923:AM1986" si="329">EXACT(T1923,AO1923)</f>
        <v>1</v>
      </c>
      <c r="AO1923" s="6" t="s">
        <v>9</v>
      </c>
      <c r="AP1923" s="6" t="s">
        <v>8473</v>
      </c>
      <c r="AQ1923" s="6"/>
      <c r="AR1923" s="7" t="s">
        <v>1204</v>
      </c>
      <c r="AS1923" s="7" t="s">
        <v>263</v>
      </c>
      <c r="AT1923" s="7" t="s">
        <v>1205</v>
      </c>
      <c r="AU1923" s="8" t="s">
        <v>11317</v>
      </c>
      <c r="AV1923" s="8" t="s">
        <v>13</v>
      </c>
      <c r="AW1923" s="7" t="s">
        <v>14</v>
      </c>
      <c r="AX1923" s="6" t="s">
        <v>1206</v>
      </c>
      <c r="AY1923" s="7" t="s">
        <v>257</v>
      </c>
      <c r="AZ1923" s="7" t="s">
        <v>8825</v>
      </c>
      <c r="BA1923" s="6" t="s">
        <v>6397</v>
      </c>
      <c r="BB1923" s="6" t="s">
        <v>6989</v>
      </c>
      <c r="BC1923" s="7" t="s">
        <v>10987</v>
      </c>
      <c r="BD1923" s="6" t="s">
        <v>7626</v>
      </c>
      <c r="BE1923" s="6" t="s">
        <v>6397</v>
      </c>
      <c r="BF1923" s="6"/>
    </row>
    <row r="1924" spans="1:58">
      <c r="A1924" s="6" t="s">
        <v>263</v>
      </c>
      <c r="B1924" s="6" t="s">
        <v>1208</v>
      </c>
      <c r="C1924" s="271" t="s">
        <v>11317</v>
      </c>
      <c r="D1924" s="6" t="s">
        <v>14</v>
      </c>
      <c r="E1924" s="271" t="s">
        <v>13</v>
      </c>
      <c r="F1924" s="6" t="s">
        <v>1154</v>
      </c>
      <c r="G1924" s="6" t="s">
        <v>1207</v>
      </c>
      <c r="H1924" s="6" t="s">
        <v>9</v>
      </c>
      <c r="I1924" s="6" t="s">
        <v>1209</v>
      </c>
      <c r="J1924" s="6" t="s">
        <v>257</v>
      </c>
      <c r="K1924" s="6" t="s">
        <v>8</v>
      </c>
      <c r="L1924" s="271" t="s">
        <v>6397</v>
      </c>
      <c r="M1924" s="6" t="s">
        <v>6989</v>
      </c>
      <c r="N1924" s="271" t="s">
        <v>8473</v>
      </c>
      <c r="O1924" s="6"/>
      <c r="Q1924" s="6" t="s">
        <v>1154</v>
      </c>
      <c r="R1924" s="6" t="s">
        <v>1207</v>
      </c>
      <c r="S1924" s="6" t="s">
        <v>8</v>
      </c>
      <c r="T1924" s="6" t="s">
        <v>9</v>
      </c>
      <c r="U1924" s="6" t="s">
        <v>263</v>
      </c>
      <c r="V1924" s="6" t="s">
        <v>1208</v>
      </c>
      <c r="W1924" s="6" t="s">
        <v>11317</v>
      </c>
      <c r="X1924" s="6" t="s">
        <v>13</v>
      </c>
      <c r="Y1924" s="6" t="s">
        <v>14</v>
      </c>
      <c r="Z1924" s="6" t="s">
        <v>257</v>
      </c>
      <c r="AA1924" s="6" t="s">
        <v>1209</v>
      </c>
      <c r="AB1924" s="6" t="s">
        <v>6397</v>
      </c>
      <c r="AD1924" t="b">
        <f t="shared" si="320"/>
        <v>0</v>
      </c>
      <c r="AE1924" t="b">
        <f t="shared" si="321"/>
        <v>1</v>
      </c>
      <c r="AF1924" t="b">
        <f t="shared" si="322"/>
        <v>1</v>
      </c>
      <c r="AG1924" t="b">
        <f t="shared" si="323"/>
        <v>1</v>
      </c>
      <c r="AH1924" t="b">
        <f t="shared" si="324"/>
        <v>1</v>
      </c>
      <c r="AI1924" t="b">
        <f t="shared" si="325"/>
        <v>1</v>
      </c>
      <c r="AJ1924" t="b">
        <f t="shared" si="326"/>
        <v>1</v>
      </c>
      <c r="AK1924" t="b">
        <f t="shared" si="327"/>
        <v>1</v>
      </c>
      <c r="AL1924" t="b">
        <f t="shared" si="328"/>
        <v>1</v>
      </c>
      <c r="AM1924" t="b">
        <f t="shared" si="329"/>
        <v>1</v>
      </c>
      <c r="AO1924" s="6" t="s">
        <v>9</v>
      </c>
      <c r="AP1924" s="6" t="s">
        <v>8473</v>
      </c>
      <c r="AQ1924" s="6"/>
      <c r="AR1924" s="7" t="s">
        <v>1207</v>
      </c>
      <c r="AS1924" s="7" t="s">
        <v>263</v>
      </c>
      <c r="AT1924" s="7" t="s">
        <v>1208</v>
      </c>
      <c r="AU1924" s="8" t="s">
        <v>11317</v>
      </c>
      <c r="AV1924" s="8" t="s">
        <v>13</v>
      </c>
      <c r="AW1924" s="7" t="s">
        <v>14</v>
      </c>
      <c r="AX1924" s="6" t="s">
        <v>1209</v>
      </c>
      <c r="AY1924" s="7" t="s">
        <v>257</v>
      </c>
      <c r="AZ1924" s="7" t="s">
        <v>8825</v>
      </c>
      <c r="BA1924" s="6" t="s">
        <v>6397</v>
      </c>
      <c r="BB1924" s="6" t="s">
        <v>6989</v>
      </c>
      <c r="BC1924" s="7" t="s">
        <v>10988</v>
      </c>
      <c r="BD1924" s="6" t="s">
        <v>7626</v>
      </c>
      <c r="BE1924" s="6" t="s">
        <v>6397</v>
      </c>
      <c r="BF1924" s="6"/>
    </row>
    <row r="1925" spans="1:58">
      <c r="A1925" s="6" t="s">
        <v>263</v>
      </c>
      <c r="B1925" s="6" t="s">
        <v>1211</v>
      </c>
      <c r="C1925" s="271" t="s">
        <v>11317</v>
      </c>
      <c r="D1925" s="6" t="s">
        <v>14</v>
      </c>
      <c r="E1925" s="271" t="s">
        <v>13</v>
      </c>
      <c r="F1925" s="6" t="s">
        <v>1154</v>
      </c>
      <c r="G1925" s="6" t="s">
        <v>1210</v>
      </c>
      <c r="H1925" s="6" t="s">
        <v>9</v>
      </c>
      <c r="I1925" s="6" t="s">
        <v>1212</v>
      </c>
      <c r="J1925" s="6" t="s">
        <v>257</v>
      </c>
      <c r="K1925" s="6" t="s">
        <v>8</v>
      </c>
      <c r="L1925" s="271" t="s">
        <v>6397</v>
      </c>
      <c r="M1925" s="6" t="s">
        <v>6989</v>
      </c>
      <c r="N1925" s="271" t="s">
        <v>8473</v>
      </c>
      <c r="O1925" s="6"/>
      <c r="Q1925" s="6" t="s">
        <v>1154</v>
      </c>
      <c r="R1925" s="6" t="s">
        <v>1210</v>
      </c>
      <c r="S1925" s="6" t="s">
        <v>8</v>
      </c>
      <c r="T1925" s="6" t="s">
        <v>9</v>
      </c>
      <c r="U1925" s="6" t="s">
        <v>263</v>
      </c>
      <c r="V1925" s="6" t="s">
        <v>1211</v>
      </c>
      <c r="W1925" s="6" t="s">
        <v>11317</v>
      </c>
      <c r="X1925" s="6" t="s">
        <v>13</v>
      </c>
      <c r="Y1925" s="6" t="s">
        <v>14</v>
      </c>
      <c r="Z1925" s="6" t="s">
        <v>257</v>
      </c>
      <c r="AA1925" s="6" t="s">
        <v>1212</v>
      </c>
      <c r="AB1925" s="6" t="s">
        <v>6397</v>
      </c>
      <c r="AD1925" t="b">
        <f t="shared" si="320"/>
        <v>0</v>
      </c>
      <c r="AE1925" t="b">
        <f t="shared" si="321"/>
        <v>1</v>
      </c>
      <c r="AF1925" t="b">
        <f t="shared" si="322"/>
        <v>1</v>
      </c>
      <c r="AG1925" t="b">
        <f t="shared" si="323"/>
        <v>1</v>
      </c>
      <c r="AH1925" t="b">
        <f t="shared" si="324"/>
        <v>1</v>
      </c>
      <c r="AI1925" t="b">
        <f t="shared" si="325"/>
        <v>1</v>
      </c>
      <c r="AJ1925" t="b">
        <f t="shared" si="326"/>
        <v>1</v>
      </c>
      <c r="AK1925" t="b">
        <f t="shared" si="327"/>
        <v>1</v>
      </c>
      <c r="AL1925" t="b">
        <f t="shared" si="328"/>
        <v>1</v>
      </c>
      <c r="AM1925" t="b">
        <f t="shared" si="329"/>
        <v>1</v>
      </c>
      <c r="AO1925" s="6" t="s">
        <v>9</v>
      </c>
      <c r="AP1925" s="6" t="s">
        <v>8473</v>
      </c>
      <c r="AQ1925" s="6"/>
      <c r="AR1925" s="7" t="s">
        <v>1210</v>
      </c>
      <c r="AS1925" s="7" t="s">
        <v>263</v>
      </c>
      <c r="AT1925" s="7" t="s">
        <v>1211</v>
      </c>
      <c r="AU1925" s="8" t="s">
        <v>11317</v>
      </c>
      <c r="AV1925" s="8" t="s">
        <v>13</v>
      </c>
      <c r="AW1925" s="7" t="s">
        <v>14</v>
      </c>
      <c r="AX1925" s="6" t="s">
        <v>1212</v>
      </c>
      <c r="AY1925" s="7" t="s">
        <v>257</v>
      </c>
      <c r="AZ1925" s="7" t="s">
        <v>8825</v>
      </c>
      <c r="BA1925" s="6" t="s">
        <v>6397</v>
      </c>
      <c r="BB1925" s="6" t="s">
        <v>6989</v>
      </c>
      <c r="BC1925" s="7" t="s">
        <v>10989</v>
      </c>
      <c r="BD1925" s="6" t="s">
        <v>7626</v>
      </c>
      <c r="BE1925" s="6" t="s">
        <v>6397</v>
      </c>
      <c r="BF1925" s="6"/>
    </row>
    <row r="1926" spans="1:58">
      <c r="A1926" s="6" t="s">
        <v>263</v>
      </c>
      <c r="B1926" s="6" t="s">
        <v>1214</v>
      </c>
      <c r="C1926" s="271" t="s">
        <v>11317</v>
      </c>
      <c r="D1926" s="6" t="s">
        <v>14</v>
      </c>
      <c r="E1926" s="271" t="s">
        <v>13</v>
      </c>
      <c r="F1926" s="6" t="s">
        <v>1154</v>
      </c>
      <c r="G1926" s="6" t="s">
        <v>1213</v>
      </c>
      <c r="H1926" s="6" t="s">
        <v>9</v>
      </c>
      <c r="I1926" s="6" t="s">
        <v>1215</v>
      </c>
      <c r="J1926" s="6" t="s">
        <v>257</v>
      </c>
      <c r="K1926" s="6" t="s">
        <v>8</v>
      </c>
      <c r="L1926" s="271" t="s">
        <v>6397</v>
      </c>
      <c r="M1926" s="6" t="s">
        <v>6989</v>
      </c>
      <c r="N1926" s="271" t="s">
        <v>8473</v>
      </c>
      <c r="O1926" s="6"/>
      <c r="Q1926" s="6" t="s">
        <v>1154</v>
      </c>
      <c r="R1926" s="6" t="s">
        <v>1213</v>
      </c>
      <c r="S1926" s="6" t="s">
        <v>8</v>
      </c>
      <c r="T1926" s="6" t="s">
        <v>9</v>
      </c>
      <c r="U1926" s="6" t="s">
        <v>263</v>
      </c>
      <c r="V1926" s="6" t="s">
        <v>1214</v>
      </c>
      <c r="W1926" s="6" t="s">
        <v>11317</v>
      </c>
      <c r="X1926" s="6" t="s">
        <v>13</v>
      </c>
      <c r="Y1926" s="6" t="s">
        <v>14</v>
      </c>
      <c r="Z1926" s="6" t="s">
        <v>257</v>
      </c>
      <c r="AA1926" s="6" t="s">
        <v>1215</v>
      </c>
      <c r="AB1926" s="6" t="s">
        <v>6397</v>
      </c>
      <c r="AD1926" t="b">
        <f t="shared" si="320"/>
        <v>0</v>
      </c>
      <c r="AE1926" t="b">
        <f t="shared" si="321"/>
        <v>1</v>
      </c>
      <c r="AF1926" t="b">
        <f t="shared" si="322"/>
        <v>1</v>
      </c>
      <c r="AG1926" t="b">
        <f t="shared" si="323"/>
        <v>1</v>
      </c>
      <c r="AH1926" t="b">
        <f t="shared" si="324"/>
        <v>1</v>
      </c>
      <c r="AI1926" t="b">
        <f t="shared" si="325"/>
        <v>1</v>
      </c>
      <c r="AJ1926" t="b">
        <f t="shared" si="326"/>
        <v>1</v>
      </c>
      <c r="AK1926" t="b">
        <f t="shared" si="327"/>
        <v>1</v>
      </c>
      <c r="AL1926" t="b">
        <f t="shared" si="328"/>
        <v>1</v>
      </c>
      <c r="AM1926" t="b">
        <f t="shared" si="329"/>
        <v>1</v>
      </c>
      <c r="AO1926" s="6" t="s">
        <v>9</v>
      </c>
      <c r="AP1926" s="6" t="s">
        <v>8473</v>
      </c>
      <c r="AQ1926" s="6"/>
      <c r="AR1926" s="7" t="s">
        <v>1213</v>
      </c>
      <c r="AS1926" s="7" t="s">
        <v>263</v>
      </c>
      <c r="AT1926" s="7" t="s">
        <v>1214</v>
      </c>
      <c r="AU1926" s="8" t="s">
        <v>11317</v>
      </c>
      <c r="AV1926" s="8" t="s">
        <v>13</v>
      </c>
      <c r="AW1926" s="7" t="s">
        <v>14</v>
      </c>
      <c r="AX1926" s="6" t="s">
        <v>1215</v>
      </c>
      <c r="AY1926" s="7" t="s">
        <v>257</v>
      </c>
      <c r="AZ1926" s="7" t="s">
        <v>8825</v>
      </c>
      <c r="BA1926" s="6" t="s">
        <v>6397</v>
      </c>
      <c r="BB1926" s="6" t="s">
        <v>6989</v>
      </c>
      <c r="BC1926" s="7" t="s">
        <v>10990</v>
      </c>
      <c r="BD1926" s="6" t="s">
        <v>7626</v>
      </c>
      <c r="BE1926" s="6" t="s">
        <v>6397</v>
      </c>
      <c r="BF1926" s="6"/>
    </row>
    <row r="1927" spans="1:58">
      <c r="A1927" s="6" t="s">
        <v>263</v>
      </c>
      <c r="B1927" s="6" t="s">
        <v>1314</v>
      </c>
      <c r="C1927" s="271" t="s">
        <v>36</v>
      </c>
      <c r="D1927" s="6" t="s">
        <v>14</v>
      </c>
      <c r="E1927" s="271" t="s">
        <v>13</v>
      </c>
      <c r="F1927" s="6" t="s">
        <v>1276</v>
      </c>
      <c r="G1927" s="6" t="s">
        <v>1313</v>
      </c>
      <c r="H1927" s="6" t="s">
        <v>9</v>
      </c>
      <c r="I1927" s="6" t="s">
        <v>1315</v>
      </c>
      <c r="J1927" s="6" t="s">
        <v>257</v>
      </c>
      <c r="K1927" s="6" t="s">
        <v>8</v>
      </c>
      <c r="L1927" s="271" t="s">
        <v>6397</v>
      </c>
      <c r="M1927" s="6" t="s">
        <v>6989</v>
      </c>
      <c r="N1927" s="271" t="s">
        <v>8473</v>
      </c>
      <c r="O1927" s="6"/>
      <c r="Q1927" s="6" t="s">
        <v>1276</v>
      </c>
      <c r="R1927" s="6" t="s">
        <v>1313</v>
      </c>
      <c r="S1927" s="6" t="s">
        <v>8</v>
      </c>
      <c r="T1927" s="6" t="s">
        <v>9</v>
      </c>
      <c r="U1927" s="6" t="s">
        <v>263</v>
      </c>
      <c r="V1927" s="6" t="s">
        <v>1314</v>
      </c>
      <c r="W1927" s="6" t="s">
        <v>36</v>
      </c>
      <c r="X1927" s="6" t="s">
        <v>13</v>
      </c>
      <c r="Y1927" s="6" t="s">
        <v>14</v>
      </c>
      <c r="Z1927" s="6" t="s">
        <v>257</v>
      </c>
      <c r="AA1927" s="6" t="s">
        <v>1315</v>
      </c>
      <c r="AB1927" s="6" t="s">
        <v>6397</v>
      </c>
      <c r="AD1927" t="b">
        <f t="shared" si="320"/>
        <v>0</v>
      </c>
      <c r="AE1927" t="b">
        <f t="shared" si="321"/>
        <v>1</v>
      </c>
      <c r="AF1927" t="b">
        <f t="shared" si="322"/>
        <v>1</v>
      </c>
      <c r="AG1927" t="b">
        <f t="shared" si="323"/>
        <v>1</v>
      </c>
      <c r="AH1927" t="b">
        <f t="shared" si="324"/>
        <v>1</v>
      </c>
      <c r="AI1927" t="b">
        <f t="shared" si="325"/>
        <v>1</v>
      </c>
      <c r="AJ1927" t="b">
        <f t="shared" si="326"/>
        <v>1</v>
      </c>
      <c r="AK1927" t="b">
        <f t="shared" si="327"/>
        <v>1</v>
      </c>
      <c r="AL1927" t="b">
        <f t="shared" si="328"/>
        <v>1</v>
      </c>
      <c r="AM1927" t="b">
        <f t="shared" si="329"/>
        <v>1</v>
      </c>
      <c r="AO1927" s="6" t="s">
        <v>9</v>
      </c>
      <c r="AP1927" s="6" t="s">
        <v>8473</v>
      </c>
      <c r="AQ1927" s="6"/>
      <c r="AR1927" s="7" t="s">
        <v>1313</v>
      </c>
      <c r="AS1927" s="7" t="s">
        <v>263</v>
      </c>
      <c r="AT1927" s="7" t="s">
        <v>1314</v>
      </c>
      <c r="AU1927" s="8" t="s">
        <v>36</v>
      </c>
      <c r="AV1927" s="8" t="s">
        <v>13</v>
      </c>
      <c r="AW1927" s="7" t="s">
        <v>14</v>
      </c>
      <c r="AX1927" s="6" t="s">
        <v>1315</v>
      </c>
      <c r="AY1927" s="7" t="s">
        <v>257</v>
      </c>
      <c r="AZ1927" s="7" t="s">
        <v>8825</v>
      </c>
      <c r="BA1927" s="6" t="s">
        <v>6397</v>
      </c>
      <c r="BB1927" s="6" t="s">
        <v>6989</v>
      </c>
      <c r="BC1927" s="7" t="s">
        <v>10991</v>
      </c>
      <c r="BD1927" s="6" t="s">
        <v>7626</v>
      </c>
      <c r="BE1927" s="6" t="s">
        <v>6397</v>
      </c>
      <c r="BF1927" s="6"/>
    </row>
    <row r="1928" spans="1:58">
      <c r="A1928" s="6" t="s">
        <v>263</v>
      </c>
      <c r="B1928" s="6" t="s">
        <v>1317</v>
      </c>
      <c r="C1928" s="271" t="s">
        <v>36</v>
      </c>
      <c r="D1928" s="6" t="s">
        <v>14</v>
      </c>
      <c r="E1928" s="271" t="s">
        <v>13</v>
      </c>
      <c r="F1928" s="6" t="s">
        <v>1276</v>
      </c>
      <c r="G1928" s="6" t="s">
        <v>1316</v>
      </c>
      <c r="H1928" s="6" t="s">
        <v>9</v>
      </c>
      <c r="I1928" s="6" t="s">
        <v>1318</v>
      </c>
      <c r="J1928" s="6" t="s">
        <v>257</v>
      </c>
      <c r="K1928" s="6" t="s">
        <v>8</v>
      </c>
      <c r="L1928" s="271" t="s">
        <v>6397</v>
      </c>
      <c r="M1928" s="6" t="s">
        <v>6989</v>
      </c>
      <c r="N1928" s="271" t="s">
        <v>8473</v>
      </c>
      <c r="O1928" s="6"/>
      <c r="Q1928" s="6" t="s">
        <v>1276</v>
      </c>
      <c r="R1928" s="6" t="s">
        <v>1316</v>
      </c>
      <c r="S1928" s="6" t="s">
        <v>8</v>
      </c>
      <c r="T1928" s="6" t="s">
        <v>9</v>
      </c>
      <c r="U1928" s="6" t="s">
        <v>263</v>
      </c>
      <c r="V1928" s="6" t="s">
        <v>1317</v>
      </c>
      <c r="W1928" s="6" t="s">
        <v>36</v>
      </c>
      <c r="X1928" s="6" t="s">
        <v>13</v>
      </c>
      <c r="Y1928" s="6" t="s">
        <v>14</v>
      </c>
      <c r="Z1928" s="6" t="s">
        <v>257</v>
      </c>
      <c r="AA1928" s="6" t="s">
        <v>1318</v>
      </c>
      <c r="AB1928" s="6" t="s">
        <v>6397</v>
      </c>
      <c r="AD1928" t="b">
        <f t="shared" si="320"/>
        <v>0</v>
      </c>
      <c r="AE1928" t="b">
        <f t="shared" si="321"/>
        <v>1</v>
      </c>
      <c r="AF1928" t="b">
        <f t="shared" si="322"/>
        <v>1</v>
      </c>
      <c r="AG1928" t="b">
        <f t="shared" si="323"/>
        <v>1</v>
      </c>
      <c r="AH1928" t="b">
        <f t="shared" si="324"/>
        <v>1</v>
      </c>
      <c r="AI1928" t="b">
        <f t="shared" si="325"/>
        <v>1</v>
      </c>
      <c r="AJ1928" t="b">
        <f t="shared" si="326"/>
        <v>1</v>
      </c>
      <c r="AK1928" t="b">
        <f t="shared" si="327"/>
        <v>1</v>
      </c>
      <c r="AL1928" t="b">
        <f t="shared" si="328"/>
        <v>1</v>
      </c>
      <c r="AM1928" t="b">
        <f t="shared" si="329"/>
        <v>1</v>
      </c>
      <c r="AO1928" s="6" t="s">
        <v>9</v>
      </c>
      <c r="AP1928" s="6" t="s">
        <v>8473</v>
      </c>
      <c r="AQ1928" s="6"/>
      <c r="AR1928" s="7" t="s">
        <v>1316</v>
      </c>
      <c r="AS1928" s="7" t="s">
        <v>263</v>
      </c>
      <c r="AT1928" s="7" t="s">
        <v>1317</v>
      </c>
      <c r="AU1928" s="8" t="s">
        <v>36</v>
      </c>
      <c r="AV1928" s="8" t="s">
        <v>13</v>
      </c>
      <c r="AW1928" s="7" t="s">
        <v>14</v>
      </c>
      <c r="AX1928" s="6" t="s">
        <v>1318</v>
      </c>
      <c r="AY1928" s="7" t="s">
        <v>257</v>
      </c>
      <c r="AZ1928" s="7" t="s">
        <v>8825</v>
      </c>
      <c r="BA1928" s="6" t="s">
        <v>6397</v>
      </c>
      <c r="BB1928" s="6" t="s">
        <v>6989</v>
      </c>
      <c r="BC1928" s="7" t="s">
        <v>10992</v>
      </c>
      <c r="BD1928" s="6" t="s">
        <v>7626</v>
      </c>
      <c r="BE1928" s="6" t="s">
        <v>6397</v>
      </c>
      <c r="BF1928" s="6"/>
    </row>
    <row r="1929" spans="1:58">
      <c r="A1929" s="6" t="s">
        <v>263</v>
      </c>
      <c r="B1929" s="6" t="s">
        <v>1320</v>
      </c>
      <c r="C1929" s="271" t="s">
        <v>36</v>
      </c>
      <c r="D1929" s="6" t="s">
        <v>14</v>
      </c>
      <c r="E1929" s="271" t="s">
        <v>13</v>
      </c>
      <c r="F1929" s="6" t="s">
        <v>1276</v>
      </c>
      <c r="G1929" s="6" t="s">
        <v>1319</v>
      </c>
      <c r="H1929" s="6" t="s">
        <v>9</v>
      </c>
      <c r="I1929" s="6" t="s">
        <v>1321</v>
      </c>
      <c r="J1929" s="6" t="s">
        <v>257</v>
      </c>
      <c r="K1929" s="6" t="s">
        <v>8</v>
      </c>
      <c r="L1929" s="271" t="s">
        <v>6397</v>
      </c>
      <c r="M1929" s="6" t="s">
        <v>6989</v>
      </c>
      <c r="N1929" s="271" t="s">
        <v>8473</v>
      </c>
      <c r="O1929" s="6"/>
      <c r="Q1929" s="6" t="s">
        <v>1276</v>
      </c>
      <c r="R1929" s="6" t="s">
        <v>1319</v>
      </c>
      <c r="S1929" s="6" t="s">
        <v>8</v>
      </c>
      <c r="T1929" s="6" t="s">
        <v>9</v>
      </c>
      <c r="U1929" s="6" t="s">
        <v>263</v>
      </c>
      <c r="V1929" s="6" t="s">
        <v>1320</v>
      </c>
      <c r="W1929" s="6" t="s">
        <v>36</v>
      </c>
      <c r="X1929" s="6" t="s">
        <v>13</v>
      </c>
      <c r="Y1929" s="6" t="s">
        <v>14</v>
      </c>
      <c r="Z1929" s="6" t="s">
        <v>257</v>
      </c>
      <c r="AA1929" s="6" t="s">
        <v>1321</v>
      </c>
      <c r="AB1929" s="6" t="s">
        <v>6397</v>
      </c>
      <c r="AD1929" t="b">
        <f t="shared" si="320"/>
        <v>0</v>
      </c>
      <c r="AE1929" t="b">
        <f t="shared" si="321"/>
        <v>1</v>
      </c>
      <c r="AF1929" t="b">
        <f t="shared" si="322"/>
        <v>1</v>
      </c>
      <c r="AG1929" t="b">
        <f t="shared" si="323"/>
        <v>1</v>
      </c>
      <c r="AH1929" t="b">
        <f t="shared" si="324"/>
        <v>1</v>
      </c>
      <c r="AI1929" t="b">
        <f t="shared" si="325"/>
        <v>1</v>
      </c>
      <c r="AJ1929" t="b">
        <f t="shared" si="326"/>
        <v>1</v>
      </c>
      <c r="AK1929" t="b">
        <f t="shared" si="327"/>
        <v>1</v>
      </c>
      <c r="AL1929" t="b">
        <f t="shared" si="328"/>
        <v>1</v>
      </c>
      <c r="AM1929" t="b">
        <f t="shared" si="329"/>
        <v>1</v>
      </c>
      <c r="AO1929" s="6" t="s">
        <v>9</v>
      </c>
      <c r="AP1929" s="6" t="s">
        <v>8473</v>
      </c>
      <c r="AQ1929" s="6"/>
      <c r="AR1929" s="7" t="s">
        <v>1319</v>
      </c>
      <c r="AS1929" s="7" t="s">
        <v>263</v>
      </c>
      <c r="AT1929" s="7" t="s">
        <v>1320</v>
      </c>
      <c r="AU1929" s="8" t="s">
        <v>36</v>
      </c>
      <c r="AV1929" s="8" t="s">
        <v>13</v>
      </c>
      <c r="AW1929" s="7" t="s">
        <v>14</v>
      </c>
      <c r="AX1929" s="6" t="s">
        <v>1321</v>
      </c>
      <c r="AY1929" s="7" t="s">
        <v>257</v>
      </c>
      <c r="AZ1929" s="7" t="s">
        <v>8825</v>
      </c>
      <c r="BA1929" s="6" t="s">
        <v>6397</v>
      </c>
      <c r="BB1929" s="6" t="s">
        <v>6989</v>
      </c>
      <c r="BC1929" s="7" t="s">
        <v>10993</v>
      </c>
      <c r="BD1929" s="6" t="s">
        <v>7626</v>
      </c>
      <c r="BE1929" s="6" t="s">
        <v>6397</v>
      </c>
      <c r="BF1929" s="6"/>
    </row>
    <row r="1930" spans="1:58">
      <c r="A1930" s="6" t="s">
        <v>263</v>
      </c>
      <c r="B1930" s="6" t="s">
        <v>1217</v>
      </c>
      <c r="C1930" s="271" t="s">
        <v>11317</v>
      </c>
      <c r="D1930" s="6" t="s">
        <v>14</v>
      </c>
      <c r="E1930" s="271" t="s">
        <v>13</v>
      </c>
      <c r="F1930" s="6" t="s">
        <v>1154</v>
      </c>
      <c r="G1930" s="6" t="s">
        <v>1216</v>
      </c>
      <c r="H1930" s="6" t="s">
        <v>9</v>
      </c>
      <c r="I1930" s="6" t="s">
        <v>1218</v>
      </c>
      <c r="J1930" s="6" t="s">
        <v>257</v>
      </c>
      <c r="K1930" s="6" t="s">
        <v>8</v>
      </c>
      <c r="L1930" s="271" t="s">
        <v>6397</v>
      </c>
      <c r="M1930" s="6" t="s">
        <v>6989</v>
      </c>
      <c r="N1930" s="271" t="s">
        <v>8473</v>
      </c>
      <c r="O1930" s="6"/>
      <c r="Q1930" s="6" t="s">
        <v>1154</v>
      </c>
      <c r="R1930" s="6" t="s">
        <v>1216</v>
      </c>
      <c r="S1930" s="6" t="s">
        <v>8</v>
      </c>
      <c r="T1930" s="6" t="s">
        <v>9</v>
      </c>
      <c r="U1930" s="6" t="s">
        <v>263</v>
      </c>
      <c r="V1930" s="6" t="s">
        <v>1217</v>
      </c>
      <c r="W1930" s="6" t="s">
        <v>11317</v>
      </c>
      <c r="X1930" s="6" t="s">
        <v>13</v>
      </c>
      <c r="Y1930" s="6" t="s">
        <v>14</v>
      </c>
      <c r="Z1930" s="6" t="s">
        <v>257</v>
      </c>
      <c r="AA1930" s="6" t="s">
        <v>1218</v>
      </c>
      <c r="AB1930" s="6" t="s">
        <v>6397</v>
      </c>
      <c r="AD1930" t="b">
        <f t="shared" si="320"/>
        <v>0</v>
      </c>
      <c r="AE1930" t="b">
        <f t="shared" si="321"/>
        <v>1</v>
      </c>
      <c r="AF1930" t="b">
        <f t="shared" si="322"/>
        <v>1</v>
      </c>
      <c r="AG1930" t="b">
        <f t="shared" si="323"/>
        <v>1</v>
      </c>
      <c r="AH1930" t="b">
        <f t="shared" si="324"/>
        <v>1</v>
      </c>
      <c r="AI1930" t="b">
        <f t="shared" si="325"/>
        <v>1</v>
      </c>
      <c r="AJ1930" t="b">
        <f t="shared" si="326"/>
        <v>1</v>
      </c>
      <c r="AK1930" t="b">
        <f t="shared" si="327"/>
        <v>1</v>
      </c>
      <c r="AL1930" t="b">
        <f t="shared" si="328"/>
        <v>1</v>
      </c>
      <c r="AM1930" t="b">
        <f t="shared" si="329"/>
        <v>1</v>
      </c>
      <c r="AO1930" s="6" t="s">
        <v>9</v>
      </c>
      <c r="AP1930" s="6" t="s">
        <v>8473</v>
      </c>
      <c r="AQ1930" s="6"/>
      <c r="AR1930" s="7" t="s">
        <v>1216</v>
      </c>
      <c r="AS1930" s="7" t="s">
        <v>263</v>
      </c>
      <c r="AT1930" s="7" t="s">
        <v>1217</v>
      </c>
      <c r="AU1930" s="8" t="s">
        <v>11317</v>
      </c>
      <c r="AV1930" s="8" t="s">
        <v>13</v>
      </c>
      <c r="AW1930" s="7" t="s">
        <v>14</v>
      </c>
      <c r="AX1930" s="6" t="s">
        <v>1218</v>
      </c>
      <c r="AY1930" s="7" t="s">
        <v>257</v>
      </c>
      <c r="AZ1930" s="7" t="s">
        <v>8825</v>
      </c>
      <c r="BA1930" s="6" t="s">
        <v>6397</v>
      </c>
      <c r="BB1930" s="6" t="s">
        <v>6989</v>
      </c>
      <c r="BC1930" s="7" t="s">
        <v>10994</v>
      </c>
      <c r="BD1930" s="6" t="s">
        <v>7626</v>
      </c>
      <c r="BE1930" s="6" t="s">
        <v>6397</v>
      </c>
      <c r="BF1930" s="6"/>
    </row>
    <row r="1931" spans="1:58">
      <c r="A1931" s="6" t="s">
        <v>263</v>
      </c>
      <c r="B1931" s="6" t="s">
        <v>1220</v>
      </c>
      <c r="C1931" s="271" t="s">
        <v>11317</v>
      </c>
      <c r="D1931" s="6" t="s">
        <v>14</v>
      </c>
      <c r="E1931" s="271" t="s">
        <v>13</v>
      </c>
      <c r="F1931" s="6" t="s">
        <v>1154</v>
      </c>
      <c r="G1931" s="6" t="s">
        <v>1219</v>
      </c>
      <c r="H1931" s="6" t="s">
        <v>9</v>
      </c>
      <c r="I1931" s="6" t="s">
        <v>1221</v>
      </c>
      <c r="J1931" s="6" t="s">
        <v>257</v>
      </c>
      <c r="K1931" s="6" t="s">
        <v>8</v>
      </c>
      <c r="L1931" s="271" t="s">
        <v>6397</v>
      </c>
      <c r="M1931" s="6" t="s">
        <v>6989</v>
      </c>
      <c r="N1931" s="271" t="s">
        <v>8473</v>
      </c>
      <c r="O1931" s="6"/>
      <c r="Q1931" s="6" t="s">
        <v>1154</v>
      </c>
      <c r="R1931" s="6" t="s">
        <v>1219</v>
      </c>
      <c r="S1931" s="6" t="s">
        <v>8</v>
      </c>
      <c r="T1931" s="6" t="s">
        <v>9</v>
      </c>
      <c r="U1931" s="6" t="s">
        <v>263</v>
      </c>
      <c r="V1931" s="6" t="s">
        <v>1220</v>
      </c>
      <c r="W1931" s="6" t="s">
        <v>11317</v>
      </c>
      <c r="X1931" s="6" t="s">
        <v>13</v>
      </c>
      <c r="Y1931" s="6" t="s">
        <v>14</v>
      </c>
      <c r="Z1931" s="6" t="s">
        <v>257</v>
      </c>
      <c r="AA1931" s="6" t="s">
        <v>1221</v>
      </c>
      <c r="AB1931" s="6" t="s">
        <v>6397</v>
      </c>
      <c r="AD1931" t="b">
        <f t="shared" si="320"/>
        <v>0</v>
      </c>
      <c r="AE1931" t="b">
        <f t="shared" si="321"/>
        <v>1</v>
      </c>
      <c r="AF1931" t="b">
        <f t="shared" si="322"/>
        <v>1</v>
      </c>
      <c r="AG1931" t="b">
        <f t="shared" si="323"/>
        <v>1</v>
      </c>
      <c r="AH1931" t="b">
        <f t="shared" si="324"/>
        <v>1</v>
      </c>
      <c r="AI1931" t="b">
        <f t="shared" si="325"/>
        <v>1</v>
      </c>
      <c r="AJ1931" t="b">
        <f t="shared" si="326"/>
        <v>1</v>
      </c>
      <c r="AK1931" t="b">
        <f t="shared" si="327"/>
        <v>1</v>
      </c>
      <c r="AL1931" t="b">
        <f t="shared" si="328"/>
        <v>1</v>
      </c>
      <c r="AM1931" t="b">
        <f t="shared" si="329"/>
        <v>1</v>
      </c>
      <c r="AO1931" s="6" t="s">
        <v>9</v>
      </c>
      <c r="AP1931" s="6" t="s">
        <v>8473</v>
      </c>
      <c r="AQ1931" s="6"/>
      <c r="AR1931" s="7" t="s">
        <v>1219</v>
      </c>
      <c r="AS1931" s="7" t="s">
        <v>263</v>
      </c>
      <c r="AT1931" s="7" t="s">
        <v>1220</v>
      </c>
      <c r="AU1931" s="8" t="s">
        <v>11317</v>
      </c>
      <c r="AV1931" s="8" t="s">
        <v>13</v>
      </c>
      <c r="AW1931" s="7" t="s">
        <v>14</v>
      </c>
      <c r="AX1931" s="6" t="s">
        <v>1221</v>
      </c>
      <c r="AY1931" s="7" t="s">
        <v>257</v>
      </c>
      <c r="AZ1931" s="7" t="s">
        <v>8825</v>
      </c>
      <c r="BA1931" s="6" t="s">
        <v>6397</v>
      </c>
      <c r="BB1931" s="6" t="s">
        <v>6989</v>
      </c>
      <c r="BC1931" s="7" t="s">
        <v>10995</v>
      </c>
      <c r="BD1931" s="6" t="s">
        <v>7626</v>
      </c>
      <c r="BE1931" s="6" t="s">
        <v>6397</v>
      </c>
      <c r="BF1931" s="6"/>
    </row>
    <row r="1932" spans="1:58">
      <c r="A1932" s="6" t="s">
        <v>263</v>
      </c>
      <c r="B1932" s="6" t="s">
        <v>1323</v>
      </c>
      <c r="C1932" s="271" t="s">
        <v>36</v>
      </c>
      <c r="D1932" s="6" t="s">
        <v>14</v>
      </c>
      <c r="E1932" s="271" t="s">
        <v>13</v>
      </c>
      <c r="F1932" s="6" t="s">
        <v>1276</v>
      </c>
      <c r="G1932" s="6" t="s">
        <v>1322</v>
      </c>
      <c r="H1932" s="6" t="s">
        <v>9</v>
      </c>
      <c r="I1932" s="6" t="s">
        <v>1324</v>
      </c>
      <c r="J1932" s="6" t="s">
        <v>257</v>
      </c>
      <c r="K1932" s="6" t="s">
        <v>8</v>
      </c>
      <c r="L1932" s="271" t="s">
        <v>6397</v>
      </c>
      <c r="M1932" s="6" t="s">
        <v>6989</v>
      </c>
      <c r="N1932" s="271" t="s">
        <v>8473</v>
      </c>
      <c r="O1932" s="6"/>
      <c r="Q1932" s="6" t="s">
        <v>1276</v>
      </c>
      <c r="R1932" s="6" t="s">
        <v>1322</v>
      </c>
      <c r="S1932" s="6" t="s">
        <v>8</v>
      </c>
      <c r="T1932" s="6" t="s">
        <v>9</v>
      </c>
      <c r="U1932" s="6" t="s">
        <v>263</v>
      </c>
      <c r="V1932" s="6" t="s">
        <v>1323</v>
      </c>
      <c r="W1932" s="6" t="s">
        <v>36</v>
      </c>
      <c r="X1932" s="6" t="s">
        <v>13</v>
      </c>
      <c r="Y1932" s="6" t="s">
        <v>14</v>
      </c>
      <c r="Z1932" s="6" t="s">
        <v>257</v>
      </c>
      <c r="AA1932" s="6" t="s">
        <v>1324</v>
      </c>
      <c r="AB1932" s="6" t="s">
        <v>6397</v>
      </c>
      <c r="AD1932" t="b">
        <f t="shared" si="320"/>
        <v>0</v>
      </c>
      <c r="AE1932" t="b">
        <f t="shared" si="321"/>
        <v>1</v>
      </c>
      <c r="AF1932" t="b">
        <f t="shared" si="322"/>
        <v>1</v>
      </c>
      <c r="AG1932" t="b">
        <f t="shared" si="323"/>
        <v>1</v>
      </c>
      <c r="AH1932" t="b">
        <f t="shared" si="324"/>
        <v>1</v>
      </c>
      <c r="AI1932" t="b">
        <f t="shared" si="325"/>
        <v>1</v>
      </c>
      <c r="AJ1932" t="b">
        <f t="shared" si="326"/>
        <v>1</v>
      </c>
      <c r="AK1932" t="b">
        <f t="shared" si="327"/>
        <v>1</v>
      </c>
      <c r="AL1932" t="b">
        <f t="shared" si="328"/>
        <v>1</v>
      </c>
      <c r="AM1932" t="b">
        <f t="shared" si="329"/>
        <v>1</v>
      </c>
      <c r="AO1932" s="6" t="s">
        <v>9</v>
      </c>
      <c r="AP1932" s="6" t="s">
        <v>8473</v>
      </c>
      <c r="AQ1932" s="6"/>
      <c r="AR1932" s="7" t="s">
        <v>1322</v>
      </c>
      <c r="AS1932" s="7" t="s">
        <v>263</v>
      </c>
      <c r="AT1932" s="7" t="s">
        <v>1323</v>
      </c>
      <c r="AU1932" s="8" t="s">
        <v>36</v>
      </c>
      <c r="AV1932" s="8" t="s">
        <v>13</v>
      </c>
      <c r="AW1932" s="7" t="s">
        <v>14</v>
      </c>
      <c r="AX1932" s="6" t="s">
        <v>1324</v>
      </c>
      <c r="AY1932" s="7" t="s">
        <v>257</v>
      </c>
      <c r="AZ1932" s="7" t="s">
        <v>8825</v>
      </c>
      <c r="BA1932" s="6" t="s">
        <v>6397</v>
      </c>
      <c r="BB1932" s="6" t="s">
        <v>6989</v>
      </c>
      <c r="BC1932" s="7" t="s">
        <v>10996</v>
      </c>
      <c r="BD1932" s="6" t="s">
        <v>7626</v>
      </c>
      <c r="BE1932" s="6" t="s">
        <v>6397</v>
      </c>
      <c r="BF1932" s="6"/>
    </row>
    <row r="1933" spans="1:58">
      <c r="A1933" s="6" t="s">
        <v>263</v>
      </c>
      <c r="B1933" s="6" t="s">
        <v>1223</v>
      </c>
      <c r="C1933" s="271" t="s">
        <v>11317</v>
      </c>
      <c r="D1933" s="6" t="s">
        <v>14</v>
      </c>
      <c r="E1933" s="271" t="s">
        <v>13</v>
      </c>
      <c r="F1933" s="6" t="s">
        <v>1154</v>
      </c>
      <c r="G1933" s="6" t="s">
        <v>1222</v>
      </c>
      <c r="H1933" s="6" t="s">
        <v>9</v>
      </c>
      <c r="I1933" s="6" t="s">
        <v>1224</v>
      </c>
      <c r="J1933" s="6" t="s">
        <v>257</v>
      </c>
      <c r="K1933" s="6" t="s">
        <v>8</v>
      </c>
      <c r="L1933" s="271" t="s">
        <v>6397</v>
      </c>
      <c r="M1933" s="6" t="s">
        <v>6989</v>
      </c>
      <c r="N1933" s="271" t="s">
        <v>8473</v>
      </c>
      <c r="O1933" s="6"/>
      <c r="Q1933" s="6" t="s">
        <v>1154</v>
      </c>
      <c r="R1933" s="6" t="s">
        <v>1222</v>
      </c>
      <c r="S1933" s="6" t="s">
        <v>8</v>
      </c>
      <c r="T1933" s="6" t="s">
        <v>9</v>
      </c>
      <c r="U1933" s="6" t="s">
        <v>263</v>
      </c>
      <c r="V1933" s="6" t="s">
        <v>1223</v>
      </c>
      <c r="W1933" s="6" t="s">
        <v>11317</v>
      </c>
      <c r="X1933" s="6" t="s">
        <v>13</v>
      </c>
      <c r="Y1933" s="6" t="s">
        <v>14</v>
      </c>
      <c r="Z1933" s="6" t="s">
        <v>257</v>
      </c>
      <c r="AA1933" s="6" t="s">
        <v>1224</v>
      </c>
      <c r="AB1933" s="6" t="s">
        <v>6397</v>
      </c>
      <c r="AD1933" t="b">
        <f t="shared" si="320"/>
        <v>0</v>
      </c>
      <c r="AE1933" t="b">
        <f t="shared" si="321"/>
        <v>1</v>
      </c>
      <c r="AF1933" t="b">
        <f t="shared" si="322"/>
        <v>1</v>
      </c>
      <c r="AG1933" t="b">
        <f t="shared" si="323"/>
        <v>1</v>
      </c>
      <c r="AH1933" t="b">
        <f t="shared" si="324"/>
        <v>1</v>
      </c>
      <c r="AI1933" t="b">
        <f t="shared" si="325"/>
        <v>1</v>
      </c>
      <c r="AJ1933" t="b">
        <f t="shared" si="326"/>
        <v>1</v>
      </c>
      <c r="AK1933" t="b">
        <f t="shared" si="327"/>
        <v>1</v>
      </c>
      <c r="AL1933" t="b">
        <f t="shared" si="328"/>
        <v>1</v>
      </c>
      <c r="AM1933" t="b">
        <f t="shared" si="329"/>
        <v>1</v>
      </c>
      <c r="AO1933" s="6" t="s">
        <v>9</v>
      </c>
      <c r="AP1933" s="6" t="s">
        <v>8473</v>
      </c>
      <c r="AQ1933" s="6"/>
      <c r="AR1933" s="7" t="s">
        <v>1222</v>
      </c>
      <c r="AS1933" s="7" t="s">
        <v>263</v>
      </c>
      <c r="AT1933" s="7" t="s">
        <v>1223</v>
      </c>
      <c r="AU1933" s="8" t="s">
        <v>11317</v>
      </c>
      <c r="AV1933" s="8" t="s">
        <v>13</v>
      </c>
      <c r="AW1933" s="7" t="s">
        <v>14</v>
      </c>
      <c r="AX1933" s="6" t="s">
        <v>1224</v>
      </c>
      <c r="AY1933" s="7" t="s">
        <v>257</v>
      </c>
      <c r="AZ1933" s="7" t="s">
        <v>8825</v>
      </c>
      <c r="BA1933" s="6" t="s">
        <v>6397</v>
      </c>
      <c r="BB1933" s="6" t="s">
        <v>6989</v>
      </c>
      <c r="BC1933" s="7" t="s">
        <v>10997</v>
      </c>
      <c r="BD1933" s="6" t="s">
        <v>7626</v>
      </c>
      <c r="BE1933" s="6" t="s">
        <v>6397</v>
      </c>
      <c r="BF1933" s="6"/>
    </row>
    <row r="1934" spans="1:58">
      <c r="A1934" s="6" t="s">
        <v>263</v>
      </c>
      <c r="B1934" s="6" t="s">
        <v>1226</v>
      </c>
      <c r="C1934" s="271" t="s">
        <v>11317</v>
      </c>
      <c r="D1934" s="6" t="s">
        <v>14</v>
      </c>
      <c r="E1934" s="271" t="s">
        <v>13</v>
      </c>
      <c r="F1934" s="6" t="s">
        <v>1154</v>
      </c>
      <c r="G1934" s="6" t="s">
        <v>1225</v>
      </c>
      <c r="H1934" s="6" t="s">
        <v>9</v>
      </c>
      <c r="I1934" s="6" t="s">
        <v>1227</v>
      </c>
      <c r="J1934" s="6" t="s">
        <v>257</v>
      </c>
      <c r="K1934" s="6" t="s">
        <v>8</v>
      </c>
      <c r="L1934" s="271" t="s">
        <v>6397</v>
      </c>
      <c r="M1934" s="6" t="s">
        <v>6989</v>
      </c>
      <c r="N1934" s="271" t="s">
        <v>8473</v>
      </c>
      <c r="O1934" s="6"/>
      <c r="Q1934" s="6" t="s">
        <v>1154</v>
      </c>
      <c r="R1934" s="6" t="s">
        <v>1225</v>
      </c>
      <c r="S1934" s="6" t="s">
        <v>8</v>
      </c>
      <c r="T1934" s="6" t="s">
        <v>9</v>
      </c>
      <c r="U1934" s="6" t="s">
        <v>263</v>
      </c>
      <c r="V1934" s="6" t="s">
        <v>1226</v>
      </c>
      <c r="W1934" s="6" t="s">
        <v>11317</v>
      </c>
      <c r="X1934" s="6" t="s">
        <v>13</v>
      </c>
      <c r="Y1934" s="6" t="s">
        <v>14</v>
      </c>
      <c r="Z1934" s="6" t="s">
        <v>257</v>
      </c>
      <c r="AA1934" s="6" t="s">
        <v>1227</v>
      </c>
      <c r="AB1934" s="6" t="s">
        <v>6397</v>
      </c>
      <c r="AD1934" t="b">
        <f t="shared" si="320"/>
        <v>0</v>
      </c>
      <c r="AE1934" t="b">
        <f t="shared" si="321"/>
        <v>1</v>
      </c>
      <c r="AF1934" t="b">
        <f t="shared" si="322"/>
        <v>1</v>
      </c>
      <c r="AG1934" t="b">
        <f t="shared" si="323"/>
        <v>1</v>
      </c>
      <c r="AH1934" t="b">
        <f t="shared" si="324"/>
        <v>1</v>
      </c>
      <c r="AI1934" t="b">
        <f t="shared" si="325"/>
        <v>1</v>
      </c>
      <c r="AJ1934" t="b">
        <f t="shared" si="326"/>
        <v>1</v>
      </c>
      <c r="AK1934" t="b">
        <f t="shared" si="327"/>
        <v>1</v>
      </c>
      <c r="AL1934" t="b">
        <f t="shared" si="328"/>
        <v>1</v>
      </c>
      <c r="AM1934" t="b">
        <f t="shared" si="329"/>
        <v>1</v>
      </c>
      <c r="AO1934" s="6" t="s">
        <v>9</v>
      </c>
      <c r="AP1934" s="6" t="s">
        <v>8473</v>
      </c>
      <c r="AQ1934" s="6"/>
      <c r="AR1934" s="7" t="s">
        <v>1225</v>
      </c>
      <c r="AS1934" s="7" t="s">
        <v>263</v>
      </c>
      <c r="AT1934" s="7" t="s">
        <v>1226</v>
      </c>
      <c r="AU1934" s="8" t="s">
        <v>11317</v>
      </c>
      <c r="AV1934" s="8" t="s">
        <v>13</v>
      </c>
      <c r="AW1934" s="7" t="s">
        <v>14</v>
      </c>
      <c r="AX1934" s="6" t="s">
        <v>1227</v>
      </c>
      <c r="AY1934" s="7" t="s">
        <v>257</v>
      </c>
      <c r="AZ1934" s="7" t="s">
        <v>8825</v>
      </c>
      <c r="BA1934" s="6" t="s">
        <v>6397</v>
      </c>
      <c r="BB1934" s="6" t="s">
        <v>6989</v>
      </c>
      <c r="BC1934" s="7" t="s">
        <v>10998</v>
      </c>
      <c r="BD1934" s="6" t="s">
        <v>7626</v>
      </c>
      <c r="BE1934" s="6" t="s">
        <v>6397</v>
      </c>
      <c r="BF1934" s="6"/>
    </row>
    <row r="1935" spans="1:58">
      <c r="A1935" s="6" t="s">
        <v>263</v>
      </c>
      <c r="B1935" s="6" t="s">
        <v>1229</v>
      </c>
      <c r="C1935" s="271" t="s">
        <v>11317</v>
      </c>
      <c r="D1935" s="6" t="s">
        <v>14</v>
      </c>
      <c r="E1935" s="271" t="s">
        <v>13</v>
      </c>
      <c r="F1935" s="6" t="s">
        <v>1154</v>
      </c>
      <c r="G1935" s="6" t="s">
        <v>1228</v>
      </c>
      <c r="H1935" s="6" t="s">
        <v>9</v>
      </c>
      <c r="I1935" s="6" t="s">
        <v>1230</v>
      </c>
      <c r="J1935" s="6" t="s">
        <v>257</v>
      </c>
      <c r="K1935" s="6" t="s">
        <v>8</v>
      </c>
      <c r="L1935" s="271" t="s">
        <v>6397</v>
      </c>
      <c r="M1935" s="6" t="s">
        <v>6989</v>
      </c>
      <c r="N1935" s="271" t="s">
        <v>8473</v>
      </c>
      <c r="O1935" s="6"/>
      <c r="Q1935" s="6" t="s">
        <v>1154</v>
      </c>
      <c r="R1935" s="6" t="s">
        <v>1228</v>
      </c>
      <c r="S1935" s="6" t="s">
        <v>8</v>
      </c>
      <c r="T1935" s="6" t="s">
        <v>9</v>
      </c>
      <c r="U1935" s="6" t="s">
        <v>263</v>
      </c>
      <c r="V1935" s="6" t="s">
        <v>1229</v>
      </c>
      <c r="W1935" s="6" t="s">
        <v>11317</v>
      </c>
      <c r="X1935" s="6" t="s">
        <v>13</v>
      </c>
      <c r="Y1935" s="6" t="s">
        <v>14</v>
      </c>
      <c r="Z1935" s="6" t="s">
        <v>257</v>
      </c>
      <c r="AA1935" s="6" t="s">
        <v>1230</v>
      </c>
      <c r="AB1935" s="6" t="s">
        <v>6397</v>
      </c>
      <c r="AD1935" t="b">
        <f t="shared" si="320"/>
        <v>0</v>
      </c>
      <c r="AE1935" t="b">
        <f t="shared" si="321"/>
        <v>1</v>
      </c>
      <c r="AF1935" t="b">
        <f t="shared" si="322"/>
        <v>1</v>
      </c>
      <c r="AG1935" t="b">
        <f t="shared" si="323"/>
        <v>1</v>
      </c>
      <c r="AH1935" t="b">
        <f t="shared" si="324"/>
        <v>1</v>
      </c>
      <c r="AI1935" t="b">
        <f t="shared" si="325"/>
        <v>1</v>
      </c>
      <c r="AJ1935" t="b">
        <f t="shared" si="326"/>
        <v>1</v>
      </c>
      <c r="AK1935" t="b">
        <f t="shared" si="327"/>
        <v>1</v>
      </c>
      <c r="AL1935" t="b">
        <f t="shared" si="328"/>
        <v>1</v>
      </c>
      <c r="AM1935" t="b">
        <f t="shared" si="329"/>
        <v>1</v>
      </c>
      <c r="AO1935" s="6" t="s">
        <v>9</v>
      </c>
      <c r="AP1935" s="6" t="s">
        <v>8473</v>
      </c>
      <c r="AQ1935" s="6"/>
      <c r="AR1935" s="7" t="s">
        <v>1228</v>
      </c>
      <c r="AS1935" s="7" t="s">
        <v>263</v>
      </c>
      <c r="AT1935" s="7" t="s">
        <v>1229</v>
      </c>
      <c r="AU1935" s="8" t="s">
        <v>11317</v>
      </c>
      <c r="AV1935" s="8" t="s">
        <v>13</v>
      </c>
      <c r="AW1935" s="7" t="s">
        <v>14</v>
      </c>
      <c r="AX1935" s="6" t="s">
        <v>1230</v>
      </c>
      <c r="AY1935" s="7" t="s">
        <v>257</v>
      </c>
      <c r="AZ1935" s="7" t="s">
        <v>8825</v>
      </c>
      <c r="BA1935" s="6" t="s">
        <v>6397</v>
      </c>
      <c r="BB1935" s="6" t="s">
        <v>6989</v>
      </c>
      <c r="BC1935" s="7" t="s">
        <v>10999</v>
      </c>
      <c r="BD1935" s="6" t="s">
        <v>7626</v>
      </c>
      <c r="BE1935" s="6" t="s">
        <v>6397</v>
      </c>
      <c r="BF1935" s="6"/>
    </row>
    <row r="1936" spans="1:58">
      <c r="A1936" s="6" t="s">
        <v>263</v>
      </c>
      <c r="B1936" s="6" t="s">
        <v>1232</v>
      </c>
      <c r="C1936" s="271" t="s">
        <v>11317</v>
      </c>
      <c r="D1936" s="6" t="s">
        <v>14</v>
      </c>
      <c r="E1936" s="271" t="s">
        <v>13</v>
      </c>
      <c r="F1936" s="6" t="s">
        <v>1154</v>
      </c>
      <c r="G1936" s="6" t="s">
        <v>1231</v>
      </c>
      <c r="H1936" s="6" t="s">
        <v>9</v>
      </c>
      <c r="I1936" s="6" t="s">
        <v>1233</v>
      </c>
      <c r="J1936" s="6" t="s">
        <v>257</v>
      </c>
      <c r="K1936" s="6" t="s">
        <v>8</v>
      </c>
      <c r="L1936" s="271" t="s">
        <v>6397</v>
      </c>
      <c r="M1936" s="6" t="s">
        <v>6989</v>
      </c>
      <c r="N1936" s="271" t="s">
        <v>8473</v>
      </c>
      <c r="O1936" s="6"/>
      <c r="Q1936" s="6" t="s">
        <v>1154</v>
      </c>
      <c r="R1936" s="6" t="s">
        <v>1231</v>
      </c>
      <c r="S1936" s="6" t="s">
        <v>8</v>
      </c>
      <c r="T1936" s="6" t="s">
        <v>9</v>
      </c>
      <c r="U1936" s="6" t="s">
        <v>263</v>
      </c>
      <c r="V1936" s="6" t="s">
        <v>1232</v>
      </c>
      <c r="W1936" s="6" t="s">
        <v>11317</v>
      </c>
      <c r="X1936" s="6" t="s">
        <v>13</v>
      </c>
      <c r="Y1936" s="6" t="s">
        <v>14</v>
      </c>
      <c r="Z1936" s="6" t="s">
        <v>257</v>
      </c>
      <c r="AA1936" s="6" t="s">
        <v>1233</v>
      </c>
      <c r="AB1936" s="6" t="s">
        <v>6397</v>
      </c>
      <c r="AD1936" t="b">
        <f t="shared" si="320"/>
        <v>0</v>
      </c>
      <c r="AE1936" t="b">
        <f t="shared" si="321"/>
        <v>1</v>
      </c>
      <c r="AF1936" t="b">
        <f t="shared" si="322"/>
        <v>1</v>
      </c>
      <c r="AG1936" t="b">
        <f t="shared" si="323"/>
        <v>1</v>
      </c>
      <c r="AH1936" t="b">
        <f t="shared" si="324"/>
        <v>1</v>
      </c>
      <c r="AI1936" t="b">
        <f t="shared" si="325"/>
        <v>1</v>
      </c>
      <c r="AJ1936" t="b">
        <f t="shared" si="326"/>
        <v>1</v>
      </c>
      <c r="AK1936" t="b">
        <f t="shared" si="327"/>
        <v>1</v>
      </c>
      <c r="AL1936" t="b">
        <f t="shared" si="328"/>
        <v>1</v>
      </c>
      <c r="AM1936" t="b">
        <f t="shared" si="329"/>
        <v>1</v>
      </c>
      <c r="AO1936" s="6" t="s">
        <v>9</v>
      </c>
      <c r="AP1936" s="6" t="s">
        <v>8473</v>
      </c>
      <c r="AQ1936" s="6"/>
      <c r="AR1936" s="7" t="s">
        <v>1231</v>
      </c>
      <c r="AS1936" s="7" t="s">
        <v>263</v>
      </c>
      <c r="AT1936" s="7" t="s">
        <v>1232</v>
      </c>
      <c r="AU1936" s="8" t="s">
        <v>11317</v>
      </c>
      <c r="AV1936" s="8" t="s">
        <v>13</v>
      </c>
      <c r="AW1936" s="7" t="s">
        <v>14</v>
      </c>
      <c r="AX1936" s="6" t="s">
        <v>1233</v>
      </c>
      <c r="AY1936" s="7" t="s">
        <v>257</v>
      </c>
      <c r="AZ1936" s="7" t="s">
        <v>8825</v>
      </c>
      <c r="BA1936" s="6" t="s">
        <v>6397</v>
      </c>
      <c r="BB1936" s="6" t="s">
        <v>6989</v>
      </c>
      <c r="BC1936" s="7" t="s">
        <v>11000</v>
      </c>
      <c r="BD1936" s="6" t="s">
        <v>7626</v>
      </c>
      <c r="BE1936" s="6" t="s">
        <v>6397</v>
      </c>
      <c r="BF1936" s="6"/>
    </row>
    <row r="1937" spans="1:58">
      <c r="A1937" s="6" t="s">
        <v>263</v>
      </c>
      <c r="B1937" s="6" t="s">
        <v>1235</v>
      </c>
      <c r="C1937" s="271" t="s">
        <v>11317</v>
      </c>
      <c r="D1937" s="6" t="s">
        <v>14</v>
      </c>
      <c r="E1937" s="271" t="s">
        <v>13</v>
      </c>
      <c r="F1937" s="6" t="s">
        <v>1154</v>
      </c>
      <c r="G1937" s="6" t="s">
        <v>1234</v>
      </c>
      <c r="H1937" s="6" t="s">
        <v>9</v>
      </c>
      <c r="I1937" s="6" t="s">
        <v>1236</v>
      </c>
      <c r="J1937" s="6" t="s">
        <v>257</v>
      </c>
      <c r="K1937" s="6" t="s">
        <v>8</v>
      </c>
      <c r="L1937" s="271" t="s">
        <v>6397</v>
      </c>
      <c r="M1937" s="6" t="s">
        <v>6989</v>
      </c>
      <c r="N1937" s="271" t="s">
        <v>8473</v>
      </c>
      <c r="O1937" s="6"/>
      <c r="Q1937" s="6" t="s">
        <v>1154</v>
      </c>
      <c r="R1937" s="6" t="s">
        <v>1234</v>
      </c>
      <c r="S1937" s="6" t="s">
        <v>8</v>
      </c>
      <c r="T1937" s="6" t="s">
        <v>9</v>
      </c>
      <c r="U1937" s="6" t="s">
        <v>263</v>
      </c>
      <c r="V1937" s="6" t="s">
        <v>1235</v>
      </c>
      <c r="W1937" s="6" t="s">
        <v>11317</v>
      </c>
      <c r="X1937" s="6" t="s">
        <v>13</v>
      </c>
      <c r="Y1937" s="6" t="s">
        <v>14</v>
      </c>
      <c r="Z1937" s="6" t="s">
        <v>257</v>
      </c>
      <c r="AA1937" s="6" t="s">
        <v>1236</v>
      </c>
      <c r="AB1937" s="6" t="s">
        <v>6397</v>
      </c>
      <c r="AD1937" t="b">
        <f t="shared" si="320"/>
        <v>0</v>
      </c>
      <c r="AE1937" t="b">
        <f t="shared" si="321"/>
        <v>1</v>
      </c>
      <c r="AF1937" t="b">
        <f t="shared" si="322"/>
        <v>1</v>
      </c>
      <c r="AG1937" t="b">
        <f t="shared" si="323"/>
        <v>1</v>
      </c>
      <c r="AH1937" t="b">
        <f t="shared" si="324"/>
        <v>1</v>
      </c>
      <c r="AI1937" t="b">
        <f t="shared" si="325"/>
        <v>1</v>
      </c>
      <c r="AJ1937" t="b">
        <f t="shared" si="326"/>
        <v>1</v>
      </c>
      <c r="AK1937" t="b">
        <f t="shared" si="327"/>
        <v>1</v>
      </c>
      <c r="AL1937" t="b">
        <f t="shared" si="328"/>
        <v>1</v>
      </c>
      <c r="AM1937" t="b">
        <f t="shared" si="329"/>
        <v>1</v>
      </c>
      <c r="AO1937" s="6" t="s">
        <v>9</v>
      </c>
      <c r="AP1937" s="6" t="s">
        <v>8473</v>
      </c>
      <c r="AQ1937" s="6"/>
      <c r="AR1937" s="7" t="s">
        <v>1234</v>
      </c>
      <c r="AS1937" s="7" t="s">
        <v>263</v>
      </c>
      <c r="AT1937" s="7" t="s">
        <v>1235</v>
      </c>
      <c r="AU1937" s="8" t="s">
        <v>11317</v>
      </c>
      <c r="AV1937" s="8" t="s">
        <v>13</v>
      </c>
      <c r="AW1937" s="7" t="s">
        <v>14</v>
      </c>
      <c r="AX1937" s="6" t="s">
        <v>1236</v>
      </c>
      <c r="AY1937" s="7" t="s">
        <v>257</v>
      </c>
      <c r="AZ1937" s="7" t="s">
        <v>8825</v>
      </c>
      <c r="BA1937" s="6" t="s">
        <v>6397</v>
      </c>
      <c r="BB1937" s="6" t="s">
        <v>6989</v>
      </c>
      <c r="BC1937" s="7" t="s">
        <v>11001</v>
      </c>
      <c r="BD1937" s="6" t="s">
        <v>7626</v>
      </c>
      <c r="BE1937" s="6" t="s">
        <v>6397</v>
      </c>
      <c r="BF1937" s="6"/>
    </row>
    <row r="1938" spans="1:58">
      <c r="A1938" s="6" t="s">
        <v>263</v>
      </c>
      <c r="B1938" s="6" t="s">
        <v>1238</v>
      </c>
      <c r="C1938" s="271" t="s">
        <v>11317</v>
      </c>
      <c r="D1938" s="6" t="s">
        <v>14</v>
      </c>
      <c r="E1938" s="271" t="s">
        <v>13</v>
      </c>
      <c r="F1938" s="6" t="s">
        <v>1154</v>
      </c>
      <c r="G1938" s="6" t="s">
        <v>1237</v>
      </c>
      <c r="H1938" s="6" t="s">
        <v>9</v>
      </c>
      <c r="I1938" s="6" t="s">
        <v>1239</v>
      </c>
      <c r="J1938" s="6" t="s">
        <v>257</v>
      </c>
      <c r="K1938" s="6" t="s">
        <v>8</v>
      </c>
      <c r="L1938" s="271" t="s">
        <v>6397</v>
      </c>
      <c r="M1938" s="6" t="s">
        <v>6989</v>
      </c>
      <c r="N1938" s="271" t="s">
        <v>8473</v>
      </c>
      <c r="O1938" s="6"/>
      <c r="Q1938" s="6" t="s">
        <v>1154</v>
      </c>
      <c r="R1938" s="6" t="s">
        <v>1237</v>
      </c>
      <c r="S1938" s="6" t="s">
        <v>8</v>
      </c>
      <c r="T1938" s="6" t="s">
        <v>9</v>
      </c>
      <c r="U1938" s="6" t="s">
        <v>263</v>
      </c>
      <c r="V1938" s="6" t="s">
        <v>1238</v>
      </c>
      <c r="W1938" s="6" t="s">
        <v>11317</v>
      </c>
      <c r="X1938" s="6" t="s">
        <v>13</v>
      </c>
      <c r="Y1938" s="6" t="s">
        <v>14</v>
      </c>
      <c r="Z1938" s="6" t="s">
        <v>257</v>
      </c>
      <c r="AA1938" s="6" t="s">
        <v>1239</v>
      </c>
      <c r="AB1938" s="6" t="s">
        <v>6397</v>
      </c>
      <c r="AD1938" t="b">
        <f t="shared" si="320"/>
        <v>0</v>
      </c>
      <c r="AE1938" t="b">
        <f t="shared" si="321"/>
        <v>1</v>
      </c>
      <c r="AF1938" t="b">
        <f t="shared" si="322"/>
        <v>1</v>
      </c>
      <c r="AG1938" t="b">
        <f t="shared" si="323"/>
        <v>1</v>
      </c>
      <c r="AH1938" t="b">
        <f t="shared" si="324"/>
        <v>1</v>
      </c>
      <c r="AI1938" t="b">
        <f t="shared" si="325"/>
        <v>1</v>
      </c>
      <c r="AJ1938" t="b">
        <f t="shared" si="326"/>
        <v>1</v>
      </c>
      <c r="AK1938" t="b">
        <f t="shared" si="327"/>
        <v>1</v>
      </c>
      <c r="AL1938" t="b">
        <f t="shared" si="328"/>
        <v>1</v>
      </c>
      <c r="AM1938" t="b">
        <f t="shared" si="329"/>
        <v>1</v>
      </c>
      <c r="AO1938" s="6" t="s">
        <v>9</v>
      </c>
      <c r="AP1938" s="6" t="s">
        <v>8473</v>
      </c>
      <c r="AQ1938" s="6"/>
      <c r="AR1938" s="7" t="s">
        <v>1237</v>
      </c>
      <c r="AS1938" s="7" t="s">
        <v>263</v>
      </c>
      <c r="AT1938" s="7" t="s">
        <v>1238</v>
      </c>
      <c r="AU1938" s="8" t="s">
        <v>11317</v>
      </c>
      <c r="AV1938" s="8" t="s">
        <v>13</v>
      </c>
      <c r="AW1938" s="7" t="s">
        <v>14</v>
      </c>
      <c r="AX1938" s="6" t="s">
        <v>1239</v>
      </c>
      <c r="AY1938" s="7" t="s">
        <v>257</v>
      </c>
      <c r="AZ1938" s="7" t="s">
        <v>8825</v>
      </c>
      <c r="BA1938" s="6" t="s">
        <v>6397</v>
      </c>
      <c r="BB1938" s="6" t="s">
        <v>6989</v>
      </c>
      <c r="BC1938" s="7" t="s">
        <v>11002</v>
      </c>
      <c r="BD1938" s="6" t="s">
        <v>7626</v>
      </c>
      <c r="BE1938" s="6" t="s">
        <v>6397</v>
      </c>
      <c r="BF1938" s="6"/>
    </row>
    <row r="1939" spans="1:58">
      <c r="A1939" s="6" t="s">
        <v>263</v>
      </c>
      <c r="B1939" s="6" t="s">
        <v>1241</v>
      </c>
      <c r="C1939" s="271" t="s">
        <v>11317</v>
      </c>
      <c r="D1939" s="6" t="s">
        <v>14</v>
      </c>
      <c r="E1939" s="271" t="s">
        <v>13</v>
      </c>
      <c r="F1939" s="6" t="s">
        <v>1154</v>
      </c>
      <c r="G1939" s="6" t="s">
        <v>1240</v>
      </c>
      <c r="H1939" s="6" t="s">
        <v>9</v>
      </c>
      <c r="I1939" s="6" t="s">
        <v>1242</v>
      </c>
      <c r="J1939" s="6" t="s">
        <v>257</v>
      </c>
      <c r="K1939" s="6" t="s">
        <v>8</v>
      </c>
      <c r="L1939" s="271" t="s">
        <v>6397</v>
      </c>
      <c r="M1939" s="6" t="s">
        <v>6989</v>
      </c>
      <c r="N1939" s="271" t="s">
        <v>8473</v>
      </c>
      <c r="O1939" s="6"/>
      <c r="Q1939" s="6" t="s">
        <v>1154</v>
      </c>
      <c r="R1939" s="6" t="s">
        <v>1240</v>
      </c>
      <c r="S1939" s="6" t="s">
        <v>8</v>
      </c>
      <c r="T1939" s="6" t="s">
        <v>9</v>
      </c>
      <c r="U1939" s="6" t="s">
        <v>263</v>
      </c>
      <c r="V1939" s="6" t="s">
        <v>1241</v>
      </c>
      <c r="W1939" s="6" t="s">
        <v>11317</v>
      </c>
      <c r="X1939" s="6" t="s">
        <v>13</v>
      </c>
      <c r="Y1939" s="6" t="s">
        <v>14</v>
      </c>
      <c r="Z1939" s="6" t="s">
        <v>257</v>
      </c>
      <c r="AA1939" s="6" t="s">
        <v>1242</v>
      </c>
      <c r="AB1939" s="6" t="s">
        <v>6397</v>
      </c>
      <c r="AD1939" t="b">
        <f t="shared" si="320"/>
        <v>0</v>
      </c>
      <c r="AE1939" t="b">
        <f t="shared" si="321"/>
        <v>1</v>
      </c>
      <c r="AF1939" t="b">
        <f t="shared" si="322"/>
        <v>1</v>
      </c>
      <c r="AG1939" t="b">
        <f t="shared" si="323"/>
        <v>1</v>
      </c>
      <c r="AH1939" t="b">
        <f t="shared" si="324"/>
        <v>1</v>
      </c>
      <c r="AI1939" t="b">
        <f t="shared" si="325"/>
        <v>1</v>
      </c>
      <c r="AJ1939" t="b">
        <f t="shared" si="326"/>
        <v>1</v>
      </c>
      <c r="AK1939" t="b">
        <f t="shared" si="327"/>
        <v>1</v>
      </c>
      <c r="AL1939" t="b">
        <f t="shared" si="328"/>
        <v>1</v>
      </c>
      <c r="AM1939" t="b">
        <f t="shared" si="329"/>
        <v>1</v>
      </c>
      <c r="AO1939" s="6" t="s">
        <v>9</v>
      </c>
      <c r="AP1939" s="6" t="s">
        <v>8473</v>
      </c>
      <c r="AQ1939" s="6"/>
      <c r="AR1939" s="7" t="s">
        <v>1240</v>
      </c>
      <c r="AS1939" s="7" t="s">
        <v>263</v>
      </c>
      <c r="AT1939" s="7" t="s">
        <v>1241</v>
      </c>
      <c r="AU1939" s="8" t="s">
        <v>11317</v>
      </c>
      <c r="AV1939" s="8" t="s">
        <v>13</v>
      </c>
      <c r="AW1939" s="7" t="s">
        <v>14</v>
      </c>
      <c r="AX1939" s="6" t="s">
        <v>1242</v>
      </c>
      <c r="AY1939" s="7" t="s">
        <v>257</v>
      </c>
      <c r="AZ1939" s="7" t="s">
        <v>8825</v>
      </c>
      <c r="BA1939" s="6" t="s">
        <v>6397</v>
      </c>
      <c r="BB1939" s="6" t="s">
        <v>6989</v>
      </c>
      <c r="BC1939" s="7" t="s">
        <v>11003</v>
      </c>
      <c r="BD1939" s="6" t="s">
        <v>7626</v>
      </c>
      <c r="BE1939" s="6" t="s">
        <v>6397</v>
      </c>
      <c r="BF1939" s="6"/>
    </row>
    <row r="1940" spans="1:58">
      <c r="A1940" s="6" t="s">
        <v>263</v>
      </c>
      <c r="B1940" s="6" t="s">
        <v>1244</v>
      </c>
      <c r="C1940" s="271" t="s">
        <v>11317</v>
      </c>
      <c r="D1940" s="6" t="s">
        <v>14</v>
      </c>
      <c r="E1940" s="271" t="s">
        <v>13</v>
      </c>
      <c r="F1940" s="6" t="s">
        <v>1154</v>
      </c>
      <c r="G1940" s="6" t="s">
        <v>1243</v>
      </c>
      <c r="H1940" s="6" t="s">
        <v>9</v>
      </c>
      <c r="I1940" s="6" t="s">
        <v>1245</v>
      </c>
      <c r="J1940" s="6" t="s">
        <v>257</v>
      </c>
      <c r="K1940" s="6" t="s">
        <v>8</v>
      </c>
      <c r="L1940" s="271" t="s">
        <v>6397</v>
      </c>
      <c r="M1940" s="6" t="s">
        <v>6989</v>
      </c>
      <c r="N1940" s="271" t="s">
        <v>8473</v>
      </c>
      <c r="O1940" s="6"/>
      <c r="Q1940" s="6" t="s">
        <v>1154</v>
      </c>
      <c r="R1940" s="6" t="s">
        <v>1243</v>
      </c>
      <c r="S1940" s="6" t="s">
        <v>8</v>
      </c>
      <c r="T1940" s="6" t="s">
        <v>9</v>
      </c>
      <c r="U1940" s="6" t="s">
        <v>263</v>
      </c>
      <c r="V1940" s="6" t="s">
        <v>1244</v>
      </c>
      <c r="W1940" s="6" t="s">
        <v>11317</v>
      </c>
      <c r="X1940" s="6" t="s">
        <v>13</v>
      </c>
      <c r="Y1940" s="6" t="s">
        <v>14</v>
      </c>
      <c r="Z1940" s="6" t="s">
        <v>257</v>
      </c>
      <c r="AA1940" s="6" t="s">
        <v>1245</v>
      </c>
      <c r="AB1940" s="6" t="s">
        <v>6397</v>
      </c>
      <c r="AD1940" t="b">
        <f t="shared" si="320"/>
        <v>0</v>
      </c>
      <c r="AE1940" t="b">
        <f t="shared" si="321"/>
        <v>1</v>
      </c>
      <c r="AF1940" t="b">
        <f t="shared" si="322"/>
        <v>1</v>
      </c>
      <c r="AG1940" t="b">
        <f t="shared" si="323"/>
        <v>1</v>
      </c>
      <c r="AH1940" t="b">
        <f t="shared" si="324"/>
        <v>1</v>
      </c>
      <c r="AI1940" t="b">
        <f t="shared" si="325"/>
        <v>1</v>
      </c>
      <c r="AJ1940" t="b">
        <f t="shared" si="326"/>
        <v>1</v>
      </c>
      <c r="AK1940" t="b">
        <f t="shared" si="327"/>
        <v>1</v>
      </c>
      <c r="AL1940" t="b">
        <f t="shared" si="328"/>
        <v>1</v>
      </c>
      <c r="AM1940" t="b">
        <f t="shared" si="329"/>
        <v>1</v>
      </c>
      <c r="AO1940" s="6" t="s">
        <v>9</v>
      </c>
      <c r="AP1940" s="6" t="s">
        <v>8473</v>
      </c>
      <c r="AQ1940" s="6"/>
      <c r="AR1940" s="7" t="s">
        <v>1243</v>
      </c>
      <c r="AS1940" s="7" t="s">
        <v>263</v>
      </c>
      <c r="AT1940" s="7" t="s">
        <v>1244</v>
      </c>
      <c r="AU1940" s="8" t="s">
        <v>11317</v>
      </c>
      <c r="AV1940" s="8" t="s">
        <v>13</v>
      </c>
      <c r="AW1940" s="7" t="s">
        <v>14</v>
      </c>
      <c r="AX1940" s="6" t="s">
        <v>1245</v>
      </c>
      <c r="AY1940" s="7" t="s">
        <v>257</v>
      </c>
      <c r="AZ1940" s="7" t="s">
        <v>8825</v>
      </c>
      <c r="BA1940" s="6" t="s">
        <v>6397</v>
      </c>
      <c r="BB1940" s="6" t="s">
        <v>6989</v>
      </c>
      <c r="BC1940" s="7" t="s">
        <v>11004</v>
      </c>
      <c r="BD1940" s="6" t="s">
        <v>7626</v>
      </c>
      <c r="BE1940" s="6" t="s">
        <v>6397</v>
      </c>
      <c r="BF1940" s="6"/>
    </row>
    <row r="1941" spans="1:58">
      <c r="A1941" s="6" t="s">
        <v>263</v>
      </c>
      <c r="B1941" s="6" t="s">
        <v>1247</v>
      </c>
      <c r="C1941" s="271" t="s">
        <v>11317</v>
      </c>
      <c r="D1941" s="6" t="s">
        <v>14</v>
      </c>
      <c r="E1941" s="271" t="s">
        <v>13</v>
      </c>
      <c r="F1941" s="6" t="s">
        <v>1154</v>
      </c>
      <c r="G1941" s="6" t="s">
        <v>1246</v>
      </c>
      <c r="H1941" s="6" t="s">
        <v>9</v>
      </c>
      <c r="I1941" s="6" t="s">
        <v>1248</v>
      </c>
      <c r="J1941" s="6" t="s">
        <v>257</v>
      </c>
      <c r="K1941" s="6" t="s">
        <v>8</v>
      </c>
      <c r="L1941" s="271" t="s">
        <v>6397</v>
      </c>
      <c r="M1941" s="6" t="s">
        <v>6989</v>
      </c>
      <c r="N1941" s="271" t="s">
        <v>8473</v>
      </c>
      <c r="O1941" s="6"/>
      <c r="Q1941" s="6" t="s">
        <v>1154</v>
      </c>
      <c r="R1941" s="6" t="s">
        <v>1246</v>
      </c>
      <c r="S1941" s="6" t="s">
        <v>8</v>
      </c>
      <c r="T1941" s="6" t="s">
        <v>9</v>
      </c>
      <c r="U1941" s="6" t="s">
        <v>263</v>
      </c>
      <c r="V1941" s="6" t="s">
        <v>1247</v>
      </c>
      <c r="W1941" s="6" t="s">
        <v>11317</v>
      </c>
      <c r="X1941" s="6" t="s">
        <v>13</v>
      </c>
      <c r="Y1941" s="6" t="s">
        <v>14</v>
      </c>
      <c r="Z1941" s="6" t="s">
        <v>257</v>
      </c>
      <c r="AA1941" s="6" t="s">
        <v>1248</v>
      </c>
      <c r="AB1941" s="6" t="s">
        <v>6397</v>
      </c>
      <c r="AD1941" t="b">
        <f t="shared" si="320"/>
        <v>0</v>
      </c>
      <c r="AE1941" t="b">
        <f t="shared" si="321"/>
        <v>1</v>
      </c>
      <c r="AF1941" t="b">
        <f t="shared" si="322"/>
        <v>1</v>
      </c>
      <c r="AG1941" t="b">
        <f t="shared" si="323"/>
        <v>1</v>
      </c>
      <c r="AH1941" t="b">
        <f t="shared" si="324"/>
        <v>1</v>
      </c>
      <c r="AI1941" t="b">
        <f t="shared" si="325"/>
        <v>1</v>
      </c>
      <c r="AJ1941" t="b">
        <f t="shared" si="326"/>
        <v>1</v>
      </c>
      <c r="AK1941" t="b">
        <f t="shared" si="327"/>
        <v>1</v>
      </c>
      <c r="AL1941" t="b">
        <f t="shared" si="328"/>
        <v>1</v>
      </c>
      <c r="AM1941" t="b">
        <f t="shared" si="329"/>
        <v>1</v>
      </c>
      <c r="AO1941" s="6" t="s">
        <v>9</v>
      </c>
      <c r="AP1941" s="6" t="s">
        <v>8473</v>
      </c>
      <c r="AQ1941" s="6"/>
      <c r="AR1941" s="7" t="s">
        <v>1246</v>
      </c>
      <c r="AS1941" s="7" t="s">
        <v>263</v>
      </c>
      <c r="AT1941" s="7" t="s">
        <v>1247</v>
      </c>
      <c r="AU1941" s="8" t="s">
        <v>11317</v>
      </c>
      <c r="AV1941" s="8" t="s">
        <v>13</v>
      </c>
      <c r="AW1941" s="7" t="s">
        <v>14</v>
      </c>
      <c r="AX1941" s="6" t="s">
        <v>1248</v>
      </c>
      <c r="AY1941" s="7" t="s">
        <v>257</v>
      </c>
      <c r="AZ1941" s="7" t="s">
        <v>8825</v>
      </c>
      <c r="BA1941" s="6" t="s">
        <v>6397</v>
      </c>
      <c r="BB1941" s="6" t="s">
        <v>6989</v>
      </c>
      <c r="BC1941" s="7" t="s">
        <v>11005</v>
      </c>
      <c r="BD1941" s="6" t="s">
        <v>7626</v>
      </c>
      <c r="BE1941" s="6" t="s">
        <v>6397</v>
      </c>
      <c r="BF1941" s="6"/>
    </row>
    <row r="1942" spans="1:58">
      <c r="A1942" s="6" t="s">
        <v>263</v>
      </c>
      <c r="B1942" s="6" t="s">
        <v>1250</v>
      </c>
      <c r="C1942" s="271" t="s">
        <v>11317</v>
      </c>
      <c r="D1942" s="6" t="s">
        <v>14</v>
      </c>
      <c r="E1942" s="271" t="s">
        <v>13</v>
      </c>
      <c r="F1942" s="6" t="s">
        <v>1154</v>
      </c>
      <c r="G1942" s="6" t="s">
        <v>1249</v>
      </c>
      <c r="H1942" s="6" t="s">
        <v>9</v>
      </c>
      <c r="I1942" s="6" t="s">
        <v>1251</v>
      </c>
      <c r="J1942" s="6" t="s">
        <v>257</v>
      </c>
      <c r="K1942" s="6" t="s">
        <v>8</v>
      </c>
      <c r="L1942" s="271" t="s">
        <v>6397</v>
      </c>
      <c r="M1942" s="6" t="s">
        <v>6989</v>
      </c>
      <c r="N1942" s="271" t="s">
        <v>8473</v>
      </c>
      <c r="O1942" s="6"/>
      <c r="Q1942" s="6" t="s">
        <v>1154</v>
      </c>
      <c r="R1942" s="6" t="s">
        <v>1249</v>
      </c>
      <c r="S1942" s="6" t="s">
        <v>8</v>
      </c>
      <c r="T1942" s="6" t="s">
        <v>9</v>
      </c>
      <c r="U1942" s="6" t="s">
        <v>263</v>
      </c>
      <c r="V1942" s="6" t="s">
        <v>1250</v>
      </c>
      <c r="W1942" s="6" t="s">
        <v>11317</v>
      </c>
      <c r="X1942" s="6" t="s">
        <v>13</v>
      </c>
      <c r="Y1942" s="6" t="s">
        <v>14</v>
      </c>
      <c r="Z1942" s="6" t="s">
        <v>257</v>
      </c>
      <c r="AA1942" s="6" t="s">
        <v>1251</v>
      </c>
      <c r="AB1942" s="6" t="s">
        <v>6397</v>
      </c>
      <c r="AD1942" t="b">
        <f t="shared" si="320"/>
        <v>0</v>
      </c>
      <c r="AE1942" t="b">
        <f t="shared" si="321"/>
        <v>1</v>
      </c>
      <c r="AF1942" t="b">
        <f t="shared" si="322"/>
        <v>1</v>
      </c>
      <c r="AG1942" t="b">
        <f t="shared" si="323"/>
        <v>1</v>
      </c>
      <c r="AH1942" t="b">
        <f t="shared" si="324"/>
        <v>1</v>
      </c>
      <c r="AI1942" t="b">
        <f t="shared" si="325"/>
        <v>1</v>
      </c>
      <c r="AJ1942" t="b">
        <f t="shared" si="326"/>
        <v>1</v>
      </c>
      <c r="AK1942" t="b">
        <f t="shared" si="327"/>
        <v>1</v>
      </c>
      <c r="AL1942" t="b">
        <f t="shared" si="328"/>
        <v>1</v>
      </c>
      <c r="AM1942" t="b">
        <f t="shared" si="329"/>
        <v>1</v>
      </c>
      <c r="AO1942" s="6" t="s">
        <v>9</v>
      </c>
      <c r="AP1942" s="6" t="s">
        <v>8473</v>
      </c>
      <c r="AQ1942" s="6"/>
      <c r="AR1942" s="7" t="s">
        <v>1249</v>
      </c>
      <c r="AS1942" s="7" t="s">
        <v>263</v>
      </c>
      <c r="AT1942" s="7" t="s">
        <v>1250</v>
      </c>
      <c r="AU1942" s="8" t="s">
        <v>11317</v>
      </c>
      <c r="AV1942" s="8" t="s">
        <v>13</v>
      </c>
      <c r="AW1942" s="7" t="s">
        <v>14</v>
      </c>
      <c r="AX1942" s="6" t="s">
        <v>1251</v>
      </c>
      <c r="AY1942" s="7" t="s">
        <v>257</v>
      </c>
      <c r="AZ1942" s="7" t="s">
        <v>8825</v>
      </c>
      <c r="BA1942" s="6" t="s">
        <v>6397</v>
      </c>
      <c r="BB1942" s="6" t="s">
        <v>6989</v>
      </c>
      <c r="BC1942" s="7" t="s">
        <v>11006</v>
      </c>
      <c r="BD1942" s="6" t="s">
        <v>7626</v>
      </c>
      <c r="BE1942" s="6" t="s">
        <v>6397</v>
      </c>
      <c r="BF1942" s="6"/>
    </row>
    <row r="1943" spans="1:58">
      <c r="A1943" s="6" t="s">
        <v>263</v>
      </c>
      <c r="B1943" s="6" t="s">
        <v>1253</v>
      </c>
      <c r="C1943" s="271" t="s">
        <v>11317</v>
      </c>
      <c r="D1943" s="6" t="s">
        <v>14</v>
      </c>
      <c r="E1943" s="271" t="s">
        <v>13</v>
      </c>
      <c r="F1943" s="6" t="s">
        <v>1154</v>
      </c>
      <c r="G1943" s="6" t="s">
        <v>1252</v>
      </c>
      <c r="H1943" s="6" t="s">
        <v>9</v>
      </c>
      <c r="I1943" s="6" t="s">
        <v>1254</v>
      </c>
      <c r="J1943" s="6" t="s">
        <v>257</v>
      </c>
      <c r="K1943" s="6" t="s">
        <v>8</v>
      </c>
      <c r="L1943" s="271" t="s">
        <v>6397</v>
      </c>
      <c r="M1943" s="6" t="s">
        <v>6989</v>
      </c>
      <c r="N1943" s="271" t="s">
        <v>8473</v>
      </c>
      <c r="O1943" s="6"/>
      <c r="Q1943" s="6" t="s">
        <v>1154</v>
      </c>
      <c r="R1943" s="6" t="s">
        <v>1252</v>
      </c>
      <c r="S1943" s="6" t="s">
        <v>8</v>
      </c>
      <c r="T1943" s="6" t="s">
        <v>9</v>
      </c>
      <c r="U1943" s="6" t="s">
        <v>263</v>
      </c>
      <c r="V1943" s="6" t="s">
        <v>1253</v>
      </c>
      <c r="W1943" s="6" t="s">
        <v>11317</v>
      </c>
      <c r="X1943" s="6" t="s">
        <v>13</v>
      </c>
      <c r="Y1943" s="6" t="s">
        <v>14</v>
      </c>
      <c r="Z1943" s="6" t="s">
        <v>257</v>
      </c>
      <c r="AA1943" s="6" t="s">
        <v>1254</v>
      </c>
      <c r="AB1943" s="6" t="s">
        <v>6397</v>
      </c>
      <c r="AD1943" t="b">
        <f t="shared" si="320"/>
        <v>0</v>
      </c>
      <c r="AE1943" t="b">
        <f t="shared" si="321"/>
        <v>1</v>
      </c>
      <c r="AF1943" t="b">
        <f t="shared" si="322"/>
        <v>1</v>
      </c>
      <c r="AG1943" t="b">
        <f t="shared" si="323"/>
        <v>1</v>
      </c>
      <c r="AH1943" t="b">
        <f t="shared" si="324"/>
        <v>1</v>
      </c>
      <c r="AI1943" t="b">
        <f t="shared" si="325"/>
        <v>1</v>
      </c>
      <c r="AJ1943" t="b">
        <f t="shared" si="326"/>
        <v>1</v>
      </c>
      <c r="AK1943" t="b">
        <f t="shared" si="327"/>
        <v>1</v>
      </c>
      <c r="AL1943" t="b">
        <f t="shared" si="328"/>
        <v>1</v>
      </c>
      <c r="AM1943" t="b">
        <f t="shared" si="329"/>
        <v>1</v>
      </c>
      <c r="AO1943" s="6" t="s">
        <v>9</v>
      </c>
      <c r="AP1943" s="6" t="s">
        <v>8473</v>
      </c>
      <c r="AQ1943" s="6"/>
      <c r="AR1943" s="7" t="s">
        <v>1252</v>
      </c>
      <c r="AS1943" s="7" t="s">
        <v>263</v>
      </c>
      <c r="AT1943" s="7" t="s">
        <v>1253</v>
      </c>
      <c r="AU1943" s="8" t="s">
        <v>11317</v>
      </c>
      <c r="AV1943" s="8" t="s">
        <v>13</v>
      </c>
      <c r="AW1943" s="7" t="s">
        <v>14</v>
      </c>
      <c r="AX1943" s="6" t="s">
        <v>1254</v>
      </c>
      <c r="AY1943" s="7" t="s">
        <v>257</v>
      </c>
      <c r="AZ1943" s="7" t="s">
        <v>8825</v>
      </c>
      <c r="BA1943" s="6" t="s">
        <v>6397</v>
      </c>
      <c r="BB1943" s="6" t="s">
        <v>6989</v>
      </c>
      <c r="BC1943" s="7" t="s">
        <v>11007</v>
      </c>
      <c r="BD1943" s="6" t="s">
        <v>7626</v>
      </c>
      <c r="BE1943" s="6" t="s">
        <v>6397</v>
      </c>
      <c r="BF1943" s="6"/>
    </row>
    <row r="1944" spans="1:58">
      <c r="A1944" s="6" t="s">
        <v>263</v>
      </c>
      <c r="B1944" s="6" t="s">
        <v>1256</v>
      </c>
      <c r="C1944" s="271" t="s">
        <v>11317</v>
      </c>
      <c r="D1944" s="6" t="s">
        <v>14</v>
      </c>
      <c r="E1944" s="271" t="s">
        <v>13</v>
      </c>
      <c r="F1944" s="6" t="s">
        <v>1154</v>
      </c>
      <c r="G1944" s="6" t="s">
        <v>1255</v>
      </c>
      <c r="H1944" s="6" t="s">
        <v>9</v>
      </c>
      <c r="I1944" s="6" t="s">
        <v>1257</v>
      </c>
      <c r="J1944" s="6" t="s">
        <v>257</v>
      </c>
      <c r="K1944" s="6" t="s">
        <v>8</v>
      </c>
      <c r="L1944" s="271" t="s">
        <v>6397</v>
      </c>
      <c r="M1944" s="6" t="s">
        <v>6989</v>
      </c>
      <c r="N1944" s="271" t="s">
        <v>8473</v>
      </c>
      <c r="O1944" s="6"/>
      <c r="Q1944" s="6" t="s">
        <v>1154</v>
      </c>
      <c r="R1944" s="6" t="s">
        <v>1255</v>
      </c>
      <c r="S1944" s="6" t="s">
        <v>8</v>
      </c>
      <c r="T1944" s="6" t="s">
        <v>9</v>
      </c>
      <c r="U1944" s="6" t="s">
        <v>263</v>
      </c>
      <c r="V1944" s="6" t="s">
        <v>1256</v>
      </c>
      <c r="W1944" s="6" t="s">
        <v>11317</v>
      </c>
      <c r="X1944" s="6" t="s">
        <v>13</v>
      </c>
      <c r="Y1944" s="6" t="s">
        <v>14</v>
      </c>
      <c r="Z1944" s="6" t="s">
        <v>257</v>
      </c>
      <c r="AA1944" s="6" t="s">
        <v>1257</v>
      </c>
      <c r="AB1944" s="6" t="s">
        <v>6397</v>
      </c>
      <c r="AD1944" t="b">
        <f t="shared" si="320"/>
        <v>0</v>
      </c>
      <c r="AE1944" t="b">
        <f t="shared" si="321"/>
        <v>1</v>
      </c>
      <c r="AF1944" t="b">
        <f t="shared" si="322"/>
        <v>1</v>
      </c>
      <c r="AG1944" t="b">
        <f t="shared" si="323"/>
        <v>1</v>
      </c>
      <c r="AH1944" t="b">
        <f t="shared" si="324"/>
        <v>1</v>
      </c>
      <c r="AI1944" t="b">
        <f t="shared" si="325"/>
        <v>1</v>
      </c>
      <c r="AJ1944" t="b">
        <f t="shared" si="326"/>
        <v>1</v>
      </c>
      <c r="AK1944" t="b">
        <f t="shared" si="327"/>
        <v>1</v>
      </c>
      <c r="AL1944" t="b">
        <f t="shared" si="328"/>
        <v>1</v>
      </c>
      <c r="AM1944" t="b">
        <f t="shared" si="329"/>
        <v>1</v>
      </c>
      <c r="AO1944" s="6" t="s">
        <v>9</v>
      </c>
      <c r="AP1944" s="6" t="s">
        <v>8473</v>
      </c>
      <c r="AQ1944" s="6"/>
      <c r="AR1944" s="7" t="s">
        <v>1255</v>
      </c>
      <c r="AS1944" s="7" t="s">
        <v>263</v>
      </c>
      <c r="AT1944" s="7" t="s">
        <v>1256</v>
      </c>
      <c r="AU1944" s="8" t="s">
        <v>11317</v>
      </c>
      <c r="AV1944" s="8" t="s">
        <v>13</v>
      </c>
      <c r="AW1944" s="7" t="s">
        <v>14</v>
      </c>
      <c r="AX1944" s="6" t="s">
        <v>1257</v>
      </c>
      <c r="AY1944" s="7" t="s">
        <v>257</v>
      </c>
      <c r="AZ1944" s="7" t="s">
        <v>8825</v>
      </c>
      <c r="BA1944" s="6" t="s">
        <v>6397</v>
      </c>
      <c r="BB1944" s="6" t="s">
        <v>6989</v>
      </c>
      <c r="BC1944" s="7" t="s">
        <v>11008</v>
      </c>
      <c r="BD1944" s="6" t="s">
        <v>7626</v>
      </c>
      <c r="BE1944" s="6" t="s">
        <v>6397</v>
      </c>
      <c r="BF1944" s="6"/>
    </row>
    <row r="1945" spans="1:58">
      <c r="A1945" s="6" t="s">
        <v>263</v>
      </c>
      <c r="B1945" s="6" t="s">
        <v>1259</v>
      </c>
      <c r="C1945" s="271" t="s">
        <v>11317</v>
      </c>
      <c r="D1945" s="6" t="s">
        <v>14</v>
      </c>
      <c r="E1945" s="271" t="s">
        <v>13</v>
      </c>
      <c r="F1945" s="6" t="s">
        <v>1154</v>
      </c>
      <c r="G1945" s="6" t="s">
        <v>1258</v>
      </c>
      <c r="H1945" s="6" t="s">
        <v>9</v>
      </c>
      <c r="I1945" s="6" t="s">
        <v>1260</v>
      </c>
      <c r="J1945" s="6" t="s">
        <v>257</v>
      </c>
      <c r="K1945" s="6" t="s">
        <v>8</v>
      </c>
      <c r="L1945" s="271" t="s">
        <v>6397</v>
      </c>
      <c r="M1945" s="6" t="s">
        <v>6989</v>
      </c>
      <c r="N1945" s="271" t="s">
        <v>8473</v>
      </c>
      <c r="O1945" s="6"/>
      <c r="Q1945" s="6" t="s">
        <v>1154</v>
      </c>
      <c r="R1945" s="6" t="s">
        <v>1258</v>
      </c>
      <c r="S1945" s="6" t="s">
        <v>8</v>
      </c>
      <c r="T1945" s="6" t="s">
        <v>9</v>
      </c>
      <c r="U1945" s="6" t="s">
        <v>263</v>
      </c>
      <c r="V1945" s="6" t="s">
        <v>1259</v>
      </c>
      <c r="W1945" s="6" t="s">
        <v>11317</v>
      </c>
      <c r="X1945" s="6" t="s">
        <v>13</v>
      </c>
      <c r="Y1945" s="6" t="s">
        <v>14</v>
      </c>
      <c r="Z1945" s="6" t="s">
        <v>257</v>
      </c>
      <c r="AA1945" s="6" t="s">
        <v>1260</v>
      </c>
      <c r="AB1945" s="6" t="s">
        <v>6397</v>
      </c>
      <c r="AD1945" t="b">
        <f t="shared" si="320"/>
        <v>0</v>
      </c>
      <c r="AE1945" t="b">
        <f t="shared" si="321"/>
        <v>1</v>
      </c>
      <c r="AF1945" t="b">
        <f t="shared" si="322"/>
        <v>1</v>
      </c>
      <c r="AG1945" t="b">
        <f t="shared" si="323"/>
        <v>1</v>
      </c>
      <c r="AH1945" t="b">
        <f t="shared" si="324"/>
        <v>1</v>
      </c>
      <c r="AI1945" t="b">
        <f t="shared" si="325"/>
        <v>1</v>
      </c>
      <c r="AJ1945" t="b">
        <f t="shared" si="326"/>
        <v>1</v>
      </c>
      <c r="AK1945" t="b">
        <f t="shared" si="327"/>
        <v>1</v>
      </c>
      <c r="AL1945" t="b">
        <f t="shared" si="328"/>
        <v>1</v>
      </c>
      <c r="AM1945" t="b">
        <f t="shared" si="329"/>
        <v>1</v>
      </c>
      <c r="AO1945" s="6" t="s">
        <v>9</v>
      </c>
      <c r="AP1945" s="6" t="s">
        <v>8473</v>
      </c>
      <c r="AQ1945" s="6"/>
      <c r="AR1945" s="7" t="s">
        <v>1258</v>
      </c>
      <c r="AS1945" s="7" t="s">
        <v>263</v>
      </c>
      <c r="AT1945" s="7" t="s">
        <v>1259</v>
      </c>
      <c r="AU1945" s="8" t="s">
        <v>11317</v>
      </c>
      <c r="AV1945" s="8" t="s">
        <v>13</v>
      </c>
      <c r="AW1945" s="7" t="s">
        <v>14</v>
      </c>
      <c r="AX1945" s="6" t="s">
        <v>1260</v>
      </c>
      <c r="AY1945" s="7" t="s">
        <v>257</v>
      </c>
      <c r="AZ1945" s="7" t="s">
        <v>8825</v>
      </c>
      <c r="BA1945" s="6" t="s">
        <v>6397</v>
      </c>
      <c r="BB1945" s="6" t="s">
        <v>6989</v>
      </c>
      <c r="BC1945" s="7" t="s">
        <v>11009</v>
      </c>
      <c r="BD1945" s="6" t="s">
        <v>7626</v>
      </c>
      <c r="BE1945" s="6" t="s">
        <v>6397</v>
      </c>
      <c r="BF1945" s="6"/>
    </row>
    <row r="1946" spans="1:58">
      <c r="A1946" s="6" t="s">
        <v>263</v>
      </c>
      <c r="B1946" s="6" t="s">
        <v>1262</v>
      </c>
      <c r="C1946" s="271" t="s">
        <v>11317</v>
      </c>
      <c r="D1946" s="6" t="s">
        <v>14</v>
      </c>
      <c r="E1946" s="271" t="s">
        <v>13</v>
      </c>
      <c r="F1946" s="6" t="s">
        <v>1154</v>
      </c>
      <c r="G1946" s="6" t="s">
        <v>1261</v>
      </c>
      <c r="H1946" s="6" t="s">
        <v>9</v>
      </c>
      <c r="I1946" s="6" t="s">
        <v>1263</v>
      </c>
      <c r="J1946" s="6" t="s">
        <v>257</v>
      </c>
      <c r="K1946" s="6" t="s">
        <v>8</v>
      </c>
      <c r="L1946" s="271" t="s">
        <v>6397</v>
      </c>
      <c r="M1946" s="6" t="s">
        <v>6989</v>
      </c>
      <c r="N1946" s="271" t="s">
        <v>8473</v>
      </c>
      <c r="O1946" s="6"/>
      <c r="Q1946" s="6" t="s">
        <v>1154</v>
      </c>
      <c r="R1946" s="6" t="s">
        <v>1261</v>
      </c>
      <c r="S1946" s="6" t="s">
        <v>8</v>
      </c>
      <c r="T1946" s="6" t="s">
        <v>9</v>
      </c>
      <c r="U1946" s="6" t="s">
        <v>263</v>
      </c>
      <c r="V1946" s="6" t="s">
        <v>1262</v>
      </c>
      <c r="W1946" s="6" t="s">
        <v>11317</v>
      </c>
      <c r="X1946" s="6" t="s">
        <v>13</v>
      </c>
      <c r="Y1946" s="6" t="s">
        <v>14</v>
      </c>
      <c r="Z1946" s="6" t="s">
        <v>257</v>
      </c>
      <c r="AA1946" s="6" t="s">
        <v>1263</v>
      </c>
      <c r="AB1946" s="6" t="s">
        <v>6397</v>
      </c>
      <c r="AD1946" t="b">
        <f t="shared" si="320"/>
        <v>0</v>
      </c>
      <c r="AE1946" t="b">
        <f t="shared" si="321"/>
        <v>1</v>
      </c>
      <c r="AF1946" t="b">
        <f t="shared" si="322"/>
        <v>1</v>
      </c>
      <c r="AG1946" t="b">
        <f t="shared" si="323"/>
        <v>1</v>
      </c>
      <c r="AH1946" t="b">
        <f t="shared" si="324"/>
        <v>1</v>
      </c>
      <c r="AI1946" t="b">
        <f t="shared" si="325"/>
        <v>1</v>
      </c>
      <c r="AJ1946" t="b">
        <f t="shared" si="326"/>
        <v>1</v>
      </c>
      <c r="AK1946" t="b">
        <f t="shared" si="327"/>
        <v>1</v>
      </c>
      <c r="AL1946" t="b">
        <f t="shared" si="328"/>
        <v>1</v>
      </c>
      <c r="AM1946" t="b">
        <f t="shared" si="329"/>
        <v>1</v>
      </c>
      <c r="AO1946" s="6" t="s">
        <v>9</v>
      </c>
      <c r="AP1946" s="6" t="s">
        <v>8473</v>
      </c>
      <c r="AQ1946" s="6"/>
      <c r="AR1946" s="7" t="s">
        <v>1261</v>
      </c>
      <c r="AS1946" s="7" t="s">
        <v>263</v>
      </c>
      <c r="AT1946" s="7" t="s">
        <v>1262</v>
      </c>
      <c r="AU1946" s="8" t="s">
        <v>11317</v>
      </c>
      <c r="AV1946" s="8" t="s">
        <v>13</v>
      </c>
      <c r="AW1946" s="7" t="s">
        <v>14</v>
      </c>
      <c r="AX1946" s="6" t="s">
        <v>1263</v>
      </c>
      <c r="AY1946" s="7" t="s">
        <v>257</v>
      </c>
      <c r="AZ1946" s="7" t="s">
        <v>8825</v>
      </c>
      <c r="BA1946" s="6" t="s">
        <v>6397</v>
      </c>
      <c r="BB1946" s="6" t="s">
        <v>6989</v>
      </c>
      <c r="BC1946" s="7" t="s">
        <v>11010</v>
      </c>
      <c r="BD1946" s="6" t="s">
        <v>7626</v>
      </c>
      <c r="BE1946" s="6" t="s">
        <v>6397</v>
      </c>
      <c r="BF1946" s="6"/>
    </row>
    <row r="1947" spans="1:58">
      <c r="A1947" s="6" t="s">
        <v>263</v>
      </c>
      <c r="B1947" s="6" t="s">
        <v>570</v>
      </c>
      <c r="C1947" s="271" t="s">
        <v>36</v>
      </c>
      <c r="D1947" s="6" t="s">
        <v>14</v>
      </c>
      <c r="E1947" s="271" t="s">
        <v>13</v>
      </c>
      <c r="F1947" s="6" t="s">
        <v>553</v>
      </c>
      <c r="G1947" s="6" t="s">
        <v>569</v>
      </c>
      <c r="H1947" s="6" t="s">
        <v>9</v>
      </c>
      <c r="I1947" s="6" t="s">
        <v>571</v>
      </c>
      <c r="J1947" s="6" t="s">
        <v>257</v>
      </c>
      <c r="K1947" s="6" t="s">
        <v>8</v>
      </c>
      <c r="L1947" s="271" t="s">
        <v>6397</v>
      </c>
      <c r="M1947" s="6" t="s">
        <v>6946</v>
      </c>
      <c r="N1947" s="271" t="s">
        <v>8473</v>
      </c>
      <c r="O1947" s="6"/>
      <c r="Q1947" s="6" t="s">
        <v>553</v>
      </c>
      <c r="R1947" s="6" t="s">
        <v>569</v>
      </c>
      <c r="S1947" s="6" t="s">
        <v>8</v>
      </c>
      <c r="T1947" s="6" t="s">
        <v>9</v>
      </c>
      <c r="U1947" s="6" t="s">
        <v>263</v>
      </c>
      <c r="V1947" s="6" t="s">
        <v>570</v>
      </c>
      <c r="W1947" s="6" t="s">
        <v>36</v>
      </c>
      <c r="X1947" s="6" t="s">
        <v>13</v>
      </c>
      <c r="Y1947" s="6" t="s">
        <v>14</v>
      </c>
      <c r="Z1947" s="6" t="s">
        <v>257</v>
      </c>
      <c r="AA1947" s="6" t="s">
        <v>571</v>
      </c>
      <c r="AB1947" s="6" t="s">
        <v>6397</v>
      </c>
      <c r="AD1947" t="b">
        <f t="shared" si="320"/>
        <v>0</v>
      </c>
      <c r="AE1947" t="b">
        <f t="shared" si="321"/>
        <v>1</v>
      </c>
      <c r="AF1947" t="b">
        <f t="shared" si="322"/>
        <v>1</v>
      </c>
      <c r="AG1947" t="b">
        <f t="shared" si="323"/>
        <v>1</v>
      </c>
      <c r="AH1947" t="b">
        <f t="shared" si="324"/>
        <v>1</v>
      </c>
      <c r="AI1947" t="b">
        <f t="shared" si="325"/>
        <v>1</v>
      </c>
      <c r="AJ1947" t="b">
        <f t="shared" si="326"/>
        <v>1</v>
      </c>
      <c r="AK1947" t="b">
        <f t="shared" si="327"/>
        <v>1</v>
      </c>
      <c r="AL1947" t="b">
        <f t="shared" si="328"/>
        <v>1</v>
      </c>
      <c r="AM1947" t="b">
        <f t="shared" si="329"/>
        <v>1</v>
      </c>
      <c r="AO1947" s="6" t="s">
        <v>9</v>
      </c>
      <c r="AP1947" s="6" t="s">
        <v>8473</v>
      </c>
      <c r="AQ1947" s="6"/>
      <c r="AR1947" s="7" t="s">
        <v>569</v>
      </c>
      <c r="AS1947" s="7" t="s">
        <v>263</v>
      </c>
      <c r="AT1947" s="7" t="s">
        <v>570</v>
      </c>
      <c r="AU1947" s="8" t="s">
        <v>36</v>
      </c>
      <c r="AV1947" s="8" t="s">
        <v>13</v>
      </c>
      <c r="AW1947" s="7" t="s">
        <v>14</v>
      </c>
      <c r="AX1947" s="6" t="s">
        <v>571</v>
      </c>
      <c r="AY1947" s="7" t="s">
        <v>257</v>
      </c>
      <c r="AZ1947" s="7" t="s">
        <v>8825</v>
      </c>
      <c r="BA1947" s="6" t="s">
        <v>6397</v>
      </c>
      <c r="BB1947" s="6" t="s">
        <v>6946</v>
      </c>
      <c r="BC1947" s="7" t="s">
        <v>11011</v>
      </c>
      <c r="BD1947" s="6" t="s">
        <v>7626</v>
      </c>
      <c r="BE1947" s="6" t="s">
        <v>6397</v>
      </c>
      <c r="BF1947" s="6"/>
    </row>
    <row r="1948" spans="1:58">
      <c r="A1948" s="6" t="s">
        <v>263</v>
      </c>
      <c r="B1948" s="6" t="s">
        <v>558</v>
      </c>
      <c r="C1948" s="271" t="s">
        <v>11317</v>
      </c>
      <c r="D1948" s="6" t="s">
        <v>14</v>
      </c>
      <c r="E1948" s="271" t="s">
        <v>13</v>
      </c>
      <c r="F1948" s="6" t="s">
        <v>553</v>
      </c>
      <c r="G1948" s="6" t="s">
        <v>557</v>
      </c>
      <c r="H1948" s="6" t="s">
        <v>9</v>
      </c>
      <c r="I1948" s="6" t="s">
        <v>559</v>
      </c>
      <c r="J1948" s="6" t="s">
        <v>257</v>
      </c>
      <c r="K1948" s="6" t="s">
        <v>8</v>
      </c>
      <c r="L1948" s="271" t="s">
        <v>6397</v>
      </c>
      <c r="M1948" s="6" t="s">
        <v>6946</v>
      </c>
      <c r="N1948" s="271" t="s">
        <v>8473</v>
      </c>
      <c r="O1948" s="6"/>
      <c r="Q1948" s="6" t="s">
        <v>553</v>
      </c>
      <c r="R1948" s="6" t="s">
        <v>557</v>
      </c>
      <c r="S1948" s="6" t="s">
        <v>8</v>
      </c>
      <c r="T1948" s="6" t="s">
        <v>9</v>
      </c>
      <c r="U1948" s="6" t="s">
        <v>263</v>
      </c>
      <c r="V1948" s="6" t="s">
        <v>558</v>
      </c>
      <c r="W1948" s="6" t="s">
        <v>11317</v>
      </c>
      <c r="X1948" s="6" t="s">
        <v>13</v>
      </c>
      <c r="Y1948" s="6" t="s">
        <v>14</v>
      </c>
      <c r="Z1948" s="6" t="s">
        <v>257</v>
      </c>
      <c r="AA1948" s="6" t="s">
        <v>559</v>
      </c>
      <c r="AB1948" s="6" t="s">
        <v>6397</v>
      </c>
      <c r="AD1948" t="b">
        <f t="shared" si="320"/>
        <v>0</v>
      </c>
      <c r="AE1948" t="b">
        <f t="shared" si="321"/>
        <v>1</v>
      </c>
      <c r="AF1948" t="b">
        <f t="shared" si="322"/>
        <v>1</v>
      </c>
      <c r="AG1948" t="b">
        <f t="shared" si="323"/>
        <v>1</v>
      </c>
      <c r="AH1948" t="b">
        <f t="shared" si="324"/>
        <v>1</v>
      </c>
      <c r="AI1948" t="b">
        <f t="shared" si="325"/>
        <v>1</v>
      </c>
      <c r="AJ1948" t="b">
        <f t="shared" si="326"/>
        <v>1</v>
      </c>
      <c r="AK1948" t="b">
        <f t="shared" si="327"/>
        <v>1</v>
      </c>
      <c r="AL1948" t="b">
        <f t="shared" si="328"/>
        <v>1</v>
      </c>
      <c r="AM1948" t="b">
        <f t="shared" si="329"/>
        <v>1</v>
      </c>
      <c r="AO1948" s="6" t="s">
        <v>9</v>
      </c>
      <c r="AP1948" s="6" t="s">
        <v>8473</v>
      </c>
      <c r="AQ1948" s="6"/>
      <c r="AR1948" s="7" t="s">
        <v>557</v>
      </c>
      <c r="AS1948" s="7" t="s">
        <v>263</v>
      </c>
      <c r="AT1948" s="7" t="s">
        <v>558</v>
      </c>
      <c r="AU1948" s="8" t="s">
        <v>11317</v>
      </c>
      <c r="AV1948" s="8" t="s">
        <v>13</v>
      </c>
      <c r="AW1948" s="7" t="s">
        <v>14</v>
      </c>
      <c r="AX1948" s="6" t="s">
        <v>559</v>
      </c>
      <c r="AY1948" s="7" t="s">
        <v>257</v>
      </c>
      <c r="AZ1948" s="7" t="s">
        <v>8825</v>
      </c>
      <c r="BA1948" s="6" t="s">
        <v>6397</v>
      </c>
      <c r="BB1948" s="6" t="s">
        <v>6946</v>
      </c>
      <c r="BC1948" s="7" t="s">
        <v>11012</v>
      </c>
      <c r="BD1948" s="6" t="s">
        <v>7626</v>
      </c>
      <c r="BE1948" s="6" t="s">
        <v>6397</v>
      </c>
      <c r="BF1948" s="6"/>
    </row>
    <row r="1949" spans="1:58">
      <c r="A1949" s="6" t="s">
        <v>263</v>
      </c>
      <c r="B1949" s="6" t="s">
        <v>561</v>
      </c>
      <c r="C1949" s="271" t="s">
        <v>11317</v>
      </c>
      <c r="D1949" s="6" t="s">
        <v>14</v>
      </c>
      <c r="E1949" s="271" t="s">
        <v>13</v>
      </c>
      <c r="F1949" s="6" t="s">
        <v>553</v>
      </c>
      <c r="G1949" s="6" t="s">
        <v>560</v>
      </c>
      <c r="H1949" s="6" t="s">
        <v>9</v>
      </c>
      <c r="I1949" s="6" t="s">
        <v>562</v>
      </c>
      <c r="J1949" s="6" t="s">
        <v>257</v>
      </c>
      <c r="K1949" s="6" t="s">
        <v>8</v>
      </c>
      <c r="L1949" s="271" t="s">
        <v>6397</v>
      </c>
      <c r="M1949" s="6" t="s">
        <v>6946</v>
      </c>
      <c r="N1949" s="271" t="s">
        <v>8473</v>
      </c>
      <c r="O1949" s="6"/>
      <c r="Q1949" s="6" t="s">
        <v>553</v>
      </c>
      <c r="R1949" s="6" t="s">
        <v>560</v>
      </c>
      <c r="S1949" s="6" t="s">
        <v>8</v>
      </c>
      <c r="T1949" s="6" t="s">
        <v>9</v>
      </c>
      <c r="U1949" s="6" t="s">
        <v>263</v>
      </c>
      <c r="V1949" s="6" t="s">
        <v>561</v>
      </c>
      <c r="W1949" s="6" t="s">
        <v>11317</v>
      </c>
      <c r="X1949" s="6" t="s">
        <v>13</v>
      </c>
      <c r="Y1949" s="6" t="s">
        <v>14</v>
      </c>
      <c r="Z1949" s="6" t="s">
        <v>257</v>
      </c>
      <c r="AA1949" s="6" t="s">
        <v>562</v>
      </c>
      <c r="AB1949" s="6" t="s">
        <v>6397</v>
      </c>
      <c r="AD1949" t="b">
        <f t="shared" si="320"/>
        <v>0</v>
      </c>
      <c r="AE1949" t="b">
        <f t="shared" si="321"/>
        <v>1</v>
      </c>
      <c r="AF1949" t="b">
        <f t="shared" si="322"/>
        <v>1</v>
      </c>
      <c r="AG1949" t="b">
        <f t="shared" si="323"/>
        <v>1</v>
      </c>
      <c r="AH1949" t="b">
        <f t="shared" si="324"/>
        <v>1</v>
      </c>
      <c r="AI1949" t="b">
        <f t="shared" si="325"/>
        <v>1</v>
      </c>
      <c r="AJ1949" t="b">
        <f t="shared" si="326"/>
        <v>1</v>
      </c>
      <c r="AK1949" t="b">
        <f t="shared" si="327"/>
        <v>1</v>
      </c>
      <c r="AL1949" t="b">
        <f t="shared" si="328"/>
        <v>1</v>
      </c>
      <c r="AM1949" t="b">
        <f t="shared" si="329"/>
        <v>1</v>
      </c>
      <c r="AO1949" s="6" t="s">
        <v>9</v>
      </c>
      <c r="AP1949" s="6" t="s">
        <v>8473</v>
      </c>
      <c r="AQ1949" s="6"/>
      <c r="AR1949" s="7" t="s">
        <v>560</v>
      </c>
      <c r="AS1949" s="7" t="s">
        <v>263</v>
      </c>
      <c r="AT1949" s="7" t="s">
        <v>561</v>
      </c>
      <c r="AU1949" s="8" t="s">
        <v>11317</v>
      </c>
      <c r="AV1949" s="8" t="s">
        <v>13</v>
      </c>
      <c r="AW1949" s="7" t="s">
        <v>14</v>
      </c>
      <c r="AX1949" s="6" t="s">
        <v>562</v>
      </c>
      <c r="AY1949" s="7" t="s">
        <v>257</v>
      </c>
      <c r="AZ1949" s="7" t="s">
        <v>8825</v>
      </c>
      <c r="BA1949" s="6" t="s">
        <v>6397</v>
      </c>
      <c r="BB1949" s="6" t="s">
        <v>6946</v>
      </c>
      <c r="BC1949" s="7" t="s">
        <v>11013</v>
      </c>
      <c r="BD1949" s="6" t="s">
        <v>7626</v>
      </c>
      <c r="BE1949" s="6" t="s">
        <v>6397</v>
      </c>
      <c r="BF1949" s="6"/>
    </row>
    <row r="1950" spans="1:58">
      <c r="A1950" s="6" t="s">
        <v>263</v>
      </c>
      <c r="B1950" s="6" t="s">
        <v>564</v>
      </c>
      <c r="C1950" s="271" t="s">
        <v>11317</v>
      </c>
      <c r="D1950" s="6" t="s">
        <v>14</v>
      </c>
      <c r="E1950" s="271" t="s">
        <v>13</v>
      </c>
      <c r="F1950" s="6" t="s">
        <v>553</v>
      </c>
      <c r="G1950" s="6" t="s">
        <v>563</v>
      </c>
      <c r="H1950" s="6" t="s">
        <v>9</v>
      </c>
      <c r="I1950" s="6" t="s">
        <v>565</v>
      </c>
      <c r="J1950" s="6" t="s">
        <v>257</v>
      </c>
      <c r="K1950" s="6" t="s">
        <v>8</v>
      </c>
      <c r="L1950" s="271" t="s">
        <v>6397</v>
      </c>
      <c r="M1950" s="6" t="s">
        <v>6946</v>
      </c>
      <c r="N1950" s="271" t="s">
        <v>8473</v>
      </c>
      <c r="O1950" s="6"/>
      <c r="Q1950" s="6" t="s">
        <v>553</v>
      </c>
      <c r="R1950" s="6" t="s">
        <v>563</v>
      </c>
      <c r="S1950" s="6" t="s">
        <v>8</v>
      </c>
      <c r="T1950" s="6" t="s">
        <v>9</v>
      </c>
      <c r="U1950" s="6" t="s">
        <v>263</v>
      </c>
      <c r="V1950" s="6" t="s">
        <v>564</v>
      </c>
      <c r="W1950" s="6" t="s">
        <v>11317</v>
      </c>
      <c r="X1950" s="6" t="s">
        <v>13</v>
      </c>
      <c r="Y1950" s="6" t="s">
        <v>14</v>
      </c>
      <c r="Z1950" s="6" t="s">
        <v>257</v>
      </c>
      <c r="AA1950" s="6" t="s">
        <v>565</v>
      </c>
      <c r="AB1950" s="6" t="s">
        <v>6397</v>
      </c>
      <c r="AD1950" t="b">
        <f t="shared" si="320"/>
        <v>0</v>
      </c>
      <c r="AE1950" t="b">
        <f t="shared" si="321"/>
        <v>1</v>
      </c>
      <c r="AF1950" t="b">
        <f t="shared" si="322"/>
        <v>1</v>
      </c>
      <c r="AG1950" t="b">
        <f t="shared" si="323"/>
        <v>1</v>
      </c>
      <c r="AH1950" t="b">
        <f t="shared" si="324"/>
        <v>1</v>
      </c>
      <c r="AI1950" t="b">
        <f t="shared" si="325"/>
        <v>1</v>
      </c>
      <c r="AJ1950" t="b">
        <f t="shared" si="326"/>
        <v>1</v>
      </c>
      <c r="AK1950" t="b">
        <f t="shared" si="327"/>
        <v>1</v>
      </c>
      <c r="AL1950" t="b">
        <f t="shared" si="328"/>
        <v>1</v>
      </c>
      <c r="AM1950" t="b">
        <f t="shared" si="329"/>
        <v>1</v>
      </c>
      <c r="AO1950" s="6" t="s">
        <v>9</v>
      </c>
      <c r="AP1950" s="6" t="s">
        <v>8473</v>
      </c>
      <c r="AQ1950" s="6"/>
      <c r="AR1950" s="7" t="s">
        <v>563</v>
      </c>
      <c r="AS1950" s="7" t="s">
        <v>263</v>
      </c>
      <c r="AT1950" s="7" t="s">
        <v>564</v>
      </c>
      <c r="AU1950" s="8" t="s">
        <v>11317</v>
      </c>
      <c r="AV1950" s="8" t="s">
        <v>13</v>
      </c>
      <c r="AW1950" s="7" t="s">
        <v>14</v>
      </c>
      <c r="AX1950" s="6" t="s">
        <v>565</v>
      </c>
      <c r="AY1950" s="7" t="s">
        <v>257</v>
      </c>
      <c r="AZ1950" s="7" t="s">
        <v>8825</v>
      </c>
      <c r="BA1950" s="6" t="s">
        <v>6397</v>
      </c>
      <c r="BB1950" s="6" t="s">
        <v>6946</v>
      </c>
      <c r="BC1950" s="7" t="s">
        <v>11014</v>
      </c>
      <c r="BD1950" s="6" t="s">
        <v>7626</v>
      </c>
      <c r="BE1950" s="6" t="s">
        <v>6397</v>
      </c>
      <c r="BF1950" s="6"/>
    </row>
    <row r="1951" spans="1:58">
      <c r="A1951" s="6" t="s">
        <v>263</v>
      </c>
      <c r="B1951" s="6" t="s">
        <v>3052</v>
      </c>
      <c r="C1951" s="271" t="s">
        <v>11317</v>
      </c>
      <c r="D1951" s="6" t="s">
        <v>14</v>
      </c>
      <c r="E1951" s="271" t="s">
        <v>13</v>
      </c>
      <c r="F1951" s="6" t="s">
        <v>3046</v>
      </c>
      <c r="G1951" s="6" t="s">
        <v>3051</v>
      </c>
      <c r="H1951" s="6" t="s">
        <v>9</v>
      </c>
      <c r="I1951" s="6" t="s">
        <v>3053</v>
      </c>
      <c r="J1951" s="6" t="s">
        <v>257</v>
      </c>
      <c r="K1951" s="6" t="s">
        <v>8</v>
      </c>
      <c r="L1951" s="271" t="s">
        <v>6397</v>
      </c>
      <c r="M1951" s="6" t="s">
        <v>10561</v>
      </c>
      <c r="N1951" s="271" t="s">
        <v>8473</v>
      </c>
      <c r="O1951" s="6"/>
      <c r="Q1951" s="6" t="s">
        <v>3046</v>
      </c>
      <c r="R1951" s="6" t="s">
        <v>3051</v>
      </c>
      <c r="S1951" s="6" t="s">
        <v>8</v>
      </c>
      <c r="T1951" s="6" t="s">
        <v>9</v>
      </c>
      <c r="U1951" s="6" t="s">
        <v>263</v>
      </c>
      <c r="V1951" s="6" t="s">
        <v>3052</v>
      </c>
      <c r="W1951" s="6" t="s">
        <v>11317</v>
      </c>
      <c r="X1951" s="6" t="s">
        <v>13</v>
      </c>
      <c r="Y1951" s="6" t="s">
        <v>14</v>
      </c>
      <c r="Z1951" s="6" t="s">
        <v>257</v>
      </c>
      <c r="AA1951" s="6" t="s">
        <v>3053</v>
      </c>
      <c r="AB1951" s="6" t="s">
        <v>6397</v>
      </c>
      <c r="AD1951" t="b">
        <f t="shared" si="320"/>
        <v>0</v>
      </c>
      <c r="AE1951" t="b">
        <f t="shared" si="321"/>
        <v>1</v>
      </c>
      <c r="AF1951" t="b">
        <f t="shared" si="322"/>
        <v>1</v>
      </c>
      <c r="AG1951" t="b">
        <f t="shared" si="323"/>
        <v>1</v>
      </c>
      <c r="AH1951" t="b">
        <f t="shared" si="324"/>
        <v>1</v>
      </c>
      <c r="AI1951" t="b">
        <f t="shared" si="325"/>
        <v>1</v>
      </c>
      <c r="AJ1951" t="b">
        <f t="shared" si="326"/>
        <v>1</v>
      </c>
      <c r="AK1951" t="b">
        <f t="shared" si="327"/>
        <v>1</v>
      </c>
      <c r="AL1951" t="b">
        <f t="shared" si="328"/>
        <v>1</v>
      </c>
      <c r="AM1951" t="b">
        <f t="shared" si="329"/>
        <v>1</v>
      </c>
      <c r="AO1951" s="6" t="s">
        <v>9</v>
      </c>
      <c r="AP1951" s="6" t="s">
        <v>8473</v>
      </c>
      <c r="AQ1951" s="6"/>
      <c r="AR1951" s="7" t="s">
        <v>3051</v>
      </c>
      <c r="AS1951" s="7" t="s">
        <v>263</v>
      </c>
      <c r="AT1951" s="7" t="s">
        <v>3052</v>
      </c>
      <c r="AU1951" s="8" t="s">
        <v>11317</v>
      </c>
      <c r="AV1951" s="8" t="s">
        <v>13</v>
      </c>
      <c r="AW1951" s="7" t="s">
        <v>14</v>
      </c>
      <c r="AX1951" s="6" t="s">
        <v>3053</v>
      </c>
      <c r="AY1951" s="7" t="s">
        <v>257</v>
      </c>
      <c r="AZ1951" s="7" t="s">
        <v>8825</v>
      </c>
      <c r="BA1951" s="6" t="s">
        <v>6397</v>
      </c>
      <c r="BB1951" s="6" t="s">
        <v>10561</v>
      </c>
      <c r="BC1951" s="7" t="s">
        <v>11015</v>
      </c>
      <c r="BD1951" s="6" t="s">
        <v>7626</v>
      </c>
      <c r="BE1951" s="6" t="s">
        <v>6397</v>
      </c>
      <c r="BF1951" s="6"/>
    </row>
    <row r="1952" spans="1:58">
      <c r="A1952" s="6" t="s">
        <v>263</v>
      </c>
      <c r="B1952" s="6" t="s">
        <v>3173</v>
      </c>
      <c r="C1952" s="271" t="s">
        <v>36</v>
      </c>
      <c r="D1952" s="6" t="s">
        <v>14</v>
      </c>
      <c r="E1952" s="271" t="s">
        <v>13</v>
      </c>
      <c r="F1952" s="6" t="s">
        <v>3114</v>
      </c>
      <c r="G1952" s="6" t="s">
        <v>3172</v>
      </c>
      <c r="H1952" s="6" t="s">
        <v>9</v>
      </c>
      <c r="I1952" s="6" t="s">
        <v>3174</v>
      </c>
      <c r="J1952" s="6" t="s">
        <v>257</v>
      </c>
      <c r="K1952" s="6" t="s">
        <v>8</v>
      </c>
      <c r="L1952" s="271" t="s">
        <v>6397</v>
      </c>
      <c r="M1952" s="6" t="s">
        <v>10561</v>
      </c>
      <c r="N1952" s="271" t="s">
        <v>8473</v>
      </c>
      <c r="O1952" s="6"/>
      <c r="Q1952" s="6" t="s">
        <v>3114</v>
      </c>
      <c r="R1952" s="6" t="s">
        <v>3172</v>
      </c>
      <c r="S1952" s="6" t="s">
        <v>8</v>
      </c>
      <c r="T1952" s="6" t="s">
        <v>9</v>
      </c>
      <c r="U1952" s="6" t="s">
        <v>263</v>
      </c>
      <c r="V1952" s="6" t="s">
        <v>3173</v>
      </c>
      <c r="W1952" s="6" t="s">
        <v>36</v>
      </c>
      <c r="X1952" s="6" t="s">
        <v>13</v>
      </c>
      <c r="Y1952" s="6" t="s">
        <v>14</v>
      </c>
      <c r="Z1952" s="6" t="s">
        <v>257</v>
      </c>
      <c r="AA1952" s="6" t="s">
        <v>3174</v>
      </c>
      <c r="AB1952" s="6" t="s">
        <v>6397</v>
      </c>
      <c r="AD1952" t="b">
        <f t="shared" si="320"/>
        <v>0</v>
      </c>
      <c r="AE1952" t="b">
        <f t="shared" si="321"/>
        <v>1</v>
      </c>
      <c r="AF1952" t="b">
        <f t="shared" si="322"/>
        <v>1</v>
      </c>
      <c r="AG1952" t="b">
        <f t="shared" si="323"/>
        <v>1</v>
      </c>
      <c r="AH1952" t="b">
        <f t="shared" si="324"/>
        <v>1</v>
      </c>
      <c r="AI1952" t="b">
        <f t="shared" si="325"/>
        <v>1</v>
      </c>
      <c r="AJ1952" t="b">
        <f t="shared" si="326"/>
        <v>1</v>
      </c>
      <c r="AK1952" t="b">
        <f t="shared" si="327"/>
        <v>1</v>
      </c>
      <c r="AL1952" t="b">
        <f t="shared" si="328"/>
        <v>1</v>
      </c>
      <c r="AM1952" t="b">
        <f t="shared" si="329"/>
        <v>1</v>
      </c>
      <c r="AO1952" s="6" t="s">
        <v>9</v>
      </c>
      <c r="AP1952" s="6" t="s">
        <v>8473</v>
      </c>
      <c r="AQ1952" s="6"/>
      <c r="AR1952" s="7" t="s">
        <v>3172</v>
      </c>
      <c r="AS1952" s="7" t="s">
        <v>263</v>
      </c>
      <c r="AT1952" s="7" t="s">
        <v>3173</v>
      </c>
      <c r="AU1952" s="8" t="s">
        <v>36</v>
      </c>
      <c r="AV1952" s="8" t="s">
        <v>13</v>
      </c>
      <c r="AW1952" s="7" t="s">
        <v>14</v>
      </c>
      <c r="AX1952" s="6" t="s">
        <v>3174</v>
      </c>
      <c r="AY1952" s="7" t="s">
        <v>257</v>
      </c>
      <c r="AZ1952" s="7" t="s">
        <v>8825</v>
      </c>
      <c r="BA1952" s="6" t="s">
        <v>6397</v>
      </c>
      <c r="BB1952" s="6" t="s">
        <v>10561</v>
      </c>
      <c r="BC1952" s="7" t="s">
        <v>11016</v>
      </c>
      <c r="BD1952" s="6" t="s">
        <v>7626</v>
      </c>
      <c r="BE1952" s="6" t="s">
        <v>6397</v>
      </c>
      <c r="BF1952" s="6"/>
    </row>
    <row r="1953" spans="1:58">
      <c r="A1953" s="6" t="s">
        <v>263</v>
      </c>
      <c r="B1953" s="6" t="s">
        <v>284</v>
      </c>
      <c r="C1953" s="271" t="s">
        <v>36</v>
      </c>
      <c r="D1953" s="6" t="s">
        <v>14</v>
      </c>
      <c r="E1953" s="271" t="s">
        <v>13</v>
      </c>
      <c r="F1953" s="6" t="s">
        <v>282</v>
      </c>
      <c r="G1953" s="6" t="s">
        <v>283</v>
      </c>
      <c r="H1953" s="6" t="s">
        <v>9</v>
      </c>
      <c r="I1953" s="6" t="s">
        <v>285</v>
      </c>
      <c r="J1953" s="6" t="s">
        <v>257</v>
      </c>
      <c r="K1953" s="6" t="s">
        <v>8</v>
      </c>
      <c r="L1953" s="271" t="s">
        <v>6397</v>
      </c>
      <c r="M1953" s="6" t="s">
        <v>6546</v>
      </c>
      <c r="N1953" s="271" t="s">
        <v>8473</v>
      </c>
      <c r="O1953" s="6"/>
      <c r="Q1953" s="6" t="s">
        <v>282</v>
      </c>
      <c r="R1953" s="6" t="s">
        <v>283</v>
      </c>
      <c r="S1953" s="6" t="s">
        <v>8</v>
      </c>
      <c r="T1953" s="6" t="s">
        <v>9</v>
      </c>
      <c r="U1953" s="6" t="s">
        <v>263</v>
      </c>
      <c r="V1953" s="6" t="s">
        <v>284</v>
      </c>
      <c r="W1953" s="6" t="s">
        <v>36</v>
      </c>
      <c r="X1953" s="6" t="s">
        <v>13</v>
      </c>
      <c r="Y1953" s="6" t="s">
        <v>14</v>
      </c>
      <c r="Z1953" s="6" t="s">
        <v>257</v>
      </c>
      <c r="AA1953" s="6" t="s">
        <v>285</v>
      </c>
      <c r="AB1953" s="6" t="s">
        <v>6397</v>
      </c>
      <c r="AD1953" t="b">
        <f t="shared" si="320"/>
        <v>0</v>
      </c>
      <c r="AE1953" t="b">
        <f t="shared" si="321"/>
        <v>1</v>
      </c>
      <c r="AF1953" t="b">
        <f t="shared" si="322"/>
        <v>1</v>
      </c>
      <c r="AG1953" t="b">
        <f t="shared" si="323"/>
        <v>1</v>
      </c>
      <c r="AH1953" t="b">
        <f t="shared" si="324"/>
        <v>1</v>
      </c>
      <c r="AI1953" t="b">
        <f t="shared" si="325"/>
        <v>1</v>
      </c>
      <c r="AJ1953" t="b">
        <f t="shared" si="326"/>
        <v>1</v>
      </c>
      <c r="AK1953" t="b">
        <f t="shared" si="327"/>
        <v>1</v>
      </c>
      <c r="AL1953" t="b">
        <f t="shared" si="328"/>
        <v>1</v>
      </c>
      <c r="AM1953" t="b">
        <f t="shared" si="329"/>
        <v>1</v>
      </c>
      <c r="AO1953" s="6" t="s">
        <v>9</v>
      </c>
      <c r="AP1953" s="6" t="s">
        <v>8473</v>
      </c>
      <c r="AQ1953" s="6"/>
      <c r="AR1953" s="7" t="s">
        <v>283</v>
      </c>
      <c r="AS1953" s="7" t="s">
        <v>263</v>
      </c>
      <c r="AT1953" s="7" t="s">
        <v>284</v>
      </c>
      <c r="AU1953" s="8" t="s">
        <v>36</v>
      </c>
      <c r="AV1953" s="8" t="s">
        <v>13</v>
      </c>
      <c r="AW1953" s="7" t="s">
        <v>14</v>
      </c>
      <c r="AX1953" s="6" t="s">
        <v>285</v>
      </c>
      <c r="AY1953" s="7" t="s">
        <v>257</v>
      </c>
      <c r="AZ1953" s="7" t="s">
        <v>8657</v>
      </c>
      <c r="BA1953" s="6" t="s">
        <v>6397</v>
      </c>
      <c r="BB1953" s="6" t="s">
        <v>6546</v>
      </c>
      <c r="BC1953" s="7" t="s">
        <v>11017</v>
      </c>
      <c r="BD1953" s="6" t="s">
        <v>11018</v>
      </c>
      <c r="BE1953" s="6" t="s">
        <v>6397</v>
      </c>
      <c r="BF1953" s="6"/>
    </row>
    <row r="1954" spans="1:58">
      <c r="A1954" s="6" t="s">
        <v>263</v>
      </c>
      <c r="B1954" s="6" t="s">
        <v>3055</v>
      </c>
      <c r="C1954" s="271" t="s">
        <v>11317</v>
      </c>
      <c r="D1954" s="6" t="s">
        <v>14</v>
      </c>
      <c r="E1954" s="271" t="s">
        <v>13</v>
      </c>
      <c r="F1954" s="6" t="s">
        <v>3046</v>
      </c>
      <c r="G1954" s="6" t="s">
        <v>3054</v>
      </c>
      <c r="H1954" s="6" t="s">
        <v>9</v>
      </c>
      <c r="I1954" s="6" t="s">
        <v>3056</v>
      </c>
      <c r="J1954" s="6" t="s">
        <v>257</v>
      </c>
      <c r="K1954" s="6" t="s">
        <v>8</v>
      </c>
      <c r="L1954" s="271" t="s">
        <v>6397</v>
      </c>
      <c r="M1954" s="6" t="s">
        <v>8054</v>
      </c>
      <c r="N1954" s="271" t="s">
        <v>8473</v>
      </c>
      <c r="O1954" s="6"/>
      <c r="Q1954" s="6" t="s">
        <v>3046</v>
      </c>
      <c r="R1954" s="6" t="s">
        <v>3054</v>
      </c>
      <c r="S1954" s="6" t="s">
        <v>8</v>
      </c>
      <c r="T1954" s="6" t="s">
        <v>9</v>
      </c>
      <c r="U1954" s="6" t="s">
        <v>263</v>
      </c>
      <c r="V1954" s="6" t="s">
        <v>3055</v>
      </c>
      <c r="W1954" s="6" t="s">
        <v>11317</v>
      </c>
      <c r="X1954" s="6" t="s">
        <v>13</v>
      </c>
      <c r="Y1954" s="6" t="s">
        <v>14</v>
      </c>
      <c r="Z1954" s="6" t="s">
        <v>257</v>
      </c>
      <c r="AA1954" s="6" t="s">
        <v>3056</v>
      </c>
      <c r="AB1954" s="6" t="s">
        <v>6397</v>
      </c>
      <c r="AD1954" t="b">
        <f t="shared" si="320"/>
        <v>0</v>
      </c>
      <c r="AE1954" t="b">
        <f t="shared" si="321"/>
        <v>1</v>
      </c>
      <c r="AF1954" t="b">
        <f t="shared" si="322"/>
        <v>1</v>
      </c>
      <c r="AG1954" t="b">
        <f t="shared" si="323"/>
        <v>1</v>
      </c>
      <c r="AH1954" t="b">
        <f t="shared" si="324"/>
        <v>1</v>
      </c>
      <c r="AI1954" t="b">
        <f t="shared" si="325"/>
        <v>1</v>
      </c>
      <c r="AJ1954" t="b">
        <f t="shared" si="326"/>
        <v>1</v>
      </c>
      <c r="AK1954" t="b">
        <f t="shared" si="327"/>
        <v>1</v>
      </c>
      <c r="AL1954" t="b">
        <f t="shared" si="328"/>
        <v>1</v>
      </c>
      <c r="AM1954" t="b">
        <f t="shared" si="329"/>
        <v>1</v>
      </c>
      <c r="AO1954" s="6" t="s">
        <v>9</v>
      </c>
      <c r="AP1954" s="6" t="s">
        <v>8473</v>
      </c>
      <c r="AQ1954" s="6"/>
      <c r="AR1954" s="7" t="s">
        <v>3054</v>
      </c>
      <c r="AS1954" s="7" t="s">
        <v>263</v>
      </c>
      <c r="AT1954" s="7" t="s">
        <v>3055</v>
      </c>
      <c r="AU1954" s="8" t="s">
        <v>11317</v>
      </c>
      <c r="AV1954" s="8" t="s">
        <v>13</v>
      </c>
      <c r="AW1954" s="7" t="s">
        <v>14</v>
      </c>
      <c r="AX1954" s="6" t="s">
        <v>3056</v>
      </c>
      <c r="AY1954" s="7" t="s">
        <v>257</v>
      </c>
      <c r="AZ1954" s="7" t="s">
        <v>8479</v>
      </c>
      <c r="BA1954" s="6" t="s">
        <v>6397</v>
      </c>
      <c r="BB1954" s="6" t="s">
        <v>8054</v>
      </c>
      <c r="BC1954" s="7" t="s">
        <v>9317</v>
      </c>
      <c r="BD1954" s="6" t="s">
        <v>8163</v>
      </c>
      <c r="BE1954" s="6" t="s">
        <v>6397</v>
      </c>
      <c r="BF1954" s="6"/>
    </row>
    <row r="1955" spans="1:58">
      <c r="A1955" s="6" t="s">
        <v>263</v>
      </c>
      <c r="B1955" s="6" t="s">
        <v>3058</v>
      </c>
      <c r="C1955" s="271" t="s">
        <v>11317</v>
      </c>
      <c r="D1955" s="6" t="s">
        <v>14</v>
      </c>
      <c r="E1955" s="271" t="s">
        <v>13</v>
      </c>
      <c r="F1955" s="6" t="s">
        <v>3046</v>
      </c>
      <c r="G1955" s="6" t="s">
        <v>3057</v>
      </c>
      <c r="H1955" s="6" t="s">
        <v>9</v>
      </c>
      <c r="I1955" s="6" t="s">
        <v>3059</v>
      </c>
      <c r="J1955" s="6" t="s">
        <v>257</v>
      </c>
      <c r="K1955" s="6" t="s">
        <v>8</v>
      </c>
      <c r="L1955" s="271" t="s">
        <v>6397</v>
      </c>
      <c r="M1955" s="6" t="s">
        <v>8054</v>
      </c>
      <c r="N1955" s="271" t="s">
        <v>8473</v>
      </c>
      <c r="O1955" s="6"/>
      <c r="Q1955" s="6" t="s">
        <v>3046</v>
      </c>
      <c r="R1955" s="6" t="s">
        <v>3057</v>
      </c>
      <c r="S1955" s="6" t="s">
        <v>8</v>
      </c>
      <c r="T1955" s="6" t="s">
        <v>9</v>
      </c>
      <c r="U1955" s="6" t="s">
        <v>263</v>
      </c>
      <c r="V1955" s="6" t="s">
        <v>3058</v>
      </c>
      <c r="W1955" s="6" t="s">
        <v>11317</v>
      </c>
      <c r="X1955" s="6" t="s">
        <v>13</v>
      </c>
      <c r="Y1955" s="6" t="s">
        <v>14</v>
      </c>
      <c r="Z1955" s="6" t="s">
        <v>257</v>
      </c>
      <c r="AA1955" s="6" t="s">
        <v>3059</v>
      </c>
      <c r="AB1955" s="6" t="s">
        <v>6397</v>
      </c>
      <c r="AD1955" t="b">
        <f t="shared" si="320"/>
        <v>0</v>
      </c>
      <c r="AE1955" t="b">
        <f t="shared" si="321"/>
        <v>1</v>
      </c>
      <c r="AF1955" t="b">
        <f t="shared" si="322"/>
        <v>1</v>
      </c>
      <c r="AG1955" t="b">
        <f t="shared" si="323"/>
        <v>1</v>
      </c>
      <c r="AH1955" t="b">
        <f t="shared" si="324"/>
        <v>1</v>
      </c>
      <c r="AI1955" t="b">
        <f t="shared" si="325"/>
        <v>1</v>
      </c>
      <c r="AJ1955" t="b">
        <f t="shared" si="326"/>
        <v>1</v>
      </c>
      <c r="AK1955" t="b">
        <f t="shared" si="327"/>
        <v>1</v>
      </c>
      <c r="AL1955" t="b">
        <f t="shared" si="328"/>
        <v>1</v>
      </c>
      <c r="AM1955" t="b">
        <f t="shared" si="329"/>
        <v>1</v>
      </c>
      <c r="AO1955" s="6" t="s">
        <v>9</v>
      </c>
      <c r="AP1955" s="6" t="s">
        <v>8473</v>
      </c>
      <c r="AQ1955" s="6"/>
      <c r="AR1955" s="7" t="s">
        <v>3057</v>
      </c>
      <c r="AS1955" s="7" t="s">
        <v>263</v>
      </c>
      <c r="AT1955" s="7" t="s">
        <v>3058</v>
      </c>
      <c r="AU1955" s="8" t="s">
        <v>11317</v>
      </c>
      <c r="AV1955" s="8" t="s">
        <v>13</v>
      </c>
      <c r="AW1955" s="7" t="s">
        <v>14</v>
      </c>
      <c r="AX1955" s="6" t="s">
        <v>3059</v>
      </c>
      <c r="AY1955" s="7" t="s">
        <v>257</v>
      </c>
      <c r="AZ1955" s="7" t="s">
        <v>8527</v>
      </c>
      <c r="BA1955" s="6" t="s">
        <v>6397</v>
      </c>
      <c r="BB1955" s="6" t="s">
        <v>8054</v>
      </c>
      <c r="BC1955" s="7" t="s">
        <v>11019</v>
      </c>
      <c r="BD1955" s="6" t="s">
        <v>6670</v>
      </c>
      <c r="BE1955" s="6" t="s">
        <v>6397</v>
      </c>
      <c r="BF1955" s="6"/>
    </row>
    <row r="1956" spans="1:58">
      <c r="A1956" s="6" t="s">
        <v>263</v>
      </c>
      <c r="B1956" s="6" t="s">
        <v>3061</v>
      </c>
      <c r="C1956" s="271" t="s">
        <v>11317</v>
      </c>
      <c r="D1956" s="6" t="s">
        <v>14</v>
      </c>
      <c r="E1956" s="271" t="s">
        <v>13</v>
      </c>
      <c r="F1956" s="6" t="s">
        <v>3046</v>
      </c>
      <c r="G1956" s="6" t="s">
        <v>3060</v>
      </c>
      <c r="H1956" s="6" t="s">
        <v>9</v>
      </c>
      <c r="I1956" s="6" t="s">
        <v>3062</v>
      </c>
      <c r="J1956" s="6" t="s">
        <v>257</v>
      </c>
      <c r="K1956" s="6" t="s">
        <v>8</v>
      </c>
      <c r="L1956" s="271" t="s">
        <v>6397</v>
      </c>
      <c r="M1956" s="6" t="s">
        <v>8054</v>
      </c>
      <c r="N1956" s="271" t="s">
        <v>8473</v>
      </c>
      <c r="O1956" s="6"/>
      <c r="Q1956" s="6" t="s">
        <v>3046</v>
      </c>
      <c r="R1956" s="6" t="s">
        <v>3060</v>
      </c>
      <c r="S1956" s="6" t="s">
        <v>8</v>
      </c>
      <c r="T1956" s="6" t="s">
        <v>9</v>
      </c>
      <c r="U1956" s="6" t="s">
        <v>263</v>
      </c>
      <c r="V1956" s="6" t="s">
        <v>3061</v>
      </c>
      <c r="W1956" s="6" t="s">
        <v>11317</v>
      </c>
      <c r="X1956" s="6" t="s">
        <v>13</v>
      </c>
      <c r="Y1956" s="6" t="s">
        <v>14</v>
      </c>
      <c r="Z1956" s="6" t="s">
        <v>257</v>
      </c>
      <c r="AA1956" s="6" t="s">
        <v>3062</v>
      </c>
      <c r="AB1956" s="6" t="s">
        <v>6397</v>
      </c>
      <c r="AD1956" t="b">
        <f t="shared" si="320"/>
        <v>0</v>
      </c>
      <c r="AE1956" t="b">
        <f t="shared" si="321"/>
        <v>1</v>
      </c>
      <c r="AF1956" t="b">
        <f t="shared" si="322"/>
        <v>1</v>
      </c>
      <c r="AG1956" t="b">
        <f t="shared" si="323"/>
        <v>1</v>
      </c>
      <c r="AH1956" t="b">
        <f t="shared" si="324"/>
        <v>1</v>
      </c>
      <c r="AI1956" t="b">
        <f t="shared" si="325"/>
        <v>1</v>
      </c>
      <c r="AJ1956" t="b">
        <f t="shared" si="326"/>
        <v>1</v>
      </c>
      <c r="AK1956" t="b">
        <f t="shared" si="327"/>
        <v>1</v>
      </c>
      <c r="AL1956" t="b">
        <f t="shared" si="328"/>
        <v>1</v>
      </c>
      <c r="AM1956" t="b">
        <f t="shared" si="329"/>
        <v>1</v>
      </c>
      <c r="AO1956" s="6" t="s">
        <v>9</v>
      </c>
      <c r="AP1956" s="6" t="s">
        <v>8473</v>
      </c>
      <c r="AQ1956" s="6"/>
      <c r="AR1956" s="7" t="s">
        <v>3060</v>
      </c>
      <c r="AS1956" s="7" t="s">
        <v>263</v>
      </c>
      <c r="AT1956" s="7" t="s">
        <v>3061</v>
      </c>
      <c r="AU1956" s="8" t="s">
        <v>11317</v>
      </c>
      <c r="AV1956" s="8" t="s">
        <v>13</v>
      </c>
      <c r="AW1956" s="7" t="s">
        <v>14</v>
      </c>
      <c r="AX1956" s="6" t="s">
        <v>3062</v>
      </c>
      <c r="AY1956" s="7" t="s">
        <v>257</v>
      </c>
      <c r="AZ1956" s="7" t="s">
        <v>8527</v>
      </c>
      <c r="BA1956" s="6" t="s">
        <v>6397</v>
      </c>
      <c r="BB1956" s="6" t="s">
        <v>8054</v>
      </c>
      <c r="BC1956" s="7" t="s">
        <v>11020</v>
      </c>
      <c r="BD1956" s="6" t="s">
        <v>6670</v>
      </c>
      <c r="BE1956" s="6" t="s">
        <v>6397</v>
      </c>
      <c r="BF1956" s="6"/>
    </row>
    <row r="1957" spans="1:58">
      <c r="A1957" s="6" t="s">
        <v>263</v>
      </c>
      <c r="B1957" s="6" t="s">
        <v>3064</v>
      </c>
      <c r="C1957" s="271" t="s">
        <v>11317</v>
      </c>
      <c r="D1957" s="6" t="s">
        <v>14</v>
      </c>
      <c r="E1957" s="271" t="s">
        <v>13</v>
      </c>
      <c r="F1957" s="6" t="s">
        <v>3046</v>
      </c>
      <c r="G1957" s="6" t="s">
        <v>3063</v>
      </c>
      <c r="H1957" s="6" t="s">
        <v>9</v>
      </c>
      <c r="I1957" s="6" t="s">
        <v>3065</v>
      </c>
      <c r="J1957" s="6" t="s">
        <v>257</v>
      </c>
      <c r="K1957" s="6" t="s">
        <v>8</v>
      </c>
      <c r="L1957" s="271" t="s">
        <v>6397</v>
      </c>
      <c r="M1957" s="6" t="s">
        <v>8054</v>
      </c>
      <c r="N1957" s="271" t="s">
        <v>8473</v>
      </c>
      <c r="O1957" s="6"/>
      <c r="Q1957" s="6" t="s">
        <v>3046</v>
      </c>
      <c r="R1957" s="6" t="s">
        <v>3063</v>
      </c>
      <c r="S1957" s="6" t="s">
        <v>8</v>
      </c>
      <c r="T1957" s="6" t="s">
        <v>9</v>
      </c>
      <c r="U1957" s="6" t="s">
        <v>263</v>
      </c>
      <c r="V1957" s="6" t="s">
        <v>3064</v>
      </c>
      <c r="W1957" s="6" t="s">
        <v>11317</v>
      </c>
      <c r="X1957" s="6" t="s">
        <v>13</v>
      </c>
      <c r="Y1957" s="6" t="s">
        <v>14</v>
      </c>
      <c r="Z1957" s="6" t="s">
        <v>257</v>
      </c>
      <c r="AA1957" s="6" t="s">
        <v>3065</v>
      </c>
      <c r="AB1957" s="6" t="s">
        <v>6397</v>
      </c>
      <c r="AD1957" t="b">
        <f t="shared" si="320"/>
        <v>0</v>
      </c>
      <c r="AE1957" t="b">
        <f t="shared" si="321"/>
        <v>1</v>
      </c>
      <c r="AF1957" t="b">
        <f t="shared" si="322"/>
        <v>1</v>
      </c>
      <c r="AG1957" t="b">
        <f t="shared" si="323"/>
        <v>1</v>
      </c>
      <c r="AH1957" t="b">
        <f t="shared" si="324"/>
        <v>1</v>
      </c>
      <c r="AI1957" t="b">
        <f t="shared" si="325"/>
        <v>1</v>
      </c>
      <c r="AJ1957" t="b">
        <f t="shared" si="326"/>
        <v>1</v>
      </c>
      <c r="AK1957" t="b">
        <f t="shared" si="327"/>
        <v>1</v>
      </c>
      <c r="AL1957" t="b">
        <f t="shared" si="328"/>
        <v>1</v>
      </c>
      <c r="AM1957" t="b">
        <f t="shared" si="329"/>
        <v>1</v>
      </c>
      <c r="AO1957" s="6" t="s">
        <v>9</v>
      </c>
      <c r="AP1957" s="6" t="s">
        <v>8473</v>
      </c>
      <c r="AQ1957" s="6"/>
      <c r="AR1957" s="7" t="s">
        <v>3063</v>
      </c>
      <c r="AS1957" s="7" t="s">
        <v>263</v>
      </c>
      <c r="AT1957" s="7" t="s">
        <v>3064</v>
      </c>
      <c r="AU1957" s="8" t="s">
        <v>11317</v>
      </c>
      <c r="AV1957" s="8" t="s">
        <v>13</v>
      </c>
      <c r="AW1957" s="7" t="s">
        <v>14</v>
      </c>
      <c r="AX1957" s="6" t="s">
        <v>3065</v>
      </c>
      <c r="AY1957" s="7" t="s">
        <v>257</v>
      </c>
      <c r="AZ1957" s="7" t="s">
        <v>8527</v>
      </c>
      <c r="BA1957" s="6" t="s">
        <v>6397</v>
      </c>
      <c r="BB1957" s="6" t="s">
        <v>8054</v>
      </c>
      <c r="BC1957" s="7" t="s">
        <v>11021</v>
      </c>
      <c r="BD1957" s="6" t="s">
        <v>6670</v>
      </c>
      <c r="BE1957" s="6" t="s">
        <v>6397</v>
      </c>
      <c r="BF1957" s="6"/>
    </row>
    <row r="1958" spans="1:58">
      <c r="A1958" s="6" t="s">
        <v>263</v>
      </c>
      <c r="B1958" s="6" t="s">
        <v>436</v>
      </c>
      <c r="C1958" s="271" t="s">
        <v>11317</v>
      </c>
      <c r="D1958" s="6" t="s">
        <v>14</v>
      </c>
      <c r="E1958" s="271" t="s">
        <v>13</v>
      </c>
      <c r="F1958" s="6" t="s">
        <v>404</v>
      </c>
      <c r="G1958" s="6" t="s">
        <v>435</v>
      </c>
      <c r="H1958" s="6" t="s">
        <v>9</v>
      </c>
      <c r="I1958" s="6" t="s">
        <v>437</v>
      </c>
      <c r="J1958" s="6" t="s">
        <v>257</v>
      </c>
      <c r="K1958" s="6" t="s">
        <v>8</v>
      </c>
      <c r="L1958" s="271" t="s">
        <v>6397</v>
      </c>
      <c r="M1958" s="6" t="s">
        <v>6554</v>
      </c>
      <c r="N1958" s="271" t="s">
        <v>8473</v>
      </c>
      <c r="O1958" s="6"/>
      <c r="Q1958" s="6" t="s">
        <v>404</v>
      </c>
      <c r="R1958" s="6" t="s">
        <v>435</v>
      </c>
      <c r="S1958" s="6" t="s">
        <v>8</v>
      </c>
      <c r="T1958" s="6" t="s">
        <v>9</v>
      </c>
      <c r="U1958" s="6" t="s">
        <v>263</v>
      </c>
      <c r="V1958" s="6" t="s">
        <v>436</v>
      </c>
      <c r="W1958" s="6" t="s">
        <v>11317</v>
      </c>
      <c r="X1958" s="6" t="s">
        <v>13</v>
      </c>
      <c r="Y1958" s="6" t="s">
        <v>14</v>
      </c>
      <c r="Z1958" s="6" t="s">
        <v>257</v>
      </c>
      <c r="AA1958" s="6" t="s">
        <v>437</v>
      </c>
      <c r="AB1958" s="6" t="s">
        <v>6397</v>
      </c>
      <c r="AD1958" t="b">
        <f t="shared" si="320"/>
        <v>0</v>
      </c>
      <c r="AE1958" t="b">
        <f t="shared" si="321"/>
        <v>1</v>
      </c>
      <c r="AF1958" t="b">
        <f t="shared" si="322"/>
        <v>1</v>
      </c>
      <c r="AG1958" t="b">
        <f t="shared" si="323"/>
        <v>1</v>
      </c>
      <c r="AH1958" t="b">
        <f t="shared" si="324"/>
        <v>1</v>
      </c>
      <c r="AI1958" t="b">
        <f t="shared" si="325"/>
        <v>1</v>
      </c>
      <c r="AJ1958" t="b">
        <f t="shared" si="326"/>
        <v>1</v>
      </c>
      <c r="AK1958" t="b">
        <f t="shared" si="327"/>
        <v>1</v>
      </c>
      <c r="AL1958" t="b">
        <f t="shared" si="328"/>
        <v>1</v>
      </c>
      <c r="AM1958" t="b">
        <f t="shared" si="329"/>
        <v>1</v>
      </c>
      <c r="AO1958" s="6" t="s">
        <v>9</v>
      </c>
      <c r="AP1958" s="6" t="s">
        <v>8473</v>
      </c>
      <c r="AQ1958" s="6"/>
      <c r="AR1958" s="7" t="s">
        <v>435</v>
      </c>
      <c r="AS1958" s="7" t="s">
        <v>263</v>
      </c>
      <c r="AT1958" s="7" t="s">
        <v>436</v>
      </c>
      <c r="AU1958" s="8" t="s">
        <v>11317</v>
      </c>
      <c r="AV1958" s="8" t="s">
        <v>13</v>
      </c>
      <c r="AW1958" s="7" t="s">
        <v>14</v>
      </c>
      <c r="AX1958" s="6" t="s">
        <v>437</v>
      </c>
      <c r="AY1958" s="7" t="s">
        <v>257</v>
      </c>
      <c r="AZ1958" s="7" t="s">
        <v>8527</v>
      </c>
      <c r="BA1958" s="6" t="s">
        <v>6397</v>
      </c>
      <c r="BB1958" s="6" t="s">
        <v>6554</v>
      </c>
      <c r="BC1958" s="7" t="s">
        <v>11022</v>
      </c>
      <c r="BD1958" s="6" t="s">
        <v>6670</v>
      </c>
      <c r="BE1958" s="6" t="s">
        <v>6397</v>
      </c>
      <c r="BF1958" s="6"/>
    </row>
    <row r="1959" spans="1:58">
      <c r="A1959" s="6" t="s">
        <v>263</v>
      </c>
      <c r="B1959" s="6" t="s">
        <v>439</v>
      </c>
      <c r="C1959" s="271" t="s">
        <v>11317</v>
      </c>
      <c r="D1959" s="6" t="s">
        <v>14</v>
      </c>
      <c r="E1959" s="271" t="s">
        <v>13</v>
      </c>
      <c r="F1959" s="6" t="s">
        <v>404</v>
      </c>
      <c r="G1959" s="6" t="s">
        <v>438</v>
      </c>
      <c r="H1959" s="6" t="s">
        <v>9</v>
      </c>
      <c r="I1959" s="6" t="s">
        <v>440</v>
      </c>
      <c r="J1959" s="6" t="s">
        <v>257</v>
      </c>
      <c r="K1959" s="6" t="s">
        <v>8</v>
      </c>
      <c r="L1959" s="271" t="s">
        <v>6397</v>
      </c>
      <c r="M1959" s="6" t="s">
        <v>6554</v>
      </c>
      <c r="N1959" s="271" t="s">
        <v>8473</v>
      </c>
      <c r="O1959" s="6"/>
      <c r="Q1959" s="6" t="s">
        <v>404</v>
      </c>
      <c r="R1959" s="6" t="s">
        <v>438</v>
      </c>
      <c r="S1959" s="6" t="s">
        <v>8</v>
      </c>
      <c r="T1959" s="6" t="s">
        <v>9</v>
      </c>
      <c r="U1959" s="6" t="s">
        <v>263</v>
      </c>
      <c r="V1959" s="6" t="s">
        <v>439</v>
      </c>
      <c r="W1959" s="6" t="s">
        <v>11317</v>
      </c>
      <c r="X1959" s="6" t="s">
        <v>13</v>
      </c>
      <c r="Y1959" s="6" t="s">
        <v>14</v>
      </c>
      <c r="Z1959" s="6" t="s">
        <v>257</v>
      </c>
      <c r="AA1959" s="6" t="s">
        <v>440</v>
      </c>
      <c r="AB1959" s="6" t="s">
        <v>6397</v>
      </c>
      <c r="AD1959" t="b">
        <f t="shared" si="320"/>
        <v>0</v>
      </c>
      <c r="AE1959" t="b">
        <f t="shared" si="321"/>
        <v>1</v>
      </c>
      <c r="AF1959" t="b">
        <f t="shared" si="322"/>
        <v>1</v>
      </c>
      <c r="AG1959" t="b">
        <f t="shared" si="323"/>
        <v>1</v>
      </c>
      <c r="AH1959" t="b">
        <f t="shared" si="324"/>
        <v>1</v>
      </c>
      <c r="AI1959" t="b">
        <f t="shared" si="325"/>
        <v>1</v>
      </c>
      <c r="AJ1959" t="b">
        <f t="shared" si="326"/>
        <v>1</v>
      </c>
      <c r="AK1959" t="b">
        <f t="shared" si="327"/>
        <v>1</v>
      </c>
      <c r="AL1959" t="b">
        <f t="shared" si="328"/>
        <v>1</v>
      </c>
      <c r="AM1959" t="b">
        <f t="shared" si="329"/>
        <v>1</v>
      </c>
      <c r="AO1959" s="6" t="s">
        <v>9</v>
      </c>
      <c r="AP1959" s="6" t="s">
        <v>8473</v>
      </c>
      <c r="AQ1959" s="6"/>
      <c r="AR1959" s="7" t="s">
        <v>438</v>
      </c>
      <c r="AS1959" s="7" t="s">
        <v>263</v>
      </c>
      <c r="AT1959" s="7" t="s">
        <v>439</v>
      </c>
      <c r="AU1959" s="8" t="s">
        <v>11317</v>
      </c>
      <c r="AV1959" s="8" t="s">
        <v>13</v>
      </c>
      <c r="AW1959" s="7" t="s">
        <v>14</v>
      </c>
      <c r="AX1959" s="6" t="s">
        <v>440</v>
      </c>
      <c r="AY1959" s="7" t="s">
        <v>257</v>
      </c>
      <c r="AZ1959" s="7" t="s">
        <v>8527</v>
      </c>
      <c r="BA1959" s="6" t="s">
        <v>6397</v>
      </c>
      <c r="BB1959" s="6" t="s">
        <v>6554</v>
      </c>
      <c r="BC1959" s="7" t="s">
        <v>11023</v>
      </c>
      <c r="BD1959" s="6" t="s">
        <v>6670</v>
      </c>
      <c r="BE1959" s="6" t="s">
        <v>6397</v>
      </c>
      <c r="BF1959" s="6"/>
    </row>
    <row r="1960" spans="1:58">
      <c r="A1960" s="6" t="s">
        <v>263</v>
      </c>
      <c r="B1960" s="6" t="s">
        <v>442</v>
      </c>
      <c r="C1960" s="271" t="s">
        <v>11317</v>
      </c>
      <c r="D1960" s="6" t="s">
        <v>14</v>
      </c>
      <c r="E1960" s="271" t="s">
        <v>13</v>
      </c>
      <c r="F1960" s="6" t="s">
        <v>404</v>
      </c>
      <c r="G1960" s="6" t="s">
        <v>441</v>
      </c>
      <c r="H1960" s="6" t="s">
        <v>9</v>
      </c>
      <c r="I1960" s="6" t="s">
        <v>443</v>
      </c>
      <c r="J1960" s="6" t="s">
        <v>257</v>
      </c>
      <c r="K1960" s="6" t="s">
        <v>8</v>
      </c>
      <c r="L1960" s="271" t="s">
        <v>6397</v>
      </c>
      <c r="M1960" s="6" t="s">
        <v>6554</v>
      </c>
      <c r="N1960" s="271" t="s">
        <v>8473</v>
      </c>
      <c r="O1960" s="6"/>
      <c r="Q1960" s="6" t="s">
        <v>404</v>
      </c>
      <c r="R1960" s="6" t="s">
        <v>441</v>
      </c>
      <c r="S1960" s="6" t="s">
        <v>8</v>
      </c>
      <c r="T1960" s="6" t="s">
        <v>9</v>
      </c>
      <c r="U1960" s="6" t="s">
        <v>263</v>
      </c>
      <c r="V1960" s="6" t="s">
        <v>442</v>
      </c>
      <c r="W1960" s="6" t="s">
        <v>11317</v>
      </c>
      <c r="X1960" s="6" t="s">
        <v>13</v>
      </c>
      <c r="Y1960" s="6" t="s">
        <v>14</v>
      </c>
      <c r="Z1960" s="6" t="s">
        <v>257</v>
      </c>
      <c r="AA1960" s="6" t="s">
        <v>443</v>
      </c>
      <c r="AB1960" s="6" t="s">
        <v>6397</v>
      </c>
      <c r="AD1960" t="b">
        <f t="shared" si="320"/>
        <v>0</v>
      </c>
      <c r="AE1960" t="b">
        <f t="shared" si="321"/>
        <v>1</v>
      </c>
      <c r="AF1960" t="b">
        <f t="shared" si="322"/>
        <v>1</v>
      </c>
      <c r="AG1960" t="b">
        <f t="shared" si="323"/>
        <v>1</v>
      </c>
      <c r="AH1960" t="b">
        <f t="shared" si="324"/>
        <v>1</v>
      </c>
      <c r="AI1960" t="b">
        <f t="shared" si="325"/>
        <v>1</v>
      </c>
      <c r="AJ1960" t="b">
        <f t="shared" si="326"/>
        <v>1</v>
      </c>
      <c r="AK1960" t="b">
        <f t="shared" si="327"/>
        <v>1</v>
      </c>
      <c r="AL1960" t="b">
        <f t="shared" si="328"/>
        <v>1</v>
      </c>
      <c r="AM1960" t="b">
        <f t="shared" si="329"/>
        <v>1</v>
      </c>
      <c r="AO1960" s="6" t="s">
        <v>9</v>
      </c>
      <c r="AP1960" s="6" t="s">
        <v>8473</v>
      </c>
      <c r="AQ1960" s="6"/>
      <c r="AR1960" s="7" t="s">
        <v>441</v>
      </c>
      <c r="AS1960" s="7" t="s">
        <v>263</v>
      </c>
      <c r="AT1960" s="7" t="s">
        <v>442</v>
      </c>
      <c r="AU1960" s="8" t="s">
        <v>11317</v>
      </c>
      <c r="AV1960" s="8" t="s">
        <v>13</v>
      </c>
      <c r="AW1960" s="7" t="s">
        <v>14</v>
      </c>
      <c r="AX1960" s="6" t="s">
        <v>443</v>
      </c>
      <c r="AY1960" s="7" t="s">
        <v>257</v>
      </c>
      <c r="AZ1960" s="7" t="s">
        <v>8527</v>
      </c>
      <c r="BA1960" s="6" t="s">
        <v>6397</v>
      </c>
      <c r="BB1960" s="6" t="s">
        <v>6554</v>
      </c>
      <c r="BC1960" s="7" t="s">
        <v>11024</v>
      </c>
      <c r="BD1960" s="6" t="s">
        <v>6670</v>
      </c>
      <c r="BE1960" s="6" t="s">
        <v>6397</v>
      </c>
      <c r="BF1960" s="6"/>
    </row>
    <row r="1961" spans="1:58">
      <c r="A1961" s="6" t="s">
        <v>263</v>
      </c>
      <c r="B1961" s="6" t="s">
        <v>3364</v>
      </c>
      <c r="C1961" s="271" t="s">
        <v>36</v>
      </c>
      <c r="D1961" s="6" t="s">
        <v>14</v>
      </c>
      <c r="E1961" s="271" t="s">
        <v>13</v>
      </c>
      <c r="F1961" s="6" t="s">
        <v>3268</v>
      </c>
      <c r="G1961" s="6" t="s">
        <v>3363</v>
      </c>
      <c r="H1961" s="6" t="s">
        <v>9</v>
      </c>
      <c r="I1961" s="6" t="s">
        <v>3365</v>
      </c>
      <c r="J1961" s="6" t="s">
        <v>257</v>
      </c>
      <c r="K1961" s="6" t="s">
        <v>8</v>
      </c>
      <c r="L1961" s="271" t="s">
        <v>6397</v>
      </c>
      <c r="M1961" s="6" t="s">
        <v>10730</v>
      </c>
      <c r="N1961" s="271" t="s">
        <v>8473</v>
      </c>
      <c r="O1961" s="6"/>
      <c r="Q1961" s="6" t="s">
        <v>3268</v>
      </c>
      <c r="R1961" s="6" t="s">
        <v>3363</v>
      </c>
      <c r="S1961" s="6" t="s">
        <v>8</v>
      </c>
      <c r="T1961" s="6" t="s">
        <v>9</v>
      </c>
      <c r="U1961" s="6" t="s">
        <v>263</v>
      </c>
      <c r="V1961" s="6" t="s">
        <v>3364</v>
      </c>
      <c r="W1961" s="6" t="s">
        <v>36</v>
      </c>
      <c r="X1961" s="6" t="s">
        <v>13</v>
      </c>
      <c r="Y1961" s="6" t="s">
        <v>14</v>
      </c>
      <c r="Z1961" s="6" t="s">
        <v>257</v>
      </c>
      <c r="AA1961" s="6" t="s">
        <v>3365</v>
      </c>
      <c r="AB1961" s="6" t="s">
        <v>6397</v>
      </c>
      <c r="AD1961" t="b">
        <f t="shared" si="320"/>
        <v>0</v>
      </c>
      <c r="AE1961" t="b">
        <f t="shared" si="321"/>
        <v>1</v>
      </c>
      <c r="AF1961" t="b">
        <f t="shared" si="322"/>
        <v>1</v>
      </c>
      <c r="AG1961" t="b">
        <f t="shared" si="323"/>
        <v>1</v>
      </c>
      <c r="AH1961" t="b">
        <f t="shared" si="324"/>
        <v>1</v>
      </c>
      <c r="AI1961" t="b">
        <f t="shared" si="325"/>
        <v>1</v>
      </c>
      <c r="AJ1961" t="b">
        <f t="shared" si="326"/>
        <v>1</v>
      </c>
      <c r="AK1961" t="b">
        <f t="shared" si="327"/>
        <v>1</v>
      </c>
      <c r="AL1961" t="b">
        <f t="shared" si="328"/>
        <v>1</v>
      </c>
      <c r="AM1961" t="b">
        <f t="shared" si="329"/>
        <v>1</v>
      </c>
      <c r="AO1961" s="6" t="s">
        <v>9</v>
      </c>
      <c r="AP1961" s="6" t="s">
        <v>8473</v>
      </c>
      <c r="AQ1961" s="6"/>
      <c r="AR1961" s="7" t="s">
        <v>3363</v>
      </c>
      <c r="AS1961" s="7" t="s">
        <v>263</v>
      </c>
      <c r="AT1961" s="7" t="s">
        <v>3364</v>
      </c>
      <c r="AU1961" s="8" t="s">
        <v>36</v>
      </c>
      <c r="AV1961" s="8" t="s">
        <v>13</v>
      </c>
      <c r="AW1961" s="7" t="s">
        <v>14</v>
      </c>
      <c r="AX1961" s="6" t="s">
        <v>3365</v>
      </c>
      <c r="AY1961" s="7" t="s">
        <v>257</v>
      </c>
      <c r="AZ1961" s="7" t="s">
        <v>8657</v>
      </c>
      <c r="BA1961" s="6" t="s">
        <v>6397</v>
      </c>
      <c r="BB1961" s="6" t="s">
        <v>10730</v>
      </c>
      <c r="BC1961" s="7" t="s">
        <v>11025</v>
      </c>
      <c r="BD1961" s="6" t="s">
        <v>6670</v>
      </c>
      <c r="BE1961" s="6" t="s">
        <v>6397</v>
      </c>
      <c r="BF1961" s="6"/>
    </row>
    <row r="1962" spans="1:58">
      <c r="A1962" s="6" t="s">
        <v>263</v>
      </c>
      <c r="B1962" s="6" t="s">
        <v>1484</v>
      </c>
      <c r="C1962" s="271" t="s">
        <v>36</v>
      </c>
      <c r="D1962" s="6" t="s">
        <v>14</v>
      </c>
      <c r="E1962" s="271" t="s">
        <v>13</v>
      </c>
      <c r="F1962" s="6" t="s">
        <v>1443</v>
      </c>
      <c r="G1962" s="6" t="s">
        <v>1483</v>
      </c>
      <c r="H1962" s="6" t="s">
        <v>9</v>
      </c>
      <c r="I1962" s="6" t="s">
        <v>1485</v>
      </c>
      <c r="J1962" s="6" t="s">
        <v>257</v>
      </c>
      <c r="K1962" s="6" t="s">
        <v>8</v>
      </c>
      <c r="L1962" s="271" t="s">
        <v>6397</v>
      </c>
      <c r="M1962" s="6" t="s">
        <v>6562</v>
      </c>
      <c r="N1962" s="271" t="s">
        <v>8473</v>
      </c>
      <c r="O1962" s="6"/>
      <c r="Q1962" s="6" t="s">
        <v>1443</v>
      </c>
      <c r="R1962" s="6" t="s">
        <v>1483</v>
      </c>
      <c r="S1962" s="6" t="s">
        <v>8</v>
      </c>
      <c r="T1962" s="6" t="s">
        <v>9</v>
      </c>
      <c r="U1962" s="6" t="s">
        <v>263</v>
      </c>
      <c r="V1962" s="6" t="s">
        <v>1484</v>
      </c>
      <c r="W1962" s="6" t="s">
        <v>36</v>
      </c>
      <c r="X1962" s="6" t="s">
        <v>13</v>
      </c>
      <c r="Y1962" s="6" t="s">
        <v>14</v>
      </c>
      <c r="Z1962" s="6" t="s">
        <v>257</v>
      </c>
      <c r="AA1962" s="6" t="s">
        <v>1485</v>
      </c>
      <c r="AB1962" s="6" t="s">
        <v>6397</v>
      </c>
      <c r="AD1962" t="b">
        <f t="shared" si="320"/>
        <v>0</v>
      </c>
      <c r="AE1962" t="b">
        <f t="shared" si="321"/>
        <v>1</v>
      </c>
      <c r="AF1962" t="b">
        <f t="shared" si="322"/>
        <v>1</v>
      </c>
      <c r="AG1962" t="b">
        <f t="shared" si="323"/>
        <v>1</v>
      </c>
      <c r="AH1962" t="b">
        <f t="shared" si="324"/>
        <v>1</v>
      </c>
      <c r="AI1962" t="b">
        <f t="shared" si="325"/>
        <v>1</v>
      </c>
      <c r="AJ1962" t="b">
        <f t="shared" si="326"/>
        <v>1</v>
      </c>
      <c r="AK1962" t="b">
        <f t="shared" si="327"/>
        <v>1</v>
      </c>
      <c r="AL1962" t="b">
        <f t="shared" si="328"/>
        <v>1</v>
      </c>
      <c r="AM1962" t="b">
        <f t="shared" si="329"/>
        <v>1</v>
      </c>
      <c r="AO1962" s="6" t="s">
        <v>9</v>
      </c>
      <c r="AP1962" s="6" t="s">
        <v>8473</v>
      </c>
      <c r="AQ1962" s="6"/>
      <c r="AR1962" s="7" t="s">
        <v>1483</v>
      </c>
      <c r="AS1962" s="7" t="s">
        <v>263</v>
      </c>
      <c r="AT1962" s="7" t="s">
        <v>1484</v>
      </c>
      <c r="AU1962" s="8" t="s">
        <v>36</v>
      </c>
      <c r="AV1962" s="8" t="s">
        <v>13</v>
      </c>
      <c r="AW1962" s="7" t="s">
        <v>14</v>
      </c>
      <c r="AX1962" s="6" t="s">
        <v>1485</v>
      </c>
      <c r="AY1962" s="7" t="s">
        <v>257</v>
      </c>
      <c r="AZ1962" s="7" t="s">
        <v>8657</v>
      </c>
      <c r="BA1962" s="6" t="s">
        <v>6397</v>
      </c>
      <c r="BB1962" s="6" t="s">
        <v>6562</v>
      </c>
      <c r="BC1962" s="7" t="s">
        <v>11026</v>
      </c>
      <c r="BD1962" s="6" t="s">
        <v>6670</v>
      </c>
      <c r="BE1962" s="6" t="s">
        <v>6397</v>
      </c>
      <c r="BF1962" s="6"/>
    </row>
    <row r="1963" spans="1:58">
      <c r="A1963" s="6" t="s">
        <v>263</v>
      </c>
      <c r="B1963" s="6" t="s">
        <v>829</v>
      </c>
      <c r="C1963" s="271" t="s">
        <v>36</v>
      </c>
      <c r="D1963" s="6" t="s">
        <v>14</v>
      </c>
      <c r="E1963" s="271" t="s">
        <v>13</v>
      </c>
      <c r="F1963" s="6" t="s">
        <v>827</v>
      </c>
      <c r="G1963" s="6" t="s">
        <v>828</v>
      </c>
      <c r="H1963" s="6" t="s">
        <v>9</v>
      </c>
      <c r="I1963" s="6" t="s">
        <v>830</v>
      </c>
      <c r="J1963" s="6" t="s">
        <v>257</v>
      </c>
      <c r="K1963" s="6" t="s">
        <v>8</v>
      </c>
      <c r="L1963" s="271" t="s">
        <v>6397</v>
      </c>
      <c r="M1963" s="6" t="s">
        <v>6844</v>
      </c>
      <c r="N1963" s="271" t="s">
        <v>8473</v>
      </c>
      <c r="O1963" s="6"/>
      <c r="Q1963" s="6" t="s">
        <v>827</v>
      </c>
      <c r="R1963" s="6" t="s">
        <v>828</v>
      </c>
      <c r="S1963" s="6" t="s">
        <v>8</v>
      </c>
      <c r="T1963" s="6" t="s">
        <v>9</v>
      </c>
      <c r="U1963" s="6" t="s">
        <v>263</v>
      </c>
      <c r="V1963" s="6" t="s">
        <v>829</v>
      </c>
      <c r="W1963" s="6" t="s">
        <v>36</v>
      </c>
      <c r="X1963" s="6" t="s">
        <v>13</v>
      </c>
      <c r="Y1963" s="6" t="s">
        <v>14</v>
      </c>
      <c r="Z1963" s="6" t="s">
        <v>257</v>
      </c>
      <c r="AA1963" s="6" t="s">
        <v>830</v>
      </c>
      <c r="AB1963" s="6" t="s">
        <v>6397</v>
      </c>
      <c r="AD1963" t="b">
        <f t="shared" si="320"/>
        <v>0</v>
      </c>
      <c r="AE1963" t="b">
        <f t="shared" si="321"/>
        <v>1</v>
      </c>
      <c r="AF1963" t="b">
        <f t="shared" si="322"/>
        <v>1</v>
      </c>
      <c r="AG1963" t="b">
        <f t="shared" si="323"/>
        <v>1</v>
      </c>
      <c r="AH1963" t="b">
        <f t="shared" si="324"/>
        <v>1</v>
      </c>
      <c r="AI1963" t="b">
        <f t="shared" si="325"/>
        <v>1</v>
      </c>
      <c r="AJ1963" t="b">
        <f t="shared" si="326"/>
        <v>1</v>
      </c>
      <c r="AK1963" t="b">
        <f t="shared" si="327"/>
        <v>1</v>
      </c>
      <c r="AL1963" t="b">
        <f t="shared" si="328"/>
        <v>1</v>
      </c>
      <c r="AM1963" t="b">
        <f t="shared" si="329"/>
        <v>1</v>
      </c>
      <c r="AO1963" s="6" t="s">
        <v>9</v>
      </c>
      <c r="AP1963" s="6" t="s">
        <v>8473</v>
      </c>
      <c r="AQ1963" s="6"/>
      <c r="AR1963" s="7" t="s">
        <v>828</v>
      </c>
      <c r="AS1963" s="7" t="s">
        <v>263</v>
      </c>
      <c r="AT1963" s="7" t="s">
        <v>829</v>
      </c>
      <c r="AU1963" s="8" t="s">
        <v>36</v>
      </c>
      <c r="AV1963" s="8" t="s">
        <v>13</v>
      </c>
      <c r="AW1963" s="7" t="s">
        <v>14</v>
      </c>
      <c r="AX1963" s="6" t="s">
        <v>830</v>
      </c>
      <c r="AY1963" s="7" t="s">
        <v>257</v>
      </c>
      <c r="AZ1963" s="7" t="s">
        <v>9052</v>
      </c>
      <c r="BA1963" s="6" t="s">
        <v>6397</v>
      </c>
      <c r="BB1963" s="6" t="s">
        <v>6844</v>
      </c>
      <c r="BC1963" s="7" t="s">
        <v>9318</v>
      </c>
      <c r="BD1963" s="6" t="s">
        <v>6586</v>
      </c>
      <c r="BE1963" s="6" t="s">
        <v>6397</v>
      </c>
      <c r="BF1963" s="6"/>
    </row>
    <row r="1964" spans="1:58">
      <c r="A1964" s="6" t="s">
        <v>263</v>
      </c>
      <c r="B1964" s="6" t="s">
        <v>832</v>
      </c>
      <c r="C1964" s="271" t="s">
        <v>36</v>
      </c>
      <c r="D1964" s="6" t="s">
        <v>14</v>
      </c>
      <c r="E1964" s="271" t="s">
        <v>13</v>
      </c>
      <c r="F1964" s="6" t="s">
        <v>827</v>
      </c>
      <c r="G1964" s="6" t="s">
        <v>831</v>
      </c>
      <c r="H1964" s="6" t="s">
        <v>9</v>
      </c>
      <c r="I1964" s="6" t="s">
        <v>833</v>
      </c>
      <c r="J1964" s="6" t="s">
        <v>257</v>
      </c>
      <c r="K1964" s="6" t="s">
        <v>8</v>
      </c>
      <c r="L1964" s="271" t="s">
        <v>6397</v>
      </c>
      <c r="M1964" s="6" t="s">
        <v>6844</v>
      </c>
      <c r="N1964" s="271" t="s">
        <v>8473</v>
      </c>
      <c r="O1964" s="6"/>
      <c r="Q1964" s="6" t="s">
        <v>827</v>
      </c>
      <c r="R1964" s="6" t="s">
        <v>831</v>
      </c>
      <c r="S1964" s="6" t="s">
        <v>8</v>
      </c>
      <c r="T1964" s="6" t="s">
        <v>9</v>
      </c>
      <c r="U1964" s="6" t="s">
        <v>263</v>
      </c>
      <c r="V1964" s="6" t="s">
        <v>832</v>
      </c>
      <c r="W1964" s="6" t="s">
        <v>36</v>
      </c>
      <c r="X1964" s="6" t="s">
        <v>13</v>
      </c>
      <c r="Y1964" s="6" t="s">
        <v>14</v>
      </c>
      <c r="Z1964" s="6" t="s">
        <v>257</v>
      </c>
      <c r="AA1964" s="6" t="s">
        <v>833</v>
      </c>
      <c r="AB1964" s="6" t="s">
        <v>6397</v>
      </c>
      <c r="AD1964" t="b">
        <f t="shared" si="320"/>
        <v>0</v>
      </c>
      <c r="AE1964" t="b">
        <f t="shared" si="321"/>
        <v>1</v>
      </c>
      <c r="AF1964" t="b">
        <f t="shared" si="322"/>
        <v>1</v>
      </c>
      <c r="AG1964" t="b">
        <f t="shared" si="323"/>
        <v>1</v>
      </c>
      <c r="AH1964" t="b">
        <f t="shared" si="324"/>
        <v>1</v>
      </c>
      <c r="AI1964" t="b">
        <f t="shared" si="325"/>
        <v>1</v>
      </c>
      <c r="AJ1964" t="b">
        <f t="shared" si="326"/>
        <v>1</v>
      </c>
      <c r="AK1964" t="b">
        <f t="shared" si="327"/>
        <v>1</v>
      </c>
      <c r="AL1964" t="b">
        <f t="shared" si="328"/>
        <v>1</v>
      </c>
      <c r="AM1964" t="b">
        <f t="shared" si="329"/>
        <v>1</v>
      </c>
      <c r="AO1964" s="6" t="s">
        <v>9</v>
      </c>
      <c r="AP1964" s="6" t="s">
        <v>8473</v>
      </c>
      <c r="AQ1964" s="6"/>
      <c r="AR1964" s="7" t="s">
        <v>831</v>
      </c>
      <c r="AS1964" s="7" t="s">
        <v>263</v>
      </c>
      <c r="AT1964" s="7" t="s">
        <v>832</v>
      </c>
      <c r="AU1964" s="8" t="s">
        <v>36</v>
      </c>
      <c r="AV1964" s="8" t="s">
        <v>13</v>
      </c>
      <c r="AW1964" s="7" t="s">
        <v>14</v>
      </c>
      <c r="AX1964" s="6" t="s">
        <v>833</v>
      </c>
      <c r="AY1964" s="7" t="s">
        <v>257</v>
      </c>
      <c r="AZ1964" s="7" t="s">
        <v>9052</v>
      </c>
      <c r="BA1964" s="6" t="s">
        <v>6397</v>
      </c>
      <c r="BB1964" s="6" t="s">
        <v>6844</v>
      </c>
      <c r="BC1964" s="7" t="s">
        <v>9319</v>
      </c>
      <c r="BD1964" s="6" t="s">
        <v>6586</v>
      </c>
      <c r="BE1964" s="6" t="s">
        <v>6397</v>
      </c>
      <c r="BF1964" s="6"/>
    </row>
    <row r="1965" spans="1:58">
      <c r="A1965" s="6" t="s">
        <v>263</v>
      </c>
      <c r="B1965" s="6" t="s">
        <v>835</v>
      </c>
      <c r="C1965" s="271" t="s">
        <v>36</v>
      </c>
      <c r="D1965" s="6" t="s">
        <v>14</v>
      </c>
      <c r="E1965" s="271" t="s">
        <v>13</v>
      </c>
      <c r="F1965" s="6" t="s">
        <v>827</v>
      </c>
      <c r="G1965" s="6" t="s">
        <v>834</v>
      </c>
      <c r="H1965" s="6" t="s">
        <v>9</v>
      </c>
      <c r="I1965" s="6" t="s">
        <v>836</v>
      </c>
      <c r="J1965" s="6" t="s">
        <v>257</v>
      </c>
      <c r="K1965" s="6" t="s">
        <v>8</v>
      </c>
      <c r="L1965" s="271" t="s">
        <v>6397</v>
      </c>
      <c r="M1965" s="6" t="s">
        <v>6844</v>
      </c>
      <c r="N1965" s="271" t="s">
        <v>8473</v>
      </c>
      <c r="O1965" s="6"/>
      <c r="Q1965" s="6" t="s">
        <v>827</v>
      </c>
      <c r="R1965" s="6" t="s">
        <v>834</v>
      </c>
      <c r="S1965" s="6" t="s">
        <v>8</v>
      </c>
      <c r="T1965" s="6" t="s">
        <v>9</v>
      </c>
      <c r="U1965" s="6" t="s">
        <v>263</v>
      </c>
      <c r="V1965" s="6" t="s">
        <v>835</v>
      </c>
      <c r="W1965" s="6" t="s">
        <v>36</v>
      </c>
      <c r="X1965" s="6" t="s">
        <v>13</v>
      </c>
      <c r="Y1965" s="6" t="s">
        <v>14</v>
      </c>
      <c r="Z1965" s="6" t="s">
        <v>257</v>
      </c>
      <c r="AA1965" s="6" t="s">
        <v>836</v>
      </c>
      <c r="AB1965" s="6" t="s">
        <v>6397</v>
      </c>
      <c r="AD1965" t="b">
        <f t="shared" si="320"/>
        <v>0</v>
      </c>
      <c r="AE1965" t="b">
        <f t="shared" si="321"/>
        <v>1</v>
      </c>
      <c r="AF1965" t="b">
        <f t="shared" si="322"/>
        <v>1</v>
      </c>
      <c r="AG1965" t="b">
        <f t="shared" si="323"/>
        <v>1</v>
      </c>
      <c r="AH1965" t="b">
        <f t="shared" si="324"/>
        <v>1</v>
      </c>
      <c r="AI1965" t="b">
        <f t="shared" si="325"/>
        <v>1</v>
      </c>
      <c r="AJ1965" t="b">
        <f t="shared" si="326"/>
        <v>1</v>
      </c>
      <c r="AK1965" t="b">
        <f t="shared" si="327"/>
        <v>1</v>
      </c>
      <c r="AL1965" t="b">
        <f t="shared" si="328"/>
        <v>1</v>
      </c>
      <c r="AM1965" t="b">
        <f t="shared" si="329"/>
        <v>1</v>
      </c>
      <c r="AO1965" s="6" t="s">
        <v>9</v>
      </c>
      <c r="AP1965" s="6" t="s">
        <v>8473</v>
      </c>
      <c r="AQ1965" s="6"/>
      <c r="AR1965" s="7" t="s">
        <v>834</v>
      </c>
      <c r="AS1965" s="7" t="s">
        <v>263</v>
      </c>
      <c r="AT1965" s="7" t="s">
        <v>835</v>
      </c>
      <c r="AU1965" s="8" t="s">
        <v>36</v>
      </c>
      <c r="AV1965" s="8" t="s">
        <v>13</v>
      </c>
      <c r="AW1965" s="7" t="s">
        <v>14</v>
      </c>
      <c r="AX1965" s="6" t="s">
        <v>836</v>
      </c>
      <c r="AY1965" s="7" t="s">
        <v>257</v>
      </c>
      <c r="AZ1965" s="7" t="s">
        <v>9052</v>
      </c>
      <c r="BA1965" s="6" t="s">
        <v>6397</v>
      </c>
      <c r="BB1965" s="6" t="s">
        <v>6844</v>
      </c>
      <c r="BC1965" s="7" t="s">
        <v>9320</v>
      </c>
      <c r="BD1965" s="6" t="s">
        <v>6586</v>
      </c>
      <c r="BE1965" s="6" t="s">
        <v>6397</v>
      </c>
      <c r="BF1965" s="6"/>
    </row>
    <row r="1966" spans="1:58">
      <c r="A1966" s="6" t="s">
        <v>263</v>
      </c>
      <c r="B1966" s="6" t="s">
        <v>838</v>
      </c>
      <c r="C1966" s="271" t="s">
        <v>36</v>
      </c>
      <c r="D1966" s="6" t="s">
        <v>14</v>
      </c>
      <c r="E1966" s="271" t="s">
        <v>13</v>
      </c>
      <c r="F1966" s="6" t="s">
        <v>827</v>
      </c>
      <c r="G1966" s="6" t="s">
        <v>837</v>
      </c>
      <c r="H1966" s="6" t="s">
        <v>9</v>
      </c>
      <c r="I1966" s="6" t="s">
        <v>839</v>
      </c>
      <c r="J1966" s="6" t="s">
        <v>257</v>
      </c>
      <c r="K1966" s="6" t="s">
        <v>8</v>
      </c>
      <c r="L1966" s="271" t="s">
        <v>6397</v>
      </c>
      <c r="M1966" s="6" t="s">
        <v>6844</v>
      </c>
      <c r="N1966" s="271" t="s">
        <v>8473</v>
      </c>
      <c r="O1966" s="6"/>
      <c r="Q1966" s="6" t="s">
        <v>827</v>
      </c>
      <c r="R1966" s="6" t="s">
        <v>837</v>
      </c>
      <c r="S1966" s="6" t="s">
        <v>8</v>
      </c>
      <c r="T1966" s="6" t="s">
        <v>9</v>
      </c>
      <c r="U1966" s="6" t="s">
        <v>263</v>
      </c>
      <c r="V1966" s="6" t="s">
        <v>838</v>
      </c>
      <c r="W1966" s="6" t="s">
        <v>36</v>
      </c>
      <c r="X1966" s="6" t="s">
        <v>13</v>
      </c>
      <c r="Y1966" s="6" t="s">
        <v>14</v>
      </c>
      <c r="Z1966" s="6" t="s">
        <v>257</v>
      </c>
      <c r="AA1966" s="6" t="s">
        <v>839</v>
      </c>
      <c r="AB1966" s="6" t="s">
        <v>6397</v>
      </c>
      <c r="AD1966" t="b">
        <f t="shared" si="320"/>
        <v>0</v>
      </c>
      <c r="AE1966" t="b">
        <f t="shared" si="321"/>
        <v>1</v>
      </c>
      <c r="AF1966" t="b">
        <f t="shared" si="322"/>
        <v>1</v>
      </c>
      <c r="AG1966" t="b">
        <f t="shared" si="323"/>
        <v>1</v>
      </c>
      <c r="AH1966" t="b">
        <f t="shared" si="324"/>
        <v>1</v>
      </c>
      <c r="AI1966" t="b">
        <f t="shared" si="325"/>
        <v>1</v>
      </c>
      <c r="AJ1966" t="b">
        <f t="shared" si="326"/>
        <v>1</v>
      </c>
      <c r="AK1966" t="b">
        <f t="shared" si="327"/>
        <v>1</v>
      </c>
      <c r="AL1966" t="b">
        <f t="shared" si="328"/>
        <v>1</v>
      </c>
      <c r="AM1966" t="b">
        <f t="shared" si="329"/>
        <v>1</v>
      </c>
      <c r="AO1966" s="6" t="s">
        <v>9</v>
      </c>
      <c r="AP1966" s="6" t="s">
        <v>8473</v>
      </c>
      <c r="AQ1966" s="6"/>
      <c r="AR1966" s="7" t="s">
        <v>837</v>
      </c>
      <c r="AS1966" s="7" t="s">
        <v>263</v>
      </c>
      <c r="AT1966" s="7" t="s">
        <v>838</v>
      </c>
      <c r="AU1966" s="8" t="s">
        <v>36</v>
      </c>
      <c r="AV1966" s="8" t="s">
        <v>13</v>
      </c>
      <c r="AW1966" s="7" t="s">
        <v>14</v>
      </c>
      <c r="AX1966" s="6" t="s">
        <v>839</v>
      </c>
      <c r="AY1966" s="7" t="s">
        <v>257</v>
      </c>
      <c r="AZ1966" s="7" t="s">
        <v>9052</v>
      </c>
      <c r="BA1966" s="6" t="s">
        <v>6397</v>
      </c>
      <c r="BB1966" s="6" t="s">
        <v>6844</v>
      </c>
      <c r="BC1966" s="7" t="s">
        <v>9321</v>
      </c>
      <c r="BD1966" s="6" t="s">
        <v>6586</v>
      </c>
      <c r="BE1966" s="6" t="s">
        <v>6397</v>
      </c>
      <c r="BF1966" s="6"/>
    </row>
    <row r="1967" spans="1:58">
      <c r="A1967" s="6" t="s">
        <v>263</v>
      </c>
      <c r="B1967" s="6" t="s">
        <v>841</v>
      </c>
      <c r="C1967" s="271" t="s">
        <v>36</v>
      </c>
      <c r="D1967" s="6" t="s">
        <v>14</v>
      </c>
      <c r="E1967" s="271" t="s">
        <v>13</v>
      </c>
      <c r="F1967" s="6" t="s">
        <v>827</v>
      </c>
      <c r="G1967" s="6" t="s">
        <v>840</v>
      </c>
      <c r="H1967" s="6" t="s">
        <v>9</v>
      </c>
      <c r="I1967" s="6" t="s">
        <v>842</v>
      </c>
      <c r="J1967" s="6" t="s">
        <v>257</v>
      </c>
      <c r="K1967" s="6" t="s">
        <v>8</v>
      </c>
      <c r="L1967" s="271" t="s">
        <v>6397</v>
      </c>
      <c r="M1967" s="6" t="s">
        <v>6844</v>
      </c>
      <c r="N1967" s="271" t="s">
        <v>8473</v>
      </c>
      <c r="O1967" s="6"/>
      <c r="Q1967" s="6" t="s">
        <v>827</v>
      </c>
      <c r="R1967" s="6" t="s">
        <v>840</v>
      </c>
      <c r="S1967" s="6" t="s">
        <v>8</v>
      </c>
      <c r="T1967" s="6" t="s">
        <v>9</v>
      </c>
      <c r="U1967" s="6" t="s">
        <v>263</v>
      </c>
      <c r="V1967" s="6" t="s">
        <v>841</v>
      </c>
      <c r="W1967" s="6" t="s">
        <v>36</v>
      </c>
      <c r="X1967" s="6" t="s">
        <v>13</v>
      </c>
      <c r="Y1967" s="6" t="s">
        <v>14</v>
      </c>
      <c r="Z1967" s="6" t="s">
        <v>257</v>
      </c>
      <c r="AA1967" s="6" t="s">
        <v>842</v>
      </c>
      <c r="AB1967" s="6" t="s">
        <v>6397</v>
      </c>
      <c r="AD1967" t="b">
        <f t="shared" si="320"/>
        <v>0</v>
      </c>
      <c r="AE1967" t="b">
        <f t="shared" si="321"/>
        <v>1</v>
      </c>
      <c r="AF1967" t="b">
        <f t="shared" si="322"/>
        <v>1</v>
      </c>
      <c r="AG1967" t="b">
        <f t="shared" si="323"/>
        <v>1</v>
      </c>
      <c r="AH1967" t="b">
        <f t="shared" si="324"/>
        <v>1</v>
      </c>
      <c r="AI1967" t="b">
        <f t="shared" si="325"/>
        <v>1</v>
      </c>
      <c r="AJ1967" t="b">
        <f t="shared" si="326"/>
        <v>1</v>
      </c>
      <c r="AK1967" t="b">
        <f t="shared" si="327"/>
        <v>1</v>
      </c>
      <c r="AL1967" t="b">
        <f t="shared" si="328"/>
        <v>1</v>
      </c>
      <c r="AM1967" t="b">
        <f t="shared" si="329"/>
        <v>1</v>
      </c>
      <c r="AO1967" s="6" t="s">
        <v>9</v>
      </c>
      <c r="AP1967" s="6" t="s">
        <v>8473</v>
      </c>
      <c r="AQ1967" s="6"/>
      <c r="AR1967" s="7" t="s">
        <v>840</v>
      </c>
      <c r="AS1967" s="7" t="s">
        <v>263</v>
      </c>
      <c r="AT1967" s="7" t="s">
        <v>841</v>
      </c>
      <c r="AU1967" s="8" t="s">
        <v>36</v>
      </c>
      <c r="AV1967" s="8" t="s">
        <v>13</v>
      </c>
      <c r="AW1967" s="7" t="s">
        <v>14</v>
      </c>
      <c r="AX1967" s="6" t="s">
        <v>842</v>
      </c>
      <c r="AY1967" s="7" t="s">
        <v>257</v>
      </c>
      <c r="AZ1967" s="7" t="s">
        <v>9052</v>
      </c>
      <c r="BA1967" s="6" t="s">
        <v>6397</v>
      </c>
      <c r="BB1967" s="6" t="s">
        <v>6844</v>
      </c>
      <c r="BC1967" s="7" t="s">
        <v>9322</v>
      </c>
      <c r="BD1967" s="6" t="s">
        <v>6586</v>
      </c>
      <c r="BE1967" s="6" t="s">
        <v>6397</v>
      </c>
      <c r="BF1967" s="6"/>
    </row>
    <row r="1968" spans="1:58">
      <c r="A1968" s="6" t="s">
        <v>263</v>
      </c>
      <c r="B1968" s="6" t="s">
        <v>844</v>
      </c>
      <c r="C1968" s="271" t="s">
        <v>36</v>
      </c>
      <c r="D1968" s="6" t="s">
        <v>14</v>
      </c>
      <c r="E1968" s="271" t="s">
        <v>13</v>
      </c>
      <c r="F1968" s="6" t="s">
        <v>827</v>
      </c>
      <c r="G1968" s="6" t="s">
        <v>843</v>
      </c>
      <c r="H1968" s="6" t="s">
        <v>9</v>
      </c>
      <c r="I1968" s="6" t="s">
        <v>845</v>
      </c>
      <c r="J1968" s="6" t="s">
        <v>257</v>
      </c>
      <c r="K1968" s="6" t="s">
        <v>8</v>
      </c>
      <c r="L1968" s="271" t="s">
        <v>6397</v>
      </c>
      <c r="M1968" s="6" t="s">
        <v>6844</v>
      </c>
      <c r="N1968" s="271" t="s">
        <v>8473</v>
      </c>
      <c r="O1968" s="6"/>
      <c r="Q1968" s="6" t="s">
        <v>827</v>
      </c>
      <c r="R1968" s="6" t="s">
        <v>843</v>
      </c>
      <c r="S1968" s="6" t="s">
        <v>8</v>
      </c>
      <c r="T1968" s="6" t="s">
        <v>9</v>
      </c>
      <c r="U1968" s="6" t="s">
        <v>263</v>
      </c>
      <c r="V1968" s="6" t="s">
        <v>844</v>
      </c>
      <c r="W1968" s="6" t="s">
        <v>36</v>
      </c>
      <c r="X1968" s="6" t="s">
        <v>13</v>
      </c>
      <c r="Y1968" s="6" t="s">
        <v>14</v>
      </c>
      <c r="Z1968" s="6" t="s">
        <v>257</v>
      </c>
      <c r="AA1968" s="6" t="s">
        <v>845</v>
      </c>
      <c r="AB1968" s="6" t="s">
        <v>6397</v>
      </c>
      <c r="AD1968" t="b">
        <f t="shared" si="320"/>
        <v>0</v>
      </c>
      <c r="AE1968" t="b">
        <f t="shared" si="321"/>
        <v>1</v>
      </c>
      <c r="AF1968" t="b">
        <f t="shared" si="322"/>
        <v>1</v>
      </c>
      <c r="AG1968" t="b">
        <f t="shared" si="323"/>
        <v>1</v>
      </c>
      <c r="AH1968" t="b">
        <f t="shared" si="324"/>
        <v>1</v>
      </c>
      <c r="AI1968" t="b">
        <f t="shared" si="325"/>
        <v>1</v>
      </c>
      <c r="AJ1968" t="b">
        <f t="shared" si="326"/>
        <v>1</v>
      </c>
      <c r="AK1968" t="b">
        <f t="shared" si="327"/>
        <v>1</v>
      </c>
      <c r="AL1968" t="b">
        <f t="shared" si="328"/>
        <v>1</v>
      </c>
      <c r="AM1968" t="b">
        <f t="shared" si="329"/>
        <v>1</v>
      </c>
      <c r="AO1968" s="6" t="s">
        <v>9</v>
      </c>
      <c r="AP1968" s="6" t="s">
        <v>8473</v>
      </c>
      <c r="AQ1968" s="6"/>
      <c r="AR1968" s="7" t="s">
        <v>843</v>
      </c>
      <c r="AS1968" s="7" t="s">
        <v>263</v>
      </c>
      <c r="AT1968" s="7" t="s">
        <v>844</v>
      </c>
      <c r="AU1968" s="8" t="s">
        <v>36</v>
      </c>
      <c r="AV1968" s="8" t="s">
        <v>13</v>
      </c>
      <c r="AW1968" s="7" t="s">
        <v>14</v>
      </c>
      <c r="AX1968" s="6" t="s">
        <v>845</v>
      </c>
      <c r="AY1968" s="7" t="s">
        <v>257</v>
      </c>
      <c r="AZ1968" s="7" t="s">
        <v>9052</v>
      </c>
      <c r="BA1968" s="6" t="s">
        <v>6397</v>
      </c>
      <c r="BB1968" s="6" t="s">
        <v>6844</v>
      </c>
      <c r="BC1968" s="7" t="s">
        <v>9323</v>
      </c>
      <c r="BD1968" s="6" t="s">
        <v>6586</v>
      </c>
      <c r="BE1968" s="6" t="s">
        <v>6397</v>
      </c>
      <c r="BF1968" s="6"/>
    </row>
    <row r="1969" spans="1:58">
      <c r="A1969" s="6" t="s">
        <v>263</v>
      </c>
      <c r="B1969" s="6" t="s">
        <v>847</v>
      </c>
      <c r="C1969" s="271" t="s">
        <v>36</v>
      </c>
      <c r="D1969" s="6" t="s">
        <v>14</v>
      </c>
      <c r="E1969" s="271" t="s">
        <v>13</v>
      </c>
      <c r="F1969" s="6" t="s">
        <v>827</v>
      </c>
      <c r="G1969" s="6" t="s">
        <v>846</v>
      </c>
      <c r="H1969" s="6" t="s">
        <v>9</v>
      </c>
      <c r="I1969" s="6" t="s">
        <v>848</v>
      </c>
      <c r="J1969" s="6" t="s">
        <v>257</v>
      </c>
      <c r="K1969" s="6" t="s">
        <v>8</v>
      </c>
      <c r="L1969" s="271" t="s">
        <v>6397</v>
      </c>
      <c r="M1969" s="6" t="s">
        <v>6844</v>
      </c>
      <c r="N1969" s="271" t="s">
        <v>8473</v>
      </c>
      <c r="O1969" s="6"/>
      <c r="Q1969" s="6" t="s">
        <v>827</v>
      </c>
      <c r="R1969" s="6" t="s">
        <v>846</v>
      </c>
      <c r="S1969" s="6" t="s">
        <v>8</v>
      </c>
      <c r="T1969" s="6" t="s">
        <v>9</v>
      </c>
      <c r="U1969" s="6" t="s">
        <v>263</v>
      </c>
      <c r="V1969" s="6" t="s">
        <v>847</v>
      </c>
      <c r="W1969" s="6" t="s">
        <v>36</v>
      </c>
      <c r="X1969" s="6" t="s">
        <v>13</v>
      </c>
      <c r="Y1969" s="6" t="s">
        <v>14</v>
      </c>
      <c r="Z1969" s="6" t="s">
        <v>257</v>
      </c>
      <c r="AA1969" s="6" t="s">
        <v>848</v>
      </c>
      <c r="AB1969" s="6" t="s">
        <v>6397</v>
      </c>
      <c r="AD1969" t="b">
        <f t="shared" si="320"/>
        <v>0</v>
      </c>
      <c r="AE1969" t="b">
        <f t="shared" si="321"/>
        <v>1</v>
      </c>
      <c r="AF1969" t="b">
        <f t="shared" si="322"/>
        <v>1</v>
      </c>
      <c r="AG1969" t="b">
        <f t="shared" si="323"/>
        <v>1</v>
      </c>
      <c r="AH1969" t="b">
        <f t="shared" si="324"/>
        <v>1</v>
      </c>
      <c r="AI1969" t="b">
        <f t="shared" si="325"/>
        <v>1</v>
      </c>
      <c r="AJ1969" t="b">
        <f t="shared" si="326"/>
        <v>1</v>
      </c>
      <c r="AK1969" t="b">
        <f t="shared" si="327"/>
        <v>1</v>
      </c>
      <c r="AL1969" t="b">
        <f t="shared" si="328"/>
        <v>1</v>
      </c>
      <c r="AM1969" t="b">
        <f t="shared" si="329"/>
        <v>1</v>
      </c>
      <c r="AO1969" s="6" t="s">
        <v>9</v>
      </c>
      <c r="AP1969" s="6" t="s">
        <v>8473</v>
      </c>
      <c r="AQ1969" s="6"/>
      <c r="AR1969" s="7" t="s">
        <v>846</v>
      </c>
      <c r="AS1969" s="7" t="s">
        <v>263</v>
      </c>
      <c r="AT1969" s="7" t="s">
        <v>847</v>
      </c>
      <c r="AU1969" s="8" t="s">
        <v>36</v>
      </c>
      <c r="AV1969" s="8" t="s">
        <v>13</v>
      </c>
      <c r="AW1969" s="7" t="s">
        <v>14</v>
      </c>
      <c r="AX1969" s="6" t="s">
        <v>848</v>
      </c>
      <c r="AY1969" s="7" t="s">
        <v>257</v>
      </c>
      <c r="AZ1969" s="7" t="s">
        <v>9052</v>
      </c>
      <c r="BA1969" s="6" t="s">
        <v>6397</v>
      </c>
      <c r="BB1969" s="6" t="s">
        <v>6844</v>
      </c>
      <c r="BC1969" s="7" t="s">
        <v>9324</v>
      </c>
      <c r="BD1969" s="6" t="s">
        <v>6586</v>
      </c>
      <c r="BE1969" s="6" t="s">
        <v>6397</v>
      </c>
      <c r="BF1969" s="6"/>
    </row>
    <row r="1970" spans="1:58">
      <c r="A1970" s="6" t="s">
        <v>263</v>
      </c>
      <c r="B1970" s="6" t="s">
        <v>3067</v>
      </c>
      <c r="C1970" s="271" t="s">
        <v>11317</v>
      </c>
      <c r="D1970" s="6" t="s">
        <v>14</v>
      </c>
      <c r="E1970" s="271" t="s">
        <v>13</v>
      </c>
      <c r="F1970" s="6" t="s">
        <v>3046</v>
      </c>
      <c r="G1970" s="6" t="s">
        <v>3066</v>
      </c>
      <c r="H1970" s="6" t="s">
        <v>9</v>
      </c>
      <c r="I1970" s="6" t="s">
        <v>3068</v>
      </c>
      <c r="J1970" s="6" t="s">
        <v>257</v>
      </c>
      <c r="K1970" s="6" t="s">
        <v>8</v>
      </c>
      <c r="L1970" s="271" t="s">
        <v>6397</v>
      </c>
      <c r="M1970" s="6" t="s">
        <v>8054</v>
      </c>
      <c r="N1970" s="271" t="s">
        <v>8473</v>
      </c>
      <c r="O1970" s="6"/>
      <c r="Q1970" s="6" t="s">
        <v>3046</v>
      </c>
      <c r="R1970" s="6" t="s">
        <v>3066</v>
      </c>
      <c r="S1970" s="6" t="s">
        <v>8</v>
      </c>
      <c r="T1970" s="6" t="s">
        <v>9</v>
      </c>
      <c r="U1970" s="6" t="s">
        <v>263</v>
      </c>
      <c r="V1970" s="6" t="s">
        <v>3067</v>
      </c>
      <c r="W1970" s="6" t="s">
        <v>11317</v>
      </c>
      <c r="X1970" s="6" t="s">
        <v>13</v>
      </c>
      <c r="Y1970" s="6" t="s">
        <v>14</v>
      </c>
      <c r="Z1970" s="6" t="s">
        <v>257</v>
      </c>
      <c r="AA1970" s="6" t="s">
        <v>3068</v>
      </c>
      <c r="AB1970" s="6" t="s">
        <v>6397</v>
      </c>
      <c r="AD1970" t="b">
        <f t="shared" si="320"/>
        <v>0</v>
      </c>
      <c r="AE1970" t="b">
        <f t="shared" si="321"/>
        <v>1</v>
      </c>
      <c r="AF1970" t="b">
        <f t="shared" si="322"/>
        <v>1</v>
      </c>
      <c r="AG1970" t="b">
        <f t="shared" si="323"/>
        <v>1</v>
      </c>
      <c r="AH1970" t="b">
        <f t="shared" si="324"/>
        <v>1</v>
      </c>
      <c r="AI1970" t="b">
        <f t="shared" si="325"/>
        <v>1</v>
      </c>
      <c r="AJ1970" t="b">
        <f t="shared" si="326"/>
        <v>1</v>
      </c>
      <c r="AK1970" t="b">
        <f t="shared" si="327"/>
        <v>1</v>
      </c>
      <c r="AL1970" t="b">
        <f t="shared" si="328"/>
        <v>1</v>
      </c>
      <c r="AM1970" t="b">
        <f t="shared" si="329"/>
        <v>1</v>
      </c>
      <c r="AO1970" s="6" t="s">
        <v>9</v>
      </c>
      <c r="AP1970" s="6" t="s">
        <v>8473</v>
      </c>
      <c r="AQ1970" s="6"/>
      <c r="AR1970" s="7" t="s">
        <v>3066</v>
      </c>
      <c r="AS1970" s="7" t="s">
        <v>263</v>
      </c>
      <c r="AT1970" s="7" t="s">
        <v>3067</v>
      </c>
      <c r="AU1970" s="8" t="s">
        <v>11317</v>
      </c>
      <c r="AV1970" s="8" t="s">
        <v>13</v>
      </c>
      <c r="AW1970" s="7" t="s">
        <v>14</v>
      </c>
      <c r="AX1970" s="6" t="s">
        <v>3068</v>
      </c>
      <c r="AY1970" s="7" t="s">
        <v>257</v>
      </c>
      <c r="AZ1970" s="7" t="s">
        <v>8700</v>
      </c>
      <c r="BA1970" s="6" t="s">
        <v>6397</v>
      </c>
      <c r="BB1970" s="6" t="s">
        <v>8054</v>
      </c>
      <c r="BC1970" s="7" t="s">
        <v>11027</v>
      </c>
      <c r="BD1970" s="6" t="s">
        <v>6586</v>
      </c>
      <c r="BE1970" s="6" t="s">
        <v>6397</v>
      </c>
      <c r="BF1970" s="6"/>
    </row>
    <row r="1971" spans="1:58">
      <c r="A1971" s="6" t="s">
        <v>263</v>
      </c>
      <c r="B1971" s="6" t="s">
        <v>3070</v>
      </c>
      <c r="C1971" s="271" t="s">
        <v>11317</v>
      </c>
      <c r="D1971" s="6" t="s">
        <v>14</v>
      </c>
      <c r="E1971" s="271" t="s">
        <v>13</v>
      </c>
      <c r="F1971" s="6" t="s">
        <v>3046</v>
      </c>
      <c r="G1971" s="6" t="s">
        <v>3069</v>
      </c>
      <c r="H1971" s="6" t="s">
        <v>9</v>
      </c>
      <c r="I1971" s="6" t="s">
        <v>3071</v>
      </c>
      <c r="J1971" s="6" t="s">
        <v>257</v>
      </c>
      <c r="K1971" s="6" t="s">
        <v>8</v>
      </c>
      <c r="L1971" s="271" t="s">
        <v>6397</v>
      </c>
      <c r="M1971" s="6" t="s">
        <v>8054</v>
      </c>
      <c r="N1971" s="271" t="s">
        <v>8473</v>
      </c>
      <c r="O1971" s="6"/>
      <c r="Q1971" s="6" t="s">
        <v>3046</v>
      </c>
      <c r="R1971" s="6" t="s">
        <v>3069</v>
      </c>
      <c r="S1971" s="6" t="s">
        <v>8</v>
      </c>
      <c r="T1971" s="6" t="s">
        <v>9</v>
      </c>
      <c r="U1971" s="6" t="s">
        <v>263</v>
      </c>
      <c r="V1971" s="6" t="s">
        <v>3070</v>
      </c>
      <c r="W1971" s="6" t="s">
        <v>11317</v>
      </c>
      <c r="X1971" s="6" t="s">
        <v>13</v>
      </c>
      <c r="Y1971" s="6" t="s">
        <v>14</v>
      </c>
      <c r="Z1971" s="6" t="s">
        <v>257</v>
      </c>
      <c r="AA1971" s="6" t="s">
        <v>3071</v>
      </c>
      <c r="AB1971" s="6" t="s">
        <v>6397</v>
      </c>
      <c r="AD1971" t="b">
        <f t="shared" si="320"/>
        <v>0</v>
      </c>
      <c r="AE1971" t="b">
        <f t="shared" si="321"/>
        <v>1</v>
      </c>
      <c r="AF1971" t="b">
        <f t="shared" si="322"/>
        <v>1</v>
      </c>
      <c r="AG1971" t="b">
        <f t="shared" si="323"/>
        <v>1</v>
      </c>
      <c r="AH1971" t="b">
        <f t="shared" si="324"/>
        <v>1</v>
      </c>
      <c r="AI1971" t="b">
        <f t="shared" si="325"/>
        <v>1</v>
      </c>
      <c r="AJ1971" t="b">
        <f t="shared" si="326"/>
        <v>1</v>
      </c>
      <c r="AK1971" t="b">
        <f t="shared" si="327"/>
        <v>1</v>
      </c>
      <c r="AL1971" t="b">
        <f t="shared" si="328"/>
        <v>1</v>
      </c>
      <c r="AM1971" t="b">
        <f t="shared" si="329"/>
        <v>1</v>
      </c>
      <c r="AO1971" s="6" t="s">
        <v>9</v>
      </c>
      <c r="AP1971" s="6" t="s">
        <v>8473</v>
      </c>
      <c r="AQ1971" s="6"/>
      <c r="AR1971" s="7" t="s">
        <v>3069</v>
      </c>
      <c r="AS1971" s="7" t="s">
        <v>263</v>
      </c>
      <c r="AT1971" s="7" t="s">
        <v>3070</v>
      </c>
      <c r="AU1971" s="8" t="s">
        <v>11317</v>
      </c>
      <c r="AV1971" s="8" t="s">
        <v>13</v>
      </c>
      <c r="AW1971" s="7" t="s">
        <v>14</v>
      </c>
      <c r="AX1971" s="6" t="s">
        <v>3071</v>
      </c>
      <c r="AY1971" s="7" t="s">
        <v>257</v>
      </c>
      <c r="AZ1971" s="7" t="s">
        <v>8489</v>
      </c>
      <c r="BA1971" s="6" t="s">
        <v>6397</v>
      </c>
      <c r="BB1971" s="6" t="s">
        <v>8054</v>
      </c>
      <c r="BC1971" s="7" t="s">
        <v>11028</v>
      </c>
      <c r="BD1971" s="6" t="s">
        <v>9382</v>
      </c>
      <c r="BE1971" s="6" t="s">
        <v>6397</v>
      </c>
      <c r="BF1971" s="6"/>
    </row>
    <row r="1972" spans="1:58">
      <c r="A1972" s="6" t="s">
        <v>263</v>
      </c>
      <c r="B1972" s="6" t="s">
        <v>3073</v>
      </c>
      <c r="C1972" s="271" t="s">
        <v>11317</v>
      </c>
      <c r="D1972" s="6" t="s">
        <v>14</v>
      </c>
      <c r="E1972" s="271" t="s">
        <v>13</v>
      </c>
      <c r="F1972" s="6" t="s">
        <v>3046</v>
      </c>
      <c r="G1972" s="6" t="s">
        <v>3072</v>
      </c>
      <c r="H1972" s="6" t="s">
        <v>9</v>
      </c>
      <c r="I1972" s="6" t="s">
        <v>3074</v>
      </c>
      <c r="J1972" s="6" t="s">
        <v>257</v>
      </c>
      <c r="K1972" s="6" t="s">
        <v>8</v>
      </c>
      <c r="L1972" s="271" t="s">
        <v>6397</v>
      </c>
      <c r="M1972" s="6" t="s">
        <v>8054</v>
      </c>
      <c r="N1972" s="271" t="s">
        <v>8473</v>
      </c>
      <c r="O1972" s="6"/>
      <c r="Q1972" s="6" t="s">
        <v>3046</v>
      </c>
      <c r="R1972" s="6" t="s">
        <v>3072</v>
      </c>
      <c r="S1972" s="6" t="s">
        <v>8</v>
      </c>
      <c r="T1972" s="6" t="s">
        <v>9</v>
      </c>
      <c r="U1972" s="6" t="s">
        <v>263</v>
      </c>
      <c r="V1972" s="6" t="s">
        <v>3073</v>
      </c>
      <c r="W1972" s="6" t="s">
        <v>11317</v>
      </c>
      <c r="X1972" s="6" t="s">
        <v>13</v>
      </c>
      <c r="Y1972" s="6" t="s">
        <v>14</v>
      </c>
      <c r="Z1972" s="6" t="s">
        <v>257</v>
      </c>
      <c r="AA1972" s="6" t="s">
        <v>3074</v>
      </c>
      <c r="AB1972" s="6" t="s">
        <v>6397</v>
      </c>
      <c r="AD1972" t="b">
        <f t="shared" si="320"/>
        <v>0</v>
      </c>
      <c r="AE1972" t="b">
        <f t="shared" si="321"/>
        <v>1</v>
      </c>
      <c r="AF1972" t="b">
        <f t="shared" si="322"/>
        <v>1</v>
      </c>
      <c r="AG1972" t="b">
        <f t="shared" si="323"/>
        <v>1</v>
      </c>
      <c r="AH1972" t="b">
        <f t="shared" si="324"/>
        <v>1</v>
      </c>
      <c r="AI1972" t="b">
        <f t="shared" si="325"/>
        <v>1</v>
      </c>
      <c r="AJ1972" t="b">
        <f t="shared" si="326"/>
        <v>1</v>
      </c>
      <c r="AK1972" t="b">
        <f t="shared" si="327"/>
        <v>1</v>
      </c>
      <c r="AL1972" t="b">
        <f t="shared" si="328"/>
        <v>1</v>
      </c>
      <c r="AM1972" t="b">
        <f t="shared" si="329"/>
        <v>1</v>
      </c>
      <c r="AO1972" s="6" t="s">
        <v>9</v>
      </c>
      <c r="AP1972" s="6" t="s">
        <v>8473</v>
      </c>
      <c r="AQ1972" s="6"/>
      <c r="AR1972" s="7" t="s">
        <v>3072</v>
      </c>
      <c r="AS1972" s="7" t="s">
        <v>263</v>
      </c>
      <c r="AT1972" s="7" t="s">
        <v>3073</v>
      </c>
      <c r="AU1972" s="8" t="s">
        <v>11317</v>
      </c>
      <c r="AV1972" s="8" t="s">
        <v>13</v>
      </c>
      <c r="AW1972" s="7" t="s">
        <v>14</v>
      </c>
      <c r="AX1972" s="6" t="s">
        <v>3074</v>
      </c>
      <c r="AY1972" s="7" t="s">
        <v>257</v>
      </c>
      <c r="AZ1972" s="7" t="s">
        <v>8489</v>
      </c>
      <c r="BA1972" s="6" t="s">
        <v>6397</v>
      </c>
      <c r="BB1972" s="6" t="s">
        <v>8054</v>
      </c>
      <c r="BC1972" s="7" t="s">
        <v>11029</v>
      </c>
      <c r="BD1972" s="6" t="s">
        <v>9382</v>
      </c>
      <c r="BE1972" s="6" t="s">
        <v>6397</v>
      </c>
      <c r="BF1972" s="6"/>
    </row>
    <row r="1973" spans="1:58">
      <c r="A1973" s="6" t="s">
        <v>263</v>
      </c>
      <c r="B1973" s="6" t="s">
        <v>3076</v>
      </c>
      <c r="C1973" s="271" t="s">
        <v>11317</v>
      </c>
      <c r="D1973" s="6" t="s">
        <v>14</v>
      </c>
      <c r="E1973" s="271" t="s">
        <v>13</v>
      </c>
      <c r="F1973" s="6" t="s">
        <v>3046</v>
      </c>
      <c r="G1973" s="6" t="s">
        <v>3075</v>
      </c>
      <c r="H1973" s="6" t="s">
        <v>9</v>
      </c>
      <c r="I1973" s="6" t="s">
        <v>3077</v>
      </c>
      <c r="J1973" s="6" t="s">
        <v>257</v>
      </c>
      <c r="K1973" s="6" t="s">
        <v>8</v>
      </c>
      <c r="L1973" s="271" t="s">
        <v>6397</v>
      </c>
      <c r="M1973" s="6" t="s">
        <v>8054</v>
      </c>
      <c r="N1973" s="271" t="s">
        <v>8473</v>
      </c>
      <c r="O1973" s="6"/>
      <c r="Q1973" s="6" t="s">
        <v>3046</v>
      </c>
      <c r="R1973" s="6" t="s">
        <v>3075</v>
      </c>
      <c r="S1973" s="6" t="s">
        <v>8</v>
      </c>
      <c r="T1973" s="6" t="s">
        <v>9</v>
      </c>
      <c r="U1973" s="6" t="s">
        <v>263</v>
      </c>
      <c r="V1973" s="6" t="s">
        <v>3076</v>
      </c>
      <c r="W1973" s="6" t="s">
        <v>11317</v>
      </c>
      <c r="X1973" s="6" t="s">
        <v>13</v>
      </c>
      <c r="Y1973" s="6" t="s">
        <v>14</v>
      </c>
      <c r="Z1973" s="6" t="s">
        <v>257</v>
      </c>
      <c r="AA1973" s="6" t="s">
        <v>3077</v>
      </c>
      <c r="AB1973" s="6" t="s">
        <v>6397</v>
      </c>
      <c r="AD1973" t="b">
        <f t="shared" si="320"/>
        <v>0</v>
      </c>
      <c r="AE1973" t="b">
        <f t="shared" si="321"/>
        <v>1</v>
      </c>
      <c r="AF1973" t="b">
        <f t="shared" si="322"/>
        <v>1</v>
      </c>
      <c r="AG1973" t="b">
        <f t="shared" si="323"/>
        <v>1</v>
      </c>
      <c r="AH1973" t="b">
        <f t="shared" si="324"/>
        <v>1</v>
      </c>
      <c r="AI1973" t="b">
        <f t="shared" si="325"/>
        <v>1</v>
      </c>
      <c r="AJ1973" t="b">
        <f t="shared" si="326"/>
        <v>1</v>
      </c>
      <c r="AK1973" t="b">
        <f t="shared" si="327"/>
        <v>1</v>
      </c>
      <c r="AL1973" t="b">
        <f t="shared" si="328"/>
        <v>1</v>
      </c>
      <c r="AM1973" t="b">
        <f t="shared" si="329"/>
        <v>1</v>
      </c>
      <c r="AO1973" s="6" t="s">
        <v>9</v>
      </c>
      <c r="AP1973" s="6" t="s">
        <v>8473</v>
      </c>
      <c r="AQ1973" s="6"/>
      <c r="AR1973" s="7" t="s">
        <v>3075</v>
      </c>
      <c r="AS1973" s="7" t="s">
        <v>263</v>
      </c>
      <c r="AT1973" s="7" t="s">
        <v>3076</v>
      </c>
      <c r="AU1973" s="8" t="s">
        <v>11317</v>
      </c>
      <c r="AV1973" s="8" t="s">
        <v>13</v>
      </c>
      <c r="AW1973" s="7" t="s">
        <v>14</v>
      </c>
      <c r="AX1973" s="6" t="s">
        <v>3077</v>
      </c>
      <c r="AY1973" s="7" t="s">
        <v>257</v>
      </c>
      <c r="AZ1973" s="7" t="s">
        <v>8489</v>
      </c>
      <c r="BA1973" s="6" t="s">
        <v>6397</v>
      </c>
      <c r="BB1973" s="6" t="s">
        <v>8054</v>
      </c>
      <c r="BC1973" s="7" t="s">
        <v>11030</v>
      </c>
      <c r="BD1973" s="6" t="s">
        <v>9382</v>
      </c>
      <c r="BE1973" s="6" t="s">
        <v>6397</v>
      </c>
      <c r="BF1973" s="6"/>
    </row>
    <row r="1974" spans="1:58">
      <c r="A1974" s="6" t="s">
        <v>263</v>
      </c>
      <c r="B1974" s="6" t="s">
        <v>3079</v>
      </c>
      <c r="C1974" s="271" t="s">
        <v>11317</v>
      </c>
      <c r="D1974" s="6" t="s">
        <v>14</v>
      </c>
      <c r="E1974" s="271" t="s">
        <v>13</v>
      </c>
      <c r="F1974" s="6" t="s">
        <v>3046</v>
      </c>
      <c r="G1974" s="6" t="s">
        <v>3078</v>
      </c>
      <c r="H1974" s="6" t="s">
        <v>9</v>
      </c>
      <c r="I1974" s="6" t="s">
        <v>3080</v>
      </c>
      <c r="J1974" s="6" t="s">
        <v>257</v>
      </c>
      <c r="K1974" s="6" t="s">
        <v>8</v>
      </c>
      <c r="L1974" s="271" t="s">
        <v>6397</v>
      </c>
      <c r="M1974" s="6" t="s">
        <v>8054</v>
      </c>
      <c r="N1974" s="271" t="s">
        <v>8473</v>
      </c>
      <c r="O1974" s="6"/>
      <c r="Q1974" s="6" t="s">
        <v>3046</v>
      </c>
      <c r="R1974" s="6" t="s">
        <v>3078</v>
      </c>
      <c r="S1974" s="6" t="s">
        <v>8</v>
      </c>
      <c r="T1974" s="6" t="s">
        <v>9</v>
      </c>
      <c r="U1974" s="6" t="s">
        <v>263</v>
      </c>
      <c r="V1974" s="6" t="s">
        <v>3079</v>
      </c>
      <c r="W1974" s="6" t="s">
        <v>11317</v>
      </c>
      <c r="X1974" s="6" t="s">
        <v>13</v>
      </c>
      <c r="Y1974" s="6" t="s">
        <v>14</v>
      </c>
      <c r="Z1974" s="6" t="s">
        <v>257</v>
      </c>
      <c r="AA1974" s="6" t="s">
        <v>3080</v>
      </c>
      <c r="AB1974" s="6" t="s">
        <v>6397</v>
      </c>
      <c r="AD1974" t="b">
        <f t="shared" si="320"/>
        <v>0</v>
      </c>
      <c r="AE1974" t="b">
        <f t="shared" si="321"/>
        <v>1</v>
      </c>
      <c r="AF1974" t="b">
        <f t="shared" si="322"/>
        <v>1</v>
      </c>
      <c r="AG1974" t="b">
        <f t="shared" si="323"/>
        <v>1</v>
      </c>
      <c r="AH1974" t="b">
        <f t="shared" si="324"/>
        <v>1</v>
      </c>
      <c r="AI1974" t="b">
        <f t="shared" si="325"/>
        <v>1</v>
      </c>
      <c r="AJ1974" t="b">
        <f t="shared" si="326"/>
        <v>1</v>
      </c>
      <c r="AK1974" t="b">
        <f t="shared" si="327"/>
        <v>1</v>
      </c>
      <c r="AL1974" t="b">
        <f t="shared" si="328"/>
        <v>1</v>
      </c>
      <c r="AM1974" t="b">
        <f t="shared" si="329"/>
        <v>1</v>
      </c>
      <c r="AO1974" s="6" t="s">
        <v>9</v>
      </c>
      <c r="AP1974" s="6" t="s">
        <v>8473</v>
      </c>
      <c r="AQ1974" s="6"/>
      <c r="AR1974" s="7" t="s">
        <v>3078</v>
      </c>
      <c r="AS1974" s="7" t="s">
        <v>263</v>
      </c>
      <c r="AT1974" s="7" t="s">
        <v>3079</v>
      </c>
      <c r="AU1974" s="8" t="s">
        <v>11317</v>
      </c>
      <c r="AV1974" s="8" t="s">
        <v>13</v>
      </c>
      <c r="AW1974" s="7" t="s">
        <v>14</v>
      </c>
      <c r="AX1974" s="6" t="s">
        <v>3080</v>
      </c>
      <c r="AY1974" s="7" t="s">
        <v>257</v>
      </c>
      <c r="AZ1974" s="7" t="s">
        <v>8489</v>
      </c>
      <c r="BA1974" s="6" t="s">
        <v>6397</v>
      </c>
      <c r="BB1974" s="6" t="s">
        <v>8054</v>
      </c>
      <c r="BC1974" s="7" t="s">
        <v>11031</v>
      </c>
      <c r="BD1974" s="6" t="s">
        <v>9382</v>
      </c>
      <c r="BE1974" s="6" t="s">
        <v>6397</v>
      </c>
      <c r="BF1974" s="6"/>
    </row>
    <row r="1975" spans="1:58">
      <c r="A1975" s="6" t="s">
        <v>263</v>
      </c>
      <c r="B1975" s="6" t="s">
        <v>3294</v>
      </c>
      <c r="C1975" s="271" t="s">
        <v>11317</v>
      </c>
      <c r="D1975" s="6" t="s">
        <v>14</v>
      </c>
      <c r="E1975" s="271" t="s">
        <v>13</v>
      </c>
      <c r="F1975" s="6" t="s">
        <v>3268</v>
      </c>
      <c r="G1975" s="6" t="s">
        <v>3293</v>
      </c>
      <c r="H1975" s="6" t="s">
        <v>9</v>
      </c>
      <c r="I1975" s="6" t="s">
        <v>3295</v>
      </c>
      <c r="J1975" s="6" t="s">
        <v>257</v>
      </c>
      <c r="K1975" s="6" t="s">
        <v>8</v>
      </c>
      <c r="L1975" s="271" t="s">
        <v>6397</v>
      </c>
      <c r="M1975" s="6" t="s">
        <v>10537</v>
      </c>
      <c r="N1975" s="271" t="s">
        <v>8473</v>
      </c>
      <c r="O1975" s="6"/>
      <c r="Q1975" s="6" t="s">
        <v>3268</v>
      </c>
      <c r="R1975" s="6" t="s">
        <v>3293</v>
      </c>
      <c r="S1975" s="6" t="s">
        <v>8</v>
      </c>
      <c r="T1975" s="6" t="s">
        <v>9</v>
      </c>
      <c r="U1975" s="6" t="s">
        <v>263</v>
      </c>
      <c r="V1975" s="6" t="s">
        <v>3294</v>
      </c>
      <c r="W1975" s="6" t="s">
        <v>11317</v>
      </c>
      <c r="X1975" s="6" t="s">
        <v>13</v>
      </c>
      <c r="Y1975" s="6" t="s">
        <v>14</v>
      </c>
      <c r="Z1975" s="6" t="s">
        <v>257</v>
      </c>
      <c r="AA1975" s="6" t="s">
        <v>3295</v>
      </c>
      <c r="AB1975" s="6" t="s">
        <v>6397</v>
      </c>
      <c r="AD1975" t="b">
        <f t="shared" si="320"/>
        <v>0</v>
      </c>
      <c r="AE1975" t="b">
        <f t="shared" si="321"/>
        <v>1</v>
      </c>
      <c r="AF1975" t="b">
        <f t="shared" si="322"/>
        <v>1</v>
      </c>
      <c r="AG1975" t="b">
        <f t="shared" si="323"/>
        <v>1</v>
      </c>
      <c r="AH1975" t="b">
        <f t="shared" si="324"/>
        <v>1</v>
      </c>
      <c r="AI1975" t="b">
        <f t="shared" si="325"/>
        <v>1</v>
      </c>
      <c r="AJ1975" t="b">
        <f t="shared" si="326"/>
        <v>1</v>
      </c>
      <c r="AK1975" t="b">
        <f t="shared" si="327"/>
        <v>1</v>
      </c>
      <c r="AL1975" t="b">
        <f t="shared" si="328"/>
        <v>1</v>
      </c>
      <c r="AM1975" t="b">
        <f t="shared" si="329"/>
        <v>1</v>
      </c>
      <c r="AO1975" s="6" t="s">
        <v>9</v>
      </c>
      <c r="AP1975" s="6" t="s">
        <v>8473</v>
      </c>
      <c r="AQ1975" s="6"/>
      <c r="AR1975" s="7" t="s">
        <v>3293</v>
      </c>
      <c r="AS1975" s="7" t="s">
        <v>263</v>
      </c>
      <c r="AT1975" s="7" t="s">
        <v>3294</v>
      </c>
      <c r="AU1975" s="8" t="s">
        <v>11317</v>
      </c>
      <c r="AV1975" s="8" t="s">
        <v>13</v>
      </c>
      <c r="AW1975" s="7" t="s">
        <v>14</v>
      </c>
      <c r="AX1975" s="6" t="s">
        <v>3295</v>
      </c>
      <c r="AY1975" s="7" t="s">
        <v>257</v>
      </c>
      <c r="AZ1975" s="7" t="s">
        <v>8543</v>
      </c>
      <c r="BA1975" s="6" t="s">
        <v>6397</v>
      </c>
      <c r="BB1975" s="6" t="s">
        <v>10537</v>
      </c>
      <c r="BC1975" s="7" t="s">
        <v>11032</v>
      </c>
      <c r="BD1975" s="6" t="s">
        <v>7626</v>
      </c>
      <c r="BE1975" s="6" t="s">
        <v>6397</v>
      </c>
      <c r="BF1975" s="6"/>
    </row>
    <row r="1976" spans="1:58">
      <c r="A1976" s="6" t="s">
        <v>263</v>
      </c>
      <c r="B1976" s="6" t="s">
        <v>3297</v>
      </c>
      <c r="C1976" s="271" t="s">
        <v>11317</v>
      </c>
      <c r="D1976" s="6" t="s">
        <v>14</v>
      </c>
      <c r="E1976" s="271" t="s">
        <v>13</v>
      </c>
      <c r="F1976" s="6" t="s">
        <v>3268</v>
      </c>
      <c r="G1976" s="6" t="s">
        <v>3296</v>
      </c>
      <c r="H1976" s="6" t="s">
        <v>9</v>
      </c>
      <c r="I1976" s="6" t="s">
        <v>3298</v>
      </c>
      <c r="J1976" s="6" t="s">
        <v>257</v>
      </c>
      <c r="K1976" s="6" t="s">
        <v>8</v>
      </c>
      <c r="L1976" s="271" t="s">
        <v>6397</v>
      </c>
      <c r="M1976" s="6" t="s">
        <v>10537</v>
      </c>
      <c r="N1976" s="271" t="s">
        <v>8473</v>
      </c>
      <c r="O1976" s="6"/>
      <c r="Q1976" s="6" t="s">
        <v>3268</v>
      </c>
      <c r="R1976" s="6" t="s">
        <v>3296</v>
      </c>
      <c r="S1976" s="6" t="s">
        <v>8</v>
      </c>
      <c r="T1976" s="6" t="s">
        <v>9</v>
      </c>
      <c r="U1976" s="6" t="s">
        <v>263</v>
      </c>
      <c r="V1976" s="6" t="s">
        <v>3297</v>
      </c>
      <c r="W1976" s="6" t="s">
        <v>11317</v>
      </c>
      <c r="X1976" s="6" t="s">
        <v>13</v>
      </c>
      <c r="Y1976" s="6" t="s">
        <v>14</v>
      </c>
      <c r="Z1976" s="6" t="s">
        <v>257</v>
      </c>
      <c r="AA1976" s="6" t="s">
        <v>3298</v>
      </c>
      <c r="AB1976" s="6" t="s">
        <v>6397</v>
      </c>
      <c r="AD1976" t="b">
        <f t="shared" si="320"/>
        <v>0</v>
      </c>
      <c r="AE1976" t="b">
        <f t="shared" si="321"/>
        <v>1</v>
      </c>
      <c r="AF1976" t="b">
        <f t="shared" si="322"/>
        <v>1</v>
      </c>
      <c r="AG1976" t="b">
        <f t="shared" si="323"/>
        <v>1</v>
      </c>
      <c r="AH1976" t="b">
        <f t="shared" si="324"/>
        <v>1</v>
      </c>
      <c r="AI1976" t="b">
        <f t="shared" si="325"/>
        <v>1</v>
      </c>
      <c r="AJ1976" t="b">
        <f t="shared" si="326"/>
        <v>1</v>
      </c>
      <c r="AK1976" t="b">
        <f t="shared" si="327"/>
        <v>1</v>
      </c>
      <c r="AL1976" t="b">
        <f t="shared" si="328"/>
        <v>1</v>
      </c>
      <c r="AM1976" t="b">
        <f t="shared" si="329"/>
        <v>1</v>
      </c>
      <c r="AO1976" s="6" t="s">
        <v>9</v>
      </c>
      <c r="AP1976" s="6" t="s">
        <v>8473</v>
      </c>
      <c r="AQ1976" s="6"/>
      <c r="AR1976" s="7" t="s">
        <v>3296</v>
      </c>
      <c r="AS1976" s="7" t="s">
        <v>263</v>
      </c>
      <c r="AT1976" s="7" t="s">
        <v>3297</v>
      </c>
      <c r="AU1976" s="8" t="s">
        <v>11317</v>
      </c>
      <c r="AV1976" s="8" t="s">
        <v>13</v>
      </c>
      <c r="AW1976" s="7" t="s">
        <v>14</v>
      </c>
      <c r="AX1976" s="6" t="s">
        <v>3298</v>
      </c>
      <c r="AY1976" s="7" t="s">
        <v>257</v>
      </c>
      <c r="AZ1976" s="7" t="s">
        <v>8543</v>
      </c>
      <c r="BA1976" s="6" t="s">
        <v>6397</v>
      </c>
      <c r="BB1976" s="6" t="s">
        <v>10537</v>
      </c>
      <c r="BC1976" s="7" t="s">
        <v>11033</v>
      </c>
      <c r="BD1976" s="6" t="s">
        <v>7626</v>
      </c>
      <c r="BE1976" s="6" t="s">
        <v>6397</v>
      </c>
      <c r="BF1976" s="6"/>
    </row>
    <row r="1977" spans="1:58">
      <c r="A1977" s="6" t="s">
        <v>263</v>
      </c>
      <c r="B1977" s="6" t="s">
        <v>3170</v>
      </c>
      <c r="C1977" s="271" t="s">
        <v>36</v>
      </c>
      <c r="D1977" s="6" t="s">
        <v>14</v>
      </c>
      <c r="E1977" s="271" t="s">
        <v>13</v>
      </c>
      <c r="F1977" s="6" t="s">
        <v>3114</v>
      </c>
      <c r="G1977" s="6" t="s">
        <v>3169</v>
      </c>
      <c r="H1977" s="6" t="s">
        <v>9</v>
      </c>
      <c r="I1977" s="6" t="s">
        <v>3171</v>
      </c>
      <c r="J1977" s="6" t="s">
        <v>257</v>
      </c>
      <c r="K1977" s="6" t="s">
        <v>8</v>
      </c>
      <c r="L1977" s="271" t="s">
        <v>6397</v>
      </c>
      <c r="M1977" s="6" t="s">
        <v>8054</v>
      </c>
      <c r="N1977" s="271" t="s">
        <v>8473</v>
      </c>
      <c r="O1977" s="6"/>
      <c r="Q1977" s="6" t="s">
        <v>3114</v>
      </c>
      <c r="R1977" s="6" t="s">
        <v>3169</v>
      </c>
      <c r="S1977" s="6" t="s">
        <v>8</v>
      </c>
      <c r="T1977" s="6" t="s">
        <v>9</v>
      </c>
      <c r="U1977" s="6" t="s">
        <v>263</v>
      </c>
      <c r="V1977" s="6" t="s">
        <v>3170</v>
      </c>
      <c r="W1977" s="6" t="s">
        <v>36</v>
      </c>
      <c r="X1977" s="6" t="s">
        <v>13</v>
      </c>
      <c r="Y1977" s="6" t="s">
        <v>14</v>
      </c>
      <c r="Z1977" s="6" t="s">
        <v>257</v>
      </c>
      <c r="AA1977" s="6" t="s">
        <v>3171</v>
      </c>
      <c r="AB1977" s="6" t="s">
        <v>6397</v>
      </c>
      <c r="AD1977" t="b">
        <f t="shared" si="320"/>
        <v>0</v>
      </c>
      <c r="AE1977" t="b">
        <f t="shared" si="321"/>
        <v>1</v>
      </c>
      <c r="AF1977" t="b">
        <f t="shared" si="322"/>
        <v>1</v>
      </c>
      <c r="AG1977" t="b">
        <f t="shared" si="323"/>
        <v>1</v>
      </c>
      <c r="AH1977" t="b">
        <f t="shared" si="324"/>
        <v>1</v>
      </c>
      <c r="AI1977" t="b">
        <f t="shared" si="325"/>
        <v>1</v>
      </c>
      <c r="AJ1977" t="b">
        <f t="shared" si="326"/>
        <v>1</v>
      </c>
      <c r="AK1977" t="b">
        <f t="shared" si="327"/>
        <v>1</v>
      </c>
      <c r="AL1977" t="b">
        <f t="shared" si="328"/>
        <v>1</v>
      </c>
      <c r="AM1977" t="b">
        <f t="shared" si="329"/>
        <v>1</v>
      </c>
      <c r="AO1977" s="6" t="s">
        <v>9</v>
      </c>
      <c r="AP1977" s="6" t="s">
        <v>8473</v>
      </c>
      <c r="AQ1977" s="6"/>
      <c r="AR1977" s="7" t="s">
        <v>3169</v>
      </c>
      <c r="AS1977" s="7" t="s">
        <v>263</v>
      </c>
      <c r="AT1977" s="7" t="s">
        <v>3170</v>
      </c>
      <c r="AU1977" s="8" t="s">
        <v>36</v>
      </c>
      <c r="AV1977" s="8" t="s">
        <v>13</v>
      </c>
      <c r="AW1977" s="7" t="s">
        <v>14</v>
      </c>
      <c r="AX1977" s="6" t="s">
        <v>3171</v>
      </c>
      <c r="AY1977" s="7" t="s">
        <v>257</v>
      </c>
      <c r="AZ1977" s="7" t="s">
        <v>8825</v>
      </c>
      <c r="BA1977" s="6" t="s">
        <v>6397</v>
      </c>
      <c r="BB1977" s="6" t="s">
        <v>8054</v>
      </c>
      <c r="BC1977" s="7" t="s">
        <v>11034</v>
      </c>
      <c r="BD1977" s="6" t="s">
        <v>11035</v>
      </c>
      <c r="BE1977" s="6" t="s">
        <v>6397</v>
      </c>
      <c r="BF1977" s="6"/>
    </row>
    <row r="1978" spans="1:58">
      <c r="A1978" s="6" t="s">
        <v>263</v>
      </c>
      <c r="B1978" s="6" t="s">
        <v>3082</v>
      </c>
      <c r="C1978" s="271" t="s">
        <v>11317</v>
      </c>
      <c r="D1978" s="6" t="s">
        <v>14</v>
      </c>
      <c r="E1978" s="271" t="s">
        <v>13</v>
      </c>
      <c r="F1978" s="6" t="s">
        <v>3046</v>
      </c>
      <c r="G1978" s="6" t="s">
        <v>3081</v>
      </c>
      <c r="H1978" s="6" t="s">
        <v>9</v>
      </c>
      <c r="I1978" s="6" t="s">
        <v>3083</v>
      </c>
      <c r="J1978" s="6" t="s">
        <v>257</v>
      </c>
      <c r="K1978" s="6" t="s">
        <v>8</v>
      </c>
      <c r="L1978" s="271" t="s">
        <v>6397</v>
      </c>
      <c r="M1978" s="6" t="s">
        <v>8054</v>
      </c>
      <c r="N1978" s="271" t="s">
        <v>8473</v>
      </c>
      <c r="O1978" s="6"/>
      <c r="Q1978" s="6" t="s">
        <v>3046</v>
      </c>
      <c r="R1978" s="6" t="s">
        <v>3081</v>
      </c>
      <c r="S1978" s="6" t="s">
        <v>8</v>
      </c>
      <c r="T1978" s="6" t="s">
        <v>9</v>
      </c>
      <c r="U1978" s="6" t="s">
        <v>263</v>
      </c>
      <c r="V1978" s="6" t="s">
        <v>3082</v>
      </c>
      <c r="W1978" s="6" t="s">
        <v>11317</v>
      </c>
      <c r="X1978" s="6" t="s">
        <v>13</v>
      </c>
      <c r="Y1978" s="6" t="s">
        <v>14</v>
      </c>
      <c r="Z1978" s="6" t="s">
        <v>257</v>
      </c>
      <c r="AA1978" s="6" t="s">
        <v>3083</v>
      </c>
      <c r="AB1978" s="6" t="s">
        <v>6397</v>
      </c>
      <c r="AD1978" t="b">
        <f t="shared" si="320"/>
        <v>0</v>
      </c>
      <c r="AE1978" t="b">
        <f t="shared" si="321"/>
        <v>1</v>
      </c>
      <c r="AF1978" t="b">
        <f t="shared" si="322"/>
        <v>1</v>
      </c>
      <c r="AG1978" t="b">
        <f t="shared" si="323"/>
        <v>1</v>
      </c>
      <c r="AH1978" t="b">
        <f t="shared" si="324"/>
        <v>1</v>
      </c>
      <c r="AI1978" t="b">
        <f t="shared" si="325"/>
        <v>1</v>
      </c>
      <c r="AJ1978" t="b">
        <f t="shared" si="326"/>
        <v>1</v>
      </c>
      <c r="AK1978" t="b">
        <f t="shared" si="327"/>
        <v>1</v>
      </c>
      <c r="AL1978" t="b">
        <f t="shared" si="328"/>
        <v>1</v>
      </c>
      <c r="AM1978" t="b">
        <f t="shared" si="329"/>
        <v>1</v>
      </c>
      <c r="AO1978" s="6" t="s">
        <v>9</v>
      </c>
      <c r="AP1978" s="6" t="s">
        <v>8473</v>
      </c>
      <c r="AQ1978" s="6"/>
      <c r="AR1978" s="7" t="s">
        <v>3081</v>
      </c>
      <c r="AS1978" s="7" t="s">
        <v>263</v>
      </c>
      <c r="AT1978" s="7" t="s">
        <v>3082</v>
      </c>
      <c r="AU1978" s="8" t="s">
        <v>11317</v>
      </c>
      <c r="AV1978" s="8" t="s">
        <v>13</v>
      </c>
      <c r="AW1978" s="7" t="s">
        <v>14</v>
      </c>
      <c r="AX1978" s="6" t="s">
        <v>3083</v>
      </c>
      <c r="AY1978" s="7" t="s">
        <v>257</v>
      </c>
      <c r="AZ1978" s="7" t="s">
        <v>8825</v>
      </c>
      <c r="BA1978" s="6" t="s">
        <v>6397</v>
      </c>
      <c r="BB1978" s="6" t="s">
        <v>8054</v>
      </c>
      <c r="BC1978" s="7" t="s">
        <v>11036</v>
      </c>
      <c r="BD1978" s="6" t="s">
        <v>9499</v>
      </c>
      <c r="BE1978" s="6" t="s">
        <v>6397</v>
      </c>
      <c r="BF1978" s="6"/>
    </row>
    <row r="1979" spans="1:58">
      <c r="A1979" s="6" t="s">
        <v>263</v>
      </c>
      <c r="B1979" s="6" t="s">
        <v>3181</v>
      </c>
      <c r="C1979" s="271" t="s">
        <v>36</v>
      </c>
      <c r="D1979" s="6" t="s">
        <v>14</v>
      </c>
      <c r="E1979" s="271" t="s">
        <v>13</v>
      </c>
      <c r="F1979" s="6" t="s">
        <v>3114</v>
      </c>
      <c r="G1979" s="6" t="s">
        <v>3180</v>
      </c>
      <c r="H1979" s="6" t="s">
        <v>9</v>
      </c>
      <c r="I1979" s="6" t="s">
        <v>3182</v>
      </c>
      <c r="J1979" s="6" t="s">
        <v>257</v>
      </c>
      <c r="K1979" s="6" t="s">
        <v>8</v>
      </c>
      <c r="L1979" s="271" t="s">
        <v>6397</v>
      </c>
      <c r="M1979" s="6" t="s">
        <v>8054</v>
      </c>
      <c r="N1979" s="271" t="s">
        <v>8473</v>
      </c>
      <c r="O1979" s="6"/>
      <c r="Q1979" s="6" t="s">
        <v>3114</v>
      </c>
      <c r="R1979" s="6" t="s">
        <v>3180</v>
      </c>
      <c r="S1979" s="6" t="s">
        <v>8</v>
      </c>
      <c r="T1979" s="6" t="s">
        <v>9</v>
      </c>
      <c r="U1979" s="6" t="s">
        <v>263</v>
      </c>
      <c r="V1979" s="6" t="s">
        <v>3181</v>
      </c>
      <c r="W1979" s="6" t="s">
        <v>36</v>
      </c>
      <c r="X1979" s="6" t="s">
        <v>13</v>
      </c>
      <c r="Y1979" s="6" t="s">
        <v>14</v>
      </c>
      <c r="Z1979" s="6" t="s">
        <v>257</v>
      </c>
      <c r="AA1979" s="6" t="s">
        <v>3182</v>
      </c>
      <c r="AB1979" s="6" t="s">
        <v>6397</v>
      </c>
      <c r="AD1979" t="b">
        <f t="shared" si="320"/>
        <v>0</v>
      </c>
      <c r="AE1979" t="b">
        <f t="shared" si="321"/>
        <v>1</v>
      </c>
      <c r="AF1979" t="b">
        <f t="shared" si="322"/>
        <v>1</v>
      </c>
      <c r="AG1979" t="b">
        <f t="shared" si="323"/>
        <v>1</v>
      </c>
      <c r="AH1979" t="b">
        <f t="shared" si="324"/>
        <v>1</v>
      </c>
      <c r="AI1979" t="b">
        <f t="shared" si="325"/>
        <v>1</v>
      </c>
      <c r="AJ1979" t="b">
        <f t="shared" si="326"/>
        <v>1</v>
      </c>
      <c r="AK1979" t="b">
        <f t="shared" si="327"/>
        <v>1</v>
      </c>
      <c r="AL1979" t="b">
        <f t="shared" si="328"/>
        <v>1</v>
      </c>
      <c r="AM1979" t="b">
        <f t="shared" si="329"/>
        <v>1</v>
      </c>
      <c r="AO1979" s="6" t="s">
        <v>9</v>
      </c>
      <c r="AP1979" s="6" t="s">
        <v>8473</v>
      </c>
      <c r="AQ1979" s="6"/>
      <c r="AR1979" s="7" t="s">
        <v>3180</v>
      </c>
      <c r="AS1979" s="7" t="s">
        <v>263</v>
      </c>
      <c r="AT1979" s="7" t="s">
        <v>3181</v>
      </c>
      <c r="AU1979" s="8" t="s">
        <v>36</v>
      </c>
      <c r="AV1979" s="8" t="s">
        <v>13</v>
      </c>
      <c r="AW1979" s="7" t="s">
        <v>14</v>
      </c>
      <c r="AX1979" s="6" t="s">
        <v>3182</v>
      </c>
      <c r="AY1979" s="7" t="s">
        <v>257</v>
      </c>
      <c r="AZ1979" s="7" t="s">
        <v>8825</v>
      </c>
      <c r="BA1979" s="6" t="s">
        <v>6397</v>
      </c>
      <c r="BB1979" s="6" t="s">
        <v>8054</v>
      </c>
      <c r="BC1979" s="7" t="s">
        <v>11037</v>
      </c>
      <c r="BD1979" s="6" t="s">
        <v>11035</v>
      </c>
      <c r="BE1979" s="6" t="s">
        <v>6397</v>
      </c>
      <c r="BF1979" s="6"/>
    </row>
    <row r="1980" spans="1:58">
      <c r="A1980" s="6" t="s">
        <v>263</v>
      </c>
      <c r="B1980" s="6" t="s">
        <v>3085</v>
      </c>
      <c r="C1980" s="271" t="s">
        <v>11317</v>
      </c>
      <c r="D1980" s="6" t="s">
        <v>14</v>
      </c>
      <c r="E1980" s="271" t="s">
        <v>13</v>
      </c>
      <c r="F1980" s="6" t="s">
        <v>3046</v>
      </c>
      <c r="G1980" s="6" t="s">
        <v>3084</v>
      </c>
      <c r="H1980" s="6" t="s">
        <v>9</v>
      </c>
      <c r="I1980" s="6" t="s">
        <v>3086</v>
      </c>
      <c r="J1980" s="6" t="s">
        <v>257</v>
      </c>
      <c r="K1980" s="6" t="s">
        <v>8</v>
      </c>
      <c r="L1980" s="271" t="s">
        <v>6397</v>
      </c>
      <c r="M1980" s="6" t="s">
        <v>8054</v>
      </c>
      <c r="N1980" s="271" t="s">
        <v>8473</v>
      </c>
      <c r="O1980" s="6"/>
      <c r="Q1980" s="6" t="s">
        <v>3046</v>
      </c>
      <c r="R1980" s="6" t="s">
        <v>3084</v>
      </c>
      <c r="S1980" s="6" t="s">
        <v>8</v>
      </c>
      <c r="T1980" s="6" t="s">
        <v>9</v>
      </c>
      <c r="U1980" s="6" t="s">
        <v>263</v>
      </c>
      <c r="V1980" s="6" t="s">
        <v>3085</v>
      </c>
      <c r="W1980" s="6" t="s">
        <v>11317</v>
      </c>
      <c r="X1980" s="6" t="s">
        <v>13</v>
      </c>
      <c r="Y1980" s="6" t="s">
        <v>14</v>
      </c>
      <c r="Z1980" s="6" t="s">
        <v>257</v>
      </c>
      <c r="AA1980" s="6" t="s">
        <v>3086</v>
      </c>
      <c r="AB1980" s="6" t="s">
        <v>6397</v>
      </c>
      <c r="AD1980" t="b">
        <f t="shared" si="320"/>
        <v>0</v>
      </c>
      <c r="AE1980" t="b">
        <f t="shared" si="321"/>
        <v>1</v>
      </c>
      <c r="AF1980" t="b">
        <f t="shared" si="322"/>
        <v>1</v>
      </c>
      <c r="AG1980" t="b">
        <f t="shared" si="323"/>
        <v>1</v>
      </c>
      <c r="AH1980" t="b">
        <f t="shared" si="324"/>
        <v>1</v>
      </c>
      <c r="AI1980" t="b">
        <f t="shared" si="325"/>
        <v>1</v>
      </c>
      <c r="AJ1980" t="b">
        <f t="shared" si="326"/>
        <v>1</v>
      </c>
      <c r="AK1980" t="b">
        <f t="shared" si="327"/>
        <v>1</v>
      </c>
      <c r="AL1980" t="b">
        <f t="shared" si="328"/>
        <v>1</v>
      </c>
      <c r="AM1980" t="b">
        <f t="shared" si="329"/>
        <v>1</v>
      </c>
      <c r="AO1980" s="6" t="s">
        <v>9</v>
      </c>
      <c r="AP1980" s="6" t="s">
        <v>8473</v>
      </c>
      <c r="AQ1980" s="6"/>
      <c r="AR1980" s="7" t="s">
        <v>3084</v>
      </c>
      <c r="AS1980" s="7" t="s">
        <v>263</v>
      </c>
      <c r="AT1980" s="7" t="s">
        <v>3085</v>
      </c>
      <c r="AU1980" s="8" t="s">
        <v>11317</v>
      </c>
      <c r="AV1980" s="8" t="s">
        <v>13</v>
      </c>
      <c r="AW1980" s="7" t="s">
        <v>14</v>
      </c>
      <c r="AX1980" s="6" t="s">
        <v>3086</v>
      </c>
      <c r="AY1980" s="7" t="s">
        <v>257</v>
      </c>
      <c r="AZ1980" s="7" t="s">
        <v>8825</v>
      </c>
      <c r="BA1980" s="6" t="s">
        <v>6397</v>
      </c>
      <c r="BB1980" s="6" t="s">
        <v>8054</v>
      </c>
      <c r="BC1980" s="7" t="s">
        <v>11038</v>
      </c>
      <c r="BD1980" s="6" t="s">
        <v>9499</v>
      </c>
      <c r="BE1980" s="6" t="s">
        <v>6397</v>
      </c>
      <c r="BF1980" s="6"/>
    </row>
    <row r="1981" spans="1:58">
      <c r="A1981" s="6" t="s">
        <v>263</v>
      </c>
      <c r="B1981" s="6" t="s">
        <v>3088</v>
      </c>
      <c r="C1981" s="271" t="s">
        <v>11317</v>
      </c>
      <c r="D1981" s="6" t="s">
        <v>14</v>
      </c>
      <c r="E1981" s="271" t="s">
        <v>13</v>
      </c>
      <c r="F1981" s="6" t="s">
        <v>3046</v>
      </c>
      <c r="G1981" s="6" t="s">
        <v>3087</v>
      </c>
      <c r="H1981" s="6" t="s">
        <v>9</v>
      </c>
      <c r="I1981" s="6" t="s">
        <v>3089</v>
      </c>
      <c r="J1981" s="6" t="s">
        <v>257</v>
      </c>
      <c r="K1981" s="6" t="s">
        <v>8</v>
      </c>
      <c r="L1981" s="271" t="s">
        <v>6397</v>
      </c>
      <c r="M1981" s="6" t="s">
        <v>8054</v>
      </c>
      <c r="N1981" s="271" t="s">
        <v>8473</v>
      </c>
      <c r="O1981" s="6"/>
      <c r="Q1981" s="6" t="s">
        <v>3046</v>
      </c>
      <c r="R1981" s="6" t="s">
        <v>3087</v>
      </c>
      <c r="S1981" s="6" t="s">
        <v>8</v>
      </c>
      <c r="T1981" s="6" t="s">
        <v>9</v>
      </c>
      <c r="U1981" s="6" t="s">
        <v>263</v>
      </c>
      <c r="V1981" s="6" t="s">
        <v>3088</v>
      </c>
      <c r="W1981" s="6" t="s">
        <v>11317</v>
      </c>
      <c r="X1981" s="6" t="s">
        <v>13</v>
      </c>
      <c r="Y1981" s="6" t="s">
        <v>14</v>
      </c>
      <c r="Z1981" s="6" t="s">
        <v>257</v>
      </c>
      <c r="AA1981" s="6" t="s">
        <v>3089</v>
      </c>
      <c r="AB1981" s="6" t="s">
        <v>6397</v>
      </c>
      <c r="AD1981" t="b">
        <f t="shared" si="320"/>
        <v>0</v>
      </c>
      <c r="AE1981" t="b">
        <f t="shared" si="321"/>
        <v>1</v>
      </c>
      <c r="AF1981" t="b">
        <f t="shared" si="322"/>
        <v>1</v>
      </c>
      <c r="AG1981" t="b">
        <f t="shared" si="323"/>
        <v>1</v>
      </c>
      <c r="AH1981" t="b">
        <f t="shared" si="324"/>
        <v>1</v>
      </c>
      <c r="AI1981" t="b">
        <f t="shared" si="325"/>
        <v>1</v>
      </c>
      <c r="AJ1981" t="b">
        <f t="shared" si="326"/>
        <v>1</v>
      </c>
      <c r="AK1981" t="b">
        <f t="shared" si="327"/>
        <v>1</v>
      </c>
      <c r="AL1981" t="b">
        <f t="shared" si="328"/>
        <v>1</v>
      </c>
      <c r="AM1981" t="b">
        <f t="shared" si="329"/>
        <v>1</v>
      </c>
      <c r="AO1981" s="6" t="s">
        <v>9</v>
      </c>
      <c r="AP1981" s="6" t="s">
        <v>8473</v>
      </c>
      <c r="AQ1981" s="6"/>
      <c r="AR1981" s="7" t="s">
        <v>3087</v>
      </c>
      <c r="AS1981" s="7" t="s">
        <v>263</v>
      </c>
      <c r="AT1981" s="7" t="s">
        <v>3088</v>
      </c>
      <c r="AU1981" s="8" t="s">
        <v>11317</v>
      </c>
      <c r="AV1981" s="8" t="s">
        <v>13</v>
      </c>
      <c r="AW1981" s="7" t="s">
        <v>14</v>
      </c>
      <c r="AX1981" s="6" t="s">
        <v>3089</v>
      </c>
      <c r="AY1981" s="7" t="s">
        <v>257</v>
      </c>
      <c r="AZ1981" s="7" t="s">
        <v>8825</v>
      </c>
      <c r="BA1981" s="6" t="s">
        <v>6397</v>
      </c>
      <c r="BB1981" s="6" t="s">
        <v>8054</v>
      </c>
      <c r="BC1981" s="7" t="s">
        <v>11039</v>
      </c>
      <c r="BD1981" s="6" t="s">
        <v>9499</v>
      </c>
      <c r="BE1981" s="6" t="s">
        <v>6397</v>
      </c>
      <c r="BF1981" s="6"/>
    </row>
    <row r="1982" spans="1:58">
      <c r="A1982" s="6" t="s">
        <v>263</v>
      </c>
      <c r="B1982" s="6" t="s">
        <v>3091</v>
      </c>
      <c r="C1982" s="271" t="s">
        <v>11317</v>
      </c>
      <c r="D1982" s="6" t="s">
        <v>14</v>
      </c>
      <c r="E1982" s="271" t="s">
        <v>13</v>
      </c>
      <c r="F1982" s="6" t="s">
        <v>3046</v>
      </c>
      <c r="G1982" s="6" t="s">
        <v>3090</v>
      </c>
      <c r="H1982" s="6" t="s">
        <v>9</v>
      </c>
      <c r="I1982" s="6" t="s">
        <v>3092</v>
      </c>
      <c r="J1982" s="6" t="s">
        <v>257</v>
      </c>
      <c r="K1982" s="6" t="s">
        <v>8</v>
      </c>
      <c r="L1982" s="271" t="s">
        <v>6397</v>
      </c>
      <c r="M1982" s="6" t="s">
        <v>8054</v>
      </c>
      <c r="N1982" s="271" t="s">
        <v>8473</v>
      </c>
      <c r="O1982" s="6"/>
      <c r="Q1982" s="6" t="s">
        <v>3046</v>
      </c>
      <c r="R1982" s="6" t="s">
        <v>3090</v>
      </c>
      <c r="S1982" s="6" t="s">
        <v>8</v>
      </c>
      <c r="T1982" s="6" t="s">
        <v>9</v>
      </c>
      <c r="U1982" s="6" t="s">
        <v>263</v>
      </c>
      <c r="V1982" s="6" t="s">
        <v>3091</v>
      </c>
      <c r="W1982" s="6" t="s">
        <v>11317</v>
      </c>
      <c r="X1982" s="6" t="s">
        <v>13</v>
      </c>
      <c r="Y1982" s="6" t="s">
        <v>14</v>
      </c>
      <c r="Z1982" s="6" t="s">
        <v>257</v>
      </c>
      <c r="AA1982" s="6" t="s">
        <v>3092</v>
      </c>
      <c r="AB1982" s="6" t="s">
        <v>6397</v>
      </c>
      <c r="AD1982" t="b">
        <f t="shared" si="320"/>
        <v>0</v>
      </c>
      <c r="AE1982" t="b">
        <f t="shared" si="321"/>
        <v>1</v>
      </c>
      <c r="AF1982" t="b">
        <f t="shared" si="322"/>
        <v>1</v>
      </c>
      <c r="AG1982" t="b">
        <f t="shared" si="323"/>
        <v>1</v>
      </c>
      <c r="AH1982" t="b">
        <f t="shared" si="324"/>
        <v>1</v>
      </c>
      <c r="AI1982" t="b">
        <f t="shared" si="325"/>
        <v>1</v>
      </c>
      <c r="AJ1982" t="b">
        <f t="shared" si="326"/>
        <v>1</v>
      </c>
      <c r="AK1982" t="b">
        <f t="shared" si="327"/>
        <v>1</v>
      </c>
      <c r="AL1982" t="b">
        <f t="shared" si="328"/>
        <v>1</v>
      </c>
      <c r="AM1982" t="b">
        <f t="shared" si="329"/>
        <v>1</v>
      </c>
      <c r="AO1982" s="6" t="s">
        <v>9</v>
      </c>
      <c r="AP1982" s="6" t="s">
        <v>8473</v>
      </c>
      <c r="AQ1982" s="6"/>
      <c r="AR1982" s="7" t="s">
        <v>3090</v>
      </c>
      <c r="AS1982" s="7" t="s">
        <v>263</v>
      </c>
      <c r="AT1982" s="7" t="s">
        <v>3091</v>
      </c>
      <c r="AU1982" s="8" t="s">
        <v>11317</v>
      </c>
      <c r="AV1982" s="8" t="s">
        <v>13</v>
      </c>
      <c r="AW1982" s="7" t="s">
        <v>14</v>
      </c>
      <c r="AX1982" s="6" t="s">
        <v>3092</v>
      </c>
      <c r="AY1982" s="7" t="s">
        <v>257</v>
      </c>
      <c r="AZ1982" s="7" t="s">
        <v>8825</v>
      </c>
      <c r="BA1982" s="6" t="s">
        <v>6397</v>
      </c>
      <c r="BB1982" s="6" t="s">
        <v>8054</v>
      </c>
      <c r="BC1982" s="7" t="s">
        <v>11040</v>
      </c>
      <c r="BD1982" s="6" t="s">
        <v>9499</v>
      </c>
      <c r="BE1982" s="6" t="s">
        <v>6397</v>
      </c>
      <c r="BF1982" s="6"/>
    </row>
    <row r="1983" spans="1:58">
      <c r="A1983" s="6" t="s">
        <v>263</v>
      </c>
      <c r="B1983" s="6" t="s">
        <v>3300</v>
      </c>
      <c r="C1983" s="271" t="s">
        <v>11317</v>
      </c>
      <c r="D1983" s="6" t="s">
        <v>14</v>
      </c>
      <c r="E1983" s="271" t="s">
        <v>13</v>
      </c>
      <c r="F1983" s="6" t="s">
        <v>3268</v>
      </c>
      <c r="G1983" s="6" t="s">
        <v>3299</v>
      </c>
      <c r="H1983" s="6" t="s">
        <v>9</v>
      </c>
      <c r="I1983" s="6" t="s">
        <v>3301</v>
      </c>
      <c r="J1983" s="6" t="s">
        <v>257</v>
      </c>
      <c r="K1983" s="6" t="s">
        <v>8</v>
      </c>
      <c r="L1983" s="271" t="s">
        <v>6397</v>
      </c>
      <c r="M1983" s="6" t="s">
        <v>10730</v>
      </c>
      <c r="N1983" s="271" t="s">
        <v>8473</v>
      </c>
      <c r="O1983" s="6"/>
      <c r="Q1983" s="6" t="s">
        <v>3268</v>
      </c>
      <c r="R1983" s="6" t="s">
        <v>3299</v>
      </c>
      <c r="S1983" s="6" t="s">
        <v>8</v>
      </c>
      <c r="T1983" s="6" t="s">
        <v>9</v>
      </c>
      <c r="U1983" s="6" t="s">
        <v>263</v>
      </c>
      <c r="V1983" s="6" t="s">
        <v>3300</v>
      </c>
      <c r="W1983" s="6" t="s">
        <v>11317</v>
      </c>
      <c r="X1983" s="6" t="s">
        <v>13</v>
      </c>
      <c r="Y1983" s="6" t="s">
        <v>14</v>
      </c>
      <c r="Z1983" s="6" t="s">
        <v>257</v>
      </c>
      <c r="AA1983" s="6" t="s">
        <v>3301</v>
      </c>
      <c r="AB1983" s="6" t="s">
        <v>6397</v>
      </c>
      <c r="AD1983" t="b">
        <f t="shared" si="320"/>
        <v>0</v>
      </c>
      <c r="AE1983" t="b">
        <f t="shared" si="321"/>
        <v>1</v>
      </c>
      <c r="AF1983" t="b">
        <f t="shared" si="322"/>
        <v>1</v>
      </c>
      <c r="AG1983" t="b">
        <f t="shared" si="323"/>
        <v>1</v>
      </c>
      <c r="AH1983" t="b">
        <f t="shared" si="324"/>
        <v>1</v>
      </c>
      <c r="AI1983" t="b">
        <f t="shared" si="325"/>
        <v>1</v>
      </c>
      <c r="AJ1983" t="b">
        <f t="shared" si="326"/>
        <v>1</v>
      </c>
      <c r="AK1983" t="b">
        <f t="shared" si="327"/>
        <v>1</v>
      </c>
      <c r="AL1983" t="b">
        <f t="shared" si="328"/>
        <v>1</v>
      </c>
      <c r="AM1983" t="b">
        <f t="shared" si="329"/>
        <v>1</v>
      </c>
      <c r="AO1983" s="6" t="s">
        <v>9</v>
      </c>
      <c r="AP1983" s="6" t="s">
        <v>8473</v>
      </c>
      <c r="AQ1983" s="6"/>
      <c r="AR1983" s="7" t="s">
        <v>3299</v>
      </c>
      <c r="AS1983" s="7" t="s">
        <v>263</v>
      </c>
      <c r="AT1983" s="7" t="s">
        <v>3300</v>
      </c>
      <c r="AU1983" s="8" t="s">
        <v>11317</v>
      </c>
      <c r="AV1983" s="8" t="s">
        <v>13</v>
      </c>
      <c r="AW1983" s="7" t="s">
        <v>14</v>
      </c>
      <c r="AX1983" s="6" t="s">
        <v>3301</v>
      </c>
      <c r="AY1983" s="7" t="s">
        <v>257</v>
      </c>
      <c r="AZ1983" s="7" t="s">
        <v>8825</v>
      </c>
      <c r="BA1983" s="6" t="s">
        <v>6397</v>
      </c>
      <c r="BB1983" s="6" t="s">
        <v>10730</v>
      </c>
      <c r="BC1983" s="7" t="s">
        <v>11041</v>
      </c>
      <c r="BD1983" s="6" t="s">
        <v>9499</v>
      </c>
      <c r="BE1983" s="6" t="s">
        <v>6397</v>
      </c>
      <c r="BF1983" s="6"/>
    </row>
    <row r="1984" spans="1:58">
      <c r="A1984" s="6" t="s">
        <v>263</v>
      </c>
      <c r="B1984" s="6" t="s">
        <v>3094</v>
      </c>
      <c r="C1984" s="271" t="s">
        <v>11317</v>
      </c>
      <c r="D1984" s="6" t="s">
        <v>14</v>
      </c>
      <c r="E1984" s="271" t="s">
        <v>13</v>
      </c>
      <c r="F1984" s="6" t="s">
        <v>3046</v>
      </c>
      <c r="G1984" s="6" t="s">
        <v>3093</v>
      </c>
      <c r="H1984" s="6" t="s">
        <v>9</v>
      </c>
      <c r="I1984" s="6" t="s">
        <v>3095</v>
      </c>
      <c r="J1984" s="6" t="s">
        <v>257</v>
      </c>
      <c r="K1984" s="6" t="s">
        <v>8</v>
      </c>
      <c r="L1984" s="271" t="s">
        <v>6397</v>
      </c>
      <c r="M1984" s="6" t="s">
        <v>8054</v>
      </c>
      <c r="N1984" s="271" t="s">
        <v>8473</v>
      </c>
      <c r="O1984" s="6"/>
      <c r="Q1984" s="6" t="s">
        <v>3046</v>
      </c>
      <c r="R1984" s="6" t="s">
        <v>3093</v>
      </c>
      <c r="S1984" s="6" t="s">
        <v>8</v>
      </c>
      <c r="T1984" s="6" t="s">
        <v>9</v>
      </c>
      <c r="U1984" s="6" t="s">
        <v>263</v>
      </c>
      <c r="V1984" s="6" t="s">
        <v>3094</v>
      </c>
      <c r="W1984" s="6" t="s">
        <v>11317</v>
      </c>
      <c r="X1984" s="6" t="s">
        <v>13</v>
      </c>
      <c r="Y1984" s="6" t="s">
        <v>14</v>
      </c>
      <c r="Z1984" s="6" t="s">
        <v>257</v>
      </c>
      <c r="AA1984" s="6" t="s">
        <v>3095</v>
      </c>
      <c r="AB1984" s="6" t="s">
        <v>6397</v>
      </c>
      <c r="AD1984" t="b">
        <f t="shared" si="320"/>
        <v>0</v>
      </c>
      <c r="AE1984" t="b">
        <f t="shared" si="321"/>
        <v>1</v>
      </c>
      <c r="AF1984" t="b">
        <f t="shared" si="322"/>
        <v>1</v>
      </c>
      <c r="AG1984" t="b">
        <f t="shared" si="323"/>
        <v>1</v>
      </c>
      <c r="AH1984" t="b">
        <f t="shared" si="324"/>
        <v>1</v>
      </c>
      <c r="AI1984" t="b">
        <f t="shared" si="325"/>
        <v>1</v>
      </c>
      <c r="AJ1984" t="b">
        <f t="shared" si="326"/>
        <v>1</v>
      </c>
      <c r="AK1984" t="b">
        <f t="shared" si="327"/>
        <v>1</v>
      </c>
      <c r="AL1984" t="b">
        <f t="shared" si="328"/>
        <v>1</v>
      </c>
      <c r="AM1984" t="b">
        <f t="shared" si="329"/>
        <v>1</v>
      </c>
      <c r="AO1984" s="6" t="s">
        <v>9</v>
      </c>
      <c r="AP1984" s="6" t="s">
        <v>8473</v>
      </c>
      <c r="AQ1984" s="6"/>
      <c r="AR1984" s="7" t="s">
        <v>3093</v>
      </c>
      <c r="AS1984" s="7" t="s">
        <v>263</v>
      </c>
      <c r="AT1984" s="7" t="s">
        <v>3094</v>
      </c>
      <c r="AU1984" s="8" t="s">
        <v>11317</v>
      </c>
      <c r="AV1984" s="8" t="s">
        <v>13</v>
      </c>
      <c r="AW1984" s="7" t="s">
        <v>14</v>
      </c>
      <c r="AX1984" s="6" t="s">
        <v>3095</v>
      </c>
      <c r="AY1984" s="7" t="s">
        <v>257</v>
      </c>
      <c r="AZ1984" s="7" t="s">
        <v>8489</v>
      </c>
      <c r="BA1984" s="6" t="s">
        <v>6397</v>
      </c>
      <c r="BB1984" s="6" t="s">
        <v>8054</v>
      </c>
      <c r="BC1984" s="7" t="s">
        <v>11042</v>
      </c>
      <c r="BD1984" s="6" t="s">
        <v>9382</v>
      </c>
      <c r="BE1984" s="6" t="s">
        <v>6397</v>
      </c>
      <c r="BF1984" s="6"/>
    </row>
    <row r="1985" spans="1:58">
      <c r="A1985" s="6" t="s">
        <v>263</v>
      </c>
      <c r="B1985" s="6" t="s">
        <v>3097</v>
      </c>
      <c r="C1985" s="271" t="s">
        <v>11317</v>
      </c>
      <c r="D1985" s="6" t="s">
        <v>14</v>
      </c>
      <c r="E1985" s="271" t="s">
        <v>13</v>
      </c>
      <c r="F1985" s="6" t="s">
        <v>3046</v>
      </c>
      <c r="G1985" s="6" t="s">
        <v>3096</v>
      </c>
      <c r="H1985" s="6" t="s">
        <v>9</v>
      </c>
      <c r="I1985" s="6" t="s">
        <v>3098</v>
      </c>
      <c r="J1985" s="6" t="s">
        <v>257</v>
      </c>
      <c r="K1985" s="6" t="s">
        <v>8</v>
      </c>
      <c r="L1985" s="271" t="s">
        <v>6397</v>
      </c>
      <c r="M1985" s="6" t="s">
        <v>8054</v>
      </c>
      <c r="N1985" s="271" t="s">
        <v>8473</v>
      </c>
      <c r="O1985" s="6"/>
      <c r="Q1985" s="6" t="s">
        <v>3046</v>
      </c>
      <c r="R1985" s="6" t="s">
        <v>3096</v>
      </c>
      <c r="S1985" s="6" t="s">
        <v>8</v>
      </c>
      <c r="T1985" s="6" t="s">
        <v>9</v>
      </c>
      <c r="U1985" s="6" t="s">
        <v>263</v>
      </c>
      <c r="V1985" s="6" t="s">
        <v>3097</v>
      </c>
      <c r="W1985" s="6" t="s">
        <v>11317</v>
      </c>
      <c r="X1985" s="6" t="s">
        <v>13</v>
      </c>
      <c r="Y1985" s="6" t="s">
        <v>14</v>
      </c>
      <c r="Z1985" s="6" t="s">
        <v>257</v>
      </c>
      <c r="AA1985" s="6" t="s">
        <v>3098</v>
      </c>
      <c r="AB1985" s="6" t="s">
        <v>6397</v>
      </c>
      <c r="AD1985" t="b">
        <f t="shared" si="320"/>
        <v>0</v>
      </c>
      <c r="AE1985" t="b">
        <f t="shared" si="321"/>
        <v>1</v>
      </c>
      <c r="AF1985" t="b">
        <f t="shared" si="322"/>
        <v>1</v>
      </c>
      <c r="AG1985" t="b">
        <f t="shared" si="323"/>
        <v>1</v>
      </c>
      <c r="AH1985" t="b">
        <f t="shared" si="324"/>
        <v>1</v>
      </c>
      <c r="AI1985" t="b">
        <f t="shared" si="325"/>
        <v>1</v>
      </c>
      <c r="AJ1985" t="b">
        <f t="shared" si="326"/>
        <v>1</v>
      </c>
      <c r="AK1985" t="b">
        <f t="shared" si="327"/>
        <v>1</v>
      </c>
      <c r="AL1985" t="b">
        <f t="shared" si="328"/>
        <v>1</v>
      </c>
      <c r="AM1985" t="b">
        <f t="shared" si="329"/>
        <v>1</v>
      </c>
      <c r="AO1985" s="6" t="s">
        <v>9</v>
      </c>
      <c r="AP1985" s="6" t="s">
        <v>8473</v>
      </c>
      <c r="AQ1985" s="6"/>
      <c r="AR1985" s="7" t="s">
        <v>3096</v>
      </c>
      <c r="AS1985" s="7" t="s">
        <v>263</v>
      </c>
      <c r="AT1985" s="7" t="s">
        <v>3097</v>
      </c>
      <c r="AU1985" s="8" t="s">
        <v>11317</v>
      </c>
      <c r="AV1985" s="8" t="s">
        <v>13</v>
      </c>
      <c r="AW1985" s="7" t="s">
        <v>14</v>
      </c>
      <c r="AX1985" s="6" t="s">
        <v>3098</v>
      </c>
      <c r="AY1985" s="7" t="s">
        <v>257</v>
      </c>
      <c r="AZ1985" s="7" t="s">
        <v>8489</v>
      </c>
      <c r="BA1985" s="6" t="s">
        <v>6397</v>
      </c>
      <c r="BB1985" s="6" t="s">
        <v>8054</v>
      </c>
      <c r="BC1985" s="7" t="s">
        <v>11043</v>
      </c>
      <c r="BD1985" s="6" t="s">
        <v>9382</v>
      </c>
      <c r="BE1985" s="6" t="s">
        <v>6397</v>
      </c>
      <c r="BF1985" s="6"/>
    </row>
    <row r="1986" spans="1:58">
      <c r="A1986" s="6" t="s">
        <v>263</v>
      </c>
      <c r="B1986" s="6" t="s">
        <v>3100</v>
      </c>
      <c r="C1986" s="271" t="s">
        <v>11317</v>
      </c>
      <c r="D1986" s="6" t="s">
        <v>14</v>
      </c>
      <c r="E1986" s="271" t="s">
        <v>13</v>
      </c>
      <c r="F1986" s="6" t="s">
        <v>3046</v>
      </c>
      <c r="G1986" s="6" t="s">
        <v>3099</v>
      </c>
      <c r="H1986" s="6" t="s">
        <v>9</v>
      </c>
      <c r="I1986" s="6" t="s">
        <v>3101</v>
      </c>
      <c r="J1986" s="6" t="s">
        <v>257</v>
      </c>
      <c r="K1986" s="6" t="s">
        <v>8</v>
      </c>
      <c r="L1986" s="271" t="s">
        <v>6397</v>
      </c>
      <c r="M1986" s="6" t="s">
        <v>8054</v>
      </c>
      <c r="N1986" s="271" t="s">
        <v>8473</v>
      </c>
      <c r="O1986" s="6"/>
      <c r="Q1986" s="6" t="s">
        <v>3046</v>
      </c>
      <c r="R1986" s="6" t="s">
        <v>3099</v>
      </c>
      <c r="S1986" s="6" t="s">
        <v>8</v>
      </c>
      <c r="T1986" s="6" t="s">
        <v>9</v>
      </c>
      <c r="U1986" s="6" t="s">
        <v>263</v>
      </c>
      <c r="V1986" s="6" t="s">
        <v>3100</v>
      </c>
      <c r="W1986" s="6" t="s">
        <v>11317</v>
      </c>
      <c r="X1986" s="6" t="s">
        <v>13</v>
      </c>
      <c r="Y1986" s="6" t="s">
        <v>14</v>
      </c>
      <c r="Z1986" s="6" t="s">
        <v>257</v>
      </c>
      <c r="AA1986" s="6" t="s">
        <v>3101</v>
      </c>
      <c r="AB1986" s="6" t="s">
        <v>6397</v>
      </c>
      <c r="AD1986" t="b">
        <f t="shared" si="320"/>
        <v>0</v>
      </c>
      <c r="AE1986" t="b">
        <f t="shared" si="321"/>
        <v>1</v>
      </c>
      <c r="AF1986" t="b">
        <f t="shared" si="322"/>
        <v>1</v>
      </c>
      <c r="AG1986" t="b">
        <f t="shared" si="323"/>
        <v>1</v>
      </c>
      <c r="AH1986" t="b">
        <f t="shared" si="324"/>
        <v>1</v>
      </c>
      <c r="AI1986" t="b">
        <f t="shared" si="325"/>
        <v>1</v>
      </c>
      <c r="AJ1986" t="b">
        <f t="shared" si="326"/>
        <v>1</v>
      </c>
      <c r="AK1986" t="b">
        <f t="shared" si="327"/>
        <v>1</v>
      </c>
      <c r="AL1986" t="b">
        <f t="shared" si="328"/>
        <v>1</v>
      </c>
      <c r="AM1986" t="b">
        <f t="shared" si="329"/>
        <v>1</v>
      </c>
      <c r="AO1986" s="6" t="s">
        <v>9</v>
      </c>
      <c r="AP1986" s="6" t="s">
        <v>8473</v>
      </c>
      <c r="AQ1986" s="6"/>
      <c r="AR1986" s="7" t="s">
        <v>3099</v>
      </c>
      <c r="AS1986" s="7" t="s">
        <v>263</v>
      </c>
      <c r="AT1986" s="7" t="s">
        <v>3100</v>
      </c>
      <c r="AU1986" s="8" t="s">
        <v>11317</v>
      </c>
      <c r="AV1986" s="8" t="s">
        <v>13</v>
      </c>
      <c r="AW1986" s="7" t="s">
        <v>14</v>
      </c>
      <c r="AX1986" s="6" t="s">
        <v>3101</v>
      </c>
      <c r="AY1986" s="7" t="s">
        <v>257</v>
      </c>
      <c r="AZ1986" s="7" t="s">
        <v>8489</v>
      </c>
      <c r="BA1986" s="6" t="s">
        <v>6397</v>
      </c>
      <c r="BB1986" s="6" t="s">
        <v>8054</v>
      </c>
      <c r="BC1986" s="7" t="s">
        <v>11044</v>
      </c>
      <c r="BD1986" s="6" t="s">
        <v>9382</v>
      </c>
      <c r="BE1986" s="6" t="s">
        <v>6397</v>
      </c>
      <c r="BF1986" s="6"/>
    </row>
    <row r="1987" spans="1:58">
      <c r="A1987" s="6" t="s">
        <v>263</v>
      </c>
      <c r="B1987" s="6" t="s">
        <v>3167</v>
      </c>
      <c r="C1987" s="271" t="s">
        <v>36</v>
      </c>
      <c r="D1987" s="6" t="s">
        <v>14</v>
      </c>
      <c r="E1987" s="271" t="s">
        <v>13</v>
      </c>
      <c r="F1987" s="6" t="s">
        <v>3114</v>
      </c>
      <c r="G1987" s="6" t="s">
        <v>3166</v>
      </c>
      <c r="H1987" s="6" t="s">
        <v>9</v>
      </c>
      <c r="I1987" s="6" t="s">
        <v>3168</v>
      </c>
      <c r="J1987" s="6" t="s">
        <v>257</v>
      </c>
      <c r="K1987" s="6" t="s">
        <v>8</v>
      </c>
      <c r="L1987" s="271" t="s">
        <v>6397</v>
      </c>
      <c r="M1987" s="6" t="s">
        <v>8054</v>
      </c>
      <c r="N1987" s="271" t="s">
        <v>8473</v>
      </c>
      <c r="O1987" s="6"/>
      <c r="Q1987" s="6" t="s">
        <v>3114</v>
      </c>
      <c r="R1987" s="6" t="s">
        <v>3166</v>
      </c>
      <c r="S1987" s="6" t="s">
        <v>8</v>
      </c>
      <c r="T1987" s="6" t="s">
        <v>9</v>
      </c>
      <c r="U1987" s="6" t="s">
        <v>263</v>
      </c>
      <c r="V1987" s="6" t="s">
        <v>3167</v>
      </c>
      <c r="W1987" s="6" t="s">
        <v>36</v>
      </c>
      <c r="X1987" s="6" t="s">
        <v>13</v>
      </c>
      <c r="Y1987" s="6" t="s">
        <v>14</v>
      </c>
      <c r="Z1987" s="6" t="s">
        <v>257</v>
      </c>
      <c r="AA1987" s="6" t="s">
        <v>3168</v>
      </c>
      <c r="AB1987" s="6" t="s">
        <v>6397</v>
      </c>
      <c r="AD1987" t="b">
        <f t="shared" ref="AD1987:AD2050" si="330">EXACT(Q1987,AQ1987)</f>
        <v>0</v>
      </c>
      <c r="AE1987" t="b">
        <f t="shared" ref="AE1987:AE2050" si="331">EXACT(R1987,AR1987)</f>
        <v>1</v>
      </c>
      <c r="AF1987" t="b">
        <f t="shared" ref="AF1987:AF2050" si="332">EXACT(U1987,AS1987)</f>
        <v>1</v>
      </c>
      <c r="AG1987" t="b">
        <f t="shared" ref="AG1987:AG2050" si="333">EXACT(V1987,AT1987)</f>
        <v>1</v>
      </c>
      <c r="AH1987" t="b">
        <f t="shared" ref="AH1987:AH2050" si="334">EXACT(W1987,AU1987)</f>
        <v>1</v>
      </c>
      <c r="AI1987" t="b">
        <f t="shared" ref="AI1987:AI2050" si="335">EXACT(X1987,AV1987)</f>
        <v>1</v>
      </c>
      <c r="AJ1987" t="b">
        <f t="shared" ref="AJ1987:AJ2050" si="336">EXACT(Y1987,AW1987)</f>
        <v>1</v>
      </c>
      <c r="AK1987" t="b">
        <f t="shared" ref="AK1987:AK2050" si="337">EXACT(Z1987,AY1987)</f>
        <v>1</v>
      </c>
      <c r="AL1987" t="b">
        <f t="shared" ref="AL1987:AL2050" si="338">EXACT(AB1987,BE1987)</f>
        <v>1</v>
      </c>
      <c r="AM1987" t="b">
        <f t="shared" ref="AM1987:AM2050" si="339">EXACT(T1987,AO1987)</f>
        <v>1</v>
      </c>
      <c r="AO1987" s="6" t="s">
        <v>9</v>
      </c>
      <c r="AP1987" s="6" t="s">
        <v>8473</v>
      </c>
      <c r="AQ1987" s="6"/>
      <c r="AR1987" s="7" t="s">
        <v>3166</v>
      </c>
      <c r="AS1987" s="7" t="s">
        <v>263</v>
      </c>
      <c r="AT1987" s="7" t="s">
        <v>3167</v>
      </c>
      <c r="AU1987" s="8" t="s">
        <v>36</v>
      </c>
      <c r="AV1987" s="8" t="s">
        <v>13</v>
      </c>
      <c r="AW1987" s="7" t="s">
        <v>14</v>
      </c>
      <c r="AX1987" s="6" t="s">
        <v>3168</v>
      </c>
      <c r="AY1987" s="7" t="s">
        <v>257</v>
      </c>
      <c r="AZ1987" s="7" t="s">
        <v>8819</v>
      </c>
      <c r="BA1987" s="6" t="s">
        <v>6397</v>
      </c>
      <c r="BB1987" s="6" t="s">
        <v>8054</v>
      </c>
      <c r="BC1987" s="7" t="s">
        <v>11045</v>
      </c>
      <c r="BD1987" s="6" t="s">
        <v>9382</v>
      </c>
      <c r="BE1987" s="6" t="s">
        <v>6397</v>
      </c>
      <c r="BF1987" s="6"/>
    </row>
    <row r="1988" spans="1:58">
      <c r="A1988" s="6" t="s">
        <v>263</v>
      </c>
      <c r="B1988" s="6" t="s">
        <v>3103</v>
      </c>
      <c r="C1988" s="271" t="s">
        <v>11317</v>
      </c>
      <c r="D1988" s="6" t="s">
        <v>14</v>
      </c>
      <c r="E1988" s="271" t="s">
        <v>13</v>
      </c>
      <c r="F1988" s="6" t="s">
        <v>3046</v>
      </c>
      <c r="G1988" s="6" t="s">
        <v>3102</v>
      </c>
      <c r="H1988" s="6" t="s">
        <v>9</v>
      </c>
      <c r="I1988" s="6" t="s">
        <v>3104</v>
      </c>
      <c r="J1988" s="6" t="s">
        <v>257</v>
      </c>
      <c r="K1988" s="6" t="s">
        <v>8</v>
      </c>
      <c r="L1988" s="271" t="s">
        <v>6397</v>
      </c>
      <c r="M1988" s="6" t="s">
        <v>8054</v>
      </c>
      <c r="N1988" s="271" t="s">
        <v>8473</v>
      </c>
      <c r="O1988" s="6"/>
      <c r="Q1988" s="6" t="s">
        <v>3046</v>
      </c>
      <c r="R1988" s="6" t="s">
        <v>3102</v>
      </c>
      <c r="S1988" s="6" t="s">
        <v>8</v>
      </c>
      <c r="T1988" s="6" t="s">
        <v>9</v>
      </c>
      <c r="U1988" s="6" t="s">
        <v>263</v>
      </c>
      <c r="V1988" s="6" t="s">
        <v>3103</v>
      </c>
      <c r="W1988" s="6" t="s">
        <v>11317</v>
      </c>
      <c r="X1988" s="6" t="s">
        <v>13</v>
      </c>
      <c r="Y1988" s="6" t="s">
        <v>14</v>
      </c>
      <c r="Z1988" s="6" t="s">
        <v>257</v>
      </c>
      <c r="AA1988" s="6" t="s">
        <v>3104</v>
      </c>
      <c r="AB1988" s="6" t="s">
        <v>6397</v>
      </c>
      <c r="AD1988" t="b">
        <f t="shared" si="330"/>
        <v>0</v>
      </c>
      <c r="AE1988" t="b">
        <f t="shared" si="331"/>
        <v>1</v>
      </c>
      <c r="AF1988" t="b">
        <f t="shared" si="332"/>
        <v>1</v>
      </c>
      <c r="AG1988" t="b">
        <f t="shared" si="333"/>
        <v>1</v>
      </c>
      <c r="AH1988" t="b">
        <f t="shared" si="334"/>
        <v>1</v>
      </c>
      <c r="AI1988" t="b">
        <f t="shared" si="335"/>
        <v>1</v>
      </c>
      <c r="AJ1988" t="b">
        <f t="shared" si="336"/>
        <v>1</v>
      </c>
      <c r="AK1988" t="b">
        <f t="shared" si="337"/>
        <v>1</v>
      </c>
      <c r="AL1988" t="b">
        <f t="shared" si="338"/>
        <v>1</v>
      </c>
      <c r="AM1988" t="b">
        <f t="shared" si="339"/>
        <v>1</v>
      </c>
      <c r="AO1988" s="6" t="s">
        <v>9</v>
      </c>
      <c r="AP1988" s="6" t="s">
        <v>8473</v>
      </c>
      <c r="AQ1988" s="6"/>
      <c r="AR1988" s="7" t="s">
        <v>3102</v>
      </c>
      <c r="AS1988" s="7" t="s">
        <v>263</v>
      </c>
      <c r="AT1988" s="7" t="s">
        <v>3103</v>
      </c>
      <c r="AU1988" s="8" t="s">
        <v>11317</v>
      </c>
      <c r="AV1988" s="8" t="s">
        <v>13</v>
      </c>
      <c r="AW1988" s="7" t="s">
        <v>14</v>
      </c>
      <c r="AX1988" s="6" t="s">
        <v>3104</v>
      </c>
      <c r="AY1988" s="7" t="s">
        <v>257</v>
      </c>
      <c r="AZ1988" s="7" t="s">
        <v>8489</v>
      </c>
      <c r="BA1988" s="6" t="s">
        <v>6397</v>
      </c>
      <c r="BB1988" s="6" t="s">
        <v>8054</v>
      </c>
      <c r="BC1988" s="7" t="s">
        <v>11046</v>
      </c>
      <c r="BD1988" s="6" t="s">
        <v>9382</v>
      </c>
      <c r="BE1988" s="6" t="s">
        <v>6397</v>
      </c>
      <c r="BF1988" s="6"/>
    </row>
    <row r="1989" spans="1:58">
      <c r="A1989" s="6" t="s">
        <v>263</v>
      </c>
      <c r="B1989" s="6" t="s">
        <v>3106</v>
      </c>
      <c r="C1989" s="271" t="s">
        <v>11317</v>
      </c>
      <c r="D1989" s="6" t="s">
        <v>14</v>
      </c>
      <c r="E1989" s="271" t="s">
        <v>13</v>
      </c>
      <c r="F1989" s="6" t="s">
        <v>3046</v>
      </c>
      <c r="G1989" s="6" t="s">
        <v>3105</v>
      </c>
      <c r="H1989" s="6" t="s">
        <v>9</v>
      </c>
      <c r="I1989" s="6" t="s">
        <v>3107</v>
      </c>
      <c r="J1989" s="6" t="s">
        <v>257</v>
      </c>
      <c r="K1989" s="6" t="s">
        <v>8</v>
      </c>
      <c r="L1989" s="271" t="s">
        <v>6397</v>
      </c>
      <c r="M1989" s="6" t="s">
        <v>8054</v>
      </c>
      <c r="N1989" s="271" t="s">
        <v>8473</v>
      </c>
      <c r="O1989" s="6"/>
      <c r="Q1989" s="6" t="s">
        <v>3046</v>
      </c>
      <c r="R1989" s="6" t="s">
        <v>3105</v>
      </c>
      <c r="S1989" s="6" t="s">
        <v>8</v>
      </c>
      <c r="T1989" s="6" t="s">
        <v>9</v>
      </c>
      <c r="U1989" s="6" t="s">
        <v>263</v>
      </c>
      <c r="V1989" s="6" t="s">
        <v>3106</v>
      </c>
      <c r="W1989" s="6" t="s">
        <v>11317</v>
      </c>
      <c r="X1989" s="6" t="s">
        <v>13</v>
      </c>
      <c r="Y1989" s="6" t="s">
        <v>14</v>
      </c>
      <c r="Z1989" s="6" t="s">
        <v>257</v>
      </c>
      <c r="AA1989" s="6" t="s">
        <v>3107</v>
      </c>
      <c r="AB1989" s="6" t="s">
        <v>6397</v>
      </c>
      <c r="AD1989" t="b">
        <f t="shared" si="330"/>
        <v>0</v>
      </c>
      <c r="AE1989" t="b">
        <f t="shared" si="331"/>
        <v>1</v>
      </c>
      <c r="AF1989" t="b">
        <f t="shared" si="332"/>
        <v>1</v>
      </c>
      <c r="AG1989" t="b">
        <f t="shared" si="333"/>
        <v>1</v>
      </c>
      <c r="AH1989" t="b">
        <f t="shared" si="334"/>
        <v>1</v>
      </c>
      <c r="AI1989" t="b">
        <f t="shared" si="335"/>
        <v>1</v>
      </c>
      <c r="AJ1989" t="b">
        <f t="shared" si="336"/>
        <v>1</v>
      </c>
      <c r="AK1989" t="b">
        <f t="shared" si="337"/>
        <v>1</v>
      </c>
      <c r="AL1989" t="b">
        <f t="shared" si="338"/>
        <v>1</v>
      </c>
      <c r="AM1989" t="b">
        <f t="shared" si="339"/>
        <v>1</v>
      </c>
      <c r="AO1989" s="6" t="s">
        <v>9</v>
      </c>
      <c r="AP1989" s="6" t="s">
        <v>8473</v>
      </c>
      <c r="AQ1989" s="6"/>
      <c r="AR1989" s="7" t="s">
        <v>3105</v>
      </c>
      <c r="AS1989" s="7" t="s">
        <v>263</v>
      </c>
      <c r="AT1989" s="7" t="s">
        <v>3106</v>
      </c>
      <c r="AU1989" s="8" t="s">
        <v>11317</v>
      </c>
      <c r="AV1989" s="8" t="s">
        <v>13</v>
      </c>
      <c r="AW1989" s="7" t="s">
        <v>14</v>
      </c>
      <c r="AX1989" s="6" t="s">
        <v>3107</v>
      </c>
      <c r="AY1989" s="7" t="s">
        <v>257</v>
      </c>
      <c r="AZ1989" s="7" t="s">
        <v>8489</v>
      </c>
      <c r="BA1989" s="6" t="s">
        <v>6397</v>
      </c>
      <c r="BB1989" s="6" t="s">
        <v>8054</v>
      </c>
      <c r="BC1989" s="7" t="s">
        <v>11047</v>
      </c>
      <c r="BD1989" s="6" t="s">
        <v>9382</v>
      </c>
      <c r="BE1989" s="6" t="s">
        <v>6397</v>
      </c>
      <c r="BF1989" s="6"/>
    </row>
    <row r="1990" spans="1:58">
      <c r="A1990" s="6" t="s">
        <v>263</v>
      </c>
      <c r="B1990" s="6" t="s">
        <v>3109</v>
      </c>
      <c r="C1990" s="271" t="s">
        <v>11317</v>
      </c>
      <c r="D1990" s="6" t="s">
        <v>14</v>
      </c>
      <c r="E1990" s="271" t="s">
        <v>13</v>
      </c>
      <c r="F1990" s="6" t="s">
        <v>3046</v>
      </c>
      <c r="G1990" s="6" t="s">
        <v>3108</v>
      </c>
      <c r="H1990" s="6" t="s">
        <v>9</v>
      </c>
      <c r="I1990" s="6" t="s">
        <v>3110</v>
      </c>
      <c r="J1990" s="6" t="s">
        <v>257</v>
      </c>
      <c r="K1990" s="6" t="s">
        <v>8</v>
      </c>
      <c r="L1990" s="271" t="s">
        <v>6397</v>
      </c>
      <c r="M1990" s="6" t="s">
        <v>8054</v>
      </c>
      <c r="N1990" s="271" t="s">
        <v>8473</v>
      </c>
      <c r="O1990" s="6"/>
      <c r="Q1990" s="6" t="s">
        <v>3046</v>
      </c>
      <c r="R1990" s="6" t="s">
        <v>3108</v>
      </c>
      <c r="S1990" s="6" t="s">
        <v>8</v>
      </c>
      <c r="T1990" s="6" t="s">
        <v>9</v>
      </c>
      <c r="U1990" s="6" t="s">
        <v>263</v>
      </c>
      <c r="V1990" s="6" t="s">
        <v>3109</v>
      </c>
      <c r="W1990" s="6" t="s">
        <v>11317</v>
      </c>
      <c r="X1990" s="6" t="s">
        <v>13</v>
      </c>
      <c r="Y1990" s="6" t="s">
        <v>14</v>
      </c>
      <c r="Z1990" s="6" t="s">
        <v>257</v>
      </c>
      <c r="AA1990" s="6" t="s">
        <v>3110</v>
      </c>
      <c r="AB1990" s="6" t="s">
        <v>6397</v>
      </c>
      <c r="AD1990" t="b">
        <f t="shared" si="330"/>
        <v>0</v>
      </c>
      <c r="AE1990" t="b">
        <f t="shared" si="331"/>
        <v>1</v>
      </c>
      <c r="AF1990" t="b">
        <f t="shared" si="332"/>
        <v>1</v>
      </c>
      <c r="AG1990" t="b">
        <f t="shared" si="333"/>
        <v>1</v>
      </c>
      <c r="AH1990" t="b">
        <f t="shared" si="334"/>
        <v>1</v>
      </c>
      <c r="AI1990" t="b">
        <f t="shared" si="335"/>
        <v>1</v>
      </c>
      <c r="AJ1990" t="b">
        <f t="shared" si="336"/>
        <v>1</v>
      </c>
      <c r="AK1990" t="b">
        <f t="shared" si="337"/>
        <v>1</v>
      </c>
      <c r="AL1990" t="b">
        <f t="shared" si="338"/>
        <v>1</v>
      </c>
      <c r="AM1990" t="b">
        <f t="shared" si="339"/>
        <v>1</v>
      </c>
      <c r="AO1990" s="6" t="s">
        <v>9</v>
      </c>
      <c r="AP1990" s="6" t="s">
        <v>8473</v>
      </c>
      <c r="AQ1990" s="6"/>
      <c r="AR1990" s="7" t="s">
        <v>3108</v>
      </c>
      <c r="AS1990" s="7" t="s">
        <v>263</v>
      </c>
      <c r="AT1990" s="7" t="s">
        <v>3109</v>
      </c>
      <c r="AU1990" s="8" t="s">
        <v>11317</v>
      </c>
      <c r="AV1990" s="8" t="s">
        <v>13</v>
      </c>
      <c r="AW1990" s="7" t="s">
        <v>14</v>
      </c>
      <c r="AX1990" s="6" t="s">
        <v>3110</v>
      </c>
      <c r="AY1990" s="7" t="s">
        <v>257</v>
      </c>
      <c r="AZ1990" s="7" t="s">
        <v>8489</v>
      </c>
      <c r="BA1990" s="6" t="s">
        <v>6397</v>
      </c>
      <c r="BB1990" s="6" t="s">
        <v>8054</v>
      </c>
      <c r="BC1990" s="7" t="s">
        <v>11048</v>
      </c>
      <c r="BD1990" s="6" t="s">
        <v>9382</v>
      </c>
      <c r="BE1990" s="6" t="s">
        <v>6397</v>
      </c>
      <c r="BF1990" s="6"/>
    </row>
    <row r="1991" spans="1:58">
      <c r="A1991" s="6" t="s">
        <v>263</v>
      </c>
      <c r="B1991" s="6" t="s">
        <v>3112</v>
      </c>
      <c r="C1991" s="271" t="s">
        <v>11317</v>
      </c>
      <c r="D1991" s="6" t="s">
        <v>14</v>
      </c>
      <c r="E1991" s="271" t="s">
        <v>13</v>
      </c>
      <c r="F1991" s="6" t="s">
        <v>3046</v>
      </c>
      <c r="G1991" s="6" t="s">
        <v>3111</v>
      </c>
      <c r="H1991" s="6" t="s">
        <v>9</v>
      </c>
      <c r="I1991" s="6" t="s">
        <v>3113</v>
      </c>
      <c r="J1991" s="6" t="s">
        <v>257</v>
      </c>
      <c r="K1991" s="6" t="s">
        <v>8</v>
      </c>
      <c r="L1991" s="271" t="s">
        <v>6397</v>
      </c>
      <c r="M1991" s="6" t="s">
        <v>8054</v>
      </c>
      <c r="N1991" s="271" t="s">
        <v>8473</v>
      </c>
      <c r="O1991" s="6"/>
      <c r="Q1991" s="6" t="s">
        <v>3046</v>
      </c>
      <c r="R1991" s="6" t="s">
        <v>3111</v>
      </c>
      <c r="S1991" s="6" t="s">
        <v>8</v>
      </c>
      <c r="T1991" s="6" t="s">
        <v>9</v>
      </c>
      <c r="U1991" s="6" t="s">
        <v>263</v>
      </c>
      <c r="V1991" s="6" t="s">
        <v>3112</v>
      </c>
      <c r="W1991" s="6" t="s">
        <v>11317</v>
      </c>
      <c r="X1991" s="6" t="s">
        <v>13</v>
      </c>
      <c r="Y1991" s="6" t="s">
        <v>14</v>
      </c>
      <c r="Z1991" s="6" t="s">
        <v>257</v>
      </c>
      <c r="AA1991" s="6" t="s">
        <v>3113</v>
      </c>
      <c r="AB1991" s="6" t="s">
        <v>6397</v>
      </c>
      <c r="AD1991" t="b">
        <f t="shared" si="330"/>
        <v>0</v>
      </c>
      <c r="AE1991" t="b">
        <f t="shared" si="331"/>
        <v>1</v>
      </c>
      <c r="AF1991" t="b">
        <f t="shared" si="332"/>
        <v>1</v>
      </c>
      <c r="AG1991" t="b">
        <f t="shared" si="333"/>
        <v>1</v>
      </c>
      <c r="AH1991" t="b">
        <f t="shared" si="334"/>
        <v>1</v>
      </c>
      <c r="AI1991" t="b">
        <f t="shared" si="335"/>
        <v>1</v>
      </c>
      <c r="AJ1991" t="b">
        <f t="shared" si="336"/>
        <v>1</v>
      </c>
      <c r="AK1991" t="b">
        <f t="shared" si="337"/>
        <v>1</v>
      </c>
      <c r="AL1991" t="b">
        <f t="shared" si="338"/>
        <v>1</v>
      </c>
      <c r="AM1991" t="b">
        <f t="shared" si="339"/>
        <v>1</v>
      </c>
      <c r="AO1991" s="6" t="s">
        <v>9</v>
      </c>
      <c r="AP1991" s="6" t="s">
        <v>8473</v>
      </c>
      <c r="AQ1991" s="6"/>
      <c r="AR1991" s="7" t="s">
        <v>3111</v>
      </c>
      <c r="AS1991" s="7" t="s">
        <v>263</v>
      </c>
      <c r="AT1991" s="7" t="s">
        <v>3112</v>
      </c>
      <c r="AU1991" s="8" t="s">
        <v>11317</v>
      </c>
      <c r="AV1991" s="8" t="s">
        <v>13</v>
      </c>
      <c r="AW1991" s="7" t="s">
        <v>14</v>
      </c>
      <c r="AX1991" s="6" t="s">
        <v>3113</v>
      </c>
      <c r="AY1991" s="7" t="s">
        <v>257</v>
      </c>
      <c r="AZ1991" s="7" t="s">
        <v>8489</v>
      </c>
      <c r="BA1991" s="6" t="s">
        <v>6397</v>
      </c>
      <c r="BB1991" s="6" t="s">
        <v>8054</v>
      </c>
      <c r="BC1991" s="7" t="s">
        <v>11049</v>
      </c>
      <c r="BD1991" s="6" t="s">
        <v>9382</v>
      </c>
      <c r="BE1991" s="6" t="s">
        <v>6397</v>
      </c>
      <c r="BF1991" s="6"/>
    </row>
    <row r="1992" spans="1:58">
      <c r="A1992" s="6" t="s">
        <v>263</v>
      </c>
      <c r="B1992" s="6" t="s">
        <v>3116</v>
      </c>
      <c r="C1992" s="271" t="s">
        <v>11317</v>
      </c>
      <c r="D1992" s="6" t="s">
        <v>14</v>
      </c>
      <c r="E1992" s="271" t="s">
        <v>13</v>
      </c>
      <c r="F1992" s="6" t="s">
        <v>3114</v>
      </c>
      <c r="G1992" s="6" t="s">
        <v>3115</v>
      </c>
      <c r="H1992" s="6" t="s">
        <v>9</v>
      </c>
      <c r="I1992" s="6" t="s">
        <v>3117</v>
      </c>
      <c r="J1992" s="6" t="s">
        <v>257</v>
      </c>
      <c r="K1992" s="6" t="s">
        <v>8</v>
      </c>
      <c r="L1992" s="271" t="s">
        <v>6397</v>
      </c>
      <c r="M1992" s="6" t="s">
        <v>8054</v>
      </c>
      <c r="N1992" s="271" t="s">
        <v>8473</v>
      </c>
      <c r="O1992" s="6"/>
      <c r="Q1992" s="6" t="s">
        <v>3114</v>
      </c>
      <c r="R1992" s="6" t="s">
        <v>3115</v>
      </c>
      <c r="S1992" s="6" t="s">
        <v>8</v>
      </c>
      <c r="T1992" s="6" t="s">
        <v>9</v>
      </c>
      <c r="U1992" s="6" t="s">
        <v>263</v>
      </c>
      <c r="V1992" s="6" t="s">
        <v>3116</v>
      </c>
      <c r="W1992" s="6" t="s">
        <v>11317</v>
      </c>
      <c r="X1992" s="6" t="s">
        <v>13</v>
      </c>
      <c r="Y1992" s="6" t="s">
        <v>14</v>
      </c>
      <c r="Z1992" s="6" t="s">
        <v>257</v>
      </c>
      <c r="AA1992" s="6" t="s">
        <v>3117</v>
      </c>
      <c r="AB1992" s="6" t="s">
        <v>6397</v>
      </c>
      <c r="AD1992" t="b">
        <f t="shared" si="330"/>
        <v>0</v>
      </c>
      <c r="AE1992" t="b">
        <f t="shared" si="331"/>
        <v>1</v>
      </c>
      <c r="AF1992" t="b">
        <f t="shared" si="332"/>
        <v>1</v>
      </c>
      <c r="AG1992" t="b">
        <f t="shared" si="333"/>
        <v>1</v>
      </c>
      <c r="AH1992" t="b">
        <f t="shared" si="334"/>
        <v>1</v>
      </c>
      <c r="AI1992" t="b">
        <f t="shared" si="335"/>
        <v>1</v>
      </c>
      <c r="AJ1992" t="b">
        <f t="shared" si="336"/>
        <v>1</v>
      </c>
      <c r="AK1992" t="b">
        <f t="shared" si="337"/>
        <v>1</v>
      </c>
      <c r="AL1992" t="b">
        <f t="shared" si="338"/>
        <v>1</v>
      </c>
      <c r="AM1992" t="b">
        <f t="shared" si="339"/>
        <v>1</v>
      </c>
      <c r="AO1992" s="6" t="s">
        <v>9</v>
      </c>
      <c r="AP1992" s="6" t="s">
        <v>8473</v>
      </c>
      <c r="AQ1992" s="6"/>
      <c r="AR1992" s="7" t="s">
        <v>3115</v>
      </c>
      <c r="AS1992" s="7" t="s">
        <v>263</v>
      </c>
      <c r="AT1992" s="7" t="s">
        <v>3116</v>
      </c>
      <c r="AU1992" s="8" t="s">
        <v>11317</v>
      </c>
      <c r="AV1992" s="8" t="s">
        <v>13</v>
      </c>
      <c r="AW1992" s="7" t="s">
        <v>14</v>
      </c>
      <c r="AX1992" s="6" t="s">
        <v>3117</v>
      </c>
      <c r="AY1992" s="7" t="s">
        <v>257</v>
      </c>
      <c r="AZ1992" s="7" t="s">
        <v>8489</v>
      </c>
      <c r="BA1992" s="6" t="s">
        <v>6397</v>
      </c>
      <c r="BB1992" s="6" t="s">
        <v>8054</v>
      </c>
      <c r="BC1992" s="7" t="s">
        <v>11050</v>
      </c>
      <c r="BD1992" s="6" t="s">
        <v>9382</v>
      </c>
      <c r="BE1992" s="6" t="s">
        <v>6397</v>
      </c>
      <c r="BF1992" s="6"/>
    </row>
    <row r="1993" spans="1:58">
      <c r="A1993" s="6" t="s">
        <v>263</v>
      </c>
      <c r="B1993" s="6" t="s">
        <v>3119</v>
      </c>
      <c r="C1993" s="271" t="s">
        <v>11317</v>
      </c>
      <c r="D1993" s="6" t="s">
        <v>14</v>
      </c>
      <c r="E1993" s="271" t="s">
        <v>13</v>
      </c>
      <c r="F1993" s="6" t="s">
        <v>3114</v>
      </c>
      <c r="G1993" s="6" t="s">
        <v>3118</v>
      </c>
      <c r="H1993" s="6" t="s">
        <v>9</v>
      </c>
      <c r="I1993" s="6" t="s">
        <v>3120</v>
      </c>
      <c r="J1993" s="6" t="s">
        <v>257</v>
      </c>
      <c r="K1993" s="6" t="s">
        <v>8</v>
      </c>
      <c r="L1993" s="271" t="s">
        <v>6397</v>
      </c>
      <c r="M1993" s="6" t="s">
        <v>8054</v>
      </c>
      <c r="N1993" s="271" t="s">
        <v>8473</v>
      </c>
      <c r="O1993" s="6"/>
      <c r="Q1993" s="6" t="s">
        <v>3114</v>
      </c>
      <c r="R1993" s="6" t="s">
        <v>3118</v>
      </c>
      <c r="S1993" s="6" t="s">
        <v>8</v>
      </c>
      <c r="T1993" s="6" t="s">
        <v>9</v>
      </c>
      <c r="U1993" s="6" t="s">
        <v>263</v>
      </c>
      <c r="V1993" s="6" t="s">
        <v>3119</v>
      </c>
      <c r="W1993" s="6" t="s">
        <v>11317</v>
      </c>
      <c r="X1993" s="6" t="s">
        <v>13</v>
      </c>
      <c r="Y1993" s="6" t="s">
        <v>14</v>
      </c>
      <c r="Z1993" s="6" t="s">
        <v>257</v>
      </c>
      <c r="AA1993" s="6" t="s">
        <v>3120</v>
      </c>
      <c r="AB1993" s="6" t="s">
        <v>6397</v>
      </c>
      <c r="AD1993" t="b">
        <f t="shared" si="330"/>
        <v>0</v>
      </c>
      <c r="AE1993" t="b">
        <f t="shared" si="331"/>
        <v>1</v>
      </c>
      <c r="AF1993" t="b">
        <f t="shared" si="332"/>
        <v>1</v>
      </c>
      <c r="AG1993" t="b">
        <f t="shared" si="333"/>
        <v>1</v>
      </c>
      <c r="AH1993" t="b">
        <f t="shared" si="334"/>
        <v>1</v>
      </c>
      <c r="AI1993" t="b">
        <f t="shared" si="335"/>
        <v>1</v>
      </c>
      <c r="AJ1993" t="b">
        <f t="shared" si="336"/>
        <v>1</v>
      </c>
      <c r="AK1993" t="b">
        <f t="shared" si="337"/>
        <v>1</v>
      </c>
      <c r="AL1993" t="b">
        <f t="shared" si="338"/>
        <v>1</v>
      </c>
      <c r="AM1993" t="b">
        <f t="shared" si="339"/>
        <v>1</v>
      </c>
      <c r="AO1993" s="6" t="s">
        <v>9</v>
      </c>
      <c r="AP1993" s="6" t="s">
        <v>8473</v>
      </c>
      <c r="AQ1993" s="6"/>
      <c r="AR1993" s="7" t="s">
        <v>3118</v>
      </c>
      <c r="AS1993" s="7" t="s">
        <v>263</v>
      </c>
      <c r="AT1993" s="7" t="s">
        <v>3119</v>
      </c>
      <c r="AU1993" s="8" t="s">
        <v>11317</v>
      </c>
      <c r="AV1993" s="8" t="s">
        <v>13</v>
      </c>
      <c r="AW1993" s="7" t="s">
        <v>14</v>
      </c>
      <c r="AX1993" s="6" t="s">
        <v>3120</v>
      </c>
      <c r="AY1993" s="7" t="s">
        <v>257</v>
      </c>
      <c r="AZ1993" s="7" t="s">
        <v>8489</v>
      </c>
      <c r="BA1993" s="6" t="s">
        <v>6397</v>
      </c>
      <c r="BB1993" s="6" t="s">
        <v>8054</v>
      </c>
      <c r="BC1993" s="7" t="s">
        <v>11051</v>
      </c>
      <c r="BD1993" s="6" t="s">
        <v>9382</v>
      </c>
      <c r="BE1993" s="6" t="s">
        <v>6397</v>
      </c>
      <c r="BF1993" s="6"/>
    </row>
    <row r="1994" spans="1:58">
      <c r="A1994" s="6" t="s">
        <v>263</v>
      </c>
      <c r="B1994" s="6" t="s">
        <v>3122</v>
      </c>
      <c r="C1994" s="271" t="s">
        <v>11317</v>
      </c>
      <c r="D1994" s="6" t="s">
        <v>14</v>
      </c>
      <c r="E1994" s="271" t="s">
        <v>13</v>
      </c>
      <c r="F1994" s="6" t="s">
        <v>3114</v>
      </c>
      <c r="G1994" s="6" t="s">
        <v>3121</v>
      </c>
      <c r="H1994" s="6" t="s">
        <v>9</v>
      </c>
      <c r="I1994" s="6" t="s">
        <v>3123</v>
      </c>
      <c r="J1994" s="6" t="s">
        <v>257</v>
      </c>
      <c r="K1994" s="6" t="s">
        <v>8</v>
      </c>
      <c r="L1994" s="271" t="s">
        <v>6397</v>
      </c>
      <c r="M1994" s="6" t="s">
        <v>8054</v>
      </c>
      <c r="N1994" s="271" t="s">
        <v>8473</v>
      </c>
      <c r="O1994" s="6"/>
      <c r="Q1994" s="6" t="s">
        <v>3114</v>
      </c>
      <c r="R1994" s="6" t="s">
        <v>3121</v>
      </c>
      <c r="S1994" s="6" t="s">
        <v>8</v>
      </c>
      <c r="T1994" s="6" t="s">
        <v>9</v>
      </c>
      <c r="U1994" s="6" t="s">
        <v>263</v>
      </c>
      <c r="V1994" s="6" t="s">
        <v>3122</v>
      </c>
      <c r="W1994" s="6" t="s">
        <v>11317</v>
      </c>
      <c r="X1994" s="6" t="s">
        <v>13</v>
      </c>
      <c r="Y1994" s="6" t="s">
        <v>14</v>
      </c>
      <c r="Z1994" s="6" t="s">
        <v>257</v>
      </c>
      <c r="AA1994" s="6" t="s">
        <v>3123</v>
      </c>
      <c r="AB1994" s="6" t="s">
        <v>6397</v>
      </c>
      <c r="AD1994" t="b">
        <f t="shared" si="330"/>
        <v>0</v>
      </c>
      <c r="AE1994" t="b">
        <f t="shared" si="331"/>
        <v>1</v>
      </c>
      <c r="AF1994" t="b">
        <f t="shared" si="332"/>
        <v>1</v>
      </c>
      <c r="AG1994" t="b">
        <f t="shared" si="333"/>
        <v>1</v>
      </c>
      <c r="AH1994" t="b">
        <f t="shared" si="334"/>
        <v>1</v>
      </c>
      <c r="AI1994" t="b">
        <f t="shared" si="335"/>
        <v>1</v>
      </c>
      <c r="AJ1994" t="b">
        <f t="shared" si="336"/>
        <v>1</v>
      </c>
      <c r="AK1994" t="b">
        <f t="shared" si="337"/>
        <v>1</v>
      </c>
      <c r="AL1994" t="b">
        <f t="shared" si="338"/>
        <v>1</v>
      </c>
      <c r="AM1994" t="b">
        <f t="shared" si="339"/>
        <v>1</v>
      </c>
      <c r="AO1994" s="6" t="s">
        <v>9</v>
      </c>
      <c r="AP1994" s="6" t="s">
        <v>8473</v>
      </c>
      <c r="AQ1994" s="6"/>
      <c r="AR1994" s="7" t="s">
        <v>3121</v>
      </c>
      <c r="AS1994" s="7" t="s">
        <v>263</v>
      </c>
      <c r="AT1994" s="7" t="s">
        <v>3122</v>
      </c>
      <c r="AU1994" s="8" t="s">
        <v>11317</v>
      </c>
      <c r="AV1994" s="8" t="s">
        <v>13</v>
      </c>
      <c r="AW1994" s="7" t="s">
        <v>14</v>
      </c>
      <c r="AX1994" s="6" t="s">
        <v>3123</v>
      </c>
      <c r="AY1994" s="7" t="s">
        <v>257</v>
      </c>
      <c r="AZ1994" s="7" t="s">
        <v>8489</v>
      </c>
      <c r="BA1994" s="6" t="s">
        <v>6397</v>
      </c>
      <c r="BB1994" s="6" t="s">
        <v>8054</v>
      </c>
      <c r="BC1994" s="7" t="s">
        <v>11052</v>
      </c>
      <c r="BD1994" s="6" t="s">
        <v>9382</v>
      </c>
      <c r="BE1994" s="6" t="s">
        <v>6397</v>
      </c>
      <c r="BF1994" s="6"/>
    </row>
    <row r="1995" spans="1:58">
      <c r="A1995" s="6" t="s">
        <v>263</v>
      </c>
      <c r="B1995" s="6" t="s">
        <v>3125</v>
      </c>
      <c r="C1995" s="271" t="s">
        <v>11317</v>
      </c>
      <c r="D1995" s="6" t="s">
        <v>14</v>
      </c>
      <c r="E1995" s="271" t="s">
        <v>13</v>
      </c>
      <c r="F1995" s="6" t="s">
        <v>3114</v>
      </c>
      <c r="G1995" s="6" t="s">
        <v>3124</v>
      </c>
      <c r="H1995" s="6" t="s">
        <v>9</v>
      </c>
      <c r="I1995" s="6" t="s">
        <v>3126</v>
      </c>
      <c r="J1995" s="6" t="s">
        <v>257</v>
      </c>
      <c r="K1995" s="6" t="s">
        <v>8</v>
      </c>
      <c r="L1995" s="271" t="s">
        <v>6397</v>
      </c>
      <c r="M1995" s="6" t="s">
        <v>8054</v>
      </c>
      <c r="N1995" s="271" t="s">
        <v>8473</v>
      </c>
      <c r="O1995" s="6"/>
      <c r="Q1995" s="6" t="s">
        <v>3114</v>
      </c>
      <c r="R1995" s="6" t="s">
        <v>3124</v>
      </c>
      <c r="S1995" s="6" t="s">
        <v>8</v>
      </c>
      <c r="T1995" s="6" t="s">
        <v>9</v>
      </c>
      <c r="U1995" s="6" t="s">
        <v>263</v>
      </c>
      <c r="V1995" s="6" t="s">
        <v>3125</v>
      </c>
      <c r="W1995" s="6" t="s">
        <v>11317</v>
      </c>
      <c r="X1995" s="6" t="s">
        <v>13</v>
      </c>
      <c r="Y1995" s="6" t="s">
        <v>14</v>
      </c>
      <c r="Z1995" s="6" t="s">
        <v>257</v>
      </c>
      <c r="AA1995" s="6" t="s">
        <v>3126</v>
      </c>
      <c r="AB1995" s="6" t="s">
        <v>6397</v>
      </c>
      <c r="AD1995" t="b">
        <f t="shared" si="330"/>
        <v>0</v>
      </c>
      <c r="AE1995" t="b">
        <f t="shared" si="331"/>
        <v>1</v>
      </c>
      <c r="AF1995" t="b">
        <f t="shared" si="332"/>
        <v>1</v>
      </c>
      <c r="AG1995" t="b">
        <f t="shared" si="333"/>
        <v>1</v>
      </c>
      <c r="AH1995" t="b">
        <f t="shared" si="334"/>
        <v>1</v>
      </c>
      <c r="AI1995" t="b">
        <f t="shared" si="335"/>
        <v>1</v>
      </c>
      <c r="AJ1995" t="b">
        <f t="shared" si="336"/>
        <v>1</v>
      </c>
      <c r="AK1995" t="b">
        <f t="shared" si="337"/>
        <v>1</v>
      </c>
      <c r="AL1995" t="b">
        <f t="shared" si="338"/>
        <v>1</v>
      </c>
      <c r="AM1995" t="b">
        <f t="shared" si="339"/>
        <v>1</v>
      </c>
      <c r="AO1995" s="6" t="s">
        <v>9</v>
      </c>
      <c r="AP1995" s="6" t="s">
        <v>8473</v>
      </c>
      <c r="AQ1995" s="6"/>
      <c r="AR1995" s="7" t="s">
        <v>3124</v>
      </c>
      <c r="AS1995" s="7" t="s">
        <v>263</v>
      </c>
      <c r="AT1995" s="7" t="s">
        <v>3125</v>
      </c>
      <c r="AU1995" s="8" t="s">
        <v>11317</v>
      </c>
      <c r="AV1995" s="8" t="s">
        <v>13</v>
      </c>
      <c r="AW1995" s="7" t="s">
        <v>14</v>
      </c>
      <c r="AX1995" s="6" t="s">
        <v>3126</v>
      </c>
      <c r="AY1995" s="7" t="s">
        <v>257</v>
      </c>
      <c r="AZ1995" s="7" t="s">
        <v>8489</v>
      </c>
      <c r="BA1995" s="6" t="s">
        <v>6397</v>
      </c>
      <c r="BB1995" s="6" t="s">
        <v>8054</v>
      </c>
      <c r="BC1995" s="7" t="s">
        <v>11053</v>
      </c>
      <c r="BD1995" s="6" t="s">
        <v>9382</v>
      </c>
      <c r="BE1995" s="6" t="s">
        <v>6397</v>
      </c>
      <c r="BF1995" s="6"/>
    </row>
    <row r="1996" spans="1:58">
      <c r="A1996" s="6" t="s">
        <v>263</v>
      </c>
      <c r="B1996" s="6" t="s">
        <v>3128</v>
      </c>
      <c r="C1996" s="271" t="s">
        <v>11317</v>
      </c>
      <c r="D1996" s="6" t="s">
        <v>14</v>
      </c>
      <c r="E1996" s="271" t="s">
        <v>13</v>
      </c>
      <c r="F1996" s="6" t="s">
        <v>3114</v>
      </c>
      <c r="G1996" s="6" t="s">
        <v>3127</v>
      </c>
      <c r="H1996" s="6" t="s">
        <v>9</v>
      </c>
      <c r="I1996" s="6" t="s">
        <v>3129</v>
      </c>
      <c r="J1996" s="6" t="s">
        <v>257</v>
      </c>
      <c r="K1996" s="6" t="s">
        <v>8</v>
      </c>
      <c r="L1996" s="271" t="s">
        <v>6397</v>
      </c>
      <c r="M1996" s="6" t="s">
        <v>8054</v>
      </c>
      <c r="N1996" s="271" t="s">
        <v>8473</v>
      </c>
      <c r="O1996" s="6"/>
      <c r="Q1996" s="6" t="s">
        <v>3114</v>
      </c>
      <c r="R1996" s="6" t="s">
        <v>3127</v>
      </c>
      <c r="S1996" s="6" t="s">
        <v>8</v>
      </c>
      <c r="T1996" s="6" t="s">
        <v>9</v>
      </c>
      <c r="U1996" s="6" t="s">
        <v>263</v>
      </c>
      <c r="V1996" s="6" t="s">
        <v>3128</v>
      </c>
      <c r="W1996" s="6" t="s">
        <v>11317</v>
      </c>
      <c r="X1996" s="6" t="s">
        <v>13</v>
      </c>
      <c r="Y1996" s="6" t="s">
        <v>14</v>
      </c>
      <c r="Z1996" s="6" t="s">
        <v>257</v>
      </c>
      <c r="AA1996" s="6" t="s">
        <v>3129</v>
      </c>
      <c r="AB1996" s="6" t="s">
        <v>6397</v>
      </c>
      <c r="AD1996" t="b">
        <f t="shared" si="330"/>
        <v>0</v>
      </c>
      <c r="AE1996" t="b">
        <f t="shared" si="331"/>
        <v>1</v>
      </c>
      <c r="AF1996" t="b">
        <f t="shared" si="332"/>
        <v>1</v>
      </c>
      <c r="AG1996" t="b">
        <f t="shared" si="333"/>
        <v>1</v>
      </c>
      <c r="AH1996" t="b">
        <f t="shared" si="334"/>
        <v>1</v>
      </c>
      <c r="AI1996" t="b">
        <f t="shared" si="335"/>
        <v>1</v>
      </c>
      <c r="AJ1996" t="b">
        <f t="shared" si="336"/>
        <v>1</v>
      </c>
      <c r="AK1996" t="b">
        <f t="shared" si="337"/>
        <v>1</v>
      </c>
      <c r="AL1996" t="b">
        <f t="shared" si="338"/>
        <v>1</v>
      </c>
      <c r="AM1996" t="b">
        <f t="shared" si="339"/>
        <v>1</v>
      </c>
      <c r="AO1996" s="6" t="s">
        <v>9</v>
      </c>
      <c r="AP1996" s="6" t="s">
        <v>8473</v>
      </c>
      <c r="AQ1996" s="6"/>
      <c r="AR1996" s="7" t="s">
        <v>3127</v>
      </c>
      <c r="AS1996" s="7" t="s">
        <v>263</v>
      </c>
      <c r="AT1996" s="7" t="s">
        <v>3128</v>
      </c>
      <c r="AU1996" s="8" t="s">
        <v>11317</v>
      </c>
      <c r="AV1996" s="8" t="s">
        <v>13</v>
      </c>
      <c r="AW1996" s="7" t="s">
        <v>14</v>
      </c>
      <c r="AX1996" s="6" t="s">
        <v>3129</v>
      </c>
      <c r="AY1996" s="7" t="s">
        <v>257</v>
      </c>
      <c r="AZ1996" s="7" t="s">
        <v>8489</v>
      </c>
      <c r="BA1996" s="6" t="s">
        <v>6397</v>
      </c>
      <c r="BB1996" s="6" t="s">
        <v>8054</v>
      </c>
      <c r="BC1996" s="7" t="s">
        <v>11054</v>
      </c>
      <c r="BD1996" s="6" t="s">
        <v>9382</v>
      </c>
      <c r="BE1996" s="6" t="s">
        <v>6397</v>
      </c>
      <c r="BF1996" s="6"/>
    </row>
    <row r="1997" spans="1:58">
      <c r="A1997" s="6" t="s">
        <v>263</v>
      </c>
      <c r="B1997" s="6" t="s">
        <v>3131</v>
      </c>
      <c r="C1997" s="271" t="s">
        <v>11317</v>
      </c>
      <c r="D1997" s="6" t="s">
        <v>14</v>
      </c>
      <c r="E1997" s="271" t="s">
        <v>13</v>
      </c>
      <c r="F1997" s="6" t="s">
        <v>3114</v>
      </c>
      <c r="G1997" s="6" t="s">
        <v>3130</v>
      </c>
      <c r="H1997" s="6" t="s">
        <v>9</v>
      </c>
      <c r="I1997" s="6" t="s">
        <v>3132</v>
      </c>
      <c r="J1997" s="6" t="s">
        <v>257</v>
      </c>
      <c r="K1997" s="6" t="s">
        <v>8</v>
      </c>
      <c r="L1997" s="271" t="s">
        <v>6397</v>
      </c>
      <c r="M1997" s="6" t="s">
        <v>8054</v>
      </c>
      <c r="N1997" s="271" t="s">
        <v>8473</v>
      </c>
      <c r="O1997" s="6"/>
      <c r="Q1997" s="6" t="s">
        <v>3114</v>
      </c>
      <c r="R1997" s="6" t="s">
        <v>3130</v>
      </c>
      <c r="S1997" s="6" t="s">
        <v>8</v>
      </c>
      <c r="T1997" s="6" t="s">
        <v>9</v>
      </c>
      <c r="U1997" s="6" t="s">
        <v>263</v>
      </c>
      <c r="V1997" s="6" t="s">
        <v>3131</v>
      </c>
      <c r="W1997" s="6" t="s">
        <v>11317</v>
      </c>
      <c r="X1997" s="6" t="s">
        <v>13</v>
      </c>
      <c r="Y1997" s="6" t="s">
        <v>14</v>
      </c>
      <c r="Z1997" s="6" t="s">
        <v>257</v>
      </c>
      <c r="AA1997" s="6" t="s">
        <v>3132</v>
      </c>
      <c r="AB1997" s="6" t="s">
        <v>6397</v>
      </c>
      <c r="AD1997" t="b">
        <f t="shared" si="330"/>
        <v>0</v>
      </c>
      <c r="AE1997" t="b">
        <f t="shared" si="331"/>
        <v>1</v>
      </c>
      <c r="AF1997" t="b">
        <f t="shared" si="332"/>
        <v>1</v>
      </c>
      <c r="AG1997" t="b">
        <f t="shared" si="333"/>
        <v>1</v>
      </c>
      <c r="AH1997" t="b">
        <f t="shared" si="334"/>
        <v>1</v>
      </c>
      <c r="AI1997" t="b">
        <f t="shared" si="335"/>
        <v>1</v>
      </c>
      <c r="AJ1997" t="b">
        <f t="shared" si="336"/>
        <v>1</v>
      </c>
      <c r="AK1997" t="b">
        <f t="shared" si="337"/>
        <v>1</v>
      </c>
      <c r="AL1997" t="b">
        <f t="shared" si="338"/>
        <v>1</v>
      </c>
      <c r="AM1997" t="b">
        <f t="shared" si="339"/>
        <v>1</v>
      </c>
      <c r="AO1997" s="6" t="s">
        <v>9</v>
      </c>
      <c r="AP1997" s="6" t="s">
        <v>8473</v>
      </c>
      <c r="AQ1997" s="6"/>
      <c r="AR1997" s="7" t="s">
        <v>3130</v>
      </c>
      <c r="AS1997" s="7" t="s">
        <v>263</v>
      </c>
      <c r="AT1997" s="7" t="s">
        <v>3131</v>
      </c>
      <c r="AU1997" s="8" t="s">
        <v>11317</v>
      </c>
      <c r="AV1997" s="8" t="s">
        <v>13</v>
      </c>
      <c r="AW1997" s="7" t="s">
        <v>14</v>
      </c>
      <c r="AX1997" s="6" t="s">
        <v>3132</v>
      </c>
      <c r="AY1997" s="7" t="s">
        <v>257</v>
      </c>
      <c r="AZ1997" s="7" t="s">
        <v>8489</v>
      </c>
      <c r="BA1997" s="6" t="s">
        <v>6397</v>
      </c>
      <c r="BB1997" s="6" t="s">
        <v>8054</v>
      </c>
      <c r="BC1997" s="7" t="s">
        <v>11055</v>
      </c>
      <c r="BD1997" s="6" t="s">
        <v>9382</v>
      </c>
      <c r="BE1997" s="6" t="s">
        <v>6397</v>
      </c>
      <c r="BF1997" s="6"/>
    </row>
    <row r="1998" spans="1:58">
      <c r="A1998" s="6" t="s">
        <v>263</v>
      </c>
      <c r="B1998" s="6" t="s">
        <v>1265</v>
      </c>
      <c r="C1998" s="271" t="s">
        <v>11317</v>
      </c>
      <c r="D1998" s="6" t="s">
        <v>14</v>
      </c>
      <c r="E1998" s="271" t="s">
        <v>13</v>
      </c>
      <c r="F1998" s="6" t="s">
        <v>1154</v>
      </c>
      <c r="G1998" s="6" t="s">
        <v>1264</v>
      </c>
      <c r="H1998" s="6" t="s">
        <v>9</v>
      </c>
      <c r="I1998" s="6" t="s">
        <v>1266</v>
      </c>
      <c r="J1998" s="6" t="s">
        <v>257</v>
      </c>
      <c r="K1998" s="6" t="s">
        <v>8</v>
      </c>
      <c r="L1998" s="271" t="s">
        <v>6397</v>
      </c>
      <c r="M1998" s="6" t="s">
        <v>6989</v>
      </c>
      <c r="N1998" s="271" t="s">
        <v>8473</v>
      </c>
      <c r="O1998" s="6"/>
      <c r="Q1998" s="6" t="s">
        <v>1154</v>
      </c>
      <c r="R1998" s="6" t="s">
        <v>1264</v>
      </c>
      <c r="S1998" s="6" t="s">
        <v>8</v>
      </c>
      <c r="T1998" s="6" t="s">
        <v>9</v>
      </c>
      <c r="U1998" s="6" t="s">
        <v>263</v>
      </c>
      <c r="V1998" s="6" t="s">
        <v>1265</v>
      </c>
      <c r="W1998" s="6" t="s">
        <v>11317</v>
      </c>
      <c r="X1998" s="6" t="s">
        <v>13</v>
      </c>
      <c r="Y1998" s="6" t="s">
        <v>14</v>
      </c>
      <c r="Z1998" s="6" t="s">
        <v>257</v>
      </c>
      <c r="AA1998" s="6" t="s">
        <v>1266</v>
      </c>
      <c r="AB1998" s="6" t="s">
        <v>6397</v>
      </c>
      <c r="AD1998" t="b">
        <f t="shared" si="330"/>
        <v>0</v>
      </c>
      <c r="AE1998" t="b">
        <f t="shared" si="331"/>
        <v>1</v>
      </c>
      <c r="AF1998" t="b">
        <f t="shared" si="332"/>
        <v>1</v>
      </c>
      <c r="AG1998" t="b">
        <f t="shared" si="333"/>
        <v>1</v>
      </c>
      <c r="AH1998" t="b">
        <f t="shared" si="334"/>
        <v>1</v>
      </c>
      <c r="AI1998" t="b">
        <f t="shared" si="335"/>
        <v>1</v>
      </c>
      <c r="AJ1998" t="b">
        <f t="shared" si="336"/>
        <v>1</v>
      </c>
      <c r="AK1998" t="b">
        <f t="shared" si="337"/>
        <v>1</v>
      </c>
      <c r="AL1998" t="b">
        <f t="shared" si="338"/>
        <v>1</v>
      </c>
      <c r="AM1998" t="b">
        <f t="shared" si="339"/>
        <v>1</v>
      </c>
      <c r="AO1998" s="6" t="s">
        <v>9</v>
      </c>
      <c r="AP1998" s="6" t="s">
        <v>8473</v>
      </c>
      <c r="AQ1998" s="6"/>
      <c r="AR1998" s="7" t="s">
        <v>1264</v>
      </c>
      <c r="AS1998" s="7" t="s">
        <v>263</v>
      </c>
      <c r="AT1998" s="7" t="s">
        <v>1265</v>
      </c>
      <c r="AU1998" s="8" t="s">
        <v>11317</v>
      </c>
      <c r="AV1998" s="8" t="s">
        <v>13</v>
      </c>
      <c r="AW1998" s="7" t="s">
        <v>14</v>
      </c>
      <c r="AX1998" s="6" t="s">
        <v>1266</v>
      </c>
      <c r="AY1998" s="7" t="s">
        <v>257</v>
      </c>
      <c r="AZ1998" s="7" t="s">
        <v>8489</v>
      </c>
      <c r="BA1998" s="6" t="s">
        <v>6397</v>
      </c>
      <c r="BB1998" s="6" t="s">
        <v>6989</v>
      </c>
      <c r="BC1998" s="7" t="s">
        <v>11056</v>
      </c>
      <c r="BD1998" s="6" t="s">
        <v>9382</v>
      </c>
      <c r="BE1998" s="6" t="s">
        <v>6397</v>
      </c>
      <c r="BF1998" s="6"/>
    </row>
    <row r="1999" spans="1:58">
      <c r="A1999" s="6" t="s">
        <v>263</v>
      </c>
      <c r="B1999" s="6" t="s">
        <v>1268</v>
      </c>
      <c r="C1999" s="271" t="s">
        <v>11317</v>
      </c>
      <c r="D1999" s="6" t="s">
        <v>14</v>
      </c>
      <c r="E1999" s="271" t="s">
        <v>13</v>
      </c>
      <c r="F1999" s="6" t="s">
        <v>1154</v>
      </c>
      <c r="G1999" s="6" t="s">
        <v>1267</v>
      </c>
      <c r="H1999" s="6" t="s">
        <v>9</v>
      </c>
      <c r="I1999" s="6" t="s">
        <v>1269</v>
      </c>
      <c r="J1999" s="6" t="s">
        <v>257</v>
      </c>
      <c r="K1999" s="6" t="s">
        <v>8</v>
      </c>
      <c r="L1999" s="271" t="s">
        <v>6397</v>
      </c>
      <c r="M1999" s="6" t="s">
        <v>6989</v>
      </c>
      <c r="N1999" s="271" t="s">
        <v>8473</v>
      </c>
      <c r="O1999" s="6"/>
      <c r="Q1999" s="6" t="s">
        <v>1154</v>
      </c>
      <c r="R1999" s="6" t="s">
        <v>1267</v>
      </c>
      <c r="S1999" s="6" t="s">
        <v>8</v>
      </c>
      <c r="T1999" s="6" t="s">
        <v>9</v>
      </c>
      <c r="U1999" s="6" t="s">
        <v>263</v>
      </c>
      <c r="V1999" s="6" t="s">
        <v>1268</v>
      </c>
      <c r="W1999" s="6" t="s">
        <v>11317</v>
      </c>
      <c r="X1999" s="6" t="s">
        <v>13</v>
      </c>
      <c r="Y1999" s="6" t="s">
        <v>14</v>
      </c>
      <c r="Z1999" s="6" t="s">
        <v>257</v>
      </c>
      <c r="AA1999" s="6" t="s">
        <v>1269</v>
      </c>
      <c r="AB1999" s="6" t="s">
        <v>6397</v>
      </c>
      <c r="AD1999" t="b">
        <f t="shared" si="330"/>
        <v>0</v>
      </c>
      <c r="AE1999" t="b">
        <f t="shared" si="331"/>
        <v>1</v>
      </c>
      <c r="AF1999" t="b">
        <f t="shared" si="332"/>
        <v>1</v>
      </c>
      <c r="AG1999" t="b">
        <f t="shared" si="333"/>
        <v>1</v>
      </c>
      <c r="AH1999" t="b">
        <f t="shared" si="334"/>
        <v>1</v>
      </c>
      <c r="AI1999" t="b">
        <f t="shared" si="335"/>
        <v>1</v>
      </c>
      <c r="AJ1999" t="b">
        <f t="shared" si="336"/>
        <v>1</v>
      </c>
      <c r="AK1999" t="b">
        <f t="shared" si="337"/>
        <v>1</v>
      </c>
      <c r="AL1999" t="b">
        <f t="shared" si="338"/>
        <v>1</v>
      </c>
      <c r="AM1999" t="b">
        <f t="shared" si="339"/>
        <v>1</v>
      </c>
      <c r="AO1999" s="6" t="s">
        <v>9</v>
      </c>
      <c r="AP1999" s="6" t="s">
        <v>8473</v>
      </c>
      <c r="AQ1999" s="6"/>
      <c r="AR1999" s="7" t="s">
        <v>1267</v>
      </c>
      <c r="AS1999" s="7" t="s">
        <v>263</v>
      </c>
      <c r="AT1999" s="7" t="s">
        <v>1268</v>
      </c>
      <c r="AU1999" s="8" t="s">
        <v>11317</v>
      </c>
      <c r="AV1999" s="8" t="s">
        <v>13</v>
      </c>
      <c r="AW1999" s="7" t="s">
        <v>14</v>
      </c>
      <c r="AX1999" s="6" t="s">
        <v>1269</v>
      </c>
      <c r="AY1999" s="7" t="s">
        <v>257</v>
      </c>
      <c r="AZ1999" s="7" t="s">
        <v>8489</v>
      </c>
      <c r="BA1999" s="6" t="s">
        <v>6397</v>
      </c>
      <c r="BB1999" s="6" t="s">
        <v>6989</v>
      </c>
      <c r="BC1999" s="7" t="s">
        <v>11057</v>
      </c>
      <c r="BD1999" s="6" t="s">
        <v>9382</v>
      </c>
      <c r="BE1999" s="6" t="s">
        <v>6397</v>
      </c>
      <c r="BF1999" s="6"/>
    </row>
    <row r="2000" spans="1:58">
      <c r="A2000" s="6" t="s">
        <v>263</v>
      </c>
      <c r="B2000" s="6" t="s">
        <v>1326</v>
      </c>
      <c r="C2000" s="271" t="s">
        <v>36</v>
      </c>
      <c r="D2000" s="6" t="s">
        <v>14</v>
      </c>
      <c r="E2000" s="271" t="s">
        <v>13</v>
      </c>
      <c r="F2000" s="6" t="s">
        <v>1276</v>
      </c>
      <c r="G2000" s="6" t="s">
        <v>1325</v>
      </c>
      <c r="H2000" s="6" t="s">
        <v>9</v>
      </c>
      <c r="I2000" s="6" t="s">
        <v>1327</v>
      </c>
      <c r="J2000" s="6" t="s">
        <v>257</v>
      </c>
      <c r="K2000" s="6" t="s">
        <v>8</v>
      </c>
      <c r="L2000" s="271" t="s">
        <v>6397</v>
      </c>
      <c r="M2000" s="6" t="s">
        <v>6989</v>
      </c>
      <c r="N2000" s="271" t="s">
        <v>8473</v>
      </c>
      <c r="O2000" s="6"/>
      <c r="Q2000" s="6" t="s">
        <v>1276</v>
      </c>
      <c r="R2000" s="6" t="s">
        <v>1325</v>
      </c>
      <c r="S2000" s="6" t="s">
        <v>8</v>
      </c>
      <c r="T2000" s="6" t="s">
        <v>9</v>
      </c>
      <c r="U2000" s="6" t="s">
        <v>263</v>
      </c>
      <c r="V2000" s="6" t="s">
        <v>1326</v>
      </c>
      <c r="W2000" s="6" t="s">
        <v>36</v>
      </c>
      <c r="X2000" s="6" t="s">
        <v>13</v>
      </c>
      <c r="Y2000" s="6" t="s">
        <v>14</v>
      </c>
      <c r="Z2000" s="6" t="s">
        <v>257</v>
      </c>
      <c r="AA2000" s="6" t="s">
        <v>1327</v>
      </c>
      <c r="AB2000" s="6" t="s">
        <v>6397</v>
      </c>
      <c r="AD2000" t="b">
        <f t="shared" si="330"/>
        <v>0</v>
      </c>
      <c r="AE2000" t="b">
        <f t="shared" si="331"/>
        <v>1</v>
      </c>
      <c r="AF2000" t="b">
        <f t="shared" si="332"/>
        <v>1</v>
      </c>
      <c r="AG2000" t="b">
        <f t="shared" si="333"/>
        <v>1</v>
      </c>
      <c r="AH2000" t="b">
        <f t="shared" si="334"/>
        <v>1</v>
      </c>
      <c r="AI2000" t="b">
        <f t="shared" si="335"/>
        <v>1</v>
      </c>
      <c r="AJ2000" t="b">
        <f t="shared" si="336"/>
        <v>1</v>
      </c>
      <c r="AK2000" t="b">
        <f t="shared" si="337"/>
        <v>1</v>
      </c>
      <c r="AL2000" t="b">
        <f t="shared" si="338"/>
        <v>1</v>
      </c>
      <c r="AM2000" t="b">
        <f t="shared" si="339"/>
        <v>1</v>
      </c>
      <c r="AO2000" s="6" t="s">
        <v>9</v>
      </c>
      <c r="AP2000" s="6" t="s">
        <v>8473</v>
      </c>
      <c r="AQ2000" s="6"/>
      <c r="AR2000" s="7" t="s">
        <v>1325</v>
      </c>
      <c r="AS2000" s="7" t="s">
        <v>263</v>
      </c>
      <c r="AT2000" s="7" t="s">
        <v>1326</v>
      </c>
      <c r="AU2000" s="8" t="s">
        <v>36</v>
      </c>
      <c r="AV2000" s="8" t="s">
        <v>13</v>
      </c>
      <c r="AW2000" s="7" t="s">
        <v>14</v>
      </c>
      <c r="AX2000" s="6" t="s">
        <v>1327</v>
      </c>
      <c r="AY2000" s="7" t="s">
        <v>257</v>
      </c>
      <c r="AZ2000" s="7" t="s">
        <v>8489</v>
      </c>
      <c r="BA2000" s="6" t="s">
        <v>6397</v>
      </c>
      <c r="BB2000" s="6" t="s">
        <v>6989</v>
      </c>
      <c r="BC2000" s="7" t="s">
        <v>11058</v>
      </c>
      <c r="BD2000" s="6" t="s">
        <v>9382</v>
      </c>
      <c r="BE2000" s="6" t="s">
        <v>6397</v>
      </c>
      <c r="BF2000" s="6"/>
    </row>
    <row r="2001" spans="1:58">
      <c r="A2001" s="6" t="s">
        <v>263</v>
      </c>
      <c r="B2001" s="6" t="s">
        <v>1754</v>
      </c>
      <c r="C2001" s="271" t="s">
        <v>11317</v>
      </c>
      <c r="D2001" s="6" t="s">
        <v>14</v>
      </c>
      <c r="E2001" s="271" t="s">
        <v>13</v>
      </c>
      <c r="F2001" s="6" t="s">
        <v>1735</v>
      </c>
      <c r="G2001" s="6" t="s">
        <v>1753</v>
      </c>
      <c r="H2001" s="6" t="s">
        <v>9</v>
      </c>
      <c r="I2001" s="6" t="s">
        <v>1755</v>
      </c>
      <c r="J2001" s="6" t="s">
        <v>257</v>
      </c>
      <c r="K2001" s="6" t="s">
        <v>8</v>
      </c>
      <c r="L2001" s="271" t="s">
        <v>6397</v>
      </c>
      <c r="M2001" s="6" t="s">
        <v>7026</v>
      </c>
      <c r="N2001" s="271" t="s">
        <v>8473</v>
      </c>
      <c r="O2001" s="6"/>
      <c r="Q2001" s="6" t="s">
        <v>1735</v>
      </c>
      <c r="R2001" s="6" t="s">
        <v>1753</v>
      </c>
      <c r="S2001" s="6" t="s">
        <v>8</v>
      </c>
      <c r="T2001" s="6" t="s">
        <v>9</v>
      </c>
      <c r="U2001" s="6" t="s">
        <v>263</v>
      </c>
      <c r="V2001" s="6" t="s">
        <v>1754</v>
      </c>
      <c r="W2001" s="6" t="s">
        <v>11317</v>
      </c>
      <c r="X2001" s="6" t="s">
        <v>13</v>
      </c>
      <c r="Y2001" s="6" t="s">
        <v>14</v>
      </c>
      <c r="Z2001" s="6" t="s">
        <v>257</v>
      </c>
      <c r="AA2001" s="6" t="s">
        <v>1755</v>
      </c>
      <c r="AB2001" s="6" t="s">
        <v>6397</v>
      </c>
      <c r="AD2001" t="b">
        <f t="shared" si="330"/>
        <v>0</v>
      </c>
      <c r="AE2001" t="b">
        <f t="shared" si="331"/>
        <v>1</v>
      </c>
      <c r="AF2001" t="b">
        <f t="shared" si="332"/>
        <v>1</v>
      </c>
      <c r="AG2001" t="b">
        <f t="shared" si="333"/>
        <v>1</v>
      </c>
      <c r="AH2001" t="b">
        <f t="shared" si="334"/>
        <v>1</v>
      </c>
      <c r="AI2001" t="b">
        <f t="shared" si="335"/>
        <v>1</v>
      </c>
      <c r="AJ2001" t="b">
        <f t="shared" si="336"/>
        <v>1</v>
      </c>
      <c r="AK2001" t="b">
        <f t="shared" si="337"/>
        <v>1</v>
      </c>
      <c r="AL2001" t="b">
        <f t="shared" si="338"/>
        <v>1</v>
      </c>
      <c r="AM2001" t="b">
        <f t="shared" si="339"/>
        <v>1</v>
      </c>
      <c r="AO2001" s="6" t="s">
        <v>9</v>
      </c>
      <c r="AP2001" s="6" t="s">
        <v>8473</v>
      </c>
      <c r="AQ2001" s="6"/>
      <c r="AR2001" s="7" t="s">
        <v>1753</v>
      </c>
      <c r="AS2001" s="7" t="s">
        <v>263</v>
      </c>
      <c r="AT2001" s="7" t="s">
        <v>1754</v>
      </c>
      <c r="AU2001" s="8" t="s">
        <v>11317</v>
      </c>
      <c r="AV2001" s="8" t="s">
        <v>13</v>
      </c>
      <c r="AW2001" s="7" t="s">
        <v>14</v>
      </c>
      <c r="AX2001" s="6" t="s">
        <v>1755</v>
      </c>
      <c r="AY2001" s="7" t="s">
        <v>257</v>
      </c>
      <c r="AZ2001" s="7" t="s">
        <v>8489</v>
      </c>
      <c r="BA2001" s="6" t="s">
        <v>6397</v>
      </c>
      <c r="BB2001" s="6" t="s">
        <v>7026</v>
      </c>
      <c r="BC2001" s="7" t="s">
        <v>9325</v>
      </c>
      <c r="BD2001" s="6" t="s">
        <v>8163</v>
      </c>
      <c r="BE2001" s="6" t="s">
        <v>6397</v>
      </c>
      <c r="BF2001" s="6"/>
    </row>
    <row r="2002" spans="1:58">
      <c r="A2002" s="6" t="s">
        <v>263</v>
      </c>
      <c r="B2002" s="6" t="s">
        <v>1757</v>
      </c>
      <c r="C2002" s="271" t="s">
        <v>11317</v>
      </c>
      <c r="D2002" s="6" t="s">
        <v>14</v>
      </c>
      <c r="E2002" s="271" t="s">
        <v>13</v>
      </c>
      <c r="F2002" s="6" t="s">
        <v>1735</v>
      </c>
      <c r="G2002" s="6" t="s">
        <v>1756</v>
      </c>
      <c r="H2002" s="6" t="s">
        <v>9</v>
      </c>
      <c r="I2002" s="6" t="s">
        <v>1758</v>
      </c>
      <c r="J2002" s="6" t="s">
        <v>257</v>
      </c>
      <c r="K2002" s="6" t="s">
        <v>8</v>
      </c>
      <c r="L2002" s="271" t="s">
        <v>6397</v>
      </c>
      <c r="M2002" s="6" t="s">
        <v>7026</v>
      </c>
      <c r="N2002" s="271" t="s">
        <v>8473</v>
      </c>
      <c r="O2002" s="6"/>
      <c r="Q2002" s="6" t="s">
        <v>1735</v>
      </c>
      <c r="R2002" s="6" t="s">
        <v>1756</v>
      </c>
      <c r="S2002" s="6" t="s">
        <v>8</v>
      </c>
      <c r="T2002" s="6" t="s">
        <v>9</v>
      </c>
      <c r="U2002" s="6" t="s">
        <v>263</v>
      </c>
      <c r="V2002" s="6" t="s">
        <v>1757</v>
      </c>
      <c r="W2002" s="6" t="s">
        <v>11317</v>
      </c>
      <c r="X2002" s="6" t="s">
        <v>13</v>
      </c>
      <c r="Y2002" s="6" t="s">
        <v>14</v>
      </c>
      <c r="Z2002" s="6" t="s">
        <v>257</v>
      </c>
      <c r="AA2002" s="6" t="s">
        <v>1758</v>
      </c>
      <c r="AB2002" s="6" t="s">
        <v>6397</v>
      </c>
      <c r="AD2002" t="b">
        <f t="shared" si="330"/>
        <v>0</v>
      </c>
      <c r="AE2002" t="b">
        <f t="shared" si="331"/>
        <v>1</v>
      </c>
      <c r="AF2002" t="b">
        <f t="shared" si="332"/>
        <v>1</v>
      </c>
      <c r="AG2002" t="b">
        <f t="shared" si="333"/>
        <v>1</v>
      </c>
      <c r="AH2002" t="b">
        <f t="shared" si="334"/>
        <v>1</v>
      </c>
      <c r="AI2002" t="b">
        <f t="shared" si="335"/>
        <v>1</v>
      </c>
      <c r="AJ2002" t="b">
        <f t="shared" si="336"/>
        <v>1</v>
      </c>
      <c r="AK2002" t="b">
        <f t="shared" si="337"/>
        <v>1</v>
      </c>
      <c r="AL2002" t="b">
        <f t="shared" si="338"/>
        <v>1</v>
      </c>
      <c r="AM2002" t="b">
        <f t="shared" si="339"/>
        <v>1</v>
      </c>
      <c r="AO2002" s="6" t="s">
        <v>9</v>
      </c>
      <c r="AP2002" s="6" t="s">
        <v>8473</v>
      </c>
      <c r="AQ2002" s="6"/>
      <c r="AR2002" s="7" t="s">
        <v>1756</v>
      </c>
      <c r="AS2002" s="7" t="s">
        <v>263</v>
      </c>
      <c r="AT2002" s="7" t="s">
        <v>1757</v>
      </c>
      <c r="AU2002" s="8" t="s">
        <v>11317</v>
      </c>
      <c r="AV2002" s="8" t="s">
        <v>13</v>
      </c>
      <c r="AW2002" s="7" t="s">
        <v>14</v>
      </c>
      <c r="AX2002" s="6" t="s">
        <v>1758</v>
      </c>
      <c r="AY2002" s="7" t="s">
        <v>257</v>
      </c>
      <c r="AZ2002" s="7" t="s">
        <v>8489</v>
      </c>
      <c r="BA2002" s="6" t="s">
        <v>6397</v>
      </c>
      <c r="BB2002" s="6" t="s">
        <v>7026</v>
      </c>
      <c r="BC2002" s="7" t="s">
        <v>9326</v>
      </c>
      <c r="BD2002" s="6" t="s">
        <v>8163</v>
      </c>
      <c r="BE2002" s="6" t="s">
        <v>6397</v>
      </c>
      <c r="BF2002" s="6"/>
    </row>
    <row r="2003" spans="1:58">
      <c r="A2003" s="6" t="s">
        <v>263</v>
      </c>
      <c r="B2003" s="6" t="s">
        <v>3134</v>
      </c>
      <c r="C2003" s="271" t="s">
        <v>11317</v>
      </c>
      <c r="D2003" s="6" t="s">
        <v>14</v>
      </c>
      <c r="E2003" s="271" t="s">
        <v>13</v>
      </c>
      <c r="F2003" s="6" t="s">
        <v>3114</v>
      </c>
      <c r="G2003" s="6" t="s">
        <v>3133</v>
      </c>
      <c r="H2003" s="6" t="s">
        <v>9</v>
      </c>
      <c r="I2003" s="6" t="s">
        <v>3135</v>
      </c>
      <c r="J2003" s="6" t="s">
        <v>257</v>
      </c>
      <c r="K2003" s="6" t="s">
        <v>8</v>
      </c>
      <c r="L2003" s="271" t="s">
        <v>6397</v>
      </c>
      <c r="M2003" s="6" t="s">
        <v>8054</v>
      </c>
      <c r="N2003" s="271" t="s">
        <v>8473</v>
      </c>
      <c r="O2003" s="6"/>
      <c r="Q2003" s="6" t="s">
        <v>3114</v>
      </c>
      <c r="R2003" s="6" t="s">
        <v>3133</v>
      </c>
      <c r="S2003" s="6" t="s">
        <v>8</v>
      </c>
      <c r="T2003" s="6" t="s">
        <v>9</v>
      </c>
      <c r="U2003" s="6" t="s">
        <v>263</v>
      </c>
      <c r="V2003" s="6" t="s">
        <v>3134</v>
      </c>
      <c r="W2003" s="6" t="s">
        <v>11317</v>
      </c>
      <c r="X2003" s="6" t="s">
        <v>13</v>
      </c>
      <c r="Y2003" s="6" t="s">
        <v>14</v>
      </c>
      <c r="Z2003" s="6" t="s">
        <v>257</v>
      </c>
      <c r="AA2003" s="6" t="s">
        <v>3135</v>
      </c>
      <c r="AB2003" s="6" t="s">
        <v>6397</v>
      </c>
      <c r="AD2003" t="b">
        <f t="shared" si="330"/>
        <v>0</v>
      </c>
      <c r="AE2003" t="b">
        <f t="shared" si="331"/>
        <v>1</v>
      </c>
      <c r="AF2003" t="b">
        <f t="shared" si="332"/>
        <v>1</v>
      </c>
      <c r="AG2003" t="b">
        <f t="shared" si="333"/>
        <v>1</v>
      </c>
      <c r="AH2003" t="b">
        <f t="shared" si="334"/>
        <v>1</v>
      </c>
      <c r="AI2003" t="b">
        <f t="shared" si="335"/>
        <v>1</v>
      </c>
      <c r="AJ2003" t="b">
        <f t="shared" si="336"/>
        <v>1</v>
      </c>
      <c r="AK2003" t="b">
        <f t="shared" si="337"/>
        <v>1</v>
      </c>
      <c r="AL2003" t="b">
        <f t="shared" si="338"/>
        <v>1</v>
      </c>
      <c r="AM2003" t="b">
        <f t="shared" si="339"/>
        <v>1</v>
      </c>
      <c r="AO2003" s="6" t="s">
        <v>9</v>
      </c>
      <c r="AP2003" s="6" t="s">
        <v>8473</v>
      </c>
      <c r="AQ2003" s="6"/>
      <c r="AR2003" s="7" t="s">
        <v>3133</v>
      </c>
      <c r="AS2003" s="7" t="s">
        <v>263</v>
      </c>
      <c r="AT2003" s="7" t="s">
        <v>3134</v>
      </c>
      <c r="AU2003" s="8" t="s">
        <v>11317</v>
      </c>
      <c r="AV2003" s="8" t="s">
        <v>13</v>
      </c>
      <c r="AW2003" s="7" t="s">
        <v>14</v>
      </c>
      <c r="AX2003" s="6" t="s">
        <v>3135</v>
      </c>
      <c r="AY2003" s="7" t="s">
        <v>257</v>
      </c>
      <c r="AZ2003" s="7" t="s">
        <v>8489</v>
      </c>
      <c r="BA2003" s="6" t="s">
        <v>6397</v>
      </c>
      <c r="BB2003" s="6" t="s">
        <v>8054</v>
      </c>
      <c r="BC2003" s="7" t="s">
        <v>11059</v>
      </c>
      <c r="BD2003" s="6" t="s">
        <v>6418</v>
      </c>
      <c r="BE2003" s="6" t="s">
        <v>6397</v>
      </c>
      <c r="BF2003" s="6"/>
    </row>
    <row r="2004" spans="1:58">
      <c r="A2004" s="6" t="s">
        <v>263</v>
      </c>
      <c r="B2004" s="6" t="s">
        <v>3137</v>
      </c>
      <c r="C2004" s="271" t="s">
        <v>11317</v>
      </c>
      <c r="D2004" s="6" t="s">
        <v>14</v>
      </c>
      <c r="E2004" s="271" t="s">
        <v>13</v>
      </c>
      <c r="F2004" s="6" t="s">
        <v>3114</v>
      </c>
      <c r="G2004" s="6" t="s">
        <v>3136</v>
      </c>
      <c r="H2004" s="6" t="s">
        <v>9</v>
      </c>
      <c r="I2004" s="6" t="s">
        <v>3138</v>
      </c>
      <c r="J2004" s="6" t="s">
        <v>257</v>
      </c>
      <c r="K2004" s="6" t="s">
        <v>8</v>
      </c>
      <c r="L2004" s="271" t="s">
        <v>6397</v>
      </c>
      <c r="M2004" s="6" t="s">
        <v>8054</v>
      </c>
      <c r="N2004" s="271" t="s">
        <v>8473</v>
      </c>
      <c r="O2004" s="6"/>
      <c r="Q2004" s="6" t="s">
        <v>3114</v>
      </c>
      <c r="R2004" s="6" t="s">
        <v>3136</v>
      </c>
      <c r="S2004" s="6" t="s">
        <v>8</v>
      </c>
      <c r="T2004" s="6" t="s">
        <v>9</v>
      </c>
      <c r="U2004" s="6" t="s">
        <v>263</v>
      </c>
      <c r="V2004" s="6" t="s">
        <v>3137</v>
      </c>
      <c r="W2004" s="6" t="s">
        <v>11317</v>
      </c>
      <c r="X2004" s="6" t="s">
        <v>13</v>
      </c>
      <c r="Y2004" s="6" t="s">
        <v>14</v>
      </c>
      <c r="Z2004" s="6" t="s">
        <v>257</v>
      </c>
      <c r="AA2004" s="6" t="s">
        <v>3138</v>
      </c>
      <c r="AB2004" s="6" t="s">
        <v>6397</v>
      </c>
      <c r="AD2004" t="b">
        <f t="shared" si="330"/>
        <v>0</v>
      </c>
      <c r="AE2004" t="b">
        <f t="shared" si="331"/>
        <v>1</v>
      </c>
      <c r="AF2004" t="b">
        <f t="shared" si="332"/>
        <v>1</v>
      </c>
      <c r="AG2004" t="b">
        <f t="shared" si="333"/>
        <v>1</v>
      </c>
      <c r="AH2004" t="b">
        <f t="shared" si="334"/>
        <v>1</v>
      </c>
      <c r="AI2004" t="b">
        <f t="shared" si="335"/>
        <v>1</v>
      </c>
      <c r="AJ2004" t="b">
        <f t="shared" si="336"/>
        <v>1</v>
      </c>
      <c r="AK2004" t="b">
        <f t="shared" si="337"/>
        <v>1</v>
      </c>
      <c r="AL2004" t="b">
        <f t="shared" si="338"/>
        <v>1</v>
      </c>
      <c r="AM2004" t="b">
        <f t="shared" si="339"/>
        <v>1</v>
      </c>
      <c r="AO2004" s="6" t="s">
        <v>9</v>
      </c>
      <c r="AP2004" s="6" t="s">
        <v>8473</v>
      </c>
      <c r="AQ2004" s="6"/>
      <c r="AR2004" s="7" t="s">
        <v>3136</v>
      </c>
      <c r="AS2004" s="7" t="s">
        <v>263</v>
      </c>
      <c r="AT2004" s="7" t="s">
        <v>3137</v>
      </c>
      <c r="AU2004" s="8" t="s">
        <v>11317</v>
      </c>
      <c r="AV2004" s="8" t="s">
        <v>13</v>
      </c>
      <c r="AW2004" s="7" t="s">
        <v>14</v>
      </c>
      <c r="AX2004" s="6" t="s">
        <v>3138</v>
      </c>
      <c r="AY2004" s="7" t="s">
        <v>257</v>
      </c>
      <c r="AZ2004" s="7" t="s">
        <v>8489</v>
      </c>
      <c r="BA2004" s="6" t="s">
        <v>6397</v>
      </c>
      <c r="BB2004" s="6" t="s">
        <v>8054</v>
      </c>
      <c r="BC2004" s="7" t="s">
        <v>11060</v>
      </c>
      <c r="BD2004" s="6" t="s">
        <v>6418</v>
      </c>
      <c r="BE2004" s="6" t="s">
        <v>6397</v>
      </c>
      <c r="BF2004" s="6"/>
    </row>
    <row r="2005" spans="1:58">
      <c r="A2005" s="6" t="s">
        <v>263</v>
      </c>
      <c r="B2005" s="6" t="s">
        <v>1271</v>
      </c>
      <c r="C2005" s="271" t="s">
        <v>11317</v>
      </c>
      <c r="D2005" s="6" t="s">
        <v>14</v>
      </c>
      <c r="E2005" s="271" t="s">
        <v>13</v>
      </c>
      <c r="F2005" s="6" t="s">
        <v>1154</v>
      </c>
      <c r="G2005" s="6" t="s">
        <v>1270</v>
      </c>
      <c r="H2005" s="6" t="s">
        <v>9</v>
      </c>
      <c r="I2005" s="6" t="s">
        <v>1272</v>
      </c>
      <c r="J2005" s="6" t="s">
        <v>257</v>
      </c>
      <c r="K2005" s="6" t="s">
        <v>8</v>
      </c>
      <c r="L2005" s="271" t="s">
        <v>6397</v>
      </c>
      <c r="M2005" s="6" t="s">
        <v>6989</v>
      </c>
      <c r="N2005" s="271" t="s">
        <v>8473</v>
      </c>
      <c r="O2005" s="6"/>
      <c r="Q2005" s="6" t="s">
        <v>1154</v>
      </c>
      <c r="R2005" s="6" t="s">
        <v>1270</v>
      </c>
      <c r="S2005" s="6" t="s">
        <v>8</v>
      </c>
      <c r="T2005" s="6" t="s">
        <v>9</v>
      </c>
      <c r="U2005" s="6" t="s">
        <v>263</v>
      </c>
      <c r="V2005" s="6" t="s">
        <v>1271</v>
      </c>
      <c r="W2005" s="6" t="s">
        <v>11317</v>
      </c>
      <c r="X2005" s="6" t="s">
        <v>13</v>
      </c>
      <c r="Y2005" s="6" t="s">
        <v>14</v>
      </c>
      <c r="Z2005" s="6" t="s">
        <v>257</v>
      </c>
      <c r="AA2005" s="6" t="s">
        <v>1272</v>
      </c>
      <c r="AB2005" s="6" t="s">
        <v>6397</v>
      </c>
      <c r="AD2005" t="b">
        <f t="shared" si="330"/>
        <v>0</v>
      </c>
      <c r="AE2005" t="b">
        <f t="shared" si="331"/>
        <v>1</v>
      </c>
      <c r="AF2005" t="b">
        <f t="shared" si="332"/>
        <v>1</v>
      </c>
      <c r="AG2005" t="b">
        <f t="shared" si="333"/>
        <v>1</v>
      </c>
      <c r="AH2005" t="b">
        <f t="shared" si="334"/>
        <v>1</v>
      </c>
      <c r="AI2005" t="b">
        <f t="shared" si="335"/>
        <v>1</v>
      </c>
      <c r="AJ2005" t="b">
        <f t="shared" si="336"/>
        <v>1</v>
      </c>
      <c r="AK2005" t="b">
        <f t="shared" si="337"/>
        <v>1</v>
      </c>
      <c r="AL2005" t="b">
        <f t="shared" si="338"/>
        <v>1</v>
      </c>
      <c r="AM2005" t="b">
        <f t="shared" si="339"/>
        <v>1</v>
      </c>
      <c r="AO2005" s="6" t="s">
        <v>9</v>
      </c>
      <c r="AP2005" s="6" t="s">
        <v>8473</v>
      </c>
      <c r="AQ2005" s="6"/>
      <c r="AR2005" s="7" t="s">
        <v>1270</v>
      </c>
      <c r="AS2005" s="7" t="s">
        <v>263</v>
      </c>
      <c r="AT2005" s="7" t="s">
        <v>1271</v>
      </c>
      <c r="AU2005" s="8" t="s">
        <v>11317</v>
      </c>
      <c r="AV2005" s="8" t="s">
        <v>13</v>
      </c>
      <c r="AW2005" s="7" t="s">
        <v>14</v>
      </c>
      <c r="AX2005" s="6" t="s">
        <v>1272</v>
      </c>
      <c r="AY2005" s="7" t="s">
        <v>257</v>
      </c>
      <c r="AZ2005" s="7" t="s">
        <v>8489</v>
      </c>
      <c r="BA2005" s="6" t="s">
        <v>6397</v>
      </c>
      <c r="BB2005" s="6" t="s">
        <v>6989</v>
      </c>
      <c r="BC2005" s="7" t="s">
        <v>11061</v>
      </c>
      <c r="BD2005" s="6" t="s">
        <v>11062</v>
      </c>
      <c r="BE2005" s="6" t="s">
        <v>6397</v>
      </c>
      <c r="BF2005" s="6"/>
    </row>
    <row r="2006" spans="1:58">
      <c r="A2006" s="6" t="s">
        <v>263</v>
      </c>
      <c r="B2006" s="6" t="s">
        <v>1329</v>
      </c>
      <c r="C2006" s="271" t="s">
        <v>36</v>
      </c>
      <c r="D2006" s="6" t="s">
        <v>14</v>
      </c>
      <c r="E2006" s="271" t="s">
        <v>13</v>
      </c>
      <c r="F2006" s="6" t="s">
        <v>1276</v>
      </c>
      <c r="G2006" s="6" t="s">
        <v>1328</v>
      </c>
      <c r="H2006" s="6" t="s">
        <v>9</v>
      </c>
      <c r="I2006" s="6" t="s">
        <v>1330</v>
      </c>
      <c r="J2006" s="6" t="s">
        <v>257</v>
      </c>
      <c r="K2006" s="6" t="s">
        <v>8</v>
      </c>
      <c r="L2006" s="271" t="s">
        <v>6397</v>
      </c>
      <c r="M2006" s="6" t="s">
        <v>6989</v>
      </c>
      <c r="N2006" s="271" t="s">
        <v>8473</v>
      </c>
      <c r="O2006" s="6"/>
      <c r="Q2006" s="6" t="s">
        <v>1276</v>
      </c>
      <c r="R2006" s="6" t="s">
        <v>1328</v>
      </c>
      <c r="S2006" s="6" t="s">
        <v>8</v>
      </c>
      <c r="T2006" s="6" t="s">
        <v>9</v>
      </c>
      <c r="U2006" s="6" t="s">
        <v>263</v>
      </c>
      <c r="V2006" s="6" t="s">
        <v>1329</v>
      </c>
      <c r="W2006" s="6" t="s">
        <v>36</v>
      </c>
      <c r="X2006" s="6" t="s">
        <v>13</v>
      </c>
      <c r="Y2006" s="6" t="s">
        <v>14</v>
      </c>
      <c r="Z2006" s="6" t="s">
        <v>257</v>
      </c>
      <c r="AA2006" s="6" t="s">
        <v>1330</v>
      </c>
      <c r="AB2006" s="6" t="s">
        <v>6397</v>
      </c>
      <c r="AD2006" t="b">
        <f t="shared" si="330"/>
        <v>0</v>
      </c>
      <c r="AE2006" t="b">
        <f t="shared" si="331"/>
        <v>1</v>
      </c>
      <c r="AF2006" t="b">
        <f t="shared" si="332"/>
        <v>1</v>
      </c>
      <c r="AG2006" t="b">
        <f t="shared" si="333"/>
        <v>1</v>
      </c>
      <c r="AH2006" t="b">
        <f t="shared" si="334"/>
        <v>1</v>
      </c>
      <c r="AI2006" t="b">
        <f t="shared" si="335"/>
        <v>1</v>
      </c>
      <c r="AJ2006" t="b">
        <f t="shared" si="336"/>
        <v>1</v>
      </c>
      <c r="AK2006" t="b">
        <f t="shared" si="337"/>
        <v>1</v>
      </c>
      <c r="AL2006" t="b">
        <f t="shared" si="338"/>
        <v>1</v>
      </c>
      <c r="AM2006" t="b">
        <f t="shared" si="339"/>
        <v>1</v>
      </c>
      <c r="AO2006" s="6" t="s">
        <v>9</v>
      </c>
      <c r="AP2006" s="6" t="s">
        <v>8473</v>
      </c>
      <c r="AQ2006" s="6"/>
      <c r="AR2006" s="7" t="s">
        <v>1328</v>
      </c>
      <c r="AS2006" s="7" t="s">
        <v>263</v>
      </c>
      <c r="AT2006" s="7" t="s">
        <v>1329</v>
      </c>
      <c r="AU2006" s="8" t="s">
        <v>36</v>
      </c>
      <c r="AV2006" s="8" t="s">
        <v>13</v>
      </c>
      <c r="AW2006" s="7" t="s">
        <v>14</v>
      </c>
      <c r="AX2006" s="6" t="s">
        <v>1330</v>
      </c>
      <c r="AY2006" s="7" t="s">
        <v>257</v>
      </c>
      <c r="AZ2006" s="7" t="s">
        <v>8489</v>
      </c>
      <c r="BA2006" s="6" t="s">
        <v>6397</v>
      </c>
      <c r="BB2006" s="6" t="s">
        <v>6989</v>
      </c>
      <c r="BC2006" s="7" t="s">
        <v>11063</v>
      </c>
      <c r="BD2006" s="6" t="s">
        <v>6418</v>
      </c>
      <c r="BE2006" s="6" t="s">
        <v>6397</v>
      </c>
      <c r="BF2006" s="6"/>
    </row>
    <row r="2007" spans="1:58">
      <c r="A2007" s="6" t="s">
        <v>263</v>
      </c>
      <c r="B2007" s="6" t="s">
        <v>1350</v>
      </c>
      <c r="C2007" s="271" t="s">
        <v>36</v>
      </c>
      <c r="D2007" s="6" t="s">
        <v>14</v>
      </c>
      <c r="E2007" s="271" t="s">
        <v>13</v>
      </c>
      <c r="F2007" s="6" t="s">
        <v>1276</v>
      </c>
      <c r="G2007" s="6" t="s">
        <v>1349</v>
      </c>
      <c r="H2007" s="6" t="s">
        <v>9</v>
      </c>
      <c r="I2007" s="6" t="s">
        <v>1351</v>
      </c>
      <c r="J2007" s="6" t="s">
        <v>257</v>
      </c>
      <c r="K2007" s="6" t="s">
        <v>8</v>
      </c>
      <c r="L2007" s="271" t="s">
        <v>6397</v>
      </c>
      <c r="M2007" s="6" t="s">
        <v>6989</v>
      </c>
      <c r="N2007" s="271" t="s">
        <v>8473</v>
      </c>
      <c r="O2007" s="6"/>
      <c r="Q2007" s="6" t="s">
        <v>1276</v>
      </c>
      <c r="R2007" s="6" t="s">
        <v>1349</v>
      </c>
      <c r="S2007" s="6" t="s">
        <v>8</v>
      </c>
      <c r="T2007" s="6" t="s">
        <v>9</v>
      </c>
      <c r="U2007" s="6" t="s">
        <v>263</v>
      </c>
      <c r="V2007" s="6" t="s">
        <v>1350</v>
      </c>
      <c r="W2007" s="6" t="s">
        <v>36</v>
      </c>
      <c r="X2007" s="6" t="s">
        <v>13</v>
      </c>
      <c r="Y2007" s="6" t="s">
        <v>14</v>
      </c>
      <c r="Z2007" s="6" t="s">
        <v>257</v>
      </c>
      <c r="AA2007" s="6" t="s">
        <v>1351</v>
      </c>
      <c r="AB2007" s="6" t="s">
        <v>6397</v>
      </c>
      <c r="AD2007" t="b">
        <f t="shared" si="330"/>
        <v>0</v>
      </c>
      <c r="AE2007" t="b">
        <f t="shared" si="331"/>
        <v>1</v>
      </c>
      <c r="AF2007" t="b">
        <f t="shared" si="332"/>
        <v>1</v>
      </c>
      <c r="AG2007" t="b">
        <f t="shared" si="333"/>
        <v>1</v>
      </c>
      <c r="AH2007" t="b">
        <f t="shared" si="334"/>
        <v>1</v>
      </c>
      <c r="AI2007" t="b">
        <f t="shared" si="335"/>
        <v>1</v>
      </c>
      <c r="AJ2007" t="b">
        <f t="shared" si="336"/>
        <v>1</v>
      </c>
      <c r="AK2007" t="b">
        <f t="shared" si="337"/>
        <v>1</v>
      </c>
      <c r="AL2007" t="b">
        <f t="shared" si="338"/>
        <v>1</v>
      </c>
      <c r="AM2007" t="b">
        <f t="shared" si="339"/>
        <v>1</v>
      </c>
      <c r="AO2007" s="6" t="s">
        <v>9</v>
      </c>
      <c r="AP2007" s="6" t="s">
        <v>8473</v>
      </c>
      <c r="AQ2007" s="6"/>
      <c r="AR2007" s="7" t="s">
        <v>1349</v>
      </c>
      <c r="AS2007" s="7" t="s">
        <v>263</v>
      </c>
      <c r="AT2007" s="7" t="s">
        <v>1350</v>
      </c>
      <c r="AU2007" s="8" t="s">
        <v>36</v>
      </c>
      <c r="AV2007" s="8" t="s">
        <v>13</v>
      </c>
      <c r="AW2007" s="7" t="s">
        <v>14</v>
      </c>
      <c r="AX2007" s="6" t="s">
        <v>1351</v>
      </c>
      <c r="AY2007" s="7" t="s">
        <v>257</v>
      </c>
      <c r="AZ2007" s="7" t="s">
        <v>8489</v>
      </c>
      <c r="BA2007" s="6" t="s">
        <v>6397</v>
      </c>
      <c r="BB2007" s="6" t="s">
        <v>6989</v>
      </c>
      <c r="BC2007" s="7" t="s">
        <v>11064</v>
      </c>
      <c r="BD2007" s="6" t="s">
        <v>6418</v>
      </c>
      <c r="BE2007" s="6" t="s">
        <v>6397</v>
      </c>
      <c r="BF2007" s="6"/>
    </row>
    <row r="2008" spans="1:58">
      <c r="A2008" s="6" t="s">
        <v>263</v>
      </c>
      <c r="B2008" s="6" t="s">
        <v>1332</v>
      </c>
      <c r="C2008" s="271" t="s">
        <v>36</v>
      </c>
      <c r="D2008" s="6" t="s">
        <v>14</v>
      </c>
      <c r="E2008" s="271" t="s">
        <v>13</v>
      </c>
      <c r="F2008" s="6" t="s">
        <v>1276</v>
      </c>
      <c r="G2008" s="6" t="s">
        <v>1331</v>
      </c>
      <c r="H2008" s="6" t="s">
        <v>9</v>
      </c>
      <c r="I2008" s="6" t="s">
        <v>1333</v>
      </c>
      <c r="J2008" s="6" t="s">
        <v>257</v>
      </c>
      <c r="K2008" s="6" t="s">
        <v>8</v>
      </c>
      <c r="L2008" s="271" t="s">
        <v>6397</v>
      </c>
      <c r="M2008" s="6" t="s">
        <v>6989</v>
      </c>
      <c r="N2008" s="271" t="s">
        <v>8473</v>
      </c>
      <c r="O2008" s="6"/>
      <c r="Q2008" s="6" t="s">
        <v>1276</v>
      </c>
      <c r="R2008" s="6" t="s">
        <v>1331</v>
      </c>
      <c r="S2008" s="6" t="s">
        <v>8</v>
      </c>
      <c r="T2008" s="6" t="s">
        <v>9</v>
      </c>
      <c r="U2008" s="6" t="s">
        <v>263</v>
      </c>
      <c r="V2008" s="6" t="s">
        <v>1332</v>
      </c>
      <c r="W2008" s="6" t="s">
        <v>36</v>
      </c>
      <c r="X2008" s="6" t="s">
        <v>13</v>
      </c>
      <c r="Y2008" s="6" t="s">
        <v>14</v>
      </c>
      <c r="Z2008" s="6" t="s">
        <v>257</v>
      </c>
      <c r="AA2008" s="6" t="s">
        <v>1333</v>
      </c>
      <c r="AB2008" s="6" t="s">
        <v>6397</v>
      </c>
      <c r="AD2008" t="b">
        <f t="shared" si="330"/>
        <v>0</v>
      </c>
      <c r="AE2008" t="b">
        <f t="shared" si="331"/>
        <v>1</v>
      </c>
      <c r="AF2008" t="b">
        <f t="shared" si="332"/>
        <v>1</v>
      </c>
      <c r="AG2008" t="b">
        <f t="shared" si="333"/>
        <v>1</v>
      </c>
      <c r="AH2008" t="b">
        <f t="shared" si="334"/>
        <v>1</v>
      </c>
      <c r="AI2008" t="b">
        <f t="shared" si="335"/>
        <v>1</v>
      </c>
      <c r="AJ2008" t="b">
        <f t="shared" si="336"/>
        <v>1</v>
      </c>
      <c r="AK2008" t="b">
        <f t="shared" si="337"/>
        <v>1</v>
      </c>
      <c r="AL2008" t="b">
        <f t="shared" si="338"/>
        <v>1</v>
      </c>
      <c r="AM2008" t="b">
        <f t="shared" si="339"/>
        <v>1</v>
      </c>
      <c r="AO2008" s="6" t="s">
        <v>9</v>
      </c>
      <c r="AP2008" s="6" t="s">
        <v>8473</v>
      </c>
      <c r="AQ2008" s="6"/>
      <c r="AR2008" s="7" t="s">
        <v>1331</v>
      </c>
      <c r="AS2008" s="7" t="s">
        <v>263</v>
      </c>
      <c r="AT2008" s="7" t="s">
        <v>1332</v>
      </c>
      <c r="AU2008" s="8" t="s">
        <v>36</v>
      </c>
      <c r="AV2008" s="8" t="s">
        <v>13</v>
      </c>
      <c r="AW2008" s="7" t="s">
        <v>14</v>
      </c>
      <c r="AX2008" s="6" t="s">
        <v>1333</v>
      </c>
      <c r="AY2008" s="7" t="s">
        <v>257</v>
      </c>
      <c r="AZ2008" s="7" t="s">
        <v>8489</v>
      </c>
      <c r="BA2008" s="6" t="s">
        <v>6397</v>
      </c>
      <c r="BB2008" s="6" t="s">
        <v>6989</v>
      </c>
      <c r="BC2008" s="7" t="s">
        <v>11065</v>
      </c>
      <c r="BD2008" s="6" t="s">
        <v>6418</v>
      </c>
      <c r="BE2008" s="6" t="s">
        <v>6397</v>
      </c>
      <c r="BF2008" s="6"/>
    </row>
    <row r="2009" spans="1:58">
      <c r="A2009" s="6" t="s">
        <v>263</v>
      </c>
      <c r="B2009" s="6" t="s">
        <v>1353</v>
      </c>
      <c r="C2009" s="271" t="s">
        <v>36</v>
      </c>
      <c r="D2009" s="6" t="s">
        <v>14</v>
      </c>
      <c r="E2009" s="271" t="s">
        <v>13</v>
      </c>
      <c r="F2009" s="6" t="s">
        <v>1276</v>
      </c>
      <c r="G2009" s="6" t="s">
        <v>1352</v>
      </c>
      <c r="H2009" s="6" t="s">
        <v>9</v>
      </c>
      <c r="I2009" s="6" t="s">
        <v>1354</v>
      </c>
      <c r="J2009" s="6" t="s">
        <v>257</v>
      </c>
      <c r="K2009" s="6" t="s">
        <v>8</v>
      </c>
      <c r="L2009" s="271" t="s">
        <v>6397</v>
      </c>
      <c r="M2009" s="6" t="s">
        <v>6989</v>
      </c>
      <c r="N2009" s="271" t="s">
        <v>8473</v>
      </c>
      <c r="O2009" s="6"/>
      <c r="Q2009" s="6" t="s">
        <v>1276</v>
      </c>
      <c r="R2009" s="6" t="s">
        <v>1352</v>
      </c>
      <c r="S2009" s="6" t="s">
        <v>8</v>
      </c>
      <c r="T2009" s="6" t="s">
        <v>9</v>
      </c>
      <c r="U2009" s="6" t="s">
        <v>263</v>
      </c>
      <c r="V2009" s="6" t="s">
        <v>1353</v>
      </c>
      <c r="W2009" s="6" t="s">
        <v>36</v>
      </c>
      <c r="X2009" s="6" t="s">
        <v>13</v>
      </c>
      <c r="Y2009" s="6" t="s">
        <v>14</v>
      </c>
      <c r="Z2009" s="6" t="s">
        <v>257</v>
      </c>
      <c r="AA2009" s="6" t="s">
        <v>1354</v>
      </c>
      <c r="AB2009" s="6" t="s">
        <v>6397</v>
      </c>
      <c r="AD2009" t="b">
        <f t="shared" si="330"/>
        <v>0</v>
      </c>
      <c r="AE2009" t="b">
        <f t="shared" si="331"/>
        <v>1</v>
      </c>
      <c r="AF2009" t="b">
        <f t="shared" si="332"/>
        <v>1</v>
      </c>
      <c r="AG2009" t="b">
        <f t="shared" si="333"/>
        <v>1</v>
      </c>
      <c r="AH2009" t="b">
        <f t="shared" si="334"/>
        <v>1</v>
      </c>
      <c r="AI2009" t="b">
        <f t="shared" si="335"/>
        <v>1</v>
      </c>
      <c r="AJ2009" t="b">
        <f t="shared" si="336"/>
        <v>1</v>
      </c>
      <c r="AK2009" t="b">
        <f t="shared" si="337"/>
        <v>1</v>
      </c>
      <c r="AL2009" t="b">
        <f t="shared" si="338"/>
        <v>1</v>
      </c>
      <c r="AM2009" t="b">
        <f t="shared" si="339"/>
        <v>1</v>
      </c>
      <c r="AO2009" s="6" t="s">
        <v>9</v>
      </c>
      <c r="AP2009" s="6" t="s">
        <v>8473</v>
      </c>
      <c r="AQ2009" s="6"/>
      <c r="AR2009" s="7" t="s">
        <v>1352</v>
      </c>
      <c r="AS2009" s="7" t="s">
        <v>263</v>
      </c>
      <c r="AT2009" s="7" t="s">
        <v>1353</v>
      </c>
      <c r="AU2009" s="8" t="s">
        <v>36</v>
      </c>
      <c r="AV2009" s="8" t="s">
        <v>13</v>
      </c>
      <c r="AW2009" s="7" t="s">
        <v>14</v>
      </c>
      <c r="AX2009" s="6" t="s">
        <v>1354</v>
      </c>
      <c r="AY2009" s="7" t="s">
        <v>257</v>
      </c>
      <c r="AZ2009" s="7" t="s">
        <v>8489</v>
      </c>
      <c r="BA2009" s="6" t="s">
        <v>6397</v>
      </c>
      <c r="BB2009" s="6" t="s">
        <v>6989</v>
      </c>
      <c r="BC2009" s="7" t="s">
        <v>11066</v>
      </c>
      <c r="BD2009" s="6" t="s">
        <v>6418</v>
      </c>
      <c r="BE2009" s="6" t="s">
        <v>6397</v>
      </c>
      <c r="BF2009" s="6"/>
    </row>
    <row r="2010" spans="1:58">
      <c r="A2010" s="6" t="s">
        <v>263</v>
      </c>
      <c r="B2010" s="6" t="s">
        <v>1335</v>
      </c>
      <c r="C2010" s="271" t="s">
        <v>36</v>
      </c>
      <c r="D2010" s="6" t="s">
        <v>14</v>
      </c>
      <c r="E2010" s="271" t="s">
        <v>13</v>
      </c>
      <c r="F2010" s="6" t="s">
        <v>1276</v>
      </c>
      <c r="G2010" s="6" t="s">
        <v>1334</v>
      </c>
      <c r="H2010" s="6" t="s">
        <v>9</v>
      </c>
      <c r="I2010" s="6" t="s">
        <v>1336</v>
      </c>
      <c r="J2010" s="6" t="s">
        <v>257</v>
      </c>
      <c r="K2010" s="6" t="s">
        <v>8</v>
      </c>
      <c r="L2010" s="271" t="s">
        <v>6397</v>
      </c>
      <c r="M2010" s="6" t="s">
        <v>6989</v>
      </c>
      <c r="N2010" s="271" t="s">
        <v>8473</v>
      </c>
      <c r="O2010" s="6"/>
      <c r="Q2010" s="6" t="s">
        <v>1276</v>
      </c>
      <c r="R2010" s="6" t="s">
        <v>1334</v>
      </c>
      <c r="S2010" s="6" t="s">
        <v>8</v>
      </c>
      <c r="T2010" s="6" t="s">
        <v>9</v>
      </c>
      <c r="U2010" s="6" t="s">
        <v>263</v>
      </c>
      <c r="V2010" s="6" t="s">
        <v>1335</v>
      </c>
      <c r="W2010" s="6" t="s">
        <v>36</v>
      </c>
      <c r="X2010" s="6" t="s">
        <v>13</v>
      </c>
      <c r="Y2010" s="6" t="s">
        <v>14</v>
      </c>
      <c r="Z2010" s="6" t="s">
        <v>257</v>
      </c>
      <c r="AA2010" s="6" t="s">
        <v>1336</v>
      </c>
      <c r="AB2010" s="6" t="s">
        <v>6397</v>
      </c>
      <c r="AD2010" t="b">
        <f t="shared" si="330"/>
        <v>0</v>
      </c>
      <c r="AE2010" t="b">
        <f t="shared" si="331"/>
        <v>1</v>
      </c>
      <c r="AF2010" t="b">
        <f t="shared" si="332"/>
        <v>1</v>
      </c>
      <c r="AG2010" t="b">
        <f t="shared" si="333"/>
        <v>1</v>
      </c>
      <c r="AH2010" t="b">
        <f t="shared" si="334"/>
        <v>1</v>
      </c>
      <c r="AI2010" t="b">
        <f t="shared" si="335"/>
        <v>1</v>
      </c>
      <c r="AJ2010" t="b">
        <f t="shared" si="336"/>
        <v>1</v>
      </c>
      <c r="AK2010" t="b">
        <f t="shared" si="337"/>
        <v>1</v>
      </c>
      <c r="AL2010" t="b">
        <f t="shared" si="338"/>
        <v>1</v>
      </c>
      <c r="AM2010" t="b">
        <f t="shared" si="339"/>
        <v>1</v>
      </c>
      <c r="AO2010" s="6" t="s">
        <v>9</v>
      </c>
      <c r="AP2010" s="6" t="s">
        <v>8473</v>
      </c>
      <c r="AQ2010" s="6"/>
      <c r="AR2010" s="7" t="s">
        <v>1334</v>
      </c>
      <c r="AS2010" s="7" t="s">
        <v>263</v>
      </c>
      <c r="AT2010" s="7" t="s">
        <v>1335</v>
      </c>
      <c r="AU2010" s="8" t="s">
        <v>36</v>
      </c>
      <c r="AV2010" s="8" t="s">
        <v>13</v>
      </c>
      <c r="AW2010" s="7" t="s">
        <v>14</v>
      </c>
      <c r="AX2010" s="6" t="s">
        <v>1336</v>
      </c>
      <c r="AY2010" s="7" t="s">
        <v>257</v>
      </c>
      <c r="AZ2010" s="7" t="s">
        <v>8489</v>
      </c>
      <c r="BA2010" s="6" t="s">
        <v>6397</v>
      </c>
      <c r="BB2010" s="6" t="s">
        <v>6989</v>
      </c>
      <c r="BC2010" s="7" t="s">
        <v>11067</v>
      </c>
      <c r="BD2010" s="6" t="s">
        <v>6418</v>
      </c>
      <c r="BE2010" s="6" t="s">
        <v>6397</v>
      </c>
      <c r="BF2010" s="6"/>
    </row>
    <row r="2011" spans="1:58">
      <c r="A2011" s="6" t="s">
        <v>263</v>
      </c>
      <c r="B2011" s="6" t="s">
        <v>1341</v>
      </c>
      <c r="C2011" s="271" t="s">
        <v>36</v>
      </c>
      <c r="D2011" s="6" t="s">
        <v>14</v>
      </c>
      <c r="E2011" s="271" t="s">
        <v>13</v>
      </c>
      <c r="F2011" s="6" t="s">
        <v>1276</v>
      </c>
      <c r="G2011" s="6" t="s">
        <v>1340</v>
      </c>
      <c r="H2011" s="6" t="s">
        <v>9</v>
      </c>
      <c r="I2011" s="6" t="s">
        <v>1342</v>
      </c>
      <c r="J2011" s="6" t="s">
        <v>257</v>
      </c>
      <c r="K2011" s="6" t="s">
        <v>8</v>
      </c>
      <c r="L2011" s="271" t="s">
        <v>6397</v>
      </c>
      <c r="M2011" s="6" t="s">
        <v>6989</v>
      </c>
      <c r="N2011" s="271" t="s">
        <v>8473</v>
      </c>
      <c r="O2011" s="6"/>
      <c r="Q2011" s="6" t="s">
        <v>1276</v>
      </c>
      <c r="R2011" s="6" t="s">
        <v>1340</v>
      </c>
      <c r="S2011" s="6" t="s">
        <v>8</v>
      </c>
      <c r="T2011" s="6" t="s">
        <v>9</v>
      </c>
      <c r="U2011" s="6" t="s">
        <v>263</v>
      </c>
      <c r="V2011" s="6" t="s">
        <v>1341</v>
      </c>
      <c r="W2011" s="6" t="s">
        <v>36</v>
      </c>
      <c r="X2011" s="6" t="s">
        <v>13</v>
      </c>
      <c r="Y2011" s="6" t="s">
        <v>14</v>
      </c>
      <c r="Z2011" s="6" t="s">
        <v>257</v>
      </c>
      <c r="AA2011" s="6" t="s">
        <v>1342</v>
      </c>
      <c r="AB2011" s="6" t="s">
        <v>6397</v>
      </c>
      <c r="AD2011" t="b">
        <f t="shared" si="330"/>
        <v>0</v>
      </c>
      <c r="AE2011" t="b">
        <f t="shared" si="331"/>
        <v>1</v>
      </c>
      <c r="AF2011" t="b">
        <f t="shared" si="332"/>
        <v>1</v>
      </c>
      <c r="AG2011" t="b">
        <f t="shared" si="333"/>
        <v>1</v>
      </c>
      <c r="AH2011" t="b">
        <f t="shared" si="334"/>
        <v>1</v>
      </c>
      <c r="AI2011" t="b">
        <f t="shared" si="335"/>
        <v>1</v>
      </c>
      <c r="AJ2011" t="b">
        <f t="shared" si="336"/>
        <v>1</v>
      </c>
      <c r="AK2011" t="b">
        <f t="shared" si="337"/>
        <v>1</v>
      </c>
      <c r="AL2011" t="b">
        <f t="shared" si="338"/>
        <v>1</v>
      </c>
      <c r="AM2011" t="b">
        <f t="shared" si="339"/>
        <v>1</v>
      </c>
      <c r="AO2011" s="6" t="s">
        <v>9</v>
      </c>
      <c r="AP2011" s="6" t="s">
        <v>8473</v>
      </c>
      <c r="AQ2011" s="6"/>
      <c r="AR2011" s="7" t="s">
        <v>1340</v>
      </c>
      <c r="AS2011" s="7" t="s">
        <v>263</v>
      </c>
      <c r="AT2011" s="7" t="s">
        <v>1341</v>
      </c>
      <c r="AU2011" s="8" t="s">
        <v>36</v>
      </c>
      <c r="AV2011" s="8" t="s">
        <v>13</v>
      </c>
      <c r="AW2011" s="7" t="s">
        <v>14</v>
      </c>
      <c r="AX2011" s="6" t="s">
        <v>1342</v>
      </c>
      <c r="AY2011" s="7" t="s">
        <v>257</v>
      </c>
      <c r="AZ2011" s="7" t="s">
        <v>8489</v>
      </c>
      <c r="BA2011" s="6" t="s">
        <v>6397</v>
      </c>
      <c r="BB2011" s="6" t="s">
        <v>6989</v>
      </c>
      <c r="BC2011" s="7" t="s">
        <v>11068</v>
      </c>
      <c r="BD2011" s="6" t="s">
        <v>6418</v>
      </c>
      <c r="BE2011" s="6" t="s">
        <v>6397</v>
      </c>
      <c r="BF2011" s="6"/>
    </row>
    <row r="2012" spans="1:58">
      <c r="A2012" s="6" t="s">
        <v>263</v>
      </c>
      <c r="B2012" s="6" t="s">
        <v>1338</v>
      </c>
      <c r="C2012" s="271" t="s">
        <v>36</v>
      </c>
      <c r="D2012" s="6" t="s">
        <v>14</v>
      </c>
      <c r="E2012" s="271" t="s">
        <v>13</v>
      </c>
      <c r="F2012" s="6" t="s">
        <v>1276</v>
      </c>
      <c r="G2012" s="6" t="s">
        <v>1337</v>
      </c>
      <c r="H2012" s="6" t="s">
        <v>9</v>
      </c>
      <c r="I2012" s="6" t="s">
        <v>1339</v>
      </c>
      <c r="J2012" s="6" t="s">
        <v>257</v>
      </c>
      <c r="K2012" s="6" t="s">
        <v>8</v>
      </c>
      <c r="L2012" s="271" t="s">
        <v>6397</v>
      </c>
      <c r="M2012" s="6" t="s">
        <v>6989</v>
      </c>
      <c r="N2012" s="271" t="s">
        <v>8473</v>
      </c>
      <c r="O2012" s="6"/>
      <c r="Q2012" s="6" t="s">
        <v>1276</v>
      </c>
      <c r="R2012" s="6" t="s">
        <v>1337</v>
      </c>
      <c r="S2012" s="6" t="s">
        <v>8</v>
      </c>
      <c r="T2012" s="6" t="s">
        <v>9</v>
      </c>
      <c r="U2012" s="6" t="s">
        <v>263</v>
      </c>
      <c r="V2012" s="6" t="s">
        <v>1338</v>
      </c>
      <c r="W2012" s="6" t="s">
        <v>36</v>
      </c>
      <c r="X2012" s="6" t="s">
        <v>13</v>
      </c>
      <c r="Y2012" s="6" t="s">
        <v>14</v>
      </c>
      <c r="Z2012" s="6" t="s">
        <v>257</v>
      </c>
      <c r="AA2012" s="6" t="s">
        <v>1339</v>
      </c>
      <c r="AB2012" s="6" t="s">
        <v>6397</v>
      </c>
      <c r="AD2012" t="b">
        <f t="shared" si="330"/>
        <v>0</v>
      </c>
      <c r="AE2012" t="b">
        <f t="shared" si="331"/>
        <v>1</v>
      </c>
      <c r="AF2012" t="b">
        <f t="shared" si="332"/>
        <v>1</v>
      </c>
      <c r="AG2012" t="b">
        <f t="shared" si="333"/>
        <v>1</v>
      </c>
      <c r="AH2012" t="b">
        <f t="shared" si="334"/>
        <v>1</v>
      </c>
      <c r="AI2012" t="b">
        <f t="shared" si="335"/>
        <v>1</v>
      </c>
      <c r="AJ2012" t="b">
        <f t="shared" si="336"/>
        <v>1</v>
      </c>
      <c r="AK2012" t="b">
        <f t="shared" si="337"/>
        <v>1</v>
      </c>
      <c r="AL2012" t="b">
        <f t="shared" si="338"/>
        <v>1</v>
      </c>
      <c r="AM2012" t="b">
        <f t="shared" si="339"/>
        <v>1</v>
      </c>
      <c r="AO2012" s="6" t="s">
        <v>9</v>
      </c>
      <c r="AP2012" s="6" t="s">
        <v>8473</v>
      </c>
      <c r="AQ2012" s="6"/>
      <c r="AR2012" s="7" t="s">
        <v>1337</v>
      </c>
      <c r="AS2012" s="7" t="s">
        <v>263</v>
      </c>
      <c r="AT2012" s="7" t="s">
        <v>1338</v>
      </c>
      <c r="AU2012" s="8" t="s">
        <v>36</v>
      </c>
      <c r="AV2012" s="8" t="s">
        <v>13</v>
      </c>
      <c r="AW2012" s="7" t="s">
        <v>14</v>
      </c>
      <c r="AX2012" s="6" t="s">
        <v>1339</v>
      </c>
      <c r="AY2012" s="7" t="s">
        <v>257</v>
      </c>
      <c r="AZ2012" s="7" t="s">
        <v>8489</v>
      </c>
      <c r="BA2012" s="6" t="s">
        <v>6397</v>
      </c>
      <c r="BB2012" s="6" t="s">
        <v>6989</v>
      </c>
      <c r="BC2012" s="7" t="s">
        <v>11069</v>
      </c>
      <c r="BD2012" s="6" t="s">
        <v>6418</v>
      </c>
      <c r="BE2012" s="6" t="s">
        <v>6397</v>
      </c>
      <c r="BF2012" s="6"/>
    </row>
    <row r="2013" spans="1:58">
      <c r="A2013" s="6" t="s">
        <v>263</v>
      </c>
      <c r="B2013" s="6" t="s">
        <v>1344</v>
      </c>
      <c r="C2013" s="271" t="s">
        <v>36</v>
      </c>
      <c r="D2013" s="6" t="s">
        <v>14</v>
      </c>
      <c r="E2013" s="271" t="s">
        <v>13</v>
      </c>
      <c r="F2013" s="6" t="s">
        <v>1276</v>
      </c>
      <c r="G2013" s="6" t="s">
        <v>1343</v>
      </c>
      <c r="H2013" s="6" t="s">
        <v>9</v>
      </c>
      <c r="I2013" s="6" t="s">
        <v>1345</v>
      </c>
      <c r="J2013" s="6" t="s">
        <v>257</v>
      </c>
      <c r="K2013" s="6" t="s">
        <v>8</v>
      </c>
      <c r="L2013" s="271" t="s">
        <v>6397</v>
      </c>
      <c r="M2013" s="6" t="s">
        <v>6989</v>
      </c>
      <c r="N2013" s="271" t="s">
        <v>8473</v>
      </c>
      <c r="O2013" s="6"/>
      <c r="Q2013" s="6" t="s">
        <v>1276</v>
      </c>
      <c r="R2013" s="6" t="s">
        <v>1343</v>
      </c>
      <c r="S2013" s="6" t="s">
        <v>8</v>
      </c>
      <c r="T2013" s="6" t="s">
        <v>9</v>
      </c>
      <c r="U2013" s="6" t="s">
        <v>263</v>
      </c>
      <c r="V2013" s="6" t="s">
        <v>1344</v>
      </c>
      <c r="W2013" s="6" t="s">
        <v>36</v>
      </c>
      <c r="X2013" s="6" t="s">
        <v>13</v>
      </c>
      <c r="Y2013" s="6" t="s">
        <v>14</v>
      </c>
      <c r="Z2013" s="6" t="s">
        <v>257</v>
      </c>
      <c r="AA2013" s="6" t="s">
        <v>1345</v>
      </c>
      <c r="AB2013" s="6" t="s">
        <v>6397</v>
      </c>
      <c r="AD2013" t="b">
        <f t="shared" si="330"/>
        <v>0</v>
      </c>
      <c r="AE2013" t="b">
        <f t="shared" si="331"/>
        <v>1</v>
      </c>
      <c r="AF2013" t="b">
        <f t="shared" si="332"/>
        <v>1</v>
      </c>
      <c r="AG2013" t="b">
        <f t="shared" si="333"/>
        <v>1</v>
      </c>
      <c r="AH2013" t="b">
        <f t="shared" si="334"/>
        <v>1</v>
      </c>
      <c r="AI2013" t="b">
        <f t="shared" si="335"/>
        <v>1</v>
      </c>
      <c r="AJ2013" t="b">
        <f t="shared" si="336"/>
        <v>1</v>
      </c>
      <c r="AK2013" t="b">
        <f t="shared" si="337"/>
        <v>1</v>
      </c>
      <c r="AL2013" t="b">
        <f t="shared" si="338"/>
        <v>1</v>
      </c>
      <c r="AM2013" t="b">
        <f t="shared" si="339"/>
        <v>1</v>
      </c>
      <c r="AO2013" s="6" t="s">
        <v>9</v>
      </c>
      <c r="AP2013" s="6" t="s">
        <v>8473</v>
      </c>
      <c r="AQ2013" s="6"/>
      <c r="AR2013" s="7" t="s">
        <v>1343</v>
      </c>
      <c r="AS2013" s="7" t="s">
        <v>263</v>
      </c>
      <c r="AT2013" s="7" t="s">
        <v>1344</v>
      </c>
      <c r="AU2013" s="8" t="s">
        <v>36</v>
      </c>
      <c r="AV2013" s="8" t="s">
        <v>13</v>
      </c>
      <c r="AW2013" s="7" t="s">
        <v>14</v>
      </c>
      <c r="AX2013" s="6" t="s">
        <v>1345</v>
      </c>
      <c r="AY2013" s="7" t="s">
        <v>257</v>
      </c>
      <c r="AZ2013" s="7" t="s">
        <v>8489</v>
      </c>
      <c r="BA2013" s="6" t="s">
        <v>6397</v>
      </c>
      <c r="BB2013" s="6" t="s">
        <v>6989</v>
      </c>
      <c r="BC2013" s="7" t="s">
        <v>11070</v>
      </c>
      <c r="BD2013" s="6" t="s">
        <v>6418</v>
      </c>
      <c r="BE2013" s="6" t="s">
        <v>6397</v>
      </c>
      <c r="BF2013" s="6"/>
    </row>
    <row r="2014" spans="1:58">
      <c r="A2014" s="6" t="s">
        <v>263</v>
      </c>
      <c r="B2014" s="6" t="s">
        <v>1274</v>
      </c>
      <c r="C2014" s="271" t="s">
        <v>11317</v>
      </c>
      <c r="D2014" s="6" t="s">
        <v>14</v>
      </c>
      <c r="E2014" s="271" t="s">
        <v>13</v>
      </c>
      <c r="F2014" s="6" t="s">
        <v>1154</v>
      </c>
      <c r="G2014" s="6" t="s">
        <v>1273</v>
      </c>
      <c r="H2014" s="6" t="s">
        <v>9</v>
      </c>
      <c r="I2014" s="6" t="s">
        <v>1275</v>
      </c>
      <c r="J2014" s="6" t="s">
        <v>257</v>
      </c>
      <c r="K2014" s="6" t="s">
        <v>8</v>
      </c>
      <c r="L2014" s="271" t="s">
        <v>6397</v>
      </c>
      <c r="M2014" s="6" t="s">
        <v>6989</v>
      </c>
      <c r="N2014" s="271" t="s">
        <v>8473</v>
      </c>
      <c r="O2014" s="6"/>
      <c r="Q2014" s="6" t="s">
        <v>1154</v>
      </c>
      <c r="R2014" s="6" t="s">
        <v>1273</v>
      </c>
      <c r="S2014" s="6" t="s">
        <v>8</v>
      </c>
      <c r="T2014" s="6" t="s">
        <v>9</v>
      </c>
      <c r="U2014" s="6" t="s">
        <v>263</v>
      </c>
      <c r="V2014" s="6" t="s">
        <v>1274</v>
      </c>
      <c r="W2014" s="6" t="s">
        <v>11317</v>
      </c>
      <c r="X2014" s="6" t="s">
        <v>13</v>
      </c>
      <c r="Y2014" s="6" t="s">
        <v>14</v>
      </c>
      <c r="Z2014" s="6" t="s">
        <v>257</v>
      </c>
      <c r="AA2014" s="6" t="s">
        <v>1275</v>
      </c>
      <c r="AB2014" s="6" t="s">
        <v>6397</v>
      </c>
      <c r="AD2014" t="b">
        <f t="shared" si="330"/>
        <v>0</v>
      </c>
      <c r="AE2014" t="b">
        <f t="shared" si="331"/>
        <v>1</v>
      </c>
      <c r="AF2014" t="b">
        <f t="shared" si="332"/>
        <v>1</v>
      </c>
      <c r="AG2014" t="b">
        <f t="shared" si="333"/>
        <v>1</v>
      </c>
      <c r="AH2014" t="b">
        <f t="shared" si="334"/>
        <v>1</v>
      </c>
      <c r="AI2014" t="b">
        <f t="shared" si="335"/>
        <v>1</v>
      </c>
      <c r="AJ2014" t="b">
        <f t="shared" si="336"/>
        <v>1</v>
      </c>
      <c r="AK2014" t="b">
        <f t="shared" si="337"/>
        <v>1</v>
      </c>
      <c r="AL2014" t="b">
        <f t="shared" si="338"/>
        <v>1</v>
      </c>
      <c r="AM2014" t="b">
        <f t="shared" si="339"/>
        <v>1</v>
      </c>
      <c r="AO2014" s="6" t="s">
        <v>9</v>
      </c>
      <c r="AP2014" s="6" t="s">
        <v>8473</v>
      </c>
      <c r="AQ2014" s="6"/>
      <c r="AR2014" s="7" t="s">
        <v>1273</v>
      </c>
      <c r="AS2014" s="7" t="s">
        <v>263</v>
      </c>
      <c r="AT2014" s="7" t="s">
        <v>1274</v>
      </c>
      <c r="AU2014" s="8" t="s">
        <v>11317</v>
      </c>
      <c r="AV2014" s="8" t="s">
        <v>13</v>
      </c>
      <c r="AW2014" s="7" t="s">
        <v>14</v>
      </c>
      <c r="AX2014" s="6" t="s">
        <v>1275</v>
      </c>
      <c r="AY2014" s="7" t="s">
        <v>257</v>
      </c>
      <c r="AZ2014" s="7" t="s">
        <v>8489</v>
      </c>
      <c r="BA2014" s="6" t="s">
        <v>6397</v>
      </c>
      <c r="BB2014" s="6" t="s">
        <v>6989</v>
      </c>
      <c r="BC2014" s="7" t="s">
        <v>11071</v>
      </c>
      <c r="BD2014" s="6" t="s">
        <v>6418</v>
      </c>
      <c r="BE2014" s="6" t="s">
        <v>6397</v>
      </c>
      <c r="BF2014" s="6"/>
    </row>
    <row r="2015" spans="1:58">
      <c r="A2015" s="6" t="s">
        <v>263</v>
      </c>
      <c r="B2015" s="6" t="s">
        <v>1278</v>
      </c>
      <c r="C2015" s="271" t="s">
        <v>11317</v>
      </c>
      <c r="D2015" s="6" t="s">
        <v>14</v>
      </c>
      <c r="E2015" s="271" t="s">
        <v>13</v>
      </c>
      <c r="F2015" s="6" t="s">
        <v>1276</v>
      </c>
      <c r="G2015" s="6" t="s">
        <v>1277</v>
      </c>
      <c r="H2015" s="6" t="s">
        <v>9</v>
      </c>
      <c r="I2015" s="6" t="s">
        <v>1279</v>
      </c>
      <c r="J2015" s="6" t="s">
        <v>257</v>
      </c>
      <c r="K2015" s="6" t="s">
        <v>8</v>
      </c>
      <c r="L2015" s="271" t="s">
        <v>6397</v>
      </c>
      <c r="M2015" s="6" t="s">
        <v>6989</v>
      </c>
      <c r="N2015" s="271" t="s">
        <v>8473</v>
      </c>
      <c r="O2015" s="6"/>
      <c r="Q2015" s="6" t="s">
        <v>1276</v>
      </c>
      <c r="R2015" s="6" t="s">
        <v>1277</v>
      </c>
      <c r="S2015" s="6" t="s">
        <v>8</v>
      </c>
      <c r="T2015" s="6" t="s">
        <v>9</v>
      </c>
      <c r="U2015" s="6" t="s">
        <v>263</v>
      </c>
      <c r="V2015" s="6" t="s">
        <v>1278</v>
      </c>
      <c r="W2015" s="6" t="s">
        <v>11317</v>
      </c>
      <c r="X2015" s="6" t="s">
        <v>13</v>
      </c>
      <c r="Y2015" s="6" t="s">
        <v>14</v>
      </c>
      <c r="Z2015" s="6" t="s">
        <v>257</v>
      </c>
      <c r="AA2015" s="6" t="s">
        <v>1279</v>
      </c>
      <c r="AB2015" s="6" t="s">
        <v>6397</v>
      </c>
      <c r="AD2015" t="b">
        <f t="shared" si="330"/>
        <v>0</v>
      </c>
      <c r="AE2015" t="b">
        <f t="shared" si="331"/>
        <v>1</v>
      </c>
      <c r="AF2015" t="b">
        <f t="shared" si="332"/>
        <v>1</v>
      </c>
      <c r="AG2015" t="b">
        <f t="shared" si="333"/>
        <v>1</v>
      </c>
      <c r="AH2015" t="b">
        <f t="shared" si="334"/>
        <v>1</v>
      </c>
      <c r="AI2015" t="b">
        <f t="shared" si="335"/>
        <v>1</v>
      </c>
      <c r="AJ2015" t="b">
        <f t="shared" si="336"/>
        <v>1</v>
      </c>
      <c r="AK2015" t="b">
        <f t="shared" si="337"/>
        <v>1</v>
      </c>
      <c r="AL2015" t="b">
        <f t="shared" si="338"/>
        <v>1</v>
      </c>
      <c r="AM2015" t="b">
        <f t="shared" si="339"/>
        <v>1</v>
      </c>
      <c r="AO2015" s="6" t="s">
        <v>9</v>
      </c>
      <c r="AP2015" s="6" t="s">
        <v>8473</v>
      </c>
      <c r="AQ2015" s="6"/>
      <c r="AR2015" s="7" t="s">
        <v>1277</v>
      </c>
      <c r="AS2015" s="7" t="s">
        <v>263</v>
      </c>
      <c r="AT2015" s="7" t="s">
        <v>1278</v>
      </c>
      <c r="AU2015" s="8" t="s">
        <v>11317</v>
      </c>
      <c r="AV2015" s="8" t="s">
        <v>13</v>
      </c>
      <c r="AW2015" s="7" t="s">
        <v>14</v>
      </c>
      <c r="AX2015" s="6" t="s">
        <v>1279</v>
      </c>
      <c r="AY2015" s="7" t="s">
        <v>257</v>
      </c>
      <c r="AZ2015" s="7" t="s">
        <v>8489</v>
      </c>
      <c r="BA2015" s="6" t="s">
        <v>6397</v>
      </c>
      <c r="BB2015" s="6" t="s">
        <v>6989</v>
      </c>
      <c r="BC2015" s="7" t="s">
        <v>11072</v>
      </c>
      <c r="BD2015" s="6" t="s">
        <v>6418</v>
      </c>
      <c r="BE2015" s="6" t="s">
        <v>6397</v>
      </c>
      <c r="BF2015" s="6"/>
    </row>
    <row r="2016" spans="1:58">
      <c r="A2016" s="6" t="s">
        <v>263</v>
      </c>
      <c r="B2016" s="6" t="s">
        <v>1281</v>
      </c>
      <c r="C2016" s="271" t="s">
        <v>11317</v>
      </c>
      <c r="D2016" s="6" t="s">
        <v>14</v>
      </c>
      <c r="E2016" s="271" t="s">
        <v>13</v>
      </c>
      <c r="F2016" s="6" t="s">
        <v>1276</v>
      </c>
      <c r="G2016" s="6" t="s">
        <v>1280</v>
      </c>
      <c r="H2016" s="6" t="s">
        <v>9</v>
      </c>
      <c r="I2016" s="6" t="s">
        <v>1282</v>
      </c>
      <c r="J2016" s="6" t="s">
        <v>257</v>
      </c>
      <c r="K2016" s="6" t="s">
        <v>8</v>
      </c>
      <c r="L2016" s="271" t="s">
        <v>6397</v>
      </c>
      <c r="M2016" s="6" t="s">
        <v>6989</v>
      </c>
      <c r="N2016" s="271" t="s">
        <v>8473</v>
      </c>
      <c r="O2016" s="6"/>
      <c r="Q2016" s="6" t="s">
        <v>1276</v>
      </c>
      <c r="R2016" s="6" t="s">
        <v>1280</v>
      </c>
      <c r="S2016" s="6" t="s">
        <v>8</v>
      </c>
      <c r="T2016" s="6" t="s">
        <v>9</v>
      </c>
      <c r="U2016" s="6" t="s">
        <v>263</v>
      </c>
      <c r="V2016" s="6" t="s">
        <v>1281</v>
      </c>
      <c r="W2016" s="6" t="s">
        <v>11317</v>
      </c>
      <c r="X2016" s="6" t="s">
        <v>13</v>
      </c>
      <c r="Y2016" s="6" t="s">
        <v>14</v>
      </c>
      <c r="Z2016" s="6" t="s">
        <v>257</v>
      </c>
      <c r="AA2016" s="6" t="s">
        <v>1282</v>
      </c>
      <c r="AB2016" s="6" t="s">
        <v>6397</v>
      </c>
      <c r="AD2016" t="b">
        <f t="shared" si="330"/>
        <v>0</v>
      </c>
      <c r="AE2016" t="b">
        <f t="shared" si="331"/>
        <v>1</v>
      </c>
      <c r="AF2016" t="b">
        <f t="shared" si="332"/>
        <v>1</v>
      </c>
      <c r="AG2016" t="b">
        <f t="shared" si="333"/>
        <v>1</v>
      </c>
      <c r="AH2016" t="b">
        <f t="shared" si="334"/>
        <v>1</v>
      </c>
      <c r="AI2016" t="b">
        <f t="shared" si="335"/>
        <v>1</v>
      </c>
      <c r="AJ2016" t="b">
        <f t="shared" si="336"/>
        <v>1</v>
      </c>
      <c r="AK2016" t="b">
        <f t="shared" si="337"/>
        <v>1</v>
      </c>
      <c r="AL2016" t="b">
        <f t="shared" si="338"/>
        <v>1</v>
      </c>
      <c r="AM2016" t="b">
        <f t="shared" si="339"/>
        <v>1</v>
      </c>
      <c r="AO2016" s="6" t="s">
        <v>9</v>
      </c>
      <c r="AP2016" s="6" t="s">
        <v>8473</v>
      </c>
      <c r="AQ2016" s="6"/>
      <c r="AR2016" s="7" t="s">
        <v>1280</v>
      </c>
      <c r="AS2016" s="7" t="s">
        <v>263</v>
      </c>
      <c r="AT2016" s="7" t="s">
        <v>1281</v>
      </c>
      <c r="AU2016" s="8" t="s">
        <v>11317</v>
      </c>
      <c r="AV2016" s="8" t="s">
        <v>13</v>
      </c>
      <c r="AW2016" s="7" t="s">
        <v>14</v>
      </c>
      <c r="AX2016" s="6" t="s">
        <v>1282</v>
      </c>
      <c r="AY2016" s="7" t="s">
        <v>257</v>
      </c>
      <c r="AZ2016" s="7" t="s">
        <v>8489</v>
      </c>
      <c r="BA2016" s="6" t="s">
        <v>6397</v>
      </c>
      <c r="BB2016" s="6" t="s">
        <v>6989</v>
      </c>
      <c r="BC2016" s="7" t="s">
        <v>11073</v>
      </c>
      <c r="BD2016" s="6" t="s">
        <v>6418</v>
      </c>
      <c r="BE2016" s="6" t="s">
        <v>6397</v>
      </c>
      <c r="BF2016" s="6"/>
    </row>
    <row r="2017" spans="1:58">
      <c r="A2017" s="6" t="s">
        <v>263</v>
      </c>
      <c r="B2017" s="6" t="s">
        <v>1284</v>
      </c>
      <c r="C2017" s="271" t="s">
        <v>11317</v>
      </c>
      <c r="D2017" s="6" t="s">
        <v>14</v>
      </c>
      <c r="E2017" s="271" t="s">
        <v>13</v>
      </c>
      <c r="F2017" s="6" t="s">
        <v>1276</v>
      </c>
      <c r="G2017" s="6" t="s">
        <v>1283</v>
      </c>
      <c r="H2017" s="6" t="s">
        <v>9</v>
      </c>
      <c r="I2017" s="6" t="s">
        <v>1285</v>
      </c>
      <c r="J2017" s="6" t="s">
        <v>257</v>
      </c>
      <c r="K2017" s="6" t="s">
        <v>8</v>
      </c>
      <c r="L2017" s="271" t="s">
        <v>6397</v>
      </c>
      <c r="M2017" s="6" t="s">
        <v>6989</v>
      </c>
      <c r="N2017" s="271" t="s">
        <v>8473</v>
      </c>
      <c r="O2017" s="6"/>
      <c r="Q2017" s="6" t="s">
        <v>1276</v>
      </c>
      <c r="R2017" s="6" t="s">
        <v>1283</v>
      </c>
      <c r="S2017" s="6" t="s">
        <v>8</v>
      </c>
      <c r="T2017" s="6" t="s">
        <v>9</v>
      </c>
      <c r="U2017" s="6" t="s">
        <v>263</v>
      </c>
      <c r="V2017" s="6" t="s">
        <v>1284</v>
      </c>
      <c r="W2017" s="6" t="s">
        <v>11317</v>
      </c>
      <c r="X2017" s="6" t="s">
        <v>13</v>
      </c>
      <c r="Y2017" s="6" t="s">
        <v>14</v>
      </c>
      <c r="Z2017" s="6" t="s">
        <v>257</v>
      </c>
      <c r="AA2017" s="6" t="s">
        <v>1285</v>
      </c>
      <c r="AB2017" s="6" t="s">
        <v>6397</v>
      </c>
      <c r="AD2017" t="b">
        <f t="shared" si="330"/>
        <v>0</v>
      </c>
      <c r="AE2017" t="b">
        <f t="shared" si="331"/>
        <v>1</v>
      </c>
      <c r="AF2017" t="b">
        <f t="shared" si="332"/>
        <v>1</v>
      </c>
      <c r="AG2017" t="b">
        <f t="shared" si="333"/>
        <v>1</v>
      </c>
      <c r="AH2017" t="b">
        <f t="shared" si="334"/>
        <v>1</v>
      </c>
      <c r="AI2017" t="b">
        <f t="shared" si="335"/>
        <v>1</v>
      </c>
      <c r="AJ2017" t="b">
        <f t="shared" si="336"/>
        <v>1</v>
      </c>
      <c r="AK2017" t="b">
        <f t="shared" si="337"/>
        <v>1</v>
      </c>
      <c r="AL2017" t="b">
        <f t="shared" si="338"/>
        <v>1</v>
      </c>
      <c r="AM2017" t="b">
        <f t="shared" si="339"/>
        <v>1</v>
      </c>
      <c r="AO2017" s="6" t="s">
        <v>9</v>
      </c>
      <c r="AP2017" s="6" t="s">
        <v>8473</v>
      </c>
      <c r="AQ2017" s="6"/>
      <c r="AR2017" s="7" t="s">
        <v>1283</v>
      </c>
      <c r="AS2017" s="7" t="s">
        <v>263</v>
      </c>
      <c r="AT2017" s="7" t="s">
        <v>1284</v>
      </c>
      <c r="AU2017" s="8" t="s">
        <v>11317</v>
      </c>
      <c r="AV2017" s="8" t="s">
        <v>13</v>
      </c>
      <c r="AW2017" s="7" t="s">
        <v>14</v>
      </c>
      <c r="AX2017" s="6" t="s">
        <v>1285</v>
      </c>
      <c r="AY2017" s="7" t="s">
        <v>257</v>
      </c>
      <c r="AZ2017" s="7" t="s">
        <v>8489</v>
      </c>
      <c r="BA2017" s="6" t="s">
        <v>6397</v>
      </c>
      <c r="BB2017" s="6" t="s">
        <v>6989</v>
      </c>
      <c r="BC2017" s="7" t="s">
        <v>11074</v>
      </c>
      <c r="BD2017" s="6" t="s">
        <v>6418</v>
      </c>
      <c r="BE2017" s="6" t="s">
        <v>6397</v>
      </c>
      <c r="BF2017" s="6"/>
    </row>
    <row r="2018" spans="1:58">
      <c r="A2018" s="6" t="s">
        <v>263</v>
      </c>
      <c r="B2018" s="6" t="s">
        <v>1287</v>
      </c>
      <c r="C2018" s="271" t="s">
        <v>11317</v>
      </c>
      <c r="D2018" s="6" t="s">
        <v>14</v>
      </c>
      <c r="E2018" s="271" t="s">
        <v>13</v>
      </c>
      <c r="F2018" s="6" t="s">
        <v>1276</v>
      </c>
      <c r="G2018" s="6" t="s">
        <v>1286</v>
      </c>
      <c r="H2018" s="6" t="s">
        <v>9</v>
      </c>
      <c r="I2018" s="6" t="s">
        <v>1288</v>
      </c>
      <c r="J2018" s="6" t="s">
        <v>257</v>
      </c>
      <c r="K2018" s="6" t="s">
        <v>8</v>
      </c>
      <c r="L2018" s="271" t="s">
        <v>6397</v>
      </c>
      <c r="M2018" s="6" t="s">
        <v>6989</v>
      </c>
      <c r="N2018" s="271" t="s">
        <v>8473</v>
      </c>
      <c r="O2018" s="6"/>
      <c r="Q2018" s="6" t="s">
        <v>1276</v>
      </c>
      <c r="R2018" s="6" t="s">
        <v>1286</v>
      </c>
      <c r="S2018" s="6" t="s">
        <v>8</v>
      </c>
      <c r="T2018" s="6" t="s">
        <v>9</v>
      </c>
      <c r="U2018" s="6" t="s">
        <v>263</v>
      </c>
      <c r="V2018" s="6" t="s">
        <v>1287</v>
      </c>
      <c r="W2018" s="6" t="s">
        <v>11317</v>
      </c>
      <c r="X2018" s="6" t="s">
        <v>13</v>
      </c>
      <c r="Y2018" s="6" t="s">
        <v>14</v>
      </c>
      <c r="Z2018" s="6" t="s">
        <v>257</v>
      </c>
      <c r="AA2018" s="6" t="s">
        <v>1288</v>
      </c>
      <c r="AB2018" s="6" t="s">
        <v>6397</v>
      </c>
      <c r="AD2018" t="b">
        <f t="shared" si="330"/>
        <v>0</v>
      </c>
      <c r="AE2018" t="b">
        <f t="shared" si="331"/>
        <v>1</v>
      </c>
      <c r="AF2018" t="b">
        <f t="shared" si="332"/>
        <v>1</v>
      </c>
      <c r="AG2018" t="b">
        <f t="shared" si="333"/>
        <v>1</v>
      </c>
      <c r="AH2018" t="b">
        <f t="shared" si="334"/>
        <v>1</v>
      </c>
      <c r="AI2018" t="b">
        <f t="shared" si="335"/>
        <v>1</v>
      </c>
      <c r="AJ2018" t="b">
        <f t="shared" si="336"/>
        <v>1</v>
      </c>
      <c r="AK2018" t="b">
        <f t="shared" si="337"/>
        <v>1</v>
      </c>
      <c r="AL2018" t="b">
        <f t="shared" si="338"/>
        <v>1</v>
      </c>
      <c r="AM2018" t="b">
        <f t="shared" si="339"/>
        <v>1</v>
      </c>
      <c r="AO2018" s="6" t="s">
        <v>9</v>
      </c>
      <c r="AP2018" s="6" t="s">
        <v>8473</v>
      </c>
      <c r="AQ2018" s="6"/>
      <c r="AR2018" s="7" t="s">
        <v>1286</v>
      </c>
      <c r="AS2018" s="7" t="s">
        <v>263</v>
      </c>
      <c r="AT2018" s="7" t="s">
        <v>1287</v>
      </c>
      <c r="AU2018" s="8" t="s">
        <v>11317</v>
      </c>
      <c r="AV2018" s="8" t="s">
        <v>13</v>
      </c>
      <c r="AW2018" s="7" t="s">
        <v>14</v>
      </c>
      <c r="AX2018" s="6" t="s">
        <v>1288</v>
      </c>
      <c r="AY2018" s="7" t="s">
        <v>257</v>
      </c>
      <c r="AZ2018" s="7" t="s">
        <v>8489</v>
      </c>
      <c r="BA2018" s="6" t="s">
        <v>6397</v>
      </c>
      <c r="BB2018" s="6" t="s">
        <v>6989</v>
      </c>
      <c r="BC2018" s="7" t="s">
        <v>11075</v>
      </c>
      <c r="BD2018" s="6" t="s">
        <v>6418</v>
      </c>
      <c r="BE2018" s="6" t="s">
        <v>6397</v>
      </c>
      <c r="BF2018" s="6"/>
    </row>
    <row r="2019" spans="1:58">
      <c r="A2019" s="6" t="s">
        <v>263</v>
      </c>
      <c r="B2019" s="6" t="s">
        <v>1290</v>
      </c>
      <c r="C2019" s="271" t="s">
        <v>11317</v>
      </c>
      <c r="D2019" s="6" t="s">
        <v>14</v>
      </c>
      <c r="E2019" s="271" t="s">
        <v>13</v>
      </c>
      <c r="F2019" s="6" t="s">
        <v>1276</v>
      </c>
      <c r="G2019" s="6" t="s">
        <v>1289</v>
      </c>
      <c r="H2019" s="6" t="s">
        <v>9</v>
      </c>
      <c r="I2019" s="6" t="s">
        <v>1291</v>
      </c>
      <c r="J2019" s="6" t="s">
        <v>257</v>
      </c>
      <c r="K2019" s="6" t="s">
        <v>8</v>
      </c>
      <c r="L2019" s="271" t="s">
        <v>6397</v>
      </c>
      <c r="M2019" s="6" t="s">
        <v>6989</v>
      </c>
      <c r="N2019" s="271" t="s">
        <v>8473</v>
      </c>
      <c r="O2019" s="6"/>
      <c r="Q2019" s="6" t="s">
        <v>1276</v>
      </c>
      <c r="R2019" s="6" t="s">
        <v>1289</v>
      </c>
      <c r="S2019" s="6" t="s">
        <v>8</v>
      </c>
      <c r="T2019" s="6" t="s">
        <v>9</v>
      </c>
      <c r="U2019" s="6" t="s">
        <v>263</v>
      </c>
      <c r="V2019" s="6" t="s">
        <v>1290</v>
      </c>
      <c r="W2019" s="6" t="s">
        <v>11317</v>
      </c>
      <c r="X2019" s="6" t="s">
        <v>13</v>
      </c>
      <c r="Y2019" s="6" t="s">
        <v>14</v>
      </c>
      <c r="Z2019" s="6" t="s">
        <v>257</v>
      </c>
      <c r="AA2019" s="6" t="s">
        <v>1291</v>
      </c>
      <c r="AB2019" s="6" t="s">
        <v>6397</v>
      </c>
      <c r="AD2019" t="b">
        <f t="shared" si="330"/>
        <v>0</v>
      </c>
      <c r="AE2019" t="b">
        <f t="shared" si="331"/>
        <v>1</v>
      </c>
      <c r="AF2019" t="b">
        <f t="shared" si="332"/>
        <v>1</v>
      </c>
      <c r="AG2019" t="b">
        <f t="shared" si="333"/>
        <v>1</v>
      </c>
      <c r="AH2019" t="b">
        <f t="shared" si="334"/>
        <v>1</v>
      </c>
      <c r="AI2019" t="b">
        <f t="shared" si="335"/>
        <v>1</v>
      </c>
      <c r="AJ2019" t="b">
        <f t="shared" si="336"/>
        <v>1</v>
      </c>
      <c r="AK2019" t="b">
        <f t="shared" si="337"/>
        <v>1</v>
      </c>
      <c r="AL2019" t="b">
        <f t="shared" si="338"/>
        <v>1</v>
      </c>
      <c r="AM2019" t="b">
        <f t="shared" si="339"/>
        <v>1</v>
      </c>
      <c r="AO2019" s="6" t="s">
        <v>9</v>
      </c>
      <c r="AP2019" s="6" t="s">
        <v>8473</v>
      </c>
      <c r="AQ2019" s="6"/>
      <c r="AR2019" s="7" t="s">
        <v>1289</v>
      </c>
      <c r="AS2019" s="7" t="s">
        <v>263</v>
      </c>
      <c r="AT2019" s="7" t="s">
        <v>1290</v>
      </c>
      <c r="AU2019" s="8" t="s">
        <v>11317</v>
      </c>
      <c r="AV2019" s="8" t="s">
        <v>13</v>
      </c>
      <c r="AW2019" s="7" t="s">
        <v>14</v>
      </c>
      <c r="AX2019" s="6" t="s">
        <v>1291</v>
      </c>
      <c r="AY2019" s="7" t="s">
        <v>257</v>
      </c>
      <c r="AZ2019" s="7" t="s">
        <v>8489</v>
      </c>
      <c r="BA2019" s="6" t="s">
        <v>6397</v>
      </c>
      <c r="BB2019" s="6" t="s">
        <v>6989</v>
      </c>
      <c r="BC2019" s="7" t="s">
        <v>11076</v>
      </c>
      <c r="BD2019" s="6" t="s">
        <v>6418</v>
      </c>
      <c r="BE2019" s="6" t="s">
        <v>6397</v>
      </c>
      <c r="BF2019" s="6"/>
    </row>
    <row r="2020" spans="1:58">
      <c r="A2020" s="6" t="s">
        <v>263</v>
      </c>
      <c r="B2020" s="6" t="s">
        <v>1293</v>
      </c>
      <c r="C2020" s="271" t="s">
        <v>11317</v>
      </c>
      <c r="D2020" s="6" t="s">
        <v>14</v>
      </c>
      <c r="E2020" s="271" t="s">
        <v>13</v>
      </c>
      <c r="F2020" s="6" t="s">
        <v>1276</v>
      </c>
      <c r="G2020" s="6" t="s">
        <v>1292</v>
      </c>
      <c r="H2020" s="6" t="s">
        <v>9</v>
      </c>
      <c r="I2020" s="6" t="s">
        <v>1294</v>
      </c>
      <c r="J2020" s="6" t="s">
        <v>257</v>
      </c>
      <c r="K2020" s="6" t="s">
        <v>8</v>
      </c>
      <c r="L2020" s="271" t="s">
        <v>6397</v>
      </c>
      <c r="M2020" s="6" t="s">
        <v>6989</v>
      </c>
      <c r="N2020" s="271" t="s">
        <v>8473</v>
      </c>
      <c r="O2020" s="6"/>
      <c r="Q2020" s="6" t="s">
        <v>1276</v>
      </c>
      <c r="R2020" s="6" t="s">
        <v>1292</v>
      </c>
      <c r="S2020" s="6" t="s">
        <v>8</v>
      </c>
      <c r="T2020" s="6" t="s">
        <v>9</v>
      </c>
      <c r="U2020" s="6" t="s">
        <v>263</v>
      </c>
      <c r="V2020" s="6" t="s">
        <v>1293</v>
      </c>
      <c r="W2020" s="6" t="s">
        <v>11317</v>
      </c>
      <c r="X2020" s="6" t="s">
        <v>13</v>
      </c>
      <c r="Y2020" s="6" t="s">
        <v>14</v>
      </c>
      <c r="Z2020" s="6" t="s">
        <v>257</v>
      </c>
      <c r="AA2020" s="6" t="s">
        <v>1294</v>
      </c>
      <c r="AB2020" s="6" t="s">
        <v>6397</v>
      </c>
      <c r="AD2020" t="b">
        <f t="shared" si="330"/>
        <v>0</v>
      </c>
      <c r="AE2020" t="b">
        <f t="shared" si="331"/>
        <v>1</v>
      </c>
      <c r="AF2020" t="b">
        <f t="shared" si="332"/>
        <v>1</v>
      </c>
      <c r="AG2020" t="b">
        <f t="shared" si="333"/>
        <v>1</v>
      </c>
      <c r="AH2020" t="b">
        <f t="shared" si="334"/>
        <v>1</v>
      </c>
      <c r="AI2020" t="b">
        <f t="shared" si="335"/>
        <v>1</v>
      </c>
      <c r="AJ2020" t="b">
        <f t="shared" si="336"/>
        <v>1</v>
      </c>
      <c r="AK2020" t="b">
        <f t="shared" si="337"/>
        <v>1</v>
      </c>
      <c r="AL2020" t="b">
        <f t="shared" si="338"/>
        <v>1</v>
      </c>
      <c r="AM2020" t="b">
        <f t="shared" si="339"/>
        <v>1</v>
      </c>
      <c r="AO2020" s="6" t="s">
        <v>9</v>
      </c>
      <c r="AP2020" s="6" t="s">
        <v>8473</v>
      </c>
      <c r="AQ2020" s="6"/>
      <c r="AR2020" s="7" t="s">
        <v>1292</v>
      </c>
      <c r="AS2020" s="7" t="s">
        <v>263</v>
      </c>
      <c r="AT2020" s="7" t="s">
        <v>1293</v>
      </c>
      <c r="AU2020" s="8" t="s">
        <v>11317</v>
      </c>
      <c r="AV2020" s="8" t="s">
        <v>13</v>
      </c>
      <c r="AW2020" s="7" t="s">
        <v>14</v>
      </c>
      <c r="AX2020" s="6" t="s">
        <v>1294</v>
      </c>
      <c r="AY2020" s="7" t="s">
        <v>257</v>
      </c>
      <c r="AZ2020" s="7" t="s">
        <v>8489</v>
      </c>
      <c r="BA2020" s="6" t="s">
        <v>6397</v>
      </c>
      <c r="BB2020" s="6" t="s">
        <v>6989</v>
      </c>
      <c r="BC2020" s="7" t="s">
        <v>11077</v>
      </c>
      <c r="BD2020" s="6" t="s">
        <v>6418</v>
      </c>
      <c r="BE2020" s="6" t="s">
        <v>6397</v>
      </c>
      <c r="BF2020" s="6"/>
    </row>
    <row r="2021" spans="1:58">
      <c r="A2021" s="6" t="s">
        <v>263</v>
      </c>
      <c r="B2021" s="6" t="s">
        <v>1296</v>
      </c>
      <c r="C2021" s="271" t="s">
        <v>11317</v>
      </c>
      <c r="D2021" s="6" t="s">
        <v>14</v>
      </c>
      <c r="E2021" s="271" t="s">
        <v>13</v>
      </c>
      <c r="F2021" s="6" t="s">
        <v>1276</v>
      </c>
      <c r="G2021" s="6" t="s">
        <v>1295</v>
      </c>
      <c r="H2021" s="6" t="s">
        <v>9</v>
      </c>
      <c r="I2021" s="6" t="s">
        <v>1297</v>
      </c>
      <c r="J2021" s="6" t="s">
        <v>257</v>
      </c>
      <c r="K2021" s="6" t="s">
        <v>8</v>
      </c>
      <c r="L2021" s="271" t="s">
        <v>6397</v>
      </c>
      <c r="M2021" s="6" t="s">
        <v>6989</v>
      </c>
      <c r="N2021" s="271" t="s">
        <v>8473</v>
      </c>
      <c r="O2021" s="6"/>
      <c r="Q2021" s="6" t="s">
        <v>1276</v>
      </c>
      <c r="R2021" s="6" t="s">
        <v>1295</v>
      </c>
      <c r="S2021" s="6" t="s">
        <v>8</v>
      </c>
      <c r="T2021" s="6" t="s">
        <v>9</v>
      </c>
      <c r="U2021" s="6" t="s">
        <v>263</v>
      </c>
      <c r="V2021" s="6" t="s">
        <v>1296</v>
      </c>
      <c r="W2021" s="6" t="s">
        <v>11317</v>
      </c>
      <c r="X2021" s="6" t="s">
        <v>13</v>
      </c>
      <c r="Y2021" s="6" t="s">
        <v>14</v>
      </c>
      <c r="Z2021" s="6" t="s">
        <v>257</v>
      </c>
      <c r="AA2021" s="6" t="s">
        <v>1297</v>
      </c>
      <c r="AB2021" s="6" t="s">
        <v>6397</v>
      </c>
      <c r="AD2021" t="b">
        <f t="shared" si="330"/>
        <v>0</v>
      </c>
      <c r="AE2021" t="b">
        <f t="shared" si="331"/>
        <v>1</v>
      </c>
      <c r="AF2021" t="b">
        <f t="shared" si="332"/>
        <v>1</v>
      </c>
      <c r="AG2021" t="b">
        <f t="shared" si="333"/>
        <v>1</v>
      </c>
      <c r="AH2021" t="b">
        <f t="shared" si="334"/>
        <v>1</v>
      </c>
      <c r="AI2021" t="b">
        <f t="shared" si="335"/>
        <v>1</v>
      </c>
      <c r="AJ2021" t="b">
        <f t="shared" si="336"/>
        <v>1</v>
      </c>
      <c r="AK2021" t="b">
        <f t="shared" si="337"/>
        <v>1</v>
      </c>
      <c r="AL2021" t="b">
        <f t="shared" si="338"/>
        <v>1</v>
      </c>
      <c r="AM2021" t="b">
        <f t="shared" si="339"/>
        <v>1</v>
      </c>
      <c r="AO2021" s="6" t="s">
        <v>9</v>
      </c>
      <c r="AP2021" s="6" t="s">
        <v>8473</v>
      </c>
      <c r="AQ2021" s="6"/>
      <c r="AR2021" s="7" t="s">
        <v>1295</v>
      </c>
      <c r="AS2021" s="7" t="s">
        <v>263</v>
      </c>
      <c r="AT2021" s="7" t="s">
        <v>1296</v>
      </c>
      <c r="AU2021" s="8" t="s">
        <v>11317</v>
      </c>
      <c r="AV2021" s="8" t="s">
        <v>13</v>
      </c>
      <c r="AW2021" s="7" t="s">
        <v>14</v>
      </c>
      <c r="AX2021" s="6" t="s">
        <v>1297</v>
      </c>
      <c r="AY2021" s="7" t="s">
        <v>257</v>
      </c>
      <c r="AZ2021" s="7" t="s">
        <v>11078</v>
      </c>
      <c r="BA2021" s="6" t="s">
        <v>6397</v>
      </c>
      <c r="BB2021" s="6" t="s">
        <v>6989</v>
      </c>
      <c r="BC2021" s="7" t="s">
        <v>11079</v>
      </c>
      <c r="BD2021" s="6" t="s">
        <v>6418</v>
      </c>
      <c r="BE2021" s="6" t="s">
        <v>6397</v>
      </c>
      <c r="BF2021" s="6"/>
    </row>
    <row r="2022" spans="1:58">
      <c r="A2022" s="6" t="s">
        <v>263</v>
      </c>
      <c r="B2022" s="6" t="s">
        <v>1299</v>
      </c>
      <c r="C2022" s="271" t="s">
        <v>11317</v>
      </c>
      <c r="D2022" s="6" t="s">
        <v>14</v>
      </c>
      <c r="E2022" s="271" t="s">
        <v>13</v>
      </c>
      <c r="F2022" s="6" t="s">
        <v>1276</v>
      </c>
      <c r="G2022" s="6" t="s">
        <v>1298</v>
      </c>
      <c r="H2022" s="6" t="s">
        <v>9</v>
      </c>
      <c r="I2022" s="6" t="s">
        <v>1300</v>
      </c>
      <c r="J2022" s="6" t="s">
        <v>257</v>
      </c>
      <c r="K2022" s="6" t="s">
        <v>8</v>
      </c>
      <c r="L2022" s="271" t="s">
        <v>6397</v>
      </c>
      <c r="M2022" s="6" t="s">
        <v>6989</v>
      </c>
      <c r="N2022" s="271" t="s">
        <v>8473</v>
      </c>
      <c r="O2022" s="6"/>
      <c r="Q2022" s="6" t="s">
        <v>1276</v>
      </c>
      <c r="R2022" s="6" t="s">
        <v>1298</v>
      </c>
      <c r="S2022" s="6" t="s">
        <v>8</v>
      </c>
      <c r="T2022" s="6" t="s">
        <v>9</v>
      </c>
      <c r="U2022" s="6" t="s">
        <v>263</v>
      </c>
      <c r="V2022" s="6" t="s">
        <v>1299</v>
      </c>
      <c r="W2022" s="6" t="s">
        <v>11317</v>
      </c>
      <c r="X2022" s="6" t="s">
        <v>13</v>
      </c>
      <c r="Y2022" s="6" t="s">
        <v>14</v>
      </c>
      <c r="Z2022" s="6" t="s">
        <v>257</v>
      </c>
      <c r="AA2022" s="6" t="s">
        <v>1300</v>
      </c>
      <c r="AB2022" s="6" t="s">
        <v>6397</v>
      </c>
      <c r="AD2022" t="b">
        <f t="shared" si="330"/>
        <v>0</v>
      </c>
      <c r="AE2022" t="b">
        <f t="shared" si="331"/>
        <v>1</v>
      </c>
      <c r="AF2022" t="b">
        <f t="shared" si="332"/>
        <v>1</v>
      </c>
      <c r="AG2022" t="b">
        <f t="shared" si="333"/>
        <v>1</v>
      </c>
      <c r="AH2022" t="b">
        <f t="shared" si="334"/>
        <v>1</v>
      </c>
      <c r="AI2022" t="b">
        <f t="shared" si="335"/>
        <v>1</v>
      </c>
      <c r="AJ2022" t="b">
        <f t="shared" si="336"/>
        <v>1</v>
      </c>
      <c r="AK2022" t="b">
        <f t="shared" si="337"/>
        <v>1</v>
      </c>
      <c r="AL2022" t="b">
        <f t="shared" si="338"/>
        <v>1</v>
      </c>
      <c r="AM2022" t="b">
        <f t="shared" si="339"/>
        <v>1</v>
      </c>
      <c r="AO2022" s="6" t="s">
        <v>9</v>
      </c>
      <c r="AP2022" s="6" t="s">
        <v>8473</v>
      </c>
      <c r="AQ2022" s="6"/>
      <c r="AR2022" s="7" t="s">
        <v>1298</v>
      </c>
      <c r="AS2022" s="7" t="s">
        <v>263</v>
      </c>
      <c r="AT2022" s="7" t="s">
        <v>1299</v>
      </c>
      <c r="AU2022" s="8" t="s">
        <v>11317</v>
      </c>
      <c r="AV2022" s="8" t="s">
        <v>13</v>
      </c>
      <c r="AW2022" s="7" t="s">
        <v>14</v>
      </c>
      <c r="AX2022" s="6" t="s">
        <v>1300</v>
      </c>
      <c r="AY2022" s="7" t="s">
        <v>257</v>
      </c>
      <c r="AZ2022" s="7" t="s">
        <v>11078</v>
      </c>
      <c r="BA2022" s="6" t="s">
        <v>6397</v>
      </c>
      <c r="BB2022" s="6" t="s">
        <v>6989</v>
      </c>
      <c r="BC2022" s="7" t="s">
        <v>11080</v>
      </c>
      <c r="BD2022" s="6" t="s">
        <v>6418</v>
      </c>
      <c r="BE2022" s="6" t="s">
        <v>6397</v>
      </c>
      <c r="BF2022" s="6"/>
    </row>
    <row r="2023" spans="1:58">
      <c r="A2023" s="6" t="s">
        <v>263</v>
      </c>
      <c r="B2023" s="6" t="s">
        <v>1302</v>
      </c>
      <c r="C2023" s="271" t="s">
        <v>11317</v>
      </c>
      <c r="D2023" s="6" t="s">
        <v>14</v>
      </c>
      <c r="E2023" s="271" t="s">
        <v>13</v>
      </c>
      <c r="F2023" s="6" t="s">
        <v>1276</v>
      </c>
      <c r="G2023" s="6" t="s">
        <v>1301</v>
      </c>
      <c r="H2023" s="6" t="s">
        <v>9</v>
      </c>
      <c r="I2023" s="6" t="s">
        <v>1303</v>
      </c>
      <c r="J2023" s="6" t="s">
        <v>257</v>
      </c>
      <c r="K2023" s="6" t="s">
        <v>8</v>
      </c>
      <c r="L2023" s="271" t="s">
        <v>6397</v>
      </c>
      <c r="M2023" s="6" t="s">
        <v>6989</v>
      </c>
      <c r="N2023" s="271" t="s">
        <v>8473</v>
      </c>
      <c r="O2023" s="6"/>
      <c r="Q2023" s="6" t="s">
        <v>1276</v>
      </c>
      <c r="R2023" s="6" t="s">
        <v>1301</v>
      </c>
      <c r="S2023" s="6" t="s">
        <v>8</v>
      </c>
      <c r="T2023" s="6" t="s">
        <v>9</v>
      </c>
      <c r="U2023" s="6" t="s">
        <v>263</v>
      </c>
      <c r="V2023" s="6" t="s">
        <v>1302</v>
      </c>
      <c r="W2023" s="6" t="s">
        <v>11317</v>
      </c>
      <c r="X2023" s="6" t="s">
        <v>13</v>
      </c>
      <c r="Y2023" s="6" t="s">
        <v>14</v>
      </c>
      <c r="Z2023" s="6" t="s">
        <v>257</v>
      </c>
      <c r="AA2023" s="6" t="s">
        <v>1303</v>
      </c>
      <c r="AB2023" s="6" t="s">
        <v>6397</v>
      </c>
      <c r="AD2023" t="b">
        <f t="shared" si="330"/>
        <v>0</v>
      </c>
      <c r="AE2023" t="b">
        <f t="shared" si="331"/>
        <v>1</v>
      </c>
      <c r="AF2023" t="b">
        <f t="shared" si="332"/>
        <v>1</v>
      </c>
      <c r="AG2023" t="b">
        <f t="shared" si="333"/>
        <v>1</v>
      </c>
      <c r="AH2023" t="b">
        <f t="shared" si="334"/>
        <v>1</v>
      </c>
      <c r="AI2023" t="b">
        <f t="shared" si="335"/>
        <v>1</v>
      </c>
      <c r="AJ2023" t="b">
        <f t="shared" si="336"/>
        <v>1</v>
      </c>
      <c r="AK2023" t="b">
        <f t="shared" si="337"/>
        <v>1</v>
      </c>
      <c r="AL2023" t="b">
        <f t="shared" si="338"/>
        <v>1</v>
      </c>
      <c r="AM2023" t="b">
        <f t="shared" si="339"/>
        <v>1</v>
      </c>
      <c r="AO2023" s="6" t="s">
        <v>9</v>
      </c>
      <c r="AP2023" s="6" t="s">
        <v>8473</v>
      </c>
      <c r="AQ2023" s="6"/>
      <c r="AR2023" s="7" t="s">
        <v>1301</v>
      </c>
      <c r="AS2023" s="7" t="s">
        <v>263</v>
      </c>
      <c r="AT2023" s="7" t="s">
        <v>1302</v>
      </c>
      <c r="AU2023" s="8" t="s">
        <v>11317</v>
      </c>
      <c r="AV2023" s="8" t="s">
        <v>13</v>
      </c>
      <c r="AW2023" s="7" t="s">
        <v>14</v>
      </c>
      <c r="AX2023" s="6" t="s">
        <v>1303</v>
      </c>
      <c r="AY2023" s="7" t="s">
        <v>257</v>
      </c>
      <c r="AZ2023" s="7" t="s">
        <v>11078</v>
      </c>
      <c r="BA2023" s="6" t="s">
        <v>6397</v>
      </c>
      <c r="BB2023" s="6" t="s">
        <v>6989</v>
      </c>
      <c r="BC2023" s="7" t="s">
        <v>11081</v>
      </c>
      <c r="BD2023" s="6" t="s">
        <v>6418</v>
      </c>
      <c r="BE2023" s="6" t="s">
        <v>6397</v>
      </c>
      <c r="BF2023" s="6"/>
    </row>
    <row r="2024" spans="1:58">
      <c r="A2024" s="6" t="s">
        <v>263</v>
      </c>
      <c r="B2024" s="6" t="s">
        <v>1305</v>
      </c>
      <c r="C2024" s="271" t="s">
        <v>11317</v>
      </c>
      <c r="D2024" s="6" t="s">
        <v>14</v>
      </c>
      <c r="E2024" s="271" t="s">
        <v>13</v>
      </c>
      <c r="F2024" s="6" t="s">
        <v>1276</v>
      </c>
      <c r="G2024" s="6" t="s">
        <v>1304</v>
      </c>
      <c r="H2024" s="6" t="s">
        <v>9</v>
      </c>
      <c r="I2024" s="6" t="s">
        <v>1306</v>
      </c>
      <c r="J2024" s="6" t="s">
        <v>257</v>
      </c>
      <c r="K2024" s="6" t="s">
        <v>8</v>
      </c>
      <c r="L2024" s="271" t="s">
        <v>6397</v>
      </c>
      <c r="M2024" s="6" t="s">
        <v>6989</v>
      </c>
      <c r="N2024" s="271" t="s">
        <v>8473</v>
      </c>
      <c r="O2024" s="6"/>
      <c r="Q2024" s="6" t="s">
        <v>1276</v>
      </c>
      <c r="R2024" s="6" t="s">
        <v>1304</v>
      </c>
      <c r="S2024" s="6" t="s">
        <v>8</v>
      </c>
      <c r="T2024" s="6" t="s">
        <v>9</v>
      </c>
      <c r="U2024" s="6" t="s">
        <v>263</v>
      </c>
      <c r="V2024" s="6" t="s">
        <v>1305</v>
      </c>
      <c r="W2024" s="6" t="s">
        <v>11317</v>
      </c>
      <c r="X2024" s="6" t="s">
        <v>13</v>
      </c>
      <c r="Y2024" s="6" t="s">
        <v>14</v>
      </c>
      <c r="Z2024" s="6" t="s">
        <v>257</v>
      </c>
      <c r="AA2024" s="6" t="s">
        <v>1306</v>
      </c>
      <c r="AB2024" s="6" t="s">
        <v>6397</v>
      </c>
      <c r="AD2024" t="b">
        <f t="shared" si="330"/>
        <v>0</v>
      </c>
      <c r="AE2024" t="b">
        <f t="shared" si="331"/>
        <v>1</v>
      </c>
      <c r="AF2024" t="b">
        <f t="shared" si="332"/>
        <v>1</v>
      </c>
      <c r="AG2024" t="b">
        <f t="shared" si="333"/>
        <v>1</v>
      </c>
      <c r="AH2024" t="b">
        <f t="shared" si="334"/>
        <v>1</v>
      </c>
      <c r="AI2024" t="b">
        <f t="shared" si="335"/>
        <v>1</v>
      </c>
      <c r="AJ2024" t="b">
        <f t="shared" si="336"/>
        <v>1</v>
      </c>
      <c r="AK2024" t="b">
        <f t="shared" si="337"/>
        <v>1</v>
      </c>
      <c r="AL2024" t="b">
        <f t="shared" si="338"/>
        <v>1</v>
      </c>
      <c r="AM2024" t="b">
        <f t="shared" si="339"/>
        <v>1</v>
      </c>
      <c r="AO2024" s="6" t="s">
        <v>9</v>
      </c>
      <c r="AP2024" s="6" t="s">
        <v>8473</v>
      </c>
      <c r="AQ2024" s="6"/>
      <c r="AR2024" s="7" t="s">
        <v>1304</v>
      </c>
      <c r="AS2024" s="7" t="s">
        <v>263</v>
      </c>
      <c r="AT2024" s="7" t="s">
        <v>1305</v>
      </c>
      <c r="AU2024" s="8" t="s">
        <v>11317</v>
      </c>
      <c r="AV2024" s="8" t="s">
        <v>13</v>
      </c>
      <c r="AW2024" s="7" t="s">
        <v>14</v>
      </c>
      <c r="AX2024" s="6" t="s">
        <v>1306</v>
      </c>
      <c r="AY2024" s="7" t="s">
        <v>257</v>
      </c>
      <c r="AZ2024" s="7" t="s">
        <v>11078</v>
      </c>
      <c r="BA2024" s="6" t="s">
        <v>6397</v>
      </c>
      <c r="BB2024" s="6" t="s">
        <v>6989</v>
      </c>
      <c r="BC2024" s="7" t="s">
        <v>11082</v>
      </c>
      <c r="BD2024" s="6" t="s">
        <v>6418</v>
      </c>
      <c r="BE2024" s="6" t="s">
        <v>6397</v>
      </c>
      <c r="BF2024" s="6"/>
    </row>
    <row r="2025" spans="1:58">
      <c r="A2025" s="6" t="s">
        <v>263</v>
      </c>
      <c r="B2025" s="6" t="s">
        <v>1308</v>
      </c>
      <c r="C2025" s="271" t="s">
        <v>11317</v>
      </c>
      <c r="D2025" s="6" t="s">
        <v>14</v>
      </c>
      <c r="E2025" s="271" t="s">
        <v>13</v>
      </c>
      <c r="F2025" s="6" t="s">
        <v>1276</v>
      </c>
      <c r="G2025" s="6" t="s">
        <v>1307</v>
      </c>
      <c r="H2025" s="6" t="s">
        <v>9</v>
      </c>
      <c r="I2025" s="6" t="s">
        <v>1309</v>
      </c>
      <c r="J2025" s="6" t="s">
        <v>257</v>
      </c>
      <c r="K2025" s="6" t="s">
        <v>8</v>
      </c>
      <c r="L2025" s="271" t="s">
        <v>6397</v>
      </c>
      <c r="M2025" s="6" t="s">
        <v>6989</v>
      </c>
      <c r="N2025" s="271" t="s">
        <v>8473</v>
      </c>
      <c r="O2025" s="6"/>
      <c r="Q2025" s="6" t="s">
        <v>1276</v>
      </c>
      <c r="R2025" s="6" t="s">
        <v>1307</v>
      </c>
      <c r="S2025" s="6" t="s">
        <v>8</v>
      </c>
      <c r="T2025" s="6" t="s">
        <v>9</v>
      </c>
      <c r="U2025" s="6" t="s">
        <v>263</v>
      </c>
      <c r="V2025" s="6" t="s">
        <v>1308</v>
      </c>
      <c r="W2025" s="6" t="s">
        <v>11317</v>
      </c>
      <c r="X2025" s="6" t="s">
        <v>13</v>
      </c>
      <c r="Y2025" s="6" t="s">
        <v>14</v>
      </c>
      <c r="Z2025" s="6" t="s">
        <v>257</v>
      </c>
      <c r="AA2025" s="6" t="s">
        <v>1309</v>
      </c>
      <c r="AB2025" s="6" t="s">
        <v>6397</v>
      </c>
      <c r="AD2025" t="b">
        <f t="shared" si="330"/>
        <v>0</v>
      </c>
      <c r="AE2025" t="b">
        <f t="shared" si="331"/>
        <v>1</v>
      </c>
      <c r="AF2025" t="b">
        <f t="shared" si="332"/>
        <v>1</v>
      </c>
      <c r="AG2025" t="b">
        <f t="shared" si="333"/>
        <v>1</v>
      </c>
      <c r="AH2025" t="b">
        <f t="shared" si="334"/>
        <v>1</v>
      </c>
      <c r="AI2025" t="b">
        <f t="shared" si="335"/>
        <v>1</v>
      </c>
      <c r="AJ2025" t="b">
        <f t="shared" si="336"/>
        <v>1</v>
      </c>
      <c r="AK2025" t="b">
        <f t="shared" si="337"/>
        <v>1</v>
      </c>
      <c r="AL2025" t="b">
        <f t="shared" si="338"/>
        <v>1</v>
      </c>
      <c r="AM2025" t="b">
        <f t="shared" si="339"/>
        <v>1</v>
      </c>
      <c r="AO2025" s="6" t="s">
        <v>9</v>
      </c>
      <c r="AP2025" s="6" t="s">
        <v>8473</v>
      </c>
      <c r="AQ2025" s="6"/>
      <c r="AR2025" s="7" t="s">
        <v>1307</v>
      </c>
      <c r="AS2025" s="7" t="s">
        <v>263</v>
      </c>
      <c r="AT2025" s="7" t="s">
        <v>1308</v>
      </c>
      <c r="AU2025" s="8" t="s">
        <v>11317</v>
      </c>
      <c r="AV2025" s="8" t="s">
        <v>13</v>
      </c>
      <c r="AW2025" s="7" t="s">
        <v>14</v>
      </c>
      <c r="AX2025" s="6" t="s">
        <v>1309</v>
      </c>
      <c r="AY2025" s="7" t="s">
        <v>257</v>
      </c>
      <c r="AZ2025" s="7" t="s">
        <v>11078</v>
      </c>
      <c r="BA2025" s="6" t="s">
        <v>6397</v>
      </c>
      <c r="BB2025" s="6" t="s">
        <v>6989</v>
      </c>
      <c r="BC2025" s="7" t="s">
        <v>11083</v>
      </c>
      <c r="BD2025" s="6" t="s">
        <v>6418</v>
      </c>
      <c r="BE2025" s="6" t="s">
        <v>6397</v>
      </c>
      <c r="BF2025" s="6"/>
    </row>
    <row r="2026" spans="1:58">
      <c r="A2026" s="6" t="s">
        <v>263</v>
      </c>
      <c r="B2026" s="6" t="s">
        <v>1311</v>
      </c>
      <c r="C2026" s="271" t="s">
        <v>11317</v>
      </c>
      <c r="D2026" s="6" t="s">
        <v>14</v>
      </c>
      <c r="E2026" s="271" t="s">
        <v>13</v>
      </c>
      <c r="F2026" s="6" t="s">
        <v>1276</v>
      </c>
      <c r="G2026" s="6" t="s">
        <v>1310</v>
      </c>
      <c r="H2026" s="6" t="s">
        <v>9</v>
      </c>
      <c r="I2026" s="6" t="s">
        <v>1312</v>
      </c>
      <c r="J2026" s="6" t="s">
        <v>257</v>
      </c>
      <c r="K2026" s="6" t="s">
        <v>8</v>
      </c>
      <c r="L2026" s="271" t="s">
        <v>6397</v>
      </c>
      <c r="M2026" s="6" t="s">
        <v>6989</v>
      </c>
      <c r="N2026" s="271" t="s">
        <v>8473</v>
      </c>
      <c r="O2026" s="6"/>
      <c r="Q2026" s="6" t="s">
        <v>1276</v>
      </c>
      <c r="R2026" s="6" t="s">
        <v>1310</v>
      </c>
      <c r="S2026" s="6" t="s">
        <v>8</v>
      </c>
      <c r="T2026" s="6" t="s">
        <v>9</v>
      </c>
      <c r="U2026" s="6" t="s">
        <v>263</v>
      </c>
      <c r="V2026" s="6" t="s">
        <v>1311</v>
      </c>
      <c r="W2026" s="6" t="s">
        <v>11317</v>
      </c>
      <c r="X2026" s="6" t="s">
        <v>13</v>
      </c>
      <c r="Y2026" s="6" t="s">
        <v>14</v>
      </c>
      <c r="Z2026" s="6" t="s">
        <v>257</v>
      </c>
      <c r="AA2026" s="6" t="s">
        <v>1312</v>
      </c>
      <c r="AB2026" s="6" t="s">
        <v>6397</v>
      </c>
      <c r="AD2026" t="b">
        <f t="shared" si="330"/>
        <v>0</v>
      </c>
      <c r="AE2026" t="b">
        <f t="shared" si="331"/>
        <v>1</v>
      </c>
      <c r="AF2026" t="b">
        <f t="shared" si="332"/>
        <v>1</v>
      </c>
      <c r="AG2026" t="b">
        <f t="shared" si="333"/>
        <v>1</v>
      </c>
      <c r="AH2026" t="b">
        <f t="shared" si="334"/>
        <v>1</v>
      </c>
      <c r="AI2026" t="b">
        <f t="shared" si="335"/>
        <v>1</v>
      </c>
      <c r="AJ2026" t="b">
        <f t="shared" si="336"/>
        <v>1</v>
      </c>
      <c r="AK2026" t="b">
        <f t="shared" si="337"/>
        <v>1</v>
      </c>
      <c r="AL2026" t="b">
        <f t="shared" si="338"/>
        <v>1</v>
      </c>
      <c r="AM2026" t="b">
        <f t="shared" si="339"/>
        <v>1</v>
      </c>
      <c r="AO2026" s="6" t="s">
        <v>9</v>
      </c>
      <c r="AP2026" s="6" t="s">
        <v>8473</v>
      </c>
      <c r="AQ2026" s="6"/>
      <c r="AR2026" s="7" t="s">
        <v>1310</v>
      </c>
      <c r="AS2026" s="7" t="s">
        <v>263</v>
      </c>
      <c r="AT2026" s="7" t="s">
        <v>1311</v>
      </c>
      <c r="AU2026" s="8" t="s">
        <v>11317</v>
      </c>
      <c r="AV2026" s="8" t="s">
        <v>13</v>
      </c>
      <c r="AW2026" s="7" t="s">
        <v>14</v>
      </c>
      <c r="AX2026" s="6" t="s">
        <v>1312</v>
      </c>
      <c r="AY2026" s="7" t="s">
        <v>257</v>
      </c>
      <c r="AZ2026" s="7" t="s">
        <v>8489</v>
      </c>
      <c r="BA2026" s="6" t="s">
        <v>6397</v>
      </c>
      <c r="BB2026" s="6" t="s">
        <v>6989</v>
      </c>
      <c r="BC2026" s="7" t="s">
        <v>11084</v>
      </c>
      <c r="BD2026" s="6" t="s">
        <v>6418</v>
      </c>
      <c r="BE2026" s="6" t="s">
        <v>6397</v>
      </c>
      <c r="BF2026" s="6"/>
    </row>
    <row r="2027" spans="1:58">
      <c r="A2027" s="6" t="s">
        <v>263</v>
      </c>
      <c r="B2027" s="6" t="s">
        <v>539</v>
      </c>
      <c r="C2027" s="271" t="s">
        <v>36</v>
      </c>
      <c r="D2027" s="6" t="s">
        <v>14</v>
      </c>
      <c r="E2027" s="271" t="s">
        <v>13</v>
      </c>
      <c r="F2027" s="6" t="s">
        <v>486</v>
      </c>
      <c r="G2027" s="6" t="s">
        <v>538</v>
      </c>
      <c r="H2027" s="6" t="s">
        <v>9</v>
      </c>
      <c r="I2027" s="6" t="s">
        <v>540</v>
      </c>
      <c r="J2027" s="6" t="s">
        <v>257</v>
      </c>
      <c r="K2027" s="6" t="s">
        <v>8</v>
      </c>
      <c r="L2027" s="271" t="s">
        <v>6397</v>
      </c>
      <c r="M2027" s="6" t="s">
        <v>6622</v>
      </c>
      <c r="N2027" s="271" t="s">
        <v>8473</v>
      </c>
      <c r="O2027" s="6"/>
      <c r="Q2027" s="6" t="s">
        <v>486</v>
      </c>
      <c r="R2027" s="6" t="s">
        <v>538</v>
      </c>
      <c r="S2027" s="6" t="s">
        <v>8</v>
      </c>
      <c r="T2027" s="6" t="s">
        <v>9</v>
      </c>
      <c r="U2027" s="6" t="s">
        <v>263</v>
      </c>
      <c r="V2027" s="6" t="s">
        <v>539</v>
      </c>
      <c r="W2027" s="6" t="s">
        <v>36</v>
      </c>
      <c r="X2027" s="6" t="s">
        <v>13</v>
      </c>
      <c r="Y2027" s="6" t="s">
        <v>14</v>
      </c>
      <c r="Z2027" s="6" t="s">
        <v>257</v>
      </c>
      <c r="AA2027" s="6" t="s">
        <v>540</v>
      </c>
      <c r="AB2027" s="6" t="s">
        <v>6397</v>
      </c>
      <c r="AD2027" t="b">
        <f t="shared" si="330"/>
        <v>0</v>
      </c>
      <c r="AE2027" t="b">
        <f t="shared" si="331"/>
        <v>1</v>
      </c>
      <c r="AF2027" t="b">
        <f t="shared" si="332"/>
        <v>1</v>
      </c>
      <c r="AG2027" t="b">
        <f t="shared" si="333"/>
        <v>1</v>
      </c>
      <c r="AH2027" t="b">
        <f t="shared" si="334"/>
        <v>1</v>
      </c>
      <c r="AI2027" t="b">
        <f t="shared" si="335"/>
        <v>1</v>
      </c>
      <c r="AJ2027" t="b">
        <f t="shared" si="336"/>
        <v>1</v>
      </c>
      <c r="AK2027" t="b">
        <f t="shared" si="337"/>
        <v>1</v>
      </c>
      <c r="AL2027" t="b">
        <f t="shared" si="338"/>
        <v>1</v>
      </c>
      <c r="AM2027" t="b">
        <f t="shared" si="339"/>
        <v>1</v>
      </c>
      <c r="AO2027" s="6" t="s">
        <v>9</v>
      </c>
      <c r="AP2027" s="6" t="s">
        <v>8473</v>
      </c>
      <c r="AQ2027" s="6"/>
      <c r="AR2027" s="7" t="s">
        <v>538</v>
      </c>
      <c r="AS2027" s="7" t="s">
        <v>263</v>
      </c>
      <c r="AT2027" s="7" t="s">
        <v>539</v>
      </c>
      <c r="AU2027" s="8" t="s">
        <v>36</v>
      </c>
      <c r="AV2027" s="8" t="s">
        <v>13</v>
      </c>
      <c r="AW2027" s="7" t="s">
        <v>14</v>
      </c>
      <c r="AX2027" s="6" t="s">
        <v>540</v>
      </c>
      <c r="AY2027" s="7" t="s">
        <v>257</v>
      </c>
      <c r="AZ2027" s="7" t="s">
        <v>8489</v>
      </c>
      <c r="BA2027" s="6" t="s">
        <v>6397</v>
      </c>
      <c r="BB2027" s="6" t="s">
        <v>6622</v>
      </c>
      <c r="BC2027" s="7" t="s">
        <v>11085</v>
      </c>
      <c r="BD2027" s="6" t="s">
        <v>6418</v>
      </c>
      <c r="BE2027" s="6" t="s">
        <v>6397</v>
      </c>
      <c r="BF2027" s="6"/>
    </row>
    <row r="2028" spans="1:58">
      <c r="A2028" s="6" t="s">
        <v>263</v>
      </c>
      <c r="B2028" s="6" t="s">
        <v>491</v>
      </c>
      <c r="C2028" s="271" t="s">
        <v>11317</v>
      </c>
      <c r="D2028" s="6" t="s">
        <v>14</v>
      </c>
      <c r="E2028" s="271" t="s">
        <v>13</v>
      </c>
      <c r="F2028" s="6" t="s">
        <v>486</v>
      </c>
      <c r="G2028" s="6" t="s">
        <v>490</v>
      </c>
      <c r="H2028" s="6" t="s">
        <v>9</v>
      </c>
      <c r="I2028" s="6" t="s">
        <v>492</v>
      </c>
      <c r="J2028" s="6" t="s">
        <v>257</v>
      </c>
      <c r="K2028" s="6" t="s">
        <v>8</v>
      </c>
      <c r="L2028" s="271" t="s">
        <v>6397</v>
      </c>
      <c r="M2028" s="6" t="s">
        <v>6622</v>
      </c>
      <c r="N2028" s="271" t="s">
        <v>8473</v>
      </c>
      <c r="O2028" s="6"/>
      <c r="Q2028" s="6" t="s">
        <v>486</v>
      </c>
      <c r="R2028" s="6" t="s">
        <v>490</v>
      </c>
      <c r="S2028" s="6" t="s">
        <v>8</v>
      </c>
      <c r="T2028" s="6" t="s">
        <v>9</v>
      </c>
      <c r="U2028" s="6" t="s">
        <v>263</v>
      </c>
      <c r="V2028" s="6" t="s">
        <v>491</v>
      </c>
      <c r="W2028" s="6" t="s">
        <v>11317</v>
      </c>
      <c r="X2028" s="6" t="s">
        <v>13</v>
      </c>
      <c r="Y2028" s="6" t="s">
        <v>14</v>
      </c>
      <c r="Z2028" s="6" t="s">
        <v>257</v>
      </c>
      <c r="AA2028" s="6" t="s">
        <v>492</v>
      </c>
      <c r="AB2028" s="6" t="s">
        <v>6397</v>
      </c>
      <c r="AD2028" t="b">
        <f t="shared" si="330"/>
        <v>0</v>
      </c>
      <c r="AE2028" t="b">
        <f t="shared" si="331"/>
        <v>1</v>
      </c>
      <c r="AF2028" t="b">
        <f t="shared" si="332"/>
        <v>1</v>
      </c>
      <c r="AG2028" t="b">
        <f t="shared" si="333"/>
        <v>1</v>
      </c>
      <c r="AH2028" t="b">
        <f t="shared" si="334"/>
        <v>1</v>
      </c>
      <c r="AI2028" t="b">
        <f t="shared" si="335"/>
        <v>1</v>
      </c>
      <c r="AJ2028" t="b">
        <f t="shared" si="336"/>
        <v>1</v>
      </c>
      <c r="AK2028" t="b">
        <f t="shared" si="337"/>
        <v>1</v>
      </c>
      <c r="AL2028" t="b">
        <f t="shared" si="338"/>
        <v>1</v>
      </c>
      <c r="AM2028" t="b">
        <f t="shared" si="339"/>
        <v>1</v>
      </c>
      <c r="AO2028" s="6" t="s">
        <v>9</v>
      </c>
      <c r="AP2028" s="6" t="s">
        <v>8473</v>
      </c>
      <c r="AQ2028" s="6"/>
      <c r="AR2028" s="7" t="s">
        <v>490</v>
      </c>
      <c r="AS2028" s="7" t="s">
        <v>263</v>
      </c>
      <c r="AT2028" s="7" t="s">
        <v>491</v>
      </c>
      <c r="AU2028" s="8" t="s">
        <v>11317</v>
      </c>
      <c r="AV2028" s="8" t="s">
        <v>13</v>
      </c>
      <c r="AW2028" s="7" t="s">
        <v>14</v>
      </c>
      <c r="AX2028" s="6" t="s">
        <v>492</v>
      </c>
      <c r="AY2028" s="7" t="s">
        <v>257</v>
      </c>
      <c r="AZ2028" s="7" t="s">
        <v>8489</v>
      </c>
      <c r="BA2028" s="6" t="s">
        <v>6397</v>
      </c>
      <c r="BB2028" s="6" t="s">
        <v>6622</v>
      </c>
      <c r="BC2028" s="7" t="s">
        <v>11086</v>
      </c>
      <c r="BD2028" s="6" t="s">
        <v>6418</v>
      </c>
      <c r="BE2028" s="6" t="s">
        <v>6397</v>
      </c>
      <c r="BF2028" s="6"/>
    </row>
    <row r="2029" spans="1:58">
      <c r="A2029" s="6" t="s">
        <v>263</v>
      </c>
      <c r="B2029" s="6" t="s">
        <v>542</v>
      </c>
      <c r="C2029" s="272" t="s">
        <v>36</v>
      </c>
      <c r="D2029" s="6" t="s">
        <v>14</v>
      </c>
      <c r="E2029" s="271" t="s">
        <v>13</v>
      </c>
      <c r="F2029" s="6" t="s">
        <v>486</v>
      </c>
      <c r="G2029" s="6" t="s">
        <v>541</v>
      </c>
      <c r="H2029" s="6" t="s">
        <v>9</v>
      </c>
      <c r="I2029" s="6" t="s">
        <v>543</v>
      </c>
      <c r="J2029" s="6" t="s">
        <v>257</v>
      </c>
      <c r="K2029" s="6" t="s">
        <v>8</v>
      </c>
      <c r="L2029" s="271" t="s">
        <v>6397</v>
      </c>
      <c r="M2029" s="6" t="s">
        <v>6622</v>
      </c>
      <c r="N2029" s="271" t="s">
        <v>8473</v>
      </c>
      <c r="O2029" s="6" t="s">
        <v>11399</v>
      </c>
      <c r="Q2029" s="6" t="s">
        <v>486</v>
      </c>
      <c r="R2029" s="6" t="s">
        <v>541</v>
      </c>
      <c r="S2029" s="6" t="s">
        <v>8</v>
      </c>
      <c r="T2029" s="6" t="s">
        <v>9</v>
      </c>
      <c r="U2029" s="6" t="s">
        <v>263</v>
      </c>
      <c r="V2029" s="6" t="s">
        <v>542</v>
      </c>
      <c r="W2029" s="12" t="s">
        <v>36</v>
      </c>
      <c r="X2029" s="6" t="s">
        <v>13</v>
      </c>
      <c r="Y2029" s="6" t="s">
        <v>14</v>
      </c>
      <c r="Z2029" s="6" t="s">
        <v>257</v>
      </c>
      <c r="AA2029" s="6" t="s">
        <v>543</v>
      </c>
      <c r="AB2029" s="6" t="s">
        <v>6397</v>
      </c>
      <c r="AC2029" s="268" t="s">
        <v>8468</v>
      </c>
      <c r="AD2029" t="b">
        <f t="shared" si="330"/>
        <v>0</v>
      </c>
      <c r="AE2029" t="b">
        <f t="shared" si="331"/>
        <v>1</v>
      </c>
      <c r="AF2029" t="b">
        <f t="shared" si="332"/>
        <v>1</v>
      </c>
      <c r="AG2029" t="b">
        <f t="shared" si="333"/>
        <v>1</v>
      </c>
      <c r="AH2029" t="b">
        <f t="shared" si="334"/>
        <v>0</v>
      </c>
      <c r="AI2029" t="b">
        <f t="shared" si="335"/>
        <v>1</v>
      </c>
      <c r="AJ2029" t="b">
        <f t="shared" si="336"/>
        <v>1</v>
      </c>
      <c r="AK2029" t="b">
        <f t="shared" si="337"/>
        <v>1</v>
      </c>
      <c r="AL2029" t="b">
        <f t="shared" si="338"/>
        <v>1</v>
      </c>
      <c r="AM2029" t="b">
        <f t="shared" si="339"/>
        <v>1</v>
      </c>
      <c r="AO2029" s="6" t="s">
        <v>9</v>
      </c>
      <c r="AP2029" s="6" t="s">
        <v>8473</v>
      </c>
      <c r="AQ2029" s="6"/>
      <c r="AR2029" s="7" t="s">
        <v>541</v>
      </c>
      <c r="AS2029" s="7" t="s">
        <v>263</v>
      </c>
      <c r="AT2029" s="7" t="s">
        <v>542</v>
      </c>
      <c r="AU2029" s="269" t="s">
        <v>11317</v>
      </c>
      <c r="AV2029" s="8" t="s">
        <v>13</v>
      </c>
      <c r="AW2029" s="7" t="s">
        <v>14</v>
      </c>
      <c r="AX2029" s="6" t="s">
        <v>543</v>
      </c>
      <c r="AY2029" s="7" t="s">
        <v>257</v>
      </c>
      <c r="AZ2029" s="7" t="s">
        <v>8489</v>
      </c>
      <c r="BA2029" s="6" t="s">
        <v>6397</v>
      </c>
      <c r="BB2029" s="6" t="s">
        <v>6622</v>
      </c>
      <c r="BC2029" s="7" t="s">
        <v>11087</v>
      </c>
      <c r="BD2029" s="6" t="s">
        <v>6418</v>
      </c>
      <c r="BE2029" s="6" t="s">
        <v>6397</v>
      </c>
      <c r="BF2029" s="6" t="s">
        <v>11399</v>
      </c>
    </row>
    <row r="2030" spans="1:58">
      <c r="A2030" s="6" t="s">
        <v>263</v>
      </c>
      <c r="B2030" s="6" t="s">
        <v>548</v>
      </c>
      <c r="C2030" s="271" t="s">
        <v>36</v>
      </c>
      <c r="D2030" s="6" t="s">
        <v>14</v>
      </c>
      <c r="E2030" s="271" t="s">
        <v>13</v>
      </c>
      <c r="F2030" s="6" t="s">
        <v>486</v>
      </c>
      <c r="G2030" s="6" t="s">
        <v>547</v>
      </c>
      <c r="H2030" s="6" t="s">
        <v>9</v>
      </c>
      <c r="I2030" s="6" t="s">
        <v>549</v>
      </c>
      <c r="J2030" s="6" t="s">
        <v>257</v>
      </c>
      <c r="K2030" s="6" t="s">
        <v>8</v>
      </c>
      <c r="L2030" s="271" t="s">
        <v>6397</v>
      </c>
      <c r="M2030" s="6" t="s">
        <v>6622</v>
      </c>
      <c r="N2030" s="271" t="s">
        <v>8473</v>
      </c>
      <c r="O2030" s="6"/>
      <c r="Q2030" s="6" t="s">
        <v>486</v>
      </c>
      <c r="R2030" s="6" t="s">
        <v>547</v>
      </c>
      <c r="S2030" s="6" t="s">
        <v>8</v>
      </c>
      <c r="T2030" s="6" t="s">
        <v>9</v>
      </c>
      <c r="U2030" s="6" t="s">
        <v>263</v>
      </c>
      <c r="V2030" s="6" t="s">
        <v>548</v>
      </c>
      <c r="W2030" s="6" t="s">
        <v>36</v>
      </c>
      <c r="X2030" s="6" t="s">
        <v>13</v>
      </c>
      <c r="Y2030" s="6" t="s">
        <v>14</v>
      </c>
      <c r="Z2030" s="6" t="s">
        <v>257</v>
      </c>
      <c r="AA2030" s="6" t="s">
        <v>549</v>
      </c>
      <c r="AB2030" s="6" t="s">
        <v>6397</v>
      </c>
      <c r="AD2030" t="b">
        <f t="shared" si="330"/>
        <v>0</v>
      </c>
      <c r="AE2030" t="b">
        <f t="shared" si="331"/>
        <v>1</v>
      </c>
      <c r="AF2030" t="b">
        <f t="shared" si="332"/>
        <v>1</v>
      </c>
      <c r="AG2030" t="b">
        <f t="shared" si="333"/>
        <v>1</v>
      </c>
      <c r="AH2030" t="b">
        <f t="shared" si="334"/>
        <v>1</v>
      </c>
      <c r="AI2030" t="b">
        <f t="shared" si="335"/>
        <v>1</v>
      </c>
      <c r="AJ2030" t="b">
        <f t="shared" si="336"/>
        <v>1</v>
      </c>
      <c r="AK2030" t="b">
        <f t="shared" si="337"/>
        <v>1</v>
      </c>
      <c r="AL2030" t="b">
        <f t="shared" si="338"/>
        <v>1</v>
      </c>
      <c r="AM2030" t="b">
        <f t="shared" si="339"/>
        <v>1</v>
      </c>
      <c r="AO2030" s="6" t="s">
        <v>9</v>
      </c>
      <c r="AP2030" s="6" t="s">
        <v>8473</v>
      </c>
      <c r="AQ2030" s="6"/>
      <c r="AR2030" s="7" t="s">
        <v>547</v>
      </c>
      <c r="AS2030" s="7" t="s">
        <v>263</v>
      </c>
      <c r="AT2030" s="7" t="s">
        <v>548</v>
      </c>
      <c r="AU2030" s="8" t="s">
        <v>36</v>
      </c>
      <c r="AV2030" s="8" t="s">
        <v>13</v>
      </c>
      <c r="AW2030" s="7" t="s">
        <v>14</v>
      </c>
      <c r="AX2030" s="6" t="s">
        <v>549</v>
      </c>
      <c r="AY2030" s="7" t="s">
        <v>257</v>
      </c>
      <c r="AZ2030" s="7" t="s">
        <v>8489</v>
      </c>
      <c r="BA2030" s="6" t="s">
        <v>6397</v>
      </c>
      <c r="BB2030" s="6" t="s">
        <v>6622</v>
      </c>
      <c r="BC2030" s="7" t="s">
        <v>11088</v>
      </c>
      <c r="BD2030" s="6" t="s">
        <v>6418</v>
      </c>
      <c r="BE2030" s="6" t="s">
        <v>6397</v>
      </c>
      <c r="BF2030" s="6"/>
    </row>
    <row r="2031" spans="1:58">
      <c r="A2031" s="6" t="s">
        <v>263</v>
      </c>
      <c r="B2031" s="6" t="s">
        <v>1622</v>
      </c>
      <c r="C2031" s="271" t="s">
        <v>11317</v>
      </c>
      <c r="D2031" s="6" t="s">
        <v>14</v>
      </c>
      <c r="E2031" s="271" t="s">
        <v>13</v>
      </c>
      <c r="F2031" s="6" t="s">
        <v>1614</v>
      </c>
      <c r="G2031" s="6" t="s">
        <v>1621</v>
      </c>
      <c r="H2031" s="6" t="s">
        <v>9</v>
      </c>
      <c r="I2031" s="6" t="s">
        <v>1623</v>
      </c>
      <c r="J2031" s="6" t="s">
        <v>257</v>
      </c>
      <c r="K2031" s="6" t="s">
        <v>8</v>
      </c>
      <c r="L2031" s="271" t="s">
        <v>6397</v>
      </c>
      <c r="M2031" s="6" t="s">
        <v>7009</v>
      </c>
      <c r="N2031" s="271" t="s">
        <v>8473</v>
      </c>
      <c r="O2031" s="6"/>
      <c r="Q2031" s="6" t="s">
        <v>1614</v>
      </c>
      <c r="R2031" s="6" t="s">
        <v>1621</v>
      </c>
      <c r="S2031" s="6" t="s">
        <v>8</v>
      </c>
      <c r="T2031" s="6" t="s">
        <v>9</v>
      </c>
      <c r="U2031" s="6" t="s">
        <v>263</v>
      </c>
      <c r="V2031" s="6" t="s">
        <v>1622</v>
      </c>
      <c r="W2031" s="6" t="s">
        <v>11317</v>
      </c>
      <c r="X2031" s="6" t="s">
        <v>13</v>
      </c>
      <c r="Y2031" s="6" t="s">
        <v>14</v>
      </c>
      <c r="Z2031" s="6" t="s">
        <v>257</v>
      </c>
      <c r="AA2031" s="6" t="s">
        <v>1623</v>
      </c>
      <c r="AB2031" s="6" t="s">
        <v>6397</v>
      </c>
      <c r="AD2031" t="b">
        <f t="shared" si="330"/>
        <v>0</v>
      </c>
      <c r="AE2031" t="b">
        <f t="shared" si="331"/>
        <v>1</v>
      </c>
      <c r="AF2031" t="b">
        <f t="shared" si="332"/>
        <v>1</v>
      </c>
      <c r="AG2031" t="b">
        <f t="shared" si="333"/>
        <v>1</v>
      </c>
      <c r="AH2031" t="b">
        <f t="shared" si="334"/>
        <v>1</v>
      </c>
      <c r="AI2031" t="b">
        <f t="shared" si="335"/>
        <v>1</v>
      </c>
      <c r="AJ2031" t="b">
        <f t="shared" si="336"/>
        <v>1</v>
      </c>
      <c r="AK2031" t="b">
        <f t="shared" si="337"/>
        <v>1</v>
      </c>
      <c r="AL2031" t="b">
        <f t="shared" si="338"/>
        <v>1</v>
      </c>
      <c r="AM2031" t="b">
        <f t="shared" si="339"/>
        <v>1</v>
      </c>
      <c r="AO2031" s="6" t="s">
        <v>9</v>
      </c>
      <c r="AP2031" s="6" t="s">
        <v>8473</v>
      </c>
      <c r="AQ2031" s="6"/>
      <c r="AR2031" s="7" t="s">
        <v>1621</v>
      </c>
      <c r="AS2031" s="7" t="s">
        <v>263</v>
      </c>
      <c r="AT2031" s="7" t="s">
        <v>1622</v>
      </c>
      <c r="AU2031" s="8" t="s">
        <v>11317</v>
      </c>
      <c r="AV2031" s="8" t="s">
        <v>13</v>
      </c>
      <c r="AW2031" s="7" t="s">
        <v>14</v>
      </c>
      <c r="AX2031" s="6" t="s">
        <v>1623</v>
      </c>
      <c r="AY2031" s="7" t="s">
        <v>257</v>
      </c>
      <c r="AZ2031" s="7" t="s">
        <v>8489</v>
      </c>
      <c r="BA2031" s="6" t="s">
        <v>6397</v>
      </c>
      <c r="BB2031" s="6" t="s">
        <v>7009</v>
      </c>
      <c r="BC2031" s="7" t="s">
        <v>11089</v>
      </c>
      <c r="BD2031" s="6" t="s">
        <v>6418</v>
      </c>
      <c r="BE2031" s="6" t="s">
        <v>6397</v>
      </c>
      <c r="BF2031" s="6"/>
    </row>
    <row r="2032" spans="1:58">
      <c r="A2032" s="6" t="s">
        <v>263</v>
      </c>
      <c r="B2032" s="6" t="s">
        <v>1628</v>
      </c>
      <c r="C2032" s="271" t="s">
        <v>36</v>
      </c>
      <c r="D2032" s="6" t="s">
        <v>14</v>
      </c>
      <c r="E2032" s="271" t="s">
        <v>13</v>
      </c>
      <c r="F2032" s="6" t="s">
        <v>1614</v>
      </c>
      <c r="G2032" s="6" t="s">
        <v>1627</v>
      </c>
      <c r="H2032" s="6" t="s">
        <v>9</v>
      </c>
      <c r="I2032" s="6" t="s">
        <v>1629</v>
      </c>
      <c r="J2032" s="6" t="s">
        <v>257</v>
      </c>
      <c r="K2032" s="6" t="s">
        <v>8</v>
      </c>
      <c r="L2032" s="271" t="s">
        <v>6397</v>
      </c>
      <c r="M2032" s="6" t="s">
        <v>7009</v>
      </c>
      <c r="N2032" s="271" t="s">
        <v>8473</v>
      </c>
      <c r="O2032" s="6"/>
      <c r="Q2032" s="6" t="s">
        <v>1614</v>
      </c>
      <c r="R2032" s="6" t="s">
        <v>1627</v>
      </c>
      <c r="S2032" s="6" t="s">
        <v>8</v>
      </c>
      <c r="T2032" s="6" t="s">
        <v>9</v>
      </c>
      <c r="U2032" s="6" t="s">
        <v>263</v>
      </c>
      <c r="V2032" s="6" t="s">
        <v>1628</v>
      </c>
      <c r="W2032" s="6" t="s">
        <v>36</v>
      </c>
      <c r="X2032" s="6" t="s">
        <v>13</v>
      </c>
      <c r="Y2032" s="6" t="s">
        <v>14</v>
      </c>
      <c r="Z2032" s="6" t="s">
        <v>257</v>
      </c>
      <c r="AA2032" s="6" t="s">
        <v>1629</v>
      </c>
      <c r="AB2032" s="6" t="s">
        <v>6397</v>
      </c>
      <c r="AD2032" t="b">
        <f t="shared" si="330"/>
        <v>0</v>
      </c>
      <c r="AE2032" t="b">
        <f t="shared" si="331"/>
        <v>1</v>
      </c>
      <c r="AF2032" t="b">
        <f t="shared" si="332"/>
        <v>1</v>
      </c>
      <c r="AG2032" t="b">
        <f t="shared" si="333"/>
        <v>1</v>
      </c>
      <c r="AH2032" t="b">
        <f t="shared" si="334"/>
        <v>1</v>
      </c>
      <c r="AI2032" t="b">
        <f t="shared" si="335"/>
        <v>1</v>
      </c>
      <c r="AJ2032" t="b">
        <f t="shared" si="336"/>
        <v>1</v>
      </c>
      <c r="AK2032" t="b">
        <f t="shared" si="337"/>
        <v>1</v>
      </c>
      <c r="AL2032" t="b">
        <f t="shared" si="338"/>
        <v>1</v>
      </c>
      <c r="AM2032" t="b">
        <f t="shared" si="339"/>
        <v>1</v>
      </c>
      <c r="AO2032" s="6" t="s">
        <v>9</v>
      </c>
      <c r="AP2032" s="6" t="s">
        <v>8473</v>
      </c>
      <c r="AQ2032" s="6"/>
      <c r="AR2032" s="7" t="s">
        <v>1627</v>
      </c>
      <c r="AS2032" s="7" t="s">
        <v>263</v>
      </c>
      <c r="AT2032" s="7" t="s">
        <v>1628</v>
      </c>
      <c r="AU2032" s="8" t="s">
        <v>36</v>
      </c>
      <c r="AV2032" s="8" t="s">
        <v>13</v>
      </c>
      <c r="AW2032" s="7" t="s">
        <v>14</v>
      </c>
      <c r="AX2032" s="6" t="s">
        <v>1629</v>
      </c>
      <c r="AY2032" s="7" t="s">
        <v>257</v>
      </c>
      <c r="AZ2032" s="7" t="s">
        <v>8489</v>
      </c>
      <c r="BA2032" s="6" t="s">
        <v>6397</v>
      </c>
      <c r="BB2032" s="6" t="s">
        <v>7009</v>
      </c>
      <c r="BC2032" s="7" t="s">
        <v>11090</v>
      </c>
      <c r="BD2032" s="6" t="s">
        <v>6418</v>
      </c>
      <c r="BE2032" s="6" t="s">
        <v>6397</v>
      </c>
      <c r="BF2032" s="6"/>
    </row>
    <row r="2033" spans="1:58">
      <c r="A2033" s="6" t="s">
        <v>263</v>
      </c>
      <c r="B2033" s="6" t="s">
        <v>1640</v>
      </c>
      <c r="C2033" s="271" t="s">
        <v>36</v>
      </c>
      <c r="D2033" s="6" t="s">
        <v>14</v>
      </c>
      <c r="E2033" s="271" t="s">
        <v>13</v>
      </c>
      <c r="F2033" s="6" t="s">
        <v>1614</v>
      </c>
      <c r="G2033" s="6" t="s">
        <v>1639</v>
      </c>
      <c r="H2033" s="6" t="s">
        <v>9</v>
      </c>
      <c r="I2033" s="6" t="s">
        <v>1641</v>
      </c>
      <c r="J2033" s="6" t="s">
        <v>257</v>
      </c>
      <c r="K2033" s="6" t="s">
        <v>8</v>
      </c>
      <c r="L2033" s="271" t="s">
        <v>6397</v>
      </c>
      <c r="M2033" s="6" t="s">
        <v>7009</v>
      </c>
      <c r="N2033" s="271" t="s">
        <v>8473</v>
      </c>
      <c r="O2033" s="6"/>
      <c r="Q2033" s="6" t="s">
        <v>1614</v>
      </c>
      <c r="R2033" s="6" t="s">
        <v>1639</v>
      </c>
      <c r="S2033" s="6" t="s">
        <v>8</v>
      </c>
      <c r="T2033" s="6" t="s">
        <v>9</v>
      </c>
      <c r="U2033" s="6" t="s">
        <v>263</v>
      </c>
      <c r="V2033" s="6" t="s">
        <v>1640</v>
      </c>
      <c r="W2033" s="6" t="s">
        <v>36</v>
      </c>
      <c r="X2033" s="6" t="s">
        <v>13</v>
      </c>
      <c r="Y2033" s="6" t="s">
        <v>14</v>
      </c>
      <c r="Z2033" s="6" t="s">
        <v>257</v>
      </c>
      <c r="AA2033" s="6" t="s">
        <v>1641</v>
      </c>
      <c r="AB2033" s="6" t="s">
        <v>6397</v>
      </c>
      <c r="AD2033" t="b">
        <f t="shared" si="330"/>
        <v>0</v>
      </c>
      <c r="AE2033" t="b">
        <f t="shared" si="331"/>
        <v>1</v>
      </c>
      <c r="AF2033" t="b">
        <f t="shared" si="332"/>
        <v>1</v>
      </c>
      <c r="AG2033" t="b">
        <f t="shared" si="333"/>
        <v>1</v>
      </c>
      <c r="AH2033" t="b">
        <f t="shared" si="334"/>
        <v>1</v>
      </c>
      <c r="AI2033" t="b">
        <f t="shared" si="335"/>
        <v>1</v>
      </c>
      <c r="AJ2033" t="b">
        <f t="shared" si="336"/>
        <v>1</v>
      </c>
      <c r="AK2033" t="b">
        <f t="shared" si="337"/>
        <v>1</v>
      </c>
      <c r="AL2033" t="b">
        <f t="shared" si="338"/>
        <v>1</v>
      </c>
      <c r="AM2033" t="b">
        <f t="shared" si="339"/>
        <v>1</v>
      </c>
      <c r="AO2033" s="6" t="s">
        <v>9</v>
      </c>
      <c r="AP2033" s="6" t="s">
        <v>8473</v>
      </c>
      <c r="AQ2033" s="6"/>
      <c r="AR2033" s="7" t="s">
        <v>1639</v>
      </c>
      <c r="AS2033" s="7" t="s">
        <v>263</v>
      </c>
      <c r="AT2033" s="7" t="s">
        <v>1640</v>
      </c>
      <c r="AU2033" s="8" t="s">
        <v>36</v>
      </c>
      <c r="AV2033" s="8" t="s">
        <v>13</v>
      </c>
      <c r="AW2033" s="7" t="s">
        <v>14</v>
      </c>
      <c r="AX2033" s="6" t="s">
        <v>1641</v>
      </c>
      <c r="AY2033" s="7" t="s">
        <v>257</v>
      </c>
      <c r="AZ2033" s="7" t="s">
        <v>8489</v>
      </c>
      <c r="BA2033" s="6" t="s">
        <v>6397</v>
      </c>
      <c r="BB2033" s="6" t="s">
        <v>7009</v>
      </c>
      <c r="BC2033" s="7" t="s">
        <v>11091</v>
      </c>
      <c r="BD2033" s="6" t="s">
        <v>6418</v>
      </c>
      <c r="BE2033" s="6" t="s">
        <v>6397</v>
      </c>
      <c r="BF2033" s="6"/>
    </row>
    <row r="2034" spans="1:58">
      <c r="A2034" s="6" t="s">
        <v>263</v>
      </c>
      <c r="B2034" s="6" t="s">
        <v>1643</v>
      </c>
      <c r="C2034" s="271" t="s">
        <v>36</v>
      </c>
      <c r="D2034" s="6" t="s">
        <v>14</v>
      </c>
      <c r="E2034" s="271" t="s">
        <v>13</v>
      </c>
      <c r="F2034" s="6" t="s">
        <v>1614</v>
      </c>
      <c r="G2034" s="6" t="s">
        <v>1642</v>
      </c>
      <c r="H2034" s="6" t="s">
        <v>9</v>
      </c>
      <c r="I2034" s="6" t="s">
        <v>1644</v>
      </c>
      <c r="J2034" s="6" t="s">
        <v>257</v>
      </c>
      <c r="K2034" s="6" t="s">
        <v>8</v>
      </c>
      <c r="L2034" s="271" t="s">
        <v>6397</v>
      </c>
      <c r="M2034" s="6" t="s">
        <v>7009</v>
      </c>
      <c r="N2034" s="271" t="s">
        <v>8473</v>
      </c>
      <c r="O2034" s="6"/>
      <c r="Q2034" s="6" t="s">
        <v>1614</v>
      </c>
      <c r="R2034" s="6" t="s">
        <v>1642</v>
      </c>
      <c r="S2034" s="6" t="s">
        <v>8</v>
      </c>
      <c r="T2034" s="6" t="s">
        <v>9</v>
      </c>
      <c r="U2034" s="6" t="s">
        <v>263</v>
      </c>
      <c r="V2034" s="6" t="s">
        <v>1643</v>
      </c>
      <c r="W2034" s="6" t="s">
        <v>36</v>
      </c>
      <c r="X2034" s="6" t="s">
        <v>13</v>
      </c>
      <c r="Y2034" s="6" t="s">
        <v>14</v>
      </c>
      <c r="Z2034" s="6" t="s">
        <v>257</v>
      </c>
      <c r="AA2034" s="6" t="s">
        <v>1644</v>
      </c>
      <c r="AB2034" s="6" t="s">
        <v>6397</v>
      </c>
      <c r="AD2034" t="b">
        <f t="shared" si="330"/>
        <v>0</v>
      </c>
      <c r="AE2034" t="b">
        <f t="shared" si="331"/>
        <v>1</v>
      </c>
      <c r="AF2034" t="b">
        <f t="shared" si="332"/>
        <v>1</v>
      </c>
      <c r="AG2034" t="b">
        <f t="shared" si="333"/>
        <v>1</v>
      </c>
      <c r="AH2034" t="b">
        <f t="shared" si="334"/>
        <v>1</v>
      </c>
      <c r="AI2034" t="b">
        <f t="shared" si="335"/>
        <v>1</v>
      </c>
      <c r="AJ2034" t="b">
        <f t="shared" si="336"/>
        <v>1</v>
      </c>
      <c r="AK2034" t="b">
        <f t="shared" si="337"/>
        <v>1</v>
      </c>
      <c r="AL2034" t="b">
        <f t="shared" si="338"/>
        <v>1</v>
      </c>
      <c r="AM2034" t="b">
        <f t="shared" si="339"/>
        <v>1</v>
      </c>
      <c r="AO2034" s="6" t="s">
        <v>9</v>
      </c>
      <c r="AP2034" s="6" t="s">
        <v>8473</v>
      </c>
      <c r="AQ2034" s="6"/>
      <c r="AR2034" s="7" t="s">
        <v>1642</v>
      </c>
      <c r="AS2034" s="7" t="s">
        <v>263</v>
      </c>
      <c r="AT2034" s="7" t="s">
        <v>1643</v>
      </c>
      <c r="AU2034" s="8" t="s">
        <v>36</v>
      </c>
      <c r="AV2034" s="8" t="s">
        <v>13</v>
      </c>
      <c r="AW2034" s="7" t="s">
        <v>14</v>
      </c>
      <c r="AX2034" s="6" t="s">
        <v>1644</v>
      </c>
      <c r="AY2034" s="7" t="s">
        <v>257</v>
      </c>
      <c r="AZ2034" s="7" t="s">
        <v>8489</v>
      </c>
      <c r="BA2034" s="6" t="s">
        <v>6397</v>
      </c>
      <c r="BB2034" s="6" t="s">
        <v>7009</v>
      </c>
      <c r="BC2034" s="7" t="s">
        <v>11092</v>
      </c>
      <c r="BD2034" s="6" t="s">
        <v>6418</v>
      </c>
      <c r="BE2034" s="6" t="s">
        <v>6397</v>
      </c>
      <c r="BF2034" s="6"/>
    </row>
    <row r="2035" spans="1:58">
      <c r="A2035" s="6" t="s">
        <v>263</v>
      </c>
      <c r="B2035" s="6" t="s">
        <v>1631</v>
      </c>
      <c r="C2035" s="271" t="s">
        <v>36</v>
      </c>
      <c r="D2035" s="6" t="s">
        <v>14</v>
      </c>
      <c r="E2035" s="271" t="s">
        <v>13</v>
      </c>
      <c r="F2035" s="6" t="s">
        <v>1614</v>
      </c>
      <c r="G2035" s="6" t="s">
        <v>1630</v>
      </c>
      <c r="H2035" s="6" t="s">
        <v>9</v>
      </c>
      <c r="I2035" s="6" t="s">
        <v>1632</v>
      </c>
      <c r="J2035" s="6" t="s">
        <v>257</v>
      </c>
      <c r="K2035" s="6" t="s">
        <v>8</v>
      </c>
      <c r="L2035" s="271" t="s">
        <v>6397</v>
      </c>
      <c r="M2035" s="6" t="s">
        <v>7009</v>
      </c>
      <c r="N2035" s="271" t="s">
        <v>8473</v>
      </c>
      <c r="O2035" s="6"/>
      <c r="Q2035" s="6" t="s">
        <v>1614</v>
      </c>
      <c r="R2035" s="6" t="s">
        <v>1630</v>
      </c>
      <c r="S2035" s="6" t="s">
        <v>8</v>
      </c>
      <c r="T2035" s="6" t="s">
        <v>9</v>
      </c>
      <c r="U2035" s="6" t="s">
        <v>263</v>
      </c>
      <c r="V2035" s="6" t="s">
        <v>1631</v>
      </c>
      <c r="W2035" s="6" t="s">
        <v>36</v>
      </c>
      <c r="X2035" s="6" t="s">
        <v>13</v>
      </c>
      <c r="Y2035" s="6" t="s">
        <v>14</v>
      </c>
      <c r="Z2035" s="6" t="s">
        <v>257</v>
      </c>
      <c r="AA2035" s="6" t="s">
        <v>1632</v>
      </c>
      <c r="AB2035" s="6" t="s">
        <v>6397</v>
      </c>
      <c r="AD2035" t="b">
        <f t="shared" si="330"/>
        <v>0</v>
      </c>
      <c r="AE2035" t="b">
        <f t="shared" si="331"/>
        <v>1</v>
      </c>
      <c r="AF2035" t="b">
        <f t="shared" si="332"/>
        <v>1</v>
      </c>
      <c r="AG2035" t="b">
        <f t="shared" si="333"/>
        <v>1</v>
      </c>
      <c r="AH2035" t="b">
        <f t="shared" si="334"/>
        <v>1</v>
      </c>
      <c r="AI2035" t="b">
        <f t="shared" si="335"/>
        <v>1</v>
      </c>
      <c r="AJ2035" t="b">
        <f t="shared" si="336"/>
        <v>1</v>
      </c>
      <c r="AK2035" t="b">
        <f t="shared" si="337"/>
        <v>1</v>
      </c>
      <c r="AL2035" t="b">
        <f t="shared" si="338"/>
        <v>1</v>
      </c>
      <c r="AM2035" t="b">
        <f t="shared" si="339"/>
        <v>1</v>
      </c>
      <c r="AO2035" s="6" t="s">
        <v>9</v>
      </c>
      <c r="AP2035" s="6" t="s">
        <v>8473</v>
      </c>
      <c r="AQ2035" s="6"/>
      <c r="AR2035" s="7" t="s">
        <v>1630</v>
      </c>
      <c r="AS2035" s="7" t="s">
        <v>263</v>
      </c>
      <c r="AT2035" s="7" t="s">
        <v>1631</v>
      </c>
      <c r="AU2035" s="8" t="s">
        <v>36</v>
      </c>
      <c r="AV2035" s="8" t="s">
        <v>13</v>
      </c>
      <c r="AW2035" s="7" t="s">
        <v>14</v>
      </c>
      <c r="AX2035" s="6" t="s">
        <v>1632</v>
      </c>
      <c r="AY2035" s="7" t="s">
        <v>257</v>
      </c>
      <c r="AZ2035" s="7" t="s">
        <v>8489</v>
      </c>
      <c r="BA2035" s="6" t="s">
        <v>6397</v>
      </c>
      <c r="BB2035" s="6" t="s">
        <v>7009</v>
      </c>
      <c r="BC2035" s="7" t="s">
        <v>11093</v>
      </c>
      <c r="BD2035" s="6" t="s">
        <v>6418</v>
      </c>
      <c r="BE2035" s="6" t="s">
        <v>6397</v>
      </c>
      <c r="BF2035" s="6"/>
    </row>
    <row r="2036" spans="1:58">
      <c r="A2036" s="6" t="s">
        <v>263</v>
      </c>
      <c r="B2036" s="6" t="s">
        <v>1625</v>
      </c>
      <c r="C2036" s="271" t="s">
        <v>11317</v>
      </c>
      <c r="D2036" s="6" t="s">
        <v>14</v>
      </c>
      <c r="E2036" s="271" t="s">
        <v>13</v>
      </c>
      <c r="F2036" s="6" t="s">
        <v>1614</v>
      </c>
      <c r="G2036" s="6" t="s">
        <v>1624</v>
      </c>
      <c r="H2036" s="6" t="s">
        <v>9</v>
      </c>
      <c r="I2036" s="6" t="s">
        <v>1626</v>
      </c>
      <c r="J2036" s="6" t="s">
        <v>257</v>
      </c>
      <c r="K2036" s="6" t="s">
        <v>8</v>
      </c>
      <c r="L2036" s="271" t="s">
        <v>6397</v>
      </c>
      <c r="M2036" s="6" t="s">
        <v>7009</v>
      </c>
      <c r="N2036" s="271" t="s">
        <v>8473</v>
      </c>
      <c r="O2036" s="6"/>
      <c r="Q2036" s="6" t="s">
        <v>1614</v>
      </c>
      <c r="R2036" s="6" t="s">
        <v>1624</v>
      </c>
      <c r="S2036" s="6" t="s">
        <v>8</v>
      </c>
      <c r="T2036" s="6" t="s">
        <v>9</v>
      </c>
      <c r="U2036" s="6" t="s">
        <v>263</v>
      </c>
      <c r="V2036" s="6" t="s">
        <v>1625</v>
      </c>
      <c r="W2036" s="6" t="s">
        <v>11317</v>
      </c>
      <c r="X2036" s="6" t="s">
        <v>13</v>
      </c>
      <c r="Y2036" s="6" t="s">
        <v>14</v>
      </c>
      <c r="Z2036" s="6" t="s">
        <v>257</v>
      </c>
      <c r="AA2036" s="6" t="s">
        <v>1626</v>
      </c>
      <c r="AB2036" s="6" t="s">
        <v>6397</v>
      </c>
      <c r="AD2036" t="b">
        <f t="shared" si="330"/>
        <v>0</v>
      </c>
      <c r="AE2036" t="b">
        <f t="shared" si="331"/>
        <v>1</v>
      </c>
      <c r="AF2036" t="b">
        <f t="shared" si="332"/>
        <v>1</v>
      </c>
      <c r="AG2036" t="b">
        <f t="shared" si="333"/>
        <v>1</v>
      </c>
      <c r="AH2036" t="b">
        <f t="shared" si="334"/>
        <v>1</v>
      </c>
      <c r="AI2036" t="b">
        <f t="shared" si="335"/>
        <v>1</v>
      </c>
      <c r="AJ2036" t="b">
        <f t="shared" si="336"/>
        <v>1</v>
      </c>
      <c r="AK2036" t="b">
        <f t="shared" si="337"/>
        <v>1</v>
      </c>
      <c r="AL2036" t="b">
        <f t="shared" si="338"/>
        <v>1</v>
      </c>
      <c r="AM2036" t="b">
        <f t="shared" si="339"/>
        <v>1</v>
      </c>
      <c r="AO2036" s="6" t="s">
        <v>9</v>
      </c>
      <c r="AP2036" s="6" t="s">
        <v>8473</v>
      </c>
      <c r="AQ2036" s="6"/>
      <c r="AR2036" s="7" t="s">
        <v>1624</v>
      </c>
      <c r="AS2036" s="7" t="s">
        <v>263</v>
      </c>
      <c r="AT2036" s="7" t="s">
        <v>1625</v>
      </c>
      <c r="AU2036" s="8" t="s">
        <v>11317</v>
      </c>
      <c r="AV2036" s="8" t="s">
        <v>13</v>
      </c>
      <c r="AW2036" s="7" t="s">
        <v>14</v>
      </c>
      <c r="AX2036" s="6" t="s">
        <v>1626</v>
      </c>
      <c r="AY2036" s="7" t="s">
        <v>257</v>
      </c>
      <c r="AZ2036" s="7" t="s">
        <v>8489</v>
      </c>
      <c r="BA2036" s="6" t="s">
        <v>6397</v>
      </c>
      <c r="BB2036" s="6" t="s">
        <v>7009</v>
      </c>
      <c r="BC2036" s="7" t="s">
        <v>11094</v>
      </c>
      <c r="BD2036" s="6" t="s">
        <v>6418</v>
      </c>
      <c r="BE2036" s="6" t="s">
        <v>6397</v>
      </c>
      <c r="BF2036" s="6"/>
    </row>
    <row r="2037" spans="1:58">
      <c r="A2037" s="6" t="s">
        <v>263</v>
      </c>
      <c r="B2037" s="6" t="s">
        <v>500</v>
      </c>
      <c r="C2037" s="271" t="s">
        <v>11317</v>
      </c>
      <c r="D2037" s="6" t="s">
        <v>14</v>
      </c>
      <c r="E2037" s="271" t="s">
        <v>13</v>
      </c>
      <c r="F2037" s="6" t="s">
        <v>486</v>
      </c>
      <c r="G2037" s="6" t="s">
        <v>499</v>
      </c>
      <c r="H2037" s="6" t="s">
        <v>9</v>
      </c>
      <c r="I2037" s="6" t="s">
        <v>501</v>
      </c>
      <c r="J2037" s="6" t="s">
        <v>257</v>
      </c>
      <c r="K2037" s="6" t="s">
        <v>8</v>
      </c>
      <c r="L2037" s="271" t="s">
        <v>6397</v>
      </c>
      <c r="M2037" s="6" t="s">
        <v>6622</v>
      </c>
      <c r="N2037" s="271" t="s">
        <v>8473</v>
      </c>
      <c r="O2037" s="6"/>
      <c r="Q2037" s="6" t="s">
        <v>486</v>
      </c>
      <c r="R2037" s="6" t="s">
        <v>499</v>
      </c>
      <c r="S2037" s="6" t="s">
        <v>8</v>
      </c>
      <c r="T2037" s="6" t="s">
        <v>9</v>
      </c>
      <c r="U2037" s="6" t="s">
        <v>263</v>
      </c>
      <c r="V2037" s="6" t="s">
        <v>500</v>
      </c>
      <c r="W2037" s="6" t="s">
        <v>11317</v>
      </c>
      <c r="X2037" s="6" t="s">
        <v>13</v>
      </c>
      <c r="Y2037" s="6" t="s">
        <v>14</v>
      </c>
      <c r="Z2037" s="6" t="s">
        <v>257</v>
      </c>
      <c r="AA2037" s="6" t="s">
        <v>501</v>
      </c>
      <c r="AB2037" s="6" t="s">
        <v>6397</v>
      </c>
      <c r="AD2037" t="b">
        <f t="shared" si="330"/>
        <v>0</v>
      </c>
      <c r="AE2037" t="b">
        <f t="shared" si="331"/>
        <v>1</v>
      </c>
      <c r="AF2037" t="b">
        <f t="shared" si="332"/>
        <v>1</v>
      </c>
      <c r="AG2037" t="b">
        <f t="shared" si="333"/>
        <v>1</v>
      </c>
      <c r="AH2037" t="b">
        <f t="shared" si="334"/>
        <v>1</v>
      </c>
      <c r="AI2037" t="b">
        <f t="shared" si="335"/>
        <v>1</v>
      </c>
      <c r="AJ2037" t="b">
        <f t="shared" si="336"/>
        <v>1</v>
      </c>
      <c r="AK2037" t="b">
        <f t="shared" si="337"/>
        <v>1</v>
      </c>
      <c r="AL2037" t="b">
        <f t="shared" si="338"/>
        <v>1</v>
      </c>
      <c r="AM2037" t="b">
        <f t="shared" si="339"/>
        <v>1</v>
      </c>
      <c r="AO2037" s="6" t="s">
        <v>9</v>
      </c>
      <c r="AP2037" s="6" t="s">
        <v>8473</v>
      </c>
      <c r="AQ2037" s="6"/>
      <c r="AR2037" s="7" t="s">
        <v>499</v>
      </c>
      <c r="AS2037" s="7" t="s">
        <v>263</v>
      </c>
      <c r="AT2037" s="7" t="s">
        <v>500</v>
      </c>
      <c r="AU2037" s="8" t="s">
        <v>11317</v>
      </c>
      <c r="AV2037" s="8" t="s">
        <v>13</v>
      </c>
      <c r="AW2037" s="7" t="s">
        <v>14</v>
      </c>
      <c r="AX2037" s="6" t="s">
        <v>501</v>
      </c>
      <c r="AY2037" s="7" t="s">
        <v>257</v>
      </c>
      <c r="AZ2037" s="7" t="s">
        <v>11095</v>
      </c>
      <c r="BA2037" s="6" t="s">
        <v>6397</v>
      </c>
      <c r="BB2037" s="6" t="s">
        <v>6622</v>
      </c>
      <c r="BC2037" s="7" t="s">
        <v>11096</v>
      </c>
      <c r="BD2037" s="6" t="s">
        <v>6418</v>
      </c>
      <c r="BE2037" s="6" t="s">
        <v>6397</v>
      </c>
      <c r="BF2037" s="6"/>
    </row>
    <row r="2038" spans="1:58">
      <c r="A2038" s="6" t="s">
        <v>263</v>
      </c>
      <c r="B2038" s="6" t="s">
        <v>3140</v>
      </c>
      <c r="C2038" s="271" t="s">
        <v>11317</v>
      </c>
      <c r="D2038" s="6" t="s">
        <v>14</v>
      </c>
      <c r="E2038" s="271" t="s">
        <v>13</v>
      </c>
      <c r="F2038" s="6" t="s">
        <v>3114</v>
      </c>
      <c r="G2038" s="6" t="s">
        <v>3139</v>
      </c>
      <c r="H2038" s="6" t="s">
        <v>9</v>
      </c>
      <c r="I2038" s="6" t="s">
        <v>3141</v>
      </c>
      <c r="J2038" s="6" t="s">
        <v>257</v>
      </c>
      <c r="K2038" s="6" t="s">
        <v>8</v>
      </c>
      <c r="L2038" s="271" t="s">
        <v>6397</v>
      </c>
      <c r="M2038" s="6" t="s">
        <v>8054</v>
      </c>
      <c r="N2038" s="271" t="s">
        <v>8473</v>
      </c>
      <c r="O2038" s="6"/>
      <c r="Q2038" s="6" t="s">
        <v>3114</v>
      </c>
      <c r="R2038" s="6" t="s">
        <v>3139</v>
      </c>
      <c r="S2038" s="6" t="s">
        <v>8</v>
      </c>
      <c r="T2038" s="6" t="s">
        <v>9</v>
      </c>
      <c r="U2038" s="6" t="s">
        <v>263</v>
      </c>
      <c r="V2038" s="6" t="s">
        <v>3140</v>
      </c>
      <c r="W2038" s="6" t="s">
        <v>11317</v>
      </c>
      <c r="X2038" s="6" t="s">
        <v>13</v>
      </c>
      <c r="Y2038" s="6" t="s">
        <v>14</v>
      </c>
      <c r="Z2038" s="6" t="s">
        <v>257</v>
      </c>
      <c r="AA2038" s="6" t="s">
        <v>3141</v>
      </c>
      <c r="AB2038" s="6" t="s">
        <v>6397</v>
      </c>
      <c r="AD2038" t="b">
        <f t="shared" si="330"/>
        <v>0</v>
      </c>
      <c r="AE2038" t="b">
        <f t="shared" si="331"/>
        <v>1</v>
      </c>
      <c r="AF2038" t="b">
        <f t="shared" si="332"/>
        <v>1</v>
      </c>
      <c r="AG2038" t="b">
        <f t="shared" si="333"/>
        <v>1</v>
      </c>
      <c r="AH2038" t="b">
        <f t="shared" si="334"/>
        <v>1</v>
      </c>
      <c r="AI2038" t="b">
        <f t="shared" si="335"/>
        <v>1</v>
      </c>
      <c r="AJ2038" t="b">
        <f t="shared" si="336"/>
        <v>1</v>
      </c>
      <c r="AK2038" t="b">
        <f t="shared" si="337"/>
        <v>1</v>
      </c>
      <c r="AL2038" t="b">
        <f t="shared" si="338"/>
        <v>1</v>
      </c>
      <c r="AM2038" t="b">
        <f t="shared" si="339"/>
        <v>1</v>
      </c>
      <c r="AO2038" s="6" t="s">
        <v>9</v>
      </c>
      <c r="AP2038" s="6" t="s">
        <v>8473</v>
      </c>
      <c r="AQ2038" s="6"/>
      <c r="AR2038" s="7" t="s">
        <v>3139</v>
      </c>
      <c r="AS2038" s="7" t="s">
        <v>263</v>
      </c>
      <c r="AT2038" s="7" t="s">
        <v>3140</v>
      </c>
      <c r="AU2038" s="8" t="s">
        <v>11317</v>
      </c>
      <c r="AV2038" s="8" t="s">
        <v>13</v>
      </c>
      <c r="AW2038" s="7" t="s">
        <v>14</v>
      </c>
      <c r="AX2038" s="6" t="s">
        <v>3141</v>
      </c>
      <c r="AY2038" s="7" t="s">
        <v>257</v>
      </c>
      <c r="AZ2038" s="7" t="s">
        <v>8489</v>
      </c>
      <c r="BA2038" s="6" t="s">
        <v>6397</v>
      </c>
      <c r="BB2038" s="6" t="s">
        <v>8054</v>
      </c>
      <c r="BC2038" s="7" t="s">
        <v>11259</v>
      </c>
      <c r="BD2038" s="6" t="s">
        <v>8485</v>
      </c>
      <c r="BE2038" s="6" t="s">
        <v>6397</v>
      </c>
      <c r="BF2038" s="6"/>
    </row>
    <row r="2039" spans="1:58">
      <c r="A2039" s="6" t="s">
        <v>263</v>
      </c>
      <c r="B2039" s="6" t="s">
        <v>3143</v>
      </c>
      <c r="C2039" s="271" t="s">
        <v>11317</v>
      </c>
      <c r="D2039" s="6" t="s">
        <v>14</v>
      </c>
      <c r="E2039" s="271" t="s">
        <v>13</v>
      </c>
      <c r="F2039" s="6" t="s">
        <v>3114</v>
      </c>
      <c r="G2039" s="6" t="s">
        <v>3142</v>
      </c>
      <c r="H2039" s="6" t="s">
        <v>9</v>
      </c>
      <c r="I2039" s="6" t="s">
        <v>3144</v>
      </c>
      <c r="J2039" s="6" t="s">
        <v>257</v>
      </c>
      <c r="K2039" s="6" t="s">
        <v>8</v>
      </c>
      <c r="L2039" s="271" t="s">
        <v>6397</v>
      </c>
      <c r="M2039" s="6" t="s">
        <v>8054</v>
      </c>
      <c r="N2039" s="271" t="s">
        <v>8473</v>
      </c>
      <c r="O2039" s="6"/>
      <c r="Q2039" s="6" t="s">
        <v>3114</v>
      </c>
      <c r="R2039" s="6" t="s">
        <v>3142</v>
      </c>
      <c r="S2039" s="6" t="s">
        <v>8</v>
      </c>
      <c r="T2039" s="6" t="s">
        <v>9</v>
      </c>
      <c r="U2039" s="6" t="s">
        <v>263</v>
      </c>
      <c r="V2039" s="6" t="s">
        <v>3143</v>
      </c>
      <c r="W2039" s="6" t="s">
        <v>11317</v>
      </c>
      <c r="X2039" s="6" t="s">
        <v>13</v>
      </c>
      <c r="Y2039" s="6" t="s">
        <v>14</v>
      </c>
      <c r="Z2039" s="6" t="s">
        <v>257</v>
      </c>
      <c r="AA2039" s="6" t="s">
        <v>3144</v>
      </c>
      <c r="AB2039" s="6" t="s">
        <v>6397</v>
      </c>
      <c r="AD2039" t="b">
        <f t="shared" si="330"/>
        <v>0</v>
      </c>
      <c r="AE2039" t="b">
        <f t="shared" si="331"/>
        <v>1</v>
      </c>
      <c r="AF2039" t="b">
        <f t="shared" si="332"/>
        <v>1</v>
      </c>
      <c r="AG2039" t="b">
        <f t="shared" si="333"/>
        <v>1</v>
      </c>
      <c r="AH2039" t="b">
        <f t="shared" si="334"/>
        <v>1</v>
      </c>
      <c r="AI2039" t="b">
        <f t="shared" si="335"/>
        <v>1</v>
      </c>
      <c r="AJ2039" t="b">
        <f t="shared" si="336"/>
        <v>1</v>
      </c>
      <c r="AK2039" t="b">
        <f t="shared" si="337"/>
        <v>1</v>
      </c>
      <c r="AL2039" t="b">
        <f t="shared" si="338"/>
        <v>1</v>
      </c>
      <c r="AM2039" t="b">
        <f t="shared" si="339"/>
        <v>1</v>
      </c>
      <c r="AO2039" s="6" t="s">
        <v>9</v>
      </c>
      <c r="AP2039" s="6" t="s">
        <v>8473</v>
      </c>
      <c r="AQ2039" s="6"/>
      <c r="AR2039" s="7" t="s">
        <v>3142</v>
      </c>
      <c r="AS2039" s="7" t="s">
        <v>263</v>
      </c>
      <c r="AT2039" s="7" t="s">
        <v>3143</v>
      </c>
      <c r="AU2039" s="8" t="s">
        <v>11317</v>
      </c>
      <c r="AV2039" s="8" t="s">
        <v>13</v>
      </c>
      <c r="AW2039" s="7" t="s">
        <v>14</v>
      </c>
      <c r="AX2039" s="6" t="s">
        <v>3144</v>
      </c>
      <c r="AY2039" s="7" t="s">
        <v>257</v>
      </c>
      <c r="AZ2039" s="7" t="s">
        <v>8489</v>
      </c>
      <c r="BA2039" s="6" t="s">
        <v>6397</v>
      </c>
      <c r="BB2039" s="6" t="s">
        <v>8054</v>
      </c>
      <c r="BC2039" s="7" t="s">
        <v>11260</v>
      </c>
      <c r="BD2039" s="6" t="s">
        <v>8485</v>
      </c>
      <c r="BE2039" s="6" t="s">
        <v>6397</v>
      </c>
      <c r="BF2039" s="6"/>
    </row>
    <row r="2040" spans="1:58">
      <c r="A2040" s="6" t="s">
        <v>263</v>
      </c>
      <c r="B2040" s="6" t="s">
        <v>3146</v>
      </c>
      <c r="C2040" s="271" t="s">
        <v>11317</v>
      </c>
      <c r="D2040" s="6" t="s">
        <v>14</v>
      </c>
      <c r="E2040" s="271" t="s">
        <v>13</v>
      </c>
      <c r="F2040" s="6" t="s">
        <v>3114</v>
      </c>
      <c r="G2040" s="6" t="s">
        <v>3145</v>
      </c>
      <c r="H2040" s="6" t="s">
        <v>9</v>
      </c>
      <c r="I2040" s="6" t="s">
        <v>3147</v>
      </c>
      <c r="J2040" s="6" t="s">
        <v>257</v>
      </c>
      <c r="K2040" s="6" t="s">
        <v>8</v>
      </c>
      <c r="L2040" s="271" t="s">
        <v>6397</v>
      </c>
      <c r="M2040" s="6" t="s">
        <v>8054</v>
      </c>
      <c r="N2040" s="271" t="s">
        <v>8473</v>
      </c>
      <c r="O2040" s="6"/>
      <c r="Q2040" s="6" t="s">
        <v>3114</v>
      </c>
      <c r="R2040" s="6" t="s">
        <v>3145</v>
      </c>
      <c r="S2040" s="6" t="s">
        <v>8</v>
      </c>
      <c r="T2040" s="6" t="s">
        <v>9</v>
      </c>
      <c r="U2040" s="6" t="s">
        <v>263</v>
      </c>
      <c r="V2040" s="6" t="s">
        <v>3146</v>
      </c>
      <c r="W2040" s="6" t="s">
        <v>11317</v>
      </c>
      <c r="X2040" s="6" t="s">
        <v>13</v>
      </c>
      <c r="Y2040" s="6" t="s">
        <v>14</v>
      </c>
      <c r="Z2040" s="6" t="s">
        <v>257</v>
      </c>
      <c r="AA2040" s="6" t="s">
        <v>3147</v>
      </c>
      <c r="AB2040" s="6" t="s">
        <v>6397</v>
      </c>
      <c r="AD2040" t="b">
        <f t="shared" si="330"/>
        <v>0</v>
      </c>
      <c r="AE2040" t="b">
        <f t="shared" si="331"/>
        <v>1</v>
      </c>
      <c r="AF2040" t="b">
        <f t="shared" si="332"/>
        <v>1</v>
      </c>
      <c r="AG2040" t="b">
        <f t="shared" si="333"/>
        <v>1</v>
      </c>
      <c r="AH2040" t="b">
        <f t="shared" si="334"/>
        <v>1</v>
      </c>
      <c r="AI2040" t="b">
        <f t="shared" si="335"/>
        <v>1</v>
      </c>
      <c r="AJ2040" t="b">
        <f t="shared" si="336"/>
        <v>1</v>
      </c>
      <c r="AK2040" t="b">
        <f t="shared" si="337"/>
        <v>1</v>
      </c>
      <c r="AL2040" t="b">
        <f t="shared" si="338"/>
        <v>1</v>
      </c>
      <c r="AM2040" t="b">
        <f t="shared" si="339"/>
        <v>1</v>
      </c>
      <c r="AO2040" s="6" t="s">
        <v>9</v>
      </c>
      <c r="AP2040" s="6" t="s">
        <v>8473</v>
      </c>
      <c r="AQ2040" s="6"/>
      <c r="AR2040" s="7" t="s">
        <v>3145</v>
      </c>
      <c r="AS2040" s="7" t="s">
        <v>263</v>
      </c>
      <c r="AT2040" s="7" t="s">
        <v>3146</v>
      </c>
      <c r="AU2040" s="8" t="s">
        <v>11317</v>
      </c>
      <c r="AV2040" s="8" t="s">
        <v>13</v>
      </c>
      <c r="AW2040" s="7" t="s">
        <v>14</v>
      </c>
      <c r="AX2040" s="6" t="s">
        <v>3147</v>
      </c>
      <c r="AY2040" s="7" t="s">
        <v>257</v>
      </c>
      <c r="AZ2040" s="7" t="s">
        <v>8489</v>
      </c>
      <c r="BA2040" s="6" t="s">
        <v>6397</v>
      </c>
      <c r="BB2040" s="6" t="s">
        <v>8054</v>
      </c>
      <c r="BC2040" s="7" t="s">
        <v>11261</v>
      </c>
      <c r="BD2040" s="6" t="s">
        <v>8485</v>
      </c>
      <c r="BE2040" s="6" t="s">
        <v>6397</v>
      </c>
      <c r="BF2040" s="6"/>
    </row>
    <row r="2041" spans="1:58">
      <c r="A2041" s="6" t="s">
        <v>263</v>
      </c>
      <c r="B2041" s="6" t="s">
        <v>3149</v>
      </c>
      <c r="C2041" s="271" t="s">
        <v>11317</v>
      </c>
      <c r="D2041" s="6" t="s">
        <v>14</v>
      </c>
      <c r="E2041" s="271" t="s">
        <v>13</v>
      </c>
      <c r="F2041" s="6" t="s">
        <v>3114</v>
      </c>
      <c r="G2041" s="6" t="s">
        <v>3148</v>
      </c>
      <c r="H2041" s="6" t="s">
        <v>9</v>
      </c>
      <c r="I2041" s="6" t="s">
        <v>3150</v>
      </c>
      <c r="J2041" s="6" t="s">
        <v>257</v>
      </c>
      <c r="K2041" s="6" t="s">
        <v>8</v>
      </c>
      <c r="L2041" s="271" t="s">
        <v>6397</v>
      </c>
      <c r="M2041" s="6" t="s">
        <v>8054</v>
      </c>
      <c r="N2041" s="271" t="s">
        <v>8473</v>
      </c>
      <c r="O2041" s="6"/>
      <c r="Q2041" s="6" t="s">
        <v>3114</v>
      </c>
      <c r="R2041" s="6" t="s">
        <v>3148</v>
      </c>
      <c r="S2041" s="6" t="s">
        <v>8</v>
      </c>
      <c r="T2041" s="6" t="s">
        <v>9</v>
      </c>
      <c r="U2041" s="6" t="s">
        <v>263</v>
      </c>
      <c r="V2041" s="6" t="s">
        <v>3149</v>
      </c>
      <c r="W2041" s="6" t="s">
        <v>11317</v>
      </c>
      <c r="X2041" s="6" t="s">
        <v>13</v>
      </c>
      <c r="Y2041" s="6" t="s">
        <v>14</v>
      </c>
      <c r="Z2041" s="6" t="s">
        <v>257</v>
      </c>
      <c r="AA2041" s="6" t="s">
        <v>3150</v>
      </c>
      <c r="AB2041" s="6" t="s">
        <v>6397</v>
      </c>
      <c r="AD2041" t="b">
        <f t="shared" si="330"/>
        <v>0</v>
      </c>
      <c r="AE2041" t="b">
        <f t="shared" si="331"/>
        <v>1</v>
      </c>
      <c r="AF2041" t="b">
        <f t="shared" si="332"/>
        <v>1</v>
      </c>
      <c r="AG2041" t="b">
        <f t="shared" si="333"/>
        <v>1</v>
      </c>
      <c r="AH2041" t="b">
        <f t="shared" si="334"/>
        <v>1</v>
      </c>
      <c r="AI2041" t="b">
        <f t="shared" si="335"/>
        <v>1</v>
      </c>
      <c r="AJ2041" t="b">
        <f t="shared" si="336"/>
        <v>1</v>
      </c>
      <c r="AK2041" t="b">
        <f t="shared" si="337"/>
        <v>1</v>
      </c>
      <c r="AL2041" t="b">
        <f t="shared" si="338"/>
        <v>1</v>
      </c>
      <c r="AM2041" t="b">
        <f t="shared" si="339"/>
        <v>1</v>
      </c>
      <c r="AO2041" s="6" t="s">
        <v>9</v>
      </c>
      <c r="AP2041" s="6" t="s">
        <v>8473</v>
      </c>
      <c r="AQ2041" s="6"/>
      <c r="AR2041" s="7" t="s">
        <v>3148</v>
      </c>
      <c r="AS2041" s="7" t="s">
        <v>263</v>
      </c>
      <c r="AT2041" s="7" t="s">
        <v>3149</v>
      </c>
      <c r="AU2041" s="8" t="s">
        <v>11317</v>
      </c>
      <c r="AV2041" s="8" t="s">
        <v>13</v>
      </c>
      <c r="AW2041" s="7" t="s">
        <v>14</v>
      </c>
      <c r="AX2041" s="6" t="s">
        <v>3150</v>
      </c>
      <c r="AY2041" s="7" t="s">
        <v>257</v>
      </c>
      <c r="AZ2041" s="7" t="s">
        <v>8489</v>
      </c>
      <c r="BA2041" s="6" t="s">
        <v>6397</v>
      </c>
      <c r="BB2041" s="6" t="s">
        <v>8054</v>
      </c>
      <c r="BC2041" s="7" t="s">
        <v>11263</v>
      </c>
      <c r="BD2041" s="6" t="s">
        <v>8485</v>
      </c>
      <c r="BE2041" s="6" t="s">
        <v>6397</v>
      </c>
      <c r="BF2041" s="6"/>
    </row>
    <row r="2042" spans="1:58">
      <c r="A2042" s="6" t="s">
        <v>263</v>
      </c>
      <c r="B2042" s="6" t="s">
        <v>3152</v>
      </c>
      <c r="C2042" s="271" t="s">
        <v>11317</v>
      </c>
      <c r="D2042" s="6" t="s">
        <v>14</v>
      </c>
      <c r="E2042" s="271" t="s">
        <v>13</v>
      </c>
      <c r="F2042" s="6" t="s">
        <v>3114</v>
      </c>
      <c r="G2042" s="6" t="s">
        <v>3151</v>
      </c>
      <c r="H2042" s="6" t="s">
        <v>9</v>
      </c>
      <c r="I2042" s="6" t="s">
        <v>3153</v>
      </c>
      <c r="J2042" s="6" t="s">
        <v>257</v>
      </c>
      <c r="K2042" s="6" t="s">
        <v>8</v>
      </c>
      <c r="L2042" s="271" t="s">
        <v>6397</v>
      </c>
      <c r="M2042" s="6" t="s">
        <v>8054</v>
      </c>
      <c r="N2042" s="271" t="s">
        <v>8473</v>
      </c>
      <c r="O2042" s="6"/>
      <c r="Q2042" s="6" t="s">
        <v>3114</v>
      </c>
      <c r="R2042" s="6" t="s">
        <v>3151</v>
      </c>
      <c r="S2042" s="6" t="s">
        <v>8</v>
      </c>
      <c r="T2042" s="6" t="s">
        <v>9</v>
      </c>
      <c r="U2042" s="6" t="s">
        <v>263</v>
      </c>
      <c r="V2042" s="6" t="s">
        <v>3152</v>
      </c>
      <c r="W2042" s="6" t="s">
        <v>11317</v>
      </c>
      <c r="X2042" s="6" t="s">
        <v>13</v>
      </c>
      <c r="Y2042" s="6" t="s">
        <v>14</v>
      </c>
      <c r="Z2042" s="6" t="s">
        <v>257</v>
      </c>
      <c r="AA2042" s="6" t="s">
        <v>3153</v>
      </c>
      <c r="AB2042" s="6" t="s">
        <v>6397</v>
      </c>
      <c r="AD2042" t="b">
        <f t="shared" si="330"/>
        <v>0</v>
      </c>
      <c r="AE2042" t="b">
        <f t="shared" si="331"/>
        <v>1</v>
      </c>
      <c r="AF2042" t="b">
        <f t="shared" si="332"/>
        <v>1</v>
      </c>
      <c r="AG2042" t="b">
        <f t="shared" si="333"/>
        <v>1</v>
      </c>
      <c r="AH2042" t="b">
        <f t="shared" si="334"/>
        <v>1</v>
      </c>
      <c r="AI2042" t="b">
        <f t="shared" si="335"/>
        <v>1</v>
      </c>
      <c r="AJ2042" t="b">
        <f t="shared" si="336"/>
        <v>1</v>
      </c>
      <c r="AK2042" t="b">
        <f t="shared" si="337"/>
        <v>1</v>
      </c>
      <c r="AL2042" t="b">
        <f t="shared" si="338"/>
        <v>1</v>
      </c>
      <c r="AM2042" t="b">
        <f t="shared" si="339"/>
        <v>1</v>
      </c>
      <c r="AO2042" s="6" t="s">
        <v>9</v>
      </c>
      <c r="AP2042" s="6" t="s">
        <v>8473</v>
      </c>
      <c r="AQ2042" s="6"/>
      <c r="AR2042" s="7" t="s">
        <v>3151</v>
      </c>
      <c r="AS2042" s="7" t="s">
        <v>263</v>
      </c>
      <c r="AT2042" s="7" t="s">
        <v>3152</v>
      </c>
      <c r="AU2042" s="8" t="s">
        <v>11317</v>
      </c>
      <c r="AV2042" s="8" t="s">
        <v>13</v>
      </c>
      <c r="AW2042" s="7" t="s">
        <v>14</v>
      </c>
      <c r="AX2042" s="6" t="s">
        <v>3153</v>
      </c>
      <c r="AY2042" s="7" t="s">
        <v>257</v>
      </c>
      <c r="AZ2042" s="7" t="s">
        <v>8489</v>
      </c>
      <c r="BA2042" s="6" t="s">
        <v>6397</v>
      </c>
      <c r="BB2042" s="6" t="s">
        <v>8054</v>
      </c>
      <c r="BC2042" s="7" t="s">
        <v>11264</v>
      </c>
      <c r="BD2042" s="6" t="s">
        <v>8485</v>
      </c>
      <c r="BE2042" s="6" t="s">
        <v>6397</v>
      </c>
      <c r="BF2042" s="6"/>
    </row>
    <row r="2043" spans="1:58">
      <c r="A2043" s="6" t="s">
        <v>263</v>
      </c>
      <c r="B2043" s="6" t="s">
        <v>3155</v>
      </c>
      <c r="C2043" s="271" t="s">
        <v>11317</v>
      </c>
      <c r="D2043" s="6" t="s">
        <v>14</v>
      </c>
      <c r="E2043" s="271" t="s">
        <v>13</v>
      </c>
      <c r="F2043" s="6" t="s">
        <v>3114</v>
      </c>
      <c r="G2043" s="6" t="s">
        <v>3154</v>
      </c>
      <c r="H2043" s="6" t="s">
        <v>9</v>
      </c>
      <c r="I2043" s="6" t="s">
        <v>3156</v>
      </c>
      <c r="J2043" s="6" t="s">
        <v>257</v>
      </c>
      <c r="K2043" s="6" t="s">
        <v>8</v>
      </c>
      <c r="L2043" s="271" t="s">
        <v>6397</v>
      </c>
      <c r="M2043" s="6" t="s">
        <v>8054</v>
      </c>
      <c r="N2043" s="271" t="s">
        <v>8473</v>
      </c>
      <c r="O2043" s="6"/>
      <c r="Q2043" s="6" t="s">
        <v>3114</v>
      </c>
      <c r="R2043" s="6" t="s">
        <v>3154</v>
      </c>
      <c r="S2043" s="6" t="s">
        <v>8</v>
      </c>
      <c r="T2043" s="6" t="s">
        <v>9</v>
      </c>
      <c r="U2043" s="6" t="s">
        <v>263</v>
      </c>
      <c r="V2043" s="6" t="s">
        <v>3155</v>
      </c>
      <c r="W2043" s="6" t="s">
        <v>11317</v>
      </c>
      <c r="X2043" s="6" t="s">
        <v>13</v>
      </c>
      <c r="Y2043" s="6" t="s">
        <v>14</v>
      </c>
      <c r="Z2043" s="6" t="s">
        <v>257</v>
      </c>
      <c r="AA2043" s="6" t="s">
        <v>3156</v>
      </c>
      <c r="AB2043" s="6" t="s">
        <v>6397</v>
      </c>
      <c r="AD2043" t="b">
        <f t="shared" si="330"/>
        <v>0</v>
      </c>
      <c r="AE2043" t="b">
        <f t="shared" si="331"/>
        <v>1</v>
      </c>
      <c r="AF2043" t="b">
        <f t="shared" si="332"/>
        <v>1</v>
      </c>
      <c r="AG2043" t="b">
        <f t="shared" si="333"/>
        <v>1</v>
      </c>
      <c r="AH2043" t="b">
        <f t="shared" si="334"/>
        <v>1</v>
      </c>
      <c r="AI2043" t="b">
        <f t="shared" si="335"/>
        <v>1</v>
      </c>
      <c r="AJ2043" t="b">
        <f t="shared" si="336"/>
        <v>1</v>
      </c>
      <c r="AK2043" t="b">
        <f t="shared" si="337"/>
        <v>1</v>
      </c>
      <c r="AL2043" t="b">
        <f t="shared" si="338"/>
        <v>1</v>
      </c>
      <c r="AM2043" t="b">
        <f t="shared" si="339"/>
        <v>1</v>
      </c>
      <c r="AO2043" s="6" t="s">
        <v>9</v>
      </c>
      <c r="AP2043" s="6" t="s">
        <v>8473</v>
      </c>
      <c r="AQ2043" s="6"/>
      <c r="AR2043" s="7" t="s">
        <v>3154</v>
      </c>
      <c r="AS2043" s="7" t="s">
        <v>263</v>
      </c>
      <c r="AT2043" s="7" t="s">
        <v>3155</v>
      </c>
      <c r="AU2043" s="8" t="s">
        <v>11317</v>
      </c>
      <c r="AV2043" s="8" t="s">
        <v>13</v>
      </c>
      <c r="AW2043" s="7" t="s">
        <v>14</v>
      </c>
      <c r="AX2043" s="6" t="s">
        <v>3156</v>
      </c>
      <c r="AY2043" s="7" t="s">
        <v>257</v>
      </c>
      <c r="AZ2043" s="7" t="s">
        <v>8489</v>
      </c>
      <c r="BA2043" s="6" t="s">
        <v>6397</v>
      </c>
      <c r="BB2043" s="6" t="s">
        <v>8054</v>
      </c>
      <c r="BC2043" s="7" t="s">
        <v>11265</v>
      </c>
      <c r="BD2043" s="6" t="s">
        <v>8590</v>
      </c>
      <c r="BE2043" s="6" t="s">
        <v>6397</v>
      </c>
      <c r="BF2043" s="6"/>
    </row>
    <row r="2044" spans="1:58">
      <c r="A2044" s="6" t="s">
        <v>263</v>
      </c>
      <c r="B2044" s="6" t="s">
        <v>3158</v>
      </c>
      <c r="C2044" s="271" t="s">
        <v>11317</v>
      </c>
      <c r="D2044" s="6" t="s">
        <v>14</v>
      </c>
      <c r="E2044" s="271" t="s">
        <v>13</v>
      </c>
      <c r="F2044" s="6" t="s">
        <v>3114</v>
      </c>
      <c r="G2044" s="6" t="s">
        <v>3157</v>
      </c>
      <c r="H2044" s="6" t="s">
        <v>9</v>
      </c>
      <c r="I2044" s="6" t="s">
        <v>3159</v>
      </c>
      <c r="J2044" s="6" t="s">
        <v>257</v>
      </c>
      <c r="K2044" s="6" t="s">
        <v>8</v>
      </c>
      <c r="L2044" s="271" t="s">
        <v>6397</v>
      </c>
      <c r="M2044" s="6" t="s">
        <v>8054</v>
      </c>
      <c r="N2044" s="271" t="s">
        <v>8473</v>
      </c>
      <c r="O2044" s="6"/>
      <c r="Q2044" s="6" t="s">
        <v>3114</v>
      </c>
      <c r="R2044" s="6" t="s">
        <v>3157</v>
      </c>
      <c r="S2044" s="6" t="s">
        <v>8</v>
      </c>
      <c r="T2044" s="6" t="s">
        <v>9</v>
      </c>
      <c r="U2044" s="6" t="s">
        <v>263</v>
      </c>
      <c r="V2044" s="6" t="s">
        <v>3158</v>
      </c>
      <c r="W2044" s="6" t="s">
        <v>11317</v>
      </c>
      <c r="X2044" s="6" t="s">
        <v>13</v>
      </c>
      <c r="Y2044" s="6" t="s">
        <v>14</v>
      </c>
      <c r="Z2044" s="6" t="s">
        <v>257</v>
      </c>
      <c r="AA2044" s="6" t="s">
        <v>3159</v>
      </c>
      <c r="AB2044" s="6" t="s">
        <v>6397</v>
      </c>
      <c r="AD2044" t="b">
        <f t="shared" si="330"/>
        <v>0</v>
      </c>
      <c r="AE2044" t="b">
        <f t="shared" si="331"/>
        <v>1</v>
      </c>
      <c r="AF2044" t="b">
        <f t="shared" si="332"/>
        <v>1</v>
      </c>
      <c r="AG2044" t="b">
        <f t="shared" si="333"/>
        <v>1</v>
      </c>
      <c r="AH2044" t="b">
        <f t="shared" si="334"/>
        <v>1</v>
      </c>
      <c r="AI2044" t="b">
        <f t="shared" si="335"/>
        <v>1</v>
      </c>
      <c r="AJ2044" t="b">
        <f t="shared" si="336"/>
        <v>1</v>
      </c>
      <c r="AK2044" t="b">
        <f t="shared" si="337"/>
        <v>1</v>
      </c>
      <c r="AL2044" t="b">
        <f t="shared" si="338"/>
        <v>1</v>
      </c>
      <c r="AM2044" t="b">
        <f t="shared" si="339"/>
        <v>1</v>
      </c>
      <c r="AO2044" s="6" t="s">
        <v>9</v>
      </c>
      <c r="AP2044" s="6" t="s">
        <v>8473</v>
      </c>
      <c r="AQ2044" s="6"/>
      <c r="AR2044" s="7" t="s">
        <v>3157</v>
      </c>
      <c r="AS2044" s="7" t="s">
        <v>263</v>
      </c>
      <c r="AT2044" s="7" t="s">
        <v>3158</v>
      </c>
      <c r="AU2044" s="8" t="s">
        <v>11317</v>
      </c>
      <c r="AV2044" s="8" t="s">
        <v>13</v>
      </c>
      <c r="AW2044" s="7" t="s">
        <v>14</v>
      </c>
      <c r="AX2044" s="6" t="s">
        <v>3159</v>
      </c>
      <c r="AY2044" s="7" t="s">
        <v>257</v>
      </c>
      <c r="AZ2044" s="7" t="s">
        <v>8489</v>
      </c>
      <c r="BA2044" s="6" t="s">
        <v>6397</v>
      </c>
      <c r="BB2044" s="6" t="s">
        <v>8054</v>
      </c>
      <c r="BC2044" s="7" t="s">
        <v>11266</v>
      </c>
      <c r="BD2044" s="6" t="s">
        <v>8485</v>
      </c>
      <c r="BE2044" s="6" t="s">
        <v>6397</v>
      </c>
      <c r="BF2044" s="6"/>
    </row>
    <row r="2045" spans="1:58">
      <c r="A2045" s="6" t="s">
        <v>263</v>
      </c>
      <c r="B2045" s="6" t="s">
        <v>3161</v>
      </c>
      <c r="C2045" s="271" t="s">
        <v>11317</v>
      </c>
      <c r="D2045" s="6" t="s">
        <v>14</v>
      </c>
      <c r="E2045" s="271" t="s">
        <v>13</v>
      </c>
      <c r="F2045" s="6" t="s">
        <v>3114</v>
      </c>
      <c r="G2045" s="6" t="s">
        <v>3160</v>
      </c>
      <c r="H2045" s="6" t="s">
        <v>9</v>
      </c>
      <c r="I2045" s="6" t="s">
        <v>3162</v>
      </c>
      <c r="J2045" s="6" t="s">
        <v>257</v>
      </c>
      <c r="K2045" s="6" t="s">
        <v>8</v>
      </c>
      <c r="L2045" s="271" t="s">
        <v>6397</v>
      </c>
      <c r="M2045" s="6" t="s">
        <v>8054</v>
      </c>
      <c r="N2045" s="271" t="s">
        <v>8473</v>
      </c>
      <c r="O2045" s="6"/>
      <c r="Q2045" s="6" t="s">
        <v>3114</v>
      </c>
      <c r="R2045" s="6" t="s">
        <v>3160</v>
      </c>
      <c r="S2045" s="6" t="s">
        <v>8</v>
      </c>
      <c r="T2045" s="6" t="s">
        <v>9</v>
      </c>
      <c r="U2045" s="6" t="s">
        <v>263</v>
      </c>
      <c r="V2045" s="6" t="s">
        <v>3161</v>
      </c>
      <c r="W2045" s="6" t="s">
        <v>11317</v>
      </c>
      <c r="X2045" s="6" t="s">
        <v>13</v>
      </c>
      <c r="Y2045" s="6" t="s">
        <v>14</v>
      </c>
      <c r="Z2045" s="6" t="s">
        <v>257</v>
      </c>
      <c r="AA2045" s="6" t="s">
        <v>3162</v>
      </c>
      <c r="AB2045" s="6" t="s">
        <v>6397</v>
      </c>
      <c r="AD2045" t="b">
        <f t="shared" si="330"/>
        <v>0</v>
      </c>
      <c r="AE2045" t="b">
        <f t="shared" si="331"/>
        <v>1</v>
      </c>
      <c r="AF2045" t="b">
        <f t="shared" si="332"/>
        <v>1</v>
      </c>
      <c r="AG2045" t="b">
        <f t="shared" si="333"/>
        <v>1</v>
      </c>
      <c r="AH2045" t="b">
        <f t="shared" si="334"/>
        <v>1</v>
      </c>
      <c r="AI2045" t="b">
        <f t="shared" si="335"/>
        <v>1</v>
      </c>
      <c r="AJ2045" t="b">
        <f t="shared" si="336"/>
        <v>1</v>
      </c>
      <c r="AK2045" t="b">
        <f t="shared" si="337"/>
        <v>1</v>
      </c>
      <c r="AL2045" t="b">
        <f t="shared" si="338"/>
        <v>1</v>
      </c>
      <c r="AM2045" t="b">
        <f t="shared" si="339"/>
        <v>1</v>
      </c>
      <c r="AO2045" s="6" t="s">
        <v>9</v>
      </c>
      <c r="AP2045" s="6" t="s">
        <v>8473</v>
      </c>
      <c r="AQ2045" s="6"/>
      <c r="AR2045" s="7" t="s">
        <v>3160</v>
      </c>
      <c r="AS2045" s="7" t="s">
        <v>263</v>
      </c>
      <c r="AT2045" s="7" t="s">
        <v>3161</v>
      </c>
      <c r="AU2045" s="8" t="s">
        <v>11317</v>
      </c>
      <c r="AV2045" s="8" t="s">
        <v>13</v>
      </c>
      <c r="AW2045" s="7" t="s">
        <v>14</v>
      </c>
      <c r="AX2045" s="6" t="s">
        <v>3162</v>
      </c>
      <c r="AY2045" s="7" t="s">
        <v>257</v>
      </c>
      <c r="AZ2045" s="7" t="s">
        <v>8489</v>
      </c>
      <c r="BA2045" s="6" t="s">
        <v>6397</v>
      </c>
      <c r="BB2045" s="6" t="s">
        <v>8054</v>
      </c>
      <c r="BC2045" s="7" t="s">
        <v>11267</v>
      </c>
      <c r="BD2045" s="6" t="s">
        <v>8590</v>
      </c>
      <c r="BE2045" s="6" t="s">
        <v>6397</v>
      </c>
      <c r="BF2045" s="6"/>
    </row>
    <row r="2046" spans="1:58">
      <c r="A2046" s="6" t="s">
        <v>263</v>
      </c>
      <c r="B2046" s="6" t="s">
        <v>3164</v>
      </c>
      <c r="C2046" s="271" t="s">
        <v>11317</v>
      </c>
      <c r="D2046" s="6" t="s">
        <v>14</v>
      </c>
      <c r="E2046" s="271" t="s">
        <v>13</v>
      </c>
      <c r="F2046" s="6" t="s">
        <v>3114</v>
      </c>
      <c r="G2046" s="6" t="s">
        <v>3163</v>
      </c>
      <c r="H2046" s="6" t="s">
        <v>9</v>
      </c>
      <c r="I2046" s="6" t="s">
        <v>3165</v>
      </c>
      <c r="J2046" s="6" t="s">
        <v>257</v>
      </c>
      <c r="K2046" s="6" t="s">
        <v>8</v>
      </c>
      <c r="L2046" s="271" t="s">
        <v>6397</v>
      </c>
      <c r="M2046" s="6" t="s">
        <v>8054</v>
      </c>
      <c r="N2046" s="271" t="s">
        <v>8473</v>
      </c>
      <c r="O2046" s="6"/>
      <c r="Q2046" s="6" t="s">
        <v>3114</v>
      </c>
      <c r="R2046" s="6" t="s">
        <v>3163</v>
      </c>
      <c r="S2046" s="6" t="s">
        <v>8</v>
      </c>
      <c r="T2046" s="6" t="s">
        <v>9</v>
      </c>
      <c r="U2046" s="6" t="s">
        <v>263</v>
      </c>
      <c r="V2046" s="6" t="s">
        <v>3164</v>
      </c>
      <c r="W2046" s="6" t="s">
        <v>11317</v>
      </c>
      <c r="X2046" s="6" t="s">
        <v>13</v>
      </c>
      <c r="Y2046" s="6" t="s">
        <v>14</v>
      </c>
      <c r="Z2046" s="6" t="s">
        <v>257</v>
      </c>
      <c r="AA2046" s="6" t="s">
        <v>3165</v>
      </c>
      <c r="AB2046" s="6" t="s">
        <v>6397</v>
      </c>
      <c r="AD2046" t="b">
        <f t="shared" si="330"/>
        <v>0</v>
      </c>
      <c r="AE2046" t="b">
        <f t="shared" si="331"/>
        <v>1</v>
      </c>
      <c r="AF2046" t="b">
        <f t="shared" si="332"/>
        <v>1</v>
      </c>
      <c r="AG2046" t="b">
        <f t="shared" si="333"/>
        <v>1</v>
      </c>
      <c r="AH2046" t="b">
        <f t="shared" si="334"/>
        <v>1</v>
      </c>
      <c r="AI2046" t="b">
        <f t="shared" si="335"/>
        <v>1</v>
      </c>
      <c r="AJ2046" t="b">
        <f t="shared" si="336"/>
        <v>1</v>
      </c>
      <c r="AK2046" t="b">
        <f t="shared" si="337"/>
        <v>1</v>
      </c>
      <c r="AL2046" t="b">
        <f t="shared" si="338"/>
        <v>1</v>
      </c>
      <c r="AM2046" t="b">
        <f t="shared" si="339"/>
        <v>1</v>
      </c>
      <c r="AO2046" s="6" t="s">
        <v>9</v>
      </c>
      <c r="AP2046" s="6" t="s">
        <v>8473</v>
      </c>
      <c r="AQ2046" s="6"/>
      <c r="AR2046" s="7" t="s">
        <v>3163</v>
      </c>
      <c r="AS2046" s="7" t="s">
        <v>263</v>
      </c>
      <c r="AT2046" s="7" t="s">
        <v>3164</v>
      </c>
      <c r="AU2046" s="8" t="s">
        <v>11317</v>
      </c>
      <c r="AV2046" s="8" t="s">
        <v>13</v>
      </c>
      <c r="AW2046" s="7" t="s">
        <v>14</v>
      </c>
      <c r="AX2046" s="6" t="s">
        <v>3165</v>
      </c>
      <c r="AY2046" s="7" t="s">
        <v>257</v>
      </c>
      <c r="AZ2046" s="7" t="s">
        <v>8527</v>
      </c>
      <c r="BA2046" s="6" t="s">
        <v>6397</v>
      </c>
      <c r="BB2046" s="6" t="s">
        <v>8054</v>
      </c>
      <c r="BC2046" s="7" t="s">
        <v>11097</v>
      </c>
      <c r="BD2046" s="6" t="s">
        <v>6670</v>
      </c>
      <c r="BE2046" s="6" t="s">
        <v>6397</v>
      </c>
      <c r="BF2046" s="6"/>
    </row>
    <row r="2047" spans="1:58">
      <c r="A2047" s="6" t="s">
        <v>263</v>
      </c>
      <c r="B2047" s="6" t="s">
        <v>3178</v>
      </c>
      <c r="C2047" s="271" t="s">
        <v>36</v>
      </c>
      <c r="D2047" s="6" t="s">
        <v>14</v>
      </c>
      <c r="E2047" s="271" t="s">
        <v>13</v>
      </c>
      <c r="F2047" s="6" t="s">
        <v>3114</v>
      </c>
      <c r="G2047" s="6" t="s">
        <v>3177</v>
      </c>
      <c r="H2047" s="6" t="s">
        <v>9</v>
      </c>
      <c r="I2047" s="6" t="s">
        <v>3179</v>
      </c>
      <c r="J2047" s="6" t="s">
        <v>257</v>
      </c>
      <c r="K2047" s="6" t="s">
        <v>8</v>
      </c>
      <c r="L2047" s="271" t="s">
        <v>6397</v>
      </c>
      <c r="M2047" s="6" t="s">
        <v>8054</v>
      </c>
      <c r="N2047" s="271" t="s">
        <v>8473</v>
      </c>
      <c r="O2047" s="6"/>
      <c r="Q2047" s="6" t="s">
        <v>3114</v>
      </c>
      <c r="R2047" s="6" t="s">
        <v>3177</v>
      </c>
      <c r="S2047" s="6" t="s">
        <v>8</v>
      </c>
      <c r="T2047" s="6" t="s">
        <v>9</v>
      </c>
      <c r="U2047" s="6" t="s">
        <v>263</v>
      </c>
      <c r="V2047" s="6" t="s">
        <v>3178</v>
      </c>
      <c r="W2047" s="6" t="s">
        <v>36</v>
      </c>
      <c r="X2047" s="6" t="s">
        <v>13</v>
      </c>
      <c r="Y2047" s="6" t="s">
        <v>14</v>
      </c>
      <c r="Z2047" s="6" t="s">
        <v>257</v>
      </c>
      <c r="AA2047" s="6" t="s">
        <v>3179</v>
      </c>
      <c r="AB2047" s="6" t="s">
        <v>6397</v>
      </c>
      <c r="AD2047" t="b">
        <f t="shared" si="330"/>
        <v>0</v>
      </c>
      <c r="AE2047" t="b">
        <f t="shared" si="331"/>
        <v>1</v>
      </c>
      <c r="AF2047" t="b">
        <f t="shared" si="332"/>
        <v>1</v>
      </c>
      <c r="AG2047" t="b">
        <f t="shared" si="333"/>
        <v>1</v>
      </c>
      <c r="AH2047" t="b">
        <f t="shared" si="334"/>
        <v>1</v>
      </c>
      <c r="AI2047" t="b">
        <f t="shared" si="335"/>
        <v>1</v>
      </c>
      <c r="AJ2047" t="b">
        <f t="shared" si="336"/>
        <v>1</v>
      </c>
      <c r="AK2047" t="b">
        <f t="shared" si="337"/>
        <v>1</v>
      </c>
      <c r="AL2047" t="b">
        <f t="shared" si="338"/>
        <v>1</v>
      </c>
      <c r="AM2047" t="b">
        <f t="shared" si="339"/>
        <v>1</v>
      </c>
      <c r="AO2047" s="6" t="s">
        <v>9</v>
      </c>
      <c r="AP2047" s="6" t="s">
        <v>8473</v>
      </c>
      <c r="AQ2047" s="6"/>
      <c r="AR2047" s="7" t="s">
        <v>3177</v>
      </c>
      <c r="AS2047" s="7" t="s">
        <v>263</v>
      </c>
      <c r="AT2047" s="7" t="s">
        <v>3178</v>
      </c>
      <c r="AU2047" s="8" t="s">
        <v>36</v>
      </c>
      <c r="AV2047" s="8" t="s">
        <v>13</v>
      </c>
      <c r="AW2047" s="7" t="s">
        <v>14</v>
      </c>
      <c r="AX2047" s="6" t="s">
        <v>3179</v>
      </c>
      <c r="AY2047" s="7" t="s">
        <v>257</v>
      </c>
      <c r="AZ2047" s="7" t="s">
        <v>8584</v>
      </c>
      <c r="BA2047" s="6" t="s">
        <v>6397</v>
      </c>
      <c r="BB2047" s="6" t="s">
        <v>8054</v>
      </c>
      <c r="BC2047" s="7" t="s">
        <v>11098</v>
      </c>
      <c r="BD2047" s="6" t="s">
        <v>6670</v>
      </c>
      <c r="BE2047" s="6" t="s">
        <v>6397</v>
      </c>
      <c r="BF2047" s="6"/>
    </row>
    <row r="2048" spans="1:58">
      <c r="A2048" s="6" t="s">
        <v>5617</v>
      </c>
      <c r="B2048" s="6" t="s">
        <v>4482</v>
      </c>
      <c r="C2048" s="271" t="s">
        <v>11317</v>
      </c>
      <c r="D2048" s="6" t="s">
        <v>318</v>
      </c>
      <c r="E2048" s="271" t="s">
        <v>13</v>
      </c>
      <c r="F2048" s="6" t="s">
        <v>5615</v>
      </c>
      <c r="G2048" s="6" t="s">
        <v>5616</v>
      </c>
      <c r="H2048" s="6" t="s">
        <v>9</v>
      </c>
      <c r="I2048" s="6" t="s">
        <v>5619</v>
      </c>
      <c r="J2048" s="6" t="s">
        <v>5618</v>
      </c>
      <c r="K2048" s="6" t="s">
        <v>8</v>
      </c>
      <c r="L2048" s="271" t="s">
        <v>8341</v>
      </c>
      <c r="M2048" s="6" t="s">
        <v>8045</v>
      </c>
      <c r="N2048" s="271" t="s">
        <v>8473</v>
      </c>
      <c r="O2048" s="6"/>
      <c r="Q2048" s="6" t="s">
        <v>5615</v>
      </c>
      <c r="R2048" s="6" t="s">
        <v>5616</v>
      </c>
      <c r="S2048" s="6" t="s">
        <v>8</v>
      </c>
      <c r="T2048" s="6" t="s">
        <v>9</v>
      </c>
      <c r="U2048" s="6" t="s">
        <v>5617</v>
      </c>
      <c r="V2048" s="6" t="s">
        <v>4482</v>
      </c>
      <c r="W2048" s="6" t="s">
        <v>11317</v>
      </c>
      <c r="X2048" s="6" t="s">
        <v>13</v>
      </c>
      <c r="Y2048" s="6" t="s">
        <v>318</v>
      </c>
      <c r="Z2048" s="6" t="s">
        <v>5618</v>
      </c>
      <c r="AA2048" s="6" t="s">
        <v>5619</v>
      </c>
      <c r="AB2048" s="6" t="s">
        <v>8341</v>
      </c>
      <c r="AD2048" t="b">
        <f t="shared" si="330"/>
        <v>0</v>
      </c>
      <c r="AE2048" t="b">
        <f t="shared" si="331"/>
        <v>1</v>
      </c>
      <c r="AF2048" t="b">
        <f t="shared" si="332"/>
        <v>1</v>
      </c>
      <c r="AG2048" t="b">
        <f t="shared" si="333"/>
        <v>1</v>
      </c>
      <c r="AH2048" t="b">
        <f t="shared" si="334"/>
        <v>1</v>
      </c>
      <c r="AI2048" t="b">
        <f t="shared" si="335"/>
        <v>1</v>
      </c>
      <c r="AJ2048" t="b">
        <f t="shared" si="336"/>
        <v>1</v>
      </c>
      <c r="AK2048" t="b">
        <f t="shared" si="337"/>
        <v>1</v>
      </c>
      <c r="AL2048" t="b">
        <f t="shared" si="338"/>
        <v>1</v>
      </c>
      <c r="AM2048" t="b">
        <f t="shared" si="339"/>
        <v>1</v>
      </c>
      <c r="AO2048" s="6" t="s">
        <v>9</v>
      </c>
      <c r="AP2048" s="6" t="s">
        <v>8473</v>
      </c>
      <c r="AQ2048" s="6"/>
      <c r="AR2048" s="7" t="s">
        <v>5616</v>
      </c>
      <c r="AS2048" s="7" t="s">
        <v>5617</v>
      </c>
      <c r="AT2048" s="7" t="s">
        <v>4482</v>
      </c>
      <c r="AU2048" s="8" t="s">
        <v>11317</v>
      </c>
      <c r="AV2048" s="8" t="s">
        <v>13</v>
      </c>
      <c r="AW2048" s="7" t="s">
        <v>318</v>
      </c>
      <c r="AX2048" s="6" t="s">
        <v>5619</v>
      </c>
      <c r="AY2048" s="7" t="s">
        <v>5618</v>
      </c>
      <c r="AZ2048" s="7" t="s">
        <v>8700</v>
      </c>
      <c r="BA2048" s="6" t="s">
        <v>8341</v>
      </c>
      <c r="BB2048" s="6" t="s">
        <v>8045</v>
      </c>
      <c r="BC2048" s="7" t="s">
        <v>11099</v>
      </c>
      <c r="BD2048" s="6" t="s">
        <v>8374</v>
      </c>
      <c r="BE2048" s="6" t="s">
        <v>8341</v>
      </c>
      <c r="BF2048" s="6"/>
    </row>
    <row r="2049" spans="1:58">
      <c r="A2049" s="6" t="s">
        <v>6045</v>
      </c>
      <c r="B2049" s="6" t="s">
        <v>6046</v>
      </c>
      <c r="C2049" s="271" t="s">
        <v>36</v>
      </c>
      <c r="D2049" s="6" t="s">
        <v>14</v>
      </c>
      <c r="E2049" s="271" t="s">
        <v>1934</v>
      </c>
      <c r="F2049" s="6" t="s">
        <v>6043</v>
      </c>
      <c r="G2049" s="6" t="s">
        <v>6044</v>
      </c>
      <c r="H2049" s="6" t="s">
        <v>9</v>
      </c>
      <c r="I2049" s="6" t="s">
        <v>6047</v>
      </c>
      <c r="J2049" s="6" t="s">
        <v>2294</v>
      </c>
      <c r="K2049" s="6" t="s">
        <v>8</v>
      </c>
      <c r="L2049" s="271" t="s">
        <v>7230</v>
      </c>
      <c r="M2049" s="6" t="s">
        <v>11100</v>
      </c>
      <c r="N2049" s="271" t="s">
        <v>8473</v>
      </c>
      <c r="O2049" s="6"/>
      <c r="Q2049" s="6" t="s">
        <v>6043</v>
      </c>
      <c r="R2049" s="6" t="s">
        <v>6044</v>
      </c>
      <c r="S2049" s="6" t="s">
        <v>8</v>
      </c>
      <c r="T2049" s="6" t="s">
        <v>9</v>
      </c>
      <c r="U2049" s="6" t="s">
        <v>6045</v>
      </c>
      <c r="V2049" s="6" t="s">
        <v>6046</v>
      </c>
      <c r="W2049" s="6" t="s">
        <v>36</v>
      </c>
      <c r="X2049" s="6" t="s">
        <v>1934</v>
      </c>
      <c r="Y2049" s="6" t="s">
        <v>14</v>
      </c>
      <c r="Z2049" s="6" t="s">
        <v>2294</v>
      </c>
      <c r="AA2049" s="6" t="s">
        <v>6047</v>
      </c>
      <c r="AB2049" s="6" t="s">
        <v>7230</v>
      </c>
      <c r="AD2049" t="b">
        <f t="shared" si="330"/>
        <v>0</v>
      </c>
      <c r="AE2049" t="b">
        <f t="shared" si="331"/>
        <v>1</v>
      </c>
      <c r="AF2049" t="b">
        <f t="shared" si="332"/>
        <v>1</v>
      </c>
      <c r="AG2049" t="b">
        <f t="shared" si="333"/>
        <v>1</v>
      </c>
      <c r="AH2049" t="b">
        <f t="shared" si="334"/>
        <v>1</v>
      </c>
      <c r="AI2049" t="b">
        <f t="shared" si="335"/>
        <v>1</v>
      </c>
      <c r="AJ2049" t="b">
        <f t="shared" si="336"/>
        <v>1</v>
      </c>
      <c r="AK2049" t="b">
        <f t="shared" si="337"/>
        <v>1</v>
      </c>
      <c r="AL2049" t="b">
        <f t="shared" si="338"/>
        <v>1</v>
      </c>
      <c r="AM2049" t="b">
        <f t="shared" si="339"/>
        <v>1</v>
      </c>
      <c r="AO2049" s="6" t="s">
        <v>9</v>
      </c>
      <c r="AP2049" s="6" t="s">
        <v>8473</v>
      </c>
      <c r="AQ2049" s="6"/>
      <c r="AR2049" s="7" t="s">
        <v>6044</v>
      </c>
      <c r="AS2049" s="7" t="s">
        <v>6045</v>
      </c>
      <c r="AT2049" s="7" t="s">
        <v>6046</v>
      </c>
      <c r="AU2049" s="8" t="s">
        <v>36</v>
      </c>
      <c r="AV2049" s="8" t="s">
        <v>1934</v>
      </c>
      <c r="AW2049" s="7" t="s">
        <v>14</v>
      </c>
      <c r="AX2049" s="6" t="s">
        <v>6047</v>
      </c>
      <c r="AY2049" s="7" t="s">
        <v>2294</v>
      </c>
      <c r="AZ2049" s="7" t="s">
        <v>8479</v>
      </c>
      <c r="BA2049" s="6" t="s">
        <v>7230</v>
      </c>
      <c r="BB2049" s="6" t="s">
        <v>11100</v>
      </c>
      <c r="BC2049" s="7" t="s">
        <v>11101</v>
      </c>
      <c r="BD2049" s="6" t="s">
        <v>7310</v>
      </c>
      <c r="BE2049" s="6" t="s">
        <v>7230</v>
      </c>
      <c r="BF2049" s="6"/>
    </row>
    <row r="2050" spans="1:58">
      <c r="A2050" s="6" t="s">
        <v>4481</v>
      </c>
      <c r="B2050" s="6" t="s">
        <v>4482</v>
      </c>
      <c r="C2050" s="271" t="s">
        <v>11317</v>
      </c>
      <c r="D2050" s="6" t="s">
        <v>14</v>
      </c>
      <c r="E2050" s="271" t="s">
        <v>13</v>
      </c>
      <c r="F2050" s="6" t="s">
        <v>4452</v>
      </c>
      <c r="G2050" s="6" t="s">
        <v>4480</v>
      </c>
      <c r="H2050" s="6" t="s">
        <v>9</v>
      </c>
      <c r="I2050" s="6" t="s">
        <v>4483</v>
      </c>
      <c r="J2050" s="6" t="s">
        <v>210</v>
      </c>
      <c r="K2050" s="6" t="s">
        <v>8</v>
      </c>
      <c r="L2050" s="271" t="s">
        <v>6376</v>
      </c>
      <c r="M2050" s="6" t="s">
        <v>10142</v>
      </c>
      <c r="N2050" s="271" t="s">
        <v>8473</v>
      </c>
      <c r="O2050" s="6"/>
      <c r="Q2050" s="6" t="s">
        <v>4452</v>
      </c>
      <c r="R2050" s="6" t="s">
        <v>4480</v>
      </c>
      <c r="S2050" s="6" t="s">
        <v>8</v>
      </c>
      <c r="T2050" s="6" t="s">
        <v>9</v>
      </c>
      <c r="U2050" s="6" t="s">
        <v>4481</v>
      </c>
      <c r="V2050" s="6" t="s">
        <v>4482</v>
      </c>
      <c r="W2050" s="6" t="s">
        <v>11317</v>
      </c>
      <c r="X2050" s="6" t="s">
        <v>13</v>
      </c>
      <c r="Y2050" s="6" t="s">
        <v>14</v>
      </c>
      <c r="Z2050" s="6" t="s">
        <v>210</v>
      </c>
      <c r="AA2050" s="6" t="s">
        <v>4483</v>
      </c>
      <c r="AB2050" s="6" t="s">
        <v>6376</v>
      </c>
      <c r="AD2050" t="b">
        <f t="shared" si="330"/>
        <v>0</v>
      </c>
      <c r="AE2050" t="b">
        <f t="shared" si="331"/>
        <v>1</v>
      </c>
      <c r="AF2050" t="b">
        <f t="shared" si="332"/>
        <v>1</v>
      </c>
      <c r="AG2050" t="b">
        <f t="shared" si="333"/>
        <v>1</v>
      </c>
      <c r="AH2050" t="b">
        <f t="shared" si="334"/>
        <v>1</v>
      </c>
      <c r="AI2050" t="b">
        <f t="shared" si="335"/>
        <v>1</v>
      </c>
      <c r="AJ2050" t="b">
        <f t="shared" si="336"/>
        <v>1</v>
      </c>
      <c r="AK2050" t="b">
        <f t="shared" si="337"/>
        <v>1</v>
      </c>
      <c r="AL2050" t="b">
        <f t="shared" si="338"/>
        <v>1</v>
      </c>
      <c r="AM2050" t="b">
        <f t="shared" si="339"/>
        <v>1</v>
      </c>
      <c r="AO2050" s="6" t="s">
        <v>9</v>
      </c>
      <c r="AP2050" s="6" t="s">
        <v>8473</v>
      </c>
      <c r="AQ2050" s="6"/>
      <c r="AR2050" s="7" t="s">
        <v>4480</v>
      </c>
      <c r="AS2050" s="7" t="s">
        <v>4481</v>
      </c>
      <c r="AT2050" s="7" t="s">
        <v>4482</v>
      </c>
      <c r="AU2050" s="8" t="s">
        <v>11317</v>
      </c>
      <c r="AV2050" s="8" t="s">
        <v>13</v>
      </c>
      <c r="AW2050" s="7" t="s">
        <v>14</v>
      </c>
      <c r="AX2050" s="6" t="s">
        <v>4483</v>
      </c>
      <c r="AY2050" s="7" t="s">
        <v>210</v>
      </c>
      <c r="AZ2050" s="7" t="s">
        <v>8591</v>
      </c>
      <c r="BA2050" s="6" t="s">
        <v>6376</v>
      </c>
      <c r="BB2050" s="6" t="s">
        <v>10142</v>
      </c>
      <c r="BC2050" s="7" t="s">
        <v>11102</v>
      </c>
      <c r="BD2050" s="10" t="s">
        <v>8590</v>
      </c>
      <c r="BE2050" s="6" t="s">
        <v>6376</v>
      </c>
      <c r="BF2050" s="6"/>
    </row>
    <row r="2051" spans="1:58">
      <c r="A2051" s="6" t="s">
        <v>4840</v>
      </c>
      <c r="B2051" s="6" t="s">
        <v>3543</v>
      </c>
      <c r="C2051" s="271" t="s">
        <v>11317</v>
      </c>
      <c r="D2051" s="6" t="s">
        <v>14</v>
      </c>
      <c r="E2051" s="271" t="s">
        <v>13</v>
      </c>
      <c r="F2051" s="6" t="s">
        <v>4814</v>
      </c>
      <c r="G2051" s="6" t="s">
        <v>4839</v>
      </c>
      <c r="H2051" s="6" t="s">
        <v>9</v>
      </c>
      <c r="I2051" s="6" t="s">
        <v>4841</v>
      </c>
      <c r="J2051" s="6" t="s">
        <v>304</v>
      </c>
      <c r="K2051" s="6" t="s">
        <v>8</v>
      </c>
      <c r="L2051" s="271" t="s">
        <v>6376</v>
      </c>
      <c r="M2051" s="6" t="s">
        <v>11103</v>
      </c>
      <c r="N2051" s="271" t="s">
        <v>8473</v>
      </c>
      <c r="O2051" s="6" t="s">
        <v>11318</v>
      </c>
      <c r="Q2051" s="6" t="s">
        <v>4814</v>
      </c>
      <c r="R2051" s="6" t="s">
        <v>4839</v>
      </c>
      <c r="S2051" s="6" t="s">
        <v>8</v>
      </c>
      <c r="T2051" s="6" t="s">
        <v>9</v>
      </c>
      <c r="U2051" s="6" t="s">
        <v>4840</v>
      </c>
      <c r="V2051" s="6" t="s">
        <v>3543</v>
      </c>
      <c r="W2051" s="6" t="s">
        <v>11317</v>
      </c>
      <c r="X2051" s="6" t="s">
        <v>13</v>
      </c>
      <c r="Y2051" s="6" t="s">
        <v>14</v>
      </c>
      <c r="Z2051" s="6" t="s">
        <v>304</v>
      </c>
      <c r="AA2051" s="6" t="s">
        <v>4841</v>
      </c>
      <c r="AB2051" s="6" t="s">
        <v>6376</v>
      </c>
      <c r="AC2051" s="268" t="s">
        <v>12042</v>
      </c>
      <c r="AD2051" t="b">
        <f t="shared" ref="AD2051:AD2114" si="340">EXACT(Q2051,AQ2051)</f>
        <v>0</v>
      </c>
      <c r="AE2051" t="b">
        <f t="shared" ref="AE2051:AE2114" si="341">EXACT(R2051,AR2051)</f>
        <v>1</v>
      </c>
      <c r="AF2051" t="b">
        <f t="shared" ref="AF2051:AF2114" si="342">EXACT(U2051,AS2051)</f>
        <v>1</v>
      </c>
      <c r="AG2051" t="b">
        <f t="shared" ref="AG2051:AG2114" si="343">EXACT(V2051,AT2051)</f>
        <v>1</v>
      </c>
      <c r="AH2051" t="b">
        <f t="shared" ref="AH2051:AH2114" si="344">EXACT(W2051,AU2051)</f>
        <v>1</v>
      </c>
      <c r="AI2051" t="b">
        <f t="shared" ref="AI2051:AI2114" si="345">EXACT(X2051,AV2051)</f>
        <v>1</v>
      </c>
      <c r="AJ2051" t="b">
        <f t="shared" ref="AJ2051:AJ2114" si="346">EXACT(Y2051,AW2051)</f>
        <v>1</v>
      </c>
      <c r="AK2051" t="b">
        <f t="shared" ref="AK2051:AK2114" si="347">EXACT(Z2051,AY2051)</f>
        <v>1</v>
      </c>
      <c r="AL2051" t="b">
        <f t="shared" ref="AL2051:AL2114" si="348">EXACT(AB2051,BE2051)</f>
        <v>1</v>
      </c>
      <c r="AM2051" t="b">
        <f t="shared" ref="AM2051:AM2114" si="349">EXACT(T2051,AO2051)</f>
        <v>1</v>
      </c>
      <c r="AO2051" s="6" t="s">
        <v>9</v>
      </c>
      <c r="AP2051" s="6" t="s">
        <v>8473</v>
      </c>
      <c r="AQ2051" s="6"/>
      <c r="AR2051" s="7" t="s">
        <v>4839</v>
      </c>
      <c r="AS2051" s="7" t="s">
        <v>4840</v>
      </c>
      <c r="AT2051" s="7" t="s">
        <v>3543</v>
      </c>
      <c r="AU2051" s="8" t="s">
        <v>11317</v>
      </c>
      <c r="AV2051" s="8" t="s">
        <v>13</v>
      </c>
      <c r="AW2051" s="7" t="s">
        <v>14</v>
      </c>
      <c r="AX2051" s="6" t="s">
        <v>4841</v>
      </c>
      <c r="AY2051" s="7" t="s">
        <v>304</v>
      </c>
      <c r="AZ2051" s="7" t="s">
        <v>9193</v>
      </c>
      <c r="BA2051" s="12"/>
      <c r="BB2051" s="6" t="s">
        <v>11103</v>
      </c>
      <c r="BC2051" s="7" t="s">
        <v>11104</v>
      </c>
      <c r="BD2051" s="6" t="s">
        <v>6873</v>
      </c>
      <c r="BE2051" s="6" t="s">
        <v>6376</v>
      </c>
      <c r="BF2051" s="6" t="s">
        <v>11318</v>
      </c>
    </row>
    <row r="2052" spans="1:58">
      <c r="A2052" s="6" t="s">
        <v>4837</v>
      </c>
      <c r="B2052" s="6" t="s">
        <v>3543</v>
      </c>
      <c r="C2052" s="271" t="s">
        <v>11317</v>
      </c>
      <c r="D2052" s="6" t="s">
        <v>14</v>
      </c>
      <c r="E2052" s="271" t="s">
        <v>13</v>
      </c>
      <c r="F2052" s="6" t="s">
        <v>4814</v>
      </c>
      <c r="G2052" s="6" t="s">
        <v>4836</v>
      </c>
      <c r="H2052" s="6" t="s">
        <v>9</v>
      </c>
      <c r="I2052" s="6" t="s">
        <v>4838</v>
      </c>
      <c r="J2052" s="6" t="s">
        <v>304</v>
      </c>
      <c r="K2052" s="6" t="s">
        <v>8</v>
      </c>
      <c r="L2052" s="271" t="s">
        <v>6376</v>
      </c>
      <c r="M2052" s="6" t="s">
        <v>11105</v>
      </c>
      <c r="N2052" s="271" t="s">
        <v>8473</v>
      </c>
      <c r="O2052" s="6" t="s">
        <v>11318</v>
      </c>
      <c r="Q2052" s="6" t="s">
        <v>4814</v>
      </c>
      <c r="R2052" s="6" t="s">
        <v>4836</v>
      </c>
      <c r="S2052" s="6" t="s">
        <v>8</v>
      </c>
      <c r="T2052" s="6" t="s">
        <v>9</v>
      </c>
      <c r="U2052" s="6" t="s">
        <v>4837</v>
      </c>
      <c r="V2052" s="6" t="s">
        <v>3543</v>
      </c>
      <c r="W2052" s="6" t="s">
        <v>11317</v>
      </c>
      <c r="X2052" s="6" t="s">
        <v>13</v>
      </c>
      <c r="Y2052" s="6" t="s">
        <v>14</v>
      </c>
      <c r="Z2052" s="6" t="s">
        <v>304</v>
      </c>
      <c r="AA2052" s="6" t="s">
        <v>4838</v>
      </c>
      <c r="AB2052" s="6" t="s">
        <v>6376</v>
      </c>
      <c r="AC2052" s="268" t="s">
        <v>12042</v>
      </c>
      <c r="AD2052" t="b">
        <f t="shared" si="340"/>
        <v>0</v>
      </c>
      <c r="AE2052" t="b">
        <f t="shared" si="341"/>
        <v>1</v>
      </c>
      <c r="AF2052" t="b">
        <f t="shared" si="342"/>
        <v>1</v>
      </c>
      <c r="AG2052" t="b">
        <f t="shared" si="343"/>
        <v>1</v>
      </c>
      <c r="AH2052" t="b">
        <f t="shared" si="344"/>
        <v>1</v>
      </c>
      <c r="AI2052" t="b">
        <f t="shared" si="345"/>
        <v>1</v>
      </c>
      <c r="AJ2052" t="b">
        <f t="shared" si="346"/>
        <v>1</v>
      </c>
      <c r="AK2052" t="b">
        <f t="shared" si="347"/>
        <v>1</v>
      </c>
      <c r="AL2052" t="b">
        <f t="shared" si="348"/>
        <v>1</v>
      </c>
      <c r="AM2052" t="b">
        <f t="shared" si="349"/>
        <v>1</v>
      </c>
      <c r="AO2052" s="6" t="s">
        <v>9</v>
      </c>
      <c r="AP2052" s="6" t="s">
        <v>8473</v>
      </c>
      <c r="AQ2052" s="6"/>
      <c r="AR2052" s="7" t="s">
        <v>4836</v>
      </c>
      <c r="AS2052" s="7" t="s">
        <v>4837</v>
      </c>
      <c r="AT2052" s="7" t="s">
        <v>3543</v>
      </c>
      <c r="AU2052" s="8" t="s">
        <v>11317</v>
      </c>
      <c r="AV2052" s="8" t="s">
        <v>13</v>
      </c>
      <c r="AW2052" s="7" t="s">
        <v>14</v>
      </c>
      <c r="AX2052" s="6" t="s">
        <v>4838</v>
      </c>
      <c r="AY2052" s="7" t="s">
        <v>304</v>
      </c>
      <c r="AZ2052" s="7" t="s">
        <v>8479</v>
      </c>
      <c r="BA2052" s="12"/>
      <c r="BB2052" s="6" t="s">
        <v>11105</v>
      </c>
      <c r="BC2052" s="7" t="s">
        <v>11106</v>
      </c>
      <c r="BD2052" s="6" t="s">
        <v>11107</v>
      </c>
      <c r="BE2052" s="6" t="s">
        <v>6376</v>
      </c>
      <c r="BF2052" s="6" t="s">
        <v>11318</v>
      </c>
    </row>
    <row r="2053" spans="1:58">
      <c r="A2053" s="6" t="s">
        <v>4743</v>
      </c>
      <c r="B2053" s="6" t="s">
        <v>4744</v>
      </c>
      <c r="C2053" s="271" t="s">
        <v>11317</v>
      </c>
      <c r="D2053" s="6" t="s">
        <v>14</v>
      </c>
      <c r="E2053" s="271" t="s">
        <v>13</v>
      </c>
      <c r="F2053" s="6" t="s">
        <v>4704</v>
      </c>
      <c r="G2053" s="6" t="s">
        <v>4742</v>
      </c>
      <c r="H2053" s="6" t="s">
        <v>9</v>
      </c>
      <c r="I2053" s="6" t="s">
        <v>4745</v>
      </c>
      <c r="J2053" s="6" t="s">
        <v>210</v>
      </c>
      <c r="K2053" s="6" t="s">
        <v>8</v>
      </c>
      <c r="L2053" s="271" t="s">
        <v>6376</v>
      </c>
      <c r="M2053" s="6" t="s">
        <v>7677</v>
      </c>
      <c r="N2053" s="271" t="s">
        <v>8473</v>
      </c>
      <c r="O2053" s="6"/>
      <c r="Q2053" s="6" t="s">
        <v>4704</v>
      </c>
      <c r="R2053" s="6" t="s">
        <v>4742</v>
      </c>
      <c r="S2053" s="6" t="s">
        <v>8</v>
      </c>
      <c r="T2053" s="6" t="s">
        <v>9</v>
      </c>
      <c r="U2053" s="6" t="s">
        <v>4743</v>
      </c>
      <c r="V2053" s="6" t="s">
        <v>4744</v>
      </c>
      <c r="W2053" s="6" t="s">
        <v>11317</v>
      </c>
      <c r="X2053" s="6" t="s">
        <v>13</v>
      </c>
      <c r="Y2053" s="6" t="s">
        <v>14</v>
      </c>
      <c r="Z2053" s="6" t="s">
        <v>210</v>
      </c>
      <c r="AA2053" s="6" t="s">
        <v>4745</v>
      </c>
      <c r="AB2053" s="6" t="s">
        <v>6376</v>
      </c>
      <c r="AD2053" t="b">
        <f t="shared" si="340"/>
        <v>0</v>
      </c>
      <c r="AE2053" t="b">
        <f t="shared" si="341"/>
        <v>1</v>
      </c>
      <c r="AF2053" t="b">
        <f t="shared" si="342"/>
        <v>1</v>
      </c>
      <c r="AG2053" t="b">
        <f t="shared" si="343"/>
        <v>1</v>
      </c>
      <c r="AH2053" t="b">
        <f t="shared" si="344"/>
        <v>1</v>
      </c>
      <c r="AI2053" t="b">
        <f t="shared" si="345"/>
        <v>1</v>
      </c>
      <c r="AJ2053" t="b">
        <f t="shared" si="346"/>
        <v>1</v>
      </c>
      <c r="AK2053" t="b">
        <f t="shared" si="347"/>
        <v>1</v>
      </c>
      <c r="AL2053" t="b">
        <f t="shared" si="348"/>
        <v>1</v>
      </c>
      <c r="AM2053" t="b">
        <f t="shared" si="349"/>
        <v>1</v>
      </c>
      <c r="AO2053" s="6" t="s">
        <v>9</v>
      </c>
      <c r="AP2053" s="6" t="s">
        <v>8473</v>
      </c>
      <c r="AQ2053" s="6"/>
      <c r="AR2053" s="7" t="s">
        <v>4742</v>
      </c>
      <c r="AS2053" s="7" t="s">
        <v>4743</v>
      </c>
      <c r="AT2053" s="7" t="s">
        <v>4744</v>
      </c>
      <c r="AU2053" s="8" t="s">
        <v>11317</v>
      </c>
      <c r="AV2053" s="8" t="s">
        <v>13</v>
      </c>
      <c r="AW2053" s="7" t="s">
        <v>14</v>
      </c>
      <c r="AX2053" s="6" t="s">
        <v>4745</v>
      </c>
      <c r="AY2053" s="7" t="s">
        <v>210</v>
      </c>
      <c r="AZ2053" s="7" t="s">
        <v>9327</v>
      </c>
      <c r="BA2053" s="6" t="s">
        <v>6376</v>
      </c>
      <c r="BB2053" s="6" t="s">
        <v>7677</v>
      </c>
      <c r="BC2053" s="7" t="s">
        <v>9328</v>
      </c>
      <c r="BD2053" s="6" t="s">
        <v>7626</v>
      </c>
      <c r="BE2053" s="6" t="s">
        <v>6376</v>
      </c>
      <c r="BF2053" s="6"/>
    </row>
    <row r="2054" spans="1:58">
      <c r="A2054" s="6" t="s">
        <v>3542</v>
      </c>
      <c r="B2054" s="6" t="s">
        <v>3543</v>
      </c>
      <c r="C2054" s="271" t="s">
        <v>11317</v>
      </c>
      <c r="D2054" s="6" t="s">
        <v>1882</v>
      </c>
      <c r="E2054" s="271" t="s">
        <v>13</v>
      </c>
      <c r="F2054" s="6" t="s">
        <v>3540</v>
      </c>
      <c r="G2054" s="6" t="s">
        <v>3541</v>
      </c>
      <c r="H2054" s="6" t="s">
        <v>9</v>
      </c>
      <c r="I2054" s="6" t="s">
        <v>3545</v>
      </c>
      <c r="J2054" s="6" t="s">
        <v>3544</v>
      </c>
      <c r="K2054" s="6" t="s">
        <v>8</v>
      </c>
      <c r="L2054" s="271" t="s">
        <v>6469</v>
      </c>
      <c r="M2054" s="6" t="s">
        <v>9329</v>
      </c>
      <c r="N2054" s="271" t="s">
        <v>8473</v>
      </c>
      <c r="O2054" s="6"/>
      <c r="Q2054" s="6" t="s">
        <v>3540</v>
      </c>
      <c r="R2054" s="6" t="s">
        <v>3541</v>
      </c>
      <c r="S2054" s="6" t="s">
        <v>8</v>
      </c>
      <c r="T2054" s="6" t="s">
        <v>9</v>
      </c>
      <c r="U2054" s="6" t="s">
        <v>3542</v>
      </c>
      <c r="V2054" s="6" t="s">
        <v>3543</v>
      </c>
      <c r="W2054" s="6" t="s">
        <v>11317</v>
      </c>
      <c r="X2054" s="6" t="s">
        <v>13</v>
      </c>
      <c r="Y2054" s="6" t="s">
        <v>1882</v>
      </c>
      <c r="Z2054" s="6" t="s">
        <v>3544</v>
      </c>
      <c r="AA2054" s="6" t="s">
        <v>3545</v>
      </c>
      <c r="AB2054" s="6" t="s">
        <v>6469</v>
      </c>
      <c r="AD2054" t="b">
        <f t="shared" si="340"/>
        <v>0</v>
      </c>
      <c r="AE2054" t="b">
        <f t="shared" si="341"/>
        <v>1</v>
      </c>
      <c r="AF2054" t="b">
        <f t="shared" si="342"/>
        <v>1</v>
      </c>
      <c r="AG2054" t="b">
        <f t="shared" si="343"/>
        <v>1</v>
      </c>
      <c r="AH2054" t="b">
        <f t="shared" si="344"/>
        <v>1</v>
      </c>
      <c r="AI2054" t="b">
        <f t="shared" si="345"/>
        <v>1</v>
      </c>
      <c r="AJ2054" t="b">
        <f t="shared" si="346"/>
        <v>1</v>
      </c>
      <c r="AK2054" t="b">
        <f t="shared" si="347"/>
        <v>1</v>
      </c>
      <c r="AL2054" t="b">
        <f t="shared" si="348"/>
        <v>1</v>
      </c>
      <c r="AM2054" t="b">
        <f t="shared" si="349"/>
        <v>1</v>
      </c>
      <c r="AO2054" s="6" t="s">
        <v>9</v>
      </c>
      <c r="AP2054" s="6" t="s">
        <v>8473</v>
      </c>
      <c r="AQ2054" s="6"/>
      <c r="AR2054" s="7" t="s">
        <v>3541</v>
      </c>
      <c r="AS2054" s="7" t="s">
        <v>3542</v>
      </c>
      <c r="AT2054" s="7" t="s">
        <v>3543</v>
      </c>
      <c r="AU2054" s="8" t="s">
        <v>11317</v>
      </c>
      <c r="AV2054" s="8" t="s">
        <v>13</v>
      </c>
      <c r="AW2054" s="7" t="s">
        <v>1882</v>
      </c>
      <c r="AX2054" s="6" t="s">
        <v>3545</v>
      </c>
      <c r="AY2054" s="7" t="s">
        <v>3544</v>
      </c>
      <c r="AZ2054" s="7" t="s">
        <v>8762</v>
      </c>
      <c r="BA2054" s="6" t="s">
        <v>6469</v>
      </c>
      <c r="BB2054" s="6" t="s">
        <v>9329</v>
      </c>
      <c r="BC2054" s="7" t="s">
        <v>9330</v>
      </c>
      <c r="BD2054" s="6" t="s">
        <v>7988</v>
      </c>
      <c r="BE2054" s="6" t="s">
        <v>6469</v>
      </c>
      <c r="BF2054" s="6"/>
    </row>
    <row r="2055" spans="1:58">
      <c r="A2055" s="6" t="s">
        <v>302</v>
      </c>
      <c r="B2055" s="6" t="s">
        <v>303</v>
      </c>
      <c r="C2055" s="271" t="s">
        <v>11317</v>
      </c>
      <c r="D2055" s="6" t="s">
        <v>14</v>
      </c>
      <c r="E2055" s="271" t="s">
        <v>13</v>
      </c>
      <c r="F2055" s="6" t="s">
        <v>300</v>
      </c>
      <c r="G2055" s="6" t="s">
        <v>301</v>
      </c>
      <c r="H2055" s="6" t="s">
        <v>9</v>
      </c>
      <c r="I2055" s="6" t="s">
        <v>305</v>
      </c>
      <c r="J2055" s="6" t="s">
        <v>304</v>
      </c>
      <c r="K2055" s="6" t="s">
        <v>8</v>
      </c>
      <c r="L2055" s="271" t="s">
        <v>6397</v>
      </c>
      <c r="M2055" s="6" t="s">
        <v>6939</v>
      </c>
      <c r="N2055" s="271" t="s">
        <v>8473</v>
      </c>
      <c r="O2055" s="6"/>
      <c r="Q2055" s="6" t="s">
        <v>300</v>
      </c>
      <c r="R2055" s="6" t="s">
        <v>301</v>
      </c>
      <c r="S2055" s="6" t="s">
        <v>8</v>
      </c>
      <c r="T2055" s="6" t="s">
        <v>9</v>
      </c>
      <c r="U2055" s="6" t="s">
        <v>302</v>
      </c>
      <c r="V2055" s="6" t="s">
        <v>303</v>
      </c>
      <c r="W2055" s="6" t="s">
        <v>11317</v>
      </c>
      <c r="X2055" s="6" t="s">
        <v>13</v>
      </c>
      <c r="Y2055" s="6" t="s">
        <v>14</v>
      </c>
      <c r="Z2055" s="6" t="s">
        <v>304</v>
      </c>
      <c r="AA2055" s="6" t="s">
        <v>305</v>
      </c>
      <c r="AB2055" s="6" t="s">
        <v>6397</v>
      </c>
      <c r="AD2055" t="b">
        <f t="shared" si="340"/>
        <v>0</v>
      </c>
      <c r="AE2055" t="b">
        <f t="shared" si="341"/>
        <v>1</v>
      </c>
      <c r="AF2055" t="b">
        <f t="shared" si="342"/>
        <v>1</v>
      </c>
      <c r="AG2055" t="b">
        <f t="shared" si="343"/>
        <v>1</v>
      </c>
      <c r="AH2055" t="b">
        <f t="shared" si="344"/>
        <v>1</v>
      </c>
      <c r="AI2055" t="b">
        <f t="shared" si="345"/>
        <v>1</v>
      </c>
      <c r="AJ2055" t="b">
        <f t="shared" si="346"/>
        <v>1</v>
      </c>
      <c r="AK2055" t="b">
        <f t="shared" si="347"/>
        <v>1</v>
      </c>
      <c r="AL2055" t="b">
        <f t="shared" si="348"/>
        <v>1</v>
      </c>
      <c r="AM2055" t="b">
        <f t="shared" si="349"/>
        <v>1</v>
      </c>
      <c r="AO2055" s="6" t="s">
        <v>9</v>
      </c>
      <c r="AP2055" s="6" t="s">
        <v>8473</v>
      </c>
      <c r="AQ2055" s="6"/>
      <c r="AR2055" s="7" t="s">
        <v>301</v>
      </c>
      <c r="AS2055" s="7" t="s">
        <v>302</v>
      </c>
      <c r="AT2055" s="7" t="s">
        <v>303</v>
      </c>
      <c r="AU2055" s="8" t="s">
        <v>11317</v>
      </c>
      <c r="AV2055" s="8" t="s">
        <v>13</v>
      </c>
      <c r="AW2055" s="7" t="s">
        <v>14</v>
      </c>
      <c r="AX2055" s="6" t="s">
        <v>305</v>
      </c>
      <c r="AY2055" s="7" t="s">
        <v>304</v>
      </c>
      <c r="AZ2055" s="7" t="s">
        <v>8663</v>
      </c>
      <c r="BA2055" s="6" t="s">
        <v>6397</v>
      </c>
      <c r="BB2055" s="6" t="s">
        <v>6939</v>
      </c>
      <c r="BC2055" s="7" t="s">
        <v>11222</v>
      </c>
      <c r="BD2055" s="6" t="s">
        <v>7485</v>
      </c>
      <c r="BE2055" s="6" t="s">
        <v>6397</v>
      </c>
      <c r="BF2055" s="6"/>
    </row>
    <row r="2056" spans="1:58">
      <c r="A2056" s="6" t="s">
        <v>302</v>
      </c>
      <c r="B2056" s="6" t="s">
        <v>307</v>
      </c>
      <c r="C2056" s="271" t="s">
        <v>11317</v>
      </c>
      <c r="D2056" s="6" t="s">
        <v>14</v>
      </c>
      <c r="E2056" s="271" t="s">
        <v>13</v>
      </c>
      <c r="F2056" s="6" t="s">
        <v>300</v>
      </c>
      <c r="G2056" s="6" t="s">
        <v>306</v>
      </c>
      <c r="H2056" s="6" t="s">
        <v>9</v>
      </c>
      <c r="I2056" s="6" t="s">
        <v>308</v>
      </c>
      <c r="J2056" s="6" t="s">
        <v>304</v>
      </c>
      <c r="K2056" s="6" t="s">
        <v>8</v>
      </c>
      <c r="L2056" s="271" t="s">
        <v>6397</v>
      </c>
      <c r="M2056" s="6" t="s">
        <v>6939</v>
      </c>
      <c r="N2056" s="271" t="s">
        <v>8473</v>
      </c>
      <c r="O2056" s="6"/>
      <c r="Q2056" s="6" t="s">
        <v>300</v>
      </c>
      <c r="R2056" s="6" t="s">
        <v>306</v>
      </c>
      <c r="S2056" s="6" t="s">
        <v>8</v>
      </c>
      <c r="T2056" s="6" t="s">
        <v>9</v>
      </c>
      <c r="U2056" s="6" t="s">
        <v>302</v>
      </c>
      <c r="V2056" s="6" t="s">
        <v>307</v>
      </c>
      <c r="W2056" s="6" t="s">
        <v>11317</v>
      </c>
      <c r="X2056" s="6" t="s">
        <v>13</v>
      </c>
      <c r="Y2056" s="6" t="s">
        <v>14</v>
      </c>
      <c r="Z2056" s="6" t="s">
        <v>304</v>
      </c>
      <c r="AA2056" s="6" t="s">
        <v>308</v>
      </c>
      <c r="AB2056" s="6" t="s">
        <v>6397</v>
      </c>
      <c r="AD2056" t="b">
        <f t="shared" si="340"/>
        <v>0</v>
      </c>
      <c r="AE2056" t="b">
        <f t="shared" si="341"/>
        <v>1</v>
      </c>
      <c r="AF2056" t="b">
        <f t="shared" si="342"/>
        <v>1</v>
      </c>
      <c r="AG2056" t="b">
        <f t="shared" si="343"/>
        <v>1</v>
      </c>
      <c r="AH2056" t="b">
        <f t="shared" si="344"/>
        <v>1</v>
      </c>
      <c r="AI2056" t="b">
        <f t="shared" si="345"/>
        <v>1</v>
      </c>
      <c r="AJ2056" t="b">
        <f t="shared" si="346"/>
        <v>1</v>
      </c>
      <c r="AK2056" t="b">
        <f t="shared" si="347"/>
        <v>1</v>
      </c>
      <c r="AL2056" t="b">
        <f t="shared" si="348"/>
        <v>1</v>
      </c>
      <c r="AM2056" t="b">
        <f t="shared" si="349"/>
        <v>1</v>
      </c>
      <c r="AO2056" s="6" t="s">
        <v>9</v>
      </c>
      <c r="AP2056" s="6" t="s">
        <v>8473</v>
      </c>
      <c r="AQ2056" s="6"/>
      <c r="AR2056" s="7" t="s">
        <v>306</v>
      </c>
      <c r="AS2056" s="7" t="s">
        <v>302</v>
      </c>
      <c r="AT2056" s="7" t="s">
        <v>307</v>
      </c>
      <c r="AU2056" s="8" t="s">
        <v>11317</v>
      </c>
      <c r="AV2056" s="8" t="s">
        <v>13</v>
      </c>
      <c r="AW2056" s="7" t="s">
        <v>14</v>
      </c>
      <c r="AX2056" s="6" t="s">
        <v>308</v>
      </c>
      <c r="AY2056" s="7" t="s">
        <v>304</v>
      </c>
      <c r="AZ2056" s="7" t="s">
        <v>8663</v>
      </c>
      <c r="BA2056" s="6" t="s">
        <v>6397</v>
      </c>
      <c r="BB2056" s="6" t="s">
        <v>6939</v>
      </c>
      <c r="BC2056" s="7" t="s">
        <v>11223</v>
      </c>
      <c r="BD2056" s="6" t="s">
        <v>7485</v>
      </c>
      <c r="BE2056" s="6" t="s">
        <v>6397</v>
      </c>
      <c r="BF2056" s="6"/>
    </row>
    <row r="2057" spans="1:58">
      <c r="A2057" s="6" t="s">
        <v>302</v>
      </c>
      <c r="B2057" s="6" t="s">
        <v>354</v>
      </c>
      <c r="C2057" s="271" t="s">
        <v>36</v>
      </c>
      <c r="D2057" s="6" t="s">
        <v>14</v>
      </c>
      <c r="E2057" s="271" t="s">
        <v>13</v>
      </c>
      <c r="F2057" s="6" t="s">
        <v>300</v>
      </c>
      <c r="G2057" s="6" t="s">
        <v>353</v>
      </c>
      <c r="H2057" s="6" t="s">
        <v>9</v>
      </c>
      <c r="I2057" s="6" t="s">
        <v>355</v>
      </c>
      <c r="J2057" s="6" t="s">
        <v>304</v>
      </c>
      <c r="K2057" s="6" t="s">
        <v>8</v>
      </c>
      <c r="L2057" s="271" t="s">
        <v>6397</v>
      </c>
      <c r="M2057" s="6" t="s">
        <v>6939</v>
      </c>
      <c r="N2057" s="271" t="s">
        <v>8473</v>
      </c>
      <c r="O2057" s="6"/>
      <c r="Q2057" s="6" t="s">
        <v>300</v>
      </c>
      <c r="R2057" s="6" t="s">
        <v>353</v>
      </c>
      <c r="S2057" s="6" t="s">
        <v>8</v>
      </c>
      <c r="T2057" s="6" t="s">
        <v>9</v>
      </c>
      <c r="U2057" s="6" t="s">
        <v>302</v>
      </c>
      <c r="V2057" s="6" t="s">
        <v>354</v>
      </c>
      <c r="W2057" s="6" t="s">
        <v>36</v>
      </c>
      <c r="X2057" s="6" t="s">
        <v>13</v>
      </c>
      <c r="Y2057" s="6" t="s">
        <v>14</v>
      </c>
      <c r="Z2057" s="6" t="s">
        <v>304</v>
      </c>
      <c r="AA2057" s="6" t="s">
        <v>355</v>
      </c>
      <c r="AB2057" s="6" t="s">
        <v>6397</v>
      </c>
      <c r="AD2057" t="b">
        <f t="shared" si="340"/>
        <v>0</v>
      </c>
      <c r="AE2057" t="b">
        <f t="shared" si="341"/>
        <v>1</v>
      </c>
      <c r="AF2057" t="b">
        <f t="shared" si="342"/>
        <v>1</v>
      </c>
      <c r="AG2057" t="b">
        <f t="shared" si="343"/>
        <v>1</v>
      </c>
      <c r="AH2057" t="b">
        <f t="shared" si="344"/>
        <v>1</v>
      </c>
      <c r="AI2057" t="b">
        <f t="shared" si="345"/>
        <v>1</v>
      </c>
      <c r="AJ2057" t="b">
        <f t="shared" si="346"/>
        <v>1</v>
      </c>
      <c r="AK2057" t="b">
        <f t="shared" si="347"/>
        <v>1</v>
      </c>
      <c r="AL2057" t="b">
        <f t="shared" si="348"/>
        <v>1</v>
      </c>
      <c r="AM2057" t="b">
        <f t="shared" si="349"/>
        <v>1</v>
      </c>
      <c r="AO2057" s="6" t="s">
        <v>9</v>
      </c>
      <c r="AP2057" s="6" t="s">
        <v>8473</v>
      </c>
      <c r="AQ2057" s="6"/>
      <c r="AR2057" s="7" t="s">
        <v>353</v>
      </c>
      <c r="AS2057" s="7" t="s">
        <v>302</v>
      </c>
      <c r="AT2057" s="7" t="s">
        <v>354</v>
      </c>
      <c r="AU2057" s="8" t="s">
        <v>36</v>
      </c>
      <c r="AV2057" s="8" t="s">
        <v>13</v>
      </c>
      <c r="AW2057" s="7" t="s">
        <v>14</v>
      </c>
      <c r="AX2057" s="6" t="s">
        <v>355</v>
      </c>
      <c r="AY2057" s="7" t="s">
        <v>304</v>
      </c>
      <c r="AZ2057" s="7" t="s">
        <v>8663</v>
      </c>
      <c r="BA2057" s="6" t="s">
        <v>6397</v>
      </c>
      <c r="BB2057" s="6" t="s">
        <v>6939</v>
      </c>
      <c r="BC2057" s="7" t="s">
        <v>11287</v>
      </c>
      <c r="BD2057" s="6" t="s">
        <v>7485</v>
      </c>
      <c r="BE2057" s="6" t="s">
        <v>6397</v>
      </c>
      <c r="BF2057" s="6"/>
    </row>
    <row r="2058" spans="1:58">
      <c r="A2058" s="6" t="s">
        <v>302</v>
      </c>
      <c r="B2058" s="6" t="s">
        <v>310</v>
      </c>
      <c r="C2058" s="271" t="s">
        <v>11317</v>
      </c>
      <c r="D2058" s="6" t="s">
        <v>14</v>
      </c>
      <c r="E2058" s="271" t="s">
        <v>13</v>
      </c>
      <c r="F2058" s="6" t="s">
        <v>300</v>
      </c>
      <c r="G2058" s="6" t="s">
        <v>309</v>
      </c>
      <c r="H2058" s="6" t="s">
        <v>9</v>
      </c>
      <c r="I2058" s="6" t="s">
        <v>311</v>
      </c>
      <c r="J2058" s="6" t="s">
        <v>304</v>
      </c>
      <c r="K2058" s="6" t="s">
        <v>8</v>
      </c>
      <c r="L2058" s="271" t="s">
        <v>6397</v>
      </c>
      <c r="M2058" s="6" t="s">
        <v>6939</v>
      </c>
      <c r="N2058" s="271" t="s">
        <v>8473</v>
      </c>
      <c r="O2058" s="6"/>
      <c r="Q2058" s="6" t="s">
        <v>300</v>
      </c>
      <c r="R2058" s="6" t="s">
        <v>309</v>
      </c>
      <c r="S2058" s="6" t="s">
        <v>8</v>
      </c>
      <c r="T2058" s="6" t="s">
        <v>9</v>
      </c>
      <c r="U2058" s="6" t="s">
        <v>302</v>
      </c>
      <c r="V2058" s="6" t="s">
        <v>310</v>
      </c>
      <c r="W2058" s="6" t="s">
        <v>11317</v>
      </c>
      <c r="X2058" s="6" t="s">
        <v>13</v>
      </c>
      <c r="Y2058" s="6" t="s">
        <v>14</v>
      </c>
      <c r="Z2058" s="6" t="s">
        <v>304</v>
      </c>
      <c r="AA2058" s="6" t="s">
        <v>311</v>
      </c>
      <c r="AB2058" s="6" t="s">
        <v>6397</v>
      </c>
      <c r="AD2058" t="b">
        <f t="shared" si="340"/>
        <v>0</v>
      </c>
      <c r="AE2058" t="b">
        <f t="shared" si="341"/>
        <v>1</v>
      </c>
      <c r="AF2058" t="b">
        <f t="shared" si="342"/>
        <v>1</v>
      </c>
      <c r="AG2058" t="b">
        <f t="shared" si="343"/>
        <v>1</v>
      </c>
      <c r="AH2058" t="b">
        <f t="shared" si="344"/>
        <v>1</v>
      </c>
      <c r="AI2058" t="b">
        <f t="shared" si="345"/>
        <v>1</v>
      </c>
      <c r="AJ2058" t="b">
        <f t="shared" si="346"/>
        <v>1</v>
      </c>
      <c r="AK2058" t="b">
        <f t="shared" si="347"/>
        <v>1</v>
      </c>
      <c r="AL2058" t="b">
        <f t="shared" si="348"/>
        <v>1</v>
      </c>
      <c r="AM2058" t="b">
        <f t="shared" si="349"/>
        <v>1</v>
      </c>
      <c r="AO2058" s="6" t="s">
        <v>9</v>
      </c>
      <c r="AP2058" s="6" t="s">
        <v>8473</v>
      </c>
      <c r="AQ2058" s="6"/>
      <c r="AR2058" s="7" t="s">
        <v>309</v>
      </c>
      <c r="AS2058" s="7" t="s">
        <v>302</v>
      </c>
      <c r="AT2058" s="7" t="s">
        <v>310</v>
      </c>
      <c r="AU2058" s="8" t="s">
        <v>11317</v>
      </c>
      <c r="AV2058" s="8" t="s">
        <v>13</v>
      </c>
      <c r="AW2058" s="7" t="s">
        <v>14</v>
      </c>
      <c r="AX2058" s="6" t="s">
        <v>311</v>
      </c>
      <c r="AY2058" s="7" t="s">
        <v>304</v>
      </c>
      <c r="AZ2058" s="7" t="s">
        <v>8663</v>
      </c>
      <c r="BA2058" s="6" t="s">
        <v>6397</v>
      </c>
      <c r="BB2058" s="6" t="s">
        <v>6939</v>
      </c>
      <c r="BC2058" s="7" t="s">
        <v>11224</v>
      </c>
      <c r="BD2058" s="6" t="s">
        <v>7485</v>
      </c>
      <c r="BE2058" s="6" t="s">
        <v>6397</v>
      </c>
      <c r="BF2058" s="6"/>
    </row>
    <row r="2059" spans="1:58">
      <c r="A2059" s="6" t="s">
        <v>302</v>
      </c>
      <c r="B2059" s="6" t="s">
        <v>313</v>
      </c>
      <c r="C2059" s="271" t="s">
        <v>11317</v>
      </c>
      <c r="D2059" s="6" t="s">
        <v>14</v>
      </c>
      <c r="E2059" s="271" t="s">
        <v>13</v>
      </c>
      <c r="F2059" s="6" t="s">
        <v>300</v>
      </c>
      <c r="G2059" s="6" t="s">
        <v>312</v>
      </c>
      <c r="H2059" s="6" t="s">
        <v>9</v>
      </c>
      <c r="I2059" s="6" t="s">
        <v>314</v>
      </c>
      <c r="J2059" s="6" t="s">
        <v>304</v>
      </c>
      <c r="K2059" s="6" t="s">
        <v>8</v>
      </c>
      <c r="L2059" s="271" t="s">
        <v>6397</v>
      </c>
      <c r="M2059" s="6" t="s">
        <v>6939</v>
      </c>
      <c r="N2059" s="271" t="s">
        <v>8473</v>
      </c>
      <c r="O2059" s="6"/>
      <c r="Q2059" s="6" t="s">
        <v>300</v>
      </c>
      <c r="R2059" s="6" t="s">
        <v>312</v>
      </c>
      <c r="S2059" s="6" t="s">
        <v>8</v>
      </c>
      <c r="T2059" s="6" t="s">
        <v>9</v>
      </c>
      <c r="U2059" s="6" t="s">
        <v>302</v>
      </c>
      <c r="V2059" s="6" t="s">
        <v>313</v>
      </c>
      <c r="W2059" s="6" t="s">
        <v>11317</v>
      </c>
      <c r="X2059" s="6" t="s">
        <v>13</v>
      </c>
      <c r="Y2059" s="6" t="s">
        <v>14</v>
      </c>
      <c r="Z2059" s="6" t="s">
        <v>304</v>
      </c>
      <c r="AA2059" s="6" t="s">
        <v>314</v>
      </c>
      <c r="AB2059" s="6" t="s">
        <v>6397</v>
      </c>
      <c r="AD2059" t="b">
        <f t="shared" si="340"/>
        <v>0</v>
      </c>
      <c r="AE2059" t="b">
        <f t="shared" si="341"/>
        <v>1</v>
      </c>
      <c r="AF2059" t="b">
        <f t="shared" si="342"/>
        <v>1</v>
      </c>
      <c r="AG2059" t="b">
        <f t="shared" si="343"/>
        <v>1</v>
      </c>
      <c r="AH2059" t="b">
        <f t="shared" si="344"/>
        <v>1</v>
      </c>
      <c r="AI2059" t="b">
        <f t="shared" si="345"/>
        <v>1</v>
      </c>
      <c r="AJ2059" t="b">
        <f t="shared" si="346"/>
        <v>1</v>
      </c>
      <c r="AK2059" t="b">
        <f t="shared" si="347"/>
        <v>1</v>
      </c>
      <c r="AL2059" t="b">
        <f t="shared" si="348"/>
        <v>1</v>
      </c>
      <c r="AM2059" t="b">
        <f t="shared" si="349"/>
        <v>1</v>
      </c>
      <c r="AO2059" s="6" t="s">
        <v>9</v>
      </c>
      <c r="AP2059" s="6" t="s">
        <v>8473</v>
      </c>
      <c r="AQ2059" s="6"/>
      <c r="AR2059" s="7" t="s">
        <v>312</v>
      </c>
      <c r="AS2059" s="7" t="s">
        <v>302</v>
      </c>
      <c r="AT2059" s="7" t="s">
        <v>313</v>
      </c>
      <c r="AU2059" s="8" t="s">
        <v>11317</v>
      </c>
      <c r="AV2059" s="8" t="s">
        <v>13</v>
      </c>
      <c r="AW2059" s="7" t="s">
        <v>14</v>
      </c>
      <c r="AX2059" s="6" t="s">
        <v>314</v>
      </c>
      <c r="AY2059" s="7" t="s">
        <v>304</v>
      </c>
      <c r="AZ2059" s="7" t="s">
        <v>8663</v>
      </c>
      <c r="BA2059" s="6" t="s">
        <v>6397</v>
      </c>
      <c r="BB2059" s="6" t="s">
        <v>6939</v>
      </c>
      <c r="BC2059" s="7" t="s">
        <v>11225</v>
      </c>
      <c r="BD2059" s="6" t="s">
        <v>7485</v>
      </c>
      <c r="BE2059" s="6" t="s">
        <v>6397</v>
      </c>
      <c r="BF2059" s="6"/>
    </row>
    <row r="2060" spans="1:58">
      <c r="A2060" s="6" t="s">
        <v>302</v>
      </c>
      <c r="B2060" s="6" t="s">
        <v>357</v>
      </c>
      <c r="C2060" s="271" t="s">
        <v>36</v>
      </c>
      <c r="D2060" s="6" t="s">
        <v>14</v>
      </c>
      <c r="E2060" s="271" t="s">
        <v>13</v>
      </c>
      <c r="F2060" s="6" t="s">
        <v>300</v>
      </c>
      <c r="G2060" s="6" t="s">
        <v>356</v>
      </c>
      <c r="H2060" s="6" t="s">
        <v>9</v>
      </c>
      <c r="I2060" s="6" t="s">
        <v>358</v>
      </c>
      <c r="J2060" s="6" t="s">
        <v>304</v>
      </c>
      <c r="K2060" s="6" t="s">
        <v>8</v>
      </c>
      <c r="L2060" s="271" t="s">
        <v>6397</v>
      </c>
      <c r="M2060" s="6" t="s">
        <v>6939</v>
      </c>
      <c r="N2060" s="271" t="s">
        <v>8473</v>
      </c>
      <c r="O2060" s="6"/>
      <c r="Q2060" s="6" t="s">
        <v>300</v>
      </c>
      <c r="R2060" s="6" t="s">
        <v>356</v>
      </c>
      <c r="S2060" s="6" t="s">
        <v>8</v>
      </c>
      <c r="T2060" s="6" t="s">
        <v>9</v>
      </c>
      <c r="U2060" s="6" t="s">
        <v>302</v>
      </c>
      <c r="V2060" s="6" t="s">
        <v>357</v>
      </c>
      <c r="W2060" s="6" t="s">
        <v>36</v>
      </c>
      <c r="X2060" s="6" t="s">
        <v>13</v>
      </c>
      <c r="Y2060" s="6" t="s">
        <v>14</v>
      </c>
      <c r="Z2060" s="6" t="s">
        <v>304</v>
      </c>
      <c r="AA2060" s="6" t="s">
        <v>358</v>
      </c>
      <c r="AB2060" s="6" t="s">
        <v>6397</v>
      </c>
      <c r="AD2060" t="b">
        <f t="shared" si="340"/>
        <v>0</v>
      </c>
      <c r="AE2060" t="b">
        <f t="shared" si="341"/>
        <v>1</v>
      </c>
      <c r="AF2060" t="b">
        <f t="shared" si="342"/>
        <v>1</v>
      </c>
      <c r="AG2060" t="b">
        <f t="shared" si="343"/>
        <v>1</v>
      </c>
      <c r="AH2060" t="b">
        <f t="shared" si="344"/>
        <v>1</v>
      </c>
      <c r="AI2060" t="b">
        <f t="shared" si="345"/>
        <v>1</v>
      </c>
      <c r="AJ2060" t="b">
        <f t="shared" si="346"/>
        <v>1</v>
      </c>
      <c r="AK2060" t="b">
        <f t="shared" si="347"/>
        <v>1</v>
      </c>
      <c r="AL2060" t="b">
        <f t="shared" si="348"/>
        <v>1</v>
      </c>
      <c r="AM2060" t="b">
        <f t="shared" si="349"/>
        <v>1</v>
      </c>
      <c r="AO2060" s="6" t="s">
        <v>9</v>
      </c>
      <c r="AP2060" s="6" t="s">
        <v>8473</v>
      </c>
      <c r="AQ2060" s="6"/>
      <c r="AR2060" s="7" t="s">
        <v>356</v>
      </c>
      <c r="AS2060" s="7" t="s">
        <v>302</v>
      </c>
      <c r="AT2060" s="7" t="s">
        <v>357</v>
      </c>
      <c r="AU2060" s="8" t="s">
        <v>36</v>
      </c>
      <c r="AV2060" s="8" t="s">
        <v>13</v>
      </c>
      <c r="AW2060" s="7" t="s">
        <v>14</v>
      </c>
      <c r="AX2060" s="6" t="s">
        <v>358</v>
      </c>
      <c r="AY2060" s="7" t="s">
        <v>304</v>
      </c>
      <c r="AZ2060" s="7" t="s">
        <v>8663</v>
      </c>
      <c r="BA2060" s="6" t="s">
        <v>6397</v>
      </c>
      <c r="BB2060" s="6" t="s">
        <v>6939</v>
      </c>
      <c r="BC2060" s="7" t="s">
        <v>9331</v>
      </c>
      <c r="BD2060" s="6" t="s">
        <v>7485</v>
      </c>
      <c r="BE2060" s="6" t="s">
        <v>6397</v>
      </c>
      <c r="BF2060" s="6"/>
    </row>
    <row r="2061" spans="1:58">
      <c r="A2061" s="6" t="s">
        <v>302</v>
      </c>
      <c r="B2061" s="6" t="s">
        <v>2857</v>
      </c>
      <c r="C2061" s="271" t="s">
        <v>36</v>
      </c>
      <c r="D2061" s="6" t="s">
        <v>14</v>
      </c>
      <c r="E2061" s="271" t="s">
        <v>13</v>
      </c>
      <c r="F2061" s="6" t="s">
        <v>2804</v>
      </c>
      <c r="G2061" s="6" t="s">
        <v>2856</v>
      </c>
      <c r="H2061" s="6" t="s">
        <v>9</v>
      </c>
      <c r="I2061" s="6" t="s">
        <v>2858</v>
      </c>
      <c r="J2061" s="6" t="s">
        <v>304</v>
      </c>
      <c r="K2061" s="6" t="s">
        <v>8</v>
      </c>
      <c r="L2061" s="271" t="s">
        <v>6397</v>
      </c>
      <c r="M2061" s="6" t="s">
        <v>8054</v>
      </c>
      <c r="N2061" s="271" t="s">
        <v>8473</v>
      </c>
      <c r="O2061" s="6"/>
      <c r="Q2061" s="6" t="s">
        <v>2804</v>
      </c>
      <c r="R2061" s="6" t="s">
        <v>2856</v>
      </c>
      <c r="S2061" s="6" t="s">
        <v>8</v>
      </c>
      <c r="T2061" s="6" t="s">
        <v>9</v>
      </c>
      <c r="U2061" s="6" t="s">
        <v>302</v>
      </c>
      <c r="V2061" s="6" t="s">
        <v>2857</v>
      </c>
      <c r="W2061" s="6" t="s">
        <v>36</v>
      </c>
      <c r="X2061" s="6" t="s">
        <v>13</v>
      </c>
      <c r="Y2061" s="6" t="s">
        <v>14</v>
      </c>
      <c r="Z2061" s="6" t="s">
        <v>304</v>
      </c>
      <c r="AA2061" s="6" t="s">
        <v>2858</v>
      </c>
      <c r="AB2061" s="6" t="s">
        <v>6397</v>
      </c>
      <c r="AD2061" t="b">
        <f t="shared" si="340"/>
        <v>0</v>
      </c>
      <c r="AE2061" t="b">
        <f t="shared" si="341"/>
        <v>1</v>
      </c>
      <c r="AF2061" t="b">
        <f t="shared" si="342"/>
        <v>1</v>
      </c>
      <c r="AG2061" t="b">
        <f t="shared" si="343"/>
        <v>1</v>
      </c>
      <c r="AH2061" t="b">
        <f t="shared" si="344"/>
        <v>1</v>
      </c>
      <c r="AI2061" t="b">
        <f t="shared" si="345"/>
        <v>1</v>
      </c>
      <c r="AJ2061" t="b">
        <f t="shared" si="346"/>
        <v>1</v>
      </c>
      <c r="AK2061" t="b">
        <f t="shared" si="347"/>
        <v>1</v>
      </c>
      <c r="AL2061" t="b">
        <f t="shared" si="348"/>
        <v>1</v>
      </c>
      <c r="AM2061" t="b">
        <f t="shared" si="349"/>
        <v>1</v>
      </c>
      <c r="AO2061" s="6" t="s">
        <v>9</v>
      </c>
      <c r="AP2061" s="6" t="s">
        <v>8473</v>
      </c>
      <c r="AQ2061" s="6"/>
      <c r="AR2061" s="7" t="s">
        <v>2856</v>
      </c>
      <c r="AS2061" s="7" t="s">
        <v>302</v>
      </c>
      <c r="AT2061" s="7" t="s">
        <v>2857</v>
      </c>
      <c r="AU2061" s="8" t="s">
        <v>36</v>
      </c>
      <c r="AV2061" s="8" t="s">
        <v>13</v>
      </c>
      <c r="AW2061" s="7" t="s">
        <v>14</v>
      </c>
      <c r="AX2061" s="6" t="s">
        <v>2858</v>
      </c>
      <c r="AY2061" s="7" t="s">
        <v>304</v>
      </c>
      <c r="AZ2061" s="7" t="s">
        <v>8489</v>
      </c>
      <c r="BA2061" s="6" t="s">
        <v>6397</v>
      </c>
      <c r="BB2061" s="6" t="s">
        <v>8054</v>
      </c>
      <c r="BC2061" s="7" t="s">
        <v>11108</v>
      </c>
      <c r="BD2061" s="6" t="s">
        <v>10617</v>
      </c>
      <c r="BE2061" s="6" t="s">
        <v>6397</v>
      </c>
      <c r="BF2061" s="6"/>
    </row>
    <row r="2062" spans="1:58">
      <c r="A2062" s="6" t="s">
        <v>302</v>
      </c>
      <c r="B2062" s="6" t="s">
        <v>2878</v>
      </c>
      <c r="C2062" s="271" t="s">
        <v>36</v>
      </c>
      <c r="D2062" s="6" t="s">
        <v>14</v>
      </c>
      <c r="E2062" s="271" t="s">
        <v>13</v>
      </c>
      <c r="F2062" s="6" t="s">
        <v>2804</v>
      </c>
      <c r="G2062" s="6" t="s">
        <v>2877</v>
      </c>
      <c r="H2062" s="6" t="s">
        <v>9</v>
      </c>
      <c r="I2062" s="6" t="s">
        <v>2879</v>
      </c>
      <c r="J2062" s="6" t="s">
        <v>304</v>
      </c>
      <c r="K2062" s="6" t="s">
        <v>8</v>
      </c>
      <c r="L2062" s="271" t="s">
        <v>6397</v>
      </c>
      <c r="M2062" s="6" t="s">
        <v>8054</v>
      </c>
      <c r="N2062" s="271" t="s">
        <v>8473</v>
      </c>
      <c r="O2062" s="6"/>
      <c r="Q2062" s="6" t="s">
        <v>2804</v>
      </c>
      <c r="R2062" s="6" t="s">
        <v>2877</v>
      </c>
      <c r="S2062" s="6" t="s">
        <v>8</v>
      </c>
      <c r="T2062" s="6" t="s">
        <v>9</v>
      </c>
      <c r="U2062" s="6" t="s">
        <v>302</v>
      </c>
      <c r="V2062" s="6" t="s">
        <v>2878</v>
      </c>
      <c r="W2062" s="6" t="s">
        <v>36</v>
      </c>
      <c r="X2062" s="6" t="s">
        <v>13</v>
      </c>
      <c r="Y2062" s="6" t="s">
        <v>14</v>
      </c>
      <c r="Z2062" s="6" t="s">
        <v>304</v>
      </c>
      <c r="AA2062" s="6" t="s">
        <v>2879</v>
      </c>
      <c r="AB2062" s="6" t="s">
        <v>6397</v>
      </c>
      <c r="AD2062" t="b">
        <f t="shared" si="340"/>
        <v>0</v>
      </c>
      <c r="AE2062" t="b">
        <f t="shared" si="341"/>
        <v>1</v>
      </c>
      <c r="AF2062" t="b">
        <f t="shared" si="342"/>
        <v>1</v>
      </c>
      <c r="AG2062" t="b">
        <f t="shared" si="343"/>
        <v>1</v>
      </c>
      <c r="AH2062" t="b">
        <f t="shared" si="344"/>
        <v>1</v>
      </c>
      <c r="AI2062" t="b">
        <f t="shared" si="345"/>
        <v>1</v>
      </c>
      <c r="AJ2062" t="b">
        <f t="shared" si="346"/>
        <v>1</v>
      </c>
      <c r="AK2062" t="b">
        <f t="shared" si="347"/>
        <v>1</v>
      </c>
      <c r="AL2062" t="b">
        <f t="shared" si="348"/>
        <v>1</v>
      </c>
      <c r="AM2062" t="b">
        <f t="shared" si="349"/>
        <v>1</v>
      </c>
      <c r="AO2062" s="6" t="s">
        <v>9</v>
      </c>
      <c r="AP2062" s="6" t="s">
        <v>8473</v>
      </c>
      <c r="AQ2062" s="6"/>
      <c r="AR2062" s="7" t="s">
        <v>2877</v>
      </c>
      <c r="AS2062" s="7" t="s">
        <v>302</v>
      </c>
      <c r="AT2062" s="7" t="s">
        <v>2878</v>
      </c>
      <c r="AU2062" s="8" t="s">
        <v>36</v>
      </c>
      <c r="AV2062" s="8" t="s">
        <v>13</v>
      </c>
      <c r="AW2062" s="7" t="s">
        <v>14</v>
      </c>
      <c r="AX2062" s="6" t="s">
        <v>2879</v>
      </c>
      <c r="AY2062" s="7" t="s">
        <v>304</v>
      </c>
      <c r="AZ2062" s="7" t="s">
        <v>8489</v>
      </c>
      <c r="BA2062" s="6" t="s">
        <v>6397</v>
      </c>
      <c r="BB2062" s="6" t="s">
        <v>8054</v>
      </c>
      <c r="BC2062" s="7" t="s">
        <v>11109</v>
      </c>
      <c r="BD2062" s="6" t="s">
        <v>10617</v>
      </c>
      <c r="BE2062" s="6" t="s">
        <v>6397</v>
      </c>
      <c r="BF2062" s="6"/>
    </row>
    <row r="2063" spans="1:58">
      <c r="A2063" s="6" t="s">
        <v>302</v>
      </c>
      <c r="B2063" s="6" t="s">
        <v>2860</v>
      </c>
      <c r="C2063" s="271" t="s">
        <v>36</v>
      </c>
      <c r="D2063" s="6" t="s">
        <v>14</v>
      </c>
      <c r="E2063" s="271" t="s">
        <v>13</v>
      </c>
      <c r="F2063" s="6" t="s">
        <v>2804</v>
      </c>
      <c r="G2063" s="6" t="s">
        <v>2859</v>
      </c>
      <c r="H2063" s="6" t="s">
        <v>9</v>
      </c>
      <c r="I2063" s="6" t="s">
        <v>2861</v>
      </c>
      <c r="J2063" s="6" t="s">
        <v>304</v>
      </c>
      <c r="K2063" s="6" t="s">
        <v>8</v>
      </c>
      <c r="L2063" s="271" t="s">
        <v>6397</v>
      </c>
      <c r="M2063" s="6" t="s">
        <v>8054</v>
      </c>
      <c r="N2063" s="271" t="s">
        <v>8473</v>
      </c>
      <c r="O2063" s="6"/>
      <c r="Q2063" s="6" t="s">
        <v>2804</v>
      </c>
      <c r="R2063" s="6" t="s">
        <v>2859</v>
      </c>
      <c r="S2063" s="6" t="s">
        <v>8</v>
      </c>
      <c r="T2063" s="6" t="s">
        <v>9</v>
      </c>
      <c r="U2063" s="6" t="s">
        <v>302</v>
      </c>
      <c r="V2063" s="6" t="s">
        <v>2860</v>
      </c>
      <c r="W2063" s="6" t="s">
        <v>36</v>
      </c>
      <c r="X2063" s="6" t="s">
        <v>13</v>
      </c>
      <c r="Y2063" s="6" t="s">
        <v>14</v>
      </c>
      <c r="Z2063" s="6" t="s">
        <v>304</v>
      </c>
      <c r="AA2063" s="6" t="s">
        <v>2861</v>
      </c>
      <c r="AB2063" s="6" t="s">
        <v>6397</v>
      </c>
      <c r="AD2063" t="b">
        <f t="shared" si="340"/>
        <v>0</v>
      </c>
      <c r="AE2063" t="b">
        <f t="shared" si="341"/>
        <v>1</v>
      </c>
      <c r="AF2063" t="b">
        <f t="shared" si="342"/>
        <v>1</v>
      </c>
      <c r="AG2063" t="b">
        <f t="shared" si="343"/>
        <v>1</v>
      </c>
      <c r="AH2063" t="b">
        <f t="shared" si="344"/>
        <v>1</v>
      </c>
      <c r="AI2063" t="b">
        <f t="shared" si="345"/>
        <v>1</v>
      </c>
      <c r="AJ2063" t="b">
        <f t="shared" si="346"/>
        <v>1</v>
      </c>
      <c r="AK2063" t="b">
        <f t="shared" si="347"/>
        <v>1</v>
      </c>
      <c r="AL2063" t="b">
        <f t="shared" si="348"/>
        <v>1</v>
      </c>
      <c r="AM2063" t="b">
        <f t="shared" si="349"/>
        <v>1</v>
      </c>
      <c r="AO2063" s="6" t="s">
        <v>9</v>
      </c>
      <c r="AP2063" s="6" t="s">
        <v>8473</v>
      </c>
      <c r="AQ2063" s="6"/>
      <c r="AR2063" s="7" t="s">
        <v>2859</v>
      </c>
      <c r="AS2063" s="7" t="s">
        <v>302</v>
      </c>
      <c r="AT2063" s="7" t="s">
        <v>2860</v>
      </c>
      <c r="AU2063" s="8" t="s">
        <v>36</v>
      </c>
      <c r="AV2063" s="8" t="s">
        <v>13</v>
      </c>
      <c r="AW2063" s="7" t="s">
        <v>14</v>
      </c>
      <c r="AX2063" s="6" t="s">
        <v>2861</v>
      </c>
      <c r="AY2063" s="7" t="s">
        <v>304</v>
      </c>
      <c r="AZ2063" s="7" t="s">
        <v>8489</v>
      </c>
      <c r="BA2063" s="6" t="s">
        <v>6397</v>
      </c>
      <c r="BB2063" s="6" t="s">
        <v>8054</v>
      </c>
      <c r="BC2063" s="7" t="s">
        <v>11110</v>
      </c>
      <c r="BD2063" s="6" t="s">
        <v>10617</v>
      </c>
      <c r="BE2063" s="6" t="s">
        <v>6397</v>
      </c>
      <c r="BF2063" s="6"/>
    </row>
    <row r="2064" spans="1:58">
      <c r="A2064" s="6" t="s">
        <v>302</v>
      </c>
      <c r="B2064" s="6" t="s">
        <v>2875</v>
      </c>
      <c r="C2064" s="271" t="s">
        <v>36</v>
      </c>
      <c r="D2064" s="6" t="s">
        <v>14</v>
      </c>
      <c r="E2064" s="271" t="s">
        <v>13</v>
      </c>
      <c r="F2064" s="6" t="s">
        <v>2804</v>
      </c>
      <c r="G2064" s="6" t="s">
        <v>2874</v>
      </c>
      <c r="H2064" s="6" t="s">
        <v>9</v>
      </c>
      <c r="I2064" s="6" t="s">
        <v>2876</v>
      </c>
      <c r="J2064" s="6" t="s">
        <v>304</v>
      </c>
      <c r="K2064" s="6" t="s">
        <v>8</v>
      </c>
      <c r="L2064" s="271" t="s">
        <v>6397</v>
      </c>
      <c r="M2064" s="6" t="s">
        <v>8054</v>
      </c>
      <c r="N2064" s="271" t="s">
        <v>8473</v>
      </c>
      <c r="O2064" s="6"/>
      <c r="Q2064" s="6" t="s">
        <v>2804</v>
      </c>
      <c r="R2064" s="6" t="s">
        <v>2874</v>
      </c>
      <c r="S2064" s="6" t="s">
        <v>8</v>
      </c>
      <c r="T2064" s="6" t="s">
        <v>9</v>
      </c>
      <c r="U2064" s="6" t="s">
        <v>302</v>
      </c>
      <c r="V2064" s="6" t="s">
        <v>2875</v>
      </c>
      <c r="W2064" s="6" t="s">
        <v>36</v>
      </c>
      <c r="X2064" s="6" t="s">
        <v>13</v>
      </c>
      <c r="Y2064" s="6" t="s">
        <v>14</v>
      </c>
      <c r="Z2064" s="6" t="s">
        <v>304</v>
      </c>
      <c r="AA2064" s="6" t="s">
        <v>2876</v>
      </c>
      <c r="AB2064" s="6" t="s">
        <v>6397</v>
      </c>
      <c r="AD2064" t="b">
        <f t="shared" si="340"/>
        <v>0</v>
      </c>
      <c r="AE2064" t="b">
        <f t="shared" si="341"/>
        <v>1</v>
      </c>
      <c r="AF2064" t="b">
        <f t="shared" si="342"/>
        <v>1</v>
      </c>
      <c r="AG2064" t="b">
        <f t="shared" si="343"/>
        <v>1</v>
      </c>
      <c r="AH2064" t="b">
        <f t="shared" si="344"/>
        <v>1</v>
      </c>
      <c r="AI2064" t="b">
        <f t="shared" si="345"/>
        <v>1</v>
      </c>
      <c r="AJ2064" t="b">
        <f t="shared" si="346"/>
        <v>1</v>
      </c>
      <c r="AK2064" t="b">
        <f t="shared" si="347"/>
        <v>1</v>
      </c>
      <c r="AL2064" t="b">
        <f t="shared" si="348"/>
        <v>1</v>
      </c>
      <c r="AM2064" t="b">
        <f t="shared" si="349"/>
        <v>1</v>
      </c>
      <c r="AO2064" s="6" t="s">
        <v>9</v>
      </c>
      <c r="AP2064" s="6" t="s">
        <v>8473</v>
      </c>
      <c r="AQ2064" s="6"/>
      <c r="AR2064" s="7" t="s">
        <v>2874</v>
      </c>
      <c r="AS2064" s="7" t="s">
        <v>302</v>
      </c>
      <c r="AT2064" s="7" t="s">
        <v>2875</v>
      </c>
      <c r="AU2064" s="8" t="s">
        <v>36</v>
      </c>
      <c r="AV2064" s="8" t="s">
        <v>13</v>
      </c>
      <c r="AW2064" s="7" t="s">
        <v>14</v>
      </c>
      <c r="AX2064" s="6" t="s">
        <v>2876</v>
      </c>
      <c r="AY2064" s="7" t="s">
        <v>304</v>
      </c>
      <c r="AZ2064" s="7" t="s">
        <v>8489</v>
      </c>
      <c r="BA2064" s="6" t="s">
        <v>6397</v>
      </c>
      <c r="BB2064" s="6" t="s">
        <v>8054</v>
      </c>
      <c r="BC2064" s="7" t="s">
        <v>11111</v>
      </c>
      <c r="BD2064" s="6" t="s">
        <v>10617</v>
      </c>
      <c r="BE2064" s="6" t="s">
        <v>6397</v>
      </c>
      <c r="BF2064" s="6"/>
    </row>
    <row r="2065" spans="1:58">
      <c r="A2065" s="6" t="s">
        <v>302</v>
      </c>
      <c r="B2065" s="6" t="s">
        <v>2863</v>
      </c>
      <c r="C2065" s="271" t="s">
        <v>36</v>
      </c>
      <c r="D2065" s="6" t="s">
        <v>14</v>
      </c>
      <c r="E2065" s="271" t="s">
        <v>13</v>
      </c>
      <c r="F2065" s="6" t="s">
        <v>2804</v>
      </c>
      <c r="G2065" s="6" t="s">
        <v>2862</v>
      </c>
      <c r="H2065" s="6" t="s">
        <v>9</v>
      </c>
      <c r="I2065" s="6" t="s">
        <v>2864</v>
      </c>
      <c r="J2065" s="6" t="s">
        <v>304</v>
      </c>
      <c r="K2065" s="6" t="s">
        <v>8</v>
      </c>
      <c r="L2065" s="271" t="s">
        <v>6397</v>
      </c>
      <c r="M2065" s="6" t="s">
        <v>8054</v>
      </c>
      <c r="N2065" s="271" t="s">
        <v>8473</v>
      </c>
      <c r="O2065" s="6"/>
      <c r="Q2065" s="6" t="s">
        <v>2804</v>
      </c>
      <c r="R2065" s="6" t="s">
        <v>2862</v>
      </c>
      <c r="S2065" s="6" t="s">
        <v>8</v>
      </c>
      <c r="T2065" s="6" t="s">
        <v>9</v>
      </c>
      <c r="U2065" s="6" t="s">
        <v>302</v>
      </c>
      <c r="V2065" s="6" t="s">
        <v>2863</v>
      </c>
      <c r="W2065" s="6" t="s">
        <v>36</v>
      </c>
      <c r="X2065" s="6" t="s">
        <v>13</v>
      </c>
      <c r="Y2065" s="6" t="s">
        <v>14</v>
      </c>
      <c r="Z2065" s="6" t="s">
        <v>304</v>
      </c>
      <c r="AA2065" s="6" t="s">
        <v>2864</v>
      </c>
      <c r="AB2065" s="6" t="s">
        <v>6397</v>
      </c>
      <c r="AD2065" t="b">
        <f t="shared" si="340"/>
        <v>0</v>
      </c>
      <c r="AE2065" t="b">
        <f t="shared" si="341"/>
        <v>1</v>
      </c>
      <c r="AF2065" t="b">
        <f t="shared" si="342"/>
        <v>1</v>
      </c>
      <c r="AG2065" t="b">
        <f t="shared" si="343"/>
        <v>1</v>
      </c>
      <c r="AH2065" t="b">
        <f t="shared" si="344"/>
        <v>1</v>
      </c>
      <c r="AI2065" t="b">
        <f t="shared" si="345"/>
        <v>1</v>
      </c>
      <c r="AJ2065" t="b">
        <f t="shared" si="346"/>
        <v>1</v>
      </c>
      <c r="AK2065" t="b">
        <f t="shared" si="347"/>
        <v>1</v>
      </c>
      <c r="AL2065" t="b">
        <f t="shared" si="348"/>
        <v>1</v>
      </c>
      <c r="AM2065" t="b">
        <f t="shared" si="349"/>
        <v>1</v>
      </c>
      <c r="AO2065" s="6" t="s">
        <v>9</v>
      </c>
      <c r="AP2065" s="6" t="s">
        <v>8473</v>
      </c>
      <c r="AQ2065" s="6"/>
      <c r="AR2065" s="7" t="s">
        <v>2862</v>
      </c>
      <c r="AS2065" s="7" t="s">
        <v>302</v>
      </c>
      <c r="AT2065" s="7" t="s">
        <v>2863</v>
      </c>
      <c r="AU2065" s="8" t="s">
        <v>36</v>
      </c>
      <c r="AV2065" s="8" t="s">
        <v>13</v>
      </c>
      <c r="AW2065" s="7" t="s">
        <v>14</v>
      </c>
      <c r="AX2065" s="6" t="s">
        <v>2864</v>
      </c>
      <c r="AY2065" s="7" t="s">
        <v>304</v>
      </c>
      <c r="AZ2065" s="7" t="s">
        <v>8489</v>
      </c>
      <c r="BA2065" s="6" t="s">
        <v>6397</v>
      </c>
      <c r="BB2065" s="6" t="s">
        <v>8054</v>
      </c>
      <c r="BC2065" s="7" t="s">
        <v>11112</v>
      </c>
      <c r="BD2065" s="6" t="s">
        <v>10617</v>
      </c>
      <c r="BE2065" s="6" t="s">
        <v>6397</v>
      </c>
      <c r="BF2065" s="6"/>
    </row>
    <row r="2066" spans="1:58">
      <c r="A2066" s="6" t="s">
        <v>302</v>
      </c>
      <c r="B2066" s="6" t="s">
        <v>2866</v>
      </c>
      <c r="C2066" s="271" t="s">
        <v>36</v>
      </c>
      <c r="D2066" s="6" t="s">
        <v>14</v>
      </c>
      <c r="E2066" s="271" t="s">
        <v>13</v>
      </c>
      <c r="F2066" s="6" t="s">
        <v>2804</v>
      </c>
      <c r="G2066" s="6" t="s">
        <v>2865</v>
      </c>
      <c r="H2066" s="6" t="s">
        <v>9</v>
      </c>
      <c r="I2066" s="6" t="s">
        <v>2867</v>
      </c>
      <c r="J2066" s="6" t="s">
        <v>304</v>
      </c>
      <c r="K2066" s="6" t="s">
        <v>8</v>
      </c>
      <c r="L2066" s="271" t="s">
        <v>6397</v>
      </c>
      <c r="M2066" s="6" t="s">
        <v>8054</v>
      </c>
      <c r="N2066" s="271" t="s">
        <v>8473</v>
      </c>
      <c r="O2066" s="6"/>
      <c r="Q2066" s="6" t="s">
        <v>2804</v>
      </c>
      <c r="R2066" s="6" t="s">
        <v>2865</v>
      </c>
      <c r="S2066" s="6" t="s">
        <v>8</v>
      </c>
      <c r="T2066" s="6" t="s">
        <v>9</v>
      </c>
      <c r="U2066" s="6" t="s">
        <v>302</v>
      </c>
      <c r="V2066" s="6" t="s">
        <v>2866</v>
      </c>
      <c r="W2066" s="6" t="s">
        <v>36</v>
      </c>
      <c r="X2066" s="6" t="s">
        <v>13</v>
      </c>
      <c r="Y2066" s="6" t="s">
        <v>14</v>
      </c>
      <c r="Z2066" s="6" t="s">
        <v>304</v>
      </c>
      <c r="AA2066" s="6" t="s">
        <v>2867</v>
      </c>
      <c r="AB2066" s="6" t="s">
        <v>6397</v>
      </c>
      <c r="AD2066" t="b">
        <f t="shared" si="340"/>
        <v>0</v>
      </c>
      <c r="AE2066" t="b">
        <f t="shared" si="341"/>
        <v>1</v>
      </c>
      <c r="AF2066" t="b">
        <f t="shared" si="342"/>
        <v>1</v>
      </c>
      <c r="AG2066" t="b">
        <f t="shared" si="343"/>
        <v>1</v>
      </c>
      <c r="AH2066" t="b">
        <f t="shared" si="344"/>
        <v>1</v>
      </c>
      <c r="AI2066" t="b">
        <f t="shared" si="345"/>
        <v>1</v>
      </c>
      <c r="AJ2066" t="b">
        <f t="shared" si="346"/>
        <v>1</v>
      </c>
      <c r="AK2066" t="b">
        <f t="shared" si="347"/>
        <v>1</v>
      </c>
      <c r="AL2066" t="b">
        <f t="shared" si="348"/>
        <v>1</v>
      </c>
      <c r="AM2066" t="b">
        <f t="shared" si="349"/>
        <v>1</v>
      </c>
      <c r="AO2066" s="6" t="s">
        <v>9</v>
      </c>
      <c r="AP2066" s="6" t="s">
        <v>8473</v>
      </c>
      <c r="AQ2066" s="6"/>
      <c r="AR2066" s="7" t="s">
        <v>2865</v>
      </c>
      <c r="AS2066" s="7" t="s">
        <v>302</v>
      </c>
      <c r="AT2066" s="7" t="s">
        <v>2866</v>
      </c>
      <c r="AU2066" s="8" t="s">
        <v>36</v>
      </c>
      <c r="AV2066" s="8" t="s">
        <v>13</v>
      </c>
      <c r="AW2066" s="7" t="s">
        <v>14</v>
      </c>
      <c r="AX2066" s="6" t="s">
        <v>11113</v>
      </c>
      <c r="AY2066" s="7" t="s">
        <v>304</v>
      </c>
      <c r="AZ2066" s="7" t="s">
        <v>8489</v>
      </c>
      <c r="BA2066" s="6" t="s">
        <v>6397</v>
      </c>
      <c r="BB2066" s="6" t="s">
        <v>8054</v>
      </c>
      <c r="BC2066" s="7" t="s">
        <v>11114</v>
      </c>
      <c r="BD2066" s="6" t="s">
        <v>10617</v>
      </c>
      <c r="BE2066" s="6" t="s">
        <v>6397</v>
      </c>
      <c r="BF2066" s="6"/>
    </row>
    <row r="2067" spans="1:58">
      <c r="A2067" s="6" t="s">
        <v>302</v>
      </c>
      <c r="B2067" s="6" t="s">
        <v>2881</v>
      </c>
      <c r="C2067" s="271" t="s">
        <v>36</v>
      </c>
      <c r="D2067" s="6" t="s">
        <v>14</v>
      </c>
      <c r="E2067" s="271" t="s">
        <v>13</v>
      </c>
      <c r="F2067" s="6" t="s">
        <v>2804</v>
      </c>
      <c r="G2067" s="6" t="s">
        <v>2880</v>
      </c>
      <c r="H2067" s="6" t="s">
        <v>9</v>
      </c>
      <c r="I2067" s="6" t="s">
        <v>2882</v>
      </c>
      <c r="J2067" s="6" t="s">
        <v>304</v>
      </c>
      <c r="K2067" s="6" t="s">
        <v>8</v>
      </c>
      <c r="L2067" s="271" t="s">
        <v>6397</v>
      </c>
      <c r="M2067" s="6" t="s">
        <v>8054</v>
      </c>
      <c r="N2067" s="271" t="s">
        <v>8473</v>
      </c>
      <c r="O2067" s="6"/>
      <c r="Q2067" s="6" t="s">
        <v>2804</v>
      </c>
      <c r="R2067" s="6" t="s">
        <v>2880</v>
      </c>
      <c r="S2067" s="6" t="s">
        <v>8</v>
      </c>
      <c r="T2067" s="6" t="s">
        <v>9</v>
      </c>
      <c r="U2067" s="6" t="s">
        <v>302</v>
      </c>
      <c r="V2067" s="6" t="s">
        <v>2881</v>
      </c>
      <c r="W2067" s="6" t="s">
        <v>36</v>
      </c>
      <c r="X2067" s="6" t="s">
        <v>13</v>
      </c>
      <c r="Y2067" s="6" t="s">
        <v>14</v>
      </c>
      <c r="Z2067" s="6" t="s">
        <v>304</v>
      </c>
      <c r="AA2067" s="6" t="s">
        <v>2882</v>
      </c>
      <c r="AB2067" s="6" t="s">
        <v>6397</v>
      </c>
      <c r="AD2067" t="b">
        <f t="shared" si="340"/>
        <v>0</v>
      </c>
      <c r="AE2067" t="b">
        <f t="shared" si="341"/>
        <v>1</v>
      </c>
      <c r="AF2067" t="b">
        <f t="shared" si="342"/>
        <v>1</v>
      </c>
      <c r="AG2067" t="b">
        <f t="shared" si="343"/>
        <v>1</v>
      </c>
      <c r="AH2067" t="b">
        <f t="shared" si="344"/>
        <v>1</v>
      </c>
      <c r="AI2067" t="b">
        <f t="shared" si="345"/>
        <v>1</v>
      </c>
      <c r="AJ2067" t="b">
        <f t="shared" si="346"/>
        <v>1</v>
      </c>
      <c r="AK2067" t="b">
        <f t="shared" si="347"/>
        <v>1</v>
      </c>
      <c r="AL2067" t="b">
        <f t="shared" si="348"/>
        <v>1</v>
      </c>
      <c r="AM2067" t="b">
        <f t="shared" si="349"/>
        <v>1</v>
      </c>
      <c r="AO2067" s="6" t="s">
        <v>9</v>
      </c>
      <c r="AP2067" s="6" t="s">
        <v>8473</v>
      </c>
      <c r="AQ2067" s="6"/>
      <c r="AR2067" s="7" t="s">
        <v>2880</v>
      </c>
      <c r="AS2067" s="7" t="s">
        <v>302</v>
      </c>
      <c r="AT2067" s="7" t="s">
        <v>2881</v>
      </c>
      <c r="AU2067" s="8" t="s">
        <v>36</v>
      </c>
      <c r="AV2067" s="8" t="s">
        <v>13</v>
      </c>
      <c r="AW2067" s="7" t="s">
        <v>14</v>
      </c>
      <c r="AX2067" s="6" t="s">
        <v>2882</v>
      </c>
      <c r="AY2067" s="7" t="s">
        <v>304</v>
      </c>
      <c r="AZ2067" s="7" t="s">
        <v>8489</v>
      </c>
      <c r="BA2067" s="6" t="s">
        <v>6397</v>
      </c>
      <c r="BB2067" s="6" t="s">
        <v>8054</v>
      </c>
      <c r="BC2067" s="7" t="s">
        <v>11115</v>
      </c>
      <c r="BD2067" s="6" t="s">
        <v>10617</v>
      </c>
      <c r="BE2067" s="6" t="s">
        <v>6397</v>
      </c>
      <c r="BF2067" s="6"/>
    </row>
    <row r="2068" spans="1:58">
      <c r="A2068" s="6" t="s">
        <v>302</v>
      </c>
      <c r="B2068" s="6" t="s">
        <v>663</v>
      </c>
      <c r="C2068" s="271" t="s">
        <v>11317</v>
      </c>
      <c r="D2068" s="6" t="s">
        <v>14</v>
      </c>
      <c r="E2068" s="271" t="s">
        <v>13</v>
      </c>
      <c r="F2068" s="6" t="s">
        <v>661</v>
      </c>
      <c r="G2068" s="6" t="s">
        <v>662</v>
      </c>
      <c r="H2068" s="6" t="s">
        <v>9</v>
      </c>
      <c r="I2068" s="6" t="s">
        <v>664</v>
      </c>
      <c r="J2068" s="6" t="s">
        <v>304</v>
      </c>
      <c r="K2068" s="6" t="s">
        <v>8</v>
      </c>
      <c r="L2068" s="271" t="s">
        <v>6397</v>
      </c>
      <c r="M2068" s="6" t="s">
        <v>6954</v>
      </c>
      <c r="N2068" s="271" t="s">
        <v>8473</v>
      </c>
      <c r="O2068" s="6"/>
      <c r="Q2068" s="6" t="s">
        <v>661</v>
      </c>
      <c r="R2068" s="6" t="s">
        <v>662</v>
      </c>
      <c r="S2068" s="6" t="s">
        <v>8</v>
      </c>
      <c r="T2068" s="6" t="s">
        <v>9</v>
      </c>
      <c r="U2068" s="6" t="s">
        <v>302</v>
      </c>
      <c r="V2068" s="6" t="s">
        <v>663</v>
      </c>
      <c r="W2068" s="6" t="s">
        <v>11317</v>
      </c>
      <c r="X2068" s="6" t="s">
        <v>13</v>
      </c>
      <c r="Y2068" s="6" t="s">
        <v>14</v>
      </c>
      <c r="Z2068" s="6" t="s">
        <v>304</v>
      </c>
      <c r="AA2068" s="6" t="s">
        <v>664</v>
      </c>
      <c r="AB2068" s="6" t="s">
        <v>6397</v>
      </c>
      <c r="AD2068" t="b">
        <f t="shared" si="340"/>
        <v>0</v>
      </c>
      <c r="AE2068" t="b">
        <f t="shared" si="341"/>
        <v>1</v>
      </c>
      <c r="AF2068" t="b">
        <f t="shared" si="342"/>
        <v>1</v>
      </c>
      <c r="AG2068" t="b">
        <f t="shared" si="343"/>
        <v>1</v>
      </c>
      <c r="AH2068" t="b">
        <f t="shared" si="344"/>
        <v>1</v>
      </c>
      <c r="AI2068" t="b">
        <f t="shared" si="345"/>
        <v>1</v>
      </c>
      <c r="AJ2068" t="b">
        <f t="shared" si="346"/>
        <v>1</v>
      </c>
      <c r="AK2068" t="b">
        <f t="shared" si="347"/>
        <v>1</v>
      </c>
      <c r="AL2068" t="b">
        <f t="shared" si="348"/>
        <v>1</v>
      </c>
      <c r="AM2068" t="b">
        <f t="shared" si="349"/>
        <v>1</v>
      </c>
      <c r="AO2068" s="6" t="s">
        <v>9</v>
      </c>
      <c r="AP2068" s="6" t="s">
        <v>8473</v>
      </c>
      <c r="AQ2068" s="6"/>
      <c r="AR2068" s="7" t="s">
        <v>662</v>
      </c>
      <c r="AS2068" s="7" t="s">
        <v>302</v>
      </c>
      <c r="AT2068" s="7" t="s">
        <v>663</v>
      </c>
      <c r="AU2068" s="8" t="s">
        <v>11317</v>
      </c>
      <c r="AV2068" s="8" t="s">
        <v>13</v>
      </c>
      <c r="AW2068" s="7" t="s">
        <v>14</v>
      </c>
      <c r="AX2068" s="6" t="s">
        <v>664</v>
      </c>
      <c r="AY2068" s="7" t="s">
        <v>304</v>
      </c>
      <c r="AZ2068" s="7" t="s">
        <v>8489</v>
      </c>
      <c r="BA2068" s="6" t="s">
        <v>6397</v>
      </c>
      <c r="BB2068" s="6" t="s">
        <v>6954</v>
      </c>
      <c r="BC2068" s="7" t="s">
        <v>11116</v>
      </c>
      <c r="BD2068" s="6" t="s">
        <v>8485</v>
      </c>
      <c r="BE2068" s="6" t="s">
        <v>6397</v>
      </c>
      <c r="BF2068" s="6"/>
    </row>
    <row r="2069" spans="1:58">
      <c r="A2069" s="6" t="s">
        <v>302</v>
      </c>
      <c r="B2069" s="6" t="s">
        <v>2869</v>
      </c>
      <c r="C2069" s="271" t="s">
        <v>36</v>
      </c>
      <c r="D2069" s="6" t="s">
        <v>14</v>
      </c>
      <c r="E2069" s="271" t="s">
        <v>13</v>
      </c>
      <c r="F2069" s="6" t="s">
        <v>2804</v>
      </c>
      <c r="G2069" s="6" t="s">
        <v>2868</v>
      </c>
      <c r="H2069" s="6" t="s">
        <v>9</v>
      </c>
      <c r="I2069" s="6" t="s">
        <v>2870</v>
      </c>
      <c r="J2069" s="6" t="s">
        <v>304</v>
      </c>
      <c r="K2069" s="6" t="s">
        <v>8</v>
      </c>
      <c r="L2069" s="271" t="s">
        <v>6397</v>
      </c>
      <c r="M2069" s="6" t="s">
        <v>8054</v>
      </c>
      <c r="N2069" s="271" t="s">
        <v>8473</v>
      </c>
      <c r="O2069" s="6"/>
      <c r="Q2069" s="6" t="s">
        <v>2804</v>
      </c>
      <c r="R2069" s="6" t="s">
        <v>2868</v>
      </c>
      <c r="S2069" s="6" t="s">
        <v>8</v>
      </c>
      <c r="T2069" s="6" t="s">
        <v>9</v>
      </c>
      <c r="U2069" s="6" t="s">
        <v>302</v>
      </c>
      <c r="V2069" s="6" t="s">
        <v>2869</v>
      </c>
      <c r="W2069" s="6" t="s">
        <v>36</v>
      </c>
      <c r="X2069" s="6" t="s">
        <v>13</v>
      </c>
      <c r="Y2069" s="6" t="s">
        <v>14</v>
      </c>
      <c r="Z2069" s="6" t="s">
        <v>304</v>
      </c>
      <c r="AA2069" s="6" t="s">
        <v>2870</v>
      </c>
      <c r="AB2069" s="6" t="s">
        <v>6397</v>
      </c>
      <c r="AD2069" t="b">
        <f t="shared" si="340"/>
        <v>0</v>
      </c>
      <c r="AE2069" t="b">
        <f t="shared" si="341"/>
        <v>1</v>
      </c>
      <c r="AF2069" t="b">
        <f t="shared" si="342"/>
        <v>1</v>
      </c>
      <c r="AG2069" t="b">
        <f t="shared" si="343"/>
        <v>1</v>
      </c>
      <c r="AH2069" t="b">
        <f t="shared" si="344"/>
        <v>1</v>
      </c>
      <c r="AI2069" t="b">
        <f t="shared" si="345"/>
        <v>1</v>
      </c>
      <c r="AJ2069" t="b">
        <f t="shared" si="346"/>
        <v>1</v>
      </c>
      <c r="AK2069" t="b">
        <f t="shared" si="347"/>
        <v>1</v>
      </c>
      <c r="AL2069" t="b">
        <f t="shared" si="348"/>
        <v>1</v>
      </c>
      <c r="AM2069" t="b">
        <f t="shared" si="349"/>
        <v>1</v>
      </c>
      <c r="AO2069" s="6" t="s">
        <v>9</v>
      </c>
      <c r="AP2069" s="6" t="s">
        <v>8473</v>
      </c>
      <c r="AQ2069" s="6"/>
      <c r="AR2069" s="7" t="s">
        <v>2868</v>
      </c>
      <c r="AS2069" s="7" t="s">
        <v>302</v>
      </c>
      <c r="AT2069" s="7" t="s">
        <v>2869</v>
      </c>
      <c r="AU2069" s="8" t="s">
        <v>36</v>
      </c>
      <c r="AV2069" s="8" t="s">
        <v>13</v>
      </c>
      <c r="AW2069" s="7" t="s">
        <v>14</v>
      </c>
      <c r="AX2069" s="6" t="s">
        <v>2870</v>
      </c>
      <c r="AY2069" s="7" t="s">
        <v>304</v>
      </c>
      <c r="AZ2069" s="7" t="s">
        <v>8825</v>
      </c>
      <c r="BA2069" s="6" t="s">
        <v>6397</v>
      </c>
      <c r="BB2069" s="6" t="s">
        <v>8054</v>
      </c>
      <c r="BC2069" s="7" t="s">
        <v>11117</v>
      </c>
      <c r="BD2069" s="6" t="s">
        <v>9499</v>
      </c>
      <c r="BE2069" s="6" t="s">
        <v>6397</v>
      </c>
      <c r="BF2069" s="6"/>
    </row>
    <row r="2070" spans="1:58">
      <c r="A2070" s="6" t="s">
        <v>302</v>
      </c>
      <c r="B2070" s="6" t="s">
        <v>2902</v>
      </c>
      <c r="C2070" s="271" t="s">
        <v>36</v>
      </c>
      <c r="D2070" s="6" t="s">
        <v>14</v>
      </c>
      <c r="E2070" s="271" t="s">
        <v>13</v>
      </c>
      <c r="F2070" s="6" t="s">
        <v>2804</v>
      </c>
      <c r="G2070" s="6" t="s">
        <v>2901</v>
      </c>
      <c r="H2070" s="6" t="s">
        <v>9</v>
      </c>
      <c r="I2070" s="6" t="s">
        <v>2903</v>
      </c>
      <c r="J2070" s="6" t="s">
        <v>304</v>
      </c>
      <c r="K2070" s="6" t="s">
        <v>8</v>
      </c>
      <c r="L2070" s="271" t="s">
        <v>6397</v>
      </c>
      <c r="M2070" s="6" t="s">
        <v>8054</v>
      </c>
      <c r="N2070" s="271" t="s">
        <v>8473</v>
      </c>
      <c r="O2070" s="6"/>
      <c r="Q2070" s="6" t="s">
        <v>2804</v>
      </c>
      <c r="R2070" s="6" t="s">
        <v>2901</v>
      </c>
      <c r="S2070" s="6" t="s">
        <v>8</v>
      </c>
      <c r="T2070" s="6" t="s">
        <v>9</v>
      </c>
      <c r="U2070" s="6" t="s">
        <v>302</v>
      </c>
      <c r="V2070" s="6" t="s">
        <v>2902</v>
      </c>
      <c r="W2070" s="6" t="s">
        <v>36</v>
      </c>
      <c r="X2070" s="6" t="s">
        <v>13</v>
      </c>
      <c r="Y2070" s="6" t="s">
        <v>14</v>
      </c>
      <c r="Z2070" s="6" t="s">
        <v>304</v>
      </c>
      <c r="AA2070" s="6" t="s">
        <v>2903</v>
      </c>
      <c r="AB2070" s="6" t="s">
        <v>6397</v>
      </c>
      <c r="AD2070" t="b">
        <f t="shared" si="340"/>
        <v>0</v>
      </c>
      <c r="AE2070" t="b">
        <f t="shared" si="341"/>
        <v>1</v>
      </c>
      <c r="AF2070" t="b">
        <f t="shared" si="342"/>
        <v>1</v>
      </c>
      <c r="AG2070" t="b">
        <f t="shared" si="343"/>
        <v>1</v>
      </c>
      <c r="AH2070" t="b">
        <f t="shared" si="344"/>
        <v>1</v>
      </c>
      <c r="AI2070" t="b">
        <f t="shared" si="345"/>
        <v>1</v>
      </c>
      <c r="AJ2070" t="b">
        <f t="shared" si="346"/>
        <v>1</v>
      </c>
      <c r="AK2070" t="b">
        <f t="shared" si="347"/>
        <v>1</v>
      </c>
      <c r="AL2070" t="b">
        <f t="shared" si="348"/>
        <v>1</v>
      </c>
      <c r="AM2070" t="b">
        <f t="shared" si="349"/>
        <v>1</v>
      </c>
      <c r="AO2070" s="6" t="s">
        <v>9</v>
      </c>
      <c r="AP2070" s="6" t="s">
        <v>8473</v>
      </c>
      <c r="AQ2070" s="6"/>
      <c r="AR2070" s="7" t="s">
        <v>2901</v>
      </c>
      <c r="AS2070" s="7" t="s">
        <v>302</v>
      </c>
      <c r="AT2070" s="7" t="s">
        <v>2902</v>
      </c>
      <c r="AU2070" s="8" t="s">
        <v>36</v>
      </c>
      <c r="AV2070" s="8" t="s">
        <v>13</v>
      </c>
      <c r="AW2070" s="7" t="s">
        <v>14</v>
      </c>
      <c r="AX2070" s="6" t="s">
        <v>2903</v>
      </c>
      <c r="AY2070" s="7" t="s">
        <v>304</v>
      </c>
      <c r="AZ2070" s="7" t="s">
        <v>8584</v>
      </c>
      <c r="BA2070" s="6" t="s">
        <v>6397</v>
      </c>
      <c r="BB2070" s="6" t="s">
        <v>8054</v>
      </c>
      <c r="BC2070" s="7" t="s">
        <v>11118</v>
      </c>
      <c r="BD2070" s="6" t="s">
        <v>8488</v>
      </c>
      <c r="BE2070" s="6" t="s">
        <v>6397</v>
      </c>
      <c r="BF2070" s="6"/>
    </row>
    <row r="2071" spans="1:58">
      <c r="A2071" s="6" t="s">
        <v>302</v>
      </c>
      <c r="B2071" s="6" t="s">
        <v>2905</v>
      </c>
      <c r="C2071" s="271" t="s">
        <v>36</v>
      </c>
      <c r="D2071" s="6" t="s">
        <v>14</v>
      </c>
      <c r="E2071" s="271" t="s">
        <v>13</v>
      </c>
      <c r="F2071" s="6" t="s">
        <v>2804</v>
      </c>
      <c r="G2071" s="6" t="s">
        <v>2904</v>
      </c>
      <c r="H2071" s="6" t="s">
        <v>9</v>
      </c>
      <c r="I2071" s="6" t="s">
        <v>2906</v>
      </c>
      <c r="J2071" s="6" t="s">
        <v>304</v>
      </c>
      <c r="K2071" s="6" t="s">
        <v>8</v>
      </c>
      <c r="L2071" s="271" t="s">
        <v>6397</v>
      </c>
      <c r="M2071" s="6" t="s">
        <v>8054</v>
      </c>
      <c r="N2071" s="271" t="s">
        <v>8473</v>
      </c>
      <c r="O2071" s="6"/>
      <c r="Q2071" s="6" t="s">
        <v>2804</v>
      </c>
      <c r="R2071" s="6" t="s">
        <v>2904</v>
      </c>
      <c r="S2071" s="6" t="s">
        <v>8</v>
      </c>
      <c r="T2071" s="6" t="s">
        <v>9</v>
      </c>
      <c r="U2071" s="6" t="s">
        <v>302</v>
      </c>
      <c r="V2071" s="6" t="s">
        <v>2905</v>
      </c>
      <c r="W2071" s="6" t="s">
        <v>36</v>
      </c>
      <c r="X2071" s="6" t="s">
        <v>13</v>
      </c>
      <c r="Y2071" s="6" t="s">
        <v>14</v>
      </c>
      <c r="Z2071" s="6" t="s">
        <v>304</v>
      </c>
      <c r="AA2071" s="6" t="s">
        <v>2906</v>
      </c>
      <c r="AB2071" s="6" t="s">
        <v>6397</v>
      </c>
      <c r="AD2071" t="b">
        <f t="shared" si="340"/>
        <v>0</v>
      </c>
      <c r="AE2071" t="b">
        <f t="shared" si="341"/>
        <v>1</v>
      </c>
      <c r="AF2071" t="b">
        <f t="shared" si="342"/>
        <v>1</v>
      </c>
      <c r="AG2071" t="b">
        <f t="shared" si="343"/>
        <v>1</v>
      </c>
      <c r="AH2071" t="b">
        <f t="shared" si="344"/>
        <v>1</v>
      </c>
      <c r="AI2071" t="b">
        <f t="shared" si="345"/>
        <v>1</v>
      </c>
      <c r="AJ2071" t="b">
        <f t="shared" si="346"/>
        <v>1</v>
      </c>
      <c r="AK2071" t="b">
        <f t="shared" si="347"/>
        <v>1</v>
      </c>
      <c r="AL2071" t="b">
        <f t="shared" si="348"/>
        <v>1</v>
      </c>
      <c r="AM2071" t="b">
        <f t="shared" si="349"/>
        <v>1</v>
      </c>
      <c r="AO2071" s="6" t="s">
        <v>9</v>
      </c>
      <c r="AP2071" s="6" t="s">
        <v>8473</v>
      </c>
      <c r="AQ2071" s="6"/>
      <c r="AR2071" s="7" t="s">
        <v>2904</v>
      </c>
      <c r="AS2071" s="7" t="s">
        <v>302</v>
      </c>
      <c r="AT2071" s="7" t="s">
        <v>2905</v>
      </c>
      <c r="AU2071" s="8" t="s">
        <v>36</v>
      </c>
      <c r="AV2071" s="8" t="s">
        <v>13</v>
      </c>
      <c r="AW2071" s="7" t="s">
        <v>14</v>
      </c>
      <c r="AX2071" s="6" t="s">
        <v>2906</v>
      </c>
      <c r="AY2071" s="7" t="s">
        <v>304</v>
      </c>
      <c r="AZ2071" s="7" t="s">
        <v>8584</v>
      </c>
      <c r="BA2071" s="6" t="s">
        <v>6397</v>
      </c>
      <c r="BB2071" s="6" t="s">
        <v>8054</v>
      </c>
      <c r="BC2071" s="7" t="s">
        <v>11119</v>
      </c>
      <c r="BD2071" s="6" t="s">
        <v>8488</v>
      </c>
      <c r="BE2071" s="6" t="s">
        <v>6397</v>
      </c>
      <c r="BF2071" s="6"/>
    </row>
    <row r="2072" spans="1:58">
      <c r="A2072" s="6" t="s">
        <v>302</v>
      </c>
      <c r="B2072" s="6" t="s">
        <v>2814</v>
      </c>
      <c r="C2072" s="271" t="s">
        <v>11317</v>
      </c>
      <c r="D2072" s="6" t="s">
        <v>14</v>
      </c>
      <c r="E2072" s="271" t="s">
        <v>13</v>
      </c>
      <c r="F2072" s="6" t="s">
        <v>2804</v>
      </c>
      <c r="G2072" s="6" t="s">
        <v>2813</v>
      </c>
      <c r="H2072" s="6" t="s">
        <v>9</v>
      </c>
      <c r="I2072" s="6" t="s">
        <v>2815</v>
      </c>
      <c r="J2072" s="6" t="s">
        <v>304</v>
      </c>
      <c r="K2072" s="6" t="s">
        <v>8</v>
      </c>
      <c r="L2072" s="271" t="s">
        <v>6397</v>
      </c>
      <c r="M2072" s="6" t="s">
        <v>8054</v>
      </c>
      <c r="N2072" s="271" t="s">
        <v>8473</v>
      </c>
      <c r="O2072" s="6"/>
      <c r="Q2072" s="6" t="s">
        <v>2804</v>
      </c>
      <c r="R2072" s="6" t="s">
        <v>2813</v>
      </c>
      <c r="S2072" s="6" t="s">
        <v>8</v>
      </c>
      <c r="T2072" s="6" t="s">
        <v>9</v>
      </c>
      <c r="U2072" s="6" t="s">
        <v>302</v>
      </c>
      <c r="V2072" s="6" t="s">
        <v>2814</v>
      </c>
      <c r="W2072" s="6" t="s">
        <v>11317</v>
      </c>
      <c r="X2072" s="6" t="s">
        <v>13</v>
      </c>
      <c r="Y2072" s="6" t="s">
        <v>14</v>
      </c>
      <c r="Z2072" s="6" t="s">
        <v>304</v>
      </c>
      <c r="AA2072" s="6" t="s">
        <v>2815</v>
      </c>
      <c r="AB2072" s="6" t="s">
        <v>6397</v>
      </c>
      <c r="AD2072" t="b">
        <f t="shared" si="340"/>
        <v>0</v>
      </c>
      <c r="AE2072" t="b">
        <f t="shared" si="341"/>
        <v>1</v>
      </c>
      <c r="AF2072" t="b">
        <f t="shared" si="342"/>
        <v>1</v>
      </c>
      <c r="AG2072" t="b">
        <f t="shared" si="343"/>
        <v>1</v>
      </c>
      <c r="AH2072" t="b">
        <f t="shared" si="344"/>
        <v>1</v>
      </c>
      <c r="AI2072" t="b">
        <f t="shared" si="345"/>
        <v>1</v>
      </c>
      <c r="AJ2072" t="b">
        <f t="shared" si="346"/>
        <v>1</v>
      </c>
      <c r="AK2072" t="b">
        <f t="shared" si="347"/>
        <v>1</v>
      </c>
      <c r="AL2072" t="b">
        <f t="shared" si="348"/>
        <v>1</v>
      </c>
      <c r="AM2072" t="b">
        <f t="shared" si="349"/>
        <v>1</v>
      </c>
      <c r="AO2072" s="6" t="s">
        <v>9</v>
      </c>
      <c r="AP2072" s="6" t="s">
        <v>8473</v>
      </c>
      <c r="AQ2072" s="6"/>
      <c r="AR2072" s="7" t="s">
        <v>2813</v>
      </c>
      <c r="AS2072" s="7" t="s">
        <v>302</v>
      </c>
      <c r="AT2072" s="7" t="s">
        <v>2814</v>
      </c>
      <c r="AU2072" s="8" t="s">
        <v>11317</v>
      </c>
      <c r="AV2072" s="8" t="s">
        <v>13</v>
      </c>
      <c r="AW2072" s="7" t="s">
        <v>14</v>
      </c>
      <c r="AX2072" s="6" t="s">
        <v>2815</v>
      </c>
      <c r="AY2072" s="7" t="s">
        <v>304</v>
      </c>
      <c r="AZ2072" s="7" t="s">
        <v>8636</v>
      </c>
      <c r="BA2072" s="6" t="s">
        <v>6397</v>
      </c>
      <c r="BB2072" s="6" t="s">
        <v>8054</v>
      </c>
      <c r="BC2072" s="7" t="s">
        <v>11228</v>
      </c>
      <c r="BD2072" s="6" t="s">
        <v>9496</v>
      </c>
      <c r="BE2072" s="6" t="s">
        <v>6397</v>
      </c>
      <c r="BF2072" s="6"/>
    </row>
    <row r="2073" spans="1:58">
      <c r="A2073" s="6" t="s">
        <v>302</v>
      </c>
      <c r="B2073" s="6" t="s">
        <v>2893</v>
      </c>
      <c r="C2073" s="271" t="s">
        <v>36</v>
      </c>
      <c r="D2073" s="6" t="s">
        <v>14</v>
      </c>
      <c r="E2073" s="271" t="s">
        <v>13</v>
      </c>
      <c r="F2073" s="6" t="s">
        <v>2804</v>
      </c>
      <c r="G2073" s="6" t="s">
        <v>2892</v>
      </c>
      <c r="H2073" s="6" t="s">
        <v>9</v>
      </c>
      <c r="I2073" s="6" t="s">
        <v>2894</v>
      </c>
      <c r="J2073" s="6" t="s">
        <v>304</v>
      </c>
      <c r="K2073" s="6" t="s">
        <v>8</v>
      </c>
      <c r="L2073" s="271" t="s">
        <v>6397</v>
      </c>
      <c r="M2073" s="6" t="s">
        <v>8054</v>
      </c>
      <c r="N2073" s="271" t="s">
        <v>8473</v>
      </c>
      <c r="O2073" s="6"/>
      <c r="Q2073" s="6" t="s">
        <v>2804</v>
      </c>
      <c r="R2073" s="6" t="s">
        <v>2892</v>
      </c>
      <c r="S2073" s="6" t="s">
        <v>8</v>
      </c>
      <c r="T2073" s="6" t="s">
        <v>9</v>
      </c>
      <c r="U2073" s="6" t="s">
        <v>302</v>
      </c>
      <c r="V2073" s="6" t="s">
        <v>2893</v>
      </c>
      <c r="W2073" s="6" t="s">
        <v>36</v>
      </c>
      <c r="X2073" s="6" t="s">
        <v>13</v>
      </c>
      <c r="Y2073" s="6" t="s">
        <v>14</v>
      </c>
      <c r="Z2073" s="6" t="s">
        <v>304</v>
      </c>
      <c r="AA2073" s="6" t="s">
        <v>2894</v>
      </c>
      <c r="AB2073" s="6" t="s">
        <v>6397</v>
      </c>
      <c r="AD2073" t="b">
        <f t="shared" si="340"/>
        <v>0</v>
      </c>
      <c r="AE2073" t="b">
        <f t="shared" si="341"/>
        <v>1</v>
      </c>
      <c r="AF2073" t="b">
        <f t="shared" si="342"/>
        <v>1</v>
      </c>
      <c r="AG2073" t="b">
        <f t="shared" si="343"/>
        <v>1</v>
      </c>
      <c r="AH2073" t="b">
        <f t="shared" si="344"/>
        <v>1</v>
      </c>
      <c r="AI2073" t="b">
        <f t="shared" si="345"/>
        <v>1</v>
      </c>
      <c r="AJ2073" t="b">
        <f t="shared" si="346"/>
        <v>1</v>
      </c>
      <c r="AK2073" t="b">
        <f t="shared" si="347"/>
        <v>1</v>
      </c>
      <c r="AL2073" t="b">
        <f t="shared" si="348"/>
        <v>1</v>
      </c>
      <c r="AM2073" t="b">
        <f t="shared" si="349"/>
        <v>1</v>
      </c>
      <c r="AO2073" s="6" t="s">
        <v>9</v>
      </c>
      <c r="AP2073" s="6" t="s">
        <v>8473</v>
      </c>
      <c r="AQ2073" s="6"/>
      <c r="AR2073" s="7" t="s">
        <v>2892</v>
      </c>
      <c r="AS2073" s="7" t="s">
        <v>302</v>
      </c>
      <c r="AT2073" s="7" t="s">
        <v>2893</v>
      </c>
      <c r="AU2073" s="8" t="s">
        <v>36</v>
      </c>
      <c r="AV2073" s="8" t="s">
        <v>13</v>
      </c>
      <c r="AW2073" s="7" t="s">
        <v>14</v>
      </c>
      <c r="AX2073" s="6" t="s">
        <v>2894</v>
      </c>
      <c r="AY2073" s="7" t="s">
        <v>304</v>
      </c>
      <c r="AZ2073" s="7" t="s">
        <v>8489</v>
      </c>
      <c r="BA2073" s="6" t="s">
        <v>6397</v>
      </c>
      <c r="BB2073" s="6" t="s">
        <v>8054</v>
      </c>
      <c r="BC2073" s="7" t="s">
        <v>11300</v>
      </c>
      <c r="BD2073" s="6" t="s">
        <v>9496</v>
      </c>
      <c r="BE2073" s="6" t="s">
        <v>6397</v>
      </c>
      <c r="BF2073" s="6"/>
    </row>
    <row r="2074" spans="1:58">
      <c r="A2074" s="6" t="s">
        <v>302</v>
      </c>
      <c r="B2074" s="6" t="s">
        <v>2817</v>
      </c>
      <c r="C2074" s="271" t="s">
        <v>11317</v>
      </c>
      <c r="D2074" s="6" t="s">
        <v>14</v>
      </c>
      <c r="E2074" s="271" t="s">
        <v>13</v>
      </c>
      <c r="F2074" s="6" t="s">
        <v>2804</v>
      </c>
      <c r="G2074" s="6" t="s">
        <v>2816</v>
      </c>
      <c r="H2074" s="6" t="s">
        <v>9</v>
      </c>
      <c r="I2074" s="6" t="s">
        <v>2818</v>
      </c>
      <c r="J2074" s="6" t="s">
        <v>304</v>
      </c>
      <c r="K2074" s="6" t="s">
        <v>8</v>
      </c>
      <c r="L2074" s="271" t="s">
        <v>6397</v>
      </c>
      <c r="M2074" s="6" t="s">
        <v>8054</v>
      </c>
      <c r="N2074" s="271" t="s">
        <v>8473</v>
      </c>
      <c r="O2074" s="6"/>
      <c r="Q2074" s="6" t="s">
        <v>2804</v>
      </c>
      <c r="R2074" s="6" t="s">
        <v>2816</v>
      </c>
      <c r="S2074" s="6" t="s">
        <v>8</v>
      </c>
      <c r="T2074" s="6" t="s">
        <v>9</v>
      </c>
      <c r="U2074" s="6" t="s">
        <v>302</v>
      </c>
      <c r="V2074" s="6" t="s">
        <v>2817</v>
      </c>
      <c r="W2074" s="6" t="s">
        <v>11317</v>
      </c>
      <c r="X2074" s="6" t="s">
        <v>13</v>
      </c>
      <c r="Y2074" s="6" t="s">
        <v>14</v>
      </c>
      <c r="Z2074" s="6" t="s">
        <v>304</v>
      </c>
      <c r="AA2074" s="6" t="s">
        <v>2818</v>
      </c>
      <c r="AB2074" s="6" t="s">
        <v>6397</v>
      </c>
      <c r="AD2074" t="b">
        <f t="shared" si="340"/>
        <v>0</v>
      </c>
      <c r="AE2074" t="b">
        <f t="shared" si="341"/>
        <v>1</v>
      </c>
      <c r="AF2074" t="b">
        <f t="shared" si="342"/>
        <v>1</v>
      </c>
      <c r="AG2074" t="b">
        <f t="shared" si="343"/>
        <v>1</v>
      </c>
      <c r="AH2074" t="b">
        <f t="shared" si="344"/>
        <v>1</v>
      </c>
      <c r="AI2074" t="b">
        <f t="shared" si="345"/>
        <v>1</v>
      </c>
      <c r="AJ2074" t="b">
        <f t="shared" si="346"/>
        <v>1</v>
      </c>
      <c r="AK2074" t="b">
        <f t="shared" si="347"/>
        <v>1</v>
      </c>
      <c r="AL2074" t="b">
        <f t="shared" si="348"/>
        <v>1</v>
      </c>
      <c r="AM2074" t="b">
        <f t="shared" si="349"/>
        <v>1</v>
      </c>
      <c r="AO2074" s="6" t="s">
        <v>9</v>
      </c>
      <c r="AP2074" s="6" t="s">
        <v>8473</v>
      </c>
      <c r="AQ2074" s="6"/>
      <c r="AR2074" s="7" t="s">
        <v>2816</v>
      </c>
      <c r="AS2074" s="7" t="s">
        <v>302</v>
      </c>
      <c r="AT2074" s="7" t="s">
        <v>2817</v>
      </c>
      <c r="AU2074" s="8" t="s">
        <v>11317</v>
      </c>
      <c r="AV2074" s="8" t="s">
        <v>13</v>
      </c>
      <c r="AW2074" s="7" t="s">
        <v>14</v>
      </c>
      <c r="AX2074" s="6" t="s">
        <v>2818</v>
      </c>
      <c r="AY2074" s="7" t="s">
        <v>304</v>
      </c>
      <c r="AZ2074" s="7" t="s">
        <v>8489</v>
      </c>
      <c r="BA2074" s="6" t="s">
        <v>6397</v>
      </c>
      <c r="BB2074" s="6" t="s">
        <v>8054</v>
      </c>
      <c r="BC2074" s="7" t="s">
        <v>11229</v>
      </c>
      <c r="BD2074" s="6" t="s">
        <v>9496</v>
      </c>
      <c r="BE2074" s="6" t="s">
        <v>6397</v>
      </c>
      <c r="BF2074" s="6"/>
    </row>
    <row r="2075" spans="1:58">
      <c r="A2075" s="6" t="s">
        <v>302</v>
      </c>
      <c r="B2075" s="6" t="s">
        <v>1438</v>
      </c>
      <c r="C2075" s="271" t="s">
        <v>36</v>
      </c>
      <c r="D2075" s="6" t="s">
        <v>14</v>
      </c>
      <c r="E2075" s="271" t="s">
        <v>13</v>
      </c>
      <c r="F2075" s="6" t="s">
        <v>1394</v>
      </c>
      <c r="G2075" s="6" t="s">
        <v>1437</v>
      </c>
      <c r="H2075" s="6" t="s">
        <v>9</v>
      </c>
      <c r="I2075" s="6" t="s">
        <v>1439</v>
      </c>
      <c r="J2075" s="6" t="s">
        <v>304</v>
      </c>
      <c r="K2075" s="6" t="s">
        <v>8</v>
      </c>
      <c r="L2075" s="271" t="s">
        <v>6397</v>
      </c>
      <c r="M2075" s="6" t="s">
        <v>6989</v>
      </c>
      <c r="N2075" s="271" t="s">
        <v>8473</v>
      </c>
      <c r="O2075" s="6"/>
      <c r="Q2075" s="6" t="s">
        <v>1394</v>
      </c>
      <c r="R2075" s="6" t="s">
        <v>1437</v>
      </c>
      <c r="S2075" s="6" t="s">
        <v>8</v>
      </c>
      <c r="T2075" s="6" t="s">
        <v>9</v>
      </c>
      <c r="U2075" s="6" t="s">
        <v>302</v>
      </c>
      <c r="V2075" s="6" t="s">
        <v>1438</v>
      </c>
      <c r="W2075" s="6" t="s">
        <v>36</v>
      </c>
      <c r="X2075" s="6" t="s">
        <v>13</v>
      </c>
      <c r="Y2075" s="6" t="s">
        <v>14</v>
      </c>
      <c r="Z2075" s="6" t="s">
        <v>304</v>
      </c>
      <c r="AA2075" s="6" t="s">
        <v>1439</v>
      </c>
      <c r="AB2075" s="6" t="s">
        <v>6397</v>
      </c>
      <c r="AD2075" t="b">
        <f t="shared" si="340"/>
        <v>0</v>
      </c>
      <c r="AE2075" t="b">
        <f t="shared" si="341"/>
        <v>1</v>
      </c>
      <c r="AF2075" t="b">
        <f t="shared" si="342"/>
        <v>1</v>
      </c>
      <c r="AG2075" t="b">
        <f t="shared" si="343"/>
        <v>1</v>
      </c>
      <c r="AH2075" t="b">
        <f t="shared" si="344"/>
        <v>1</v>
      </c>
      <c r="AI2075" t="b">
        <f t="shared" si="345"/>
        <v>1</v>
      </c>
      <c r="AJ2075" t="b">
        <f t="shared" si="346"/>
        <v>1</v>
      </c>
      <c r="AK2075" t="b">
        <f t="shared" si="347"/>
        <v>1</v>
      </c>
      <c r="AL2075" t="b">
        <f t="shared" si="348"/>
        <v>1</v>
      </c>
      <c r="AM2075" t="b">
        <f t="shared" si="349"/>
        <v>1</v>
      </c>
      <c r="AO2075" s="6" t="s">
        <v>9</v>
      </c>
      <c r="AP2075" s="6" t="s">
        <v>8473</v>
      </c>
      <c r="AQ2075" s="6"/>
      <c r="AR2075" s="7" t="s">
        <v>1437</v>
      </c>
      <c r="AS2075" s="7" t="s">
        <v>302</v>
      </c>
      <c r="AT2075" s="7" t="s">
        <v>1438</v>
      </c>
      <c r="AU2075" s="8" t="s">
        <v>36</v>
      </c>
      <c r="AV2075" s="8" t="s">
        <v>13</v>
      </c>
      <c r="AW2075" s="7" t="s">
        <v>14</v>
      </c>
      <c r="AX2075" s="6" t="s">
        <v>1439</v>
      </c>
      <c r="AY2075" s="7" t="s">
        <v>304</v>
      </c>
      <c r="AZ2075" s="7" t="s">
        <v>8825</v>
      </c>
      <c r="BA2075" s="6" t="s">
        <v>6397</v>
      </c>
      <c r="BB2075" s="6" t="s">
        <v>6989</v>
      </c>
      <c r="BC2075" s="7" t="s">
        <v>11289</v>
      </c>
      <c r="BD2075" s="6" t="s">
        <v>7626</v>
      </c>
      <c r="BE2075" s="6" t="s">
        <v>6397</v>
      </c>
      <c r="BF2075" s="6"/>
    </row>
    <row r="2076" spans="1:58">
      <c r="A2076" s="6" t="s">
        <v>302</v>
      </c>
      <c r="B2076" s="6" t="s">
        <v>1396</v>
      </c>
      <c r="C2076" s="271" t="s">
        <v>11317</v>
      </c>
      <c r="D2076" s="6" t="s">
        <v>14</v>
      </c>
      <c r="E2076" s="271" t="s">
        <v>13</v>
      </c>
      <c r="F2076" s="6" t="s">
        <v>1394</v>
      </c>
      <c r="G2076" s="6" t="s">
        <v>1395</v>
      </c>
      <c r="H2076" s="6" t="s">
        <v>9</v>
      </c>
      <c r="I2076" s="6" t="s">
        <v>1397</v>
      </c>
      <c r="J2076" s="6" t="s">
        <v>304</v>
      </c>
      <c r="K2076" s="6" t="s">
        <v>8</v>
      </c>
      <c r="L2076" s="271" t="s">
        <v>6397</v>
      </c>
      <c r="M2076" s="6" t="s">
        <v>6989</v>
      </c>
      <c r="N2076" s="271" t="s">
        <v>8473</v>
      </c>
      <c r="O2076" s="6"/>
      <c r="Q2076" s="6" t="s">
        <v>1394</v>
      </c>
      <c r="R2076" s="6" t="s">
        <v>1395</v>
      </c>
      <c r="S2076" s="6" t="s">
        <v>8</v>
      </c>
      <c r="T2076" s="6" t="s">
        <v>9</v>
      </c>
      <c r="U2076" s="6" t="s">
        <v>302</v>
      </c>
      <c r="V2076" s="6" t="s">
        <v>1396</v>
      </c>
      <c r="W2076" s="6" t="s">
        <v>11317</v>
      </c>
      <c r="X2076" s="6" t="s">
        <v>13</v>
      </c>
      <c r="Y2076" s="6" t="s">
        <v>14</v>
      </c>
      <c r="Z2076" s="6" t="s">
        <v>304</v>
      </c>
      <c r="AA2076" s="6" t="s">
        <v>1397</v>
      </c>
      <c r="AB2076" s="6" t="s">
        <v>6397</v>
      </c>
      <c r="AD2076" t="b">
        <f t="shared" si="340"/>
        <v>0</v>
      </c>
      <c r="AE2076" t="b">
        <f t="shared" si="341"/>
        <v>1</v>
      </c>
      <c r="AF2076" t="b">
        <f t="shared" si="342"/>
        <v>1</v>
      </c>
      <c r="AG2076" t="b">
        <f t="shared" si="343"/>
        <v>1</v>
      </c>
      <c r="AH2076" t="b">
        <f t="shared" si="344"/>
        <v>1</v>
      </c>
      <c r="AI2076" t="b">
        <f t="shared" si="345"/>
        <v>1</v>
      </c>
      <c r="AJ2076" t="b">
        <f t="shared" si="346"/>
        <v>1</v>
      </c>
      <c r="AK2076" t="b">
        <f t="shared" si="347"/>
        <v>1</v>
      </c>
      <c r="AL2076" t="b">
        <f t="shared" si="348"/>
        <v>1</v>
      </c>
      <c r="AM2076" t="b">
        <f t="shared" si="349"/>
        <v>1</v>
      </c>
      <c r="AO2076" s="6" t="s">
        <v>9</v>
      </c>
      <c r="AP2076" s="6" t="s">
        <v>8473</v>
      </c>
      <c r="AQ2076" s="6"/>
      <c r="AR2076" s="7" t="s">
        <v>1395</v>
      </c>
      <c r="AS2076" s="7" t="s">
        <v>302</v>
      </c>
      <c r="AT2076" s="7" t="s">
        <v>1396</v>
      </c>
      <c r="AU2076" s="8" t="s">
        <v>11317</v>
      </c>
      <c r="AV2076" s="8" t="s">
        <v>13</v>
      </c>
      <c r="AW2076" s="7" t="s">
        <v>14</v>
      </c>
      <c r="AX2076" s="6" t="s">
        <v>1397</v>
      </c>
      <c r="AY2076" s="7" t="s">
        <v>304</v>
      </c>
      <c r="AZ2076" s="7" t="s">
        <v>8825</v>
      </c>
      <c r="BA2076" s="6" t="s">
        <v>6397</v>
      </c>
      <c r="BB2076" s="6" t="s">
        <v>6989</v>
      </c>
      <c r="BC2076" s="7" t="s">
        <v>11230</v>
      </c>
      <c r="BD2076" s="6" t="s">
        <v>7626</v>
      </c>
      <c r="BE2076" s="6" t="s">
        <v>6397</v>
      </c>
      <c r="BF2076" s="6"/>
    </row>
    <row r="2077" spans="1:58">
      <c r="A2077" s="6" t="s">
        <v>302</v>
      </c>
      <c r="B2077" s="6" t="s">
        <v>1399</v>
      </c>
      <c r="C2077" s="271" t="s">
        <v>11317</v>
      </c>
      <c r="D2077" s="6" t="s">
        <v>14</v>
      </c>
      <c r="E2077" s="271" t="s">
        <v>13</v>
      </c>
      <c r="F2077" s="6" t="s">
        <v>1394</v>
      </c>
      <c r="G2077" s="6" t="s">
        <v>1398</v>
      </c>
      <c r="H2077" s="6" t="s">
        <v>9</v>
      </c>
      <c r="I2077" s="6" t="s">
        <v>1400</v>
      </c>
      <c r="J2077" s="6" t="s">
        <v>304</v>
      </c>
      <c r="K2077" s="6" t="s">
        <v>8</v>
      </c>
      <c r="L2077" s="271" t="s">
        <v>6397</v>
      </c>
      <c r="M2077" s="6" t="s">
        <v>6989</v>
      </c>
      <c r="N2077" s="271" t="s">
        <v>8473</v>
      </c>
      <c r="O2077" s="6"/>
      <c r="Q2077" s="6" t="s">
        <v>1394</v>
      </c>
      <c r="R2077" s="6" t="s">
        <v>1398</v>
      </c>
      <c r="S2077" s="6" t="s">
        <v>8</v>
      </c>
      <c r="T2077" s="6" t="s">
        <v>9</v>
      </c>
      <c r="U2077" s="6" t="s">
        <v>302</v>
      </c>
      <c r="V2077" s="6" t="s">
        <v>1399</v>
      </c>
      <c r="W2077" s="6" t="s">
        <v>11317</v>
      </c>
      <c r="X2077" s="6" t="s">
        <v>13</v>
      </c>
      <c r="Y2077" s="6" t="s">
        <v>14</v>
      </c>
      <c r="Z2077" s="6" t="s">
        <v>304</v>
      </c>
      <c r="AA2077" s="6" t="s">
        <v>1400</v>
      </c>
      <c r="AB2077" s="6" t="s">
        <v>6397</v>
      </c>
      <c r="AD2077" t="b">
        <f t="shared" si="340"/>
        <v>0</v>
      </c>
      <c r="AE2077" t="b">
        <f t="shared" si="341"/>
        <v>1</v>
      </c>
      <c r="AF2077" t="b">
        <f t="shared" si="342"/>
        <v>1</v>
      </c>
      <c r="AG2077" t="b">
        <f t="shared" si="343"/>
        <v>1</v>
      </c>
      <c r="AH2077" t="b">
        <f t="shared" si="344"/>
        <v>1</v>
      </c>
      <c r="AI2077" t="b">
        <f t="shared" si="345"/>
        <v>1</v>
      </c>
      <c r="AJ2077" t="b">
        <f t="shared" si="346"/>
        <v>1</v>
      </c>
      <c r="AK2077" t="b">
        <f t="shared" si="347"/>
        <v>1</v>
      </c>
      <c r="AL2077" t="b">
        <f t="shared" si="348"/>
        <v>1</v>
      </c>
      <c r="AM2077" t="b">
        <f t="shared" si="349"/>
        <v>1</v>
      </c>
      <c r="AO2077" s="6" t="s">
        <v>9</v>
      </c>
      <c r="AP2077" s="6" t="s">
        <v>8473</v>
      </c>
      <c r="AQ2077" s="6"/>
      <c r="AR2077" s="7" t="s">
        <v>1398</v>
      </c>
      <c r="AS2077" s="7" t="s">
        <v>302</v>
      </c>
      <c r="AT2077" s="7" t="s">
        <v>1399</v>
      </c>
      <c r="AU2077" s="8" t="s">
        <v>11317</v>
      </c>
      <c r="AV2077" s="8" t="s">
        <v>13</v>
      </c>
      <c r="AW2077" s="7" t="s">
        <v>14</v>
      </c>
      <c r="AX2077" s="6" t="s">
        <v>1400</v>
      </c>
      <c r="AY2077" s="7" t="s">
        <v>304</v>
      </c>
      <c r="AZ2077" s="7" t="s">
        <v>8825</v>
      </c>
      <c r="BA2077" s="6" t="s">
        <v>6397</v>
      </c>
      <c r="BB2077" s="6" t="s">
        <v>6989</v>
      </c>
      <c r="BC2077" s="7" t="s">
        <v>11231</v>
      </c>
      <c r="BD2077" s="6" t="s">
        <v>7626</v>
      </c>
      <c r="BE2077" s="6" t="s">
        <v>6397</v>
      </c>
      <c r="BF2077" s="6"/>
    </row>
    <row r="2078" spans="1:58">
      <c r="A2078" s="6" t="s">
        <v>302</v>
      </c>
      <c r="B2078" s="6" t="s">
        <v>1402</v>
      </c>
      <c r="C2078" s="271" t="s">
        <v>11317</v>
      </c>
      <c r="D2078" s="6" t="s">
        <v>14</v>
      </c>
      <c r="E2078" s="271" t="s">
        <v>13</v>
      </c>
      <c r="F2078" s="6" t="s">
        <v>1394</v>
      </c>
      <c r="G2078" s="6" t="s">
        <v>1401</v>
      </c>
      <c r="H2078" s="6" t="s">
        <v>9</v>
      </c>
      <c r="I2078" s="6" t="s">
        <v>1403</v>
      </c>
      <c r="J2078" s="6" t="s">
        <v>304</v>
      </c>
      <c r="K2078" s="6" t="s">
        <v>8</v>
      </c>
      <c r="L2078" s="271" t="s">
        <v>6397</v>
      </c>
      <c r="M2078" s="6" t="s">
        <v>6989</v>
      </c>
      <c r="N2078" s="271" t="s">
        <v>8473</v>
      </c>
      <c r="O2078" s="6"/>
      <c r="Q2078" s="6" t="s">
        <v>1394</v>
      </c>
      <c r="R2078" s="6" t="s">
        <v>1401</v>
      </c>
      <c r="S2078" s="6" t="s">
        <v>8</v>
      </c>
      <c r="T2078" s="6" t="s">
        <v>9</v>
      </c>
      <c r="U2078" s="6" t="s">
        <v>302</v>
      </c>
      <c r="V2078" s="6" t="s">
        <v>1402</v>
      </c>
      <c r="W2078" s="6" t="s">
        <v>11317</v>
      </c>
      <c r="X2078" s="6" t="s">
        <v>13</v>
      </c>
      <c r="Y2078" s="6" t="s">
        <v>14</v>
      </c>
      <c r="Z2078" s="6" t="s">
        <v>304</v>
      </c>
      <c r="AA2078" s="6" t="s">
        <v>1403</v>
      </c>
      <c r="AB2078" s="6" t="s">
        <v>6397</v>
      </c>
      <c r="AD2078" t="b">
        <f t="shared" si="340"/>
        <v>0</v>
      </c>
      <c r="AE2078" t="b">
        <f t="shared" si="341"/>
        <v>1</v>
      </c>
      <c r="AF2078" t="b">
        <f t="shared" si="342"/>
        <v>1</v>
      </c>
      <c r="AG2078" t="b">
        <f t="shared" si="343"/>
        <v>1</v>
      </c>
      <c r="AH2078" t="b">
        <f t="shared" si="344"/>
        <v>1</v>
      </c>
      <c r="AI2078" t="b">
        <f t="shared" si="345"/>
        <v>1</v>
      </c>
      <c r="AJ2078" t="b">
        <f t="shared" si="346"/>
        <v>1</v>
      </c>
      <c r="AK2078" t="b">
        <f t="shared" si="347"/>
        <v>1</v>
      </c>
      <c r="AL2078" t="b">
        <f t="shared" si="348"/>
        <v>1</v>
      </c>
      <c r="AM2078" t="b">
        <f t="shared" si="349"/>
        <v>1</v>
      </c>
      <c r="AO2078" s="6" t="s">
        <v>9</v>
      </c>
      <c r="AP2078" s="6" t="s">
        <v>8473</v>
      </c>
      <c r="AQ2078" s="6"/>
      <c r="AR2078" s="7" t="s">
        <v>1401</v>
      </c>
      <c r="AS2078" s="7" t="s">
        <v>302</v>
      </c>
      <c r="AT2078" s="7" t="s">
        <v>1402</v>
      </c>
      <c r="AU2078" s="8" t="s">
        <v>11317</v>
      </c>
      <c r="AV2078" s="8" t="s">
        <v>13</v>
      </c>
      <c r="AW2078" s="7" t="s">
        <v>14</v>
      </c>
      <c r="AX2078" s="6" t="s">
        <v>1403</v>
      </c>
      <c r="AY2078" s="7" t="s">
        <v>304</v>
      </c>
      <c r="AZ2078" s="7" t="s">
        <v>8825</v>
      </c>
      <c r="BA2078" s="6" t="s">
        <v>6397</v>
      </c>
      <c r="BB2078" s="6" t="s">
        <v>6989</v>
      </c>
      <c r="BC2078" s="7" t="s">
        <v>11232</v>
      </c>
      <c r="BD2078" s="6" t="s">
        <v>7626</v>
      </c>
      <c r="BE2078" s="6" t="s">
        <v>6397</v>
      </c>
      <c r="BF2078" s="6"/>
    </row>
    <row r="2079" spans="1:58">
      <c r="A2079" s="6" t="s">
        <v>302</v>
      </c>
      <c r="B2079" s="6" t="s">
        <v>1405</v>
      </c>
      <c r="C2079" s="271" t="s">
        <v>11317</v>
      </c>
      <c r="D2079" s="6" t="s">
        <v>14</v>
      </c>
      <c r="E2079" s="271" t="s">
        <v>13</v>
      </c>
      <c r="F2079" s="6" t="s">
        <v>1394</v>
      </c>
      <c r="G2079" s="6" t="s">
        <v>1404</v>
      </c>
      <c r="H2079" s="6" t="s">
        <v>9</v>
      </c>
      <c r="I2079" s="6" t="s">
        <v>1406</v>
      </c>
      <c r="J2079" s="6" t="s">
        <v>304</v>
      </c>
      <c r="K2079" s="6" t="s">
        <v>8</v>
      </c>
      <c r="L2079" s="271" t="s">
        <v>6397</v>
      </c>
      <c r="M2079" s="6" t="s">
        <v>6989</v>
      </c>
      <c r="N2079" s="271" t="s">
        <v>8473</v>
      </c>
      <c r="O2079" s="6"/>
      <c r="Q2079" s="6" t="s">
        <v>1394</v>
      </c>
      <c r="R2079" s="6" t="s">
        <v>1404</v>
      </c>
      <c r="S2079" s="6" t="s">
        <v>8</v>
      </c>
      <c r="T2079" s="6" t="s">
        <v>9</v>
      </c>
      <c r="U2079" s="6" t="s">
        <v>302</v>
      </c>
      <c r="V2079" s="6" t="s">
        <v>1405</v>
      </c>
      <c r="W2079" s="6" t="s">
        <v>11317</v>
      </c>
      <c r="X2079" s="6" t="s">
        <v>13</v>
      </c>
      <c r="Y2079" s="6" t="s">
        <v>14</v>
      </c>
      <c r="Z2079" s="6" t="s">
        <v>304</v>
      </c>
      <c r="AA2079" s="6" t="s">
        <v>1406</v>
      </c>
      <c r="AB2079" s="6" t="s">
        <v>6397</v>
      </c>
      <c r="AD2079" t="b">
        <f t="shared" si="340"/>
        <v>0</v>
      </c>
      <c r="AE2079" t="b">
        <f t="shared" si="341"/>
        <v>1</v>
      </c>
      <c r="AF2079" t="b">
        <f t="shared" si="342"/>
        <v>1</v>
      </c>
      <c r="AG2079" t="b">
        <f t="shared" si="343"/>
        <v>1</v>
      </c>
      <c r="AH2079" t="b">
        <f t="shared" si="344"/>
        <v>1</v>
      </c>
      <c r="AI2079" t="b">
        <f t="shared" si="345"/>
        <v>1</v>
      </c>
      <c r="AJ2079" t="b">
        <f t="shared" si="346"/>
        <v>1</v>
      </c>
      <c r="AK2079" t="b">
        <f t="shared" si="347"/>
        <v>1</v>
      </c>
      <c r="AL2079" t="b">
        <f t="shared" si="348"/>
        <v>1</v>
      </c>
      <c r="AM2079" t="b">
        <f t="shared" si="349"/>
        <v>1</v>
      </c>
      <c r="AO2079" s="6" t="s">
        <v>9</v>
      </c>
      <c r="AP2079" s="6" t="s">
        <v>8473</v>
      </c>
      <c r="AQ2079" s="6"/>
      <c r="AR2079" s="7" t="s">
        <v>1404</v>
      </c>
      <c r="AS2079" s="7" t="s">
        <v>302</v>
      </c>
      <c r="AT2079" s="7" t="s">
        <v>1405</v>
      </c>
      <c r="AU2079" s="8" t="s">
        <v>11317</v>
      </c>
      <c r="AV2079" s="8" t="s">
        <v>13</v>
      </c>
      <c r="AW2079" s="7" t="s">
        <v>14</v>
      </c>
      <c r="AX2079" s="6" t="s">
        <v>1406</v>
      </c>
      <c r="AY2079" s="7" t="s">
        <v>304</v>
      </c>
      <c r="AZ2079" s="7" t="s">
        <v>8825</v>
      </c>
      <c r="BA2079" s="6" t="s">
        <v>6397</v>
      </c>
      <c r="BB2079" s="6" t="s">
        <v>6989</v>
      </c>
      <c r="BC2079" s="7" t="s">
        <v>11233</v>
      </c>
      <c r="BD2079" s="6" t="s">
        <v>7626</v>
      </c>
      <c r="BE2079" s="6" t="s">
        <v>6397</v>
      </c>
      <c r="BF2079" s="6"/>
    </row>
    <row r="2080" spans="1:58">
      <c r="A2080" s="6" t="s">
        <v>302</v>
      </c>
      <c r="B2080" s="6" t="s">
        <v>1408</v>
      </c>
      <c r="C2080" s="271" t="s">
        <v>11317</v>
      </c>
      <c r="D2080" s="6" t="s">
        <v>14</v>
      </c>
      <c r="E2080" s="271" t="s">
        <v>13</v>
      </c>
      <c r="F2080" s="6" t="s">
        <v>1394</v>
      </c>
      <c r="G2080" s="6" t="s">
        <v>1407</v>
      </c>
      <c r="H2080" s="6" t="s">
        <v>9</v>
      </c>
      <c r="I2080" s="6" t="s">
        <v>1409</v>
      </c>
      <c r="J2080" s="6" t="s">
        <v>304</v>
      </c>
      <c r="K2080" s="6" t="s">
        <v>8</v>
      </c>
      <c r="L2080" s="271" t="s">
        <v>6397</v>
      </c>
      <c r="M2080" s="6" t="s">
        <v>6989</v>
      </c>
      <c r="N2080" s="271" t="s">
        <v>8473</v>
      </c>
      <c r="O2080" s="6"/>
      <c r="Q2080" s="6" t="s">
        <v>1394</v>
      </c>
      <c r="R2080" s="6" t="s">
        <v>1407</v>
      </c>
      <c r="S2080" s="6" t="s">
        <v>8</v>
      </c>
      <c r="T2080" s="6" t="s">
        <v>9</v>
      </c>
      <c r="U2080" s="6" t="s">
        <v>302</v>
      </c>
      <c r="V2080" s="6" t="s">
        <v>1408</v>
      </c>
      <c r="W2080" s="6" t="s">
        <v>11317</v>
      </c>
      <c r="X2080" s="6" t="s">
        <v>13</v>
      </c>
      <c r="Y2080" s="6" t="s">
        <v>14</v>
      </c>
      <c r="Z2080" s="6" t="s">
        <v>304</v>
      </c>
      <c r="AA2080" s="6" t="s">
        <v>1409</v>
      </c>
      <c r="AB2080" s="6" t="s">
        <v>6397</v>
      </c>
      <c r="AD2080" t="b">
        <f t="shared" si="340"/>
        <v>0</v>
      </c>
      <c r="AE2080" t="b">
        <f t="shared" si="341"/>
        <v>1</v>
      </c>
      <c r="AF2080" t="b">
        <f t="shared" si="342"/>
        <v>1</v>
      </c>
      <c r="AG2080" t="b">
        <f t="shared" si="343"/>
        <v>1</v>
      </c>
      <c r="AH2080" t="b">
        <f t="shared" si="344"/>
        <v>1</v>
      </c>
      <c r="AI2080" t="b">
        <f t="shared" si="345"/>
        <v>1</v>
      </c>
      <c r="AJ2080" t="b">
        <f t="shared" si="346"/>
        <v>1</v>
      </c>
      <c r="AK2080" t="b">
        <f t="shared" si="347"/>
        <v>1</v>
      </c>
      <c r="AL2080" t="b">
        <f t="shared" si="348"/>
        <v>1</v>
      </c>
      <c r="AM2080" t="b">
        <f t="shared" si="349"/>
        <v>1</v>
      </c>
      <c r="AO2080" s="6" t="s">
        <v>9</v>
      </c>
      <c r="AP2080" s="6" t="s">
        <v>8473</v>
      </c>
      <c r="AQ2080" s="6"/>
      <c r="AR2080" s="7" t="s">
        <v>1407</v>
      </c>
      <c r="AS2080" s="7" t="s">
        <v>302</v>
      </c>
      <c r="AT2080" s="7" t="s">
        <v>1408</v>
      </c>
      <c r="AU2080" s="8" t="s">
        <v>11317</v>
      </c>
      <c r="AV2080" s="8" t="s">
        <v>13</v>
      </c>
      <c r="AW2080" s="7" t="s">
        <v>14</v>
      </c>
      <c r="AX2080" s="6" t="s">
        <v>1409</v>
      </c>
      <c r="AY2080" s="7" t="s">
        <v>304</v>
      </c>
      <c r="AZ2080" s="7" t="s">
        <v>8825</v>
      </c>
      <c r="BA2080" s="6" t="s">
        <v>6397</v>
      </c>
      <c r="BB2080" s="6" t="s">
        <v>6989</v>
      </c>
      <c r="BC2080" s="7" t="s">
        <v>11234</v>
      </c>
      <c r="BD2080" s="6" t="s">
        <v>7626</v>
      </c>
      <c r="BE2080" s="6" t="s">
        <v>6397</v>
      </c>
      <c r="BF2080" s="6"/>
    </row>
    <row r="2081" spans="1:58">
      <c r="A2081" s="6" t="s">
        <v>302</v>
      </c>
      <c r="B2081" s="6" t="s">
        <v>1411</v>
      </c>
      <c r="C2081" s="271" t="s">
        <v>11317</v>
      </c>
      <c r="D2081" s="6" t="s">
        <v>14</v>
      </c>
      <c r="E2081" s="271" t="s">
        <v>13</v>
      </c>
      <c r="F2081" s="6" t="s">
        <v>1394</v>
      </c>
      <c r="G2081" s="6" t="s">
        <v>1410</v>
      </c>
      <c r="H2081" s="6" t="s">
        <v>9</v>
      </c>
      <c r="I2081" s="6" t="s">
        <v>1412</v>
      </c>
      <c r="J2081" s="6" t="s">
        <v>304</v>
      </c>
      <c r="K2081" s="6" t="s">
        <v>8</v>
      </c>
      <c r="L2081" s="271" t="s">
        <v>6397</v>
      </c>
      <c r="M2081" s="6" t="s">
        <v>6989</v>
      </c>
      <c r="N2081" s="271" t="s">
        <v>8473</v>
      </c>
      <c r="O2081" s="6"/>
      <c r="Q2081" s="6" t="s">
        <v>1394</v>
      </c>
      <c r="R2081" s="6" t="s">
        <v>1410</v>
      </c>
      <c r="S2081" s="6" t="s">
        <v>8</v>
      </c>
      <c r="T2081" s="6" t="s">
        <v>9</v>
      </c>
      <c r="U2081" s="6" t="s">
        <v>302</v>
      </c>
      <c r="V2081" s="6" t="s">
        <v>1411</v>
      </c>
      <c r="W2081" s="6" t="s">
        <v>11317</v>
      </c>
      <c r="X2081" s="6" t="s">
        <v>13</v>
      </c>
      <c r="Y2081" s="6" t="s">
        <v>14</v>
      </c>
      <c r="Z2081" s="6" t="s">
        <v>304</v>
      </c>
      <c r="AA2081" s="6" t="s">
        <v>1412</v>
      </c>
      <c r="AB2081" s="6" t="s">
        <v>6397</v>
      </c>
      <c r="AD2081" t="b">
        <f t="shared" si="340"/>
        <v>0</v>
      </c>
      <c r="AE2081" t="b">
        <f t="shared" si="341"/>
        <v>1</v>
      </c>
      <c r="AF2081" t="b">
        <f t="shared" si="342"/>
        <v>1</v>
      </c>
      <c r="AG2081" t="b">
        <f t="shared" si="343"/>
        <v>1</v>
      </c>
      <c r="AH2081" t="b">
        <f t="shared" si="344"/>
        <v>1</v>
      </c>
      <c r="AI2081" t="b">
        <f t="shared" si="345"/>
        <v>1</v>
      </c>
      <c r="AJ2081" t="b">
        <f t="shared" si="346"/>
        <v>1</v>
      </c>
      <c r="AK2081" t="b">
        <f t="shared" si="347"/>
        <v>1</v>
      </c>
      <c r="AL2081" t="b">
        <f t="shared" si="348"/>
        <v>1</v>
      </c>
      <c r="AM2081" t="b">
        <f t="shared" si="349"/>
        <v>1</v>
      </c>
      <c r="AO2081" s="6" t="s">
        <v>9</v>
      </c>
      <c r="AP2081" s="6" t="s">
        <v>8473</v>
      </c>
      <c r="AQ2081" s="6"/>
      <c r="AR2081" s="7" t="s">
        <v>1410</v>
      </c>
      <c r="AS2081" s="7" t="s">
        <v>302</v>
      </c>
      <c r="AT2081" s="7" t="s">
        <v>1411</v>
      </c>
      <c r="AU2081" s="8" t="s">
        <v>11317</v>
      </c>
      <c r="AV2081" s="8" t="s">
        <v>13</v>
      </c>
      <c r="AW2081" s="7" t="s">
        <v>14</v>
      </c>
      <c r="AX2081" s="6" t="s">
        <v>1412</v>
      </c>
      <c r="AY2081" s="7" t="s">
        <v>304</v>
      </c>
      <c r="AZ2081" s="7" t="s">
        <v>8825</v>
      </c>
      <c r="BA2081" s="6" t="s">
        <v>6397</v>
      </c>
      <c r="BB2081" s="6" t="s">
        <v>6989</v>
      </c>
      <c r="BC2081" s="7" t="s">
        <v>11235</v>
      </c>
      <c r="BD2081" s="6" t="s">
        <v>7626</v>
      </c>
      <c r="BE2081" s="6" t="s">
        <v>6397</v>
      </c>
      <c r="BF2081" s="6"/>
    </row>
    <row r="2082" spans="1:58">
      <c r="A2082" s="6" t="s">
        <v>302</v>
      </c>
      <c r="B2082" s="6" t="s">
        <v>1414</v>
      </c>
      <c r="C2082" s="271" t="s">
        <v>11317</v>
      </c>
      <c r="D2082" s="6" t="s">
        <v>14</v>
      </c>
      <c r="E2082" s="271" t="s">
        <v>13</v>
      </c>
      <c r="F2082" s="6" t="s">
        <v>1394</v>
      </c>
      <c r="G2082" s="6" t="s">
        <v>1413</v>
      </c>
      <c r="H2082" s="6" t="s">
        <v>9</v>
      </c>
      <c r="I2082" s="6" t="s">
        <v>1415</v>
      </c>
      <c r="J2082" s="6" t="s">
        <v>304</v>
      </c>
      <c r="K2082" s="6" t="s">
        <v>8</v>
      </c>
      <c r="L2082" s="271" t="s">
        <v>6397</v>
      </c>
      <c r="M2082" s="6" t="s">
        <v>6989</v>
      </c>
      <c r="N2082" s="271" t="s">
        <v>8473</v>
      </c>
      <c r="O2082" s="6"/>
      <c r="Q2082" s="6" t="s">
        <v>1394</v>
      </c>
      <c r="R2082" s="6" t="s">
        <v>1413</v>
      </c>
      <c r="S2082" s="6" t="s">
        <v>8</v>
      </c>
      <c r="T2082" s="6" t="s">
        <v>9</v>
      </c>
      <c r="U2082" s="6" t="s">
        <v>302</v>
      </c>
      <c r="V2082" s="6" t="s">
        <v>1414</v>
      </c>
      <c r="W2082" s="6" t="s">
        <v>11317</v>
      </c>
      <c r="X2082" s="6" t="s">
        <v>13</v>
      </c>
      <c r="Y2082" s="6" t="s">
        <v>14</v>
      </c>
      <c r="Z2082" s="6" t="s">
        <v>304</v>
      </c>
      <c r="AA2082" s="6" t="s">
        <v>1415</v>
      </c>
      <c r="AB2082" s="6" t="s">
        <v>6397</v>
      </c>
      <c r="AD2082" t="b">
        <f t="shared" si="340"/>
        <v>0</v>
      </c>
      <c r="AE2082" t="b">
        <f t="shared" si="341"/>
        <v>1</v>
      </c>
      <c r="AF2082" t="b">
        <f t="shared" si="342"/>
        <v>1</v>
      </c>
      <c r="AG2082" t="b">
        <f t="shared" si="343"/>
        <v>1</v>
      </c>
      <c r="AH2082" t="b">
        <f t="shared" si="344"/>
        <v>1</v>
      </c>
      <c r="AI2082" t="b">
        <f t="shared" si="345"/>
        <v>1</v>
      </c>
      <c r="AJ2082" t="b">
        <f t="shared" si="346"/>
        <v>1</v>
      </c>
      <c r="AK2082" t="b">
        <f t="shared" si="347"/>
        <v>1</v>
      </c>
      <c r="AL2082" t="b">
        <f t="shared" si="348"/>
        <v>1</v>
      </c>
      <c r="AM2082" t="b">
        <f t="shared" si="349"/>
        <v>1</v>
      </c>
      <c r="AO2082" s="6" t="s">
        <v>9</v>
      </c>
      <c r="AP2082" s="6" t="s">
        <v>8473</v>
      </c>
      <c r="AQ2082" s="6"/>
      <c r="AR2082" s="7" t="s">
        <v>1413</v>
      </c>
      <c r="AS2082" s="7" t="s">
        <v>302</v>
      </c>
      <c r="AT2082" s="7" t="s">
        <v>1414</v>
      </c>
      <c r="AU2082" s="8" t="s">
        <v>11317</v>
      </c>
      <c r="AV2082" s="8" t="s">
        <v>13</v>
      </c>
      <c r="AW2082" s="7" t="s">
        <v>14</v>
      </c>
      <c r="AX2082" s="6" t="s">
        <v>1415</v>
      </c>
      <c r="AY2082" s="7" t="s">
        <v>304</v>
      </c>
      <c r="AZ2082" s="7" t="s">
        <v>8825</v>
      </c>
      <c r="BA2082" s="6" t="s">
        <v>6397</v>
      </c>
      <c r="BB2082" s="6" t="s">
        <v>6989</v>
      </c>
      <c r="BC2082" s="7" t="s">
        <v>11236</v>
      </c>
      <c r="BD2082" s="6" t="s">
        <v>7626</v>
      </c>
      <c r="BE2082" s="6" t="s">
        <v>6397</v>
      </c>
      <c r="BF2082" s="6"/>
    </row>
    <row r="2083" spans="1:58">
      <c r="A2083" s="6" t="s">
        <v>302</v>
      </c>
      <c r="B2083" s="6" t="s">
        <v>1417</v>
      </c>
      <c r="C2083" s="271" t="s">
        <v>11317</v>
      </c>
      <c r="D2083" s="6" t="s">
        <v>14</v>
      </c>
      <c r="E2083" s="271" t="s">
        <v>13</v>
      </c>
      <c r="F2083" s="6" t="s">
        <v>1394</v>
      </c>
      <c r="G2083" s="6" t="s">
        <v>1416</v>
      </c>
      <c r="H2083" s="6" t="s">
        <v>9</v>
      </c>
      <c r="I2083" s="6" t="s">
        <v>1418</v>
      </c>
      <c r="J2083" s="6" t="s">
        <v>304</v>
      </c>
      <c r="K2083" s="6" t="s">
        <v>8</v>
      </c>
      <c r="L2083" s="271" t="s">
        <v>6397</v>
      </c>
      <c r="M2083" s="6" t="s">
        <v>6989</v>
      </c>
      <c r="N2083" s="271" t="s">
        <v>8473</v>
      </c>
      <c r="O2083" s="6"/>
      <c r="Q2083" s="6" t="s">
        <v>1394</v>
      </c>
      <c r="R2083" s="6" t="s">
        <v>1416</v>
      </c>
      <c r="S2083" s="6" t="s">
        <v>8</v>
      </c>
      <c r="T2083" s="6" t="s">
        <v>9</v>
      </c>
      <c r="U2083" s="6" t="s">
        <v>302</v>
      </c>
      <c r="V2083" s="6" t="s">
        <v>1417</v>
      </c>
      <c r="W2083" s="6" t="s">
        <v>11317</v>
      </c>
      <c r="X2083" s="6" t="s">
        <v>13</v>
      </c>
      <c r="Y2083" s="6" t="s">
        <v>14</v>
      </c>
      <c r="Z2083" s="6" t="s">
        <v>304</v>
      </c>
      <c r="AA2083" s="6" t="s">
        <v>1418</v>
      </c>
      <c r="AB2083" s="6" t="s">
        <v>6397</v>
      </c>
      <c r="AD2083" t="b">
        <f t="shared" si="340"/>
        <v>0</v>
      </c>
      <c r="AE2083" t="b">
        <f t="shared" si="341"/>
        <v>1</v>
      </c>
      <c r="AF2083" t="b">
        <f t="shared" si="342"/>
        <v>1</v>
      </c>
      <c r="AG2083" t="b">
        <f t="shared" si="343"/>
        <v>1</v>
      </c>
      <c r="AH2083" t="b">
        <f t="shared" si="344"/>
        <v>1</v>
      </c>
      <c r="AI2083" t="b">
        <f t="shared" si="345"/>
        <v>1</v>
      </c>
      <c r="AJ2083" t="b">
        <f t="shared" si="346"/>
        <v>1</v>
      </c>
      <c r="AK2083" t="b">
        <f t="shared" si="347"/>
        <v>1</v>
      </c>
      <c r="AL2083" t="b">
        <f t="shared" si="348"/>
        <v>1</v>
      </c>
      <c r="AM2083" t="b">
        <f t="shared" si="349"/>
        <v>1</v>
      </c>
      <c r="AO2083" s="6" t="s">
        <v>9</v>
      </c>
      <c r="AP2083" s="6" t="s">
        <v>8473</v>
      </c>
      <c r="AQ2083" s="6"/>
      <c r="AR2083" s="7" t="s">
        <v>1416</v>
      </c>
      <c r="AS2083" s="7" t="s">
        <v>302</v>
      </c>
      <c r="AT2083" s="7" t="s">
        <v>1417</v>
      </c>
      <c r="AU2083" s="8" t="s">
        <v>11317</v>
      </c>
      <c r="AV2083" s="8" t="s">
        <v>13</v>
      </c>
      <c r="AW2083" s="7" t="s">
        <v>14</v>
      </c>
      <c r="AX2083" s="6" t="s">
        <v>1418</v>
      </c>
      <c r="AY2083" s="7" t="s">
        <v>304</v>
      </c>
      <c r="AZ2083" s="7" t="s">
        <v>8825</v>
      </c>
      <c r="BA2083" s="6" t="s">
        <v>6397</v>
      </c>
      <c r="BB2083" s="6" t="s">
        <v>6989</v>
      </c>
      <c r="BC2083" s="7" t="s">
        <v>11237</v>
      </c>
      <c r="BD2083" s="6" t="s">
        <v>7626</v>
      </c>
      <c r="BE2083" s="6" t="s">
        <v>6397</v>
      </c>
      <c r="BF2083" s="6"/>
    </row>
    <row r="2084" spans="1:58">
      <c r="A2084" s="6" t="s">
        <v>302</v>
      </c>
      <c r="B2084" s="6" t="s">
        <v>1420</v>
      </c>
      <c r="C2084" s="271" t="s">
        <v>11317</v>
      </c>
      <c r="D2084" s="6" t="s">
        <v>14</v>
      </c>
      <c r="E2084" s="271" t="s">
        <v>13</v>
      </c>
      <c r="F2084" s="6" t="s">
        <v>1394</v>
      </c>
      <c r="G2084" s="6" t="s">
        <v>1419</v>
      </c>
      <c r="H2084" s="6" t="s">
        <v>9</v>
      </c>
      <c r="I2084" s="6" t="s">
        <v>1421</v>
      </c>
      <c r="J2084" s="6" t="s">
        <v>304</v>
      </c>
      <c r="K2084" s="6" t="s">
        <v>8</v>
      </c>
      <c r="L2084" s="271" t="s">
        <v>6397</v>
      </c>
      <c r="M2084" s="6" t="s">
        <v>6989</v>
      </c>
      <c r="N2084" s="271" t="s">
        <v>8473</v>
      </c>
      <c r="O2084" s="6"/>
      <c r="Q2084" s="6" t="s">
        <v>1394</v>
      </c>
      <c r="R2084" s="6" t="s">
        <v>1419</v>
      </c>
      <c r="S2084" s="6" t="s">
        <v>8</v>
      </c>
      <c r="T2084" s="6" t="s">
        <v>9</v>
      </c>
      <c r="U2084" s="6" t="s">
        <v>302</v>
      </c>
      <c r="V2084" s="6" t="s">
        <v>1420</v>
      </c>
      <c r="W2084" s="6" t="s">
        <v>11317</v>
      </c>
      <c r="X2084" s="6" t="s">
        <v>13</v>
      </c>
      <c r="Y2084" s="6" t="s">
        <v>14</v>
      </c>
      <c r="Z2084" s="6" t="s">
        <v>304</v>
      </c>
      <c r="AA2084" s="6" t="s">
        <v>1421</v>
      </c>
      <c r="AB2084" s="6" t="s">
        <v>6397</v>
      </c>
      <c r="AD2084" t="b">
        <f t="shared" si="340"/>
        <v>0</v>
      </c>
      <c r="AE2084" t="b">
        <f t="shared" si="341"/>
        <v>1</v>
      </c>
      <c r="AF2084" t="b">
        <f t="shared" si="342"/>
        <v>1</v>
      </c>
      <c r="AG2084" t="b">
        <f t="shared" si="343"/>
        <v>1</v>
      </c>
      <c r="AH2084" t="b">
        <f t="shared" si="344"/>
        <v>1</v>
      </c>
      <c r="AI2084" t="b">
        <f t="shared" si="345"/>
        <v>1</v>
      </c>
      <c r="AJ2084" t="b">
        <f t="shared" si="346"/>
        <v>1</v>
      </c>
      <c r="AK2084" t="b">
        <f t="shared" si="347"/>
        <v>1</v>
      </c>
      <c r="AL2084" t="b">
        <f t="shared" si="348"/>
        <v>1</v>
      </c>
      <c r="AM2084" t="b">
        <f t="shared" si="349"/>
        <v>1</v>
      </c>
      <c r="AO2084" s="6" t="s">
        <v>9</v>
      </c>
      <c r="AP2084" s="6" t="s">
        <v>8473</v>
      </c>
      <c r="AQ2084" s="6"/>
      <c r="AR2084" s="7" t="s">
        <v>1419</v>
      </c>
      <c r="AS2084" s="7" t="s">
        <v>302</v>
      </c>
      <c r="AT2084" s="7" t="s">
        <v>1420</v>
      </c>
      <c r="AU2084" s="8" t="s">
        <v>11317</v>
      </c>
      <c r="AV2084" s="8" t="s">
        <v>13</v>
      </c>
      <c r="AW2084" s="7" t="s">
        <v>14</v>
      </c>
      <c r="AX2084" s="6" t="s">
        <v>1421</v>
      </c>
      <c r="AY2084" s="7" t="s">
        <v>304</v>
      </c>
      <c r="AZ2084" s="7" t="s">
        <v>8825</v>
      </c>
      <c r="BA2084" s="6" t="s">
        <v>6397</v>
      </c>
      <c r="BB2084" s="6" t="s">
        <v>6989</v>
      </c>
      <c r="BC2084" s="7" t="s">
        <v>11238</v>
      </c>
      <c r="BD2084" s="6" t="s">
        <v>7626</v>
      </c>
      <c r="BE2084" s="6" t="s">
        <v>6397</v>
      </c>
      <c r="BF2084" s="6"/>
    </row>
    <row r="2085" spans="1:58">
      <c r="A2085" s="6" t="s">
        <v>302</v>
      </c>
      <c r="B2085" s="6" t="s">
        <v>567</v>
      </c>
      <c r="C2085" s="271" t="s">
        <v>11317</v>
      </c>
      <c r="D2085" s="6" t="s">
        <v>14</v>
      </c>
      <c r="E2085" s="271" t="s">
        <v>13</v>
      </c>
      <c r="F2085" s="6" t="s">
        <v>553</v>
      </c>
      <c r="G2085" s="6" t="s">
        <v>566</v>
      </c>
      <c r="H2085" s="6" t="s">
        <v>9</v>
      </c>
      <c r="I2085" s="6" t="s">
        <v>568</v>
      </c>
      <c r="J2085" s="6" t="s">
        <v>304</v>
      </c>
      <c r="K2085" s="6" t="s">
        <v>8</v>
      </c>
      <c r="L2085" s="271" t="s">
        <v>6397</v>
      </c>
      <c r="M2085" s="6" t="s">
        <v>6946</v>
      </c>
      <c r="N2085" s="271" t="s">
        <v>8473</v>
      </c>
      <c r="O2085" s="6"/>
      <c r="Q2085" s="6" t="s">
        <v>553</v>
      </c>
      <c r="R2085" s="6" t="s">
        <v>566</v>
      </c>
      <c r="S2085" s="6" t="s">
        <v>8</v>
      </c>
      <c r="T2085" s="6" t="s">
        <v>9</v>
      </c>
      <c r="U2085" s="6" t="s">
        <v>302</v>
      </c>
      <c r="V2085" s="6" t="s">
        <v>567</v>
      </c>
      <c r="W2085" s="6" t="s">
        <v>11317</v>
      </c>
      <c r="X2085" s="6" t="s">
        <v>13</v>
      </c>
      <c r="Y2085" s="6" t="s">
        <v>14</v>
      </c>
      <c r="Z2085" s="6" t="s">
        <v>304</v>
      </c>
      <c r="AA2085" s="6" t="s">
        <v>568</v>
      </c>
      <c r="AB2085" s="6" t="s">
        <v>6397</v>
      </c>
      <c r="AD2085" t="b">
        <f t="shared" si="340"/>
        <v>0</v>
      </c>
      <c r="AE2085" t="b">
        <f t="shared" si="341"/>
        <v>1</v>
      </c>
      <c r="AF2085" t="b">
        <f t="shared" si="342"/>
        <v>1</v>
      </c>
      <c r="AG2085" t="b">
        <f t="shared" si="343"/>
        <v>1</v>
      </c>
      <c r="AH2085" t="b">
        <f t="shared" si="344"/>
        <v>1</v>
      </c>
      <c r="AI2085" t="b">
        <f t="shared" si="345"/>
        <v>1</v>
      </c>
      <c r="AJ2085" t="b">
        <f t="shared" si="346"/>
        <v>1</v>
      </c>
      <c r="AK2085" t="b">
        <f t="shared" si="347"/>
        <v>1</v>
      </c>
      <c r="AL2085" t="b">
        <f t="shared" si="348"/>
        <v>1</v>
      </c>
      <c r="AM2085" t="b">
        <f t="shared" si="349"/>
        <v>1</v>
      </c>
      <c r="AO2085" s="6" t="s">
        <v>9</v>
      </c>
      <c r="AP2085" s="6" t="s">
        <v>8473</v>
      </c>
      <c r="AQ2085" s="6"/>
      <c r="AR2085" s="7" t="s">
        <v>566</v>
      </c>
      <c r="AS2085" s="7" t="s">
        <v>302</v>
      </c>
      <c r="AT2085" s="7" t="s">
        <v>567</v>
      </c>
      <c r="AU2085" s="8" t="s">
        <v>11317</v>
      </c>
      <c r="AV2085" s="8" t="s">
        <v>13</v>
      </c>
      <c r="AW2085" s="7" t="s">
        <v>14</v>
      </c>
      <c r="AX2085" s="6" t="s">
        <v>568</v>
      </c>
      <c r="AY2085" s="7" t="s">
        <v>304</v>
      </c>
      <c r="AZ2085" s="7" t="s">
        <v>8825</v>
      </c>
      <c r="BA2085" s="6" t="s">
        <v>6397</v>
      </c>
      <c r="BB2085" s="6" t="s">
        <v>6946</v>
      </c>
      <c r="BC2085" s="7" t="s">
        <v>11239</v>
      </c>
      <c r="BD2085" s="6" t="s">
        <v>7626</v>
      </c>
      <c r="BE2085" s="6" t="s">
        <v>6397</v>
      </c>
      <c r="BF2085" s="6"/>
    </row>
    <row r="2086" spans="1:58">
      <c r="A2086" s="6" t="s">
        <v>302</v>
      </c>
      <c r="B2086" s="6" t="s">
        <v>2851</v>
      </c>
      <c r="C2086" s="271" t="s">
        <v>36</v>
      </c>
      <c r="D2086" s="6" t="s">
        <v>14</v>
      </c>
      <c r="E2086" s="271" t="s">
        <v>13</v>
      </c>
      <c r="F2086" s="6" t="s">
        <v>2804</v>
      </c>
      <c r="G2086" s="6" t="s">
        <v>2850</v>
      </c>
      <c r="H2086" s="6" t="s">
        <v>9</v>
      </c>
      <c r="I2086" s="6" t="s">
        <v>2852</v>
      </c>
      <c r="J2086" s="6" t="s">
        <v>304</v>
      </c>
      <c r="K2086" s="6" t="s">
        <v>8</v>
      </c>
      <c r="L2086" s="271" t="s">
        <v>6397</v>
      </c>
      <c r="M2086" s="6" t="s">
        <v>8054</v>
      </c>
      <c r="N2086" s="271" t="s">
        <v>8473</v>
      </c>
      <c r="O2086" s="6"/>
      <c r="Q2086" s="6" t="s">
        <v>2804</v>
      </c>
      <c r="R2086" s="6" t="s">
        <v>2850</v>
      </c>
      <c r="S2086" s="6" t="s">
        <v>8</v>
      </c>
      <c r="T2086" s="6" t="s">
        <v>9</v>
      </c>
      <c r="U2086" s="6" t="s">
        <v>302</v>
      </c>
      <c r="V2086" s="6" t="s">
        <v>2851</v>
      </c>
      <c r="W2086" s="6" t="s">
        <v>36</v>
      </c>
      <c r="X2086" s="6" t="s">
        <v>13</v>
      </c>
      <c r="Y2086" s="6" t="s">
        <v>14</v>
      </c>
      <c r="Z2086" s="6" t="s">
        <v>304</v>
      </c>
      <c r="AA2086" s="6" t="s">
        <v>2852</v>
      </c>
      <c r="AB2086" s="6" t="s">
        <v>6397</v>
      </c>
      <c r="AD2086" t="b">
        <f t="shared" si="340"/>
        <v>0</v>
      </c>
      <c r="AE2086" t="b">
        <f t="shared" si="341"/>
        <v>1</v>
      </c>
      <c r="AF2086" t="b">
        <f t="shared" si="342"/>
        <v>1</v>
      </c>
      <c r="AG2086" t="b">
        <f t="shared" si="343"/>
        <v>1</v>
      </c>
      <c r="AH2086" t="b">
        <f t="shared" si="344"/>
        <v>1</v>
      </c>
      <c r="AI2086" t="b">
        <f t="shared" si="345"/>
        <v>1</v>
      </c>
      <c r="AJ2086" t="b">
        <f t="shared" si="346"/>
        <v>1</v>
      </c>
      <c r="AK2086" t="b">
        <f t="shared" si="347"/>
        <v>1</v>
      </c>
      <c r="AL2086" t="b">
        <f t="shared" si="348"/>
        <v>1</v>
      </c>
      <c r="AM2086" t="b">
        <f t="shared" si="349"/>
        <v>1</v>
      </c>
      <c r="AO2086" s="6" t="s">
        <v>9</v>
      </c>
      <c r="AP2086" s="6" t="s">
        <v>8473</v>
      </c>
      <c r="AQ2086" s="6"/>
      <c r="AR2086" s="7" t="s">
        <v>2850</v>
      </c>
      <c r="AS2086" s="7" t="s">
        <v>302</v>
      </c>
      <c r="AT2086" s="7" t="s">
        <v>2851</v>
      </c>
      <c r="AU2086" s="8" t="s">
        <v>36</v>
      </c>
      <c r="AV2086" s="8" t="s">
        <v>13</v>
      </c>
      <c r="AW2086" s="7" t="s">
        <v>14</v>
      </c>
      <c r="AX2086" s="6" t="s">
        <v>2852</v>
      </c>
      <c r="AY2086" s="7" t="s">
        <v>304</v>
      </c>
      <c r="AZ2086" s="7" t="s">
        <v>8527</v>
      </c>
      <c r="BA2086" s="6" t="s">
        <v>6397</v>
      </c>
      <c r="BB2086" s="6" t="s">
        <v>8054</v>
      </c>
      <c r="BC2086" s="7" t="s">
        <v>11291</v>
      </c>
      <c r="BD2086" s="6" t="s">
        <v>6670</v>
      </c>
      <c r="BE2086" s="6" t="s">
        <v>6397</v>
      </c>
      <c r="BF2086" s="6"/>
    </row>
    <row r="2087" spans="1:58">
      <c r="A2087" s="6" t="s">
        <v>302</v>
      </c>
      <c r="B2087" s="6" t="s">
        <v>2854</v>
      </c>
      <c r="C2087" s="271" t="s">
        <v>36</v>
      </c>
      <c r="D2087" s="6" t="s">
        <v>14</v>
      </c>
      <c r="E2087" s="271" t="s">
        <v>13</v>
      </c>
      <c r="F2087" s="6" t="s">
        <v>2804</v>
      </c>
      <c r="G2087" s="6" t="s">
        <v>2853</v>
      </c>
      <c r="H2087" s="6" t="s">
        <v>9</v>
      </c>
      <c r="I2087" s="6" t="s">
        <v>2855</v>
      </c>
      <c r="J2087" s="6" t="s">
        <v>304</v>
      </c>
      <c r="K2087" s="6" t="s">
        <v>8</v>
      </c>
      <c r="L2087" s="271" t="s">
        <v>6397</v>
      </c>
      <c r="M2087" s="6" t="s">
        <v>8054</v>
      </c>
      <c r="N2087" s="271" t="s">
        <v>8473</v>
      </c>
      <c r="O2087" s="6"/>
      <c r="Q2087" s="6" t="s">
        <v>2804</v>
      </c>
      <c r="R2087" s="6" t="s">
        <v>2853</v>
      </c>
      <c r="S2087" s="6" t="s">
        <v>8</v>
      </c>
      <c r="T2087" s="6" t="s">
        <v>9</v>
      </c>
      <c r="U2087" s="6" t="s">
        <v>302</v>
      </c>
      <c r="V2087" s="6" t="s">
        <v>2854</v>
      </c>
      <c r="W2087" s="6" t="s">
        <v>36</v>
      </c>
      <c r="X2087" s="6" t="s">
        <v>13</v>
      </c>
      <c r="Y2087" s="6" t="s">
        <v>14</v>
      </c>
      <c r="Z2087" s="6" t="s">
        <v>304</v>
      </c>
      <c r="AA2087" s="6" t="s">
        <v>2855</v>
      </c>
      <c r="AB2087" s="6" t="s">
        <v>6397</v>
      </c>
      <c r="AD2087" t="b">
        <f t="shared" si="340"/>
        <v>0</v>
      </c>
      <c r="AE2087" t="b">
        <f t="shared" si="341"/>
        <v>1</v>
      </c>
      <c r="AF2087" t="b">
        <f t="shared" si="342"/>
        <v>1</v>
      </c>
      <c r="AG2087" t="b">
        <f t="shared" si="343"/>
        <v>1</v>
      </c>
      <c r="AH2087" t="b">
        <f t="shared" si="344"/>
        <v>1</v>
      </c>
      <c r="AI2087" t="b">
        <f t="shared" si="345"/>
        <v>1</v>
      </c>
      <c r="AJ2087" t="b">
        <f t="shared" si="346"/>
        <v>1</v>
      </c>
      <c r="AK2087" t="b">
        <f t="shared" si="347"/>
        <v>1</v>
      </c>
      <c r="AL2087" t="b">
        <f t="shared" si="348"/>
        <v>1</v>
      </c>
      <c r="AM2087" t="b">
        <f t="shared" si="349"/>
        <v>1</v>
      </c>
      <c r="AO2087" s="6" t="s">
        <v>9</v>
      </c>
      <c r="AP2087" s="6" t="s">
        <v>8473</v>
      </c>
      <c r="AQ2087" s="6"/>
      <c r="AR2087" s="7" t="s">
        <v>2853</v>
      </c>
      <c r="AS2087" s="7" t="s">
        <v>302</v>
      </c>
      <c r="AT2087" s="7" t="s">
        <v>2854</v>
      </c>
      <c r="AU2087" s="8" t="s">
        <v>36</v>
      </c>
      <c r="AV2087" s="8" t="s">
        <v>13</v>
      </c>
      <c r="AW2087" s="7" t="s">
        <v>14</v>
      </c>
      <c r="AX2087" s="6" t="s">
        <v>2855</v>
      </c>
      <c r="AY2087" s="7" t="s">
        <v>304</v>
      </c>
      <c r="AZ2087" s="7" t="s">
        <v>8527</v>
      </c>
      <c r="BA2087" s="6" t="s">
        <v>6397</v>
      </c>
      <c r="BB2087" s="6" t="s">
        <v>8054</v>
      </c>
      <c r="BC2087" s="7" t="s">
        <v>11292</v>
      </c>
      <c r="BD2087" s="6" t="s">
        <v>6670</v>
      </c>
      <c r="BE2087" s="6" t="s">
        <v>6397</v>
      </c>
      <c r="BF2087" s="6"/>
    </row>
    <row r="2088" spans="1:58">
      <c r="A2088" s="6" t="s">
        <v>302</v>
      </c>
      <c r="B2088" s="6" t="s">
        <v>360</v>
      </c>
      <c r="C2088" s="271" t="s">
        <v>36</v>
      </c>
      <c r="D2088" s="6" t="s">
        <v>14</v>
      </c>
      <c r="E2088" s="271" t="s">
        <v>13</v>
      </c>
      <c r="F2088" s="6" t="s">
        <v>300</v>
      </c>
      <c r="G2088" s="6" t="s">
        <v>359</v>
      </c>
      <c r="H2088" s="6" t="s">
        <v>9</v>
      </c>
      <c r="I2088" s="6" t="s">
        <v>361</v>
      </c>
      <c r="J2088" s="6" t="s">
        <v>304</v>
      </c>
      <c r="K2088" s="6" t="s">
        <v>8</v>
      </c>
      <c r="L2088" s="271" t="s">
        <v>6397</v>
      </c>
      <c r="M2088" s="6" t="s">
        <v>6939</v>
      </c>
      <c r="N2088" s="271" t="s">
        <v>8473</v>
      </c>
      <c r="O2088" s="6"/>
      <c r="Q2088" s="6" t="s">
        <v>300</v>
      </c>
      <c r="R2088" s="6" t="s">
        <v>359</v>
      </c>
      <c r="S2088" s="6" t="s">
        <v>8</v>
      </c>
      <c r="T2088" s="6" t="s">
        <v>9</v>
      </c>
      <c r="U2088" s="6" t="s">
        <v>302</v>
      </c>
      <c r="V2088" s="6" t="s">
        <v>360</v>
      </c>
      <c r="W2088" s="6" t="s">
        <v>36</v>
      </c>
      <c r="X2088" s="6" t="s">
        <v>13</v>
      </c>
      <c r="Y2088" s="6" t="s">
        <v>14</v>
      </c>
      <c r="Z2088" s="6" t="s">
        <v>304</v>
      </c>
      <c r="AA2088" s="6" t="s">
        <v>361</v>
      </c>
      <c r="AB2088" s="6" t="s">
        <v>6397</v>
      </c>
      <c r="AD2088" t="b">
        <f t="shared" si="340"/>
        <v>0</v>
      </c>
      <c r="AE2088" t="b">
        <f t="shared" si="341"/>
        <v>1</v>
      </c>
      <c r="AF2088" t="b">
        <f t="shared" si="342"/>
        <v>1</v>
      </c>
      <c r="AG2088" t="b">
        <f t="shared" si="343"/>
        <v>1</v>
      </c>
      <c r="AH2088" t="b">
        <f t="shared" si="344"/>
        <v>1</v>
      </c>
      <c r="AI2088" t="b">
        <f t="shared" si="345"/>
        <v>1</v>
      </c>
      <c r="AJ2088" t="b">
        <f t="shared" si="346"/>
        <v>1</v>
      </c>
      <c r="AK2088" t="b">
        <f t="shared" si="347"/>
        <v>1</v>
      </c>
      <c r="AL2088" t="b">
        <f t="shared" si="348"/>
        <v>1</v>
      </c>
      <c r="AM2088" t="b">
        <f t="shared" si="349"/>
        <v>1</v>
      </c>
      <c r="AO2088" s="6" t="s">
        <v>9</v>
      </c>
      <c r="AP2088" s="6" t="s">
        <v>8473</v>
      </c>
      <c r="AQ2088" s="6"/>
      <c r="AR2088" s="7" t="s">
        <v>359</v>
      </c>
      <c r="AS2088" s="7" t="s">
        <v>302</v>
      </c>
      <c r="AT2088" s="7" t="s">
        <v>360</v>
      </c>
      <c r="AU2088" s="8" t="s">
        <v>36</v>
      </c>
      <c r="AV2088" s="8" t="s">
        <v>13</v>
      </c>
      <c r="AW2088" s="7" t="s">
        <v>14</v>
      </c>
      <c r="AX2088" s="6" t="s">
        <v>361</v>
      </c>
      <c r="AY2088" s="7" t="s">
        <v>304</v>
      </c>
      <c r="AZ2088" s="7" t="s">
        <v>8489</v>
      </c>
      <c r="BA2088" s="6" t="s">
        <v>6397</v>
      </c>
      <c r="BB2088" s="6" t="s">
        <v>6939</v>
      </c>
      <c r="BC2088" s="7" t="s">
        <v>11288</v>
      </c>
      <c r="BD2088" s="6" t="s">
        <v>9382</v>
      </c>
      <c r="BE2088" s="6" t="s">
        <v>6397</v>
      </c>
      <c r="BF2088" s="6"/>
    </row>
    <row r="2089" spans="1:58">
      <c r="A2089" s="6" t="s">
        <v>302</v>
      </c>
      <c r="B2089" s="6" t="s">
        <v>2820</v>
      </c>
      <c r="C2089" s="271" t="s">
        <v>11317</v>
      </c>
      <c r="D2089" s="6" t="s">
        <v>14</v>
      </c>
      <c r="E2089" s="271" t="s">
        <v>13</v>
      </c>
      <c r="F2089" s="6" t="s">
        <v>2804</v>
      </c>
      <c r="G2089" s="6" t="s">
        <v>2819</v>
      </c>
      <c r="H2089" s="6" t="s">
        <v>9</v>
      </c>
      <c r="I2089" s="6" t="s">
        <v>2821</v>
      </c>
      <c r="J2089" s="6" t="s">
        <v>304</v>
      </c>
      <c r="K2089" s="6" t="s">
        <v>8</v>
      </c>
      <c r="L2089" s="271" t="s">
        <v>6397</v>
      </c>
      <c r="M2089" s="6" t="s">
        <v>8054</v>
      </c>
      <c r="N2089" s="271" t="s">
        <v>8473</v>
      </c>
      <c r="O2089" s="6"/>
      <c r="Q2089" s="6" t="s">
        <v>2804</v>
      </c>
      <c r="R2089" s="6" t="s">
        <v>2819</v>
      </c>
      <c r="S2089" s="6" t="s">
        <v>8</v>
      </c>
      <c r="T2089" s="6" t="s">
        <v>9</v>
      </c>
      <c r="U2089" s="6" t="s">
        <v>302</v>
      </c>
      <c r="V2089" s="6" t="s">
        <v>2820</v>
      </c>
      <c r="W2089" s="6" t="s">
        <v>11317</v>
      </c>
      <c r="X2089" s="6" t="s">
        <v>13</v>
      </c>
      <c r="Y2089" s="6" t="s">
        <v>14</v>
      </c>
      <c r="Z2089" s="6" t="s">
        <v>304</v>
      </c>
      <c r="AA2089" s="6" t="s">
        <v>2821</v>
      </c>
      <c r="AB2089" s="6" t="s">
        <v>6397</v>
      </c>
      <c r="AD2089" t="b">
        <f t="shared" si="340"/>
        <v>0</v>
      </c>
      <c r="AE2089" t="b">
        <f t="shared" si="341"/>
        <v>1</v>
      </c>
      <c r="AF2089" t="b">
        <f t="shared" si="342"/>
        <v>1</v>
      </c>
      <c r="AG2089" t="b">
        <f t="shared" si="343"/>
        <v>1</v>
      </c>
      <c r="AH2089" t="b">
        <f t="shared" si="344"/>
        <v>1</v>
      </c>
      <c r="AI2089" t="b">
        <f t="shared" si="345"/>
        <v>1</v>
      </c>
      <c r="AJ2089" t="b">
        <f t="shared" si="346"/>
        <v>1</v>
      </c>
      <c r="AK2089" t="b">
        <f t="shared" si="347"/>
        <v>1</v>
      </c>
      <c r="AL2089" t="b">
        <f t="shared" si="348"/>
        <v>1</v>
      </c>
      <c r="AM2089" t="b">
        <f t="shared" si="349"/>
        <v>1</v>
      </c>
      <c r="AO2089" s="6" t="s">
        <v>9</v>
      </c>
      <c r="AP2089" s="6" t="s">
        <v>8473</v>
      </c>
      <c r="AQ2089" s="6"/>
      <c r="AR2089" s="7" t="s">
        <v>2819</v>
      </c>
      <c r="AS2089" s="7" t="s">
        <v>302</v>
      </c>
      <c r="AT2089" s="7" t="s">
        <v>2820</v>
      </c>
      <c r="AU2089" s="8" t="s">
        <v>11317</v>
      </c>
      <c r="AV2089" s="8" t="s">
        <v>13</v>
      </c>
      <c r="AW2089" s="7" t="s">
        <v>14</v>
      </c>
      <c r="AX2089" s="6" t="s">
        <v>2821</v>
      </c>
      <c r="AY2089" s="7" t="s">
        <v>304</v>
      </c>
      <c r="AZ2089" s="7" t="s">
        <v>8489</v>
      </c>
      <c r="BA2089" s="6" t="s">
        <v>6397</v>
      </c>
      <c r="BB2089" s="6" t="s">
        <v>8054</v>
      </c>
      <c r="BC2089" s="7" t="s">
        <v>11247</v>
      </c>
      <c r="BD2089" s="6" t="s">
        <v>9382</v>
      </c>
      <c r="BE2089" s="6" t="s">
        <v>6397</v>
      </c>
      <c r="BF2089" s="6"/>
    </row>
    <row r="2090" spans="1:58">
      <c r="A2090" s="6" t="s">
        <v>302</v>
      </c>
      <c r="B2090" s="6" t="s">
        <v>2823</v>
      </c>
      <c r="C2090" s="271" t="s">
        <v>11317</v>
      </c>
      <c r="D2090" s="6" t="s">
        <v>14</v>
      </c>
      <c r="E2090" s="271" t="s">
        <v>13</v>
      </c>
      <c r="F2090" s="6" t="s">
        <v>2804</v>
      </c>
      <c r="G2090" s="6" t="s">
        <v>2822</v>
      </c>
      <c r="H2090" s="6" t="s">
        <v>9</v>
      </c>
      <c r="I2090" s="6" t="s">
        <v>2824</v>
      </c>
      <c r="J2090" s="6" t="s">
        <v>304</v>
      </c>
      <c r="K2090" s="6" t="s">
        <v>8</v>
      </c>
      <c r="L2090" s="271" t="s">
        <v>6397</v>
      </c>
      <c r="M2090" s="6" t="s">
        <v>8054</v>
      </c>
      <c r="N2090" s="271" t="s">
        <v>8473</v>
      </c>
      <c r="O2090" s="6"/>
      <c r="Q2090" s="6" t="s">
        <v>2804</v>
      </c>
      <c r="R2090" s="6" t="s">
        <v>2822</v>
      </c>
      <c r="S2090" s="6" t="s">
        <v>8</v>
      </c>
      <c r="T2090" s="6" t="s">
        <v>9</v>
      </c>
      <c r="U2090" s="6" t="s">
        <v>302</v>
      </c>
      <c r="V2090" s="6" t="s">
        <v>2823</v>
      </c>
      <c r="W2090" s="6" t="s">
        <v>11317</v>
      </c>
      <c r="X2090" s="6" t="s">
        <v>13</v>
      </c>
      <c r="Y2090" s="6" t="s">
        <v>14</v>
      </c>
      <c r="Z2090" s="6" t="s">
        <v>304</v>
      </c>
      <c r="AA2090" s="6" t="s">
        <v>2824</v>
      </c>
      <c r="AB2090" s="6" t="s">
        <v>6397</v>
      </c>
      <c r="AD2090" t="b">
        <f t="shared" si="340"/>
        <v>0</v>
      </c>
      <c r="AE2090" t="b">
        <f t="shared" si="341"/>
        <v>1</v>
      </c>
      <c r="AF2090" t="b">
        <f t="shared" si="342"/>
        <v>1</v>
      </c>
      <c r="AG2090" t="b">
        <f t="shared" si="343"/>
        <v>1</v>
      </c>
      <c r="AH2090" t="b">
        <f t="shared" si="344"/>
        <v>1</v>
      </c>
      <c r="AI2090" t="b">
        <f t="shared" si="345"/>
        <v>1</v>
      </c>
      <c r="AJ2090" t="b">
        <f t="shared" si="346"/>
        <v>1</v>
      </c>
      <c r="AK2090" t="b">
        <f t="shared" si="347"/>
        <v>1</v>
      </c>
      <c r="AL2090" t="b">
        <f t="shared" si="348"/>
        <v>1</v>
      </c>
      <c r="AM2090" t="b">
        <f t="shared" si="349"/>
        <v>1</v>
      </c>
      <c r="AO2090" s="6" t="s">
        <v>9</v>
      </c>
      <c r="AP2090" s="6" t="s">
        <v>8473</v>
      </c>
      <c r="AQ2090" s="6"/>
      <c r="AR2090" s="7" t="s">
        <v>2822</v>
      </c>
      <c r="AS2090" s="7" t="s">
        <v>302</v>
      </c>
      <c r="AT2090" s="7" t="s">
        <v>2823</v>
      </c>
      <c r="AU2090" s="8" t="s">
        <v>11317</v>
      </c>
      <c r="AV2090" s="8" t="s">
        <v>13</v>
      </c>
      <c r="AW2090" s="7" t="s">
        <v>14</v>
      </c>
      <c r="AX2090" s="6" t="s">
        <v>2824</v>
      </c>
      <c r="AY2090" s="7" t="s">
        <v>304</v>
      </c>
      <c r="AZ2090" s="7" t="s">
        <v>8489</v>
      </c>
      <c r="BA2090" s="6" t="s">
        <v>6397</v>
      </c>
      <c r="BB2090" s="6" t="s">
        <v>8054</v>
      </c>
      <c r="BC2090" s="7" t="s">
        <v>11248</v>
      </c>
      <c r="BD2090" s="6" t="s">
        <v>9382</v>
      </c>
      <c r="BE2090" s="6" t="s">
        <v>6397</v>
      </c>
      <c r="BF2090" s="6"/>
    </row>
    <row r="2091" spans="1:58">
      <c r="A2091" s="6" t="s">
        <v>302</v>
      </c>
      <c r="B2091" s="6" t="s">
        <v>1441</v>
      </c>
      <c r="C2091" s="271" t="s">
        <v>36</v>
      </c>
      <c r="D2091" s="6" t="s">
        <v>14</v>
      </c>
      <c r="E2091" s="271" t="s">
        <v>13</v>
      </c>
      <c r="F2091" s="6" t="s">
        <v>1394</v>
      </c>
      <c r="G2091" s="6" t="s">
        <v>1440</v>
      </c>
      <c r="H2091" s="6" t="s">
        <v>9</v>
      </c>
      <c r="I2091" s="6" t="s">
        <v>1442</v>
      </c>
      <c r="J2091" s="6" t="s">
        <v>304</v>
      </c>
      <c r="K2091" s="6" t="s">
        <v>8</v>
      </c>
      <c r="L2091" s="271" t="s">
        <v>6397</v>
      </c>
      <c r="M2091" s="6" t="s">
        <v>6989</v>
      </c>
      <c r="N2091" s="271" t="s">
        <v>8473</v>
      </c>
      <c r="O2091" s="6"/>
      <c r="Q2091" s="6" t="s">
        <v>1394</v>
      </c>
      <c r="R2091" s="6" t="s">
        <v>1440</v>
      </c>
      <c r="S2091" s="6" t="s">
        <v>8</v>
      </c>
      <c r="T2091" s="6" t="s">
        <v>9</v>
      </c>
      <c r="U2091" s="6" t="s">
        <v>302</v>
      </c>
      <c r="V2091" s="6" t="s">
        <v>1441</v>
      </c>
      <c r="W2091" s="6" t="s">
        <v>36</v>
      </c>
      <c r="X2091" s="6" t="s">
        <v>13</v>
      </c>
      <c r="Y2091" s="6" t="s">
        <v>14</v>
      </c>
      <c r="Z2091" s="6" t="s">
        <v>304</v>
      </c>
      <c r="AA2091" s="6" t="s">
        <v>1442</v>
      </c>
      <c r="AB2091" s="6" t="s">
        <v>6397</v>
      </c>
      <c r="AD2091" t="b">
        <f t="shared" si="340"/>
        <v>0</v>
      </c>
      <c r="AE2091" t="b">
        <f t="shared" si="341"/>
        <v>1</v>
      </c>
      <c r="AF2091" t="b">
        <f t="shared" si="342"/>
        <v>1</v>
      </c>
      <c r="AG2091" t="b">
        <f t="shared" si="343"/>
        <v>1</v>
      </c>
      <c r="AH2091" t="b">
        <f t="shared" si="344"/>
        <v>1</v>
      </c>
      <c r="AI2091" t="b">
        <f t="shared" si="345"/>
        <v>1</v>
      </c>
      <c r="AJ2091" t="b">
        <f t="shared" si="346"/>
        <v>1</v>
      </c>
      <c r="AK2091" t="b">
        <f t="shared" si="347"/>
        <v>1</v>
      </c>
      <c r="AL2091" t="b">
        <f t="shared" si="348"/>
        <v>1</v>
      </c>
      <c r="AM2091" t="b">
        <f t="shared" si="349"/>
        <v>1</v>
      </c>
      <c r="AO2091" s="6" t="s">
        <v>9</v>
      </c>
      <c r="AP2091" s="6" t="s">
        <v>8473</v>
      </c>
      <c r="AQ2091" s="6"/>
      <c r="AR2091" s="7" t="s">
        <v>1440</v>
      </c>
      <c r="AS2091" s="7" t="s">
        <v>302</v>
      </c>
      <c r="AT2091" s="7" t="s">
        <v>1441</v>
      </c>
      <c r="AU2091" s="8" t="s">
        <v>36</v>
      </c>
      <c r="AV2091" s="8" t="s">
        <v>13</v>
      </c>
      <c r="AW2091" s="7" t="s">
        <v>14</v>
      </c>
      <c r="AX2091" s="6" t="s">
        <v>1442</v>
      </c>
      <c r="AY2091" s="7" t="s">
        <v>304</v>
      </c>
      <c r="AZ2091" s="7" t="s">
        <v>8489</v>
      </c>
      <c r="BA2091" s="6" t="s">
        <v>6397</v>
      </c>
      <c r="BB2091" s="6" t="s">
        <v>6989</v>
      </c>
      <c r="BC2091" s="7" t="s">
        <v>11290</v>
      </c>
      <c r="BD2091" s="6" t="s">
        <v>6418</v>
      </c>
      <c r="BE2091" s="6" t="s">
        <v>6397</v>
      </c>
      <c r="BF2091" s="6"/>
    </row>
    <row r="2092" spans="1:58">
      <c r="A2092" s="6" t="s">
        <v>302</v>
      </c>
      <c r="B2092" s="6" t="s">
        <v>1423</v>
      </c>
      <c r="C2092" s="271" t="s">
        <v>11317</v>
      </c>
      <c r="D2092" s="6" t="s">
        <v>14</v>
      </c>
      <c r="E2092" s="271" t="s">
        <v>13</v>
      </c>
      <c r="F2092" s="6" t="s">
        <v>1394</v>
      </c>
      <c r="G2092" s="6" t="s">
        <v>1422</v>
      </c>
      <c r="H2092" s="6" t="s">
        <v>9</v>
      </c>
      <c r="I2092" s="6" t="s">
        <v>1424</v>
      </c>
      <c r="J2092" s="6" t="s">
        <v>304</v>
      </c>
      <c r="K2092" s="6" t="s">
        <v>8</v>
      </c>
      <c r="L2092" s="271" t="s">
        <v>6397</v>
      </c>
      <c r="M2092" s="6" t="s">
        <v>6989</v>
      </c>
      <c r="N2092" s="271" t="s">
        <v>8473</v>
      </c>
      <c r="O2092" s="6"/>
      <c r="Q2092" s="6" t="s">
        <v>1394</v>
      </c>
      <c r="R2092" s="6" t="s">
        <v>1422</v>
      </c>
      <c r="S2092" s="6" t="s">
        <v>8</v>
      </c>
      <c r="T2092" s="6" t="s">
        <v>9</v>
      </c>
      <c r="U2092" s="6" t="s">
        <v>302</v>
      </c>
      <c r="V2092" s="6" t="s">
        <v>1423</v>
      </c>
      <c r="W2092" s="6" t="s">
        <v>11317</v>
      </c>
      <c r="X2092" s="6" t="s">
        <v>13</v>
      </c>
      <c r="Y2092" s="6" t="s">
        <v>14</v>
      </c>
      <c r="Z2092" s="6" t="s">
        <v>304</v>
      </c>
      <c r="AA2092" s="6" t="s">
        <v>1424</v>
      </c>
      <c r="AB2092" s="6" t="s">
        <v>6397</v>
      </c>
      <c r="AD2092" t="b">
        <f t="shared" si="340"/>
        <v>0</v>
      </c>
      <c r="AE2092" t="b">
        <f t="shared" si="341"/>
        <v>1</v>
      </c>
      <c r="AF2092" t="b">
        <f t="shared" si="342"/>
        <v>1</v>
      </c>
      <c r="AG2092" t="b">
        <f t="shared" si="343"/>
        <v>1</v>
      </c>
      <c r="AH2092" t="b">
        <f t="shared" si="344"/>
        <v>1</v>
      </c>
      <c r="AI2092" t="b">
        <f t="shared" si="345"/>
        <v>1</v>
      </c>
      <c r="AJ2092" t="b">
        <f t="shared" si="346"/>
        <v>1</v>
      </c>
      <c r="AK2092" t="b">
        <f t="shared" si="347"/>
        <v>1</v>
      </c>
      <c r="AL2092" t="b">
        <f t="shared" si="348"/>
        <v>1</v>
      </c>
      <c r="AM2092" t="b">
        <f t="shared" si="349"/>
        <v>1</v>
      </c>
      <c r="AO2092" s="6" t="s">
        <v>9</v>
      </c>
      <c r="AP2092" s="6" t="s">
        <v>8473</v>
      </c>
      <c r="AQ2092" s="6"/>
      <c r="AR2092" s="7" t="s">
        <v>1422</v>
      </c>
      <c r="AS2092" s="7" t="s">
        <v>302</v>
      </c>
      <c r="AT2092" s="7" t="s">
        <v>1423</v>
      </c>
      <c r="AU2092" s="8" t="s">
        <v>11317</v>
      </c>
      <c r="AV2092" s="8" t="s">
        <v>13</v>
      </c>
      <c r="AW2092" s="7" t="s">
        <v>14</v>
      </c>
      <c r="AX2092" s="6" t="s">
        <v>1424</v>
      </c>
      <c r="AY2092" s="7" t="s">
        <v>304</v>
      </c>
      <c r="AZ2092" s="7" t="s">
        <v>8543</v>
      </c>
      <c r="BA2092" s="6" t="s">
        <v>6397</v>
      </c>
      <c r="BB2092" s="6" t="s">
        <v>6989</v>
      </c>
      <c r="BC2092" s="7" t="s">
        <v>11249</v>
      </c>
      <c r="BD2092" s="6" t="s">
        <v>6418</v>
      </c>
      <c r="BE2092" s="6" t="s">
        <v>6397</v>
      </c>
      <c r="BF2092" s="6"/>
    </row>
    <row r="2093" spans="1:58">
      <c r="A2093" s="6" t="s">
        <v>302</v>
      </c>
      <c r="B2093" s="6" t="s">
        <v>1426</v>
      </c>
      <c r="C2093" s="271" t="s">
        <v>11317</v>
      </c>
      <c r="D2093" s="6" t="s">
        <v>14</v>
      </c>
      <c r="E2093" s="271" t="s">
        <v>13</v>
      </c>
      <c r="F2093" s="6" t="s">
        <v>1394</v>
      </c>
      <c r="G2093" s="6" t="s">
        <v>1425</v>
      </c>
      <c r="H2093" s="6" t="s">
        <v>9</v>
      </c>
      <c r="I2093" s="6" t="s">
        <v>1427</v>
      </c>
      <c r="J2093" s="6" t="s">
        <v>304</v>
      </c>
      <c r="K2093" s="6" t="s">
        <v>8</v>
      </c>
      <c r="L2093" s="271" t="s">
        <v>6397</v>
      </c>
      <c r="M2093" s="6" t="s">
        <v>6989</v>
      </c>
      <c r="N2093" s="271" t="s">
        <v>8473</v>
      </c>
      <c r="O2093" s="6"/>
      <c r="Q2093" s="6" t="s">
        <v>1394</v>
      </c>
      <c r="R2093" s="6" t="s">
        <v>1425</v>
      </c>
      <c r="S2093" s="6" t="s">
        <v>8</v>
      </c>
      <c r="T2093" s="6" t="s">
        <v>9</v>
      </c>
      <c r="U2093" s="6" t="s">
        <v>302</v>
      </c>
      <c r="V2093" s="6" t="s">
        <v>1426</v>
      </c>
      <c r="W2093" s="6" t="s">
        <v>11317</v>
      </c>
      <c r="X2093" s="6" t="s">
        <v>13</v>
      </c>
      <c r="Y2093" s="6" t="s">
        <v>14</v>
      </c>
      <c r="Z2093" s="6" t="s">
        <v>304</v>
      </c>
      <c r="AA2093" s="6" t="s">
        <v>1427</v>
      </c>
      <c r="AB2093" s="6" t="s">
        <v>6397</v>
      </c>
      <c r="AD2093" t="b">
        <f t="shared" si="340"/>
        <v>0</v>
      </c>
      <c r="AE2093" t="b">
        <f t="shared" si="341"/>
        <v>1</v>
      </c>
      <c r="AF2093" t="b">
        <f t="shared" si="342"/>
        <v>1</v>
      </c>
      <c r="AG2093" t="b">
        <f t="shared" si="343"/>
        <v>1</v>
      </c>
      <c r="AH2093" t="b">
        <f t="shared" si="344"/>
        <v>1</v>
      </c>
      <c r="AI2093" t="b">
        <f t="shared" si="345"/>
        <v>1</v>
      </c>
      <c r="AJ2093" t="b">
        <f t="shared" si="346"/>
        <v>1</v>
      </c>
      <c r="AK2093" t="b">
        <f t="shared" si="347"/>
        <v>1</v>
      </c>
      <c r="AL2093" t="b">
        <f t="shared" si="348"/>
        <v>1</v>
      </c>
      <c r="AM2093" t="b">
        <f t="shared" si="349"/>
        <v>1</v>
      </c>
      <c r="AO2093" s="6" t="s">
        <v>9</v>
      </c>
      <c r="AP2093" s="6" t="s">
        <v>8473</v>
      </c>
      <c r="AQ2093" s="6"/>
      <c r="AR2093" s="7" t="s">
        <v>1425</v>
      </c>
      <c r="AS2093" s="7" t="s">
        <v>302</v>
      </c>
      <c r="AT2093" s="7" t="s">
        <v>1426</v>
      </c>
      <c r="AU2093" s="8" t="s">
        <v>11317</v>
      </c>
      <c r="AV2093" s="8" t="s">
        <v>13</v>
      </c>
      <c r="AW2093" s="7" t="s">
        <v>14</v>
      </c>
      <c r="AX2093" s="6" t="s">
        <v>1427</v>
      </c>
      <c r="AY2093" s="7" t="s">
        <v>304</v>
      </c>
      <c r="AZ2093" s="7" t="s">
        <v>8543</v>
      </c>
      <c r="BA2093" s="6" t="s">
        <v>6397</v>
      </c>
      <c r="BB2093" s="6" t="s">
        <v>6989</v>
      </c>
      <c r="BC2093" s="7" t="s">
        <v>11250</v>
      </c>
      <c r="BD2093" s="6" t="s">
        <v>6418</v>
      </c>
      <c r="BE2093" s="6" t="s">
        <v>6397</v>
      </c>
      <c r="BF2093" s="6"/>
    </row>
    <row r="2094" spans="1:58">
      <c r="A2094" s="6" t="s">
        <v>302</v>
      </c>
      <c r="B2094" s="6" t="s">
        <v>1429</v>
      </c>
      <c r="C2094" s="271" t="s">
        <v>11317</v>
      </c>
      <c r="D2094" s="6" t="s">
        <v>14</v>
      </c>
      <c r="E2094" s="271" t="s">
        <v>13</v>
      </c>
      <c r="F2094" s="6" t="s">
        <v>1394</v>
      </c>
      <c r="G2094" s="6" t="s">
        <v>1428</v>
      </c>
      <c r="H2094" s="6" t="s">
        <v>9</v>
      </c>
      <c r="I2094" s="6" t="s">
        <v>1430</v>
      </c>
      <c r="J2094" s="6" t="s">
        <v>304</v>
      </c>
      <c r="K2094" s="6" t="s">
        <v>8</v>
      </c>
      <c r="L2094" s="271" t="s">
        <v>6397</v>
      </c>
      <c r="M2094" s="6" t="s">
        <v>6989</v>
      </c>
      <c r="N2094" s="271" t="s">
        <v>8473</v>
      </c>
      <c r="O2094" s="6"/>
      <c r="Q2094" s="6" t="s">
        <v>1394</v>
      </c>
      <c r="R2094" s="6" t="s">
        <v>1428</v>
      </c>
      <c r="S2094" s="6" t="s">
        <v>8</v>
      </c>
      <c r="T2094" s="6" t="s">
        <v>9</v>
      </c>
      <c r="U2094" s="6" t="s">
        <v>302</v>
      </c>
      <c r="V2094" s="6" t="s">
        <v>1429</v>
      </c>
      <c r="W2094" s="6" t="s">
        <v>11317</v>
      </c>
      <c r="X2094" s="6" t="s">
        <v>13</v>
      </c>
      <c r="Y2094" s="6" t="s">
        <v>14</v>
      </c>
      <c r="Z2094" s="6" t="s">
        <v>304</v>
      </c>
      <c r="AA2094" s="6" t="s">
        <v>1430</v>
      </c>
      <c r="AB2094" s="6" t="s">
        <v>6397</v>
      </c>
      <c r="AD2094" t="b">
        <f t="shared" si="340"/>
        <v>0</v>
      </c>
      <c r="AE2094" t="b">
        <f t="shared" si="341"/>
        <v>1</v>
      </c>
      <c r="AF2094" t="b">
        <f t="shared" si="342"/>
        <v>1</v>
      </c>
      <c r="AG2094" t="b">
        <f t="shared" si="343"/>
        <v>1</v>
      </c>
      <c r="AH2094" t="b">
        <f t="shared" si="344"/>
        <v>1</v>
      </c>
      <c r="AI2094" t="b">
        <f t="shared" si="345"/>
        <v>1</v>
      </c>
      <c r="AJ2094" t="b">
        <f t="shared" si="346"/>
        <v>1</v>
      </c>
      <c r="AK2094" t="b">
        <f t="shared" si="347"/>
        <v>1</v>
      </c>
      <c r="AL2094" t="b">
        <f t="shared" si="348"/>
        <v>1</v>
      </c>
      <c r="AM2094" t="b">
        <f t="shared" si="349"/>
        <v>1</v>
      </c>
      <c r="AO2094" s="6" t="s">
        <v>9</v>
      </c>
      <c r="AP2094" s="6" t="s">
        <v>8473</v>
      </c>
      <c r="AQ2094" s="6"/>
      <c r="AR2094" s="7" t="s">
        <v>1428</v>
      </c>
      <c r="AS2094" s="7" t="s">
        <v>302</v>
      </c>
      <c r="AT2094" s="7" t="s">
        <v>1429</v>
      </c>
      <c r="AU2094" s="8" t="s">
        <v>11317</v>
      </c>
      <c r="AV2094" s="8" t="s">
        <v>13</v>
      </c>
      <c r="AW2094" s="7" t="s">
        <v>14</v>
      </c>
      <c r="AX2094" s="6" t="s">
        <v>1430</v>
      </c>
      <c r="AY2094" s="7" t="s">
        <v>304</v>
      </c>
      <c r="AZ2094" s="7" t="s">
        <v>8543</v>
      </c>
      <c r="BA2094" s="6" t="s">
        <v>6397</v>
      </c>
      <c r="BB2094" s="6" t="s">
        <v>6989</v>
      </c>
      <c r="BC2094" s="7" t="s">
        <v>11251</v>
      </c>
      <c r="BD2094" s="6" t="s">
        <v>6418</v>
      </c>
      <c r="BE2094" s="6" t="s">
        <v>6397</v>
      </c>
      <c r="BF2094" s="6"/>
    </row>
    <row r="2095" spans="1:58">
      <c r="A2095" s="6" t="s">
        <v>302</v>
      </c>
      <c r="B2095" s="6" t="s">
        <v>1432</v>
      </c>
      <c r="C2095" s="271" t="s">
        <v>11317</v>
      </c>
      <c r="D2095" s="6" t="s">
        <v>14</v>
      </c>
      <c r="E2095" s="271" t="s">
        <v>13</v>
      </c>
      <c r="F2095" s="6" t="s">
        <v>1394</v>
      </c>
      <c r="G2095" s="6" t="s">
        <v>1431</v>
      </c>
      <c r="H2095" s="6" t="s">
        <v>9</v>
      </c>
      <c r="I2095" s="6" t="s">
        <v>1433</v>
      </c>
      <c r="J2095" s="6" t="s">
        <v>304</v>
      </c>
      <c r="K2095" s="6" t="s">
        <v>8</v>
      </c>
      <c r="L2095" s="271" t="s">
        <v>6397</v>
      </c>
      <c r="M2095" s="6" t="s">
        <v>6989</v>
      </c>
      <c r="N2095" s="271" t="s">
        <v>8473</v>
      </c>
      <c r="O2095" s="6"/>
      <c r="Q2095" s="6" t="s">
        <v>1394</v>
      </c>
      <c r="R2095" s="6" t="s">
        <v>1431</v>
      </c>
      <c r="S2095" s="6" t="s">
        <v>8</v>
      </c>
      <c r="T2095" s="6" t="s">
        <v>9</v>
      </c>
      <c r="U2095" s="6" t="s">
        <v>302</v>
      </c>
      <c r="V2095" s="6" t="s">
        <v>1432</v>
      </c>
      <c r="W2095" s="6" t="s">
        <v>11317</v>
      </c>
      <c r="X2095" s="6" t="s">
        <v>13</v>
      </c>
      <c r="Y2095" s="6" t="s">
        <v>14</v>
      </c>
      <c r="Z2095" s="6" t="s">
        <v>304</v>
      </c>
      <c r="AA2095" s="6" t="s">
        <v>1433</v>
      </c>
      <c r="AB2095" s="6" t="s">
        <v>6397</v>
      </c>
      <c r="AD2095" t="b">
        <f t="shared" si="340"/>
        <v>0</v>
      </c>
      <c r="AE2095" t="b">
        <f t="shared" si="341"/>
        <v>1</v>
      </c>
      <c r="AF2095" t="b">
        <f t="shared" si="342"/>
        <v>1</v>
      </c>
      <c r="AG2095" t="b">
        <f t="shared" si="343"/>
        <v>1</v>
      </c>
      <c r="AH2095" t="b">
        <f t="shared" si="344"/>
        <v>1</v>
      </c>
      <c r="AI2095" t="b">
        <f t="shared" si="345"/>
        <v>1</v>
      </c>
      <c r="AJ2095" t="b">
        <f t="shared" si="346"/>
        <v>1</v>
      </c>
      <c r="AK2095" t="b">
        <f t="shared" si="347"/>
        <v>1</v>
      </c>
      <c r="AL2095" t="b">
        <f t="shared" si="348"/>
        <v>1</v>
      </c>
      <c r="AM2095" t="b">
        <f t="shared" si="349"/>
        <v>1</v>
      </c>
      <c r="AO2095" s="6" t="s">
        <v>9</v>
      </c>
      <c r="AP2095" s="6" t="s">
        <v>8473</v>
      </c>
      <c r="AQ2095" s="6"/>
      <c r="AR2095" s="7" t="s">
        <v>1431</v>
      </c>
      <c r="AS2095" s="7" t="s">
        <v>302</v>
      </c>
      <c r="AT2095" s="7" t="s">
        <v>1432</v>
      </c>
      <c r="AU2095" s="8" t="s">
        <v>11317</v>
      </c>
      <c r="AV2095" s="8" t="s">
        <v>13</v>
      </c>
      <c r="AW2095" s="7" t="s">
        <v>14</v>
      </c>
      <c r="AX2095" s="6" t="s">
        <v>1433</v>
      </c>
      <c r="AY2095" s="7" t="s">
        <v>304</v>
      </c>
      <c r="AZ2095" s="7" t="s">
        <v>8543</v>
      </c>
      <c r="BA2095" s="6" t="s">
        <v>6397</v>
      </c>
      <c r="BB2095" s="6" t="s">
        <v>6989</v>
      </c>
      <c r="BC2095" s="7" t="s">
        <v>11252</v>
      </c>
      <c r="BD2095" s="6" t="s">
        <v>6418</v>
      </c>
      <c r="BE2095" s="6" t="s">
        <v>6397</v>
      </c>
      <c r="BF2095" s="6"/>
    </row>
    <row r="2096" spans="1:58">
      <c r="A2096" s="6" t="s">
        <v>302</v>
      </c>
      <c r="B2096" s="6" t="s">
        <v>1435</v>
      </c>
      <c r="C2096" s="271" t="s">
        <v>11317</v>
      </c>
      <c r="D2096" s="6" t="s">
        <v>14</v>
      </c>
      <c r="E2096" s="271" t="s">
        <v>13</v>
      </c>
      <c r="F2096" s="6" t="s">
        <v>1394</v>
      </c>
      <c r="G2096" s="6" t="s">
        <v>1434</v>
      </c>
      <c r="H2096" s="6" t="s">
        <v>9</v>
      </c>
      <c r="I2096" s="6" t="s">
        <v>1436</v>
      </c>
      <c r="J2096" s="6" t="s">
        <v>304</v>
      </c>
      <c r="K2096" s="6" t="s">
        <v>8</v>
      </c>
      <c r="L2096" s="271" t="s">
        <v>6397</v>
      </c>
      <c r="M2096" s="6" t="s">
        <v>6989</v>
      </c>
      <c r="N2096" s="271" t="s">
        <v>8473</v>
      </c>
      <c r="O2096" s="6"/>
      <c r="Q2096" s="6" t="s">
        <v>1394</v>
      </c>
      <c r="R2096" s="6" t="s">
        <v>1434</v>
      </c>
      <c r="S2096" s="6" t="s">
        <v>8</v>
      </c>
      <c r="T2096" s="6" t="s">
        <v>9</v>
      </c>
      <c r="U2096" s="6" t="s">
        <v>302</v>
      </c>
      <c r="V2096" s="6" t="s">
        <v>1435</v>
      </c>
      <c r="W2096" s="6" t="s">
        <v>11317</v>
      </c>
      <c r="X2096" s="6" t="s">
        <v>13</v>
      </c>
      <c r="Y2096" s="6" t="s">
        <v>14</v>
      </c>
      <c r="Z2096" s="6" t="s">
        <v>304</v>
      </c>
      <c r="AA2096" s="6" t="s">
        <v>1436</v>
      </c>
      <c r="AB2096" s="6" t="s">
        <v>6397</v>
      </c>
      <c r="AD2096" t="b">
        <f t="shared" si="340"/>
        <v>0</v>
      </c>
      <c r="AE2096" t="b">
        <f t="shared" si="341"/>
        <v>1</v>
      </c>
      <c r="AF2096" t="b">
        <f t="shared" si="342"/>
        <v>1</v>
      </c>
      <c r="AG2096" t="b">
        <f t="shared" si="343"/>
        <v>1</v>
      </c>
      <c r="AH2096" t="b">
        <f t="shared" si="344"/>
        <v>1</v>
      </c>
      <c r="AI2096" t="b">
        <f t="shared" si="345"/>
        <v>1</v>
      </c>
      <c r="AJ2096" t="b">
        <f t="shared" si="346"/>
        <v>1</v>
      </c>
      <c r="AK2096" t="b">
        <f t="shared" si="347"/>
        <v>1</v>
      </c>
      <c r="AL2096" t="b">
        <f t="shared" si="348"/>
        <v>1</v>
      </c>
      <c r="AM2096" t="b">
        <f t="shared" si="349"/>
        <v>1</v>
      </c>
      <c r="AO2096" s="6" t="s">
        <v>9</v>
      </c>
      <c r="AP2096" s="6" t="s">
        <v>8473</v>
      </c>
      <c r="AQ2096" s="6"/>
      <c r="AR2096" s="7" t="s">
        <v>1434</v>
      </c>
      <c r="AS2096" s="7" t="s">
        <v>302</v>
      </c>
      <c r="AT2096" s="7" t="s">
        <v>1435</v>
      </c>
      <c r="AU2096" s="8" t="s">
        <v>11317</v>
      </c>
      <c r="AV2096" s="8" t="s">
        <v>13</v>
      </c>
      <c r="AW2096" s="7" t="s">
        <v>14</v>
      </c>
      <c r="AX2096" s="6" t="s">
        <v>1436</v>
      </c>
      <c r="AY2096" s="7" t="s">
        <v>304</v>
      </c>
      <c r="AZ2096" s="7" t="s">
        <v>8543</v>
      </c>
      <c r="BA2096" s="6" t="s">
        <v>6397</v>
      </c>
      <c r="BB2096" s="6" t="s">
        <v>6989</v>
      </c>
      <c r="BC2096" s="7" t="s">
        <v>11253</v>
      </c>
      <c r="BD2096" s="6" t="s">
        <v>6418</v>
      </c>
      <c r="BE2096" s="6" t="s">
        <v>6397</v>
      </c>
      <c r="BF2096" s="6"/>
    </row>
    <row r="2097" spans="1:58">
      <c r="A2097" s="6" t="s">
        <v>302</v>
      </c>
      <c r="B2097" s="6" t="s">
        <v>494</v>
      </c>
      <c r="C2097" s="271" t="s">
        <v>11317</v>
      </c>
      <c r="D2097" s="6" t="s">
        <v>14</v>
      </c>
      <c r="E2097" s="271" t="s">
        <v>13</v>
      </c>
      <c r="F2097" s="6" t="s">
        <v>486</v>
      </c>
      <c r="G2097" s="6" t="s">
        <v>493</v>
      </c>
      <c r="H2097" s="6" t="s">
        <v>9</v>
      </c>
      <c r="I2097" s="6" t="s">
        <v>495</v>
      </c>
      <c r="J2097" s="6" t="s">
        <v>304</v>
      </c>
      <c r="K2097" s="6" t="s">
        <v>8</v>
      </c>
      <c r="L2097" s="271" t="s">
        <v>6397</v>
      </c>
      <c r="M2097" s="6" t="s">
        <v>6622</v>
      </c>
      <c r="N2097" s="271" t="s">
        <v>8473</v>
      </c>
      <c r="O2097" s="6"/>
      <c r="Q2097" s="6" t="s">
        <v>486</v>
      </c>
      <c r="R2097" s="6" t="s">
        <v>493</v>
      </c>
      <c r="S2097" s="6" t="s">
        <v>8</v>
      </c>
      <c r="T2097" s="6" t="s">
        <v>9</v>
      </c>
      <c r="U2097" s="6" t="s">
        <v>302</v>
      </c>
      <c r="V2097" s="6" t="s">
        <v>494</v>
      </c>
      <c r="W2097" s="6" t="s">
        <v>11317</v>
      </c>
      <c r="X2097" s="6" t="s">
        <v>13</v>
      </c>
      <c r="Y2097" s="6" t="s">
        <v>14</v>
      </c>
      <c r="Z2097" s="6" t="s">
        <v>304</v>
      </c>
      <c r="AA2097" s="6" t="s">
        <v>495</v>
      </c>
      <c r="AB2097" s="6" t="s">
        <v>6397</v>
      </c>
      <c r="AD2097" t="b">
        <f t="shared" si="340"/>
        <v>0</v>
      </c>
      <c r="AE2097" t="b">
        <f t="shared" si="341"/>
        <v>1</v>
      </c>
      <c r="AF2097" t="b">
        <f t="shared" si="342"/>
        <v>1</v>
      </c>
      <c r="AG2097" t="b">
        <f t="shared" si="343"/>
        <v>1</v>
      </c>
      <c r="AH2097" t="b">
        <f t="shared" si="344"/>
        <v>1</v>
      </c>
      <c r="AI2097" t="b">
        <f t="shared" si="345"/>
        <v>1</v>
      </c>
      <c r="AJ2097" t="b">
        <f t="shared" si="346"/>
        <v>1</v>
      </c>
      <c r="AK2097" t="b">
        <f t="shared" si="347"/>
        <v>1</v>
      </c>
      <c r="AL2097" t="b">
        <f t="shared" si="348"/>
        <v>1</v>
      </c>
      <c r="AM2097" t="b">
        <f t="shared" si="349"/>
        <v>1</v>
      </c>
      <c r="AO2097" s="6" t="s">
        <v>9</v>
      </c>
      <c r="AP2097" s="6" t="s">
        <v>8473</v>
      </c>
      <c r="AQ2097" s="6"/>
      <c r="AR2097" s="7" t="s">
        <v>493</v>
      </c>
      <c r="AS2097" s="7" t="s">
        <v>302</v>
      </c>
      <c r="AT2097" s="7" t="s">
        <v>494</v>
      </c>
      <c r="AU2097" s="8" t="s">
        <v>11317</v>
      </c>
      <c r="AV2097" s="8" t="s">
        <v>13</v>
      </c>
      <c r="AW2097" s="7" t="s">
        <v>14</v>
      </c>
      <c r="AX2097" s="6" t="s">
        <v>495</v>
      </c>
      <c r="AY2097" s="7" t="s">
        <v>304</v>
      </c>
      <c r="AZ2097" s="7" t="s">
        <v>9291</v>
      </c>
      <c r="BA2097" s="6" t="s">
        <v>6397</v>
      </c>
      <c r="BB2097" s="6" t="s">
        <v>6622</v>
      </c>
      <c r="BC2097" s="7" t="s">
        <v>11254</v>
      </c>
      <c r="BD2097" s="6" t="s">
        <v>6418</v>
      </c>
      <c r="BE2097" s="6" t="s">
        <v>6397</v>
      </c>
      <c r="BF2097" s="6"/>
    </row>
    <row r="2098" spans="1:58">
      <c r="A2098" s="6" t="s">
        <v>302</v>
      </c>
      <c r="B2098" s="6" t="s">
        <v>497</v>
      </c>
      <c r="C2098" s="271" t="s">
        <v>11317</v>
      </c>
      <c r="D2098" s="6" t="s">
        <v>14</v>
      </c>
      <c r="E2098" s="271" t="s">
        <v>13</v>
      </c>
      <c r="F2098" s="6" t="s">
        <v>486</v>
      </c>
      <c r="G2098" s="6" t="s">
        <v>496</v>
      </c>
      <c r="H2098" s="6" t="s">
        <v>9</v>
      </c>
      <c r="I2098" s="6" t="s">
        <v>498</v>
      </c>
      <c r="J2098" s="6" t="s">
        <v>304</v>
      </c>
      <c r="K2098" s="6" t="s">
        <v>8</v>
      </c>
      <c r="L2098" s="271" t="s">
        <v>6397</v>
      </c>
      <c r="M2098" s="6" t="s">
        <v>6622</v>
      </c>
      <c r="N2098" s="271" t="s">
        <v>8473</v>
      </c>
      <c r="O2098" s="6"/>
      <c r="Q2098" s="6" t="s">
        <v>486</v>
      </c>
      <c r="R2098" s="6" t="s">
        <v>496</v>
      </c>
      <c r="S2098" s="6" t="s">
        <v>8</v>
      </c>
      <c r="T2098" s="6" t="s">
        <v>9</v>
      </c>
      <c r="U2098" s="6" t="s">
        <v>302</v>
      </c>
      <c r="V2098" s="6" t="s">
        <v>497</v>
      </c>
      <c r="W2098" s="6" t="s">
        <v>11317</v>
      </c>
      <c r="X2098" s="6" t="s">
        <v>13</v>
      </c>
      <c r="Y2098" s="6" t="s">
        <v>14</v>
      </c>
      <c r="Z2098" s="6" t="s">
        <v>304</v>
      </c>
      <c r="AA2098" s="6" t="s">
        <v>498</v>
      </c>
      <c r="AB2098" s="6" t="s">
        <v>6397</v>
      </c>
      <c r="AD2098" t="b">
        <f t="shared" si="340"/>
        <v>0</v>
      </c>
      <c r="AE2098" t="b">
        <f t="shared" si="341"/>
        <v>1</v>
      </c>
      <c r="AF2098" t="b">
        <f t="shared" si="342"/>
        <v>1</v>
      </c>
      <c r="AG2098" t="b">
        <f t="shared" si="343"/>
        <v>1</v>
      </c>
      <c r="AH2098" t="b">
        <f t="shared" si="344"/>
        <v>1</v>
      </c>
      <c r="AI2098" t="b">
        <f t="shared" si="345"/>
        <v>1</v>
      </c>
      <c r="AJ2098" t="b">
        <f t="shared" si="346"/>
        <v>1</v>
      </c>
      <c r="AK2098" t="b">
        <f t="shared" si="347"/>
        <v>1</v>
      </c>
      <c r="AL2098" t="b">
        <f t="shared" si="348"/>
        <v>1</v>
      </c>
      <c r="AM2098" t="b">
        <f t="shared" si="349"/>
        <v>1</v>
      </c>
      <c r="AO2098" s="6" t="s">
        <v>9</v>
      </c>
      <c r="AP2098" s="6" t="s">
        <v>8473</v>
      </c>
      <c r="AQ2098" s="6"/>
      <c r="AR2098" s="7" t="s">
        <v>496</v>
      </c>
      <c r="AS2098" s="7" t="s">
        <v>302</v>
      </c>
      <c r="AT2098" s="7" t="s">
        <v>497</v>
      </c>
      <c r="AU2098" s="8" t="s">
        <v>11317</v>
      </c>
      <c r="AV2098" s="8" t="s">
        <v>13</v>
      </c>
      <c r="AW2098" s="7" t="s">
        <v>14</v>
      </c>
      <c r="AX2098" s="6" t="s">
        <v>498</v>
      </c>
      <c r="AY2098" s="7" t="s">
        <v>304</v>
      </c>
      <c r="AZ2098" s="7" t="s">
        <v>9291</v>
      </c>
      <c r="BA2098" s="6" t="s">
        <v>6397</v>
      </c>
      <c r="BB2098" s="6" t="s">
        <v>6622</v>
      </c>
      <c r="BC2098" s="7" t="s">
        <v>11255</v>
      </c>
      <c r="BD2098" s="6" t="s">
        <v>6418</v>
      </c>
      <c r="BE2098" s="6" t="s">
        <v>6397</v>
      </c>
      <c r="BF2098" s="6"/>
    </row>
    <row r="2099" spans="1:58">
      <c r="A2099" s="6" t="s">
        <v>302</v>
      </c>
      <c r="B2099" s="6" t="s">
        <v>545</v>
      </c>
      <c r="C2099" s="271" t="s">
        <v>36</v>
      </c>
      <c r="D2099" s="6" t="s">
        <v>14</v>
      </c>
      <c r="E2099" s="271" t="s">
        <v>13</v>
      </c>
      <c r="F2099" s="6" t="s">
        <v>486</v>
      </c>
      <c r="G2099" s="6" t="s">
        <v>544</v>
      </c>
      <c r="H2099" s="6" t="s">
        <v>9</v>
      </c>
      <c r="I2099" s="6" t="s">
        <v>546</v>
      </c>
      <c r="J2099" s="6" t="s">
        <v>304</v>
      </c>
      <c r="K2099" s="6" t="s">
        <v>8</v>
      </c>
      <c r="L2099" s="271" t="s">
        <v>6397</v>
      </c>
      <c r="M2099" s="6" t="s">
        <v>6622</v>
      </c>
      <c r="N2099" s="271" t="s">
        <v>8473</v>
      </c>
      <c r="O2099" s="6"/>
      <c r="Q2099" s="6" t="s">
        <v>486</v>
      </c>
      <c r="R2099" s="6" t="s">
        <v>544</v>
      </c>
      <c r="S2099" s="6" t="s">
        <v>8</v>
      </c>
      <c r="T2099" s="6" t="s">
        <v>9</v>
      </c>
      <c r="U2099" s="6" t="s">
        <v>302</v>
      </c>
      <c r="V2099" s="6" t="s">
        <v>545</v>
      </c>
      <c r="W2099" s="6" t="s">
        <v>36</v>
      </c>
      <c r="X2099" s="6" t="s">
        <v>13</v>
      </c>
      <c r="Y2099" s="6" t="s">
        <v>14</v>
      </c>
      <c r="Z2099" s="6" t="s">
        <v>304</v>
      </c>
      <c r="AA2099" s="6" t="s">
        <v>546</v>
      </c>
      <c r="AB2099" s="6" t="s">
        <v>6397</v>
      </c>
      <c r="AD2099" t="b">
        <f t="shared" si="340"/>
        <v>0</v>
      </c>
      <c r="AE2099" t="b">
        <f t="shared" si="341"/>
        <v>1</v>
      </c>
      <c r="AF2099" t="b">
        <f t="shared" si="342"/>
        <v>1</v>
      </c>
      <c r="AG2099" t="b">
        <f t="shared" si="343"/>
        <v>1</v>
      </c>
      <c r="AH2099" t="b">
        <f t="shared" si="344"/>
        <v>1</v>
      </c>
      <c r="AI2099" t="b">
        <f t="shared" si="345"/>
        <v>1</v>
      </c>
      <c r="AJ2099" t="b">
        <f t="shared" si="346"/>
        <v>1</v>
      </c>
      <c r="AK2099" t="b">
        <f t="shared" si="347"/>
        <v>1</v>
      </c>
      <c r="AL2099" t="b">
        <f t="shared" si="348"/>
        <v>1</v>
      </c>
      <c r="AM2099" t="b">
        <f t="shared" si="349"/>
        <v>1</v>
      </c>
      <c r="AO2099" s="6" t="s">
        <v>9</v>
      </c>
      <c r="AP2099" s="6" t="s">
        <v>8473</v>
      </c>
      <c r="AQ2099" s="6"/>
      <c r="AR2099" s="7" t="s">
        <v>544</v>
      </c>
      <c r="AS2099" s="7" t="s">
        <v>302</v>
      </c>
      <c r="AT2099" s="7" t="s">
        <v>545</v>
      </c>
      <c r="AU2099" s="8" t="s">
        <v>36</v>
      </c>
      <c r="AV2099" s="8" t="s">
        <v>13</v>
      </c>
      <c r="AW2099" s="7" t="s">
        <v>14</v>
      </c>
      <c r="AX2099" s="6" t="s">
        <v>546</v>
      </c>
      <c r="AY2099" s="7" t="s">
        <v>304</v>
      </c>
      <c r="AZ2099" s="7" t="s">
        <v>9291</v>
      </c>
      <c r="BA2099" s="6" t="s">
        <v>6397</v>
      </c>
      <c r="BB2099" s="6" t="s">
        <v>6622</v>
      </c>
      <c r="BC2099" s="7" t="s">
        <v>11286</v>
      </c>
      <c r="BD2099" s="6" t="s">
        <v>6418</v>
      </c>
      <c r="BE2099" s="6" t="s">
        <v>6397</v>
      </c>
      <c r="BF2099" s="6"/>
    </row>
    <row r="2100" spans="1:58">
      <c r="A2100" s="6" t="s">
        <v>302</v>
      </c>
      <c r="B2100" s="6" t="s">
        <v>2461</v>
      </c>
      <c r="C2100" s="271" t="s">
        <v>11317</v>
      </c>
      <c r="D2100" s="6" t="s">
        <v>14</v>
      </c>
      <c r="E2100" s="271" t="s">
        <v>13</v>
      </c>
      <c r="F2100" s="6" t="s">
        <v>2804</v>
      </c>
      <c r="G2100" s="6" t="s">
        <v>2837</v>
      </c>
      <c r="H2100" s="6" t="s">
        <v>9</v>
      </c>
      <c r="I2100" s="6" t="s">
        <v>2838</v>
      </c>
      <c r="J2100" s="6" t="s">
        <v>304</v>
      </c>
      <c r="K2100" s="6" t="s">
        <v>8</v>
      </c>
      <c r="L2100" s="271" t="s">
        <v>6397</v>
      </c>
      <c r="M2100" s="6" t="s">
        <v>8054</v>
      </c>
      <c r="N2100" s="271" t="s">
        <v>8473</v>
      </c>
      <c r="O2100" s="6"/>
      <c r="Q2100" s="6" t="s">
        <v>2804</v>
      </c>
      <c r="R2100" s="6" t="s">
        <v>2837</v>
      </c>
      <c r="S2100" s="6" t="s">
        <v>8</v>
      </c>
      <c r="T2100" s="6" t="s">
        <v>9</v>
      </c>
      <c r="U2100" s="6" t="s">
        <v>302</v>
      </c>
      <c r="V2100" s="6" t="s">
        <v>2461</v>
      </c>
      <c r="W2100" s="6" t="s">
        <v>11317</v>
      </c>
      <c r="X2100" s="6" t="s">
        <v>13</v>
      </c>
      <c r="Y2100" s="6" t="s">
        <v>14</v>
      </c>
      <c r="Z2100" s="6" t="s">
        <v>304</v>
      </c>
      <c r="AA2100" s="6" t="s">
        <v>2838</v>
      </c>
      <c r="AB2100" s="6" t="s">
        <v>6397</v>
      </c>
      <c r="AD2100" t="b">
        <f t="shared" si="340"/>
        <v>0</v>
      </c>
      <c r="AE2100" t="b">
        <f t="shared" si="341"/>
        <v>1</v>
      </c>
      <c r="AF2100" t="b">
        <f t="shared" si="342"/>
        <v>1</v>
      </c>
      <c r="AG2100" t="b">
        <f t="shared" si="343"/>
        <v>1</v>
      </c>
      <c r="AH2100" t="b">
        <f t="shared" si="344"/>
        <v>1</v>
      </c>
      <c r="AI2100" t="b">
        <f t="shared" si="345"/>
        <v>1</v>
      </c>
      <c r="AJ2100" t="b">
        <f t="shared" si="346"/>
        <v>1</v>
      </c>
      <c r="AK2100" t="b">
        <f t="shared" si="347"/>
        <v>1</v>
      </c>
      <c r="AL2100" t="b">
        <f t="shared" si="348"/>
        <v>1</v>
      </c>
      <c r="AM2100" t="b">
        <f t="shared" si="349"/>
        <v>1</v>
      </c>
      <c r="AO2100" s="6" t="s">
        <v>9</v>
      </c>
      <c r="AP2100" s="6" t="s">
        <v>8473</v>
      </c>
      <c r="AQ2100" s="6"/>
      <c r="AR2100" s="7" t="s">
        <v>2837</v>
      </c>
      <c r="AS2100" s="7" t="s">
        <v>302</v>
      </c>
      <c r="AT2100" s="7" t="s">
        <v>2461</v>
      </c>
      <c r="AU2100" s="8" t="s">
        <v>11317</v>
      </c>
      <c r="AV2100" s="8" t="s">
        <v>13</v>
      </c>
      <c r="AW2100" s="7" t="s">
        <v>14</v>
      </c>
      <c r="AX2100" s="6" t="s">
        <v>2838</v>
      </c>
      <c r="AY2100" s="7" t="s">
        <v>304</v>
      </c>
      <c r="AZ2100" s="6"/>
      <c r="BA2100" s="6" t="s">
        <v>6397</v>
      </c>
      <c r="BB2100" s="6" t="s">
        <v>8054</v>
      </c>
      <c r="BC2100" s="7" t="s">
        <v>11120</v>
      </c>
      <c r="BD2100" s="6" t="s">
        <v>10745</v>
      </c>
      <c r="BE2100" s="6" t="s">
        <v>6397</v>
      </c>
      <c r="BF2100" s="6"/>
    </row>
    <row r="2101" spans="1:58">
      <c r="A2101" s="6" t="s">
        <v>81</v>
      </c>
      <c r="B2101" s="6" t="s">
        <v>2811</v>
      </c>
      <c r="C2101" s="271" t="s">
        <v>11317</v>
      </c>
      <c r="D2101" s="6" t="s">
        <v>14</v>
      </c>
      <c r="E2101" s="271" t="s">
        <v>13</v>
      </c>
      <c r="F2101" s="6" t="s">
        <v>2804</v>
      </c>
      <c r="G2101" s="6" t="s">
        <v>2810</v>
      </c>
      <c r="H2101" s="6" t="s">
        <v>9</v>
      </c>
      <c r="I2101" s="6" t="s">
        <v>2812</v>
      </c>
      <c r="J2101" s="6" t="s">
        <v>15</v>
      </c>
      <c r="K2101" s="6" t="s">
        <v>8</v>
      </c>
      <c r="L2101" s="271" t="s">
        <v>6397</v>
      </c>
      <c r="M2101" s="6" t="s">
        <v>8054</v>
      </c>
      <c r="N2101" s="271" t="s">
        <v>8473</v>
      </c>
      <c r="O2101" s="6"/>
      <c r="Q2101" s="6" t="s">
        <v>2804</v>
      </c>
      <c r="R2101" s="6" t="s">
        <v>2810</v>
      </c>
      <c r="S2101" s="6" t="s">
        <v>8</v>
      </c>
      <c r="T2101" s="6" t="s">
        <v>9</v>
      </c>
      <c r="U2101" s="6" t="s">
        <v>81</v>
      </c>
      <c r="V2101" s="6" t="s">
        <v>2811</v>
      </c>
      <c r="W2101" s="6" t="s">
        <v>11317</v>
      </c>
      <c r="X2101" s="6" t="s">
        <v>13</v>
      </c>
      <c r="Y2101" s="6" t="s">
        <v>14</v>
      </c>
      <c r="Z2101" s="6" t="s">
        <v>15</v>
      </c>
      <c r="AA2101" s="6" t="s">
        <v>2812</v>
      </c>
      <c r="AB2101" s="6" t="s">
        <v>6397</v>
      </c>
      <c r="AD2101" t="b">
        <f t="shared" si="340"/>
        <v>0</v>
      </c>
      <c r="AE2101" t="b">
        <f t="shared" si="341"/>
        <v>1</v>
      </c>
      <c r="AF2101" t="b">
        <f t="shared" si="342"/>
        <v>1</v>
      </c>
      <c r="AG2101" t="b">
        <f t="shared" si="343"/>
        <v>1</v>
      </c>
      <c r="AH2101" t="b">
        <f t="shared" si="344"/>
        <v>1</v>
      </c>
      <c r="AI2101" t="b">
        <f t="shared" si="345"/>
        <v>1</v>
      </c>
      <c r="AJ2101" t="b">
        <f t="shared" si="346"/>
        <v>1</v>
      </c>
      <c r="AK2101" t="b">
        <f t="shared" si="347"/>
        <v>1</v>
      </c>
      <c r="AL2101" t="b">
        <f t="shared" si="348"/>
        <v>1</v>
      </c>
      <c r="AM2101" t="b">
        <f t="shared" si="349"/>
        <v>1</v>
      </c>
      <c r="AO2101" s="6" t="s">
        <v>9</v>
      </c>
      <c r="AP2101" s="6" t="s">
        <v>8473</v>
      </c>
      <c r="AQ2101" s="6"/>
      <c r="AR2101" s="7" t="s">
        <v>2810</v>
      </c>
      <c r="AS2101" s="7" t="s">
        <v>81</v>
      </c>
      <c r="AT2101" s="7" t="s">
        <v>2811</v>
      </c>
      <c r="AU2101" s="8" t="s">
        <v>11317</v>
      </c>
      <c r="AV2101" s="8" t="s">
        <v>13</v>
      </c>
      <c r="AW2101" s="7" t="s">
        <v>14</v>
      </c>
      <c r="AX2101" s="6" t="s">
        <v>2812</v>
      </c>
      <c r="AY2101" s="7" t="s">
        <v>15</v>
      </c>
      <c r="AZ2101" s="7" t="s">
        <v>8825</v>
      </c>
      <c r="BA2101" s="6" t="s">
        <v>6397</v>
      </c>
      <c r="BB2101" s="6" t="s">
        <v>8054</v>
      </c>
      <c r="BC2101" s="7" t="s">
        <v>11227</v>
      </c>
      <c r="BD2101" s="6" t="s">
        <v>9499</v>
      </c>
      <c r="BE2101" s="6" t="s">
        <v>6397</v>
      </c>
      <c r="BF2101" s="6"/>
    </row>
    <row r="2102" spans="1:58">
      <c r="A2102" s="6" t="s">
        <v>81</v>
      </c>
      <c r="B2102" s="6" t="s">
        <v>676</v>
      </c>
      <c r="C2102" s="271" t="s">
        <v>11317</v>
      </c>
      <c r="D2102" s="6" t="s">
        <v>14</v>
      </c>
      <c r="E2102" s="271" t="s">
        <v>13</v>
      </c>
      <c r="F2102" s="6" t="s">
        <v>674</v>
      </c>
      <c r="G2102" s="6" t="s">
        <v>675</v>
      </c>
      <c r="H2102" s="6" t="s">
        <v>9</v>
      </c>
      <c r="I2102" s="6" t="s">
        <v>677</v>
      </c>
      <c r="J2102" s="6" t="s">
        <v>15</v>
      </c>
      <c r="K2102" s="6" t="s">
        <v>8</v>
      </c>
      <c r="L2102" s="271" t="s">
        <v>6397</v>
      </c>
      <c r="M2102" s="6" t="s">
        <v>6957</v>
      </c>
      <c r="N2102" s="271" t="s">
        <v>8473</v>
      </c>
      <c r="O2102" s="6"/>
      <c r="Q2102" s="6" t="s">
        <v>674</v>
      </c>
      <c r="R2102" s="6" t="s">
        <v>675</v>
      </c>
      <c r="S2102" s="6" t="s">
        <v>8</v>
      </c>
      <c r="T2102" s="6" t="s">
        <v>9</v>
      </c>
      <c r="U2102" s="6" t="s">
        <v>81</v>
      </c>
      <c r="V2102" s="6" t="s">
        <v>676</v>
      </c>
      <c r="W2102" s="6" t="s">
        <v>11317</v>
      </c>
      <c r="X2102" s="6" t="s">
        <v>13</v>
      </c>
      <c r="Y2102" s="6" t="s">
        <v>14</v>
      </c>
      <c r="Z2102" s="6" t="s">
        <v>15</v>
      </c>
      <c r="AA2102" s="6" t="s">
        <v>677</v>
      </c>
      <c r="AB2102" s="6" t="s">
        <v>6397</v>
      </c>
      <c r="AD2102" t="b">
        <f t="shared" si="340"/>
        <v>0</v>
      </c>
      <c r="AE2102" t="b">
        <f t="shared" si="341"/>
        <v>1</v>
      </c>
      <c r="AF2102" t="b">
        <f t="shared" si="342"/>
        <v>1</v>
      </c>
      <c r="AG2102" t="b">
        <f t="shared" si="343"/>
        <v>1</v>
      </c>
      <c r="AH2102" t="b">
        <f t="shared" si="344"/>
        <v>1</v>
      </c>
      <c r="AI2102" t="b">
        <f t="shared" si="345"/>
        <v>1</v>
      </c>
      <c r="AJ2102" t="b">
        <f t="shared" si="346"/>
        <v>1</v>
      </c>
      <c r="AK2102" t="b">
        <f t="shared" si="347"/>
        <v>1</v>
      </c>
      <c r="AL2102" t="b">
        <f t="shared" si="348"/>
        <v>1</v>
      </c>
      <c r="AM2102" t="b">
        <f t="shared" si="349"/>
        <v>1</v>
      </c>
      <c r="AO2102" s="6" t="s">
        <v>9</v>
      </c>
      <c r="AP2102" s="6" t="s">
        <v>8473</v>
      </c>
      <c r="AQ2102" s="6"/>
      <c r="AR2102" s="7" t="s">
        <v>675</v>
      </c>
      <c r="AS2102" s="7" t="s">
        <v>81</v>
      </c>
      <c r="AT2102" s="7" t="s">
        <v>676</v>
      </c>
      <c r="AU2102" s="8" t="s">
        <v>11317</v>
      </c>
      <c r="AV2102" s="8" t="s">
        <v>13</v>
      </c>
      <c r="AW2102" s="7" t="s">
        <v>14</v>
      </c>
      <c r="AX2102" s="6" t="s">
        <v>677</v>
      </c>
      <c r="AY2102" s="7" t="s">
        <v>15</v>
      </c>
      <c r="AZ2102" s="7" t="s">
        <v>8700</v>
      </c>
      <c r="BA2102" s="6" t="s">
        <v>6397</v>
      </c>
      <c r="BB2102" s="6" t="s">
        <v>6957</v>
      </c>
      <c r="BC2102" s="7" t="s">
        <v>11121</v>
      </c>
      <c r="BD2102" s="6" t="s">
        <v>10502</v>
      </c>
      <c r="BE2102" s="6" t="s">
        <v>6397</v>
      </c>
      <c r="BF2102" s="6"/>
    </row>
    <row r="2103" spans="1:58">
      <c r="A2103" s="6" t="s">
        <v>81</v>
      </c>
      <c r="B2103" s="6" t="s">
        <v>2848</v>
      </c>
      <c r="C2103" s="271" t="s">
        <v>36</v>
      </c>
      <c r="D2103" s="6" t="s">
        <v>14</v>
      </c>
      <c r="E2103" s="271" t="s">
        <v>13</v>
      </c>
      <c r="F2103" s="6" t="s">
        <v>2804</v>
      </c>
      <c r="G2103" s="6" t="s">
        <v>2847</v>
      </c>
      <c r="H2103" s="6" t="s">
        <v>9</v>
      </c>
      <c r="I2103" s="6" t="s">
        <v>2849</v>
      </c>
      <c r="J2103" s="6" t="s">
        <v>15</v>
      </c>
      <c r="K2103" s="6" t="s">
        <v>8</v>
      </c>
      <c r="L2103" s="271" t="s">
        <v>6397</v>
      </c>
      <c r="M2103" s="6" t="s">
        <v>8054</v>
      </c>
      <c r="N2103" s="271" t="s">
        <v>8473</v>
      </c>
      <c r="O2103" s="6"/>
      <c r="Q2103" s="6" t="s">
        <v>2804</v>
      </c>
      <c r="R2103" s="6" t="s">
        <v>2847</v>
      </c>
      <c r="S2103" s="6" t="s">
        <v>8</v>
      </c>
      <c r="T2103" s="6" t="s">
        <v>9</v>
      </c>
      <c r="U2103" s="6" t="s">
        <v>81</v>
      </c>
      <c r="V2103" s="6" t="s">
        <v>2848</v>
      </c>
      <c r="W2103" s="6" t="s">
        <v>36</v>
      </c>
      <c r="X2103" s="6" t="s">
        <v>13</v>
      </c>
      <c r="Y2103" s="6" t="s">
        <v>14</v>
      </c>
      <c r="Z2103" s="6" t="s">
        <v>15</v>
      </c>
      <c r="AA2103" s="6" t="s">
        <v>2849</v>
      </c>
      <c r="AB2103" s="6" t="s">
        <v>6397</v>
      </c>
      <c r="AD2103" t="b">
        <f t="shared" si="340"/>
        <v>0</v>
      </c>
      <c r="AE2103" t="b">
        <f t="shared" si="341"/>
        <v>1</v>
      </c>
      <c r="AF2103" t="b">
        <f t="shared" si="342"/>
        <v>1</v>
      </c>
      <c r="AG2103" t="b">
        <f t="shared" si="343"/>
        <v>1</v>
      </c>
      <c r="AH2103" t="b">
        <f t="shared" si="344"/>
        <v>1</v>
      </c>
      <c r="AI2103" t="b">
        <f t="shared" si="345"/>
        <v>1</v>
      </c>
      <c r="AJ2103" t="b">
        <f t="shared" si="346"/>
        <v>1</v>
      </c>
      <c r="AK2103" t="b">
        <f t="shared" si="347"/>
        <v>1</v>
      </c>
      <c r="AL2103" t="b">
        <f t="shared" si="348"/>
        <v>1</v>
      </c>
      <c r="AM2103" t="b">
        <f t="shared" si="349"/>
        <v>1</v>
      </c>
      <c r="AO2103" s="6" t="s">
        <v>9</v>
      </c>
      <c r="AP2103" s="6" t="s">
        <v>8473</v>
      </c>
      <c r="AQ2103" s="6"/>
      <c r="AR2103" s="7" t="s">
        <v>2847</v>
      </c>
      <c r="AS2103" s="7" t="s">
        <v>81</v>
      </c>
      <c r="AT2103" s="7" t="s">
        <v>2848</v>
      </c>
      <c r="AU2103" s="8" t="s">
        <v>36</v>
      </c>
      <c r="AV2103" s="8" t="s">
        <v>13</v>
      </c>
      <c r="AW2103" s="7" t="s">
        <v>14</v>
      </c>
      <c r="AX2103" s="6" t="s">
        <v>2849</v>
      </c>
      <c r="AY2103" s="7" t="s">
        <v>15</v>
      </c>
      <c r="AZ2103" s="7" t="s">
        <v>8489</v>
      </c>
      <c r="BA2103" s="6" t="s">
        <v>6397</v>
      </c>
      <c r="BB2103" s="6" t="s">
        <v>8054</v>
      </c>
      <c r="BC2103" s="7" t="s">
        <v>11122</v>
      </c>
      <c r="BD2103" s="6" t="s">
        <v>7474</v>
      </c>
      <c r="BE2103" s="6" t="s">
        <v>6397</v>
      </c>
      <c r="BF2103" s="6"/>
    </row>
    <row r="2104" spans="1:58">
      <c r="A2104" s="6" t="s">
        <v>81</v>
      </c>
      <c r="B2104" s="6" t="s">
        <v>82</v>
      </c>
      <c r="C2104" s="271" t="s">
        <v>11317</v>
      </c>
      <c r="D2104" s="6" t="s">
        <v>14</v>
      </c>
      <c r="E2104" s="271" t="s">
        <v>13</v>
      </c>
      <c r="F2104" s="6" t="s">
        <v>72</v>
      </c>
      <c r="G2104" s="6" t="s">
        <v>80</v>
      </c>
      <c r="H2104" s="6" t="s">
        <v>9</v>
      </c>
      <c r="I2104" s="6" t="s">
        <v>83</v>
      </c>
      <c r="J2104" s="6" t="s">
        <v>15</v>
      </c>
      <c r="K2104" s="6" t="s">
        <v>8</v>
      </c>
      <c r="L2104" s="271" t="s">
        <v>6397</v>
      </c>
      <c r="M2104" s="6" t="s">
        <v>6924</v>
      </c>
      <c r="N2104" s="271" t="s">
        <v>8473</v>
      </c>
      <c r="O2104" s="6"/>
      <c r="Q2104" s="6" t="s">
        <v>72</v>
      </c>
      <c r="R2104" s="6" t="s">
        <v>80</v>
      </c>
      <c r="S2104" s="6" t="s">
        <v>8</v>
      </c>
      <c r="T2104" s="6" t="s">
        <v>9</v>
      </c>
      <c r="U2104" s="6" t="s">
        <v>81</v>
      </c>
      <c r="V2104" s="6" t="s">
        <v>82</v>
      </c>
      <c r="W2104" s="6" t="s">
        <v>11317</v>
      </c>
      <c r="X2104" s="6" t="s">
        <v>13</v>
      </c>
      <c r="Y2104" s="6" t="s">
        <v>14</v>
      </c>
      <c r="Z2104" s="6" t="s">
        <v>15</v>
      </c>
      <c r="AA2104" s="6" t="s">
        <v>83</v>
      </c>
      <c r="AB2104" s="6" t="s">
        <v>6397</v>
      </c>
      <c r="AD2104" t="b">
        <f t="shared" si="340"/>
        <v>0</v>
      </c>
      <c r="AE2104" t="b">
        <f t="shared" si="341"/>
        <v>1</v>
      </c>
      <c r="AF2104" t="b">
        <f t="shared" si="342"/>
        <v>1</v>
      </c>
      <c r="AG2104" t="b">
        <f t="shared" si="343"/>
        <v>1</v>
      </c>
      <c r="AH2104" t="b">
        <f t="shared" si="344"/>
        <v>1</v>
      </c>
      <c r="AI2104" t="b">
        <f t="shared" si="345"/>
        <v>1</v>
      </c>
      <c r="AJ2104" t="b">
        <f t="shared" si="346"/>
        <v>1</v>
      </c>
      <c r="AK2104" t="b">
        <f t="shared" si="347"/>
        <v>1</v>
      </c>
      <c r="AL2104" t="b">
        <f t="shared" si="348"/>
        <v>1</v>
      </c>
      <c r="AM2104" t="b">
        <f t="shared" si="349"/>
        <v>1</v>
      </c>
      <c r="AO2104" s="6" t="s">
        <v>9</v>
      </c>
      <c r="AP2104" s="6" t="s">
        <v>8473</v>
      </c>
      <c r="AQ2104" s="6"/>
      <c r="AR2104" s="7" t="s">
        <v>80</v>
      </c>
      <c r="AS2104" s="7" t="s">
        <v>81</v>
      </c>
      <c r="AT2104" s="7" t="s">
        <v>82</v>
      </c>
      <c r="AU2104" s="8" t="s">
        <v>11317</v>
      </c>
      <c r="AV2104" s="8" t="s">
        <v>13</v>
      </c>
      <c r="AW2104" s="7" t="s">
        <v>14</v>
      </c>
      <c r="AX2104" s="6" t="s">
        <v>83</v>
      </c>
      <c r="AY2104" s="7" t="s">
        <v>15</v>
      </c>
      <c r="AZ2104" s="7" t="s">
        <v>8489</v>
      </c>
      <c r="BA2104" s="6" t="s">
        <v>6397</v>
      </c>
      <c r="BB2104" s="6" t="s">
        <v>6924</v>
      </c>
      <c r="BC2104" s="7" t="s">
        <v>11123</v>
      </c>
      <c r="BD2104" s="6" t="s">
        <v>7474</v>
      </c>
      <c r="BE2104" s="6" t="s">
        <v>6397</v>
      </c>
      <c r="BF2104" s="6"/>
    </row>
    <row r="2105" spans="1:58">
      <c r="A2105" s="6" t="s">
        <v>81</v>
      </c>
      <c r="B2105" s="6" t="s">
        <v>170</v>
      </c>
      <c r="C2105" s="271" t="s">
        <v>36</v>
      </c>
      <c r="D2105" s="6" t="s">
        <v>14</v>
      </c>
      <c r="E2105" s="271" t="s">
        <v>13</v>
      </c>
      <c r="F2105" s="6" t="s">
        <v>72</v>
      </c>
      <c r="G2105" s="12" t="s">
        <v>169</v>
      </c>
      <c r="H2105" s="6" t="s">
        <v>9</v>
      </c>
      <c r="I2105" s="6" t="s">
        <v>171</v>
      </c>
      <c r="J2105" s="6" t="s">
        <v>15</v>
      </c>
      <c r="K2105" s="6" t="s">
        <v>8</v>
      </c>
      <c r="L2105" s="271" t="s">
        <v>6397</v>
      </c>
      <c r="M2105" s="6" t="s">
        <v>6924</v>
      </c>
      <c r="N2105" s="271" t="s">
        <v>8473</v>
      </c>
      <c r="O2105" s="6" t="s">
        <v>11320</v>
      </c>
      <c r="Q2105" s="6" t="s">
        <v>72</v>
      </c>
      <c r="R2105" s="6" t="s">
        <v>169</v>
      </c>
      <c r="S2105" s="6" t="s">
        <v>8</v>
      </c>
      <c r="T2105" s="6" t="s">
        <v>9</v>
      </c>
      <c r="U2105" s="6" t="s">
        <v>81</v>
      </c>
      <c r="V2105" s="6" t="s">
        <v>170</v>
      </c>
      <c r="W2105" s="6" t="s">
        <v>36</v>
      </c>
      <c r="X2105" s="6" t="s">
        <v>13</v>
      </c>
      <c r="Y2105" s="6" t="s">
        <v>14</v>
      </c>
      <c r="Z2105" s="6" t="s">
        <v>15</v>
      </c>
      <c r="AA2105" s="6" t="s">
        <v>171</v>
      </c>
      <c r="AB2105" s="6" t="s">
        <v>6397</v>
      </c>
      <c r="AC2105" s="268" t="s">
        <v>8466</v>
      </c>
      <c r="AD2105" t="b">
        <f t="shared" si="340"/>
        <v>0</v>
      </c>
      <c r="AE2105" t="b">
        <f t="shared" si="341"/>
        <v>0</v>
      </c>
      <c r="AF2105" t="b">
        <f t="shared" si="342"/>
        <v>1</v>
      </c>
      <c r="AG2105" t="b">
        <f t="shared" si="343"/>
        <v>1</v>
      </c>
      <c r="AH2105" t="b">
        <f t="shared" si="344"/>
        <v>1</v>
      </c>
      <c r="AI2105" t="b">
        <f t="shared" si="345"/>
        <v>1</v>
      </c>
      <c r="AJ2105" t="b">
        <f t="shared" si="346"/>
        <v>1</v>
      </c>
      <c r="AK2105" t="b">
        <f t="shared" si="347"/>
        <v>1</v>
      </c>
      <c r="AL2105" t="b">
        <f t="shared" si="348"/>
        <v>1</v>
      </c>
      <c r="AM2105" t="b">
        <f t="shared" si="349"/>
        <v>1</v>
      </c>
      <c r="AO2105" s="6" t="s">
        <v>9</v>
      </c>
      <c r="AP2105" s="6" t="s">
        <v>8473</v>
      </c>
      <c r="AQ2105" s="6"/>
      <c r="AR2105" s="7" t="s">
        <v>11296</v>
      </c>
      <c r="AS2105" s="7" t="s">
        <v>81</v>
      </c>
      <c r="AT2105" s="7" t="s">
        <v>170</v>
      </c>
      <c r="AU2105" s="8" t="s">
        <v>36</v>
      </c>
      <c r="AV2105" s="8" t="s">
        <v>13</v>
      </c>
      <c r="AW2105" s="7" t="s">
        <v>14</v>
      </c>
      <c r="AX2105" s="6" t="s">
        <v>171</v>
      </c>
      <c r="AY2105" s="7" t="s">
        <v>15</v>
      </c>
      <c r="AZ2105" s="7" t="s">
        <v>8489</v>
      </c>
      <c r="BA2105" s="6" t="s">
        <v>6397</v>
      </c>
      <c r="BB2105" s="6" t="s">
        <v>6924</v>
      </c>
      <c r="BC2105" s="7" t="s">
        <v>11297</v>
      </c>
      <c r="BD2105" s="6" t="s">
        <v>7474</v>
      </c>
      <c r="BE2105" s="6" t="s">
        <v>6397</v>
      </c>
      <c r="BF2105" s="6" t="s">
        <v>11320</v>
      </c>
    </row>
    <row r="2106" spans="1:58">
      <c r="A2106" s="6" t="s">
        <v>81</v>
      </c>
      <c r="B2106" s="6" t="s">
        <v>748</v>
      </c>
      <c r="C2106" s="271" t="s">
        <v>36</v>
      </c>
      <c r="D2106" s="6" t="s">
        <v>14</v>
      </c>
      <c r="E2106" s="271" t="s">
        <v>13</v>
      </c>
      <c r="F2106" s="6" t="s">
        <v>674</v>
      </c>
      <c r="G2106" s="6" t="s">
        <v>747</v>
      </c>
      <c r="H2106" s="6" t="s">
        <v>9</v>
      </c>
      <c r="I2106" s="6" t="s">
        <v>749</v>
      </c>
      <c r="J2106" s="6" t="s">
        <v>15</v>
      </c>
      <c r="K2106" s="6" t="s">
        <v>8</v>
      </c>
      <c r="L2106" s="271" t="s">
        <v>6397</v>
      </c>
      <c r="M2106" s="6" t="s">
        <v>6957</v>
      </c>
      <c r="N2106" s="271" t="s">
        <v>8473</v>
      </c>
      <c r="O2106" s="6"/>
      <c r="Q2106" s="6" t="s">
        <v>674</v>
      </c>
      <c r="R2106" s="6" t="s">
        <v>747</v>
      </c>
      <c r="S2106" s="6" t="s">
        <v>8</v>
      </c>
      <c r="T2106" s="6" t="s">
        <v>9</v>
      </c>
      <c r="U2106" s="6" t="s">
        <v>81</v>
      </c>
      <c r="V2106" s="6" t="s">
        <v>748</v>
      </c>
      <c r="W2106" s="6" t="s">
        <v>36</v>
      </c>
      <c r="X2106" s="6" t="s">
        <v>13</v>
      </c>
      <c r="Y2106" s="6" t="s">
        <v>14</v>
      </c>
      <c r="Z2106" s="6" t="s">
        <v>15</v>
      </c>
      <c r="AA2106" s="6" t="s">
        <v>749</v>
      </c>
      <c r="AB2106" s="6" t="s">
        <v>6397</v>
      </c>
      <c r="AD2106" t="b">
        <f t="shared" si="340"/>
        <v>0</v>
      </c>
      <c r="AE2106" t="b">
        <f t="shared" si="341"/>
        <v>1</v>
      </c>
      <c r="AF2106" t="b">
        <f t="shared" si="342"/>
        <v>1</v>
      </c>
      <c r="AG2106" t="b">
        <f t="shared" si="343"/>
        <v>1</v>
      </c>
      <c r="AH2106" t="b">
        <f t="shared" si="344"/>
        <v>1</v>
      </c>
      <c r="AI2106" t="b">
        <f t="shared" si="345"/>
        <v>1</v>
      </c>
      <c r="AJ2106" t="b">
        <f t="shared" si="346"/>
        <v>1</v>
      </c>
      <c r="AK2106" t="b">
        <f t="shared" si="347"/>
        <v>1</v>
      </c>
      <c r="AL2106" t="b">
        <f t="shared" si="348"/>
        <v>1</v>
      </c>
      <c r="AM2106" t="b">
        <f t="shared" si="349"/>
        <v>1</v>
      </c>
      <c r="AO2106" s="6" t="s">
        <v>9</v>
      </c>
      <c r="AP2106" s="6" t="s">
        <v>8473</v>
      </c>
      <c r="AQ2106" s="6"/>
      <c r="AR2106" s="7" t="s">
        <v>747</v>
      </c>
      <c r="AS2106" s="7" t="s">
        <v>81</v>
      </c>
      <c r="AT2106" s="7" t="s">
        <v>748</v>
      </c>
      <c r="AU2106" s="8" t="s">
        <v>36</v>
      </c>
      <c r="AV2106" s="8" t="s">
        <v>13</v>
      </c>
      <c r="AW2106" s="7" t="s">
        <v>14</v>
      </c>
      <c r="AX2106" s="6" t="s">
        <v>749</v>
      </c>
      <c r="AY2106" s="7" t="s">
        <v>15</v>
      </c>
      <c r="AZ2106" s="7" t="s">
        <v>8489</v>
      </c>
      <c r="BA2106" s="6" t="s">
        <v>6397</v>
      </c>
      <c r="BB2106" s="6" t="s">
        <v>6957</v>
      </c>
      <c r="BC2106" s="7" t="s">
        <v>11298</v>
      </c>
      <c r="BD2106" s="6" t="s">
        <v>7556</v>
      </c>
      <c r="BE2106" s="6" t="s">
        <v>6397</v>
      </c>
      <c r="BF2106" s="6"/>
    </row>
    <row r="2107" spans="1:58">
      <c r="A2107" s="6" t="s">
        <v>81</v>
      </c>
      <c r="B2107" s="6" t="s">
        <v>3358</v>
      </c>
      <c r="C2107" s="271" t="s">
        <v>36</v>
      </c>
      <c r="D2107" s="6" t="s">
        <v>14</v>
      </c>
      <c r="E2107" s="271" t="s">
        <v>13</v>
      </c>
      <c r="F2107" s="6" t="s">
        <v>3268</v>
      </c>
      <c r="G2107" s="6" t="s">
        <v>3357</v>
      </c>
      <c r="H2107" s="6" t="s">
        <v>9</v>
      </c>
      <c r="I2107" s="6" t="s">
        <v>3359</v>
      </c>
      <c r="J2107" s="6" t="s">
        <v>15</v>
      </c>
      <c r="K2107" s="6" t="s">
        <v>8</v>
      </c>
      <c r="L2107" s="271" t="s">
        <v>6397</v>
      </c>
      <c r="M2107" s="6" t="s">
        <v>10492</v>
      </c>
      <c r="N2107" s="271" t="s">
        <v>8473</v>
      </c>
      <c r="O2107" s="6"/>
      <c r="Q2107" s="6" t="s">
        <v>3268</v>
      </c>
      <c r="R2107" s="6" t="s">
        <v>3357</v>
      </c>
      <c r="S2107" s="6" t="s">
        <v>8</v>
      </c>
      <c r="T2107" s="6" t="s">
        <v>9</v>
      </c>
      <c r="U2107" s="6" t="s">
        <v>81</v>
      </c>
      <c r="V2107" s="6" t="s">
        <v>3358</v>
      </c>
      <c r="W2107" s="6" t="s">
        <v>36</v>
      </c>
      <c r="X2107" s="6" t="s">
        <v>13</v>
      </c>
      <c r="Y2107" s="6" t="s">
        <v>14</v>
      </c>
      <c r="Z2107" s="6" t="s">
        <v>15</v>
      </c>
      <c r="AA2107" s="6" t="s">
        <v>3359</v>
      </c>
      <c r="AB2107" s="6" t="s">
        <v>6397</v>
      </c>
      <c r="AD2107" t="b">
        <f t="shared" si="340"/>
        <v>0</v>
      </c>
      <c r="AE2107" t="b">
        <f t="shared" si="341"/>
        <v>1</v>
      </c>
      <c r="AF2107" t="b">
        <f t="shared" si="342"/>
        <v>1</v>
      </c>
      <c r="AG2107" t="b">
        <f t="shared" si="343"/>
        <v>1</v>
      </c>
      <c r="AH2107" t="b">
        <f t="shared" si="344"/>
        <v>1</v>
      </c>
      <c r="AI2107" t="b">
        <f t="shared" si="345"/>
        <v>1</v>
      </c>
      <c r="AJ2107" t="b">
        <f t="shared" si="346"/>
        <v>1</v>
      </c>
      <c r="AK2107" t="b">
        <f t="shared" si="347"/>
        <v>1</v>
      </c>
      <c r="AL2107" t="b">
        <f t="shared" si="348"/>
        <v>1</v>
      </c>
      <c r="AM2107" t="b">
        <f t="shared" si="349"/>
        <v>1</v>
      </c>
      <c r="AO2107" s="6" t="s">
        <v>9</v>
      </c>
      <c r="AP2107" s="6" t="s">
        <v>8473</v>
      </c>
      <c r="AQ2107" s="6"/>
      <c r="AR2107" s="7" t="s">
        <v>3357</v>
      </c>
      <c r="AS2107" s="7" t="s">
        <v>81</v>
      </c>
      <c r="AT2107" s="7" t="s">
        <v>3358</v>
      </c>
      <c r="AU2107" s="8" t="s">
        <v>36</v>
      </c>
      <c r="AV2107" s="8" t="s">
        <v>13</v>
      </c>
      <c r="AW2107" s="7" t="s">
        <v>14</v>
      </c>
      <c r="AX2107" s="6" t="s">
        <v>3359</v>
      </c>
      <c r="AY2107" s="7" t="s">
        <v>15</v>
      </c>
      <c r="AZ2107" s="7" t="s">
        <v>8543</v>
      </c>
      <c r="BA2107" s="6" t="s">
        <v>6397</v>
      </c>
      <c r="BB2107" s="6" t="s">
        <v>10492</v>
      </c>
      <c r="BC2107" s="7" t="s">
        <v>11281</v>
      </c>
      <c r="BD2107" s="6" t="s">
        <v>7626</v>
      </c>
      <c r="BE2107" s="6" t="s">
        <v>6397</v>
      </c>
      <c r="BF2107" s="6"/>
    </row>
    <row r="2108" spans="1:58">
      <c r="A2108" s="6" t="s">
        <v>81</v>
      </c>
      <c r="B2108" s="6" t="s">
        <v>3361</v>
      </c>
      <c r="C2108" s="271" t="s">
        <v>36</v>
      </c>
      <c r="D2108" s="6" t="s">
        <v>14</v>
      </c>
      <c r="E2108" s="271" t="s">
        <v>13</v>
      </c>
      <c r="F2108" s="6" t="s">
        <v>3268</v>
      </c>
      <c r="G2108" s="6" t="s">
        <v>3360</v>
      </c>
      <c r="H2108" s="6" t="s">
        <v>9</v>
      </c>
      <c r="I2108" s="6" t="s">
        <v>3362</v>
      </c>
      <c r="J2108" s="6" t="s">
        <v>15</v>
      </c>
      <c r="K2108" s="6" t="s">
        <v>8</v>
      </c>
      <c r="L2108" s="271" t="s">
        <v>6397</v>
      </c>
      <c r="M2108" s="6" t="s">
        <v>10492</v>
      </c>
      <c r="N2108" s="271" t="s">
        <v>8473</v>
      </c>
      <c r="O2108" s="6"/>
      <c r="Q2108" s="6" t="s">
        <v>3268</v>
      </c>
      <c r="R2108" s="6" t="s">
        <v>3360</v>
      </c>
      <c r="S2108" s="6" t="s">
        <v>8</v>
      </c>
      <c r="T2108" s="6" t="s">
        <v>9</v>
      </c>
      <c r="U2108" s="6" t="s">
        <v>81</v>
      </c>
      <c r="V2108" s="6" t="s">
        <v>3361</v>
      </c>
      <c r="W2108" s="6" t="s">
        <v>36</v>
      </c>
      <c r="X2108" s="6" t="s">
        <v>13</v>
      </c>
      <c r="Y2108" s="6" t="s">
        <v>14</v>
      </c>
      <c r="Z2108" s="6" t="s">
        <v>15</v>
      </c>
      <c r="AA2108" s="6" t="s">
        <v>3362</v>
      </c>
      <c r="AB2108" s="6" t="s">
        <v>6397</v>
      </c>
      <c r="AD2108" t="b">
        <f t="shared" si="340"/>
        <v>0</v>
      </c>
      <c r="AE2108" t="b">
        <f t="shared" si="341"/>
        <v>1</v>
      </c>
      <c r="AF2108" t="b">
        <f t="shared" si="342"/>
        <v>1</v>
      </c>
      <c r="AG2108" t="b">
        <f t="shared" si="343"/>
        <v>1</v>
      </c>
      <c r="AH2108" t="b">
        <f t="shared" si="344"/>
        <v>1</v>
      </c>
      <c r="AI2108" t="b">
        <f t="shared" si="345"/>
        <v>1</v>
      </c>
      <c r="AJ2108" t="b">
        <f t="shared" si="346"/>
        <v>1</v>
      </c>
      <c r="AK2108" t="b">
        <f t="shared" si="347"/>
        <v>1</v>
      </c>
      <c r="AL2108" t="b">
        <f t="shared" si="348"/>
        <v>1</v>
      </c>
      <c r="AM2108" t="b">
        <f t="shared" si="349"/>
        <v>1</v>
      </c>
      <c r="AO2108" s="6" t="s">
        <v>9</v>
      </c>
      <c r="AP2108" s="6" t="s">
        <v>8473</v>
      </c>
      <c r="AQ2108" s="6"/>
      <c r="AR2108" s="7" t="s">
        <v>3360</v>
      </c>
      <c r="AS2108" s="7" t="s">
        <v>81</v>
      </c>
      <c r="AT2108" s="7" t="s">
        <v>3361</v>
      </c>
      <c r="AU2108" s="8" t="s">
        <v>36</v>
      </c>
      <c r="AV2108" s="8" t="s">
        <v>13</v>
      </c>
      <c r="AW2108" s="7" t="s">
        <v>14</v>
      </c>
      <c r="AX2108" s="6" t="s">
        <v>3362</v>
      </c>
      <c r="AY2108" s="7" t="s">
        <v>15</v>
      </c>
      <c r="AZ2108" s="7" t="s">
        <v>8543</v>
      </c>
      <c r="BA2108" s="6" t="s">
        <v>6397</v>
      </c>
      <c r="BB2108" s="6" t="s">
        <v>10492</v>
      </c>
      <c r="BC2108" s="7" t="s">
        <v>11283</v>
      </c>
      <c r="BD2108" s="6" t="s">
        <v>7626</v>
      </c>
      <c r="BE2108" s="6" t="s">
        <v>6397</v>
      </c>
      <c r="BF2108" s="6"/>
    </row>
    <row r="2109" spans="1:58">
      <c r="A2109" s="6" t="s">
        <v>81</v>
      </c>
      <c r="B2109" s="6" t="s">
        <v>775</v>
      </c>
      <c r="C2109" s="271" t="s">
        <v>36</v>
      </c>
      <c r="D2109" s="6" t="s">
        <v>14</v>
      </c>
      <c r="E2109" s="271" t="s">
        <v>13</v>
      </c>
      <c r="F2109" s="6" t="s">
        <v>767</v>
      </c>
      <c r="G2109" s="6" t="s">
        <v>774</v>
      </c>
      <c r="H2109" s="6" t="s">
        <v>9</v>
      </c>
      <c r="I2109" s="6" t="s">
        <v>776</v>
      </c>
      <c r="J2109" s="6" t="s">
        <v>15</v>
      </c>
      <c r="K2109" s="6" t="s">
        <v>8</v>
      </c>
      <c r="L2109" s="271" t="s">
        <v>6397</v>
      </c>
      <c r="M2109" s="6" t="s">
        <v>6966</v>
      </c>
      <c r="N2109" s="271" t="s">
        <v>8473</v>
      </c>
      <c r="O2109" s="6"/>
      <c r="Q2109" s="6" t="s">
        <v>767</v>
      </c>
      <c r="R2109" s="6" t="s">
        <v>774</v>
      </c>
      <c r="S2109" s="6" t="s">
        <v>8</v>
      </c>
      <c r="T2109" s="6" t="s">
        <v>9</v>
      </c>
      <c r="U2109" s="6" t="s">
        <v>81</v>
      </c>
      <c r="V2109" s="6" t="s">
        <v>775</v>
      </c>
      <c r="W2109" s="6" t="s">
        <v>36</v>
      </c>
      <c r="X2109" s="6" t="s">
        <v>13</v>
      </c>
      <c r="Y2109" s="6" t="s">
        <v>14</v>
      </c>
      <c r="Z2109" s="6" t="s">
        <v>15</v>
      </c>
      <c r="AA2109" s="6" t="s">
        <v>776</v>
      </c>
      <c r="AB2109" s="6" t="s">
        <v>6397</v>
      </c>
      <c r="AD2109" t="b">
        <f t="shared" si="340"/>
        <v>0</v>
      </c>
      <c r="AE2109" t="b">
        <f t="shared" si="341"/>
        <v>1</v>
      </c>
      <c r="AF2109" t="b">
        <f t="shared" si="342"/>
        <v>1</v>
      </c>
      <c r="AG2109" t="b">
        <f t="shared" si="343"/>
        <v>1</v>
      </c>
      <c r="AH2109" t="b">
        <f t="shared" si="344"/>
        <v>1</v>
      </c>
      <c r="AI2109" t="b">
        <f t="shared" si="345"/>
        <v>1</v>
      </c>
      <c r="AJ2109" t="b">
        <f t="shared" si="346"/>
        <v>1</v>
      </c>
      <c r="AK2109" t="b">
        <f t="shared" si="347"/>
        <v>1</v>
      </c>
      <c r="AL2109" t="b">
        <f t="shared" si="348"/>
        <v>1</v>
      </c>
      <c r="AM2109" t="b">
        <f t="shared" si="349"/>
        <v>1</v>
      </c>
      <c r="AO2109" s="6" t="s">
        <v>9</v>
      </c>
      <c r="AP2109" s="6" t="s">
        <v>8473</v>
      </c>
      <c r="AQ2109" s="6"/>
      <c r="AR2109" s="7" t="s">
        <v>774</v>
      </c>
      <c r="AS2109" s="7" t="s">
        <v>81</v>
      </c>
      <c r="AT2109" s="7" t="s">
        <v>775</v>
      </c>
      <c r="AU2109" s="8" t="s">
        <v>36</v>
      </c>
      <c r="AV2109" s="8" t="s">
        <v>13</v>
      </c>
      <c r="AW2109" s="7" t="s">
        <v>14</v>
      </c>
      <c r="AX2109" s="6" t="s">
        <v>776</v>
      </c>
      <c r="AY2109" s="7" t="s">
        <v>15</v>
      </c>
      <c r="AZ2109" s="7" t="s">
        <v>8543</v>
      </c>
      <c r="BA2109" s="6" t="s">
        <v>6397</v>
      </c>
      <c r="BB2109" s="6" t="s">
        <v>6966</v>
      </c>
      <c r="BC2109" s="7" t="s">
        <v>11278</v>
      </c>
      <c r="BD2109" s="6" t="s">
        <v>7626</v>
      </c>
      <c r="BE2109" s="6" t="s">
        <v>6397</v>
      </c>
      <c r="BF2109" s="6"/>
    </row>
    <row r="2110" spans="1:58">
      <c r="A2110" s="6" t="s">
        <v>81</v>
      </c>
      <c r="B2110" s="6" t="s">
        <v>778</v>
      </c>
      <c r="C2110" s="271" t="s">
        <v>36</v>
      </c>
      <c r="D2110" s="6" t="s">
        <v>14</v>
      </c>
      <c r="E2110" s="271" t="s">
        <v>13</v>
      </c>
      <c r="F2110" s="6" t="s">
        <v>767</v>
      </c>
      <c r="G2110" s="6" t="s">
        <v>777</v>
      </c>
      <c r="H2110" s="6" t="s">
        <v>9</v>
      </c>
      <c r="I2110" s="6" t="s">
        <v>779</v>
      </c>
      <c r="J2110" s="6" t="s">
        <v>15</v>
      </c>
      <c r="K2110" s="6" t="s">
        <v>8</v>
      </c>
      <c r="L2110" s="271" t="s">
        <v>6397</v>
      </c>
      <c r="M2110" s="6" t="s">
        <v>6966</v>
      </c>
      <c r="N2110" s="271" t="s">
        <v>8473</v>
      </c>
      <c r="O2110" s="6"/>
      <c r="Q2110" s="6" t="s">
        <v>767</v>
      </c>
      <c r="R2110" s="6" t="s">
        <v>777</v>
      </c>
      <c r="S2110" s="6" t="s">
        <v>8</v>
      </c>
      <c r="T2110" s="6" t="s">
        <v>9</v>
      </c>
      <c r="U2110" s="6" t="s">
        <v>81</v>
      </c>
      <c r="V2110" s="6" t="s">
        <v>778</v>
      </c>
      <c r="W2110" s="6" t="s">
        <v>36</v>
      </c>
      <c r="X2110" s="6" t="s">
        <v>13</v>
      </c>
      <c r="Y2110" s="6" t="s">
        <v>14</v>
      </c>
      <c r="Z2110" s="6" t="s">
        <v>15</v>
      </c>
      <c r="AA2110" s="6" t="s">
        <v>779</v>
      </c>
      <c r="AB2110" s="6" t="s">
        <v>6397</v>
      </c>
      <c r="AD2110" t="b">
        <f t="shared" si="340"/>
        <v>0</v>
      </c>
      <c r="AE2110" t="b">
        <f t="shared" si="341"/>
        <v>1</v>
      </c>
      <c r="AF2110" t="b">
        <f t="shared" si="342"/>
        <v>1</v>
      </c>
      <c r="AG2110" t="b">
        <f t="shared" si="343"/>
        <v>1</v>
      </c>
      <c r="AH2110" t="b">
        <f t="shared" si="344"/>
        <v>1</v>
      </c>
      <c r="AI2110" t="b">
        <f t="shared" si="345"/>
        <v>1</v>
      </c>
      <c r="AJ2110" t="b">
        <f t="shared" si="346"/>
        <v>1</v>
      </c>
      <c r="AK2110" t="b">
        <f t="shared" si="347"/>
        <v>1</v>
      </c>
      <c r="AL2110" t="b">
        <f t="shared" si="348"/>
        <v>1</v>
      </c>
      <c r="AM2110" t="b">
        <f t="shared" si="349"/>
        <v>1</v>
      </c>
      <c r="AO2110" s="6" t="s">
        <v>9</v>
      </c>
      <c r="AP2110" s="6" t="s">
        <v>8473</v>
      </c>
      <c r="AQ2110" s="6"/>
      <c r="AR2110" s="7" t="s">
        <v>777</v>
      </c>
      <c r="AS2110" s="7" t="s">
        <v>81</v>
      </c>
      <c r="AT2110" s="7" t="s">
        <v>778</v>
      </c>
      <c r="AU2110" s="8" t="s">
        <v>36</v>
      </c>
      <c r="AV2110" s="8" t="s">
        <v>13</v>
      </c>
      <c r="AW2110" s="7" t="s">
        <v>14</v>
      </c>
      <c r="AX2110" s="6" t="s">
        <v>779</v>
      </c>
      <c r="AY2110" s="7" t="s">
        <v>15</v>
      </c>
      <c r="AZ2110" s="7" t="s">
        <v>8543</v>
      </c>
      <c r="BA2110" s="6" t="s">
        <v>6397</v>
      </c>
      <c r="BB2110" s="6" t="s">
        <v>6966</v>
      </c>
      <c r="BC2110" s="7" t="s">
        <v>11279</v>
      </c>
      <c r="BD2110" s="6" t="s">
        <v>7626</v>
      </c>
      <c r="BE2110" s="6" t="s">
        <v>6397</v>
      </c>
      <c r="BF2110" s="6"/>
    </row>
    <row r="2111" spans="1:58">
      <c r="A2111" s="6" t="s">
        <v>81</v>
      </c>
      <c r="B2111" s="6" t="s">
        <v>781</v>
      </c>
      <c r="C2111" s="271" t="s">
        <v>36</v>
      </c>
      <c r="D2111" s="6" t="s">
        <v>14</v>
      </c>
      <c r="E2111" s="271" t="s">
        <v>13</v>
      </c>
      <c r="F2111" s="6" t="s">
        <v>767</v>
      </c>
      <c r="G2111" s="6" t="s">
        <v>780</v>
      </c>
      <c r="H2111" s="6" t="s">
        <v>9</v>
      </c>
      <c r="I2111" s="6" t="s">
        <v>782</v>
      </c>
      <c r="J2111" s="6" t="s">
        <v>15</v>
      </c>
      <c r="K2111" s="6" t="s">
        <v>8</v>
      </c>
      <c r="L2111" s="271" t="s">
        <v>6397</v>
      </c>
      <c r="M2111" s="6" t="s">
        <v>6966</v>
      </c>
      <c r="N2111" s="271" t="s">
        <v>8473</v>
      </c>
      <c r="O2111" s="6"/>
      <c r="Q2111" s="6" t="s">
        <v>767</v>
      </c>
      <c r="R2111" s="6" t="s">
        <v>780</v>
      </c>
      <c r="S2111" s="6" t="s">
        <v>8</v>
      </c>
      <c r="T2111" s="6" t="s">
        <v>9</v>
      </c>
      <c r="U2111" s="6" t="s">
        <v>81</v>
      </c>
      <c r="V2111" s="6" t="s">
        <v>781</v>
      </c>
      <c r="W2111" s="6" t="s">
        <v>36</v>
      </c>
      <c r="X2111" s="6" t="s">
        <v>13</v>
      </c>
      <c r="Y2111" s="6" t="s">
        <v>14</v>
      </c>
      <c r="Z2111" s="6" t="s">
        <v>15</v>
      </c>
      <c r="AA2111" s="6" t="s">
        <v>782</v>
      </c>
      <c r="AB2111" s="6" t="s">
        <v>6397</v>
      </c>
      <c r="AD2111" t="b">
        <f t="shared" si="340"/>
        <v>0</v>
      </c>
      <c r="AE2111" t="b">
        <f t="shared" si="341"/>
        <v>1</v>
      </c>
      <c r="AF2111" t="b">
        <f t="shared" si="342"/>
        <v>1</v>
      </c>
      <c r="AG2111" t="b">
        <f t="shared" si="343"/>
        <v>1</v>
      </c>
      <c r="AH2111" t="b">
        <f t="shared" si="344"/>
        <v>1</v>
      </c>
      <c r="AI2111" t="b">
        <f t="shared" si="345"/>
        <v>1</v>
      </c>
      <c r="AJ2111" t="b">
        <f t="shared" si="346"/>
        <v>1</v>
      </c>
      <c r="AK2111" t="b">
        <f t="shared" si="347"/>
        <v>1</v>
      </c>
      <c r="AL2111" t="b">
        <f t="shared" si="348"/>
        <v>1</v>
      </c>
      <c r="AM2111" t="b">
        <f t="shared" si="349"/>
        <v>1</v>
      </c>
      <c r="AO2111" s="6" t="s">
        <v>9</v>
      </c>
      <c r="AP2111" s="6" t="s">
        <v>8473</v>
      </c>
      <c r="AQ2111" s="6"/>
      <c r="AR2111" s="7" t="s">
        <v>780</v>
      </c>
      <c r="AS2111" s="7" t="s">
        <v>81</v>
      </c>
      <c r="AT2111" s="7" t="s">
        <v>781</v>
      </c>
      <c r="AU2111" s="8" t="s">
        <v>36</v>
      </c>
      <c r="AV2111" s="8" t="s">
        <v>13</v>
      </c>
      <c r="AW2111" s="7" t="s">
        <v>14</v>
      </c>
      <c r="AX2111" s="6" t="s">
        <v>782</v>
      </c>
      <c r="AY2111" s="7" t="s">
        <v>15</v>
      </c>
      <c r="AZ2111" s="7" t="s">
        <v>8543</v>
      </c>
      <c r="BA2111" s="6" t="s">
        <v>6397</v>
      </c>
      <c r="BB2111" s="6" t="s">
        <v>6966</v>
      </c>
      <c r="BC2111" s="7" t="s">
        <v>11280</v>
      </c>
      <c r="BD2111" s="6" t="s">
        <v>7626</v>
      </c>
      <c r="BE2111" s="6" t="s">
        <v>6397</v>
      </c>
      <c r="BF2111" s="6"/>
    </row>
    <row r="2112" spans="1:58">
      <c r="A2112" s="6" t="s">
        <v>81</v>
      </c>
      <c r="B2112" s="6" t="s">
        <v>784</v>
      </c>
      <c r="C2112" s="271" t="s">
        <v>36</v>
      </c>
      <c r="D2112" s="6" t="s">
        <v>14</v>
      </c>
      <c r="E2112" s="271" t="s">
        <v>13</v>
      </c>
      <c r="F2112" s="6" t="s">
        <v>767</v>
      </c>
      <c r="G2112" s="6" t="s">
        <v>783</v>
      </c>
      <c r="H2112" s="6" t="s">
        <v>9</v>
      </c>
      <c r="I2112" s="6" t="s">
        <v>785</v>
      </c>
      <c r="J2112" s="6" t="s">
        <v>15</v>
      </c>
      <c r="K2112" s="6" t="s">
        <v>8</v>
      </c>
      <c r="L2112" s="271" t="s">
        <v>6397</v>
      </c>
      <c r="M2112" s="6" t="s">
        <v>6966</v>
      </c>
      <c r="N2112" s="271" t="s">
        <v>8473</v>
      </c>
      <c r="O2112" s="6"/>
      <c r="Q2112" s="6" t="s">
        <v>767</v>
      </c>
      <c r="R2112" s="6" t="s">
        <v>783</v>
      </c>
      <c r="S2112" s="6" t="s">
        <v>8</v>
      </c>
      <c r="T2112" s="6" t="s">
        <v>9</v>
      </c>
      <c r="U2112" s="6" t="s">
        <v>81</v>
      </c>
      <c r="V2112" s="6" t="s">
        <v>784</v>
      </c>
      <c r="W2112" s="6" t="s">
        <v>36</v>
      </c>
      <c r="X2112" s="6" t="s">
        <v>13</v>
      </c>
      <c r="Y2112" s="6" t="s">
        <v>14</v>
      </c>
      <c r="Z2112" s="6" t="s">
        <v>15</v>
      </c>
      <c r="AA2112" s="6" t="s">
        <v>785</v>
      </c>
      <c r="AB2112" s="6" t="s">
        <v>6397</v>
      </c>
      <c r="AD2112" t="b">
        <f t="shared" si="340"/>
        <v>0</v>
      </c>
      <c r="AE2112" t="b">
        <f t="shared" si="341"/>
        <v>1</v>
      </c>
      <c r="AF2112" t="b">
        <f t="shared" si="342"/>
        <v>1</v>
      </c>
      <c r="AG2112" t="b">
        <f t="shared" si="343"/>
        <v>1</v>
      </c>
      <c r="AH2112" t="b">
        <f t="shared" si="344"/>
        <v>1</v>
      </c>
      <c r="AI2112" t="b">
        <f t="shared" si="345"/>
        <v>1</v>
      </c>
      <c r="AJ2112" t="b">
        <f t="shared" si="346"/>
        <v>1</v>
      </c>
      <c r="AK2112" t="b">
        <f t="shared" si="347"/>
        <v>1</v>
      </c>
      <c r="AL2112" t="b">
        <f t="shared" si="348"/>
        <v>1</v>
      </c>
      <c r="AM2112" t="b">
        <f t="shared" si="349"/>
        <v>1</v>
      </c>
      <c r="AO2112" s="6" t="s">
        <v>9</v>
      </c>
      <c r="AP2112" s="6" t="s">
        <v>8473</v>
      </c>
      <c r="AQ2112" s="6"/>
      <c r="AR2112" s="7" t="s">
        <v>783</v>
      </c>
      <c r="AS2112" s="7" t="s">
        <v>81</v>
      </c>
      <c r="AT2112" s="7" t="s">
        <v>784</v>
      </c>
      <c r="AU2112" s="8" t="s">
        <v>36</v>
      </c>
      <c r="AV2112" s="8" t="s">
        <v>13</v>
      </c>
      <c r="AW2112" s="7" t="s">
        <v>14</v>
      </c>
      <c r="AX2112" s="6" t="s">
        <v>785</v>
      </c>
      <c r="AY2112" s="7" t="s">
        <v>15</v>
      </c>
      <c r="AZ2112" s="7" t="s">
        <v>8543</v>
      </c>
      <c r="BA2112" s="6" t="s">
        <v>6397</v>
      </c>
      <c r="BB2112" s="6" t="s">
        <v>6966</v>
      </c>
      <c r="BC2112" s="7" t="s">
        <v>11282</v>
      </c>
      <c r="BD2112" s="6" t="s">
        <v>7626</v>
      </c>
      <c r="BE2112" s="6" t="s">
        <v>6397</v>
      </c>
      <c r="BF2112" s="6"/>
    </row>
    <row r="2113" spans="1:58">
      <c r="A2113" s="6" t="s">
        <v>81</v>
      </c>
      <c r="B2113" s="6" t="s">
        <v>1525</v>
      </c>
      <c r="C2113" s="271" t="s">
        <v>70</v>
      </c>
      <c r="D2113" s="6" t="s">
        <v>14</v>
      </c>
      <c r="E2113" s="271" t="s">
        <v>13</v>
      </c>
      <c r="F2113" s="6" t="s">
        <v>1517</v>
      </c>
      <c r="G2113" s="6" t="s">
        <v>1524</v>
      </c>
      <c r="H2113" s="6" t="s">
        <v>9</v>
      </c>
      <c r="I2113" s="6" t="s">
        <v>1526</v>
      </c>
      <c r="J2113" s="6" t="s">
        <v>15</v>
      </c>
      <c r="K2113" s="6" t="s">
        <v>8</v>
      </c>
      <c r="L2113" s="271" t="s">
        <v>6397</v>
      </c>
      <c r="M2113" s="6" t="s">
        <v>6571</v>
      </c>
      <c r="N2113" s="271" t="s">
        <v>8473</v>
      </c>
      <c r="O2113" s="6"/>
      <c r="Q2113" s="6" t="s">
        <v>1517</v>
      </c>
      <c r="R2113" s="6" t="s">
        <v>1524</v>
      </c>
      <c r="S2113" s="6" t="s">
        <v>8</v>
      </c>
      <c r="T2113" s="6" t="s">
        <v>9</v>
      </c>
      <c r="U2113" s="6" t="s">
        <v>81</v>
      </c>
      <c r="V2113" s="6" t="s">
        <v>1525</v>
      </c>
      <c r="W2113" s="6" t="s">
        <v>70</v>
      </c>
      <c r="X2113" s="6" t="s">
        <v>13</v>
      </c>
      <c r="Y2113" s="6" t="s">
        <v>14</v>
      </c>
      <c r="Z2113" s="6" t="s">
        <v>15</v>
      </c>
      <c r="AA2113" s="6" t="s">
        <v>1526</v>
      </c>
      <c r="AB2113" s="6" t="s">
        <v>6397</v>
      </c>
      <c r="AD2113" t="b">
        <f t="shared" si="340"/>
        <v>0</v>
      </c>
      <c r="AE2113" t="b">
        <f t="shared" si="341"/>
        <v>1</v>
      </c>
      <c r="AF2113" t="b">
        <f t="shared" si="342"/>
        <v>1</v>
      </c>
      <c r="AG2113" t="b">
        <f t="shared" si="343"/>
        <v>1</v>
      </c>
      <c r="AH2113" t="b">
        <f t="shared" si="344"/>
        <v>1</v>
      </c>
      <c r="AI2113" t="b">
        <f t="shared" si="345"/>
        <v>1</v>
      </c>
      <c r="AJ2113" t="b">
        <f t="shared" si="346"/>
        <v>1</v>
      </c>
      <c r="AK2113" t="b">
        <f t="shared" si="347"/>
        <v>1</v>
      </c>
      <c r="AL2113" t="b">
        <f t="shared" si="348"/>
        <v>1</v>
      </c>
      <c r="AM2113" t="b">
        <f t="shared" si="349"/>
        <v>1</v>
      </c>
      <c r="AO2113" s="6" t="s">
        <v>9</v>
      </c>
      <c r="AP2113" s="6" t="s">
        <v>8473</v>
      </c>
      <c r="AQ2113" s="6"/>
      <c r="AR2113" s="7" t="s">
        <v>1524</v>
      </c>
      <c r="AS2113" s="7" t="s">
        <v>81</v>
      </c>
      <c r="AT2113" s="7" t="s">
        <v>1525</v>
      </c>
      <c r="AU2113" s="8" t="s">
        <v>70</v>
      </c>
      <c r="AV2113" s="8" t="s">
        <v>13</v>
      </c>
      <c r="AW2113" s="7" t="s">
        <v>14</v>
      </c>
      <c r="AX2113" s="6" t="s">
        <v>1526</v>
      </c>
      <c r="AY2113" s="7" t="s">
        <v>15</v>
      </c>
      <c r="AZ2113" s="7" t="s">
        <v>8819</v>
      </c>
      <c r="BA2113" s="6" t="s">
        <v>6397</v>
      </c>
      <c r="BB2113" s="6" t="s">
        <v>6571</v>
      </c>
      <c r="BC2113" s="7" t="s">
        <v>11295</v>
      </c>
      <c r="BD2113" s="6" t="s">
        <v>11245</v>
      </c>
      <c r="BE2113" s="6" t="s">
        <v>6397</v>
      </c>
      <c r="BF2113" s="6"/>
    </row>
    <row r="2114" spans="1:58">
      <c r="A2114" s="6" t="s">
        <v>81</v>
      </c>
      <c r="B2114" s="6" t="s">
        <v>118</v>
      </c>
      <c r="C2114" s="271" t="s">
        <v>36</v>
      </c>
      <c r="D2114" s="6" t="s">
        <v>14</v>
      </c>
      <c r="E2114" s="271" t="s">
        <v>13</v>
      </c>
      <c r="F2114" s="6" t="s">
        <v>72</v>
      </c>
      <c r="G2114" s="6" t="s">
        <v>117</v>
      </c>
      <c r="H2114" s="6" t="s">
        <v>9</v>
      </c>
      <c r="I2114" s="6" t="s">
        <v>119</v>
      </c>
      <c r="J2114" s="6" t="s">
        <v>15</v>
      </c>
      <c r="K2114" s="6" t="s">
        <v>8</v>
      </c>
      <c r="L2114" s="271" t="s">
        <v>6397</v>
      </c>
      <c r="M2114" s="6" t="s">
        <v>6924</v>
      </c>
      <c r="N2114" s="271" t="s">
        <v>8473</v>
      </c>
      <c r="O2114" s="6"/>
      <c r="Q2114" s="6" t="s">
        <v>72</v>
      </c>
      <c r="R2114" s="6" t="s">
        <v>117</v>
      </c>
      <c r="S2114" s="6" t="s">
        <v>8</v>
      </c>
      <c r="T2114" s="6" t="s">
        <v>9</v>
      </c>
      <c r="U2114" s="6" t="s">
        <v>81</v>
      </c>
      <c r="V2114" s="6" t="s">
        <v>118</v>
      </c>
      <c r="W2114" s="6" t="s">
        <v>36</v>
      </c>
      <c r="X2114" s="6" t="s">
        <v>13</v>
      </c>
      <c r="Y2114" s="6" t="s">
        <v>14</v>
      </c>
      <c r="Z2114" s="6" t="s">
        <v>15</v>
      </c>
      <c r="AA2114" s="6" t="s">
        <v>119</v>
      </c>
      <c r="AB2114" s="6" t="s">
        <v>6397</v>
      </c>
      <c r="AD2114" t="b">
        <f t="shared" si="340"/>
        <v>0</v>
      </c>
      <c r="AE2114" t="b">
        <f t="shared" si="341"/>
        <v>1</v>
      </c>
      <c r="AF2114" t="b">
        <f t="shared" si="342"/>
        <v>1</v>
      </c>
      <c r="AG2114" t="b">
        <f t="shared" si="343"/>
        <v>1</v>
      </c>
      <c r="AH2114" t="b">
        <f t="shared" si="344"/>
        <v>1</v>
      </c>
      <c r="AI2114" t="b">
        <f t="shared" si="345"/>
        <v>1</v>
      </c>
      <c r="AJ2114" t="b">
        <f t="shared" si="346"/>
        <v>1</v>
      </c>
      <c r="AK2114" t="b">
        <f t="shared" si="347"/>
        <v>1</v>
      </c>
      <c r="AL2114" t="b">
        <f t="shared" si="348"/>
        <v>1</v>
      </c>
      <c r="AM2114" t="b">
        <f t="shared" si="349"/>
        <v>1</v>
      </c>
      <c r="AO2114" s="6" t="s">
        <v>9</v>
      </c>
      <c r="AP2114" s="6" t="s">
        <v>8473</v>
      </c>
      <c r="AQ2114" s="6"/>
      <c r="AR2114" s="7" t="s">
        <v>117</v>
      </c>
      <c r="AS2114" s="7" t="s">
        <v>81</v>
      </c>
      <c r="AT2114" s="7" t="s">
        <v>118</v>
      </c>
      <c r="AU2114" s="8" t="s">
        <v>36</v>
      </c>
      <c r="AV2114" s="8" t="s">
        <v>13</v>
      </c>
      <c r="AW2114" s="7" t="s">
        <v>14</v>
      </c>
      <c r="AX2114" s="6" t="s">
        <v>119</v>
      </c>
      <c r="AY2114" s="7" t="s">
        <v>15</v>
      </c>
      <c r="AZ2114" s="7" t="s">
        <v>8489</v>
      </c>
      <c r="BA2114" s="6" t="s">
        <v>6397</v>
      </c>
      <c r="BB2114" s="6" t="s">
        <v>6924</v>
      </c>
      <c r="BC2114" s="7" t="s">
        <v>11124</v>
      </c>
      <c r="BD2114" s="6" t="s">
        <v>10450</v>
      </c>
      <c r="BE2114" s="6" t="s">
        <v>6397</v>
      </c>
      <c r="BF2114" s="6"/>
    </row>
    <row r="2115" spans="1:58">
      <c r="A2115" s="6" t="s">
        <v>81</v>
      </c>
      <c r="B2115" s="6" t="s">
        <v>712</v>
      </c>
      <c r="C2115" s="271" t="s">
        <v>36</v>
      </c>
      <c r="D2115" s="6" t="s">
        <v>14</v>
      </c>
      <c r="E2115" s="271" t="s">
        <v>13</v>
      </c>
      <c r="F2115" s="6" t="s">
        <v>674</v>
      </c>
      <c r="G2115" s="6" t="s">
        <v>711</v>
      </c>
      <c r="H2115" s="6" t="s">
        <v>9</v>
      </c>
      <c r="I2115" s="6" t="s">
        <v>713</v>
      </c>
      <c r="J2115" s="6" t="s">
        <v>15</v>
      </c>
      <c r="K2115" s="6" t="s">
        <v>8</v>
      </c>
      <c r="L2115" s="271" t="s">
        <v>6397</v>
      </c>
      <c r="M2115" s="6" t="s">
        <v>6957</v>
      </c>
      <c r="N2115" s="271" t="s">
        <v>8473</v>
      </c>
      <c r="O2115" s="6"/>
      <c r="Q2115" s="6" t="s">
        <v>674</v>
      </c>
      <c r="R2115" s="6" t="s">
        <v>711</v>
      </c>
      <c r="S2115" s="6" t="s">
        <v>8</v>
      </c>
      <c r="T2115" s="6" t="s">
        <v>9</v>
      </c>
      <c r="U2115" s="6" t="s">
        <v>81</v>
      </c>
      <c r="V2115" s="6" t="s">
        <v>712</v>
      </c>
      <c r="W2115" s="6" t="s">
        <v>36</v>
      </c>
      <c r="X2115" s="6" t="s">
        <v>13</v>
      </c>
      <c r="Y2115" s="6" t="s">
        <v>14</v>
      </c>
      <c r="Z2115" s="6" t="s">
        <v>15</v>
      </c>
      <c r="AA2115" s="6" t="s">
        <v>713</v>
      </c>
      <c r="AB2115" s="6" t="s">
        <v>6397</v>
      </c>
      <c r="AD2115" t="b">
        <f t="shared" ref="AD2115:AD2130" si="350">EXACT(Q2115,AQ2115)</f>
        <v>0</v>
      </c>
      <c r="AE2115" t="b">
        <f t="shared" ref="AE2115:AE2130" si="351">EXACT(R2115,AR2115)</f>
        <v>1</v>
      </c>
      <c r="AF2115" t="b">
        <f t="shared" ref="AF2115:AF2130" si="352">EXACT(U2115,AS2115)</f>
        <v>1</v>
      </c>
      <c r="AG2115" t="b">
        <f t="shared" ref="AG2115:AG2130" si="353">EXACT(V2115,AT2115)</f>
        <v>1</v>
      </c>
      <c r="AH2115" t="b">
        <f t="shared" ref="AH2115:AH2130" si="354">EXACT(W2115,AU2115)</f>
        <v>1</v>
      </c>
      <c r="AI2115" t="b">
        <f t="shared" ref="AI2115:AI2130" si="355">EXACT(X2115,AV2115)</f>
        <v>1</v>
      </c>
      <c r="AJ2115" t="b">
        <f t="shared" ref="AJ2115:AJ2130" si="356">EXACT(Y2115,AW2115)</f>
        <v>1</v>
      </c>
      <c r="AK2115" t="b">
        <f t="shared" ref="AK2115:AK2130" si="357">EXACT(Z2115,AY2115)</f>
        <v>1</v>
      </c>
      <c r="AL2115" t="b">
        <f t="shared" ref="AL2115:AL2130" si="358">EXACT(AB2115,BE2115)</f>
        <v>1</v>
      </c>
      <c r="AM2115" t="b">
        <f t="shared" ref="AM2115:AM2130" si="359">EXACT(T2115,AO2115)</f>
        <v>1</v>
      </c>
      <c r="AO2115" s="6" t="s">
        <v>9</v>
      </c>
      <c r="AP2115" s="6" t="s">
        <v>8473</v>
      </c>
      <c r="AQ2115" s="6"/>
      <c r="AR2115" s="7" t="s">
        <v>711</v>
      </c>
      <c r="AS2115" s="7" t="s">
        <v>81</v>
      </c>
      <c r="AT2115" s="7" t="s">
        <v>712</v>
      </c>
      <c r="AU2115" s="8" t="s">
        <v>36</v>
      </c>
      <c r="AV2115" s="8" t="s">
        <v>13</v>
      </c>
      <c r="AW2115" s="7" t="s">
        <v>14</v>
      </c>
      <c r="AX2115" s="6" t="s">
        <v>713</v>
      </c>
      <c r="AY2115" s="7" t="s">
        <v>15</v>
      </c>
      <c r="AZ2115" s="7" t="s">
        <v>8489</v>
      </c>
      <c r="BA2115" s="6" t="s">
        <v>6397</v>
      </c>
      <c r="BB2115" s="6" t="s">
        <v>6957</v>
      </c>
      <c r="BC2115" s="7" t="s">
        <v>11125</v>
      </c>
      <c r="BD2115" s="6" t="s">
        <v>10450</v>
      </c>
      <c r="BE2115" s="6" t="s">
        <v>6397</v>
      </c>
      <c r="BF2115" s="6"/>
    </row>
    <row r="2116" spans="1:58">
      <c r="A2116" s="6" t="s">
        <v>81</v>
      </c>
      <c r="B2116" s="6" t="s">
        <v>715</v>
      </c>
      <c r="C2116" s="271" t="s">
        <v>36</v>
      </c>
      <c r="D2116" s="6" t="s">
        <v>14</v>
      </c>
      <c r="E2116" s="271" t="s">
        <v>13</v>
      </c>
      <c r="F2116" s="6" t="s">
        <v>674</v>
      </c>
      <c r="G2116" s="6" t="s">
        <v>714</v>
      </c>
      <c r="H2116" s="6" t="s">
        <v>9</v>
      </c>
      <c r="I2116" s="6" t="s">
        <v>716</v>
      </c>
      <c r="J2116" s="6" t="s">
        <v>15</v>
      </c>
      <c r="K2116" s="6" t="s">
        <v>8</v>
      </c>
      <c r="L2116" s="271" t="s">
        <v>6397</v>
      </c>
      <c r="M2116" s="6" t="s">
        <v>6957</v>
      </c>
      <c r="N2116" s="271" t="s">
        <v>8473</v>
      </c>
      <c r="O2116" s="6"/>
      <c r="Q2116" s="6" t="s">
        <v>674</v>
      </c>
      <c r="R2116" s="6" t="s">
        <v>714</v>
      </c>
      <c r="S2116" s="6" t="s">
        <v>8</v>
      </c>
      <c r="T2116" s="6" t="s">
        <v>9</v>
      </c>
      <c r="U2116" s="6" t="s">
        <v>81</v>
      </c>
      <c r="V2116" s="6" t="s">
        <v>715</v>
      </c>
      <c r="W2116" s="6" t="s">
        <v>36</v>
      </c>
      <c r="X2116" s="6" t="s">
        <v>13</v>
      </c>
      <c r="Y2116" s="6" t="s">
        <v>14</v>
      </c>
      <c r="Z2116" s="6" t="s">
        <v>15</v>
      </c>
      <c r="AA2116" s="6" t="s">
        <v>716</v>
      </c>
      <c r="AB2116" s="6" t="s">
        <v>6397</v>
      </c>
      <c r="AD2116" t="b">
        <f t="shared" si="350"/>
        <v>0</v>
      </c>
      <c r="AE2116" t="b">
        <f t="shared" si="351"/>
        <v>1</v>
      </c>
      <c r="AF2116" t="b">
        <f t="shared" si="352"/>
        <v>1</v>
      </c>
      <c r="AG2116" t="b">
        <f t="shared" si="353"/>
        <v>1</v>
      </c>
      <c r="AH2116" t="b">
        <f t="shared" si="354"/>
        <v>1</v>
      </c>
      <c r="AI2116" t="b">
        <f t="shared" si="355"/>
        <v>1</v>
      </c>
      <c r="AJ2116" t="b">
        <f t="shared" si="356"/>
        <v>1</v>
      </c>
      <c r="AK2116" t="b">
        <f t="shared" si="357"/>
        <v>1</v>
      </c>
      <c r="AL2116" t="b">
        <f t="shared" si="358"/>
        <v>1</v>
      </c>
      <c r="AM2116" t="b">
        <f t="shared" si="359"/>
        <v>1</v>
      </c>
      <c r="AO2116" s="6" t="s">
        <v>9</v>
      </c>
      <c r="AP2116" s="6" t="s">
        <v>8473</v>
      </c>
      <c r="AQ2116" s="6"/>
      <c r="AR2116" s="7" t="s">
        <v>714</v>
      </c>
      <c r="AS2116" s="7" t="s">
        <v>81</v>
      </c>
      <c r="AT2116" s="7" t="s">
        <v>715</v>
      </c>
      <c r="AU2116" s="8" t="s">
        <v>36</v>
      </c>
      <c r="AV2116" s="8" t="s">
        <v>13</v>
      </c>
      <c r="AW2116" s="7" t="s">
        <v>14</v>
      </c>
      <c r="AX2116" s="6" t="s">
        <v>716</v>
      </c>
      <c r="AY2116" s="7" t="s">
        <v>15</v>
      </c>
      <c r="AZ2116" s="7" t="s">
        <v>8489</v>
      </c>
      <c r="BA2116" s="6" t="s">
        <v>6397</v>
      </c>
      <c r="BB2116" s="6" t="s">
        <v>6957</v>
      </c>
      <c r="BC2116" s="7" t="s">
        <v>11126</v>
      </c>
      <c r="BD2116" s="6" t="s">
        <v>10450</v>
      </c>
      <c r="BE2116" s="6" t="s">
        <v>6397</v>
      </c>
      <c r="BF2116" s="6"/>
    </row>
    <row r="2117" spans="1:58">
      <c r="A2117" s="6" t="s">
        <v>81</v>
      </c>
      <c r="B2117" s="6" t="s">
        <v>718</v>
      </c>
      <c r="C2117" s="271" t="s">
        <v>36</v>
      </c>
      <c r="D2117" s="6" t="s">
        <v>14</v>
      </c>
      <c r="E2117" s="271" t="s">
        <v>13</v>
      </c>
      <c r="F2117" s="6" t="s">
        <v>674</v>
      </c>
      <c r="G2117" s="6" t="s">
        <v>717</v>
      </c>
      <c r="H2117" s="6" t="s">
        <v>9</v>
      </c>
      <c r="I2117" s="6" t="s">
        <v>719</v>
      </c>
      <c r="J2117" s="6" t="s">
        <v>15</v>
      </c>
      <c r="K2117" s="6" t="s">
        <v>8</v>
      </c>
      <c r="L2117" s="271" t="s">
        <v>6397</v>
      </c>
      <c r="M2117" s="6" t="s">
        <v>6957</v>
      </c>
      <c r="N2117" s="271" t="s">
        <v>8473</v>
      </c>
      <c r="O2117" s="6"/>
      <c r="Q2117" s="6" t="s">
        <v>674</v>
      </c>
      <c r="R2117" s="6" t="s">
        <v>717</v>
      </c>
      <c r="S2117" s="6" t="s">
        <v>8</v>
      </c>
      <c r="T2117" s="6" t="s">
        <v>9</v>
      </c>
      <c r="U2117" s="6" t="s">
        <v>81</v>
      </c>
      <c r="V2117" s="6" t="s">
        <v>718</v>
      </c>
      <c r="W2117" s="6" t="s">
        <v>36</v>
      </c>
      <c r="X2117" s="6" t="s">
        <v>13</v>
      </c>
      <c r="Y2117" s="6" t="s">
        <v>14</v>
      </c>
      <c r="Z2117" s="6" t="s">
        <v>15</v>
      </c>
      <c r="AA2117" s="6" t="s">
        <v>719</v>
      </c>
      <c r="AB2117" s="6" t="s">
        <v>6397</v>
      </c>
      <c r="AD2117" t="b">
        <f t="shared" si="350"/>
        <v>0</v>
      </c>
      <c r="AE2117" t="b">
        <f t="shared" si="351"/>
        <v>1</v>
      </c>
      <c r="AF2117" t="b">
        <f t="shared" si="352"/>
        <v>1</v>
      </c>
      <c r="AG2117" t="b">
        <f t="shared" si="353"/>
        <v>1</v>
      </c>
      <c r="AH2117" t="b">
        <f t="shared" si="354"/>
        <v>1</v>
      </c>
      <c r="AI2117" t="b">
        <f t="shared" si="355"/>
        <v>1</v>
      </c>
      <c r="AJ2117" t="b">
        <f t="shared" si="356"/>
        <v>1</v>
      </c>
      <c r="AK2117" t="b">
        <f t="shared" si="357"/>
        <v>1</v>
      </c>
      <c r="AL2117" t="b">
        <f t="shared" si="358"/>
        <v>1</v>
      </c>
      <c r="AM2117" t="b">
        <f t="shared" si="359"/>
        <v>1</v>
      </c>
      <c r="AO2117" s="6" t="s">
        <v>9</v>
      </c>
      <c r="AP2117" s="6" t="s">
        <v>8473</v>
      </c>
      <c r="AQ2117" s="6"/>
      <c r="AR2117" s="7" t="s">
        <v>717</v>
      </c>
      <c r="AS2117" s="7" t="s">
        <v>81</v>
      </c>
      <c r="AT2117" s="7" t="s">
        <v>718</v>
      </c>
      <c r="AU2117" s="8" t="s">
        <v>36</v>
      </c>
      <c r="AV2117" s="8" t="s">
        <v>13</v>
      </c>
      <c r="AW2117" s="7" t="s">
        <v>14</v>
      </c>
      <c r="AX2117" s="6" t="s">
        <v>719</v>
      </c>
      <c r="AY2117" s="7" t="s">
        <v>15</v>
      </c>
      <c r="AZ2117" s="7" t="s">
        <v>8489</v>
      </c>
      <c r="BA2117" s="6" t="s">
        <v>6397</v>
      </c>
      <c r="BB2117" s="6" t="s">
        <v>6957</v>
      </c>
      <c r="BC2117" s="7" t="s">
        <v>11276</v>
      </c>
      <c r="BD2117" s="6" t="s">
        <v>10450</v>
      </c>
      <c r="BE2117" s="6" t="s">
        <v>6397</v>
      </c>
      <c r="BF2117" s="6"/>
    </row>
    <row r="2118" spans="1:58">
      <c r="A2118" s="6" t="s">
        <v>81</v>
      </c>
      <c r="B2118" s="6" t="s">
        <v>121</v>
      </c>
      <c r="C2118" s="271" t="s">
        <v>36</v>
      </c>
      <c r="D2118" s="6" t="s">
        <v>14</v>
      </c>
      <c r="E2118" s="271" t="s">
        <v>13</v>
      </c>
      <c r="F2118" s="6" t="s">
        <v>72</v>
      </c>
      <c r="G2118" s="6" t="s">
        <v>120</v>
      </c>
      <c r="H2118" s="6" t="s">
        <v>9</v>
      </c>
      <c r="I2118" s="6" t="s">
        <v>122</v>
      </c>
      <c r="J2118" s="6" t="s">
        <v>15</v>
      </c>
      <c r="K2118" s="6" t="s">
        <v>8</v>
      </c>
      <c r="L2118" s="271" t="s">
        <v>6397</v>
      </c>
      <c r="M2118" s="6" t="s">
        <v>6924</v>
      </c>
      <c r="N2118" s="271" t="s">
        <v>8473</v>
      </c>
      <c r="O2118" s="6"/>
      <c r="Q2118" s="6" t="s">
        <v>72</v>
      </c>
      <c r="R2118" s="6" t="s">
        <v>120</v>
      </c>
      <c r="S2118" s="6" t="s">
        <v>8</v>
      </c>
      <c r="T2118" s="6" t="s">
        <v>9</v>
      </c>
      <c r="U2118" s="6" t="s">
        <v>81</v>
      </c>
      <c r="V2118" s="6" t="s">
        <v>121</v>
      </c>
      <c r="W2118" s="6" t="s">
        <v>36</v>
      </c>
      <c r="X2118" s="6" t="s">
        <v>13</v>
      </c>
      <c r="Y2118" s="6" t="s">
        <v>14</v>
      </c>
      <c r="Z2118" s="6" t="s">
        <v>15</v>
      </c>
      <c r="AA2118" s="6" t="s">
        <v>122</v>
      </c>
      <c r="AB2118" s="6" t="s">
        <v>6397</v>
      </c>
      <c r="AD2118" t="b">
        <f t="shared" si="350"/>
        <v>0</v>
      </c>
      <c r="AE2118" t="b">
        <f t="shared" si="351"/>
        <v>1</v>
      </c>
      <c r="AF2118" t="b">
        <f t="shared" si="352"/>
        <v>1</v>
      </c>
      <c r="AG2118" t="b">
        <f t="shared" si="353"/>
        <v>1</v>
      </c>
      <c r="AH2118" t="b">
        <f t="shared" si="354"/>
        <v>1</v>
      </c>
      <c r="AI2118" t="b">
        <f t="shared" si="355"/>
        <v>1</v>
      </c>
      <c r="AJ2118" t="b">
        <f t="shared" si="356"/>
        <v>1</v>
      </c>
      <c r="AK2118" t="b">
        <f t="shared" si="357"/>
        <v>1</v>
      </c>
      <c r="AL2118" t="b">
        <f t="shared" si="358"/>
        <v>1</v>
      </c>
      <c r="AM2118" t="b">
        <f t="shared" si="359"/>
        <v>1</v>
      </c>
      <c r="AO2118" s="6" t="s">
        <v>9</v>
      </c>
      <c r="AP2118" s="6" t="s">
        <v>8473</v>
      </c>
      <c r="AQ2118" s="6"/>
      <c r="AR2118" s="7" t="s">
        <v>120</v>
      </c>
      <c r="AS2118" s="7" t="s">
        <v>81</v>
      </c>
      <c r="AT2118" s="7" t="s">
        <v>121</v>
      </c>
      <c r="AU2118" s="8" t="s">
        <v>36</v>
      </c>
      <c r="AV2118" s="8" t="s">
        <v>13</v>
      </c>
      <c r="AW2118" s="7" t="s">
        <v>14</v>
      </c>
      <c r="AX2118" s="6" t="s">
        <v>122</v>
      </c>
      <c r="AY2118" s="7" t="s">
        <v>15</v>
      </c>
      <c r="AZ2118" s="7" t="s">
        <v>8489</v>
      </c>
      <c r="BA2118" s="6" t="s">
        <v>6397</v>
      </c>
      <c r="BB2118" s="6" t="s">
        <v>6924</v>
      </c>
      <c r="BC2118" s="7" t="s">
        <v>11274</v>
      </c>
      <c r="BD2118" s="6" t="s">
        <v>10450</v>
      </c>
      <c r="BE2118" s="6" t="s">
        <v>6397</v>
      </c>
      <c r="BF2118" s="6"/>
    </row>
    <row r="2119" spans="1:58">
      <c r="A2119" s="6" t="s">
        <v>81</v>
      </c>
      <c r="B2119" s="6" t="s">
        <v>124</v>
      </c>
      <c r="C2119" s="272" t="s">
        <v>36</v>
      </c>
      <c r="D2119" s="6" t="s">
        <v>14</v>
      </c>
      <c r="E2119" s="271" t="s">
        <v>13</v>
      </c>
      <c r="F2119" s="6" t="s">
        <v>72</v>
      </c>
      <c r="G2119" s="6" t="s">
        <v>123</v>
      </c>
      <c r="H2119" s="6" t="s">
        <v>9</v>
      </c>
      <c r="I2119" s="6" t="s">
        <v>125</v>
      </c>
      <c r="J2119" s="6" t="s">
        <v>15</v>
      </c>
      <c r="K2119" s="6" t="s">
        <v>8</v>
      </c>
      <c r="L2119" s="271" t="s">
        <v>6397</v>
      </c>
      <c r="M2119" s="6" t="s">
        <v>6924</v>
      </c>
      <c r="N2119" s="271" t="s">
        <v>8473</v>
      </c>
      <c r="O2119" s="6" t="s">
        <v>11399</v>
      </c>
      <c r="Q2119" s="6" t="s">
        <v>72</v>
      </c>
      <c r="R2119" s="6" t="s">
        <v>123</v>
      </c>
      <c r="S2119" s="6" t="s">
        <v>8</v>
      </c>
      <c r="T2119" s="6" t="s">
        <v>9</v>
      </c>
      <c r="U2119" s="6" t="s">
        <v>81</v>
      </c>
      <c r="V2119" s="6" t="s">
        <v>124</v>
      </c>
      <c r="W2119" s="12" t="s">
        <v>36</v>
      </c>
      <c r="X2119" s="6" t="s">
        <v>13</v>
      </c>
      <c r="Y2119" s="6" t="s">
        <v>14</v>
      </c>
      <c r="Z2119" s="6" t="s">
        <v>15</v>
      </c>
      <c r="AA2119" s="6" t="s">
        <v>125</v>
      </c>
      <c r="AB2119" s="6" t="s">
        <v>6397</v>
      </c>
      <c r="AC2119" s="268" t="s">
        <v>8468</v>
      </c>
      <c r="AD2119" t="b">
        <f t="shared" si="350"/>
        <v>0</v>
      </c>
      <c r="AE2119" t="b">
        <f t="shared" si="351"/>
        <v>1</v>
      </c>
      <c r="AF2119" t="b">
        <f t="shared" si="352"/>
        <v>1</v>
      </c>
      <c r="AG2119" t="b">
        <f t="shared" si="353"/>
        <v>1</v>
      </c>
      <c r="AH2119" t="b">
        <f t="shared" si="354"/>
        <v>0</v>
      </c>
      <c r="AI2119" t="b">
        <f t="shared" si="355"/>
        <v>1</v>
      </c>
      <c r="AJ2119" t="b">
        <f t="shared" si="356"/>
        <v>1</v>
      </c>
      <c r="AK2119" t="b">
        <f t="shared" si="357"/>
        <v>1</v>
      </c>
      <c r="AL2119" t="b">
        <f t="shared" si="358"/>
        <v>1</v>
      </c>
      <c r="AM2119" t="b">
        <f t="shared" si="359"/>
        <v>1</v>
      </c>
      <c r="AO2119" s="6" t="s">
        <v>9</v>
      </c>
      <c r="AP2119" s="6" t="s">
        <v>8473</v>
      </c>
      <c r="AQ2119" s="6"/>
      <c r="AR2119" s="7" t="s">
        <v>123</v>
      </c>
      <c r="AS2119" s="7" t="s">
        <v>81</v>
      </c>
      <c r="AT2119" s="7" t="s">
        <v>124</v>
      </c>
      <c r="AU2119" s="269" t="s">
        <v>11317</v>
      </c>
      <c r="AV2119" s="8" t="s">
        <v>13</v>
      </c>
      <c r="AW2119" s="7" t="s">
        <v>14</v>
      </c>
      <c r="AX2119" s="6" t="s">
        <v>125</v>
      </c>
      <c r="AY2119" s="7" t="s">
        <v>15</v>
      </c>
      <c r="AZ2119" s="7" t="s">
        <v>8489</v>
      </c>
      <c r="BA2119" s="6" t="s">
        <v>6397</v>
      </c>
      <c r="BB2119" s="6" t="s">
        <v>6924</v>
      </c>
      <c r="BC2119" s="7" t="s">
        <v>11275</v>
      </c>
      <c r="BD2119" s="6" t="s">
        <v>10450</v>
      </c>
      <c r="BE2119" s="6" t="s">
        <v>6397</v>
      </c>
      <c r="BF2119" s="6" t="s">
        <v>11399</v>
      </c>
    </row>
    <row r="2120" spans="1:58">
      <c r="A2120" s="6" t="s">
        <v>81</v>
      </c>
      <c r="B2120" s="6" t="s">
        <v>2826</v>
      </c>
      <c r="C2120" s="271" t="s">
        <v>11317</v>
      </c>
      <c r="D2120" s="6" t="s">
        <v>14</v>
      </c>
      <c r="E2120" s="271" t="s">
        <v>13</v>
      </c>
      <c r="F2120" s="6" t="s">
        <v>2804</v>
      </c>
      <c r="G2120" s="6" t="s">
        <v>2825</v>
      </c>
      <c r="H2120" s="6" t="s">
        <v>9</v>
      </c>
      <c r="I2120" s="6" t="s">
        <v>2827</v>
      </c>
      <c r="J2120" s="6" t="s">
        <v>15</v>
      </c>
      <c r="K2120" s="6" t="s">
        <v>8</v>
      </c>
      <c r="L2120" s="271" t="s">
        <v>6397</v>
      </c>
      <c r="M2120" s="6" t="s">
        <v>10561</v>
      </c>
      <c r="N2120" s="271" t="s">
        <v>8473</v>
      </c>
      <c r="O2120" s="6"/>
      <c r="Q2120" s="6" t="s">
        <v>2804</v>
      </c>
      <c r="R2120" s="6" t="s">
        <v>2825</v>
      </c>
      <c r="S2120" s="6" t="s">
        <v>8</v>
      </c>
      <c r="T2120" s="6" t="s">
        <v>9</v>
      </c>
      <c r="U2120" s="6" t="s">
        <v>81</v>
      </c>
      <c r="V2120" s="6" t="s">
        <v>2826</v>
      </c>
      <c r="W2120" s="6" t="s">
        <v>11317</v>
      </c>
      <c r="X2120" s="6" t="s">
        <v>13</v>
      </c>
      <c r="Y2120" s="6" t="s">
        <v>14</v>
      </c>
      <c r="Z2120" s="6" t="s">
        <v>15</v>
      </c>
      <c r="AA2120" s="6" t="s">
        <v>2827</v>
      </c>
      <c r="AB2120" s="6" t="s">
        <v>6397</v>
      </c>
      <c r="AD2120" t="b">
        <f t="shared" si="350"/>
        <v>0</v>
      </c>
      <c r="AE2120" t="b">
        <f t="shared" si="351"/>
        <v>1</v>
      </c>
      <c r="AF2120" t="b">
        <f t="shared" si="352"/>
        <v>1</v>
      </c>
      <c r="AG2120" t="b">
        <f t="shared" si="353"/>
        <v>1</v>
      </c>
      <c r="AH2120" t="b">
        <f t="shared" si="354"/>
        <v>1</v>
      </c>
      <c r="AI2120" t="b">
        <f t="shared" si="355"/>
        <v>1</v>
      </c>
      <c r="AJ2120" t="b">
        <f t="shared" si="356"/>
        <v>1</v>
      </c>
      <c r="AK2120" t="b">
        <f t="shared" si="357"/>
        <v>1</v>
      </c>
      <c r="AL2120" t="b">
        <f t="shared" si="358"/>
        <v>1</v>
      </c>
      <c r="AM2120" t="b">
        <f t="shared" si="359"/>
        <v>1</v>
      </c>
      <c r="AO2120" s="6" t="s">
        <v>9</v>
      </c>
      <c r="AP2120" s="6" t="s">
        <v>8473</v>
      </c>
      <c r="AQ2120" s="6"/>
      <c r="AR2120" s="7" t="s">
        <v>2825</v>
      </c>
      <c r="AS2120" s="7" t="s">
        <v>81</v>
      </c>
      <c r="AT2120" s="7" t="s">
        <v>2826</v>
      </c>
      <c r="AU2120" s="8" t="s">
        <v>11317</v>
      </c>
      <c r="AV2120" s="8" t="s">
        <v>13</v>
      </c>
      <c r="AW2120" s="7" t="s">
        <v>14</v>
      </c>
      <c r="AX2120" s="6" t="s">
        <v>2827</v>
      </c>
      <c r="AY2120" s="7" t="s">
        <v>15</v>
      </c>
      <c r="AZ2120" s="7" t="s">
        <v>8543</v>
      </c>
      <c r="BA2120" s="6" t="s">
        <v>6397</v>
      </c>
      <c r="BB2120" s="6" t="s">
        <v>10561</v>
      </c>
      <c r="BC2120" s="7" t="s">
        <v>11127</v>
      </c>
      <c r="BD2120" s="6" t="s">
        <v>7626</v>
      </c>
      <c r="BE2120" s="6" t="s">
        <v>6397</v>
      </c>
      <c r="BF2120" s="6"/>
    </row>
    <row r="2121" spans="1:58">
      <c r="A2121" s="6" t="s">
        <v>81</v>
      </c>
      <c r="B2121" s="6" t="s">
        <v>100</v>
      </c>
      <c r="C2121" s="271" t="s">
        <v>11317</v>
      </c>
      <c r="D2121" s="6" t="s">
        <v>14</v>
      </c>
      <c r="E2121" s="271" t="s">
        <v>13</v>
      </c>
      <c r="F2121" s="6" t="s">
        <v>72</v>
      </c>
      <c r="G2121" s="6" t="s">
        <v>99</v>
      </c>
      <c r="H2121" s="6" t="s">
        <v>9</v>
      </c>
      <c r="I2121" s="6" t="s">
        <v>101</v>
      </c>
      <c r="J2121" s="6" t="s">
        <v>15</v>
      </c>
      <c r="K2121" s="6" t="s">
        <v>8</v>
      </c>
      <c r="L2121" s="271" t="s">
        <v>6397</v>
      </c>
      <c r="M2121" s="6" t="s">
        <v>6924</v>
      </c>
      <c r="N2121" s="271" t="s">
        <v>8473</v>
      </c>
      <c r="O2121" s="6"/>
      <c r="Q2121" s="6" t="s">
        <v>72</v>
      </c>
      <c r="R2121" s="6" t="s">
        <v>99</v>
      </c>
      <c r="S2121" s="6" t="s">
        <v>8</v>
      </c>
      <c r="T2121" s="6" t="s">
        <v>9</v>
      </c>
      <c r="U2121" s="6" t="s">
        <v>81</v>
      </c>
      <c r="V2121" s="6" t="s">
        <v>100</v>
      </c>
      <c r="W2121" s="6" t="s">
        <v>11317</v>
      </c>
      <c r="X2121" s="6" t="s">
        <v>13</v>
      </c>
      <c r="Y2121" s="6" t="s">
        <v>14</v>
      </c>
      <c r="Z2121" s="6" t="s">
        <v>15</v>
      </c>
      <c r="AA2121" s="6" t="s">
        <v>101</v>
      </c>
      <c r="AB2121" s="6" t="s">
        <v>6397</v>
      </c>
      <c r="AD2121" t="b">
        <f t="shared" si="350"/>
        <v>0</v>
      </c>
      <c r="AE2121" t="b">
        <f t="shared" si="351"/>
        <v>1</v>
      </c>
      <c r="AF2121" t="b">
        <f t="shared" si="352"/>
        <v>1</v>
      </c>
      <c r="AG2121" t="b">
        <f t="shared" si="353"/>
        <v>1</v>
      </c>
      <c r="AH2121" t="b">
        <f t="shared" si="354"/>
        <v>1</v>
      </c>
      <c r="AI2121" t="b">
        <f t="shared" si="355"/>
        <v>1</v>
      </c>
      <c r="AJ2121" t="b">
        <f t="shared" si="356"/>
        <v>1</v>
      </c>
      <c r="AK2121" t="b">
        <f t="shared" si="357"/>
        <v>1</v>
      </c>
      <c r="AL2121" t="b">
        <f t="shared" si="358"/>
        <v>1</v>
      </c>
      <c r="AM2121" t="b">
        <f t="shared" si="359"/>
        <v>1</v>
      </c>
      <c r="AO2121" s="6" t="s">
        <v>9</v>
      </c>
      <c r="AP2121" s="6" t="s">
        <v>8473</v>
      </c>
      <c r="AQ2121" s="6"/>
      <c r="AR2121" s="7" t="s">
        <v>99</v>
      </c>
      <c r="AS2121" s="7" t="s">
        <v>81</v>
      </c>
      <c r="AT2121" s="7" t="s">
        <v>100</v>
      </c>
      <c r="AU2121" s="8" t="s">
        <v>11317</v>
      </c>
      <c r="AV2121" s="8" t="s">
        <v>13</v>
      </c>
      <c r="AW2121" s="7" t="s">
        <v>14</v>
      </c>
      <c r="AX2121" s="6" t="s">
        <v>101</v>
      </c>
      <c r="AY2121" s="7" t="s">
        <v>15</v>
      </c>
      <c r="AZ2121" s="7" t="s">
        <v>8543</v>
      </c>
      <c r="BA2121" s="6" t="s">
        <v>6397</v>
      </c>
      <c r="BB2121" s="6" t="s">
        <v>6924</v>
      </c>
      <c r="BC2121" s="7" t="s">
        <v>11128</v>
      </c>
      <c r="BD2121" s="6" t="s">
        <v>7626</v>
      </c>
      <c r="BE2121" s="6" t="s">
        <v>6397</v>
      </c>
      <c r="BF2121" s="6"/>
    </row>
    <row r="2122" spans="1:58">
      <c r="A2122" s="6" t="s">
        <v>81</v>
      </c>
      <c r="B2122" s="6" t="s">
        <v>103</v>
      </c>
      <c r="C2122" s="271" t="s">
        <v>11317</v>
      </c>
      <c r="D2122" s="6" t="s">
        <v>14</v>
      </c>
      <c r="E2122" s="271" t="s">
        <v>13</v>
      </c>
      <c r="F2122" s="6" t="s">
        <v>72</v>
      </c>
      <c r="G2122" s="6" t="s">
        <v>102</v>
      </c>
      <c r="H2122" s="6" t="s">
        <v>9</v>
      </c>
      <c r="I2122" s="6" t="s">
        <v>104</v>
      </c>
      <c r="J2122" s="6" t="s">
        <v>15</v>
      </c>
      <c r="K2122" s="6" t="s">
        <v>8</v>
      </c>
      <c r="L2122" s="271" t="s">
        <v>6397</v>
      </c>
      <c r="M2122" s="6" t="s">
        <v>6924</v>
      </c>
      <c r="N2122" s="271" t="s">
        <v>8473</v>
      </c>
      <c r="O2122" s="6"/>
      <c r="Q2122" s="6" t="s">
        <v>72</v>
      </c>
      <c r="R2122" s="6" t="s">
        <v>102</v>
      </c>
      <c r="S2122" s="6" t="s">
        <v>8</v>
      </c>
      <c r="T2122" s="6" t="s">
        <v>9</v>
      </c>
      <c r="U2122" s="6" t="s">
        <v>81</v>
      </c>
      <c r="V2122" s="6" t="s">
        <v>103</v>
      </c>
      <c r="W2122" s="6" t="s">
        <v>11317</v>
      </c>
      <c r="X2122" s="6" t="s">
        <v>13</v>
      </c>
      <c r="Y2122" s="6" t="s">
        <v>14</v>
      </c>
      <c r="Z2122" s="6" t="s">
        <v>15</v>
      </c>
      <c r="AA2122" s="6" t="s">
        <v>104</v>
      </c>
      <c r="AB2122" s="6" t="s">
        <v>6397</v>
      </c>
      <c r="AD2122" t="b">
        <f t="shared" si="350"/>
        <v>0</v>
      </c>
      <c r="AE2122" t="b">
        <f t="shared" si="351"/>
        <v>1</v>
      </c>
      <c r="AF2122" t="b">
        <f t="shared" si="352"/>
        <v>1</v>
      </c>
      <c r="AG2122" t="b">
        <f t="shared" si="353"/>
        <v>1</v>
      </c>
      <c r="AH2122" t="b">
        <f t="shared" si="354"/>
        <v>1</v>
      </c>
      <c r="AI2122" t="b">
        <f t="shared" si="355"/>
        <v>1</v>
      </c>
      <c r="AJ2122" t="b">
        <f t="shared" si="356"/>
        <v>1</v>
      </c>
      <c r="AK2122" t="b">
        <f t="shared" si="357"/>
        <v>1</v>
      </c>
      <c r="AL2122" t="b">
        <f t="shared" si="358"/>
        <v>1</v>
      </c>
      <c r="AM2122" t="b">
        <f t="shared" si="359"/>
        <v>1</v>
      </c>
      <c r="AO2122" s="6" t="s">
        <v>9</v>
      </c>
      <c r="AP2122" s="6" t="s">
        <v>8473</v>
      </c>
      <c r="AQ2122" s="6"/>
      <c r="AR2122" s="7" t="s">
        <v>102</v>
      </c>
      <c r="AS2122" s="7" t="s">
        <v>81</v>
      </c>
      <c r="AT2122" s="7" t="s">
        <v>103</v>
      </c>
      <c r="AU2122" s="8" t="s">
        <v>11317</v>
      </c>
      <c r="AV2122" s="8" t="s">
        <v>13</v>
      </c>
      <c r="AW2122" s="7" t="s">
        <v>14</v>
      </c>
      <c r="AX2122" s="6" t="s">
        <v>104</v>
      </c>
      <c r="AY2122" s="7" t="s">
        <v>15</v>
      </c>
      <c r="AZ2122" s="7" t="s">
        <v>8543</v>
      </c>
      <c r="BA2122" s="6" t="s">
        <v>6397</v>
      </c>
      <c r="BB2122" s="6" t="s">
        <v>6924</v>
      </c>
      <c r="BC2122" s="7" t="s">
        <v>11129</v>
      </c>
      <c r="BD2122" s="6" t="s">
        <v>7626</v>
      </c>
      <c r="BE2122" s="6" t="s">
        <v>6397</v>
      </c>
      <c r="BF2122" s="6"/>
    </row>
    <row r="2123" spans="1:58">
      <c r="A2123" s="6" t="s">
        <v>81</v>
      </c>
      <c r="B2123" s="6" t="s">
        <v>106</v>
      </c>
      <c r="C2123" s="271" t="s">
        <v>11317</v>
      </c>
      <c r="D2123" s="6" t="s">
        <v>14</v>
      </c>
      <c r="E2123" s="271" t="s">
        <v>13</v>
      </c>
      <c r="F2123" s="6" t="s">
        <v>72</v>
      </c>
      <c r="G2123" s="6" t="s">
        <v>105</v>
      </c>
      <c r="H2123" s="6" t="s">
        <v>9</v>
      </c>
      <c r="I2123" s="6" t="s">
        <v>107</v>
      </c>
      <c r="J2123" s="6" t="s">
        <v>15</v>
      </c>
      <c r="K2123" s="6" t="s">
        <v>8</v>
      </c>
      <c r="L2123" s="271" t="s">
        <v>6397</v>
      </c>
      <c r="M2123" s="6" t="s">
        <v>6924</v>
      </c>
      <c r="N2123" s="271" t="s">
        <v>8473</v>
      </c>
      <c r="O2123" s="6"/>
      <c r="Q2123" s="6" t="s">
        <v>72</v>
      </c>
      <c r="R2123" s="6" t="s">
        <v>105</v>
      </c>
      <c r="S2123" s="6" t="s">
        <v>8</v>
      </c>
      <c r="T2123" s="6" t="s">
        <v>9</v>
      </c>
      <c r="U2123" s="6" t="s">
        <v>81</v>
      </c>
      <c r="V2123" s="6" t="s">
        <v>106</v>
      </c>
      <c r="W2123" s="6" t="s">
        <v>11317</v>
      </c>
      <c r="X2123" s="6" t="s">
        <v>13</v>
      </c>
      <c r="Y2123" s="6" t="s">
        <v>14</v>
      </c>
      <c r="Z2123" s="6" t="s">
        <v>15</v>
      </c>
      <c r="AA2123" s="6" t="s">
        <v>107</v>
      </c>
      <c r="AB2123" s="6" t="s">
        <v>6397</v>
      </c>
      <c r="AD2123" t="b">
        <f t="shared" si="350"/>
        <v>0</v>
      </c>
      <c r="AE2123" t="b">
        <f t="shared" si="351"/>
        <v>1</v>
      </c>
      <c r="AF2123" t="b">
        <f t="shared" si="352"/>
        <v>1</v>
      </c>
      <c r="AG2123" t="b">
        <f t="shared" si="353"/>
        <v>1</v>
      </c>
      <c r="AH2123" t="b">
        <f t="shared" si="354"/>
        <v>1</v>
      </c>
      <c r="AI2123" t="b">
        <f t="shared" si="355"/>
        <v>1</v>
      </c>
      <c r="AJ2123" t="b">
        <f t="shared" si="356"/>
        <v>1</v>
      </c>
      <c r="AK2123" t="b">
        <f t="shared" si="357"/>
        <v>1</v>
      </c>
      <c r="AL2123" t="b">
        <f t="shared" si="358"/>
        <v>1</v>
      </c>
      <c r="AM2123" t="b">
        <f t="shared" si="359"/>
        <v>1</v>
      </c>
      <c r="AO2123" s="6" t="s">
        <v>9</v>
      </c>
      <c r="AP2123" s="6" t="s">
        <v>8473</v>
      </c>
      <c r="AQ2123" s="6"/>
      <c r="AR2123" s="7" t="s">
        <v>105</v>
      </c>
      <c r="AS2123" s="7" t="s">
        <v>81</v>
      </c>
      <c r="AT2123" s="7" t="s">
        <v>106</v>
      </c>
      <c r="AU2123" s="8" t="s">
        <v>11317</v>
      </c>
      <c r="AV2123" s="8" t="s">
        <v>13</v>
      </c>
      <c r="AW2123" s="7" t="s">
        <v>14</v>
      </c>
      <c r="AX2123" s="6" t="s">
        <v>107</v>
      </c>
      <c r="AY2123" s="7" t="s">
        <v>15</v>
      </c>
      <c r="AZ2123" s="7" t="s">
        <v>8543</v>
      </c>
      <c r="BA2123" s="6" t="s">
        <v>6397</v>
      </c>
      <c r="BB2123" s="6" t="s">
        <v>6924</v>
      </c>
      <c r="BC2123" s="7" t="s">
        <v>11130</v>
      </c>
      <c r="BD2123" s="6" t="s">
        <v>7626</v>
      </c>
      <c r="BE2123" s="6" t="s">
        <v>6397</v>
      </c>
      <c r="BF2123" s="6"/>
    </row>
    <row r="2124" spans="1:58">
      <c r="A2124" s="6" t="s">
        <v>81</v>
      </c>
      <c r="B2124" s="6" t="s">
        <v>127</v>
      </c>
      <c r="C2124" s="271" t="s">
        <v>36</v>
      </c>
      <c r="D2124" s="6" t="s">
        <v>14</v>
      </c>
      <c r="E2124" s="271" t="s">
        <v>13</v>
      </c>
      <c r="F2124" s="6" t="s">
        <v>72</v>
      </c>
      <c r="G2124" s="6" t="s">
        <v>126</v>
      </c>
      <c r="H2124" s="6" t="s">
        <v>9</v>
      </c>
      <c r="I2124" s="6" t="s">
        <v>128</v>
      </c>
      <c r="J2124" s="6" t="s">
        <v>15</v>
      </c>
      <c r="K2124" s="6" t="s">
        <v>8</v>
      </c>
      <c r="L2124" s="271" t="s">
        <v>6397</v>
      </c>
      <c r="M2124" s="6" t="s">
        <v>6924</v>
      </c>
      <c r="N2124" s="271" t="s">
        <v>8473</v>
      </c>
      <c r="O2124" s="6"/>
      <c r="Q2124" s="6" t="s">
        <v>72</v>
      </c>
      <c r="R2124" s="6" t="s">
        <v>126</v>
      </c>
      <c r="S2124" s="6" t="s">
        <v>8</v>
      </c>
      <c r="T2124" s="6" t="s">
        <v>9</v>
      </c>
      <c r="U2124" s="6" t="s">
        <v>81</v>
      </c>
      <c r="V2124" s="6" t="s">
        <v>127</v>
      </c>
      <c r="W2124" s="6" t="s">
        <v>36</v>
      </c>
      <c r="X2124" s="6" t="s">
        <v>13</v>
      </c>
      <c r="Y2124" s="6" t="s">
        <v>14</v>
      </c>
      <c r="Z2124" s="6" t="s">
        <v>15</v>
      </c>
      <c r="AA2124" s="6" t="s">
        <v>128</v>
      </c>
      <c r="AB2124" s="6" t="s">
        <v>6397</v>
      </c>
      <c r="AD2124" t="b">
        <f t="shared" si="350"/>
        <v>0</v>
      </c>
      <c r="AE2124" t="b">
        <f t="shared" si="351"/>
        <v>1</v>
      </c>
      <c r="AF2124" t="b">
        <f t="shared" si="352"/>
        <v>1</v>
      </c>
      <c r="AG2124" t="b">
        <f t="shared" si="353"/>
        <v>1</v>
      </c>
      <c r="AH2124" t="b">
        <f t="shared" si="354"/>
        <v>1</v>
      </c>
      <c r="AI2124" t="b">
        <f t="shared" si="355"/>
        <v>1</v>
      </c>
      <c r="AJ2124" t="b">
        <f t="shared" si="356"/>
        <v>1</v>
      </c>
      <c r="AK2124" t="b">
        <f t="shared" si="357"/>
        <v>1</v>
      </c>
      <c r="AL2124" t="b">
        <f t="shared" si="358"/>
        <v>1</v>
      </c>
      <c r="AM2124" t="b">
        <f t="shared" si="359"/>
        <v>1</v>
      </c>
      <c r="AO2124" s="6" t="s">
        <v>9</v>
      </c>
      <c r="AP2124" s="6" t="s">
        <v>8473</v>
      </c>
      <c r="AQ2124" s="6"/>
      <c r="AR2124" s="7" t="s">
        <v>126</v>
      </c>
      <c r="AS2124" s="7" t="s">
        <v>81</v>
      </c>
      <c r="AT2124" s="7" t="s">
        <v>127</v>
      </c>
      <c r="AU2124" s="8" t="s">
        <v>36</v>
      </c>
      <c r="AV2124" s="8" t="s">
        <v>13</v>
      </c>
      <c r="AW2124" s="7" t="s">
        <v>14</v>
      </c>
      <c r="AX2124" s="6" t="s">
        <v>128</v>
      </c>
      <c r="AY2124" s="7" t="s">
        <v>15</v>
      </c>
      <c r="AZ2124" s="7" t="s">
        <v>8762</v>
      </c>
      <c r="BA2124" s="6" t="s">
        <v>6397</v>
      </c>
      <c r="BB2124" s="6" t="s">
        <v>6924</v>
      </c>
      <c r="BC2124" s="7" t="s">
        <v>11277</v>
      </c>
      <c r="BD2124" s="6" t="s">
        <v>7366</v>
      </c>
      <c r="BE2124" s="6" t="s">
        <v>6397</v>
      </c>
      <c r="BF2124" s="6"/>
    </row>
    <row r="2125" spans="1:58">
      <c r="A2125" s="6" t="s">
        <v>81</v>
      </c>
      <c r="B2125" s="6" t="s">
        <v>133</v>
      </c>
      <c r="C2125" s="271" t="s">
        <v>36</v>
      </c>
      <c r="D2125" s="6" t="s">
        <v>14</v>
      </c>
      <c r="E2125" s="271" t="s">
        <v>13</v>
      </c>
      <c r="F2125" s="6" t="s">
        <v>72</v>
      </c>
      <c r="G2125" s="6" t="s">
        <v>132</v>
      </c>
      <c r="H2125" s="6" t="s">
        <v>9</v>
      </c>
      <c r="I2125" s="6" t="s">
        <v>134</v>
      </c>
      <c r="J2125" s="6" t="s">
        <v>15</v>
      </c>
      <c r="K2125" s="6" t="s">
        <v>8</v>
      </c>
      <c r="L2125" s="271" t="s">
        <v>6397</v>
      </c>
      <c r="M2125" s="6" t="s">
        <v>6924</v>
      </c>
      <c r="N2125" s="271" t="s">
        <v>8473</v>
      </c>
      <c r="O2125" s="6"/>
      <c r="Q2125" s="6" t="s">
        <v>72</v>
      </c>
      <c r="R2125" s="6" t="s">
        <v>132</v>
      </c>
      <c r="S2125" s="6" t="s">
        <v>8</v>
      </c>
      <c r="T2125" s="6" t="s">
        <v>9</v>
      </c>
      <c r="U2125" s="6" t="s">
        <v>81</v>
      </c>
      <c r="V2125" s="6" t="s">
        <v>133</v>
      </c>
      <c r="W2125" s="6" t="s">
        <v>36</v>
      </c>
      <c r="X2125" s="6" t="s">
        <v>13</v>
      </c>
      <c r="Y2125" s="6" t="s">
        <v>14</v>
      </c>
      <c r="Z2125" s="6" t="s">
        <v>15</v>
      </c>
      <c r="AA2125" s="6" t="s">
        <v>134</v>
      </c>
      <c r="AB2125" s="6" t="s">
        <v>6397</v>
      </c>
      <c r="AD2125" t="b">
        <f t="shared" si="350"/>
        <v>0</v>
      </c>
      <c r="AE2125" t="b">
        <f t="shared" si="351"/>
        <v>1</v>
      </c>
      <c r="AF2125" t="b">
        <f t="shared" si="352"/>
        <v>1</v>
      </c>
      <c r="AG2125" t="b">
        <f t="shared" si="353"/>
        <v>1</v>
      </c>
      <c r="AH2125" t="b">
        <f t="shared" si="354"/>
        <v>1</v>
      </c>
      <c r="AI2125" t="b">
        <f t="shared" si="355"/>
        <v>1</v>
      </c>
      <c r="AJ2125" t="b">
        <f t="shared" si="356"/>
        <v>1</v>
      </c>
      <c r="AK2125" t="b">
        <f t="shared" si="357"/>
        <v>1</v>
      </c>
      <c r="AL2125" t="b">
        <f t="shared" si="358"/>
        <v>1</v>
      </c>
      <c r="AM2125" t="b">
        <f t="shared" si="359"/>
        <v>1</v>
      </c>
      <c r="AO2125" s="6" t="s">
        <v>9</v>
      </c>
      <c r="AP2125" s="6" t="s">
        <v>8473</v>
      </c>
      <c r="AQ2125" s="6"/>
      <c r="AR2125" s="7" t="s">
        <v>132</v>
      </c>
      <c r="AS2125" s="7" t="s">
        <v>81</v>
      </c>
      <c r="AT2125" s="7" t="s">
        <v>133</v>
      </c>
      <c r="AU2125" s="8" t="s">
        <v>36</v>
      </c>
      <c r="AV2125" s="8" t="s">
        <v>13</v>
      </c>
      <c r="AW2125" s="7" t="s">
        <v>14</v>
      </c>
      <c r="AX2125" s="6" t="s">
        <v>134</v>
      </c>
      <c r="AY2125" s="7" t="s">
        <v>15</v>
      </c>
      <c r="AZ2125" s="7" t="s">
        <v>8567</v>
      </c>
      <c r="BA2125" s="6" t="s">
        <v>6397</v>
      </c>
      <c r="BB2125" s="6" t="s">
        <v>6924</v>
      </c>
      <c r="BC2125" s="7" t="s">
        <v>9332</v>
      </c>
      <c r="BD2125" s="6" t="s">
        <v>6418</v>
      </c>
      <c r="BE2125" s="6" t="s">
        <v>6397</v>
      </c>
      <c r="BF2125" s="6"/>
    </row>
    <row r="2126" spans="1:58">
      <c r="A2126" s="6" t="s">
        <v>81</v>
      </c>
      <c r="B2126" s="6" t="s">
        <v>3333</v>
      </c>
      <c r="C2126" s="271" t="s">
        <v>11317</v>
      </c>
      <c r="D2126" s="6" t="s">
        <v>14</v>
      </c>
      <c r="E2126" s="271" t="s">
        <v>13</v>
      </c>
      <c r="F2126" s="6" t="s">
        <v>3268</v>
      </c>
      <c r="G2126" s="6" t="s">
        <v>3332</v>
      </c>
      <c r="H2126" s="6" t="s">
        <v>9</v>
      </c>
      <c r="I2126" s="6" t="s">
        <v>3334</v>
      </c>
      <c r="J2126" s="6" t="s">
        <v>15</v>
      </c>
      <c r="K2126" s="6" t="s">
        <v>8</v>
      </c>
      <c r="L2126" s="271" t="s">
        <v>6397</v>
      </c>
      <c r="M2126" s="6" t="s">
        <v>9101</v>
      </c>
      <c r="N2126" s="271" t="s">
        <v>8473</v>
      </c>
      <c r="O2126" s="6"/>
      <c r="Q2126" s="6" t="s">
        <v>3268</v>
      </c>
      <c r="R2126" s="6" t="s">
        <v>3332</v>
      </c>
      <c r="S2126" s="6" t="s">
        <v>8</v>
      </c>
      <c r="T2126" s="6" t="s">
        <v>9</v>
      </c>
      <c r="U2126" s="6" t="s">
        <v>81</v>
      </c>
      <c r="V2126" s="6" t="s">
        <v>3333</v>
      </c>
      <c r="W2126" s="6" t="s">
        <v>11317</v>
      </c>
      <c r="X2126" s="6" t="s">
        <v>13</v>
      </c>
      <c r="Y2126" s="6" t="s">
        <v>14</v>
      </c>
      <c r="Z2126" s="6" t="s">
        <v>15</v>
      </c>
      <c r="AA2126" s="6" t="s">
        <v>3334</v>
      </c>
      <c r="AB2126" s="6" t="s">
        <v>6397</v>
      </c>
      <c r="AD2126" t="b">
        <f t="shared" si="350"/>
        <v>0</v>
      </c>
      <c r="AE2126" t="b">
        <f t="shared" si="351"/>
        <v>1</v>
      </c>
      <c r="AF2126" t="b">
        <f t="shared" si="352"/>
        <v>1</v>
      </c>
      <c r="AG2126" t="b">
        <f t="shared" si="353"/>
        <v>1</v>
      </c>
      <c r="AH2126" t="b">
        <f t="shared" si="354"/>
        <v>1</v>
      </c>
      <c r="AI2126" t="b">
        <f t="shared" si="355"/>
        <v>1</v>
      </c>
      <c r="AJ2126" t="b">
        <f t="shared" si="356"/>
        <v>1</v>
      </c>
      <c r="AK2126" t="b">
        <f t="shared" si="357"/>
        <v>1</v>
      </c>
      <c r="AL2126" t="b">
        <f t="shared" si="358"/>
        <v>1</v>
      </c>
      <c r="AM2126" t="b">
        <f t="shared" si="359"/>
        <v>1</v>
      </c>
      <c r="AO2126" s="6" t="s">
        <v>9</v>
      </c>
      <c r="AP2126" s="6" t="s">
        <v>8473</v>
      </c>
      <c r="AQ2126" s="6"/>
      <c r="AR2126" s="7" t="s">
        <v>3332</v>
      </c>
      <c r="AS2126" s="7" t="s">
        <v>81</v>
      </c>
      <c r="AT2126" s="7" t="s">
        <v>3333</v>
      </c>
      <c r="AU2126" s="8" t="s">
        <v>11317</v>
      </c>
      <c r="AV2126" s="8" t="s">
        <v>13</v>
      </c>
      <c r="AW2126" s="7" t="s">
        <v>14</v>
      </c>
      <c r="AX2126" s="6" t="s">
        <v>3334</v>
      </c>
      <c r="AY2126" s="7" t="s">
        <v>15</v>
      </c>
      <c r="AZ2126" s="7" t="s">
        <v>8591</v>
      </c>
      <c r="BA2126" s="6" t="s">
        <v>6397</v>
      </c>
      <c r="BB2126" s="6" t="s">
        <v>9101</v>
      </c>
      <c r="BC2126" s="7" t="s">
        <v>11262</v>
      </c>
      <c r="BD2126" s="6" t="s">
        <v>8590</v>
      </c>
      <c r="BE2126" s="6" t="s">
        <v>6397</v>
      </c>
      <c r="BF2126" s="6"/>
    </row>
    <row r="2127" spans="1:58">
      <c r="A2127" s="6" t="s">
        <v>81</v>
      </c>
      <c r="B2127" s="6" t="s">
        <v>130</v>
      </c>
      <c r="C2127" s="271" t="s">
        <v>36</v>
      </c>
      <c r="D2127" s="6" t="s">
        <v>14</v>
      </c>
      <c r="E2127" s="271" t="s">
        <v>13</v>
      </c>
      <c r="F2127" s="6" t="s">
        <v>72</v>
      </c>
      <c r="G2127" s="6" t="s">
        <v>129</v>
      </c>
      <c r="H2127" s="6" t="s">
        <v>9</v>
      </c>
      <c r="I2127" s="6" t="s">
        <v>131</v>
      </c>
      <c r="J2127" s="6" t="s">
        <v>15</v>
      </c>
      <c r="K2127" s="6" t="s">
        <v>8</v>
      </c>
      <c r="L2127" s="271" t="s">
        <v>6397</v>
      </c>
      <c r="M2127" s="6" t="s">
        <v>6924</v>
      </c>
      <c r="N2127" s="271" t="s">
        <v>8473</v>
      </c>
      <c r="O2127" s="6"/>
      <c r="Q2127" s="6" t="s">
        <v>72</v>
      </c>
      <c r="R2127" s="6" t="s">
        <v>129</v>
      </c>
      <c r="S2127" s="6" t="s">
        <v>8</v>
      </c>
      <c r="T2127" s="6" t="s">
        <v>9</v>
      </c>
      <c r="U2127" s="6" t="s">
        <v>81</v>
      </c>
      <c r="V2127" s="6" t="s">
        <v>130</v>
      </c>
      <c r="W2127" s="6" t="s">
        <v>36</v>
      </c>
      <c r="X2127" s="6" t="s">
        <v>13</v>
      </c>
      <c r="Y2127" s="6" t="s">
        <v>14</v>
      </c>
      <c r="Z2127" s="6" t="s">
        <v>15</v>
      </c>
      <c r="AA2127" s="6" t="s">
        <v>131</v>
      </c>
      <c r="AB2127" s="6" t="s">
        <v>6397</v>
      </c>
      <c r="AD2127" t="b">
        <f t="shared" si="350"/>
        <v>0</v>
      </c>
      <c r="AE2127" t="b">
        <f t="shared" si="351"/>
        <v>1</v>
      </c>
      <c r="AF2127" t="b">
        <f t="shared" si="352"/>
        <v>1</v>
      </c>
      <c r="AG2127" t="b">
        <f t="shared" si="353"/>
        <v>1</v>
      </c>
      <c r="AH2127" t="b">
        <f t="shared" si="354"/>
        <v>1</v>
      </c>
      <c r="AI2127" t="b">
        <f t="shared" si="355"/>
        <v>1</v>
      </c>
      <c r="AJ2127" t="b">
        <f t="shared" si="356"/>
        <v>1</v>
      </c>
      <c r="AK2127" t="b">
        <f t="shared" si="357"/>
        <v>1</v>
      </c>
      <c r="AL2127" t="b">
        <f t="shared" si="358"/>
        <v>1</v>
      </c>
      <c r="AM2127" t="b">
        <f t="shared" si="359"/>
        <v>1</v>
      </c>
      <c r="AO2127" s="6" t="s">
        <v>9</v>
      </c>
      <c r="AP2127" s="6" t="s">
        <v>8473</v>
      </c>
      <c r="AQ2127" s="6"/>
      <c r="AR2127" s="7" t="s">
        <v>129</v>
      </c>
      <c r="AS2127" s="7" t="s">
        <v>81</v>
      </c>
      <c r="AT2127" s="7" t="s">
        <v>130</v>
      </c>
      <c r="AU2127" s="8" t="s">
        <v>36</v>
      </c>
      <c r="AV2127" s="8" t="s">
        <v>13</v>
      </c>
      <c r="AW2127" s="7" t="s">
        <v>14</v>
      </c>
      <c r="AX2127" s="6" t="s">
        <v>131</v>
      </c>
      <c r="AY2127" s="7" t="s">
        <v>15</v>
      </c>
      <c r="AZ2127" s="7" t="s">
        <v>8479</v>
      </c>
      <c r="BA2127" s="6" t="s">
        <v>6397</v>
      </c>
      <c r="BB2127" s="6" t="s">
        <v>6924</v>
      </c>
      <c r="BC2127" s="7" t="s">
        <v>11131</v>
      </c>
      <c r="BD2127" s="6" t="s">
        <v>6501</v>
      </c>
      <c r="BE2127" s="6" t="s">
        <v>6397</v>
      </c>
      <c r="BF2127" s="6"/>
    </row>
    <row r="2128" spans="1:58">
      <c r="A2128" s="6" t="s">
        <v>81</v>
      </c>
      <c r="B2128" s="6" t="s">
        <v>2884</v>
      </c>
      <c r="C2128" s="271" t="s">
        <v>36</v>
      </c>
      <c r="D2128" s="6" t="s">
        <v>14</v>
      </c>
      <c r="E2128" s="271" t="s">
        <v>13</v>
      </c>
      <c r="F2128" s="6" t="s">
        <v>2804</v>
      </c>
      <c r="G2128" s="6" t="s">
        <v>2883</v>
      </c>
      <c r="H2128" s="6" t="s">
        <v>9</v>
      </c>
      <c r="I2128" s="6" t="s">
        <v>2885</v>
      </c>
      <c r="J2128" s="6" t="s">
        <v>15</v>
      </c>
      <c r="K2128" s="6" t="s">
        <v>8</v>
      </c>
      <c r="L2128" s="271" t="s">
        <v>6397</v>
      </c>
      <c r="M2128" s="6" t="s">
        <v>8054</v>
      </c>
      <c r="N2128" s="271" t="s">
        <v>8473</v>
      </c>
      <c r="O2128" s="6"/>
      <c r="Q2128" s="6" t="s">
        <v>2804</v>
      </c>
      <c r="R2128" s="6" t="s">
        <v>2883</v>
      </c>
      <c r="S2128" s="6" t="s">
        <v>8</v>
      </c>
      <c r="T2128" s="6" t="s">
        <v>9</v>
      </c>
      <c r="U2128" s="6" t="s">
        <v>81</v>
      </c>
      <c r="V2128" s="6" t="s">
        <v>2884</v>
      </c>
      <c r="W2128" s="6" t="s">
        <v>36</v>
      </c>
      <c r="X2128" s="6" t="s">
        <v>13</v>
      </c>
      <c r="Y2128" s="6" t="s">
        <v>14</v>
      </c>
      <c r="Z2128" s="6" t="s">
        <v>15</v>
      </c>
      <c r="AA2128" s="6" t="s">
        <v>2885</v>
      </c>
      <c r="AB2128" s="6" t="s">
        <v>6397</v>
      </c>
      <c r="AD2128" t="b">
        <f t="shared" si="350"/>
        <v>0</v>
      </c>
      <c r="AE2128" t="b">
        <f t="shared" si="351"/>
        <v>1</v>
      </c>
      <c r="AF2128" t="b">
        <f t="shared" si="352"/>
        <v>1</v>
      </c>
      <c r="AG2128" t="b">
        <f t="shared" si="353"/>
        <v>1</v>
      </c>
      <c r="AH2128" t="b">
        <f t="shared" si="354"/>
        <v>1</v>
      </c>
      <c r="AI2128" t="b">
        <f t="shared" si="355"/>
        <v>1</v>
      </c>
      <c r="AJ2128" t="b">
        <f t="shared" si="356"/>
        <v>1</v>
      </c>
      <c r="AK2128" t="b">
        <f t="shared" si="357"/>
        <v>1</v>
      </c>
      <c r="AL2128" t="b">
        <f t="shared" si="358"/>
        <v>1</v>
      </c>
      <c r="AM2128" t="b">
        <f t="shared" si="359"/>
        <v>1</v>
      </c>
      <c r="AO2128" s="6" t="s">
        <v>9</v>
      </c>
      <c r="AP2128" s="6" t="s">
        <v>8473</v>
      </c>
      <c r="AQ2128" s="6"/>
      <c r="AR2128" s="7" t="s">
        <v>2883</v>
      </c>
      <c r="AS2128" s="7" t="s">
        <v>81</v>
      </c>
      <c r="AT2128" s="7" t="s">
        <v>2884</v>
      </c>
      <c r="AU2128" s="8" t="s">
        <v>36</v>
      </c>
      <c r="AV2128" s="8" t="s">
        <v>13</v>
      </c>
      <c r="AW2128" s="7" t="s">
        <v>14</v>
      </c>
      <c r="AX2128" s="6" t="s">
        <v>2885</v>
      </c>
      <c r="AY2128" s="7" t="s">
        <v>15</v>
      </c>
      <c r="AZ2128" s="7" t="s">
        <v>8489</v>
      </c>
      <c r="BA2128" s="6" t="s">
        <v>6397</v>
      </c>
      <c r="BB2128" s="6" t="s">
        <v>8054</v>
      </c>
      <c r="BC2128" s="7" t="s">
        <v>11132</v>
      </c>
      <c r="BD2128" s="6" t="s">
        <v>11133</v>
      </c>
      <c r="BE2128" s="6" t="s">
        <v>6397</v>
      </c>
      <c r="BF2128" s="6"/>
    </row>
    <row r="2129" spans="1:58">
      <c r="A2129" s="6" t="s">
        <v>81</v>
      </c>
      <c r="B2129" s="6" t="s">
        <v>2835</v>
      </c>
      <c r="C2129" s="271" t="s">
        <v>11317</v>
      </c>
      <c r="D2129" s="6" t="s">
        <v>14</v>
      </c>
      <c r="E2129" s="271" t="s">
        <v>13</v>
      </c>
      <c r="F2129" s="6" t="s">
        <v>2804</v>
      </c>
      <c r="G2129" s="6" t="s">
        <v>2834</v>
      </c>
      <c r="H2129" s="6" t="s">
        <v>9</v>
      </c>
      <c r="I2129" s="6" t="s">
        <v>2836</v>
      </c>
      <c r="J2129" s="6" t="s">
        <v>15</v>
      </c>
      <c r="K2129" s="6" t="s">
        <v>8</v>
      </c>
      <c r="L2129" s="271" t="s">
        <v>6397</v>
      </c>
      <c r="M2129" s="6" t="s">
        <v>8054</v>
      </c>
      <c r="N2129" s="271" t="s">
        <v>8473</v>
      </c>
      <c r="O2129" s="6"/>
      <c r="Q2129" s="6" t="s">
        <v>2804</v>
      </c>
      <c r="R2129" s="6" t="s">
        <v>2834</v>
      </c>
      <c r="S2129" s="6" t="s">
        <v>8</v>
      </c>
      <c r="T2129" s="6" t="s">
        <v>9</v>
      </c>
      <c r="U2129" s="6" t="s">
        <v>81</v>
      </c>
      <c r="V2129" s="6" t="s">
        <v>2835</v>
      </c>
      <c r="W2129" s="6" t="s">
        <v>11317</v>
      </c>
      <c r="X2129" s="6" t="s">
        <v>13</v>
      </c>
      <c r="Y2129" s="6" t="s">
        <v>14</v>
      </c>
      <c r="Z2129" s="6" t="s">
        <v>15</v>
      </c>
      <c r="AA2129" s="6" t="s">
        <v>2836</v>
      </c>
      <c r="AB2129" s="6" t="s">
        <v>6397</v>
      </c>
      <c r="AD2129" t="b">
        <f t="shared" si="350"/>
        <v>0</v>
      </c>
      <c r="AE2129" t="b">
        <f t="shared" si="351"/>
        <v>1</v>
      </c>
      <c r="AF2129" t="b">
        <f t="shared" si="352"/>
        <v>1</v>
      </c>
      <c r="AG2129" t="b">
        <f t="shared" si="353"/>
        <v>1</v>
      </c>
      <c r="AH2129" t="b">
        <f t="shared" si="354"/>
        <v>1</v>
      </c>
      <c r="AI2129" t="b">
        <f t="shared" si="355"/>
        <v>1</v>
      </c>
      <c r="AJ2129" t="b">
        <f t="shared" si="356"/>
        <v>1</v>
      </c>
      <c r="AK2129" t="b">
        <f t="shared" si="357"/>
        <v>1</v>
      </c>
      <c r="AL2129" t="b">
        <f t="shared" si="358"/>
        <v>1</v>
      </c>
      <c r="AM2129" t="b">
        <f t="shared" si="359"/>
        <v>1</v>
      </c>
      <c r="AO2129" s="6" t="s">
        <v>9</v>
      </c>
      <c r="AP2129" s="6" t="s">
        <v>8473</v>
      </c>
      <c r="AQ2129" s="6"/>
      <c r="AR2129" s="7" t="s">
        <v>2834</v>
      </c>
      <c r="AS2129" s="7" t="s">
        <v>81</v>
      </c>
      <c r="AT2129" s="7" t="s">
        <v>2835</v>
      </c>
      <c r="AU2129" s="8" t="s">
        <v>11317</v>
      </c>
      <c r="AV2129" s="8" t="s">
        <v>13</v>
      </c>
      <c r="AW2129" s="7" t="s">
        <v>14</v>
      </c>
      <c r="AX2129" s="6" t="s">
        <v>2836</v>
      </c>
      <c r="AY2129" s="7" t="s">
        <v>15</v>
      </c>
      <c r="AZ2129" s="7" t="s">
        <v>8489</v>
      </c>
      <c r="BA2129" s="6" t="s">
        <v>6397</v>
      </c>
      <c r="BB2129" s="6" t="s">
        <v>8054</v>
      </c>
      <c r="BC2129" s="7" t="s">
        <v>11134</v>
      </c>
      <c r="BD2129" s="6" t="s">
        <v>6418</v>
      </c>
      <c r="BE2129" s="6" t="s">
        <v>6397</v>
      </c>
      <c r="BF2129" s="6"/>
    </row>
    <row r="2130" spans="1:58">
      <c r="A2130" s="6" t="s">
        <v>2286</v>
      </c>
      <c r="B2130" s="6" t="s">
        <v>2287</v>
      </c>
      <c r="C2130" s="271" t="s">
        <v>11317</v>
      </c>
      <c r="D2130" s="6" t="s">
        <v>2288</v>
      </c>
      <c r="E2130" s="271" t="s">
        <v>13</v>
      </c>
      <c r="F2130" s="6" t="s">
        <v>2264</v>
      </c>
      <c r="G2130" s="6" t="s">
        <v>2285</v>
      </c>
      <c r="H2130" s="6" t="s">
        <v>9</v>
      </c>
      <c r="I2130" s="6" t="s">
        <v>2290</v>
      </c>
      <c r="J2130" s="6" t="s">
        <v>2289</v>
      </c>
      <c r="K2130" s="6" t="s">
        <v>8</v>
      </c>
      <c r="L2130" s="271" t="s">
        <v>6397</v>
      </c>
      <c r="M2130" s="6" t="s">
        <v>8480</v>
      </c>
      <c r="N2130" s="271" t="s">
        <v>8473</v>
      </c>
      <c r="O2130" s="6"/>
      <c r="Q2130" s="6" t="s">
        <v>2264</v>
      </c>
      <c r="R2130" s="6" t="s">
        <v>2285</v>
      </c>
      <c r="S2130" s="6" t="s">
        <v>8</v>
      </c>
      <c r="T2130" s="6" t="s">
        <v>9</v>
      </c>
      <c r="U2130" s="6" t="s">
        <v>2286</v>
      </c>
      <c r="V2130" s="6" t="s">
        <v>2287</v>
      </c>
      <c r="W2130" s="6" t="s">
        <v>11317</v>
      </c>
      <c r="X2130" s="6" t="s">
        <v>13</v>
      </c>
      <c r="Y2130" s="6" t="s">
        <v>2288</v>
      </c>
      <c r="Z2130" s="6" t="s">
        <v>2289</v>
      </c>
      <c r="AA2130" s="6" t="s">
        <v>2290</v>
      </c>
      <c r="AB2130" s="6" t="s">
        <v>6397</v>
      </c>
      <c r="AD2130" t="b">
        <f t="shared" si="350"/>
        <v>0</v>
      </c>
      <c r="AE2130" t="b">
        <f t="shared" si="351"/>
        <v>1</v>
      </c>
      <c r="AF2130" t="b">
        <f t="shared" si="352"/>
        <v>1</v>
      </c>
      <c r="AG2130" t="b">
        <f t="shared" si="353"/>
        <v>1</v>
      </c>
      <c r="AH2130" t="b">
        <f t="shared" si="354"/>
        <v>1</v>
      </c>
      <c r="AI2130" t="b">
        <f t="shared" si="355"/>
        <v>1</v>
      </c>
      <c r="AJ2130" t="b">
        <f t="shared" si="356"/>
        <v>1</v>
      </c>
      <c r="AK2130" t="b">
        <f t="shared" si="357"/>
        <v>1</v>
      </c>
      <c r="AL2130" t="b">
        <f t="shared" si="358"/>
        <v>1</v>
      </c>
      <c r="AM2130" t="b">
        <f t="shared" si="359"/>
        <v>1</v>
      </c>
      <c r="AO2130" s="6" t="s">
        <v>9</v>
      </c>
      <c r="AP2130" s="6" t="s">
        <v>8473</v>
      </c>
      <c r="AQ2130" s="6"/>
      <c r="AR2130" s="7" t="s">
        <v>2285</v>
      </c>
      <c r="AS2130" s="7" t="s">
        <v>2286</v>
      </c>
      <c r="AT2130" s="7" t="s">
        <v>2287</v>
      </c>
      <c r="AU2130" s="8" t="s">
        <v>11317</v>
      </c>
      <c r="AV2130" s="8" t="s">
        <v>13</v>
      </c>
      <c r="AW2130" s="7" t="s">
        <v>2288</v>
      </c>
      <c r="AX2130" s="6" t="s">
        <v>2290</v>
      </c>
      <c r="AY2130" s="7" t="s">
        <v>2289</v>
      </c>
      <c r="AZ2130" s="7" t="s">
        <v>8479</v>
      </c>
      <c r="BA2130" s="6" t="s">
        <v>6397</v>
      </c>
      <c r="BB2130" s="6" t="s">
        <v>8480</v>
      </c>
      <c r="BC2130" s="7" t="s">
        <v>9333</v>
      </c>
      <c r="BD2130" s="6" t="s">
        <v>8163</v>
      </c>
      <c r="BE2130" s="6" t="s">
        <v>6397</v>
      </c>
      <c r="BF2130" s="6"/>
    </row>
  </sheetData>
  <autoFilter ref="A1:BF2130" xr:uid="{2A16F491-99E6-4A6B-BBFE-B6FF538C223C}"/>
  <sortState xmlns:xlrd2="http://schemas.microsoft.com/office/spreadsheetml/2017/richdata2" ref="AO2:BF2130">
    <sortCondition ref="AS2:AS2130"/>
    <sortCondition ref="AT2:AT2130"/>
    <sortCondition ref="AU2:AU2130"/>
  </sortState>
  <conditionalFormatting sqref="AD2:AM2130">
    <cfRule type="cellIs" dxfId="0" priority="1" operator="equal">
      <formula>FALSE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5A0E2-E897-4143-A135-477543C84C62}">
  <dimension ref="A1:AG817"/>
  <sheetViews>
    <sheetView tabSelected="1" zoomScale="60" zoomScaleNormal="60" workbookViewId="0">
      <pane ySplit="804" topLeftCell="A808" activePane="bottomLeft"/>
      <selection activeCell="AI1" sqref="AI1:BX1048576"/>
      <selection pane="bottomLeft" activeCell="C817" sqref="C817"/>
    </sheetView>
  </sheetViews>
  <sheetFormatPr defaultRowHeight="14.4"/>
  <cols>
    <col min="1" max="1" width="11.6640625" customWidth="1"/>
    <col min="2" max="2" width="5.33203125" customWidth="1"/>
    <col min="3" max="3" width="12.33203125" customWidth="1"/>
    <col min="5" max="5" width="12.6640625" customWidth="1"/>
    <col min="6" max="6" width="50.5546875"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customWidth="1"/>
    <col min="16" max="16" width="12.6640625" customWidth="1"/>
    <col min="17" max="17" width="12.109375" customWidth="1"/>
    <col min="18" max="18" width="47.88671875" customWidth="1"/>
    <col min="19" max="19" width="42.88671875" customWidth="1"/>
    <col min="20" max="20" width="13.6640625" customWidth="1"/>
    <col min="21" max="21" width="19.5546875" customWidth="1"/>
    <col min="22" max="22" width="13.33203125" customWidth="1"/>
    <col min="23" max="23" width="11.44140625" customWidth="1"/>
    <col min="24" max="24" width="10.33203125" customWidth="1"/>
    <col min="25" max="25" width="17.6640625" customWidth="1"/>
    <col min="26" max="26" width="16.33203125" customWidth="1"/>
    <col min="27" max="27" width="7.6640625" customWidth="1"/>
    <col min="31" max="31" width="6.33203125" customWidth="1"/>
    <col min="32" max="32" width="5.109375" customWidth="1"/>
    <col min="33" max="33" width="12.88671875" customWidth="1"/>
  </cols>
  <sheetData>
    <row r="1" spans="1:33" ht="52.8">
      <c r="A1" s="263" t="s">
        <v>6137</v>
      </c>
      <c r="B1" s="263" t="s">
        <v>12001</v>
      </c>
      <c r="C1" s="263" t="s">
        <v>6089</v>
      </c>
      <c r="D1" s="264" t="s">
        <v>12002</v>
      </c>
      <c r="E1" s="263" t="s">
        <v>8466</v>
      </c>
      <c r="F1" s="263" t="s">
        <v>6133</v>
      </c>
      <c r="G1" s="263" t="s">
        <v>6134</v>
      </c>
      <c r="H1" s="263" t="s">
        <v>12003</v>
      </c>
      <c r="I1" s="263" t="s">
        <v>1</v>
      </c>
      <c r="J1" s="264" t="s">
        <v>12004</v>
      </c>
      <c r="K1" s="263" t="s">
        <v>12005</v>
      </c>
      <c r="L1" s="263" t="s">
        <v>12006</v>
      </c>
      <c r="M1" s="263" t="s">
        <v>12007</v>
      </c>
      <c r="N1" s="263" t="s">
        <v>3</v>
      </c>
      <c r="O1" s="263" t="s">
        <v>12008</v>
      </c>
      <c r="P1" s="263" t="s">
        <v>12009</v>
      </c>
      <c r="Q1" s="263" t="s">
        <v>12010</v>
      </c>
      <c r="R1" s="263" t="s">
        <v>6136</v>
      </c>
      <c r="S1" s="263" t="s">
        <v>12011</v>
      </c>
      <c r="T1" s="263" t="s">
        <v>12012</v>
      </c>
      <c r="U1" s="263" t="s">
        <v>6139</v>
      </c>
      <c r="V1" s="263" t="s">
        <v>6140</v>
      </c>
      <c r="W1" s="263" t="s">
        <v>12013</v>
      </c>
      <c r="X1" s="263" t="s">
        <v>12014</v>
      </c>
      <c r="Y1" s="263" t="s">
        <v>12015</v>
      </c>
      <c r="Z1" s="263" t="s">
        <v>12016</v>
      </c>
      <c r="AA1" s="263" t="s">
        <v>12017</v>
      </c>
      <c r="AB1" s="263" t="s">
        <v>6135</v>
      </c>
      <c r="AC1" s="263" t="s">
        <v>12018</v>
      </c>
      <c r="AD1" s="263" t="s">
        <v>12019</v>
      </c>
      <c r="AE1" s="263" t="s">
        <v>12020</v>
      </c>
      <c r="AF1" s="263" t="s">
        <v>12021</v>
      </c>
      <c r="AG1" s="263" t="s">
        <v>12022</v>
      </c>
    </row>
    <row r="2" spans="1:33" ht="26.4">
      <c r="A2" s="36"/>
      <c r="B2" s="36" t="s">
        <v>12023</v>
      </c>
      <c r="C2" s="36" t="s">
        <v>2491</v>
      </c>
      <c r="D2" s="36">
        <v>3</v>
      </c>
      <c r="E2" s="36" t="s">
        <v>6141</v>
      </c>
      <c r="F2" s="36" t="s">
        <v>6142</v>
      </c>
      <c r="G2" s="36" t="s">
        <v>6143</v>
      </c>
      <c r="H2" s="36" t="s">
        <v>6087</v>
      </c>
      <c r="I2" s="36" t="s">
        <v>11317</v>
      </c>
      <c r="J2" s="36" t="s">
        <v>11317</v>
      </c>
      <c r="K2" s="36" t="s">
        <v>11317</v>
      </c>
      <c r="L2" s="36" t="s">
        <v>11317</v>
      </c>
      <c r="M2" s="36" t="s">
        <v>12024</v>
      </c>
      <c r="N2" s="36" t="s">
        <v>11317</v>
      </c>
      <c r="O2" s="36" t="s">
        <v>11317</v>
      </c>
      <c r="P2" s="36" t="s">
        <v>6145</v>
      </c>
      <c r="Q2" s="36"/>
      <c r="R2" s="36"/>
      <c r="S2" s="36"/>
      <c r="T2" s="36"/>
      <c r="U2" s="36" t="s">
        <v>11317</v>
      </c>
      <c r="V2" s="36" t="s">
        <v>11317</v>
      </c>
      <c r="W2" s="36"/>
      <c r="X2" s="36"/>
      <c r="Y2" s="274">
        <v>44928.950671296298</v>
      </c>
      <c r="Z2" s="274">
        <v>44958.952175925922</v>
      </c>
      <c r="AA2" s="36"/>
      <c r="AB2" s="36" t="s">
        <v>6144</v>
      </c>
      <c r="AC2" s="36">
        <v>12578</v>
      </c>
      <c r="AD2" s="36">
        <v>100</v>
      </c>
      <c r="AE2" s="36" t="s">
        <v>12023</v>
      </c>
      <c r="AF2" s="36" t="s">
        <v>12025</v>
      </c>
      <c r="AG2" s="36" t="s">
        <v>6095</v>
      </c>
    </row>
    <row r="3" spans="1:33" ht="26.4">
      <c r="A3" s="36"/>
      <c r="B3" s="36" t="s">
        <v>12023</v>
      </c>
      <c r="C3" s="36" t="s">
        <v>2491</v>
      </c>
      <c r="D3" s="36">
        <v>4</v>
      </c>
      <c r="E3" s="36" t="s">
        <v>6146</v>
      </c>
      <c r="F3" s="36" t="s">
        <v>6147</v>
      </c>
      <c r="G3" s="36" t="s">
        <v>6148</v>
      </c>
      <c r="H3" s="36" t="s">
        <v>6128</v>
      </c>
      <c r="I3" s="36" t="s">
        <v>11317</v>
      </c>
      <c r="J3" s="36" t="s">
        <v>11317</v>
      </c>
      <c r="K3" s="36" t="s">
        <v>11317</v>
      </c>
      <c r="L3" s="36" t="s">
        <v>11317</v>
      </c>
      <c r="M3" s="36" t="s">
        <v>12024</v>
      </c>
      <c r="N3" s="36" t="s">
        <v>11317</v>
      </c>
      <c r="O3" s="36" t="s">
        <v>11317</v>
      </c>
      <c r="P3" s="36" t="s">
        <v>6150</v>
      </c>
      <c r="Q3" s="36"/>
      <c r="R3" s="36"/>
      <c r="S3" s="36"/>
      <c r="T3" s="36"/>
      <c r="U3" s="36" t="s">
        <v>11317</v>
      </c>
      <c r="V3" s="36" t="s">
        <v>11317</v>
      </c>
      <c r="W3" s="36"/>
      <c r="X3" s="36"/>
      <c r="Y3" s="274">
        <v>44928.950671296298</v>
      </c>
      <c r="Z3" s="274">
        <v>44958.952175925922</v>
      </c>
      <c r="AA3" s="36"/>
      <c r="AB3" s="36" t="s">
        <v>6144</v>
      </c>
      <c r="AC3" s="36">
        <v>12578</v>
      </c>
      <c r="AD3" s="36">
        <v>100</v>
      </c>
      <c r="AE3" s="36" t="s">
        <v>12023</v>
      </c>
      <c r="AF3" s="36" t="s">
        <v>12025</v>
      </c>
      <c r="AG3" s="36" t="s">
        <v>6095</v>
      </c>
    </row>
    <row r="4" spans="1:33" ht="26.4">
      <c r="A4" s="36"/>
      <c r="B4" s="36" t="s">
        <v>12023</v>
      </c>
      <c r="C4" s="36" t="s">
        <v>6121</v>
      </c>
      <c r="D4" s="36" t="s">
        <v>6155</v>
      </c>
      <c r="E4" s="36" t="s">
        <v>6151</v>
      </c>
      <c r="F4" s="36" t="s">
        <v>6152</v>
      </c>
      <c r="G4" s="36" t="s">
        <v>6153</v>
      </c>
      <c r="H4" s="36" t="s">
        <v>6128</v>
      </c>
      <c r="I4" s="36" t="s">
        <v>11317</v>
      </c>
      <c r="J4" s="36" t="s">
        <v>11317</v>
      </c>
      <c r="K4" s="36" t="s">
        <v>11317</v>
      </c>
      <c r="L4" s="36" t="s">
        <v>11317</v>
      </c>
      <c r="M4" s="36" t="s">
        <v>12024</v>
      </c>
      <c r="N4" s="36" t="s">
        <v>11317</v>
      </c>
      <c r="O4" s="36" t="s">
        <v>11317</v>
      </c>
      <c r="P4" s="36"/>
      <c r="Q4" s="36"/>
      <c r="R4" s="36"/>
      <c r="S4" s="36"/>
      <c r="T4" s="36"/>
      <c r="U4" s="36" t="s">
        <v>11317</v>
      </c>
      <c r="V4" s="36" t="s">
        <v>11317</v>
      </c>
      <c r="W4" s="36"/>
      <c r="X4" s="36"/>
      <c r="Y4" s="274">
        <v>44928.950671296298</v>
      </c>
      <c r="Z4" s="274">
        <v>45000.855613425927</v>
      </c>
      <c r="AA4" s="36"/>
      <c r="AB4" s="36" t="s">
        <v>6144</v>
      </c>
      <c r="AC4" s="36">
        <v>12578</v>
      </c>
      <c r="AD4" s="36">
        <v>100</v>
      </c>
      <c r="AE4" s="36" t="s">
        <v>12023</v>
      </c>
      <c r="AF4" s="36" t="s">
        <v>12025</v>
      </c>
      <c r="AG4" s="36"/>
    </row>
    <row r="5" spans="1:33" ht="26.4">
      <c r="A5" s="36"/>
      <c r="B5" s="36" t="s">
        <v>12023</v>
      </c>
      <c r="C5" s="36" t="s">
        <v>6121</v>
      </c>
      <c r="D5" s="36" t="s">
        <v>6155</v>
      </c>
      <c r="E5" s="36" t="s">
        <v>6156</v>
      </c>
      <c r="F5" s="36" t="s">
        <v>6157</v>
      </c>
      <c r="G5" s="36" t="s">
        <v>6148</v>
      </c>
      <c r="H5" s="36" t="s">
        <v>6130</v>
      </c>
      <c r="I5" s="36" t="s">
        <v>11317</v>
      </c>
      <c r="J5" s="36" t="s">
        <v>11317</v>
      </c>
      <c r="K5" s="36" t="s">
        <v>11317</v>
      </c>
      <c r="L5" s="36" t="s">
        <v>11317</v>
      </c>
      <c r="M5" s="36" t="s">
        <v>12024</v>
      </c>
      <c r="N5" s="36" t="s">
        <v>11317</v>
      </c>
      <c r="O5" s="36" t="s">
        <v>11317</v>
      </c>
      <c r="P5" s="36"/>
      <c r="Q5" s="36"/>
      <c r="R5" s="36"/>
      <c r="S5" s="36"/>
      <c r="T5" s="36"/>
      <c r="U5" s="36" t="s">
        <v>11317</v>
      </c>
      <c r="V5" s="36" t="s">
        <v>11317</v>
      </c>
      <c r="W5" s="36"/>
      <c r="X5" s="36"/>
      <c r="Y5" s="274">
        <v>44928.950671296298</v>
      </c>
      <c r="Z5" s="274">
        <v>44998.885497685187</v>
      </c>
      <c r="AA5" s="36"/>
      <c r="AB5" s="36" t="s">
        <v>6144</v>
      </c>
      <c r="AC5" s="36">
        <v>12578</v>
      </c>
      <c r="AD5" s="36">
        <v>110</v>
      </c>
      <c r="AE5" s="36" t="s">
        <v>12023</v>
      </c>
      <c r="AF5" s="36" t="s">
        <v>12025</v>
      </c>
      <c r="AG5" s="36" t="s">
        <v>6097</v>
      </c>
    </row>
    <row r="6" spans="1:33" ht="26.4">
      <c r="A6" s="36"/>
      <c r="B6" s="36" t="s">
        <v>12023</v>
      </c>
      <c r="C6" s="36" t="s">
        <v>6121</v>
      </c>
      <c r="D6" s="36" t="s">
        <v>6162</v>
      </c>
      <c r="E6" s="36" t="s">
        <v>6158</v>
      </c>
      <c r="F6" s="36" t="s">
        <v>6159</v>
      </c>
      <c r="G6" s="36" t="s">
        <v>6160</v>
      </c>
      <c r="H6" s="36" t="s">
        <v>6128</v>
      </c>
      <c r="I6" s="36" t="s">
        <v>11317</v>
      </c>
      <c r="J6" s="36" t="s">
        <v>11317</v>
      </c>
      <c r="K6" s="36" t="s">
        <v>11317</v>
      </c>
      <c r="L6" s="36" t="s">
        <v>11317</v>
      </c>
      <c r="M6" s="36" t="s">
        <v>12024</v>
      </c>
      <c r="N6" s="36" t="s">
        <v>11317</v>
      </c>
      <c r="O6" s="36" t="s">
        <v>11317</v>
      </c>
      <c r="P6" s="36"/>
      <c r="Q6" s="36"/>
      <c r="R6" s="36"/>
      <c r="S6" s="36"/>
      <c r="T6" s="36"/>
      <c r="U6" s="36" t="s">
        <v>11317</v>
      </c>
      <c r="V6" s="36" t="s">
        <v>11317</v>
      </c>
      <c r="W6" s="36"/>
      <c r="X6" s="36"/>
      <c r="Y6" s="274">
        <v>44928.950671296298</v>
      </c>
      <c r="Z6" s="274">
        <v>45005.708460648151</v>
      </c>
      <c r="AA6" s="36"/>
      <c r="AB6" s="36" t="s">
        <v>6144</v>
      </c>
      <c r="AC6" s="36">
        <v>12578</v>
      </c>
      <c r="AD6" s="36">
        <v>100</v>
      </c>
      <c r="AE6" s="36" t="s">
        <v>12023</v>
      </c>
      <c r="AF6" s="36" t="s">
        <v>12025</v>
      </c>
      <c r="AG6" s="36"/>
    </row>
    <row r="7" spans="1:33" ht="26.4">
      <c r="A7" s="36"/>
      <c r="B7" s="36" t="s">
        <v>12023</v>
      </c>
      <c r="C7" s="36" t="s">
        <v>2491</v>
      </c>
      <c r="D7" s="36" t="s">
        <v>6162</v>
      </c>
      <c r="E7" s="36" t="s">
        <v>6163</v>
      </c>
      <c r="F7" s="36" t="s">
        <v>6164</v>
      </c>
      <c r="G7" s="36" t="s">
        <v>6148</v>
      </c>
      <c r="H7" s="36" t="s">
        <v>6130</v>
      </c>
      <c r="I7" s="36" t="s">
        <v>11317</v>
      </c>
      <c r="J7" s="36" t="s">
        <v>11317</v>
      </c>
      <c r="K7" s="36" t="s">
        <v>11317</v>
      </c>
      <c r="L7" s="36" t="s">
        <v>11317</v>
      </c>
      <c r="M7" s="36" t="s">
        <v>12024</v>
      </c>
      <c r="N7" s="36" t="s">
        <v>11317</v>
      </c>
      <c r="O7" s="36" t="s">
        <v>11317</v>
      </c>
      <c r="P7" s="36" t="s">
        <v>6165</v>
      </c>
      <c r="Q7" s="36"/>
      <c r="R7" s="36"/>
      <c r="S7" s="36"/>
      <c r="T7" s="36"/>
      <c r="U7" s="36" t="s">
        <v>11317</v>
      </c>
      <c r="V7" s="36" t="s">
        <v>11317</v>
      </c>
      <c r="W7" s="36"/>
      <c r="X7" s="36"/>
      <c r="Y7" s="274">
        <v>44928.950671296298</v>
      </c>
      <c r="Z7" s="274">
        <v>45001.536076388889</v>
      </c>
      <c r="AA7" s="36"/>
      <c r="AB7" s="36" t="s">
        <v>6144</v>
      </c>
      <c r="AC7" s="36">
        <v>12578</v>
      </c>
      <c r="AD7" s="36">
        <v>110</v>
      </c>
      <c r="AE7" s="36" t="s">
        <v>12023</v>
      </c>
      <c r="AF7" s="36" t="s">
        <v>12025</v>
      </c>
      <c r="AG7" s="36" t="s">
        <v>6097</v>
      </c>
    </row>
    <row r="8" spans="1:33" ht="26.4">
      <c r="A8" s="36"/>
      <c r="B8" s="36" t="s">
        <v>12023</v>
      </c>
      <c r="C8" s="36" t="s">
        <v>6121</v>
      </c>
      <c r="D8" s="36" t="s">
        <v>6169</v>
      </c>
      <c r="E8" s="36" t="s">
        <v>6166</v>
      </c>
      <c r="F8" s="36" t="s">
        <v>6167</v>
      </c>
      <c r="G8" s="36" t="s">
        <v>6168</v>
      </c>
      <c r="H8" s="36" t="s">
        <v>6128</v>
      </c>
      <c r="I8" s="36" t="s">
        <v>11317</v>
      </c>
      <c r="J8" s="36" t="s">
        <v>11317</v>
      </c>
      <c r="K8" s="36" t="s">
        <v>11317</v>
      </c>
      <c r="L8" s="36" t="s">
        <v>11317</v>
      </c>
      <c r="M8" s="36" t="s">
        <v>12024</v>
      </c>
      <c r="N8" s="36" t="s">
        <v>11317</v>
      </c>
      <c r="O8" s="36" t="s">
        <v>11317</v>
      </c>
      <c r="P8" s="36"/>
      <c r="Q8" s="36"/>
      <c r="R8" s="36"/>
      <c r="S8" s="36"/>
      <c r="T8" s="36"/>
      <c r="U8" s="36" t="s">
        <v>11317</v>
      </c>
      <c r="V8" s="36" t="s">
        <v>11317</v>
      </c>
      <c r="W8" s="36"/>
      <c r="X8" s="36"/>
      <c r="Y8" s="274">
        <v>44928.950671296298</v>
      </c>
      <c r="Z8" s="274">
        <v>45001.536076388889</v>
      </c>
      <c r="AA8" s="36"/>
      <c r="AB8" s="36" t="s">
        <v>6144</v>
      </c>
      <c r="AC8" s="36">
        <v>12578</v>
      </c>
      <c r="AD8" s="36">
        <v>100</v>
      </c>
      <c r="AE8" s="36" t="s">
        <v>12023</v>
      </c>
      <c r="AF8" s="36" t="s">
        <v>12025</v>
      </c>
      <c r="AG8" s="36"/>
    </row>
    <row r="9" spans="1:33" ht="26.4">
      <c r="A9" s="36"/>
      <c r="B9" s="36" t="s">
        <v>12023</v>
      </c>
      <c r="C9" s="36" t="s">
        <v>6121</v>
      </c>
      <c r="D9" s="36" t="s">
        <v>6169</v>
      </c>
      <c r="E9" s="36" t="s">
        <v>6170</v>
      </c>
      <c r="F9" s="36" t="s">
        <v>6171</v>
      </c>
      <c r="G9" s="36" t="s">
        <v>6148</v>
      </c>
      <c r="H9" s="36" t="s">
        <v>6130</v>
      </c>
      <c r="I9" s="36" t="s">
        <v>11317</v>
      </c>
      <c r="J9" s="36" t="s">
        <v>11317</v>
      </c>
      <c r="K9" s="36" t="s">
        <v>11317</v>
      </c>
      <c r="L9" s="36" t="s">
        <v>11317</v>
      </c>
      <c r="M9" s="36" t="s">
        <v>12024</v>
      </c>
      <c r="N9" s="36" t="s">
        <v>11317</v>
      </c>
      <c r="O9" s="36" t="s">
        <v>11317</v>
      </c>
      <c r="P9" s="36"/>
      <c r="Q9" s="36"/>
      <c r="R9" s="36"/>
      <c r="S9" s="36"/>
      <c r="T9" s="36"/>
      <c r="U9" s="36" t="s">
        <v>11317</v>
      </c>
      <c r="V9" s="36" t="s">
        <v>11317</v>
      </c>
      <c r="W9" s="36"/>
      <c r="X9" s="36"/>
      <c r="Y9" s="274">
        <v>44928.950671296298</v>
      </c>
      <c r="Z9" s="274">
        <v>45001.5627662037</v>
      </c>
      <c r="AA9" s="36"/>
      <c r="AB9" s="36" t="s">
        <v>6144</v>
      </c>
      <c r="AC9" s="36">
        <v>12578</v>
      </c>
      <c r="AD9" s="36">
        <v>110</v>
      </c>
      <c r="AE9" s="36" t="s">
        <v>12023</v>
      </c>
      <c r="AF9" s="36" t="s">
        <v>12025</v>
      </c>
      <c r="AG9" s="36" t="s">
        <v>6097</v>
      </c>
    </row>
    <row r="10" spans="1:33" ht="26.4">
      <c r="A10" s="36"/>
      <c r="B10" s="36" t="s">
        <v>12023</v>
      </c>
      <c r="C10" s="36" t="s">
        <v>6121</v>
      </c>
      <c r="D10" s="36" t="s">
        <v>6175</v>
      </c>
      <c r="E10" s="36" t="s">
        <v>6172</v>
      </c>
      <c r="F10" s="36" t="s">
        <v>6173</v>
      </c>
      <c r="G10" s="36" t="s">
        <v>6174</v>
      </c>
      <c r="H10" s="36" t="s">
        <v>6128</v>
      </c>
      <c r="I10" s="36" t="s">
        <v>11317</v>
      </c>
      <c r="J10" s="36" t="s">
        <v>11317</v>
      </c>
      <c r="K10" s="36" t="s">
        <v>11317</v>
      </c>
      <c r="L10" s="36" t="s">
        <v>11317</v>
      </c>
      <c r="M10" s="36" t="s">
        <v>12024</v>
      </c>
      <c r="N10" s="36" t="s">
        <v>11317</v>
      </c>
      <c r="O10" s="36" t="s">
        <v>11317</v>
      </c>
      <c r="P10" s="36"/>
      <c r="Q10" s="36"/>
      <c r="R10" s="36"/>
      <c r="S10" s="36"/>
      <c r="T10" s="36"/>
      <c r="U10" s="36" t="s">
        <v>11317</v>
      </c>
      <c r="V10" s="36" t="s">
        <v>11317</v>
      </c>
      <c r="W10" s="36"/>
      <c r="X10" s="36"/>
      <c r="Y10" s="274">
        <v>44928.950671296298</v>
      </c>
      <c r="Z10" s="274">
        <v>45005.708472222221</v>
      </c>
      <c r="AA10" s="36"/>
      <c r="AB10" s="36" t="s">
        <v>6144</v>
      </c>
      <c r="AC10" s="36">
        <v>12578</v>
      </c>
      <c r="AD10" s="36">
        <v>100</v>
      </c>
      <c r="AE10" s="36" t="s">
        <v>12023</v>
      </c>
      <c r="AF10" s="36" t="s">
        <v>12025</v>
      </c>
      <c r="AG10" s="36"/>
    </row>
    <row r="11" spans="1:33" ht="26.4">
      <c r="A11" s="36"/>
      <c r="B11" s="36" t="s">
        <v>12023</v>
      </c>
      <c r="C11" s="36" t="s">
        <v>6121</v>
      </c>
      <c r="D11" s="36" t="s">
        <v>6175</v>
      </c>
      <c r="E11" s="36" t="s">
        <v>6176</v>
      </c>
      <c r="F11" s="36" t="s">
        <v>6177</v>
      </c>
      <c r="G11" s="36" t="s">
        <v>6148</v>
      </c>
      <c r="H11" s="36" t="s">
        <v>6130</v>
      </c>
      <c r="I11" s="36" t="s">
        <v>11317</v>
      </c>
      <c r="J11" s="36" t="s">
        <v>11317</v>
      </c>
      <c r="K11" s="36" t="s">
        <v>11317</v>
      </c>
      <c r="L11" s="36" t="s">
        <v>11317</v>
      </c>
      <c r="M11" s="36" t="s">
        <v>12024</v>
      </c>
      <c r="N11" s="36" t="s">
        <v>11317</v>
      </c>
      <c r="O11" s="36" t="s">
        <v>11317</v>
      </c>
      <c r="P11" s="36"/>
      <c r="Q11" s="36"/>
      <c r="R11" s="36"/>
      <c r="S11" s="36"/>
      <c r="T11" s="36"/>
      <c r="U11" s="36" t="s">
        <v>11317</v>
      </c>
      <c r="V11" s="36" t="s">
        <v>11317</v>
      </c>
      <c r="W11" s="36"/>
      <c r="X11" s="36"/>
      <c r="Y11" s="274">
        <v>44928.950671296298</v>
      </c>
      <c r="Z11" s="274">
        <v>45001.178344907406</v>
      </c>
      <c r="AA11" s="36"/>
      <c r="AB11" s="36" t="s">
        <v>6144</v>
      </c>
      <c r="AC11" s="36">
        <v>12578</v>
      </c>
      <c r="AD11" s="36">
        <v>110</v>
      </c>
      <c r="AE11" s="36" t="s">
        <v>12023</v>
      </c>
      <c r="AF11" s="36" t="s">
        <v>12025</v>
      </c>
      <c r="AG11" s="36" t="s">
        <v>6097</v>
      </c>
    </row>
    <row r="12" spans="1:33" ht="26.4">
      <c r="A12" s="36"/>
      <c r="B12" s="36" t="s">
        <v>12023</v>
      </c>
      <c r="C12" s="36" t="s">
        <v>6121</v>
      </c>
      <c r="D12" s="36" t="s">
        <v>6181</v>
      </c>
      <c r="E12" s="36" t="s">
        <v>6178</v>
      </c>
      <c r="F12" s="36" t="s">
        <v>6179</v>
      </c>
      <c r="G12" s="36" t="s">
        <v>6180</v>
      </c>
      <c r="H12" s="36" t="s">
        <v>6128</v>
      </c>
      <c r="I12" s="36" t="s">
        <v>11317</v>
      </c>
      <c r="J12" s="36" t="s">
        <v>11317</v>
      </c>
      <c r="K12" s="36" t="s">
        <v>11317</v>
      </c>
      <c r="L12" s="36" t="s">
        <v>11317</v>
      </c>
      <c r="M12" s="36" t="s">
        <v>12024</v>
      </c>
      <c r="N12" s="36" t="s">
        <v>11317</v>
      </c>
      <c r="O12" s="36" t="s">
        <v>11317</v>
      </c>
      <c r="P12" s="36"/>
      <c r="Q12" s="36"/>
      <c r="R12" s="36"/>
      <c r="S12" s="36" t="s">
        <v>12061</v>
      </c>
      <c r="T12" s="36"/>
      <c r="U12" s="36" t="s">
        <v>11317</v>
      </c>
      <c r="V12" s="36" t="s">
        <v>11317</v>
      </c>
      <c r="W12" s="36"/>
      <c r="X12" s="36"/>
      <c r="Y12" s="274">
        <v>44928.950671296298</v>
      </c>
      <c r="Z12" s="274">
        <v>45002.606886574074</v>
      </c>
      <c r="AA12" s="36"/>
      <c r="AB12" s="36" t="s">
        <v>6144</v>
      </c>
      <c r="AC12" s="36">
        <v>12578</v>
      </c>
      <c r="AD12" s="36">
        <v>100</v>
      </c>
      <c r="AE12" s="36" t="s">
        <v>12023</v>
      </c>
      <c r="AF12" s="36" t="s">
        <v>12025</v>
      </c>
      <c r="AG12" s="36"/>
    </row>
    <row r="13" spans="1:33" ht="26.4">
      <c r="A13" s="36"/>
      <c r="B13" s="36" t="s">
        <v>12023</v>
      </c>
      <c r="C13" s="36" t="s">
        <v>6121</v>
      </c>
      <c r="D13" s="36" t="s">
        <v>6181</v>
      </c>
      <c r="E13" s="36" t="s">
        <v>6182</v>
      </c>
      <c r="F13" s="36" t="s">
        <v>6183</v>
      </c>
      <c r="G13" s="36" t="s">
        <v>6148</v>
      </c>
      <c r="H13" s="36" t="s">
        <v>6130</v>
      </c>
      <c r="I13" s="36" t="s">
        <v>11317</v>
      </c>
      <c r="J13" s="36" t="s">
        <v>11317</v>
      </c>
      <c r="K13" s="36" t="s">
        <v>11317</v>
      </c>
      <c r="L13" s="36" t="s">
        <v>11317</v>
      </c>
      <c r="M13" s="36" t="s">
        <v>12024</v>
      </c>
      <c r="N13" s="36" t="s">
        <v>11317</v>
      </c>
      <c r="O13" s="36" t="s">
        <v>11317</v>
      </c>
      <c r="P13" s="36"/>
      <c r="Q13" s="36"/>
      <c r="R13" s="36"/>
      <c r="S13" s="36"/>
      <c r="T13" s="36"/>
      <c r="U13" s="36" t="s">
        <v>11317</v>
      </c>
      <c r="V13" s="36" t="s">
        <v>11317</v>
      </c>
      <c r="W13" s="36"/>
      <c r="X13" s="36"/>
      <c r="Y13" s="274">
        <v>44928.950671296298</v>
      </c>
      <c r="Z13" s="274">
        <v>45001.536076388889</v>
      </c>
      <c r="AA13" s="36"/>
      <c r="AB13" s="36" t="s">
        <v>6144</v>
      </c>
      <c r="AC13" s="36">
        <v>12578</v>
      </c>
      <c r="AD13" s="36">
        <v>110</v>
      </c>
      <c r="AE13" s="36" t="s">
        <v>12023</v>
      </c>
      <c r="AF13" s="36" t="s">
        <v>12025</v>
      </c>
      <c r="AG13" s="36" t="s">
        <v>6097</v>
      </c>
    </row>
    <row r="14" spans="1:33" ht="26.4">
      <c r="A14" s="36"/>
      <c r="B14" s="36" t="s">
        <v>12023</v>
      </c>
      <c r="C14" s="36" t="s">
        <v>9</v>
      </c>
      <c r="D14" s="36" t="s">
        <v>6181</v>
      </c>
      <c r="E14" s="36" t="s">
        <v>6184</v>
      </c>
      <c r="F14" s="36" t="s">
        <v>6185</v>
      </c>
      <c r="G14" s="36" t="s">
        <v>6186</v>
      </c>
      <c r="H14" s="36" t="s">
        <v>6128</v>
      </c>
      <c r="I14" s="36" t="s">
        <v>11317</v>
      </c>
      <c r="J14" s="36" t="s">
        <v>11317</v>
      </c>
      <c r="K14" s="36" t="s">
        <v>11317</v>
      </c>
      <c r="L14" s="36" t="s">
        <v>11317</v>
      </c>
      <c r="M14" s="36" t="s">
        <v>12024</v>
      </c>
      <c r="N14" s="36" t="s">
        <v>11317</v>
      </c>
      <c r="O14" s="36" t="s">
        <v>11317</v>
      </c>
      <c r="P14" s="36"/>
      <c r="Q14" s="36"/>
      <c r="R14" s="36"/>
      <c r="S14" s="36"/>
      <c r="T14" s="36"/>
      <c r="U14" s="36" t="s">
        <v>11317</v>
      </c>
      <c r="V14" s="36" t="s">
        <v>11317</v>
      </c>
      <c r="W14" s="36"/>
      <c r="X14" s="36"/>
      <c r="Y14" s="274">
        <v>44928.950671296298</v>
      </c>
      <c r="Z14" s="274">
        <v>45000.855613425927</v>
      </c>
      <c r="AA14" s="36"/>
      <c r="AB14" s="36" t="s">
        <v>6144</v>
      </c>
      <c r="AC14" s="36">
        <v>12578</v>
      </c>
      <c r="AD14" s="36">
        <v>120</v>
      </c>
      <c r="AE14" s="36" t="s">
        <v>12023</v>
      </c>
      <c r="AF14" s="36" t="s">
        <v>12025</v>
      </c>
      <c r="AG14" s="36" t="s">
        <v>6095</v>
      </c>
    </row>
    <row r="15" spans="1:33" ht="26.4">
      <c r="A15" s="36"/>
      <c r="B15" s="36" t="s">
        <v>12023</v>
      </c>
      <c r="C15" s="36" t="s">
        <v>6121</v>
      </c>
      <c r="D15" s="36" t="s">
        <v>6189</v>
      </c>
      <c r="E15" s="36" t="s">
        <v>6187</v>
      </c>
      <c r="F15" s="36" t="s">
        <v>6188</v>
      </c>
      <c r="G15" s="36" t="s">
        <v>6148</v>
      </c>
      <c r="H15" s="36" t="s">
        <v>6128</v>
      </c>
      <c r="I15" s="36" t="s">
        <v>11317</v>
      </c>
      <c r="J15" s="36" t="s">
        <v>11317</v>
      </c>
      <c r="K15" s="36" t="s">
        <v>11317</v>
      </c>
      <c r="L15" s="36" t="s">
        <v>11317</v>
      </c>
      <c r="M15" s="36" t="s">
        <v>12024</v>
      </c>
      <c r="N15" s="36" t="s">
        <v>11317</v>
      </c>
      <c r="O15" s="36" t="s">
        <v>11317</v>
      </c>
      <c r="P15" s="36"/>
      <c r="Q15" s="36"/>
      <c r="R15" s="36"/>
      <c r="S15" s="36"/>
      <c r="T15" s="36"/>
      <c r="U15" s="36" t="s">
        <v>11317</v>
      </c>
      <c r="V15" s="36" t="s">
        <v>11317</v>
      </c>
      <c r="W15" s="36"/>
      <c r="X15" s="36"/>
      <c r="Y15" s="274">
        <v>44928.950671296298</v>
      </c>
      <c r="Z15" s="274">
        <v>45005.708460648151</v>
      </c>
      <c r="AA15" s="36"/>
      <c r="AB15" s="36" t="s">
        <v>6144</v>
      </c>
      <c r="AC15" s="36">
        <v>12578</v>
      </c>
      <c r="AD15" s="36">
        <v>100</v>
      </c>
      <c r="AE15" s="36" t="s">
        <v>12023</v>
      </c>
      <c r="AF15" s="36" t="s">
        <v>12025</v>
      </c>
      <c r="AG15" s="36"/>
    </row>
    <row r="16" spans="1:33" ht="39.6">
      <c r="A16" s="36"/>
      <c r="B16" s="36" t="s">
        <v>12023</v>
      </c>
      <c r="C16" s="36" t="s">
        <v>6121</v>
      </c>
      <c r="D16" s="36">
        <v>8</v>
      </c>
      <c r="E16" s="36" t="s">
        <v>6191</v>
      </c>
      <c r="F16" s="36" t="s">
        <v>6192</v>
      </c>
      <c r="G16" s="36" t="s">
        <v>6193</v>
      </c>
      <c r="H16" s="36" t="s">
        <v>6128</v>
      </c>
      <c r="I16" s="36" t="s">
        <v>11317</v>
      </c>
      <c r="J16" s="36" t="s">
        <v>11317</v>
      </c>
      <c r="K16" s="36" t="s">
        <v>11317</v>
      </c>
      <c r="L16" s="36" t="s">
        <v>11317</v>
      </c>
      <c r="M16" s="36" t="s">
        <v>12024</v>
      </c>
      <c r="N16" s="36" t="s">
        <v>11317</v>
      </c>
      <c r="O16" s="36" t="s">
        <v>11317</v>
      </c>
      <c r="P16" s="36"/>
      <c r="Q16" s="36"/>
      <c r="R16" s="36"/>
      <c r="S16" s="36"/>
      <c r="T16" s="36"/>
      <c r="U16" s="36" t="s">
        <v>11317</v>
      </c>
      <c r="V16" s="36" t="s">
        <v>11317</v>
      </c>
      <c r="W16" s="36"/>
      <c r="X16" s="36"/>
      <c r="Y16" s="274">
        <v>44928.950671296298</v>
      </c>
      <c r="Z16" s="274">
        <v>45002.606886574074</v>
      </c>
      <c r="AA16" s="36"/>
      <c r="AB16" s="36" t="s">
        <v>6144</v>
      </c>
      <c r="AC16" s="36">
        <v>12578</v>
      </c>
      <c r="AD16" s="36">
        <v>100</v>
      </c>
      <c r="AE16" s="36" t="s">
        <v>12023</v>
      </c>
      <c r="AF16" s="36" t="s">
        <v>12025</v>
      </c>
      <c r="AG16" s="36"/>
    </row>
    <row r="17" spans="1:33" ht="26.4">
      <c r="A17" s="36"/>
      <c r="B17" s="36" t="s">
        <v>12023</v>
      </c>
      <c r="C17" s="36" t="s">
        <v>2491</v>
      </c>
      <c r="D17" s="36" t="s">
        <v>6189</v>
      </c>
      <c r="E17" s="36" t="s">
        <v>6194</v>
      </c>
      <c r="F17" s="36" t="s">
        <v>6195</v>
      </c>
      <c r="G17" s="36" t="s">
        <v>6148</v>
      </c>
      <c r="H17" s="36" t="s">
        <v>6090</v>
      </c>
      <c r="I17" s="36" t="s">
        <v>11317</v>
      </c>
      <c r="J17" s="36" t="s">
        <v>11317</v>
      </c>
      <c r="K17" s="36" t="s">
        <v>11317</v>
      </c>
      <c r="L17" s="36" t="s">
        <v>11317</v>
      </c>
      <c r="M17" s="36" t="s">
        <v>12024</v>
      </c>
      <c r="N17" s="36" t="s">
        <v>11317</v>
      </c>
      <c r="O17" s="36" t="s">
        <v>11317</v>
      </c>
      <c r="P17" s="36" t="s">
        <v>6196</v>
      </c>
      <c r="Q17" s="36"/>
      <c r="R17" s="36"/>
      <c r="S17" s="36"/>
      <c r="T17" s="36"/>
      <c r="U17" s="36" t="s">
        <v>11317</v>
      </c>
      <c r="V17" s="36" t="s">
        <v>11317</v>
      </c>
      <c r="W17" s="36"/>
      <c r="X17" s="36"/>
      <c r="Y17" s="274">
        <v>44928.950671296298</v>
      </c>
      <c r="Z17" s="274">
        <v>45005.708460648151</v>
      </c>
      <c r="AA17" s="36"/>
      <c r="AB17" s="36" t="s">
        <v>6144</v>
      </c>
      <c r="AC17" s="36">
        <v>12578</v>
      </c>
      <c r="AD17" s="36">
        <v>110</v>
      </c>
      <c r="AE17" s="36" t="s">
        <v>12023</v>
      </c>
      <c r="AF17" s="36" t="s">
        <v>12025</v>
      </c>
      <c r="AG17" s="36" t="s">
        <v>6097</v>
      </c>
    </row>
    <row r="18" spans="1:33" ht="26.4">
      <c r="A18" s="36"/>
      <c r="B18" s="36" t="s">
        <v>12023</v>
      </c>
      <c r="C18" s="36" t="s">
        <v>2491</v>
      </c>
      <c r="D18" s="36">
        <v>3</v>
      </c>
      <c r="E18" s="36" t="s">
        <v>6145</v>
      </c>
      <c r="F18" s="36" t="s">
        <v>6197</v>
      </c>
      <c r="G18" s="36" t="s">
        <v>6143</v>
      </c>
      <c r="H18" s="36" t="s">
        <v>6087</v>
      </c>
      <c r="I18" s="36" t="s">
        <v>11317</v>
      </c>
      <c r="J18" s="36" t="s">
        <v>11317</v>
      </c>
      <c r="K18" s="36" t="s">
        <v>11317</v>
      </c>
      <c r="L18" s="36" t="s">
        <v>11317</v>
      </c>
      <c r="M18" s="36" t="s">
        <v>12024</v>
      </c>
      <c r="N18" s="36" t="s">
        <v>11317</v>
      </c>
      <c r="O18" s="36" t="s">
        <v>11317</v>
      </c>
      <c r="P18" s="36" t="s">
        <v>6198</v>
      </c>
      <c r="Q18" s="36" t="s">
        <v>6141</v>
      </c>
      <c r="R18" s="36"/>
      <c r="S18" s="36"/>
      <c r="T18" s="36"/>
      <c r="U18" s="36" t="s">
        <v>11317</v>
      </c>
      <c r="V18" s="36" t="s">
        <v>11317</v>
      </c>
      <c r="W18" s="36"/>
      <c r="X18" s="36"/>
      <c r="Y18" s="274">
        <v>44928.950671296298</v>
      </c>
      <c r="Z18" s="274">
        <v>44958.979942129627</v>
      </c>
      <c r="AA18" s="36"/>
      <c r="AB18" s="36" t="s">
        <v>6144</v>
      </c>
      <c r="AC18" s="36">
        <v>12578</v>
      </c>
      <c r="AD18" s="36">
        <v>101</v>
      </c>
      <c r="AE18" s="36" t="s">
        <v>12023</v>
      </c>
      <c r="AF18" s="36" t="s">
        <v>12025</v>
      </c>
      <c r="AG18" s="36" t="s">
        <v>6095</v>
      </c>
    </row>
    <row r="19" spans="1:33" ht="52.8">
      <c r="A19" s="36" t="s">
        <v>6203</v>
      </c>
      <c r="B19" s="36" t="s">
        <v>12023</v>
      </c>
      <c r="C19" s="36" t="s">
        <v>6121</v>
      </c>
      <c r="D19" s="36">
        <v>7</v>
      </c>
      <c r="E19" s="36" t="s">
        <v>6199</v>
      </c>
      <c r="F19" s="36" t="s">
        <v>6200</v>
      </c>
      <c r="G19" s="36" t="s">
        <v>6201</v>
      </c>
      <c r="H19" s="36" t="s">
        <v>6093</v>
      </c>
      <c r="I19" s="36" t="s">
        <v>11317</v>
      </c>
      <c r="J19" s="36" t="s">
        <v>11317</v>
      </c>
      <c r="K19" s="36" t="s">
        <v>11317</v>
      </c>
      <c r="L19" s="36" t="s">
        <v>11317</v>
      </c>
      <c r="M19" s="36" t="s">
        <v>12024</v>
      </c>
      <c r="N19" s="36" t="s">
        <v>11317</v>
      </c>
      <c r="O19" s="36" t="s">
        <v>11317</v>
      </c>
      <c r="P19" s="36"/>
      <c r="Q19" s="36"/>
      <c r="R19" s="36" t="s">
        <v>6202</v>
      </c>
      <c r="S19" s="36" t="s">
        <v>12062</v>
      </c>
      <c r="T19" s="36" t="s">
        <v>6204</v>
      </c>
      <c r="U19" s="36" t="s">
        <v>7121</v>
      </c>
      <c r="V19" s="36" t="s">
        <v>12063</v>
      </c>
      <c r="W19" s="36" t="s">
        <v>12064</v>
      </c>
      <c r="X19" s="36"/>
      <c r="Y19" s="274">
        <v>44928.950671296298</v>
      </c>
      <c r="Z19" s="274">
        <v>44958.979942129627</v>
      </c>
      <c r="AA19" s="36"/>
      <c r="AB19" s="36" t="s">
        <v>6144</v>
      </c>
      <c r="AC19" s="36">
        <v>12578</v>
      </c>
      <c r="AD19" s="36">
        <v>100</v>
      </c>
      <c r="AE19" s="36" t="s">
        <v>12023</v>
      </c>
      <c r="AF19" s="36" t="s">
        <v>12025</v>
      </c>
      <c r="AG19" s="36"/>
    </row>
    <row r="20" spans="1:33" ht="39.6">
      <c r="A20" s="36"/>
      <c r="B20" s="36" t="s">
        <v>12023</v>
      </c>
      <c r="C20" s="36" t="s">
        <v>6121</v>
      </c>
      <c r="D20" s="36" t="s">
        <v>6208</v>
      </c>
      <c r="E20" s="36" t="s">
        <v>6205</v>
      </c>
      <c r="F20" s="36" t="s">
        <v>6206</v>
      </c>
      <c r="G20" s="36" t="s">
        <v>6207</v>
      </c>
      <c r="H20" s="36" t="s">
        <v>6093</v>
      </c>
      <c r="I20" s="36" t="s">
        <v>11317</v>
      </c>
      <c r="J20" s="36" t="s">
        <v>11317</v>
      </c>
      <c r="K20" s="36" t="s">
        <v>11317</v>
      </c>
      <c r="L20" s="36" t="s">
        <v>11317</v>
      </c>
      <c r="M20" s="36" t="s">
        <v>12024</v>
      </c>
      <c r="N20" s="36" t="s">
        <v>1882</v>
      </c>
      <c r="O20" s="36" t="s">
        <v>6209</v>
      </c>
      <c r="P20" s="36"/>
      <c r="Q20" s="36"/>
      <c r="R20" s="36" t="s">
        <v>6202</v>
      </c>
      <c r="S20" s="36" t="s">
        <v>12065</v>
      </c>
      <c r="T20" s="36" t="s">
        <v>6210</v>
      </c>
      <c r="U20" s="36" t="s">
        <v>12066</v>
      </c>
      <c r="V20" s="36" t="s">
        <v>12067</v>
      </c>
      <c r="W20" s="36"/>
      <c r="X20" s="36"/>
      <c r="Y20" s="274">
        <v>44928.950671296298</v>
      </c>
      <c r="Z20" s="274">
        <v>44958.979942129627</v>
      </c>
      <c r="AA20" s="36"/>
      <c r="AB20" s="36" t="s">
        <v>6144</v>
      </c>
      <c r="AC20" s="36">
        <v>12578</v>
      </c>
      <c r="AD20" s="36">
        <v>1000</v>
      </c>
      <c r="AE20" s="36" t="s">
        <v>12023</v>
      </c>
      <c r="AF20" s="36" t="s">
        <v>12025</v>
      </c>
      <c r="AG20" s="36"/>
    </row>
    <row r="21" spans="1:33" ht="39.6">
      <c r="A21" s="36" t="s">
        <v>6214</v>
      </c>
      <c r="B21" s="36" t="s">
        <v>12023</v>
      </c>
      <c r="C21" s="36" t="s">
        <v>6121</v>
      </c>
      <c r="D21" s="36" t="s">
        <v>6215</v>
      </c>
      <c r="E21" s="36" t="s">
        <v>6211</v>
      </c>
      <c r="F21" s="36" t="s">
        <v>6212</v>
      </c>
      <c r="G21" s="36" t="s">
        <v>6207</v>
      </c>
      <c r="H21" s="36" t="s">
        <v>6093</v>
      </c>
      <c r="I21" s="36" t="s">
        <v>11317</v>
      </c>
      <c r="J21" s="36" t="s">
        <v>11317</v>
      </c>
      <c r="K21" s="36" t="s">
        <v>11317</v>
      </c>
      <c r="L21" s="36" t="s">
        <v>11317</v>
      </c>
      <c r="M21" s="36" t="s">
        <v>12024</v>
      </c>
      <c r="N21" s="36" t="s">
        <v>14</v>
      </c>
      <c r="O21" s="36" t="s">
        <v>6216</v>
      </c>
      <c r="P21" s="36"/>
      <c r="Q21" s="36"/>
      <c r="R21" s="36" t="s">
        <v>6213</v>
      </c>
      <c r="S21" s="36" t="s">
        <v>12068</v>
      </c>
      <c r="T21" s="36" t="s">
        <v>6217</v>
      </c>
      <c r="U21" s="36" t="s">
        <v>12069</v>
      </c>
      <c r="V21" s="36" t="s">
        <v>11317</v>
      </c>
      <c r="W21" s="36" t="s">
        <v>12070</v>
      </c>
      <c r="X21" s="36"/>
      <c r="Y21" s="274">
        <v>44928.950671296298</v>
      </c>
      <c r="Z21" s="274">
        <v>44958.979942129627</v>
      </c>
      <c r="AA21" s="36"/>
      <c r="AB21" s="36" t="s">
        <v>6144</v>
      </c>
      <c r="AC21" s="36">
        <v>12578</v>
      </c>
      <c r="AD21" s="36">
        <v>100</v>
      </c>
      <c r="AE21" s="36" t="s">
        <v>12023</v>
      </c>
      <c r="AF21" s="36" t="s">
        <v>12025</v>
      </c>
      <c r="AG21" s="36"/>
    </row>
    <row r="22" spans="1:33" ht="66">
      <c r="A22" s="36"/>
      <c r="B22" s="36" t="s">
        <v>12023</v>
      </c>
      <c r="C22" s="36" t="s">
        <v>6121</v>
      </c>
      <c r="D22" s="36" t="s">
        <v>6222</v>
      </c>
      <c r="E22" s="36" t="s">
        <v>6218</v>
      </c>
      <c r="F22" s="36" t="s">
        <v>6219</v>
      </c>
      <c r="G22" s="36" t="s">
        <v>6220</v>
      </c>
      <c r="H22" s="36" t="s">
        <v>6093</v>
      </c>
      <c r="I22" s="36" t="s">
        <v>11317</v>
      </c>
      <c r="J22" s="36" t="s">
        <v>11317</v>
      </c>
      <c r="K22" s="36" t="s">
        <v>11317</v>
      </c>
      <c r="L22" s="36" t="s">
        <v>11317</v>
      </c>
      <c r="M22" s="36" t="s">
        <v>12024</v>
      </c>
      <c r="N22" s="36" t="s">
        <v>11317</v>
      </c>
      <c r="O22" s="36" t="s">
        <v>11317</v>
      </c>
      <c r="P22" s="36"/>
      <c r="Q22" s="36"/>
      <c r="R22" s="36" t="s">
        <v>6221</v>
      </c>
      <c r="S22" s="36" t="s">
        <v>12071</v>
      </c>
      <c r="T22" s="36" t="s">
        <v>6223</v>
      </c>
      <c r="U22" s="36" t="s">
        <v>12072</v>
      </c>
      <c r="V22" s="36" t="s">
        <v>11317</v>
      </c>
      <c r="W22" s="36"/>
      <c r="X22" s="36"/>
      <c r="Y22" s="274">
        <v>44928.950671296298</v>
      </c>
      <c r="Z22" s="274">
        <v>44958.979942129627</v>
      </c>
      <c r="AA22" s="36"/>
      <c r="AB22" s="36" t="s">
        <v>6144</v>
      </c>
      <c r="AC22" s="36">
        <v>12578</v>
      </c>
      <c r="AD22" s="36">
        <v>210</v>
      </c>
      <c r="AE22" s="36" t="s">
        <v>12023</v>
      </c>
      <c r="AF22" s="36" t="s">
        <v>12025</v>
      </c>
      <c r="AG22" s="36"/>
    </row>
    <row r="23" spans="1:33" ht="66">
      <c r="A23" s="36"/>
      <c r="B23" s="36" t="s">
        <v>12023</v>
      </c>
      <c r="C23" s="36" t="s">
        <v>6121</v>
      </c>
      <c r="D23" s="36" t="s">
        <v>6222</v>
      </c>
      <c r="E23" s="36" t="s">
        <v>6224</v>
      </c>
      <c r="F23" s="36" t="s">
        <v>6225</v>
      </c>
      <c r="G23" s="36" t="s">
        <v>6226</v>
      </c>
      <c r="H23" s="36" t="s">
        <v>6093</v>
      </c>
      <c r="I23" s="36" t="s">
        <v>11317</v>
      </c>
      <c r="J23" s="36" t="s">
        <v>11317</v>
      </c>
      <c r="K23" s="36" t="s">
        <v>11317</v>
      </c>
      <c r="L23" s="36" t="s">
        <v>11317</v>
      </c>
      <c r="M23" s="36" t="s">
        <v>12024</v>
      </c>
      <c r="N23" s="36" t="s">
        <v>11317</v>
      </c>
      <c r="O23" s="36" t="s">
        <v>11317</v>
      </c>
      <c r="P23" s="36"/>
      <c r="Q23" s="36"/>
      <c r="R23" s="36" t="s">
        <v>6221</v>
      </c>
      <c r="S23" s="36"/>
      <c r="T23" s="36" t="s">
        <v>6227</v>
      </c>
      <c r="U23" s="36" t="s">
        <v>12073</v>
      </c>
      <c r="V23" s="36" t="s">
        <v>11317</v>
      </c>
      <c r="W23" s="36"/>
      <c r="X23" s="36"/>
      <c r="Y23" s="274">
        <v>44928.950671296298</v>
      </c>
      <c r="Z23" s="274">
        <v>44958.979942129627</v>
      </c>
      <c r="AA23" s="36"/>
      <c r="AB23" s="36" t="s">
        <v>6144</v>
      </c>
      <c r="AC23" s="36">
        <v>12578</v>
      </c>
      <c r="AD23" s="36">
        <v>220</v>
      </c>
      <c r="AE23" s="36" t="s">
        <v>12023</v>
      </c>
      <c r="AF23" s="36" t="s">
        <v>12025</v>
      </c>
      <c r="AG23" s="36"/>
    </row>
    <row r="24" spans="1:33" ht="145.19999999999999">
      <c r="A24" s="36"/>
      <c r="B24" s="36" t="s">
        <v>12023</v>
      </c>
      <c r="C24" s="36" t="s">
        <v>6121</v>
      </c>
      <c r="D24" s="36">
        <v>7</v>
      </c>
      <c r="E24" s="36" t="s">
        <v>6228</v>
      </c>
      <c r="F24" s="36" t="s">
        <v>6229</v>
      </c>
      <c r="G24" s="36" t="s">
        <v>6230</v>
      </c>
      <c r="H24" s="36" t="s">
        <v>6093</v>
      </c>
      <c r="I24" s="36" t="s">
        <v>11317</v>
      </c>
      <c r="J24" s="36" t="s">
        <v>11317</v>
      </c>
      <c r="K24" s="36" t="s">
        <v>11317</v>
      </c>
      <c r="L24" s="36" t="s">
        <v>11317</v>
      </c>
      <c r="M24" s="36" t="s">
        <v>12024</v>
      </c>
      <c r="N24" s="36" t="s">
        <v>11317</v>
      </c>
      <c r="O24" s="36" t="s">
        <v>11317</v>
      </c>
      <c r="P24" s="36"/>
      <c r="Q24" s="36"/>
      <c r="R24" s="36" t="s">
        <v>6202</v>
      </c>
      <c r="S24" s="36" t="s">
        <v>12062</v>
      </c>
      <c r="T24" s="36" t="s">
        <v>6231</v>
      </c>
      <c r="U24" s="36" t="s">
        <v>12074</v>
      </c>
      <c r="V24" s="36" t="s">
        <v>11317</v>
      </c>
      <c r="W24" s="36"/>
      <c r="X24" s="36"/>
      <c r="Y24" s="274">
        <v>44928.950671296298</v>
      </c>
      <c r="Z24" s="274">
        <v>44958.979942129627</v>
      </c>
      <c r="AA24" s="36"/>
      <c r="AB24" s="36" t="s">
        <v>6144</v>
      </c>
      <c r="AC24" s="36">
        <v>12578</v>
      </c>
      <c r="AD24" s="36">
        <v>700</v>
      </c>
      <c r="AE24" s="36" t="s">
        <v>12023</v>
      </c>
      <c r="AF24" s="36" t="s">
        <v>12025</v>
      </c>
      <c r="AG24" s="36"/>
    </row>
    <row r="25" spans="1:33" ht="39.6">
      <c r="A25" s="36" t="s">
        <v>6236</v>
      </c>
      <c r="B25" s="36" t="s">
        <v>12023</v>
      </c>
      <c r="C25" s="36" t="s">
        <v>6121</v>
      </c>
      <c r="D25" s="36" t="s">
        <v>6237</v>
      </c>
      <c r="E25" s="36" t="s">
        <v>6232</v>
      </c>
      <c r="F25" s="36" t="s">
        <v>6233</v>
      </c>
      <c r="G25" s="36" t="s">
        <v>6234</v>
      </c>
      <c r="H25" s="36" t="s">
        <v>6093</v>
      </c>
      <c r="I25" s="36" t="s">
        <v>11317</v>
      </c>
      <c r="J25" s="36" t="s">
        <v>11317</v>
      </c>
      <c r="K25" s="36" t="s">
        <v>11317</v>
      </c>
      <c r="L25" s="36" t="s">
        <v>11317</v>
      </c>
      <c r="M25" s="36" t="s">
        <v>12024</v>
      </c>
      <c r="N25" s="36" t="s">
        <v>11317</v>
      </c>
      <c r="O25" s="36" t="s">
        <v>11317</v>
      </c>
      <c r="P25" s="36"/>
      <c r="Q25" s="36"/>
      <c r="R25" s="36" t="s">
        <v>6235</v>
      </c>
      <c r="S25" s="36" t="s">
        <v>12075</v>
      </c>
      <c r="T25" s="36" t="s">
        <v>6238</v>
      </c>
      <c r="U25" s="36" t="s">
        <v>6311</v>
      </c>
      <c r="V25" s="36" t="s">
        <v>12076</v>
      </c>
      <c r="W25" s="36"/>
      <c r="X25" s="36"/>
      <c r="Y25" s="274">
        <v>44928.950671296298</v>
      </c>
      <c r="Z25" s="274">
        <v>44990.906273148146</v>
      </c>
      <c r="AA25" s="36"/>
      <c r="AB25" s="36" t="s">
        <v>6144</v>
      </c>
      <c r="AC25" s="36">
        <v>12578</v>
      </c>
      <c r="AD25" s="36">
        <v>100</v>
      </c>
      <c r="AE25" s="36" t="s">
        <v>12023</v>
      </c>
      <c r="AF25" s="36" t="s">
        <v>12025</v>
      </c>
      <c r="AG25" s="36"/>
    </row>
    <row r="26" spans="1:33" ht="66">
      <c r="A26" s="36" t="s">
        <v>6241</v>
      </c>
      <c r="B26" s="36" t="s">
        <v>12023</v>
      </c>
      <c r="C26" s="36" t="s">
        <v>6121</v>
      </c>
      <c r="D26" s="36" t="s">
        <v>6242</v>
      </c>
      <c r="E26" s="36" t="s">
        <v>6239</v>
      </c>
      <c r="F26" s="36" t="s">
        <v>6240</v>
      </c>
      <c r="G26" s="36" t="s">
        <v>6234</v>
      </c>
      <c r="H26" s="36" t="s">
        <v>6093</v>
      </c>
      <c r="I26" s="36" t="s">
        <v>11317</v>
      </c>
      <c r="J26" s="36" t="s">
        <v>11317</v>
      </c>
      <c r="K26" s="36" t="s">
        <v>11317</v>
      </c>
      <c r="L26" s="36" t="s">
        <v>11317</v>
      </c>
      <c r="M26" s="36" t="s">
        <v>12024</v>
      </c>
      <c r="N26" s="36" t="s">
        <v>11317</v>
      </c>
      <c r="O26" s="36" t="s">
        <v>11317</v>
      </c>
      <c r="P26" s="36"/>
      <c r="Q26" s="36"/>
      <c r="R26" s="36" t="s">
        <v>6202</v>
      </c>
      <c r="S26" s="36" t="s">
        <v>12077</v>
      </c>
      <c r="T26" s="36" t="s">
        <v>6243</v>
      </c>
      <c r="U26" s="36" t="s">
        <v>12078</v>
      </c>
      <c r="V26" s="36" t="s">
        <v>12079</v>
      </c>
      <c r="W26" s="36"/>
      <c r="X26" s="36"/>
      <c r="Y26" s="274">
        <v>44928.950671296298</v>
      </c>
      <c r="Z26" s="274">
        <v>44990.906273148146</v>
      </c>
      <c r="AA26" s="36"/>
      <c r="AB26" s="36" t="s">
        <v>6144</v>
      </c>
      <c r="AC26" s="36">
        <v>12578</v>
      </c>
      <c r="AD26" s="36">
        <v>200</v>
      </c>
      <c r="AE26" s="36" t="s">
        <v>12023</v>
      </c>
      <c r="AF26" s="36" t="s">
        <v>12025</v>
      </c>
      <c r="AG26" s="36"/>
    </row>
    <row r="27" spans="1:33" ht="264">
      <c r="A27" s="36" t="s">
        <v>6241</v>
      </c>
      <c r="B27" s="36" t="s">
        <v>12023</v>
      </c>
      <c r="C27" s="36" t="s">
        <v>6114</v>
      </c>
      <c r="D27" s="36" t="s">
        <v>6242</v>
      </c>
      <c r="E27" s="36" t="s">
        <v>6244</v>
      </c>
      <c r="F27" s="36" t="s">
        <v>6245</v>
      </c>
      <c r="G27" s="36" t="s">
        <v>6234</v>
      </c>
      <c r="H27" s="36" t="s">
        <v>6093</v>
      </c>
      <c r="I27" s="36" t="s">
        <v>11317</v>
      </c>
      <c r="J27" s="36" t="s">
        <v>11317</v>
      </c>
      <c r="K27" s="36" t="s">
        <v>11317</v>
      </c>
      <c r="L27" s="36" t="s">
        <v>11317</v>
      </c>
      <c r="M27" s="36" t="s">
        <v>12024</v>
      </c>
      <c r="N27" s="36" t="s">
        <v>11317</v>
      </c>
      <c r="O27" s="36" t="s">
        <v>11317</v>
      </c>
      <c r="P27" s="36"/>
      <c r="Q27" s="36"/>
      <c r="R27" s="36" t="s">
        <v>6235</v>
      </c>
      <c r="S27" s="36" t="s">
        <v>12080</v>
      </c>
      <c r="T27" s="36" t="s">
        <v>6246</v>
      </c>
      <c r="U27" s="36" t="s">
        <v>12081</v>
      </c>
      <c r="V27" s="36" t="s">
        <v>12082</v>
      </c>
      <c r="W27" s="36"/>
      <c r="X27" s="36" t="s">
        <v>6247</v>
      </c>
      <c r="Y27" s="274">
        <v>44928.950671296298</v>
      </c>
      <c r="Z27" s="274">
        <v>44990.906273148146</v>
      </c>
      <c r="AA27" s="36"/>
      <c r="AB27" s="36" t="s">
        <v>6144</v>
      </c>
      <c r="AC27" s="36">
        <v>12578</v>
      </c>
      <c r="AD27" s="36">
        <v>210</v>
      </c>
      <c r="AE27" s="36" t="s">
        <v>12023</v>
      </c>
      <c r="AF27" s="36" t="s">
        <v>12025</v>
      </c>
      <c r="AG27" s="36"/>
    </row>
    <row r="28" spans="1:33" ht="39.6">
      <c r="A28" s="36"/>
      <c r="B28" s="36" t="s">
        <v>12023</v>
      </c>
      <c r="C28" s="36" t="s">
        <v>6121</v>
      </c>
      <c r="D28" s="36">
        <v>7</v>
      </c>
      <c r="E28" s="36" t="s">
        <v>6248</v>
      </c>
      <c r="F28" s="36" t="s">
        <v>6249</v>
      </c>
      <c r="G28" s="36" t="s">
        <v>6250</v>
      </c>
      <c r="H28" s="36" t="s">
        <v>6093</v>
      </c>
      <c r="I28" s="36" t="s">
        <v>11317</v>
      </c>
      <c r="J28" s="36" t="s">
        <v>11317</v>
      </c>
      <c r="K28" s="36" t="s">
        <v>11317</v>
      </c>
      <c r="L28" s="36" t="s">
        <v>11317</v>
      </c>
      <c r="M28" s="36" t="s">
        <v>12024</v>
      </c>
      <c r="N28" s="36" t="s">
        <v>14</v>
      </c>
      <c r="O28" s="36" t="s">
        <v>6251</v>
      </c>
      <c r="P28" s="36"/>
      <c r="Q28" s="36"/>
      <c r="R28" s="36" t="s">
        <v>6202</v>
      </c>
      <c r="S28" s="36" t="s">
        <v>12062</v>
      </c>
      <c r="T28" s="36" t="s">
        <v>6252</v>
      </c>
      <c r="U28" s="36" t="s">
        <v>6288</v>
      </c>
      <c r="V28" s="36" t="s">
        <v>12083</v>
      </c>
      <c r="W28" s="36" t="s">
        <v>12084</v>
      </c>
      <c r="X28" s="36"/>
      <c r="Y28" s="274">
        <v>44928.950671296298</v>
      </c>
      <c r="Z28" s="274">
        <v>44990.906273148146</v>
      </c>
      <c r="AA28" s="36"/>
      <c r="AB28" s="36" t="s">
        <v>6144</v>
      </c>
      <c r="AC28" s="36">
        <v>12578</v>
      </c>
      <c r="AD28" s="36">
        <v>800</v>
      </c>
      <c r="AE28" s="36" t="s">
        <v>12023</v>
      </c>
      <c r="AF28" s="36" t="s">
        <v>12025</v>
      </c>
      <c r="AG28" s="36"/>
    </row>
    <row r="29" spans="1:33" ht="39.6">
      <c r="A29" s="36"/>
      <c r="B29" s="36" t="s">
        <v>12023</v>
      </c>
      <c r="C29" s="36" t="s">
        <v>6121</v>
      </c>
      <c r="D29" s="36">
        <v>7</v>
      </c>
      <c r="E29" s="36" t="s">
        <v>6253</v>
      </c>
      <c r="F29" s="36" t="s">
        <v>6254</v>
      </c>
      <c r="G29" s="36" t="s">
        <v>6255</v>
      </c>
      <c r="H29" s="36" t="s">
        <v>6093</v>
      </c>
      <c r="I29" s="36" t="s">
        <v>11317</v>
      </c>
      <c r="J29" s="36" t="s">
        <v>11317</v>
      </c>
      <c r="K29" s="36" t="s">
        <v>11317</v>
      </c>
      <c r="L29" s="36" t="s">
        <v>11317</v>
      </c>
      <c r="M29" s="36" t="s">
        <v>12024</v>
      </c>
      <c r="N29" s="36" t="s">
        <v>11317</v>
      </c>
      <c r="O29" s="36" t="s">
        <v>11317</v>
      </c>
      <c r="P29" s="36"/>
      <c r="Q29" s="36"/>
      <c r="R29" s="36" t="s">
        <v>6202</v>
      </c>
      <c r="S29" s="36" t="s">
        <v>12062</v>
      </c>
      <c r="T29" s="36" t="s">
        <v>6256</v>
      </c>
      <c r="U29" s="36" t="s">
        <v>6306</v>
      </c>
      <c r="V29" s="36" t="s">
        <v>12032</v>
      </c>
      <c r="W29" s="36"/>
      <c r="X29" s="36"/>
      <c r="Y29" s="274">
        <v>44928.950671296298</v>
      </c>
      <c r="Z29" s="274">
        <v>44990.906273148146</v>
      </c>
      <c r="AA29" s="36"/>
      <c r="AB29" s="36" t="s">
        <v>6144</v>
      </c>
      <c r="AC29" s="36">
        <v>12578</v>
      </c>
      <c r="AD29" s="36">
        <v>900</v>
      </c>
      <c r="AE29" s="36" t="s">
        <v>12023</v>
      </c>
      <c r="AF29" s="36" t="s">
        <v>12025</v>
      </c>
      <c r="AG29" s="36"/>
    </row>
    <row r="30" spans="1:33" ht="264">
      <c r="A30" s="36"/>
      <c r="B30" s="36" t="s">
        <v>12023</v>
      </c>
      <c r="C30" s="36" t="s">
        <v>6121</v>
      </c>
      <c r="D30" s="36" t="s">
        <v>6222</v>
      </c>
      <c r="E30" s="36" t="s">
        <v>6257</v>
      </c>
      <c r="F30" s="36" t="s">
        <v>6258</v>
      </c>
      <c r="G30" s="36" t="s">
        <v>6259</v>
      </c>
      <c r="H30" s="36" t="s">
        <v>6093</v>
      </c>
      <c r="I30" s="36" t="s">
        <v>11317</v>
      </c>
      <c r="J30" s="36" t="s">
        <v>11317</v>
      </c>
      <c r="K30" s="36" t="s">
        <v>11317</v>
      </c>
      <c r="L30" s="36" t="s">
        <v>11317</v>
      </c>
      <c r="M30" s="36" t="s">
        <v>12024</v>
      </c>
      <c r="N30" s="36" t="s">
        <v>11317</v>
      </c>
      <c r="O30" s="36" t="s">
        <v>11317</v>
      </c>
      <c r="P30" s="36"/>
      <c r="Q30" s="36"/>
      <c r="R30" s="36" t="s">
        <v>6221</v>
      </c>
      <c r="S30" s="36" t="s">
        <v>12085</v>
      </c>
      <c r="T30" s="36" t="s">
        <v>6260</v>
      </c>
      <c r="U30" s="36" t="s">
        <v>12086</v>
      </c>
      <c r="V30" s="36" t="s">
        <v>11317</v>
      </c>
      <c r="W30" s="36"/>
      <c r="X30" s="36"/>
      <c r="Y30" s="274">
        <v>44928.950671296298</v>
      </c>
      <c r="Z30" s="274">
        <v>44990.906273148146</v>
      </c>
      <c r="AA30" s="36"/>
      <c r="AB30" s="36" t="s">
        <v>6144</v>
      </c>
      <c r="AC30" s="36">
        <v>12578</v>
      </c>
      <c r="AD30" s="36">
        <v>290</v>
      </c>
      <c r="AE30" s="36" t="s">
        <v>12023</v>
      </c>
      <c r="AF30" s="36" t="s">
        <v>12025</v>
      </c>
      <c r="AG30" s="36"/>
    </row>
    <row r="31" spans="1:33" ht="66">
      <c r="A31" s="36"/>
      <c r="B31" s="36" t="s">
        <v>12023</v>
      </c>
      <c r="C31" s="36" t="s">
        <v>6121</v>
      </c>
      <c r="D31" s="36" t="s">
        <v>6264</v>
      </c>
      <c r="E31" s="36" t="s">
        <v>6261</v>
      </c>
      <c r="F31" s="36" t="s">
        <v>6262</v>
      </c>
      <c r="G31" s="36" t="s">
        <v>6263</v>
      </c>
      <c r="H31" s="36" t="s">
        <v>6093</v>
      </c>
      <c r="I31" s="36" t="s">
        <v>11317</v>
      </c>
      <c r="J31" s="36" t="s">
        <v>11317</v>
      </c>
      <c r="K31" s="36" t="s">
        <v>11317</v>
      </c>
      <c r="L31" s="36" t="s">
        <v>11317</v>
      </c>
      <c r="M31" s="36" t="s">
        <v>12024</v>
      </c>
      <c r="N31" s="36" t="s">
        <v>14</v>
      </c>
      <c r="O31" s="36" t="s">
        <v>11317</v>
      </c>
      <c r="P31" s="36"/>
      <c r="Q31" s="36"/>
      <c r="R31" s="36" t="s">
        <v>6235</v>
      </c>
      <c r="S31" s="36"/>
      <c r="T31" s="36" t="s">
        <v>6265</v>
      </c>
      <c r="U31" s="36" t="s">
        <v>12087</v>
      </c>
      <c r="V31" s="36" t="s">
        <v>11317</v>
      </c>
      <c r="W31" s="36"/>
      <c r="X31" s="36"/>
      <c r="Y31" s="274">
        <v>44928.950682870367</v>
      </c>
      <c r="Z31" s="274">
        <v>44990.906273148146</v>
      </c>
      <c r="AA31" s="36"/>
      <c r="AB31" s="36" t="s">
        <v>6144</v>
      </c>
      <c r="AC31" s="36">
        <v>12578</v>
      </c>
      <c r="AD31" s="36">
        <v>300</v>
      </c>
      <c r="AE31" s="36" t="s">
        <v>12023</v>
      </c>
      <c r="AF31" s="36" t="s">
        <v>12025</v>
      </c>
      <c r="AG31" s="36"/>
    </row>
    <row r="32" spans="1:33" ht="66">
      <c r="A32" s="36"/>
      <c r="B32" s="36" t="s">
        <v>12023</v>
      </c>
      <c r="C32" s="36" t="s">
        <v>6121</v>
      </c>
      <c r="D32" s="36" t="s">
        <v>6264</v>
      </c>
      <c r="E32" s="36" t="s">
        <v>6266</v>
      </c>
      <c r="F32" s="36" t="s">
        <v>6267</v>
      </c>
      <c r="G32" s="36" t="s">
        <v>6263</v>
      </c>
      <c r="H32" s="36" t="s">
        <v>6093</v>
      </c>
      <c r="I32" s="36" t="s">
        <v>11317</v>
      </c>
      <c r="J32" s="36" t="s">
        <v>11317</v>
      </c>
      <c r="K32" s="36" t="s">
        <v>11317</v>
      </c>
      <c r="L32" s="36" t="s">
        <v>11317</v>
      </c>
      <c r="M32" s="36" t="s">
        <v>12024</v>
      </c>
      <c r="N32" s="36" t="s">
        <v>14</v>
      </c>
      <c r="O32" s="36" t="s">
        <v>11317</v>
      </c>
      <c r="P32" s="36"/>
      <c r="Q32" s="36"/>
      <c r="R32" s="36" t="s">
        <v>6235</v>
      </c>
      <c r="S32" s="36"/>
      <c r="T32" s="36" t="s">
        <v>6268</v>
      </c>
      <c r="U32" s="36" t="s">
        <v>12087</v>
      </c>
      <c r="V32" s="36" t="s">
        <v>11317</v>
      </c>
      <c r="W32" s="36"/>
      <c r="X32" s="36"/>
      <c r="Y32" s="274">
        <v>44928.950682870367</v>
      </c>
      <c r="Z32" s="274">
        <v>44990.906273148146</v>
      </c>
      <c r="AA32" s="36"/>
      <c r="AB32" s="36" t="s">
        <v>6144</v>
      </c>
      <c r="AC32" s="36">
        <v>12578</v>
      </c>
      <c r="AD32" s="36">
        <v>310</v>
      </c>
      <c r="AE32" s="36" t="s">
        <v>12023</v>
      </c>
      <c r="AF32" s="36" t="s">
        <v>12025</v>
      </c>
      <c r="AG32" s="36"/>
    </row>
    <row r="33" spans="1:33" ht="66">
      <c r="A33" s="36" t="s">
        <v>6271</v>
      </c>
      <c r="B33" s="36" t="s">
        <v>12023</v>
      </c>
      <c r="C33" s="36" t="s">
        <v>6114</v>
      </c>
      <c r="D33" s="36" t="s">
        <v>6264</v>
      </c>
      <c r="E33" s="36" t="s">
        <v>6269</v>
      </c>
      <c r="F33" s="36" t="s">
        <v>6270</v>
      </c>
      <c r="G33" s="36" t="s">
        <v>6263</v>
      </c>
      <c r="H33" s="36" t="s">
        <v>6093</v>
      </c>
      <c r="I33" s="36" t="s">
        <v>11317</v>
      </c>
      <c r="J33" s="36" t="s">
        <v>11317</v>
      </c>
      <c r="K33" s="36" t="s">
        <v>11317</v>
      </c>
      <c r="L33" s="36" t="s">
        <v>11317</v>
      </c>
      <c r="M33" s="36" t="s">
        <v>12024</v>
      </c>
      <c r="N33" s="36" t="s">
        <v>11317</v>
      </c>
      <c r="O33" s="36" t="s">
        <v>11317</v>
      </c>
      <c r="P33" s="36"/>
      <c r="Q33" s="36"/>
      <c r="R33" s="36" t="s">
        <v>6221</v>
      </c>
      <c r="S33" s="36" t="s">
        <v>12088</v>
      </c>
      <c r="T33" s="36" t="s">
        <v>6272</v>
      </c>
      <c r="U33" s="36" t="s">
        <v>12089</v>
      </c>
      <c r="V33" s="36" t="s">
        <v>11317</v>
      </c>
      <c r="W33" s="36"/>
      <c r="X33" s="36" t="s">
        <v>6273</v>
      </c>
      <c r="Y33" s="274">
        <v>44928.950682870367</v>
      </c>
      <c r="Z33" s="274">
        <v>44990.906273148146</v>
      </c>
      <c r="AA33" s="36"/>
      <c r="AB33" s="36" t="s">
        <v>6144</v>
      </c>
      <c r="AC33" s="36">
        <v>12578</v>
      </c>
      <c r="AD33" s="36">
        <v>340</v>
      </c>
      <c r="AE33" s="36" t="s">
        <v>12023</v>
      </c>
      <c r="AF33" s="36" t="s">
        <v>12025</v>
      </c>
      <c r="AG33" s="36"/>
    </row>
    <row r="34" spans="1:33" ht="39.6">
      <c r="A34" s="36" t="s">
        <v>6277</v>
      </c>
      <c r="B34" s="36" t="s">
        <v>12023</v>
      </c>
      <c r="C34" s="36" t="s">
        <v>6114</v>
      </c>
      <c r="D34" s="36" t="s">
        <v>6278</v>
      </c>
      <c r="E34" s="36" t="s">
        <v>6274</v>
      </c>
      <c r="F34" s="36" t="s">
        <v>6275</v>
      </c>
      <c r="G34" s="36" t="s">
        <v>6276</v>
      </c>
      <c r="H34" s="36" t="s">
        <v>6093</v>
      </c>
      <c r="I34" s="36" t="s">
        <v>11317</v>
      </c>
      <c r="J34" s="36" t="s">
        <v>11317</v>
      </c>
      <c r="K34" s="36" t="s">
        <v>11317</v>
      </c>
      <c r="L34" s="36" t="s">
        <v>11317</v>
      </c>
      <c r="M34" s="36" t="s">
        <v>12024</v>
      </c>
      <c r="N34" s="36" t="s">
        <v>1882</v>
      </c>
      <c r="O34" s="36" t="s">
        <v>6279</v>
      </c>
      <c r="P34" s="36"/>
      <c r="Q34" s="36"/>
      <c r="R34" s="36" t="s">
        <v>6235</v>
      </c>
      <c r="S34" s="36"/>
      <c r="T34" s="36" t="s">
        <v>6280</v>
      </c>
      <c r="U34" s="36" t="s">
        <v>6138</v>
      </c>
      <c r="V34" s="36" t="s">
        <v>11317</v>
      </c>
      <c r="W34" s="36"/>
      <c r="X34" s="36" t="s">
        <v>6281</v>
      </c>
      <c r="Y34" s="274">
        <v>44928.950682870367</v>
      </c>
      <c r="Z34" s="274">
        <v>44990.906273148146</v>
      </c>
      <c r="AA34" s="36"/>
      <c r="AB34" s="36" t="s">
        <v>6144</v>
      </c>
      <c r="AC34" s="36">
        <v>12578</v>
      </c>
      <c r="AD34" s="36">
        <v>100</v>
      </c>
      <c r="AE34" s="36" t="s">
        <v>12023</v>
      </c>
      <c r="AF34" s="36" t="s">
        <v>12025</v>
      </c>
      <c r="AG34" s="36"/>
    </row>
    <row r="35" spans="1:33" ht="92.4">
      <c r="A35" s="36"/>
      <c r="B35" s="36" t="s">
        <v>12023</v>
      </c>
      <c r="C35" s="36" t="s">
        <v>6121</v>
      </c>
      <c r="D35" s="36" t="s">
        <v>6264</v>
      </c>
      <c r="E35" s="36" t="s">
        <v>6282</v>
      </c>
      <c r="F35" s="36" t="s">
        <v>6283</v>
      </c>
      <c r="G35" s="36" t="s">
        <v>6263</v>
      </c>
      <c r="H35" s="36" t="s">
        <v>6093</v>
      </c>
      <c r="I35" s="36" t="s">
        <v>11317</v>
      </c>
      <c r="J35" s="36" t="s">
        <v>11317</v>
      </c>
      <c r="K35" s="36" t="s">
        <v>11317</v>
      </c>
      <c r="L35" s="36" t="s">
        <v>11317</v>
      </c>
      <c r="M35" s="36" t="s">
        <v>12024</v>
      </c>
      <c r="N35" s="36" t="s">
        <v>11317</v>
      </c>
      <c r="O35" s="36" t="s">
        <v>11317</v>
      </c>
      <c r="P35" s="36"/>
      <c r="Q35" s="36"/>
      <c r="R35" s="36" t="s">
        <v>6284</v>
      </c>
      <c r="S35" s="36" t="s">
        <v>12090</v>
      </c>
      <c r="T35" s="36" t="s">
        <v>6285</v>
      </c>
      <c r="U35" s="36" t="s">
        <v>12091</v>
      </c>
      <c r="V35" s="36" t="s">
        <v>11317</v>
      </c>
      <c r="W35" s="36"/>
      <c r="X35" s="36"/>
      <c r="Y35" s="274">
        <v>44928.950682870367</v>
      </c>
      <c r="Z35" s="274">
        <v>44991.871319444443</v>
      </c>
      <c r="AA35" s="36"/>
      <c r="AB35" s="36" t="s">
        <v>6144</v>
      </c>
      <c r="AC35" s="36">
        <v>12578</v>
      </c>
      <c r="AD35" s="36">
        <v>320</v>
      </c>
      <c r="AE35" s="36" t="s">
        <v>12023</v>
      </c>
      <c r="AF35" s="36" t="s">
        <v>12025</v>
      </c>
      <c r="AG35" s="36"/>
    </row>
    <row r="36" spans="1:33" ht="39.6">
      <c r="A36" s="36"/>
      <c r="B36" s="36" t="s">
        <v>12023</v>
      </c>
      <c r="C36" s="36" t="s">
        <v>6121</v>
      </c>
      <c r="D36" s="36">
        <v>7</v>
      </c>
      <c r="E36" s="36" t="s">
        <v>6286</v>
      </c>
      <c r="F36" s="36" t="s">
        <v>6287</v>
      </c>
      <c r="G36" s="36" t="s">
        <v>6288</v>
      </c>
      <c r="H36" s="36" t="s">
        <v>6093</v>
      </c>
      <c r="I36" s="36" t="s">
        <v>11317</v>
      </c>
      <c r="J36" s="36" t="s">
        <v>11317</v>
      </c>
      <c r="K36" s="36" t="s">
        <v>11317</v>
      </c>
      <c r="L36" s="36" t="s">
        <v>11317</v>
      </c>
      <c r="M36" s="36" t="s">
        <v>12024</v>
      </c>
      <c r="N36" s="36" t="s">
        <v>14</v>
      </c>
      <c r="O36" s="36" t="s">
        <v>11317</v>
      </c>
      <c r="P36" s="36"/>
      <c r="Q36" s="36"/>
      <c r="R36" s="36" t="s">
        <v>6202</v>
      </c>
      <c r="S36" s="36" t="s">
        <v>12062</v>
      </c>
      <c r="T36" s="36" t="s">
        <v>6289</v>
      </c>
      <c r="U36" s="36" t="s">
        <v>12092</v>
      </c>
      <c r="V36" s="36" t="s">
        <v>12093</v>
      </c>
      <c r="W36" s="36" t="s">
        <v>12094</v>
      </c>
      <c r="X36" s="36"/>
      <c r="Y36" s="274">
        <v>44928.950682870367</v>
      </c>
      <c r="Z36" s="274">
        <v>44991.871319444443</v>
      </c>
      <c r="AA36" s="36"/>
      <c r="AB36" s="36" t="s">
        <v>6144</v>
      </c>
      <c r="AC36" s="36">
        <v>12578</v>
      </c>
      <c r="AD36" s="36">
        <v>1000</v>
      </c>
      <c r="AE36" s="36" t="s">
        <v>12023</v>
      </c>
      <c r="AF36" s="36" t="s">
        <v>12025</v>
      </c>
      <c r="AG36" s="36"/>
    </row>
    <row r="37" spans="1:33" ht="39.6">
      <c r="A37" s="36" t="s">
        <v>6214</v>
      </c>
      <c r="B37" s="36" t="s">
        <v>12023</v>
      </c>
      <c r="C37" s="36" t="s">
        <v>6121</v>
      </c>
      <c r="D37" s="36" t="s">
        <v>6215</v>
      </c>
      <c r="E37" s="36" t="s">
        <v>6290</v>
      </c>
      <c r="F37" s="36" t="s">
        <v>6291</v>
      </c>
      <c r="G37" s="36" t="s">
        <v>6288</v>
      </c>
      <c r="H37" s="36" t="s">
        <v>6093</v>
      </c>
      <c r="I37" s="36" t="s">
        <v>11317</v>
      </c>
      <c r="J37" s="36" t="s">
        <v>11317</v>
      </c>
      <c r="K37" s="36" t="s">
        <v>11317</v>
      </c>
      <c r="L37" s="36" t="s">
        <v>11317</v>
      </c>
      <c r="M37" s="36" t="s">
        <v>12024</v>
      </c>
      <c r="N37" s="36" t="s">
        <v>14</v>
      </c>
      <c r="O37" s="36" t="s">
        <v>6292</v>
      </c>
      <c r="P37" s="36"/>
      <c r="Q37" s="36"/>
      <c r="R37" s="36" t="s">
        <v>6202</v>
      </c>
      <c r="S37" s="36" t="s">
        <v>12062</v>
      </c>
      <c r="T37" s="36" t="s">
        <v>6293</v>
      </c>
      <c r="U37" s="36" t="s">
        <v>12095</v>
      </c>
      <c r="V37" s="36" t="s">
        <v>12096</v>
      </c>
      <c r="W37" s="36" t="s">
        <v>12097</v>
      </c>
      <c r="X37" s="36"/>
      <c r="Y37" s="274">
        <v>44928.950682870367</v>
      </c>
      <c r="Z37" s="274">
        <v>44991.871319444443</v>
      </c>
      <c r="AA37" s="36"/>
      <c r="AB37" s="36" t="s">
        <v>6144</v>
      </c>
      <c r="AC37" s="36">
        <v>12578</v>
      </c>
      <c r="AD37" s="36">
        <v>200</v>
      </c>
      <c r="AE37" s="36" t="s">
        <v>12023</v>
      </c>
      <c r="AF37" s="36" t="s">
        <v>12025</v>
      </c>
      <c r="AG37" s="36"/>
    </row>
    <row r="38" spans="1:33" ht="39.6">
      <c r="A38" s="36" t="s">
        <v>6296</v>
      </c>
      <c r="B38" s="36" t="s">
        <v>12023</v>
      </c>
      <c r="C38" s="36" t="s">
        <v>6121</v>
      </c>
      <c r="D38" s="36" t="s">
        <v>6208</v>
      </c>
      <c r="E38" s="36" t="s">
        <v>6294</v>
      </c>
      <c r="F38" s="36" t="s">
        <v>6295</v>
      </c>
      <c r="G38" s="36" t="s">
        <v>6288</v>
      </c>
      <c r="H38" s="36" t="s">
        <v>6093</v>
      </c>
      <c r="I38" s="36" t="s">
        <v>11317</v>
      </c>
      <c r="J38" s="36" t="s">
        <v>11317</v>
      </c>
      <c r="K38" s="36" t="s">
        <v>11317</v>
      </c>
      <c r="L38" s="36" t="s">
        <v>11317</v>
      </c>
      <c r="M38" s="36" t="s">
        <v>12024</v>
      </c>
      <c r="N38" s="36" t="s">
        <v>1882</v>
      </c>
      <c r="O38" s="36" t="s">
        <v>6297</v>
      </c>
      <c r="P38" s="36"/>
      <c r="Q38" s="36"/>
      <c r="R38" s="36" t="s">
        <v>6235</v>
      </c>
      <c r="S38" s="36" t="s">
        <v>12098</v>
      </c>
      <c r="T38" s="36" t="s">
        <v>6298</v>
      </c>
      <c r="U38" s="36" t="s">
        <v>6138</v>
      </c>
      <c r="V38" s="36" t="s">
        <v>12095</v>
      </c>
      <c r="W38" s="36"/>
      <c r="X38" s="36"/>
      <c r="Y38" s="274">
        <v>44928.950682870367</v>
      </c>
      <c r="Z38" s="274">
        <v>44991.871319444443</v>
      </c>
      <c r="AA38" s="36"/>
      <c r="AB38" s="36" t="s">
        <v>6144</v>
      </c>
      <c r="AC38" s="36">
        <v>12578</v>
      </c>
      <c r="AD38" s="36">
        <v>300</v>
      </c>
      <c r="AE38" s="36" t="s">
        <v>12023</v>
      </c>
      <c r="AF38" s="36" t="s">
        <v>12025</v>
      </c>
      <c r="AG38" s="36"/>
    </row>
    <row r="39" spans="1:33" ht="39.6">
      <c r="A39" s="36"/>
      <c r="B39" s="36" t="s">
        <v>12023</v>
      </c>
      <c r="C39" s="36" t="s">
        <v>6121</v>
      </c>
      <c r="D39" s="36" t="s">
        <v>6301</v>
      </c>
      <c r="E39" s="36" t="s">
        <v>6299</v>
      </c>
      <c r="F39" s="36" t="s">
        <v>6300</v>
      </c>
      <c r="G39" s="36" t="s">
        <v>6288</v>
      </c>
      <c r="H39" s="36" t="s">
        <v>6093</v>
      </c>
      <c r="I39" s="36" t="s">
        <v>11317</v>
      </c>
      <c r="J39" s="36" t="s">
        <v>11317</v>
      </c>
      <c r="K39" s="36" t="s">
        <v>11317</v>
      </c>
      <c r="L39" s="36" t="s">
        <v>11317</v>
      </c>
      <c r="M39" s="36" t="s">
        <v>12024</v>
      </c>
      <c r="N39" s="36" t="s">
        <v>1882</v>
      </c>
      <c r="O39" s="36" t="s">
        <v>6302</v>
      </c>
      <c r="P39" s="36"/>
      <c r="Q39" s="36"/>
      <c r="R39" s="36" t="s">
        <v>6202</v>
      </c>
      <c r="S39" s="36" t="s">
        <v>12062</v>
      </c>
      <c r="T39" s="36" t="s">
        <v>6303</v>
      </c>
      <c r="U39" s="36" t="s">
        <v>6207</v>
      </c>
      <c r="V39" s="36" t="s">
        <v>12026</v>
      </c>
      <c r="W39" s="36" t="s">
        <v>12099</v>
      </c>
      <c r="X39" s="36"/>
      <c r="Y39" s="274">
        <v>44928.950682870367</v>
      </c>
      <c r="Z39" s="274">
        <v>44991.871319444443</v>
      </c>
      <c r="AA39" s="36"/>
      <c r="AB39" s="36" t="s">
        <v>6144</v>
      </c>
      <c r="AC39" s="36">
        <v>12578</v>
      </c>
      <c r="AD39" s="36">
        <v>100</v>
      </c>
      <c r="AE39" s="36" t="s">
        <v>12023</v>
      </c>
      <c r="AF39" s="36" t="s">
        <v>12025</v>
      </c>
      <c r="AG39" s="36"/>
    </row>
    <row r="40" spans="1:33" ht="52.8">
      <c r="A40" s="36"/>
      <c r="B40" s="36" t="s">
        <v>12023</v>
      </c>
      <c r="C40" s="36" t="s">
        <v>6121</v>
      </c>
      <c r="D40" s="36">
        <v>7</v>
      </c>
      <c r="E40" s="36" t="s">
        <v>6304</v>
      </c>
      <c r="F40" s="36" t="s">
        <v>6305</v>
      </c>
      <c r="G40" s="36" t="s">
        <v>6306</v>
      </c>
      <c r="H40" s="36" t="s">
        <v>6093</v>
      </c>
      <c r="I40" s="36" t="s">
        <v>11317</v>
      </c>
      <c r="J40" s="36" t="s">
        <v>11317</v>
      </c>
      <c r="K40" s="36" t="s">
        <v>11317</v>
      </c>
      <c r="L40" s="36" t="s">
        <v>11317</v>
      </c>
      <c r="M40" s="36" t="s">
        <v>12024</v>
      </c>
      <c r="N40" s="36" t="s">
        <v>1882</v>
      </c>
      <c r="O40" s="36" t="s">
        <v>6307</v>
      </c>
      <c r="P40" s="36"/>
      <c r="Q40" s="36"/>
      <c r="R40" s="36" t="s">
        <v>6235</v>
      </c>
      <c r="S40" s="36"/>
      <c r="T40" s="36" t="s">
        <v>6308</v>
      </c>
      <c r="U40" s="36" t="s">
        <v>12100</v>
      </c>
      <c r="V40" s="36" t="s">
        <v>11317</v>
      </c>
      <c r="W40" s="36"/>
      <c r="X40" s="36"/>
      <c r="Y40" s="274">
        <v>44928.950682870367</v>
      </c>
      <c r="Z40" s="274">
        <v>44991.871319444443</v>
      </c>
      <c r="AA40" s="36"/>
      <c r="AB40" s="36" t="s">
        <v>6144</v>
      </c>
      <c r="AC40" s="36">
        <v>12578</v>
      </c>
      <c r="AD40" s="36">
        <v>1100</v>
      </c>
      <c r="AE40" s="36" t="s">
        <v>12023</v>
      </c>
      <c r="AF40" s="36" t="s">
        <v>12025</v>
      </c>
      <c r="AG40" s="36"/>
    </row>
    <row r="41" spans="1:33" ht="66">
      <c r="A41" s="36" t="s">
        <v>6236</v>
      </c>
      <c r="B41" s="36" t="s">
        <v>12023</v>
      </c>
      <c r="C41" s="36" t="s">
        <v>6121</v>
      </c>
      <c r="D41" s="36" t="s">
        <v>6237</v>
      </c>
      <c r="E41" s="36" t="s">
        <v>6309</v>
      </c>
      <c r="F41" s="36" t="s">
        <v>6310</v>
      </c>
      <c r="G41" s="36" t="s">
        <v>6311</v>
      </c>
      <c r="H41" s="36" t="s">
        <v>6093</v>
      </c>
      <c r="I41" s="36" t="s">
        <v>11317</v>
      </c>
      <c r="J41" s="36" t="s">
        <v>11317</v>
      </c>
      <c r="K41" s="36" t="s">
        <v>11317</v>
      </c>
      <c r="L41" s="36" t="s">
        <v>11317</v>
      </c>
      <c r="M41" s="36" t="s">
        <v>12024</v>
      </c>
      <c r="N41" s="36" t="s">
        <v>1882</v>
      </c>
      <c r="O41" s="36" t="s">
        <v>6312</v>
      </c>
      <c r="P41" s="36"/>
      <c r="Q41" s="36"/>
      <c r="R41" s="36" t="s">
        <v>6202</v>
      </c>
      <c r="S41" s="36" t="s">
        <v>12101</v>
      </c>
      <c r="T41" s="36" t="s">
        <v>6313</v>
      </c>
      <c r="U41" s="36" t="s">
        <v>6234</v>
      </c>
      <c r="V41" s="36" t="s">
        <v>12102</v>
      </c>
      <c r="W41" s="36" t="s">
        <v>12103</v>
      </c>
      <c r="X41" s="36"/>
      <c r="Y41" s="274">
        <v>44928.950682870367</v>
      </c>
      <c r="Z41" s="274">
        <v>44994.641134259262</v>
      </c>
      <c r="AA41" s="36"/>
      <c r="AB41" s="36" t="s">
        <v>6144</v>
      </c>
      <c r="AC41" s="36">
        <v>12578</v>
      </c>
      <c r="AD41" s="36">
        <v>110</v>
      </c>
      <c r="AE41" s="36" t="s">
        <v>12023</v>
      </c>
      <c r="AF41" s="36" t="s">
        <v>12025</v>
      </c>
      <c r="AG41" s="36"/>
    </row>
    <row r="42" spans="1:33" ht="52.8">
      <c r="A42" s="36"/>
      <c r="B42" s="36" t="s">
        <v>12023</v>
      </c>
      <c r="C42" s="36" t="s">
        <v>6121</v>
      </c>
      <c r="D42" s="36" t="s">
        <v>6317</v>
      </c>
      <c r="E42" s="36" t="s">
        <v>6314</v>
      </c>
      <c r="F42" s="36" t="s">
        <v>6315</v>
      </c>
      <c r="G42" s="36" t="s">
        <v>6311</v>
      </c>
      <c r="H42" s="36" t="s">
        <v>6093</v>
      </c>
      <c r="I42" s="36" t="s">
        <v>11317</v>
      </c>
      <c r="J42" s="36" t="s">
        <v>11317</v>
      </c>
      <c r="K42" s="36" t="s">
        <v>11317</v>
      </c>
      <c r="L42" s="36" t="s">
        <v>11317</v>
      </c>
      <c r="M42" s="36" t="s">
        <v>12024</v>
      </c>
      <c r="N42" s="36" t="s">
        <v>1882</v>
      </c>
      <c r="O42" s="36" t="s">
        <v>11317</v>
      </c>
      <c r="P42" s="36"/>
      <c r="Q42" s="36"/>
      <c r="R42" s="36" t="s">
        <v>6316</v>
      </c>
      <c r="S42" s="36" t="s">
        <v>12104</v>
      </c>
      <c r="T42" s="36" t="s">
        <v>6318</v>
      </c>
      <c r="U42" s="36" t="s">
        <v>6138</v>
      </c>
      <c r="V42" s="36" t="s">
        <v>11317</v>
      </c>
      <c r="W42" s="36"/>
      <c r="X42" s="36"/>
      <c r="Y42" s="274">
        <v>44928.950682870367</v>
      </c>
      <c r="Z42" s="274">
        <v>44994.641134259262</v>
      </c>
      <c r="AA42" s="36"/>
      <c r="AB42" s="36" t="s">
        <v>6144</v>
      </c>
      <c r="AC42" s="36">
        <v>12578</v>
      </c>
      <c r="AD42" s="36">
        <v>3000</v>
      </c>
      <c r="AE42" s="36" t="s">
        <v>12023</v>
      </c>
      <c r="AF42" s="36" t="s">
        <v>12025</v>
      </c>
      <c r="AG42" s="36"/>
    </row>
    <row r="43" spans="1:33" ht="26.4">
      <c r="A43" s="36" t="s">
        <v>6322</v>
      </c>
      <c r="B43" s="36" t="s">
        <v>12023</v>
      </c>
      <c r="C43" s="36" t="s">
        <v>6114</v>
      </c>
      <c r="D43" s="36" t="s">
        <v>6278</v>
      </c>
      <c r="E43" s="36" t="s">
        <v>6319</v>
      </c>
      <c r="F43" s="36" t="s">
        <v>6320</v>
      </c>
      <c r="G43" s="36" t="s">
        <v>6311</v>
      </c>
      <c r="H43" s="36" t="s">
        <v>6093</v>
      </c>
      <c r="I43" s="36" t="s">
        <v>11317</v>
      </c>
      <c r="J43" s="36" t="s">
        <v>11317</v>
      </c>
      <c r="K43" s="36" t="s">
        <v>11317</v>
      </c>
      <c r="L43" s="36" t="s">
        <v>11317</v>
      </c>
      <c r="M43" s="36" t="s">
        <v>12024</v>
      </c>
      <c r="N43" s="36" t="s">
        <v>1882</v>
      </c>
      <c r="O43" s="36" t="s">
        <v>6323</v>
      </c>
      <c r="P43" s="36"/>
      <c r="Q43" s="36"/>
      <c r="R43" s="36" t="s">
        <v>6321</v>
      </c>
      <c r="S43" s="36"/>
      <c r="T43" s="36" t="s">
        <v>6324</v>
      </c>
      <c r="U43" s="36" t="s">
        <v>6138</v>
      </c>
      <c r="V43" s="36" t="s">
        <v>11317</v>
      </c>
      <c r="W43" s="36"/>
      <c r="X43" s="36" t="s">
        <v>6325</v>
      </c>
      <c r="Y43" s="274">
        <v>44928.950682870367</v>
      </c>
      <c r="Z43" s="274">
        <v>44994.641134259262</v>
      </c>
      <c r="AA43" s="36"/>
      <c r="AB43" s="36" t="s">
        <v>6144</v>
      </c>
      <c r="AC43" s="36">
        <v>12578</v>
      </c>
      <c r="AD43" s="36">
        <v>105</v>
      </c>
      <c r="AE43" s="36" t="s">
        <v>12023</v>
      </c>
      <c r="AF43" s="36" t="s">
        <v>12025</v>
      </c>
      <c r="AG43" s="36"/>
    </row>
    <row r="44" spans="1:33" ht="39.6">
      <c r="A44" s="36"/>
      <c r="B44" s="36" t="s">
        <v>12023</v>
      </c>
      <c r="C44" s="36" t="s">
        <v>6121</v>
      </c>
      <c r="D44" s="36" t="s">
        <v>6330</v>
      </c>
      <c r="E44" s="36" t="s">
        <v>6326</v>
      </c>
      <c r="F44" s="36" t="s">
        <v>6327</v>
      </c>
      <c r="G44" s="36" t="s">
        <v>6328</v>
      </c>
      <c r="H44" s="36" t="s">
        <v>6093</v>
      </c>
      <c r="I44" s="36" t="s">
        <v>11317</v>
      </c>
      <c r="J44" s="36" t="s">
        <v>11317</v>
      </c>
      <c r="K44" s="36" t="s">
        <v>11317</v>
      </c>
      <c r="L44" s="36" t="s">
        <v>11317</v>
      </c>
      <c r="M44" s="36" t="s">
        <v>12024</v>
      </c>
      <c r="N44" s="36" t="s">
        <v>1882</v>
      </c>
      <c r="O44" s="36" t="s">
        <v>6331</v>
      </c>
      <c r="P44" s="36"/>
      <c r="Q44" s="36"/>
      <c r="R44" s="36" t="s">
        <v>6329</v>
      </c>
      <c r="S44" s="36"/>
      <c r="T44" s="36" t="s">
        <v>6332</v>
      </c>
      <c r="U44" s="36" t="s">
        <v>6138</v>
      </c>
      <c r="V44" s="36" t="s">
        <v>11317</v>
      </c>
      <c r="W44" s="36"/>
      <c r="X44" s="36"/>
      <c r="Y44" s="274">
        <v>44928.950682870367</v>
      </c>
      <c r="Z44" s="274">
        <v>45001.972974537035</v>
      </c>
      <c r="AA44" s="36"/>
      <c r="AB44" s="36" t="s">
        <v>6144</v>
      </c>
      <c r="AC44" s="36">
        <v>12578</v>
      </c>
      <c r="AD44" s="36">
        <v>100</v>
      </c>
      <c r="AE44" s="36" t="s">
        <v>12023</v>
      </c>
      <c r="AF44" s="36" t="s">
        <v>12025</v>
      </c>
      <c r="AG44" s="36"/>
    </row>
    <row r="45" spans="1:33" ht="26.4">
      <c r="A45" s="36"/>
      <c r="B45" s="36" t="s">
        <v>12025</v>
      </c>
      <c r="C45" s="36" t="s">
        <v>6125</v>
      </c>
      <c r="D45" s="36">
        <v>7</v>
      </c>
      <c r="E45" s="36" t="s">
        <v>6333</v>
      </c>
      <c r="F45" s="36" t="s">
        <v>6334</v>
      </c>
      <c r="G45" s="36" t="s">
        <v>6148</v>
      </c>
      <c r="H45" s="36" t="s">
        <v>6131</v>
      </c>
      <c r="I45" s="36" t="s">
        <v>11317</v>
      </c>
      <c r="J45" s="36" t="s">
        <v>11317</v>
      </c>
      <c r="K45" s="36" t="s">
        <v>11317</v>
      </c>
      <c r="L45" s="36" t="s">
        <v>11317</v>
      </c>
      <c r="M45" s="36" t="s">
        <v>12024</v>
      </c>
      <c r="N45" s="36" t="s">
        <v>11317</v>
      </c>
      <c r="O45" s="36" t="s">
        <v>11317</v>
      </c>
      <c r="P45" s="36"/>
      <c r="Q45" s="36"/>
      <c r="R45" s="36"/>
      <c r="S45" s="36"/>
      <c r="T45" s="36"/>
      <c r="U45" s="36" t="s">
        <v>11317</v>
      </c>
      <c r="V45" s="36" t="s">
        <v>11317</v>
      </c>
      <c r="W45" s="36"/>
      <c r="X45" s="36"/>
      <c r="Y45" s="274">
        <v>44928.950682870367</v>
      </c>
      <c r="Z45" s="36"/>
      <c r="AA45" s="36"/>
      <c r="AB45" s="36" t="s">
        <v>6144</v>
      </c>
      <c r="AC45" s="36">
        <v>12578</v>
      </c>
      <c r="AD45" s="36">
        <v>9010</v>
      </c>
      <c r="AE45" s="36" t="s">
        <v>12025</v>
      </c>
      <c r="AF45" s="36" t="s">
        <v>12023</v>
      </c>
      <c r="AG45" s="36"/>
    </row>
    <row r="46" spans="1:33" ht="26.4">
      <c r="A46" s="36"/>
      <c r="B46" s="36" t="s">
        <v>12025</v>
      </c>
      <c r="C46" s="36" t="s">
        <v>6125</v>
      </c>
      <c r="D46" s="36">
        <v>7</v>
      </c>
      <c r="E46" s="36" t="s">
        <v>6335</v>
      </c>
      <c r="F46" s="36" t="s">
        <v>6334</v>
      </c>
      <c r="G46" s="36" t="s">
        <v>6148</v>
      </c>
      <c r="H46" s="36" t="s">
        <v>6131</v>
      </c>
      <c r="I46" s="36" t="s">
        <v>11317</v>
      </c>
      <c r="J46" s="36" t="s">
        <v>11317</v>
      </c>
      <c r="K46" s="36" t="s">
        <v>11317</v>
      </c>
      <c r="L46" s="36" t="s">
        <v>11317</v>
      </c>
      <c r="M46" s="36" t="s">
        <v>12024</v>
      </c>
      <c r="N46" s="36" t="s">
        <v>11317</v>
      </c>
      <c r="O46" s="36" t="s">
        <v>11317</v>
      </c>
      <c r="P46" s="36"/>
      <c r="Q46" s="36"/>
      <c r="R46" s="36"/>
      <c r="S46" s="36"/>
      <c r="T46" s="36"/>
      <c r="U46" s="36" t="s">
        <v>11317</v>
      </c>
      <c r="V46" s="36" t="s">
        <v>11317</v>
      </c>
      <c r="W46" s="36"/>
      <c r="X46" s="36"/>
      <c r="Y46" s="274">
        <v>44928.950682870367</v>
      </c>
      <c r="Z46" s="36"/>
      <c r="AA46" s="36"/>
      <c r="AB46" s="36" t="s">
        <v>6144</v>
      </c>
      <c r="AC46" s="36">
        <v>12578</v>
      </c>
      <c r="AD46" s="36">
        <v>9020</v>
      </c>
      <c r="AE46" s="36" t="s">
        <v>12025</v>
      </c>
      <c r="AF46" s="36" t="s">
        <v>12023</v>
      </c>
      <c r="AG46" s="36"/>
    </row>
    <row r="47" spans="1:33" ht="26.4">
      <c r="A47" s="36"/>
      <c r="B47" s="36" t="s">
        <v>12025</v>
      </c>
      <c r="C47" s="36" t="s">
        <v>6125</v>
      </c>
      <c r="D47" s="36">
        <v>7</v>
      </c>
      <c r="E47" s="36" t="s">
        <v>6336</v>
      </c>
      <c r="F47" s="36" t="s">
        <v>6334</v>
      </c>
      <c r="G47" s="36" t="s">
        <v>6148</v>
      </c>
      <c r="H47" s="36" t="s">
        <v>6131</v>
      </c>
      <c r="I47" s="36" t="s">
        <v>11317</v>
      </c>
      <c r="J47" s="36" t="s">
        <v>11317</v>
      </c>
      <c r="K47" s="36" t="s">
        <v>11317</v>
      </c>
      <c r="L47" s="36" t="s">
        <v>11317</v>
      </c>
      <c r="M47" s="36" t="s">
        <v>12024</v>
      </c>
      <c r="N47" s="36" t="s">
        <v>11317</v>
      </c>
      <c r="O47" s="36" t="s">
        <v>11317</v>
      </c>
      <c r="P47" s="36"/>
      <c r="Q47" s="36"/>
      <c r="R47" s="36"/>
      <c r="S47" s="36"/>
      <c r="T47" s="36"/>
      <c r="U47" s="36" t="s">
        <v>11317</v>
      </c>
      <c r="V47" s="36" t="s">
        <v>11317</v>
      </c>
      <c r="W47" s="36"/>
      <c r="X47" s="36"/>
      <c r="Y47" s="274">
        <v>44928.950682870367</v>
      </c>
      <c r="Z47" s="36"/>
      <c r="AA47" s="36"/>
      <c r="AB47" s="36" t="s">
        <v>6144</v>
      </c>
      <c r="AC47" s="36">
        <v>12578</v>
      </c>
      <c r="AD47" s="36">
        <v>9030</v>
      </c>
      <c r="AE47" s="36" t="s">
        <v>12025</v>
      </c>
      <c r="AF47" s="36" t="s">
        <v>12023</v>
      </c>
      <c r="AG47" s="36"/>
    </row>
    <row r="48" spans="1:33" ht="26.4">
      <c r="A48" s="36"/>
      <c r="B48" s="36" t="s">
        <v>12025</v>
      </c>
      <c r="C48" s="36" t="s">
        <v>6125</v>
      </c>
      <c r="D48" s="36">
        <v>7</v>
      </c>
      <c r="E48" s="36" t="s">
        <v>6337</v>
      </c>
      <c r="F48" s="36" t="s">
        <v>6334</v>
      </c>
      <c r="G48" s="36" t="s">
        <v>6148</v>
      </c>
      <c r="H48" s="36" t="s">
        <v>6131</v>
      </c>
      <c r="I48" s="36" t="s">
        <v>11317</v>
      </c>
      <c r="J48" s="36" t="s">
        <v>11317</v>
      </c>
      <c r="K48" s="36" t="s">
        <v>11317</v>
      </c>
      <c r="L48" s="36" t="s">
        <v>11317</v>
      </c>
      <c r="M48" s="36" t="s">
        <v>12024</v>
      </c>
      <c r="N48" s="36" t="s">
        <v>11317</v>
      </c>
      <c r="O48" s="36" t="s">
        <v>11317</v>
      </c>
      <c r="P48" s="36"/>
      <c r="Q48" s="36"/>
      <c r="R48" s="36"/>
      <c r="S48" s="36"/>
      <c r="T48" s="36"/>
      <c r="U48" s="36" t="s">
        <v>11317</v>
      </c>
      <c r="V48" s="36" t="s">
        <v>11317</v>
      </c>
      <c r="W48" s="36"/>
      <c r="X48" s="36"/>
      <c r="Y48" s="274">
        <v>44928.950682870367</v>
      </c>
      <c r="Z48" s="36"/>
      <c r="AA48" s="36"/>
      <c r="AB48" s="36" t="s">
        <v>6144</v>
      </c>
      <c r="AC48" s="36">
        <v>12578</v>
      </c>
      <c r="AD48" s="36">
        <v>9040</v>
      </c>
      <c r="AE48" s="36" t="s">
        <v>12025</v>
      </c>
      <c r="AF48" s="36" t="s">
        <v>12023</v>
      </c>
      <c r="AG48" s="36"/>
    </row>
    <row r="49" spans="1:33" ht="26.4">
      <c r="A49" s="36"/>
      <c r="B49" s="36" t="s">
        <v>12025</v>
      </c>
      <c r="C49" s="36" t="s">
        <v>6125</v>
      </c>
      <c r="D49" s="36">
        <v>7</v>
      </c>
      <c r="E49" s="36" t="s">
        <v>6338</v>
      </c>
      <c r="F49" s="36" t="s">
        <v>6334</v>
      </c>
      <c r="G49" s="36" t="s">
        <v>6148</v>
      </c>
      <c r="H49" s="36" t="s">
        <v>6131</v>
      </c>
      <c r="I49" s="36" t="s">
        <v>11317</v>
      </c>
      <c r="J49" s="36" t="s">
        <v>11317</v>
      </c>
      <c r="K49" s="36" t="s">
        <v>11317</v>
      </c>
      <c r="L49" s="36" t="s">
        <v>11317</v>
      </c>
      <c r="M49" s="36" t="s">
        <v>12024</v>
      </c>
      <c r="N49" s="36" t="s">
        <v>11317</v>
      </c>
      <c r="O49" s="36" t="s">
        <v>11317</v>
      </c>
      <c r="P49" s="36"/>
      <c r="Q49" s="36"/>
      <c r="R49" s="36"/>
      <c r="S49" s="36"/>
      <c r="T49" s="36"/>
      <c r="U49" s="36" t="s">
        <v>11317</v>
      </c>
      <c r="V49" s="36" t="s">
        <v>11317</v>
      </c>
      <c r="W49" s="36"/>
      <c r="X49" s="36"/>
      <c r="Y49" s="274">
        <v>44928.950682870367</v>
      </c>
      <c r="Z49" s="36"/>
      <c r="AA49" s="36"/>
      <c r="AB49" s="36" t="s">
        <v>6144</v>
      </c>
      <c r="AC49" s="36">
        <v>12578</v>
      </c>
      <c r="AD49" s="36">
        <v>9050</v>
      </c>
      <c r="AE49" s="36" t="s">
        <v>12025</v>
      </c>
      <c r="AF49" s="36" t="s">
        <v>12023</v>
      </c>
      <c r="AG49" s="36"/>
    </row>
    <row r="50" spans="1:33" ht="79.2">
      <c r="A50" s="36"/>
      <c r="B50" s="36" t="s">
        <v>12023</v>
      </c>
      <c r="C50" s="36" t="s">
        <v>6112</v>
      </c>
      <c r="D50" s="36">
        <v>15</v>
      </c>
      <c r="E50" s="36" t="s">
        <v>6339</v>
      </c>
      <c r="F50" s="36" t="s">
        <v>6340</v>
      </c>
      <c r="G50" s="36" t="s">
        <v>6341</v>
      </c>
      <c r="H50" s="36" t="s">
        <v>6128</v>
      </c>
      <c r="I50" s="36" t="s">
        <v>11317</v>
      </c>
      <c r="J50" s="36" t="s">
        <v>11317</v>
      </c>
      <c r="K50" s="36" t="s">
        <v>11317</v>
      </c>
      <c r="L50" s="36" t="s">
        <v>11317</v>
      </c>
      <c r="M50" s="36" t="s">
        <v>12024</v>
      </c>
      <c r="N50" s="36" t="s">
        <v>11317</v>
      </c>
      <c r="O50" s="36" t="s">
        <v>11317</v>
      </c>
      <c r="P50" s="36"/>
      <c r="Q50" s="36"/>
      <c r="R50" s="36"/>
      <c r="S50" s="36" t="s">
        <v>12105</v>
      </c>
      <c r="T50" s="36"/>
      <c r="U50" s="36" t="s">
        <v>11317</v>
      </c>
      <c r="V50" s="36" t="s">
        <v>11317</v>
      </c>
      <c r="W50" s="36"/>
      <c r="X50" s="36"/>
      <c r="Y50" s="274">
        <v>44928.950682870367</v>
      </c>
      <c r="Z50" s="36"/>
      <c r="AA50" s="36"/>
      <c r="AB50" s="36" t="s">
        <v>6144</v>
      </c>
      <c r="AC50" s="36">
        <v>12578</v>
      </c>
      <c r="AD50" s="36">
        <v>9060</v>
      </c>
      <c r="AE50" s="36" t="s">
        <v>12023</v>
      </c>
      <c r="AF50" s="36" t="s">
        <v>12025</v>
      </c>
      <c r="AG50" s="36"/>
    </row>
    <row r="51" spans="1:33" ht="409.6">
      <c r="A51" s="36"/>
      <c r="B51" s="36" t="s">
        <v>12023</v>
      </c>
      <c r="C51" s="36" t="s">
        <v>6112</v>
      </c>
      <c r="D51" s="36">
        <v>5</v>
      </c>
      <c r="E51" s="36" t="s">
        <v>6342</v>
      </c>
      <c r="F51" s="36" t="s">
        <v>6343</v>
      </c>
      <c r="G51" s="36" t="s">
        <v>6344</v>
      </c>
      <c r="H51" s="36" t="s">
        <v>6130</v>
      </c>
      <c r="I51" s="36" t="s">
        <v>11317</v>
      </c>
      <c r="J51" s="36" t="s">
        <v>11317</v>
      </c>
      <c r="K51" s="36" t="s">
        <v>11317</v>
      </c>
      <c r="L51" s="36" t="s">
        <v>11317</v>
      </c>
      <c r="M51" s="36" t="s">
        <v>12024</v>
      </c>
      <c r="N51" s="36" t="s">
        <v>11317</v>
      </c>
      <c r="O51" s="36" t="s">
        <v>11317</v>
      </c>
      <c r="P51" s="36"/>
      <c r="Q51" s="36"/>
      <c r="R51" s="36"/>
      <c r="S51" s="36" t="s">
        <v>12106</v>
      </c>
      <c r="T51" s="36"/>
      <c r="U51" s="36" t="s">
        <v>11317</v>
      </c>
      <c r="V51" s="36" t="s">
        <v>11317</v>
      </c>
      <c r="W51" s="36"/>
      <c r="X51" s="36"/>
      <c r="Y51" s="274">
        <v>44928.953611111108</v>
      </c>
      <c r="Z51" s="274">
        <v>45000.855613425927</v>
      </c>
      <c r="AA51" s="36"/>
      <c r="AB51" s="36" t="s">
        <v>6144</v>
      </c>
      <c r="AC51" s="36">
        <v>12578</v>
      </c>
      <c r="AD51" s="36">
        <v>500</v>
      </c>
      <c r="AE51" s="36" t="s">
        <v>12023</v>
      </c>
      <c r="AF51" s="36" t="s">
        <v>12025</v>
      </c>
      <c r="AG51" s="36"/>
    </row>
    <row r="52" spans="1:33" ht="26.4">
      <c r="A52" s="36"/>
      <c r="B52" s="36" t="s">
        <v>12023</v>
      </c>
      <c r="C52" s="36" t="s">
        <v>2491</v>
      </c>
      <c r="D52" s="36">
        <v>3</v>
      </c>
      <c r="E52" s="36" t="s">
        <v>6198</v>
      </c>
      <c r="F52" s="36" t="s">
        <v>6197</v>
      </c>
      <c r="G52" s="36" t="s">
        <v>6143</v>
      </c>
      <c r="H52" s="36" t="s">
        <v>6087</v>
      </c>
      <c r="I52" s="36" t="s">
        <v>11317</v>
      </c>
      <c r="J52" s="36" t="s">
        <v>11317</v>
      </c>
      <c r="K52" s="36" t="s">
        <v>11317</v>
      </c>
      <c r="L52" s="36" t="s">
        <v>11317</v>
      </c>
      <c r="M52" s="36" t="s">
        <v>12024</v>
      </c>
      <c r="N52" s="36" t="s">
        <v>11317</v>
      </c>
      <c r="O52" s="36" t="s">
        <v>11317</v>
      </c>
      <c r="P52" s="36" t="s">
        <v>6347</v>
      </c>
      <c r="Q52" s="36" t="s">
        <v>6145</v>
      </c>
      <c r="R52" s="36" t="s">
        <v>6346</v>
      </c>
      <c r="S52" s="36"/>
      <c r="T52" s="36"/>
      <c r="U52" s="36" t="s">
        <v>11317</v>
      </c>
      <c r="V52" s="36" t="s">
        <v>11317</v>
      </c>
      <c r="W52" s="36"/>
      <c r="X52" s="36"/>
      <c r="Y52" s="274">
        <v>44987.44259259259</v>
      </c>
      <c r="Z52" s="274">
        <v>44960.447002314817</v>
      </c>
      <c r="AA52" s="36"/>
      <c r="AB52" s="36" t="s">
        <v>6144</v>
      </c>
      <c r="AC52" s="36">
        <v>12578</v>
      </c>
      <c r="AD52" s="36">
        <v>510</v>
      </c>
      <c r="AE52" s="36" t="s">
        <v>12023</v>
      </c>
      <c r="AF52" s="36" t="s">
        <v>12025</v>
      </c>
      <c r="AG52" s="36" t="s">
        <v>6095</v>
      </c>
    </row>
    <row r="53" spans="1:33" ht="26.4">
      <c r="A53" s="36"/>
      <c r="B53" s="36" t="s">
        <v>12023</v>
      </c>
      <c r="C53" s="36" t="s">
        <v>2491</v>
      </c>
      <c r="D53" s="36">
        <v>4</v>
      </c>
      <c r="E53" s="36" t="s">
        <v>6150</v>
      </c>
      <c r="F53" s="36" t="s">
        <v>6348</v>
      </c>
      <c r="G53" s="36" t="s">
        <v>6148</v>
      </c>
      <c r="H53" s="36" t="s">
        <v>6128</v>
      </c>
      <c r="I53" s="36" t="s">
        <v>11317</v>
      </c>
      <c r="J53" s="36" t="s">
        <v>11317</v>
      </c>
      <c r="K53" s="36" t="s">
        <v>11317</v>
      </c>
      <c r="L53" s="36" t="s">
        <v>11317</v>
      </c>
      <c r="M53" s="36" t="s">
        <v>12024</v>
      </c>
      <c r="N53" s="36" t="s">
        <v>11317</v>
      </c>
      <c r="O53" s="36" t="s">
        <v>11317</v>
      </c>
      <c r="P53" s="36" t="s">
        <v>6349</v>
      </c>
      <c r="Q53" s="36" t="s">
        <v>6146</v>
      </c>
      <c r="R53" s="36"/>
      <c r="S53" s="36"/>
      <c r="T53" s="36"/>
      <c r="U53" s="36" t="s">
        <v>11317</v>
      </c>
      <c r="V53" s="36" t="s">
        <v>11317</v>
      </c>
      <c r="W53" s="36"/>
      <c r="X53" s="36"/>
      <c r="Y53" s="274">
        <v>45048.491261574076</v>
      </c>
      <c r="Z53" s="274">
        <v>44962.493217592593</v>
      </c>
      <c r="AA53" s="36"/>
      <c r="AB53" s="36" t="s">
        <v>6144</v>
      </c>
      <c r="AC53" s="36">
        <v>12578</v>
      </c>
      <c r="AD53" s="36">
        <v>520</v>
      </c>
      <c r="AE53" s="36" t="s">
        <v>12023</v>
      </c>
      <c r="AF53" s="36" t="s">
        <v>12025</v>
      </c>
      <c r="AG53" s="36" t="s">
        <v>6095</v>
      </c>
    </row>
    <row r="54" spans="1:33" ht="26.4">
      <c r="A54" s="36"/>
      <c r="B54" s="36" t="s">
        <v>12023</v>
      </c>
      <c r="C54" s="36" t="s">
        <v>6121</v>
      </c>
      <c r="D54" s="36" t="s">
        <v>6354</v>
      </c>
      <c r="E54" s="36" t="s">
        <v>6350</v>
      </c>
      <c r="F54" s="36" t="s">
        <v>6351</v>
      </c>
      <c r="G54" s="36" t="s">
        <v>6311</v>
      </c>
      <c r="H54" s="36" t="s">
        <v>6119</v>
      </c>
      <c r="I54" s="36" t="s">
        <v>11317</v>
      </c>
      <c r="J54" s="36" t="s">
        <v>11317</v>
      </c>
      <c r="K54" s="36" t="s">
        <v>11317</v>
      </c>
      <c r="L54" s="36" t="s">
        <v>11317</v>
      </c>
      <c r="M54" s="36" t="s">
        <v>12024</v>
      </c>
      <c r="N54" s="36" t="s">
        <v>1882</v>
      </c>
      <c r="O54" s="36" t="s">
        <v>6355</v>
      </c>
      <c r="P54" s="36"/>
      <c r="Q54" s="36"/>
      <c r="R54" s="36" t="s">
        <v>6353</v>
      </c>
      <c r="S54" s="36" t="s">
        <v>12107</v>
      </c>
      <c r="T54" s="36"/>
      <c r="U54" s="36" t="s">
        <v>11317</v>
      </c>
      <c r="V54" s="36" t="s">
        <v>11317</v>
      </c>
      <c r="W54" s="36"/>
      <c r="X54" s="36"/>
      <c r="Y54" s="274">
        <v>45232.88652777778</v>
      </c>
      <c r="Z54" s="274">
        <v>44994.002372685187</v>
      </c>
      <c r="AA54" s="36"/>
      <c r="AB54" s="36" t="s">
        <v>6352</v>
      </c>
      <c r="AC54" s="36">
        <v>89729</v>
      </c>
      <c r="AD54" s="36">
        <v>1000</v>
      </c>
      <c r="AE54" s="36" t="s">
        <v>12023</v>
      </c>
      <c r="AF54" s="36" t="s">
        <v>12025</v>
      </c>
      <c r="AG54" s="36"/>
    </row>
    <row r="55" spans="1:33" ht="39.6">
      <c r="A55" s="36"/>
      <c r="B55" s="36" t="s">
        <v>12023</v>
      </c>
      <c r="C55" s="36" t="s">
        <v>2491</v>
      </c>
      <c r="D55" s="36" t="s">
        <v>6354</v>
      </c>
      <c r="E55" s="36" t="s">
        <v>6356</v>
      </c>
      <c r="F55" s="36" t="s">
        <v>6357</v>
      </c>
      <c r="G55" s="36" t="s">
        <v>6358</v>
      </c>
      <c r="H55" s="36" t="s">
        <v>6096</v>
      </c>
      <c r="I55" s="36" t="s">
        <v>11317</v>
      </c>
      <c r="J55" s="36" t="s">
        <v>11317</v>
      </c>
      <c r="K55" s="36" t="s">
        <v>11317</v>
      </c>
      <c r="L55" s="36" t="s">
        <v>11317</v>
      </c>
      <c r="M55" s="36" t="s">
        <v>12024</v>
      </c>
      <c r="N55" s="36" t="s">
        <v>1882</v>
      </c>
      <c r="O55" s="36" t="s">
        <v>6355</v>
      </c>
      <c r="P55" s="36" t="s">
        <v>6360</v>
      </c>
      <c r="Q55" s="36"/>
      <c r="R55" s="36" t="s">
        <v>6359</v>
      </c>
      <c r="S55" s="36"/>
      <c r="T55" s="36"/>
      <c r="U55" s="36" t="s">
        <v>6361</v>
      </c>
      <c r="V55" s="36" t="s">
        <v>6311</v>
      </c>
      <c r="W55" s="36"/>
      <c r="X55" s="36"/>
      <c r="Y55" s="274">
        <v>45232.887719907405</v>
      </c>
      <c r="Z55" s="274">
        <v>44988.426307870373</v>
      </c>
      <c r="AA55" s="36"/>
      <c r="AB55" s="36" t="s">
        <v>6352</v>
      </c>
      <c r="AC55" s="36">
        <v>89729</v>
      </c>
      <c r="AD55" s="36">
        <v>5000</v>
      </c>
      <c r="AE55" s="36" t="s">
        <v>12023</v>
      </c>
      <c r="AF55" s="36" t="s">
        <v>12025</v>
      </c>
      <c r="AG55" s="36" t="s">
        <v>6095</v>
      </c>
    </row>
    <row r="56" spans="1:33" ht="26.4">
      <c r="A56" s="36"/>
      <c r="B56" s="36" t="s">
        <v>12023</v>
      </c>
      <c r="C56" s="36" t="s">
        <v>6121</v>
      </c>
      <c r="D56" s="36" t="s">
        <v>6366</v>
      </c>
      <c r="E56" s="36" t="s">
        <v>6362</v>
      </c>
      <c r="F56" s="36" t="s">
        <v>6363</v>
      </c>
      <c r="G56" s="36" t="s">
        <v>6364</v>
      </c>
      <c r="H56" s="36" t="s">
        <v>6130</v>
      </c>
      <c r="I56" s="36" t="s">
        <v>11317</v>
      </c>
      <c r="J56" s="36" t="s">
        <v>11317</v>
      </c>
      <c r="K56" s="36" t="s">
        <v>11317</v>
      </c>
      <c r="L56" s="36" t="s">
        <v>11317</v>
      </c>
      <c r="M56" s="36" t="s">
        <v>12024</v>
      </c>
      <c r="N56" s="36" t="s">
        <v>1882</v>
      </c>
      <c r="O56" s="36" t="s">
        <v>6367</v>
      </c>
      <c r="P56" s="36"/>
      <c r="Q56" s="36"/>
      <c r="R56" s="36"/>
      <c r="S56" s="36"/>
      <c r="T56" s="36"/>
      <c r="U56" s="36" t="s">
        <v>11317</v>
      </c>
      <c r="V56" s="36" t="s">
        <v>11317</v>
      </c>
      <c r="W56" s="36"/>
      <c r="X56" s="36"/>
      <c r="Y56" s="274">
        <v>44970.29109953704</v>
      </c>
      <c r="Z56" s="274">
        <v>44995.450324074074</v>
      </c>
      <c r="AA56" s="36"/>
      <c r="AB56" s="36" t="s">
        <v>6365</v>
      </c>
      <c r="AC56" s="36">
        <v>86643</v>
      </c>
      <c r="AD56" s="36">
        <v>1000</v>
      </c>
      <c r="AE56" s="36" t="s">
        <v>12023</v>
      </c>
      <c r="AF56" s="36" t="s">
        <v>12025</v>
      </c>
      <c r="AG56" s="36" t="s">
        <v>6101</v>
      </c>
    </row>
    <row r="57" spans="1:33" ht="26.4">
      <c r="A57" s="36"/>
      <c r="B57" s="36" t="s">
        <v>12023</v>
      </c>
      <c r="C57" s="36" t="s">
        <v>6121</v>
      </c>
      <c r="D57" s="36" t="s">
        <v>6366</v>
      </c>
      <c r="E57" s="36" t="s">
        <v>6368</v>
      </c>
      <c r="F57" s="36" t="s">
        <v>6369</v>
      </c>
      <c r="G57" s="36" t="s">
        <v>6364</v>
      </c>
      <c r="H57" s="36" t="s">
        <v>6130</v>
      </c>
      <c r="I57" s="36" t="s">
        <v>11317</v>
      </c>
      <c r="J57" s="36" t="s">
        <v>11317</v>
      </c>
      <c r="K57" s="36" t="s">
        <v>11317</v>
      </c>
      <c r="L57" s="36" t="s">
        <v>11317</v>
      </c>
      <c r="M57" s="36" t="s">
        <v>12024</v>
      </c>
      <c r="N57" s="36" t="s">
        <v>1882</v>
      </c>
      <c r="O57" s="36" t="s">
        <v>6367</v>
      </c>
      <c r="P57" s="36"/>
      <c r="Q57" s="36"/>
      <c r="R57" s="36"/>
      <c r="S57" s="36"/>
      <c r="T57" s="36"/>
      <c r="U57" s="36" t="s">
        <v>11317</v>
      </c>
      <c r="V57" s="36" t="s">
        <v>11317</v>
      </c>
      <c r="W57" s="36"/>
      <c r="X57" s="36"/>
      <c r="Y57" s="274">
        <v>44970.292615740742</v>
      </c>
      <c r="Z57" s="274">
        <v>44995.450324074074</v>
      </c>
      <c r="AA57" s="36"/>
      <c r="AB57" s="36" t="s">
        <v>6365</v>
      </c>
      <c r="AC57" s="36">
        <v>86643</v>
      </c>
      <c r="AD57" s="36">
        <v>1010</v>
      </c>
      <c r="AE57" s="36" t="s">
        <v>12023</v>
      </c>
      <c r="AF57" s="36" t="s">
        <v>12025</v>
      </c>
      <c r="AG57" s="36" t="s">
        <v>6101</v>
      </c>
    </row>
    <row r="58" spans="1:33" ht="26.4">
      <c r="A58" s="36"/>
      <c r="B58" s="36" t="s">
        <v>12023</v>
      </c>
      <c r="C58" s="36" t="s">
        <v>6121</v>
      </c>
      <c r="D58" s="36" t="s">
        <v>6366</v>
      </c>
      <c r="E58" s="36" t="s">
        <v>6370</v>
      </c>
      <c r="F58" s="36" t="s">
        <v>12108</v>
      </c>
      <c r="G58" s="36" t="s">
        <v>6364</v>
      </c>
      <c r="H58" s="36" t="s">
        <v>6130</v>
      </c>
      <c r="I58" s="36" t="s">
        <v>11317</v>
      </c>
      <c r="J58" s="36" t="s">
        <v>11317</v>
      </c>
      <c r="K58" s="36" t="s">
        <v>11317</v>
      </c>
      <c r="L58" s="36" t="s">
        <v>11317</v>
      </c>
      <c r="M58" s="36" t="s">
        <v>12024</v>
      </c>
      <c r="N58" s="36" t="s">
        <v>1882</v>
      </c>
      <c r="O58" s="36" t="s">
        <v>6367</v>
      </c>
      <c r="P58" s="36"/>
      <c r="Q58" s="36"/>
      <c r="R58" s="36"/>
      <c r="S58" s="36"/>
      <c r="T58" s="36"/>
      <c r="U58" s="36" t="s">
        <v>11317</v>
      </c>
      <c r="V58" s="36" t="s">
        <v>11317</v>
      </c>
      <c r="W58" s="36"/>
      <c r="X58" s="36"/>
      <c r="Y58" s="274">
        <v>44970.29351851852</v>
      </c>
      <c r="Z58" s="274">
        <v>44995.450324074074</v>
      </c>
      <c r="AA58" s="36"/>
      <c r="AB58" s="36" t="s">
        <v>6365</v>
      </c>
      <c r="AC58" s="36">
        <v>86643</v>
      </c>
      <c r="AD58" s="36">
        <v>1020</v>
      </c>
      <c r="AE58" s="36" t="s">
        <v>12023</v>
      </c>
      <c r="AF58" s="36" t="s">
        <v>12025</v>
      </c>
      <c r="AG58" s="36" t="s">
        <v>6101</v>
      </c>
    </row>
    <row r="59" spans="1:33" ht="26.4">
      <c r="A59" s="36"/>
      <c r="B59" s="36" t="s">
        <v>12023</v>
      </c>
      <c r="C59" s="36" t="s">
        <v>6121</v>
      </c>
      <c r="D59" s="36" t="s">
        <v>6366</v>
      </c>
      <c r="E59" s="36" t="s">
        <v>6371</v>
      </c>
      <c r="F59" s="36" t="s">
        <v>6372</v>
      </c>
      <c r="G59" s="36" t="s">
        <v>6364</v>
      </c>
      <c r="H59" s="36" t="s">
        <v>6130</v>
      </c>
      <c r="I59" s="36" t="s">
        <v>11317</v>
      </c>
      <c r="J59" s="36" t="s">
        <v>11317</v>
      </c>
      <c r="K59" s="36" t="s">
        <v>11317</v>
      </c>
      <c r="L59" s="36" t="s">
        <v>11317</v>
      </c>
      <c r="M59" s="36" t="s">
        <v>12024</v>
      </c>
      <c r="N59" s="36" t="s">
        <v>1882</v>
      </c>
      <c r="O59" s="36" t="s">
        <v>6367</v>
      </c>
      <c r="P59" s="36"/>
      <c r="Q59" s="36"/>
      <c r="R59" s="36"/>
      <c r="S59" s="36"/>
      <c r="T59" s="36"/>
      <c r="U59" s="36" t="s">
        <v>11317</v>
      </c>
      <c r="V59" s="36" t="s">
        <v>11317</v>
      </c>
      <c r="W59" s="36"/>
      <c r="X59" s="36"/>
      <c r="Y59" s="274">
        <v>44970.294537037036</v>
      </c>
      <c r="Z59" s="274">
        <v>44995.450324074074</v>
      </c>
      <c r="AA59" s="36"/>
      <c r="AB59" s="36" t="s">
        <v>6365</v>
      </c>
      <c r="AC59" s="36">
        <v>86643</v>
      </c>
      <c r="AD59" s="36">
        <v>1030</v>
      </c>
      <c r="AE59" s="36" t="s">
        <v>12023</v>
      </c>
      <c r="AF59" s="36" t="s">
        <v>12025</v>
      </c>
      <c r="AG59" s="36" t="s">
        <v>6101</v>
      </c>
    </row>
    <row r="60" spans="1:33" ht="26.4">
      <c r="A60" s="36" t="s">
        <v>6376</v>
      </c>
      <c r="B60" s="36" t="s">
        <v>12023</v>
      </c>
      <c r="C60" s="36" t="s">
        <v>2491</v>
      </c>
      <c r="D60" s="36" t="s">
        <v>6354</v>
      </c>
      <c r="E60" s="36" t="s">
        <v>6373</v>
      </c>
      <c r="F60" s="36" t="s">
        <v>6374</v>
      </c>
      <c r="G60" s="36" t="s">
        <v>6358</v>
      </c>
      <c r="H60" s="36" t="s">
        <v>6126</v>
      </c>
      <c r="I60" s="36" t="s">
        <v>6378</v>
      </c>
      <c r="J60" s="36" t="s">
        <v>11317</v>
      </c>
      <c r="K60" s="36" t="s">
        <v>11317</v>
      </c>
      <c r="L60" s="36" t="s">
        <v>11317</v>
      </c>
      <c r="M60" s="36" t="s">
        <v>6379</v>
      </c>
      <c r="N60" s="36" t="s">
        <v>1882</v>
      </c>
      <c r="O60" s="36" t="s">
        <v>6380</v>
      </c>
      <c r="P60" s="36" t="s">
        <v>6377</v>
      </c>
      <c r="Q60" s="36"/>
      <c r="R60" s="36" t="s">
        <v>6375</v>
      </c>
      <c r="S60" s="36" t="s">
        <v>12109</v>
      </c>
      <c r="T60" s="36"/>
      <c r="U60" s="36" t="s">
        <v>11317</v>
      </c>
      <c r="V60" s="36" t="s">
        <v>11317</v>
      </c>
      <c r="W60" s="36"/>
      <c r="X60" s="36"/>
      <c r="Y60" s="274">
        <v>44985.695451388892</v>
      </c>
      <c r="Z60" s="274">
        <v>44998.885497685187</v>
      </c>
      <c r="AA60" s="36"/>
      <c r="AB60" s="36" t="s">
        <v>6352</v>
      </c>
      <c r="AC60" s="36">
        <v>89729</v>
      </c>
      <c r="AD60" s="36">
        <v>3000</v>
      </c>
      <c r="AE60" s="36" t="s">
        <v>12023</v>
      </c>
      <c r="AF60" s="36" t="s">
        <v>12025</v>
      </c>
      <c r="AG60" s="36" t="s">
        <v>6095</v>
      </c>
    </row>
    <row r="61" spans="1:33" ht="26.4">
      <c r="A61" s="36" t="s">
        <v>6384</v>
      </c>
      <c r="B61" s="36" t="s">
        <v>12023</v>
      </c>
      <c r="C61" s="36" t="s">
        <v>9</v>
      </c>
      <c r="D61" s="36" t="s">
        <v>6354</v>
      </c>
      <c r="E61" s="36" t="s">
        <v>6381</v>
      </c>
      <c r="F61" s="36" t="s">
        <v>6382</v>
      </c>
      <c r="G61" s="36" t="s">
        <v>6358</v>
      </c>
      <c r="H61" s="36" t="s">
        <v>6113</v>
      </c>
      <c r="I61" s="36" t="s">
        <v>11317</v>
      </c>
      <c r="J61" s="36" t="s">
        <v>11317</v>
      </c>
      <c r="K61" s="36" t="s">
        <v>11317</v>
      </c>
      <c r="L61" s="36" t="s">
        <v>11317</v>
      </c>
      <c r="M61" s="36" t="s">
        <v>12024</v>
      </c>
      <c r="N61" s="36" t="s">
        <v>1882</v>
      </c>
      <c r="O61" s="36" t="s">
        <v>6355</v>
      </c>
      <c r="P61" s="36"/>
      <c r="Q61" s="36"/>
      <c r="R61" s="36" t="s">
        <v>6383</v>
      </c>
      <c r="S61" s="36"/>
      <c r="T61" s="36"/>
      <c r="U61" s="36" t="s">
        <v>11317</v>
      </c>
      <c r="V61" s="36" t="s">
        <v>11317</v>
      </c>
      <c r="W61" s="36"/>
      <c r="X61" s="36"/>
      <c r="Y61" s="274">
        <v>44929.451354166667</v>
      </c>
      <c r="Z61" s="274">
        <v>44988.42428240741</v>
      </c>
      <c r="AA61" s="36"/>
      <c r="AB61" s="36" t="s">
        <v>6352</v>
      </c>
      <c r="AC61" s="36">
        <v>89729</v>
      </c>
      <c r="AD61" s="36">
        <v>4000</v>
      </c>
      <c r="AE61" s="36" t="s">
        <v>12023</v>
      </c>
      <c r="AF61" s="36" t="s">
        <v>12025</v>
      </c>
      <c r="AG61" s="36" t="s">
        <v>6095</v>
      </c>
    </row>
    <row r="62" spans="1:33" ht="26.4">
      <c r="A62" s="36"/>
      <c r="B62" s="36" t="s">
        <v>12023</v>
      </c>
      <c r="C62" s="36" t="s">
        <v>6121</v>
      </c>
      <c r="D62" s="36" t="s">
        <v>6388</v>
      </c>
      <c r="E62" s="36" t="s">
        <v>6385</v>
      </c>
      <c r="F62" s="36" t="s">
        <v>6386</v>
      </c>
      <c r="G62" s="36" t="s">
        <v>6311</v>
      </c>
      <c r="H62" s="36" t="s">
        <v>6119</v>
      </c>
      <c r="I62" s="36" t="s">
        <v>11317</v>
      </c>
      <c r="J62" s="36" t="s">
        <v>11317</v>
      </c>
      <c r="K62" s="36" t="s">
        <v>11317</v>
      </c>
      <c r="L62" s="36" t="s">
        <v>11317</v>
      </c>
      <c r="M62" s="36" t="s">
        <v>12024</v>
      </c>
      <c r="N62" s="36" t="s">
        <v>1882</v>
      </c>
      <c r="O62" s="36" t="s">
        <v>6389</v>
      </c>
      <c r="P62" s="36"/>
      <c r="Q62" s="36"/>
      <c r="R62" s="36"/>
      <c r="S62" s="36" t="s">
        <v>12030</v>
      </c>
      <c r="T62" s="36"/>
      <c r="U62" s="36" t="s">
        <v>11317</v>
      </c>
      <c r="V62" s="36" t="s">
        <v>11317</v>
      </c>
      <c r="W62" s="36"/>
      <c r="X62" s="36"/>
      <c r="Y62" s="274">
        <v>44988.354039351849</v>
      </c>
      <c r="Z62" s="274">
        <v>44998.885497685187</v>
      </c>
      <c r="AA62" s="36"/>
      <c r="AB62" s="36" t="s">
        <v>6387</v>
      </c>
      <c r="AC62" s="36">
        <v>83737</v>
      </c>
      <c r="AD62" s="36">
        <v>610</v>
      </c>
      <c r="AE62" s="36" t="s">
        <v>12023</v>
      </c>
      <c r="AF62" s="36" t="s">
        <v>12025</v>
      </c>
      <c r="AG62" s="36"/>
    </row>
    <row r="63" spans="1:33" ht="26.4">
      <c r="A63" s="36" t="s">
        <v>6384</v>
      </c>
      <c r="B63" s="36" t="s">
        <v>12023</v>
      </c>
      <c r="C63" s="36" t="s">
        <v>9</v>
      </c>
      <c r="D63" s="36" t="s">
        <v>6388</v>
      </c>
      <c r="E63" s="36" t="s">
        <v>6390</v>
      </c>
      <c r="F63" s="36" t="s">
        <v>6391</v>
      </c>
      <c r="G63" s="36" t="s">
        <v>6392</v>
      </c>
      <c r="H63" s="36" t="s">
        <v>6113</v>
      </c>
      <c r="I63" s="36" t="s">
        <v>11317</v>
      </c>
      <c r="J63" s="36" t="s">
        <v>11317</v>
      </c>
      <c r="K63" s="36" t="s">
        <v>11317</v>
      </c>
      <c r="L63" s="36" t="s">
        <v>11317</v>
      </c>
      <c r="M63" s="36" t="s">
        <v>12024</v>
      </c>
      <c r="N63" s="36" t="s">
        <v>1882</v>
      </c>
      <c r="O63" s="36" t="s">
        <v>6389</v>
      </c>
      <c r="P63" s="36"/>
      <c r="Q63" s="36"/>
      <c r="R63" s="36" t="s">
        <v>6393</v>
      </c>
      <c r="S63" s="36"/>
      <c r="T63" s="36"/>
      <c r="U63" s="36" t="s">
        <v>11317</v>
      </c>
      <c r="V63" s="36" t="s">
        <v>11317</v>
      </c>
      <c r="W63" s="36"/>
      <c r="X63" s="36"/>
      <c r="Y63" s="274">
        <v>44988.355439814812</v>
      </c>
      <c r="Z63" s="274">
        <v>44998.885497685187</v>
      </c>
      <c r="AA63" s="36"/>
      <c r="AB63" s="36" t="s">
        <v>6387</v>
      </c>
      <c r="AC63" s="36">
        <v>83737</v>
      </c>
      <c r="AD63" s="36">
        <v>5350</v>
      </c>
      <c r="AE63" s="36" t="s">
        <v>12023</v>
      </c>
      <c r="AF63" s="36" t="s">
        <v>12025</v>
      </c>
      <c r="AG63" s="36" t="s">
        <v>6095</v>
      </c>
    </row>
    <row r="64" spans="1:33" ht="26.4">
      <c r="A64" s="36" t="s">
        <v>6397</v>
      </c>
      <c r="B64" s="36" t="s">
        <v>12023</v>
      </c>
      <c r="C64" s="36" t="s">
        <v>9</v>
      </c>
      <c r="D64" s="36" t="s">
        <v>6398</v>
      </c>
      <c r="E64" s="36" t="s">
        <v>6394</v>
      </c>
      <c r="F64" s="36" t="s">
        <v>6395</v>
      </c>
      <c r="G64" s="36" t="s">
        <v>6392</v>
      </c>
      <c r="H64" s="36" t="s">
        <v>6111</v>
      </c>
      <c r="I64" s="36" t="s">
        <v>11317</v>
      </c>
      <c r="J64" s="36" t="s">
        <v>11317</v>
      </c>
      <c r="K64" s="36" t="s">
        <v>11317</v>
      </c>
      <c r="L64" s="36" t="s">
        <v>11317</v>
      </c>
      <c r="M64" s="36" t="s">
        <v>12024</v>
      </c>
      <c r="N64" s="36" t="s">
        <v>1882</v>
      </c>
      <c r="O64" s="36" t="s">
        <v>11317</v>
      </c>
      <c r="P64" s="36"/>
      <c r="Q64" s="36"/>
      <c r="R64" s="36" t="s">
        <v>6396</v>
      </c>
      <c r="S64" s="36"/>
      <c r="T64" s="36"/>
      <c r="U64" s="36" t="s">
        <v>11317</v>
      </c>
      <c r="V64" s="36" t="s">
        <v>11317</v>
      </c>
      <c r="W64" s="36"/>
      <c r="X64" s="36"/>
      <c r="Y64" s="274">
        <v>44988.356747685182</v>
      </c>
      <c r="Z64" s="274">
        <v>44998.885497685187</v>
      </c>
      <c r="AA64" s="36"/>
      <c r="AB64" s="36" t="s">
        <v>6387</v>
      </c>
      <c r="AC64" s="36">
        <v>83737</v>
      </c>
      <c r="AD64" s="36">
        <v>630</v>
      </c>
      <c r="AE64" s="36" t="s">
        <v>12023</v>
      </c>
      <c r="AF64" s="36" t="s">
        <v>12025</v>
      </c>
      <c r="AG64" s="36" t="s">
        <v>6095</v>
      </c>
    </row>
    <row r="65" spans="1:33" ht="39.6">
      <c r="A65" s="36"/>
      <c r="B65" s="36" t="s">
        <v>12023</v>
      </c>
      <c r="C65" s="36" t="s">
        <v>6121</v>
      </c>
      <c r="D65" s="36">
        <v>5</v>
      </c>
      <c r="E65" s="36" t="s">
        <v>6399</v>
      </c>
      <c r="F65" s="36" t="s">
        <v>6400</v>
      </c>
      <c r="G65" s="36" t="s">
        <v>6401</v>
      </c>
      <c r="H65" s="36" t="s">
        <v>6130</v>
      </c>
      <c r="I65" s="36" t="s">
        <v>11317</v>
      </c>
      <c r="J65" s="36" t="s">
        <v>11317</v>
      </c>
      <c r="K65" s="36" t="s">
        <v>11317</v>
      </c>
      <c r="L65" s="36" t="s">
        <v>11317</v>
      </c>
      <c r="M65" s="36" t="s">
        <v>12024</v>
      </c>
      <c r="N65" s="36" t="s">
        <v>6404</v>
      </c>
      <c r="O65" s="36" t="s">
        <v>11317</v>
      </c>
      <c r="P65" s="36"/>
      <c r="Q65" s="36"/>
      <c r="R65" s="36" t="s">
        <v>6403</v>
      </c>
      <c r="S65" s="36"/>
      <c r="T65" s="36"/>
      <c r="U65" s="36" t="s">
        <v>11317</v>
      </c>
      <c r="V65" s="36" t="s">
        <v>11317</v>
      </c>
      <c r="W65" s="36"/>
      <c r="X65" s="36"/>
      <c r="Y65" s="274">
        <v>44988.505150462966</v>
      </c>
      <c r="Z65" s="274">
        <v>44998.885497685187</v>
      </c>
      <c r="AA65" s="36"/>
      <c r="AB65" s="36" t="s">
        <v>6402</v>
      </c>
      <c r="AC65" s="36">
        <v>39861</v>
      </c>
      <c r="AD65" s="36">
        <v>640</v>
      </c>
      <c r="AE65" s="36" t="s">
        <v>12023</v>
      </c>
      <c r="AF65" s="36" t="s">
        <v>12025</v>
      </c>
      <c r="AG65" s="36" t="s">
        <v>6089</v>
      </c>
    </row>
    <row r="66" spans="1:33" ht="26.4">
      <c r="A66" s="36" t="s">
        <v>6410</v>
      </c>
      <c r="B66" s="36" t="s">
        <v>12023</v>
      </c>
      <c r="C66" s="36" t="s">
        <v>6129</v>
      </c>
      <c r="D66" s="36">
        <v>15</v>
      </c>
      <c r="E66" s="36" t="s">
        <v>6405</v>
      </c>
      <c r="F66" s="36" t="s">
        <v>6406</v>
      </c>
      <c r="G66" s="36" t="s">
        <v>6407</v>
      </c>
      <c r="H66" s="36" t="s">
        <v>6130</v>
      </c>
      <c r="I66" s="36" t="s">
        <v>11317</v>
      </c>
      <c r="J66" s="36" t="s">
        <v>11317</v>
      </c>
      <c r="K66" s="36" t="s">
        <v>11317</v>
      </c>
      <c r="L66" s="36" t="s">
        <v>11317</v>
      </c>
      <c r="M66" s="36" t="s">
        <v>12024</v>
      </c>
      <c r="N66" s="36" t="s">
        <v>6404</v>
      </c>
      <c r="O66" s="36" t="s">
        <v>11317</v>
      </c>
      <c r="P66" s="36"/>
      <c r="Q66" s="36"/>
      <c r="R66" s="36" t="s">
        <v>6409</v>
      </c>
      <c r="S66" s="36"/>
      <c r="T66" s="36"/>
      <c r="U66" s="36" t="s">
        <v>11317</v>
      </c>
      <c r="V66" s="36" t="s">
        <v>11317</v>
      </c>
      <c r="W66" s="36"/>
      <c r="X66" s="36"/>
      <c r="Y66" s="274">
        <v>45080.152881944443</v>
      </c>
      <c r="Z66" s="274">
        <v>44998.885497685187</v>
      </c>
      <c r="AA66" s="36"/>
      <c r="AB66" s="36" t="s">
        <v>6408</v>
      </c>
      <c r="AC66" s="36">
        <v>93092</v>
      </c>
      <c r="AD66" s="36">
        <v>1000</v>
      </c>
      <c r="AE66" s="36" t="s">
        <v>12023</v>
      </c>
      <c r="AF66" s="36" t="s">
        <v>12025</v>
      </c>
      <c r="AG66" s="36"/>
    </row>
    <row r="67" spans="1:33" ht="39.6">
      <c r="A67" s="36"/>
      <c r="B67" s="36" t="s">
        <v>12023</v>
      </c>
      <c r="C67" s="36" t="s">
        <v>6121</v>
      </c>
      <c r="D67" s="36" t="s">
        <v>6414</v>
      </c>
      <c r="E67" s="36" t="s">
        <v>6411</v>
      </c>
      <c r="F67" s="36" t="s">
        <v>6412</v>
      </c>
      <c r="G67" s="36" t="s">
        <v>6311</v>
      </c>
      <c r="H67" s="36" t="s">
        <v>6119</v>
      </c>
      <c r="I67" s="36" t="s">
        <v>11317</v>
      </c>
      <c r="J67" s="36" t="s">
        <v>11317</v>
      </c>
      <c r="K67" s="36" t="s">
        <v>11317</v>
      </c>
      <c r="L67" s="36" t="s">
        <v>11317</v>
      </c>
      <c r="M67" s="36" t="s">
        <v>12024</v>
      </c>
      <c r="N67" s="36" t="s">
        <v>1882</v>
      </c>
      <c r="O67" s="36" t="s">
        <v>6415</v>
      </c>
      <c r="P67" s="36"/>
      <c r="Q67" s="36"/>
      <c r="R67" s="36"/>
      <c r="S67" s="36"/>
      <c r="T67" s="36"/>
      <c r="U67" s="36" t="s">
        <v>11317</v>
      </c>
      <c r="V67" s="36" t="s">
        <v>11317</v>
      </c>
      <c r="W67" s="36"/>
      <c r="X67" s="36"/>
      <c r="Y67" s="274">
        <v>45080.464432870373</v>
      </c>
      <c r="Z67" s="274">
        <v>44995.518518518518</v>
      </c>
      <c r="AA67" s="36"/>
      <c r="AB67" s="36" t="s">
        <v>6413</v>
      </c>
      <c r="AC67" s="36">
        <v>56972</v>
      </c>
      <c r="AD67" s="36">
        <v>660</v>
      </c>
      <c r="AE67" s="36" t="s">
        <v>12023</v>
      </c>
      <c r="AF67" s="36" t="s">
        <v>12025</v>
      </c>
      <c r="AG67" s="36"/>
    </row>
    <row r="68" spans="1:33" ht="39.6">
      <c r="A68" s="36" t="s">
        <v>6384</v>
      </c>
      <c r="B68" s="36" t="s">
        <v>12023</v>
      </c>
      <c r="C68" s="36" t="s">
        <v>9</v>
      </c>
      <c r="D68" s="36" t="s">
        <v>6414</v>
      </c>
      <c r="E68" s="36" t="s">
        <v>6416</v>
      </c>
      <c r="F68" s="36" t="s">
        <v>6417</v>
      </c>
      <c r="G68" s="36" t="s">
        <v>6418</v>
      </c>
      <c r="H68" s="36" t="s">
        <v>6113</v>
      </c>
      <c r="I68" s="36" t="s">
        <v>11317</v>
      </c>
      <c r="J68" s="36" t="s">
        <v>11317</v>
      </c>
      <c r="K68" s="36" t="s">
        <v>11317</v>
      </c>
      <c r="L68" s="36" t="s">
        <v>11317</v>
      </c>
      <c r="M68" s="36" t="s">
        <v>12024</v>
      </c>
      <c r="N68" s="36" t="s">
        <v>1882</v>
      </c>
      <c r="O68" s="36" t="s">
        <v>6415</v>
      </c>
      <c r="P68" s="36"/>
      <c r="Q68" s="36"/>
      <c r="R68" s="36" t="s">
        <v>6419</v>
      </c>
      <c r="S68" s="36"/>
      <c r="T68" s="36"/>
      <c r="U68" s="36" t="s">
        <v>11317</v>
      </c>
      <c r="V68" s="36" t="s">
        <v>11317</v>
      </c>
      <c r="W68" s="36"/>
      <c r="X68" s="36"/>
      <c r="Y68" s="274">
        <v>45080.464432870373</v>
      </c>
      <c r="Z68" s="274">
        <v>44995.518518518518</v>
      </c>
      <c r="AA68" s="36"/>
      <c r="AB68" s="36" t="s">
        <v>6413</v>
      </c>
      <c r="AC68" s="36">
        <v>56972</v>
      </c>
      <c r="AD68" s="36">
        <v>5430</v>
      </c>
      <c r="AE68" s="36" t="s">
        <v>12023</v>
      </c>
      <c r="AF68" s="36" t="s">
        <v>12025</v>
      </c>
      <c r="AG68" s="36" t="s">
        <v>6095</v>
      </c>
    </row>
    <row r="69" spans="1:33" ht="66">
      <c r="A69" s="36"/>
      <c r="B69" s="36" t="s">
        <v>12023</v>
      </c>
      <c r="C69" s="36" t="s">
        <v>6121</v>
      </c>
      <c r="D69" s="36" t="s">
        <v>6423</v>
      </c>
      <c r="E69" s="36" t="s">
        <v>6420</v>
      </c>
      <c r="F69" s="36" t="s">
        <v>6421</v>
      </c>
      <c r="G69" s="36" t="s">
        <v>6311</v>
      </c>
      <c r="H69" s="36" t="s">
        <v>6119</v>
      </c>
      <c r="I69" s="36" t="s">
        <v>11317</v>
      </c>
      <c r="J69" s="36" t="s">
        <v>11317</v>
      </c>
      <c r="K69" s="36" t="s">
        <v>11317</v>
      </c>
      <c r="L69" s="36" t="s">
        <v>11317</v>
      </c>
      <c r="M69" s="36" t="s">
        <v>12024</v>
      </c>
      <c r="N69" s="36" t="s">
        <v>1882</v>
      </c>
      <c r="O69" s="36" t="s">
        <v>6424</v>
      </c>
      <c r="P69" s="36"/>
      <c r="Q69" s="36"/>
      <c r="R69" s="36" t="s">
        <v>6422</v>
      </c>
      <c r="S69" s="36"/>
      <c r="T69" s="36"/>
      <c r="U69" s="36" t="s">
        <v>11317</v>
      </c>
      <c r="V69" s="36" t="s">
        <v>11317</v>
      </c>
      <c r="W69" s="36"/>
      <c r="X69" s="36"/>
      <c r="Y69" s="274">
        <v>45080.464432870373</v>
      </c>
      <c r="Z69" s="274">
        <v>44995.518518518518</v>
      </c>
      <c r="AA69" s="36"/>
      <c r="AB69" s="36" t="s">
        <v>6413</v>
      </c>
      <c r="AC69" s="36">
        <v>56972</v>
      </c>
      <c r="AD69" s="36">
        <v>680</v>
      </c>
      <c r="AE69" s="36" t="s">
        <v>12023</v>
      </c>
      <c r="AF69" s="36" t="s">
        <v>12025</v>
      </c>
      <c r="AG69" s="36"/>
    </row>
    <row r="70" spans="1:33" ht="66">
      <c r="A70" s="36" t="s">
        <v>6384</v>
      </c>
      <c r="B70" s="36" t="s">
        <v>12023</v>
      </c>
      <c r="C70" s="36" t="s">
        <v>9</v>
      </c>
      <c r="D70" s="36" t="s">
        <v>6423</v>
      </c>
      <c r="E70" s="36" t="s">
        <v>6425</v>
      </c>
      <c r="F70" s="36" t="s">
        <v>6426</v>
      </c>
      <c r="G70" s="36" t="s">
        <v>6418</v>
      </c>
      <c r="H70" s="36" t="s">
        <v>6113</v>
      </c>
      <c r="I70" s="36" t="s">
        <v>11317</v>
      </c>
      <c r="J70" s="36" t="s">
        <v>11317</v>
      </c>
      <c r="K70" s="36" t="s">
        <v>11317</v>
      </c>
      <c r="L70" s="36" t="s">
        <v>11317</v>
      </c>
      <c r="M70" s="36" t="s">
        <v>12024</v>
      </c>
      <c r="N70" s="36" t="s">
        <v>1882</v>
      </c>
      <c r="O70" s="36" t="s">
        <v>6424</v>
      </c>
      <c r="P70" s="36"/>
      <c r="Q70" s="36"/>
      <c r="R70" s="36" t="s">
        <v>6427</v>
      </c>
      <c r="S70" s="36"/>
      <c r="T70" s="36"/>
      <c r="U70" s="36" t="s">
        <v>11317</v>
      </c>
      <c r="V70" s="36" t="s">
        <v>11317</v>
      </c>
      <c r="W70" s="36"/>
      <c r="X70" s="36"/>
      <c r="Y70" s="274">
        <v>45080.464444444442</v>
      </c>
      <c r="Z70" s="274">
        <v>44995.518518518518</v>
      </c>
      <c r="AA70" s="36"/>
      <c r="AB70" s="36" t="s">
        <v>6413</v>
      </c>
      <c r="AC70" s="36">
        <v>56972</v>
      </c>
      <c r="AD70" s="36">
        <v>5530</v>
      </c>
      <c r="AE70" s="36" t="s">
        <v>12023</v>
      </c>
      <c r="AF70" s="36" t="s">
        <v>12025</v>
      </c>
      <c r="AG70" s="36" t="s">
        <v>6095</v>
      </c>
    </row>
    <row r="71" spans="1:33" ht="39.6">
      <c r="A71" s="36" t="s">
        <v>6397</v>
      </c>
      <c r="B71" s="36" t="s">
        <v>12023</v>
      </c>
      <c r="C71" s="36" t="s">
        <v>9</v>
      </c>
      <c r="D71" s="36" t="s">
        <v>6433</v>
      </c>
      <c r="E71" s="36" t="s">
        <v>6428</v>
      </c>
      <c r="F71" s="36" t="s">
        <v>6429</v>
      </c>
      <c r="G71" s="36" t="s">
        <v>6430</v>
      </c>
      <c r="H71" s="36" t="s">
        <v>6113</v>
      </c>
      <c r="I71" s="36" t="s">
        <v>11317</v>
      </c>
      <c r="J71" s="36" t="s">
        <v>11317</v>
      </c>
      <c r="K71" s="36" t="s">
        <v>11317</v>
      </c>
      <c r="L71" s="36" t="s">
        <v>11317</v>
      </c>
      <c r="M71" s="36" t="s">
        <v>12024</v>
      </c>
      <c r="N71" s="36" t="s">
        <v>14</v>
      </c>
      <c r="O71" s="36" t="s">
        <v>6434</v>
      </c>
      <c r="P71" s="36"/>
      <c r="Q71" s="36"/>
      <c r="R71" s="36" t="s">
        <v>6432</v>
      </c>
      <c r="S71" s="36"/>
      <c r="T71" s="36"/>
      <c r="U71" s="36" t="s">
        <v>11317</v>
      </c>
      <c r="V71" s="36" t="s">
        <v>11317</v>
      </c>
      <c r="W71" s="36"/>
      <c r="X71" s="36"/>
      <c r="Y71" s="274">
        <v>45080.597303240742</v>
      </c>
      <c r="Z71" s="274">
        <v>44995.609201388892</v>
      </c>
      <c r="AA71" s="36"/>
      <c r="AB71" s="36" t="s">
        <v>6431</v>
      </c>
      <c r="AC71" s="36">
        <v>16070</v>
      </c>
      <c r="AD71" s="36">
        <v>710</v>
      </c>
      <c r="AE71" s="36" t="s">
        <v>12023</v>
      </c>
      <c r="AF71" s="36" t="s">
        <v>12025</v>
      </c>
      <c r="AG71" s="36" t="s">
        <v>6095</v>
      </c>
    </row>
    <row r="72" spans="1:33" ht="39.6">
      <c r="A72" s="36"/>
      <c r="B72" s="36" t="s">
        <v>12023</v>
      </c>
      <c r="C72" s="36" t="s">
        <v>6121</v>
      </c>
      <c r="D72" s="36" t="s">
        <v>6433</v>
      </c>
      <c r="E72" s="36" t="s">
        <v>6435</v>
      </c>
      <c r="F72" s="36" t="s">
        <v>6436</v>
      </c>
      <c r="G72" s="36" t="s">
        <v>6437</v>
      </c>
      <c r="H72" s="36" t="s">
        <v>6119</v>
      </c>
      <c r="I72" s="36" t="s">
        <v>11317</v>
      </c>
      <c r="J72" s="36" t="s">
        <v>11317</v>
      </c>
      <c r="K72" s="36" t="s">
        <v>11317</v>
      </c>
      <c r="L72" s="36" t="s">
        <v>11317</v>
      </c>
      <c r="M72" s="36" t="s">
        <v>12024</v>
      </c>
      <c r="N72" s="36" t="s">
        <v>14</v>
      </c>
      <c r="O72" s="36" t="s">
        <v>6438</v>
      </c>
      <c r="P72" s="36"/>
      <c r="Q72" s="36"/>
      <c r="R72" s="36"/>
      <c r="S72" s="36"/>
      <c r="T72" s="36"/>
      <c r="U72" s="36" t="s">
        <v>11317</v>
      </c>
      <c r="V72" s="36" t="s">
        <v>11317</v>
      </c>
      <c r="W72" s="36"/>
      <c r="X72" s="36"/>
      <c r="Y72" s="274">
        <v>45080.600532407407</v>
      </c>
      <c r="Z72" s="274">
        <v>44995.610312500001</v>
      </c>
      <c r="AA72" s="36"/>
      <c r="AB72" s="36" t="s">
        <v>6431</v>
      </c>
      <c r="AC72" s="36">
        <v>16070</v>
      </c>
      <c r="AD72" s="36">
        <v>700</v>
      </c>
      <c r="AE72" s="36" t="s">
        <v>12023</v>
      </c>
      <c r="AF72" s="36" t="s">
        <v>12025</v>
      </c>
      <c r="AG72" s="36"/>
    </row>
    <row r="73" spans="1:33">
      <c r="A73" s="36"/>
      <c r="B73" s="36" t="s">
        <v>12023</v>
      </c>
      <c r="C73" s="36" t="s">
        <v>2491</v>
      </c>
      <c r="D73" s="36" t="s">
        <v>6169</v>
      </c>
      <c r="E73" s="36" t="s">
        <v>6439</v>
      </c>
      <c r="F73" s="36" t="s">
        <v>6440</v>
      </c>
      <c r="G73" s="36" t="s">
        <v>6441</v>
      </c>
      <c r="H73" s="36" t="s">
        <v>6130</v>
      </c>
      <c r="I73" s="36" t="s">
        <v>11317</v>
      </c>
      <c r="J73" s="36" t="s">
        <v>11317</v>
      </c>
      <c r="K73" s="36" t="s">
        <v>11317</v>
      </c>
      <c r="L73" s="36" t="s">
        <v>11317</v>
      </c>
      <c r="M73" s="36" t="s">
        <v>12024</v>
      </c>
      <c r="N73" s="36" t="s">
        <v>1882</v>
      </c>
      <c r="O73" s="36" t="s">
        <v>11317</v>
      </c>
      <c r="P73" s="36" t="s">
        <v>6443</v>
      </c>
      <c r="Q73" s="36"/>
      <c r="R73" s="36"/>
      <c r="S73" s="36"/>
      <c r="T73" s="36"/>
      <c r="U73" s="36" t="s">
        <v>11317</v>
      </c>
      <c r="V73" s="36" t="s">
        <v>11317</v>
      </c>
      <c r="W73" s="36"/>
      <c r="X73" s="36"/>
      <c r="Y73" s="274">
        <v>45080.60423611111</v>
      </c>
      <c r="Z73" s="274">
        <v>45001.536076388889</v>
      </c>
      <c r="AA73" s="36"/>
      <c r="AB73" s="36" t="s">
        <v>6442</v>
      </c>
      <c r="AC73" s="36">
        <v>38848</v>
      </c>
      <c r="AD73" s="36">
        <v>720</v>
      </c>
      <c r="AE73" s="36" t="s">
        <v>12023</v>
      </c>
      <c r="AF73" s="36" t="s">
        <v>12025</v>
      </c>
      <c r="AG73" s="36"/>
    </row>
    <row r="74" spans="1:33" ht="39.6">
      <c r="A74" s="36"/>
      <c r="B74" s="36" t="s">
        <v>12023</v>
      </c>
      <c r="C74" s="36" t="s">
        <v>6121</v>
      </c>
      <c r="D74" s="36" t="s">
        <v>6448</v>
      </c>
      <c r="E74" s="36" t="s">
        <v>6444</v>
      </c>
      <c r="F74" s="36" t="s">
        <v>6445</v>
      </c>
      <c r="G74" s="36" t="s">
        <v>6446</v>
      </c>
      <c r="H74" s="36" t="s">
        <v>6119</v>
      </c>
      <c r="I74" s="36" t="s">
        <v>11317</v>
      </c>
      <c r="J74" s="36" t="s">
        <v>11317</v>
      </c>
      <c r="K74" s="36" t="s">
        <v>11317</v>
      </c>
      <c r="L74" s="36" t="s">
        <v>11317</v>
      </c>
      <c r="M74" s="36" t="s">
        <v>12024</v>
      </c>
      <c r="N74" s="36" t="s">
        <v>1882</v>
      </c>
      <c r="O74" s="36" t="s">
        <v>6449</v>
      </c>
      <c r="P74" s="36"/>
      <c r="Q74" s="36"/>
      <c r="R74" s="36"/>
      <c r="S74" s="36"/>
      <c r="T74" s="36"/>
      <c r="U74" s="36" t="s">
        <v>11317</v>
      </c>
      <c r="V74" s="36" t="s">
        <v>11317</v>
      </c>
      <c r="W74" s="36"/>
      <c r="X74" s="36"/>
      <c r="Y74" s="274">
        <v>45110.109039351853</v>
      </c>
      <c r="Z74" s="274">
        <v>44998.885497685187</v>
      </c>
      <c r="AA74" s="36"/>
      <c r="AB74" s="36" t="s">
        <v>6447</v>
      </c>
      <c r="AC74" s="36">
        <v>90494</v>
      </c>
      <c r="AD74" s="36">
        <v>730</v>
      </c>
      <c r="AE74" s="36" t="s">
        <v>12023</v>
      </c>
      <c r="AF74" s="36" t="s">
        <v>12025</v>
      </c>
      <c r="AG74" s="36"/>
    </row>
    <row r="75" spans="1:33" ht="39.6">
      <c r="A75" s="36"/>
      <c r="B75" s="36" t="s">
        <v>12023</v>
      </c>
      <c r="C75" s="36" t="s">
        <v>6121</v>
      </c>
      <c r="D75" s="36" t="s">
        <v>6454</v>
      </c>
      <c r="E75" s="36" t="s">
        <v>6450</v>
      </c>
      <c r="F75" s="36" t="s">
        <v>6451</v>
      </c>
      <c r="G75" s="36" t="s">
        <v>6311</v>
      </c>
      <c r="H75" s="36" t="s">
        <v>6119</v>
      </c>
      <c r="I75" s="36" t="s">
        <v>11317</v>
      </c>
      <c r="J75" s="36" t="s">
        <v>11317</v>
      </c>
      <c r="K75" s="36" t="s">
        <v>11317</v>
      </c>
      <c r="L75" s="36" t="s">
        <v>11317</v>
      </c>
      <c r="M75" s="36" t="s">
        <v>12024</v>
      </c>
      <c r="N75" s="36" t="s">
        <v>1882</v>
      </c>
      <c r="O75" s="36" t="s">
        <v>6455</v>
      </c>
      <c r="P75" s="36"/>
      <c r="Q75" s="36"/>
      <c r="R75" s="36" t="s">
        <v>6453</v>
      </c>
      <c r="S75" s="36"/>
      <c r="T75" s="36"/>
      <c r="U75" s="36" t="s">
        <v>11317</v>
      </c>
      <c r="V75" s="36" t="s">
        <v>11317</v>
      </c>
      <c r="W75" s="36"/>
      <c r="X75" s="36"/>
      <c r="Y75" s="274">
        <v>45110.302071759259</v>
      </c>
      <c r="Z75" s="274">
        <v>44998.885497685187</v>
      </c>
      <c r="AA75" s="36"/>
      <c r="AB75" s="36" t="s">
        <v>6452</v>
      </c>
      <c r="AC75" s="36">
        <v>70298</v>
      </c>
      <c r="AD75" s="36">
        <v>740</v>
      </c>
      <c r="AE75" s="36" t="s">
        <v>12023</v>
      </c>
      <c r="AF75" s="36" t="s">
        <v>12025</v>
      </c>
      <c r="AG75" s="36"/>
    </row>
    <row r="76" spans="1:33" ht="26.4">
      <c r="A76" s="36"/>
      <c r="B76" s="36" t="s">
        <v>12023</v>
      </c>
      <c r="C76" s="36" t="s">
        <v>2491</v>
      </c>
      <c r="D76" s="36" t="s">
        <v>6330</v>
      </c>
      <c r="E76" s="36" t="s">
        <v>6456</v>
      </c>
      <c r="F76" s="36" t="s">
        <v>6457</v>
      </c>
      <c r="G76" s="36" t="s">
        <v>6276</v>
      </c>
      <c r="H76" s="36" t="s">
        <v>6119</v>
      </c>
      <c r="I76" s="36" t="s">
        <v>11317</v>
      </c>
      <c r="J76" s="36" t="s">
        <v>11317</v>
      </c>
      <c r="K76" s="36" t="s">
        <v>11317</v>
      </c>
      <c r="L76" s="36" t="s">
        <v>11317</v>
      </c>
      <c r="M76" s="36" t="s">
        <v>12024</v>
      </c>
      <c r="N76" s="36" t="s">
        <v>1882</v>
      </c>
      <c r="O76" s="36" t="s">
        <v>6331</v>
      </c>
      <c r="P76" s="36" t="s">
        <v>6459</v>
      </c>
      <c r="Q76" s="36"/>
      <c r="R76" s="36"/>
      <c r="S76" s="36" t="s">
        <v>12110</v>
      </c>
      <c r="T76" s="36"/>
      <c r="U76" s="36" t="s">
        <v>11317</v>
      </c>
      <c r="V76" s="36" t="s">
        <v>11317</v>
      </c>
      <c r="W76" s="36"/>
      <c r="X76" s="36"/>
      <c r="Y76" s="274">
        <v>45110.392731481479</v>
      </c>
      <c r="Z76" s="274">
        <v>44998.885497685187</v>
      </c>
      <c r="AA76" s="36"/>
      <c r="AB76" s="36" t="s">
        <v>6458</v>
      </c>
      <c r="AC76" s="36">
        <v>74926</v>
      </c>
      <c r="AD76" s="36">
        <v>1000</v>
      </c>
      <c r="AE76" s="36" t="s">
        <v>12023</v>
      </c>
      <c r="AF76" s="36" t="s">
        <v>12025</v>
      </c>
      <c r="AG76" s="36"/>
    </row>
    <row r="77" spans="1:33" ht="26.4">
      <c r="A77" s="36"/>
      <c r="B77" s="36" t="s">
        <v>12023</v>
      </c>
      <c r="C77" s="36" t="s">
        <v>6121</v>
      </c>
      <c r="D77" s="36" t="s">
        <v>6463</v>
      </c>
      <c r="E77" s="36" t="s">
        <v>6460</v>
      </c>
      <c r="F77" s="36" t="s">
        <v>6461</v>
      </c>
      <c r="G77" s="36" t="s">
        <v>6437</v>
      </c>
      <c r="H77" s="36" t="s">
        <v>6119</v>
      </c>
      <c r="I77" s="36" t="s">
        <v>11317</v>
      </c>
      <c r="J77" s="36" t="s">
        <v>11317</v>
      </c>
      <c r="K77" s="36" t="s">
        <v>11317</v>
      </c>
      <c r="L77" s="36" t="s">
        <v>11317</v>
      </c>
      <c r="M77" s="36" t="s">
        <v>12024</v>
      </c>
      <c r="N77" s="36" t="s">
        <v>14</v>
      </c>
      <c r="O77" s="36" t="s">
        <v>6464</v>
      </c>
      <c r="P77" s="36"/>
      <c r="Q77" s="36"/>
      <c r="R77" s="36"/>
      <c r="S77" s="36"/>
      <c r="T77" s="36"/>
      <c r="U77" s="36" t="s">
        <v>11317</v>
      </c>
      <c r="V77" s="36" t="s">
        <v>11317</v>
      </c>
      <c r="W77" s="36"/>
      <c r="X77" s="36"/>
      <c r="Y77" s="274">
        <v>45110.394756944443</v>
      </c>
      <c r="Z77" s="274">
        <v>44992.415729166663</v>
      </c>
      <c r="AA77" s="36"/>
      <c r="AB77" s="36" t="s">
        <v>6462</v>
      </c>
      <c r="AC77" s="36">
        <v>85327</v>
      </c>
      <c r="AD77" s="36">
        <v>760</v>
      </c>
      <c r="AE77" s="36" t="s">
        <v>12023</v>
      </c>
      <c r="AF77" s="36" t="s">
        <v>12025</v>
      </c>
      <c r="AG77" s="36"/>
    </row>
    <row r="78" spans="1:33" ht="39.6">
      <c r="A78" s="36" t="s">
        <v>6469</v>
      </c>
      <c r="B78" s="36" t="s">
        <v>12023</v>
      </c>
      <c r="C78" s="36" t="s">
        <v>9</v>
      </c>
      <c r="D78" s="36" t="s">
        <v>6330</v>
      </c>
      <c r="E78" s="36" t="s">
        <v>6465</v>
      </c>
      <c r="F78" s="36" t="s">
        <v>6466</v>
      </c>
      <c r="G78" s="36" t="s">
        <v>6467</v>
      </c>
      <c r="H78" s="36" t="s">
        <v>6113</v>
      </c>
      <c r="I78" s="36" t="s">
        <v>11317</v>
      </c>
      <c r="J78" s="36" t="s">
        <v>11317</v>
      </c>
      <c r="K78" s="36" t="s">
        <v>11317</v>
      </c>
      <c r="L78" s="36" t="s">
        <v>11317</v>
      </c>
      <c r="M78" s="36" t="s">
        <v>12024</v>
      </c>
      <c r="N78" s="36" t="s">
        <v>1882</v>
      </c>
      <c r="O78" s="36" t="s">
        <v>6471</v>
      </c>
      <c r="P78" s="36"/>
      <c r="Q78" s="36" t="s">
        <v>6470</v>
      </c>
      <c r="R78" s="36" t="s">
        <v>6468</v>
      </c>
      <c r="S78" s="36"/>
      <c r="T78" s="36"/>
      <c r="U78" s="36" t="s">
        <v>11317</v>
      </c>
      <c r="V78" s="36" t="s">
        <v>11317</v>
      </c>
      <c r="W78" s="36"/>
      <c r="X78" s="36"/>
      <c r="Y78" s="274">
        <v>45110.395833333336</v>
      </c>
      <c r="Z78" s="274">
        <v>45008.402071759258</v>
      </c>
      <c r="AA78" s="36"/>
      <c r="AB78" s="36" t="s">
        <v>6458</v>
      </c>
      <c r="AC78" s="36">
        <v>74926</v>
      </c>
      <c r="AD78" s="36">
        <v>7000</v>
      </c>
      <c r="AE78" s="36" t="s">
        <v>12023</v>
      </c>
      <c r="AF78" s="36" t="s">
        <v>12025</v>
      </c>
      <c r="AG78" s="36" t="s">
        <v>6095</v>
      </c>
    </row>
    <row r="79" spans="1:33" ht="39.6">
      <c r="A79" s="36"/>
      <c r="B79" s="36" t="s">
        <v>12023</v>
      </c>
      <c r="C79" s="36" t="s">
        <v>6121</v>
      </c>
      <c r="D79" s="36" t="s">
        <v>6474</v>
      </c>
      <c r="E79" s="36" t="s">
        <v>6472</v>
      </c>
      <c r="F79" s="36" t="s">
        <v>6473</v>
      </c>
      <c r="G79" s="36" t="s">
        <v>6437</v>
      </c>
      <c r="H79" s="36" t="s">
        <v>6119</v>
      </c>
      <c r="I79" s="36" t="s">
        <v>11317</v>
      </c>
      <c r="J79" s="36" t="s">
        <v>11317</v>
      </c>
      <c r="K79" s="36" t="s">
        <v>11317</v>
      </c>
      <c r="L79" s="36" t="s">
        <v>11317</v>
      </c>
      <c r="M79" s="36" t="s">
        <v>12024</v>
      </c>
      <c r="N79" s="36" t="s">
        <v>318</v>
      </c>
      <c r="O79" s="36" t="s">
        <v>6475</v>
      </c>
      <c r="P79" s="36"/>
      <c r="Q79" s="36"/>
      <c r="R79" s="36"/>
      <c r="S79" s="36"/>
      <c r="T79" s="36"/>
      <c r="U79" s="36" t="s">
        <v>11317</v>
      </c>
      <c r="V79" s="36" t="s">
        <v>11317</v>
      </c>
      <c r="W79" s="36"/>
      <c r="X79" s="36"/>
      <c r="Y79" s="274">
        <v>45110.413414351853</v>
      </c>
      <c r="Z79" s="274">
        <v>44992.415729166663</v>
      </c>
      <c r="AA79" s="36"/>
      <c r="AB79" s="36" t="s">
        <v>6462</v>
      </c>
      <c r="AC79" s="36">
        <v>85327</v>
      </c>
      <c r="AD79" s="36">
        <v>780</v>
      </c>
      <c r="AE79" s="36" t="s">
        <v>12023</v>
      </c>
      <c r="AF79" s="36" t="s">
        <v>12025</v>
      </c>
      <c r="AG79" s="36"/>
    </row>
    <row r="80" spans="1:33" ht="26.4">
      <c r="A80" s="36" t="s">
        <v>6397</v>
      </c>
      <c r="B80" s="36" t="s">
        <v>12023</v>
      </c>
      <c r="C80" s="36" t="s">
        <v>9</v>
      </c>
      <c r="D80" s="36" t="s">
        <v>6463</v>
      </c>
      <c r="E80" s="36" t="s">
        <v>6476</v>
      </c>
      <c r="F80" s="36" t="s">
        <v>6477</v>
      </c>
      <c r="G80" s="36" t="s">
        <v>6478</v>
      </c>
      <c r="H80" s="36" t="s">
        <v>6113</v>
      </c>
      <c r="I80" s="36" t="s">
        <v>11317</v>
      </c>
      <c r="J80" s="36" t="s">
        <v>11317</v>
      </c>
      <c r="K80" s="36" t="s">
        <v>11317</v>
      </c>
      <c r="L80" s="36" t="s">
        <v>11317</v>
      </c>
      <c r="M80" s="36" t="s">
        <v>12024</v>
      </c>
      <c r="N80" s="36" t="s">
        <v>14</v>
      </c>
      <c r="O80" s="36" t="s">
        <v>6464</v>
      </c>
      <c r="P80" s="36"/>
      <c r="Q80" s="36"/>
      <c r="R80" s="36" t="s">
        <v>6479</v>
      </c>
      <c r="S80" s="36"/>
      <c r="T80" s="36"/>
      <c r="U80" s="36" t="s">
        <v>11317</v>
      </c>
      <c r="V80" s="36" t="s">
        <v>11317</v>
      </c>
      <c r="W80" s="36"/>
      <c r="X80" s="36"/>
      <c r="Y80" s="274">
        <v>45110.41883101852</v>
      </c>
      <c r="Z80" s="274">
        <v>44992.455347222225</v>
      </c>
      <c r="AA80" s="36"/>
      <c r="AB80" s="36" t="s">
        <v>6462</v>
      </c>
      <c r="AC80" s="36">
        <v>85327</v>
      </c>
      <c r="AD80" s="36">
        <v>2140</v>
      </c>
      <c r="AE80" s="36" t="s">
        <v>12023</v>
      </c>
      <c r="AF80" s="36" t="s">
        <v>12025</v>
      </c>
      <c r="AG80" s="36" t="s">
        <v>6095</v>
      </c>
    </row>
    <row r="81" spans="1:33" ht="39.6">
      <c r="A81" s="36"/>
      <c r="B81" s="36" t="s">
        <v>12023</v>
      </c>
      <c r="C81" s="36" t="s">
        <v>6125</v>
      </c>
      <c r="D81" s="36" t="s">
        <v>6484</v>
      </c>
      <c r="E81" s="36" t="s">
        <v>6480</v>
      </c>
      <c r="F81" s="36" t="s">
        <v>6481</v>
      </c>
      <c r="G81" s="36" t="s">
        <v>6437</v>
      </c>
      <c r="H81" s="36" t="s">
        <v>6119</v>
      </c>
      <c r="I81" s="36" t="s">
        <v>11317</v>
      </c>
      <c r="J81" s="36" t="s">
        <v>11317</v>
      </c>
      <c r="K81" s="36" t="s">
        <v>11317</v>
      </c>
      <c r="L81" s="36" t="s">
        <v>11317</v>
      </c>
      <c r="M81" s="36" t="s">
        <v>12024</v>
      </c>
      <c r="N81" s="36" t="s">
        <v>14</v>
      </c>
      <c r="O81" s="36" t="s">
        <v>6485</v>
      </c>
      <c r="P81" s="36"/>
      <c r="Q81" s="36"/>
      <c r="R81" s="36" t="s">
        <v>6483</v>
      </c>
      <c r="S81" s="36"/>
      <c r="T81" s="36"/>
      <c r="U81" s="36" t="s">
        <v>11317</v>
      </c>
      <c r="V81" s="36" t="s">
        <v>11317</v>
      </c>
      <c r="W81" s="36"/>
      <c r="X81" s="36"/>
      <c r="Y81" s="274">
        <v>45110.514687499999</v>
      </c>
      <c r="Z81" s="274">
        <v>44992.53670138889</v>
      </c>
      <c r="AA81" s="36"/>
      <c r="AB81" s="36" t="s">
        <v>6482</v>
      </c>
      <c r="AC81" s="36">
        <v>76956</v>
      </c>
      <c r="AD81" s="36">
        <v>800</v>
      </c>
      <c r="AE81" s="36" t="s">
        <v>12023</v>
      </c>
      <c r="AF81" s="36" t="s">
        <v>12023</v>
      </c>
      <c r="AG81" s="36"/>
    </row>
    <row r="82" spans="1:33" ht="39.6">
      <c r="A82" s="36"/>
      <c r="B82" s="36" t="s">
        <v>12023</v>
      </c>
      <c r="C82" s="36" t="s">
        <v>6125</v>
      </c>
      <c r="D82" s="36" t="s">
        <v>6489</v>
      </c>
      <c r="E82" s="36" t="s">
        <v>6486</v>
      </c>
      <c r="F82" s="36" t="s">
        <v>6487</v>
      </c>
      <c r="G82" s="36" t="s">
        <v>6437</v>
      </c>
      <c r="H82" s="36" t="s">
        <v>6119</v>
      </c>
      <c r="I82" s="36" t="s">
        <v>11317</v>
      </c>
      <c r="J82" s="36" t="s">
        <v>11317</v>
      </c>
      <c r="K82" s="36" t="s">
        <v>11317</v>
      </c>
      <c r="L82" s="36" t="s">
        <v>11317</v>
      </c>
      <c r="M82" s="36" t="s">
        <v>12024</v>
      </c>
      <c r="N82" s="36" t="s">
        <v>14</v>
      </c>
      <c r="O82" s="36" t="s">
        <v>6490</v>
      </c>
      <c r="P82" s="36"/>
      <c r="Q82" s="36"/>
      <c r="R82" s="36" t="s">
        <v>6488</v>
      </c>
      <c r="S82" s="36"/>
      <c r="T82" s="36"/>
      <c r="U82" s="36" t="s">
        <v>11317</v>
      </c>
      <c r="V82" s="36" t="s">
        <v>11317</v>
      </c>
      <c r="W82" s="36"/>
      <c r="X82" s="36"/>
      <c r="Y82" s="274">
        <v>45110.514687499999</v>
      </c>
      <c r="Z82" s="274">
        <v>44992.53670138889</v>
      </c>
      <c r="AA82" s="36"/>
      <c r="AB82" s="36" t="s">
        <v>6482</v>
      </c>
      <c r="AC82" s="36">
        <v>76956</v>
      </c>
      <c r="AD82" s="36">
        <v>810</v>
      </c>
      <c r="AE82" s="36" t="s">
        <v>12023</v>
      </c>
      <c r="AF82" s="36" t="s">
        <v>12023</v>
      </c>
      <c r="AG82" s="36"/>
    </row>
    <row r="83" spans="1:33" ht="39.6">
      <c r="A83" s="36" t="s">
        <v>6397</v>
      </c>
      <c r="B83" s="36" t="s">
        <v>12023</v>
      </c>
      <c r="C83" s="36" t="s">
        <v>9</v>
      </c>
      <c r="D83" s="36" t="s">
        <v>6484</v>
      </c>
      <c r="E83" s="36" t="s">
        <v>6491</v>
      </c>
      <c r="F83" s="36" t="s">
        <v>6492</v>
      </c>
      <c r="G83" s="36" t="s">
        <v>6418</v>
      </c>
      <c r="H83" s="36" t="s">
        <v>6113</v>
      </c>
      <c r="I83" s="36" t="s">
        <v>11317</v>
      </c>
      <c r="J83" s="36" t="s">
        <v>11317</v>
      </c>
      <c r="K83" s="36" t="s">
        <v>11317</v>
      </c>
      <c r="L83" s="36" t="s">
        <v>11317</v>
      </c>
      <c r="M83" s="36" t="s">
        <v>12024</v>
      </c>
      <c r="N83" s="36" t="s">
        <v>14</v>
      </c>
      <c r="O83" s="36" t="s">
        <v>6485</v>
      </c>
      <c r="P83" s="36"/>
      <c r="Q83" s="36"/>
      <c r="R83" s="36" t="s">
        <v>6493</v>
      </c>
      <c r="S83" s="36"/>
      <c r="T83" s="36"/>
      <c r="U83" s="36" t="s">
        <v>11317</v>
      </c>
      <c r="V83" s="36" t="s">
        <v>11317</v>
      </c>
      <c r="W83" s="36"/>
      <c r="X83" s="36"/>
      <c r="Y83" s="274">
        <v>45110.514687499999</v>
      </c>
      <c r="Z83" s="274">
        <v>44992.53670138889</v>
      </c>
      <c r="AA83" s="36"/>
      <c r="AB83" s="36" t="s">
        <v>6482</v>
      </c>
      <c r="AC83" s="36">
        <v>76956</v>
      </c>
      <c r="AD83" s="36">
        <v>2660</v>
      </c>
      <c r="AE83" s="36" t="s">
        <v>12023</v>
      </c>
      <c r="AF83" s="36" t="s">
        <v>12025</v>
      </c>
      <c r="AG83" s="36" t="s">
        <v>6095</v>
      </c>
    </row>
    <row r="84" spans="1:33" ht="26.4">
      <c r="A84" s="36"/>
      <c r="B84" s="36" t="s">
        <v>12023</v>
      </c>
      <c r="C84" s="36" t="s">
        <v>6121</v>
      </c>
      <c r="D84" s="36" t="s">
        <v>6497</v>
      </c>
      <c r="E84" s="36" t="s">
        <v>6494</v>
      </c>
      <c r="F84" s="36" t="s">
        <v>6495</v>
      </c>
      <c r="G84" s="36" t="s">
        <v>6311</v>
      </c>
      <c r="H84" s="36" t="s">
        <v>6119</v>
      </c>
      <c r="I84" s="36" t="s">
        <v>11317</v>
      </c>
      <c r="J84" s="36" t="s">
        <v>11317</v>
      </c>
      <c r="K84" s="36" t="s">
        <v>11317</v>
      </c>
      <c r="L84" s="36" t="s">
        <v>11317</v>
      </c>
      <c r="M84" s="36" t="s">
        <v>12024</v>
      </c>
      <c r="N84" s="36" t="s">
        <v>1882</v>
      </c>
      <c r="O84" s="36" t="s">
        <v>6498</v>
      </c>
      <c r="P84" s="36"/>
      <c r="Q84" s="36"/>
      <c r="R84" s="36"/>
      <c r="S84" s="36"/>
      <c r="T84" s="36"/>
      <c r="U84" s="36" t="s">
        <v>11317</v>
      </c>
      <c r="V84" s="36" t="s">
        <v>11317</v>
      </c>
      <c r="W84" s="36"/>
      <c r="X84" s="36"/>
      <c r="Y84" s="274">
        <v>45110.605324074073</v>
      </c>
      <c r="Z84" s="274">
        <v>44998.885497685187</v>
      </c>
      <c r="AA84" s="36"/>
      <c r="AB84" s="36" t="s">
        <v>6496</v>
      </c>
      <c r="AC84" s="36">
        <v>61569</v>
      </c>
      <c r="AD84" s="36">
        <v>830</v>
      </c>
      <c r="AE84" s="36" t="s">
        <v>12023</v>
      </c>
      <c r="AF84" s="36" t="s">
        <v>12025</v>
      </c>
      <c r="AG84" s="36"/>
    </row>
    <row r="85" spans="1:33" ht="39.6">
      <c r="A85" s="36" t="s">
        <v>6384</v>
      </c>
      <c r="B85" s="36" t="s">
        <v>12023</v>
      </c>
      <c r="C85" s="36" t="s">
        <v>9</v>
      </c>
      <c r="D85" s="36" t="s">
        <v>6503</v>
      </c>
      <c r="E85" s="36" t="s">
        <v>6499</v>
      </c>
      <c r="F85" s="36" t="s">
        <v>6500</v>
      </c>
      <c r="G85" s="36" t="s">
        <v>6501</v>
      </c>
      <c r="H85" s="36" t="s">
        <v>6113</v>
      </c>
      <c r="I85" s="36" t="s">
        <v>11317</v>
      </c>
      <c r="J85" s="36" t="s">
        <v>11317</v>
      </c>
      <c r="K85" s="36" t="s">
        <v>11317</v>
      </c>
      <c r="L85" s="36" t="s">
        <v>11317</v>
      </c>
      <c r="M85" s="36" t="s">
        <v>12024</v>
      </c>
      <c r="N85" s="36" t="s">
        <v>1882</v>
      </c>
      <c r="O85" s="36" t="s">
        <v>6504</v>
      </c>
      <c r="P85" s="36"/>
      <c r="Q85" s="36"/>
      <c r="R85" s="36" t="s">
        <v>6502</v>
      </c>
      <c r="S85" s="36"/>
      <c r="T85" s="36"/>
      <c r="U85" s="36" t="s">
        <v>11317</v>
      </c>
      <c r="V85" s="36" t="s">
        <v>11317</v>
      </c>
      <c r="W85" s="36"/>
      <c r="X85" s="36"/>
      <c r="Y85" s="274">
        <v>45110.605324074073</v>
      </c>
      <c r="Z85" s="274">
        <v>44998.885497685187</v>
      </c>
      <c r="AA85" s="36"/>
      <c r="AB85" s="36" t="s">
        <v>6496</v>
      </c>
      <c r="AC85" s="36">
        <v>61569</v>
      </c>
      <c r="AD85" s="36">
        <v>5450</v>
      </c>
      <c r="AE85" s="36" t="s">
        <v>12023</v>
      </c>
      <c r="AF85" s="36" t="s">
        <v>12025</v>
      </c>
      <c r="AG85" s="36" t="s">
        <v>6095</v>
      </c>
    </row>
    <row r="86" spans="1:33" ht="39.6">
      <c r="A86" s="36"/>
      <c r="B86" s="36" t="s">
        <v>12023</v>
      </c>
      <c r="C86" s="36" t="s">
        <v>6121</v>
      </c>
      <c r="D86" s="36" t="s">
        <v>6503</v>
      </c>
      <c r="E86" s="36" t="s">
        <v>6505</v>
      </c>
      <c r="F86" s="36" t="s">
        <v>6506</v>
      </c>
      <c r="G86" s="36" t="s">
        <v>6311</v>
      </c>
      <c r="H86" s="36" t="s">
        <v>6119</v>
      </c>
      <c r="I86" s="36" t="s">
        <v>11317</v>
      </c>
      <c r="J86" s="36" t="s">
        <v>11317</v>
      </c>
      <c r="K86" s="36" t="s">
        <v>11317</v>
      </c>
      <c r="L86" s="36" t="s">
        <v>11317</v>
      </c>
      <c r="M86" s="36" t="s">
        <v>12024</v>
      </c>
      <c r="N86" s="36" t="s">
        <v>1882</v>
      </c>
      <c r="O86" s="36" t="s">
        <v>6504</v>
      </c>
      <c r="P86" s="36"/>
      <c r="Q86" s="36"/>
      <c r="R86" s="36"/>
      <c r="S86" s="36"/>
      <c r="T86" s="36"/>
      <c r="U86" s="36" t="s">
        <v>11317</v>
      </c>
      <c r="V86" s="36" t="s">
        <v>11317</v>
      </c>
      <c r="W86" s="36"/>
      <c r="X86" s="36"/>
      <c r="Y86" s="274">
        <v>45110.605324074073</v>
      </c>
      <c r="Z86" s="274">
        <v>44998.885497685187</v>
      </c>
      <c r="AA86" s="36"/>
      <c r="AB86" s="36" t="s">
        <v>6496</v>
      </c>
      <c r="AC86" s="36">
        <v>61569</v>
      </c>
      <c r="AD86" s="36">
        <v>840</v>
      </c>
      <c r="AE86" s="36" t="s">
        <v>12023</v>
      </c>
      <c r="AF86" s="36" t="s">
        <v>12025</v>
      </c>
      <c r="AG86" s="36"/>
    </row>
    <row r="87" spans="1:33" ht="26.4">
      <c r="A87" s="36"/>
      <c r="B87" s="36" t="s">
        <v>12023</v>
      </c>
      <c r="C87" s="36" t="s">
        <v>6121</v>
      </c>
      <c r="D87" s="36" t="s">
        <v>6208</v>
      </c>
      <c r="E87" s="36" t="s">
        <v>6507</v>
      </c>
      <c r="F87" s="36" t="s">
        <v>6508</v>
      </c>
      <c r="G87" s="36" t="s">
        <v>6509</v>
      </c>
      <c r="H87" s="36" t="s">
        <v>6130</v>
      </c>
      <c r="I87" s="36" t="s">
        <v>11317</v>
      </c>
      <c r="J87" s="36" t="s">
        <v>11317</v>
      </c>
      <c r="K87" s="36" t="s">
        <v>11317</v>
      </c>
      <c r="L87" s="36" t="s">
        <v>11317</v>
      </c>
      <c r="M87" s="36" t="s">
        <v>12024</v>
      </c>
      <c r="N87" s="36" t="s">
        <v>1882</v>
      </c>
      <c r="O87" s="36" t="s">
        <v>11317</v>
      </c>
      <c r="P87" s="36"/>
      <c r="Q87" s="36"/>
      <c r="R87" s="36"/>
      <c r="S87" s="36"/>
      <c r="T87" s="36"/>
      <c r="U87" s="36" t="s">
        <v>11317</v>
      </c>
      <c r="V87" s="36" t="s">
        <v>11317</v>
      </c>
      <c r="W87" s="36"/>
      <c r="X87" s="36"/>
      <c r="Y87" s="274">
        <v>45110.659918981481</v>
      </c>
      <c r="Z87" s="274">
        <v>44998.885497685187</v>
      </c>
      <c r="AA87" s="36"/>
      <c r="AB87" s="36" t="s">
        <v>6510</v>
      </c>
      <c r="AC87" s="36">
        <v>90408</v>
      </c>
      <c r="AD87" s="36">
        <v>3000</v>
      </c>
      <c r="AE87" s="36" t="s">
        <v>12023</v>
      </c>
      <c r="AF87" s="36" t="s">
        <v>12025</v>
      </c>
      <c r="AG87" s="36"/>
    </row>
    <row r="88" spans="1:33" ht="26.4">
      <c r="A88" s="36" t="s">
        <v>6514</v>
      </c>
      <c r="B88" s="36" t="s">
        <v>12023</v>
      </c>
      <c r="C88" s="36" t="s">
        <v>2491</v>
      </c>
      <c r="D88" s="36" t="s">
        <v>6208</v>
      </c>
      <c r="E88" s="36" t="s">
        <v>6511</v>
      </c>
      <c r="F88" s="36" t="s">
        <v>6512</v>
      </c>
      <c r="G88" s="36" t="s">
        <v>6509</v>
      </c>
      <c r="H88" s="36" t="s">
        <v>6111</v>
      </c>
      <c r="I88" s="36" t="s">
        <v>11317</v>
      </c>
      <c r="J88" s="36" t="s">
        <v>11317</v>
      </c>
      <c r="K88" s="36" t="s">
        <v>11317</v>
      </c>
      <c r="L88" s="36" t="s">
        <v>11317</v>
      </c>
      <c r="M88" s="36" t="s">
        <v>12024</v>
      </c>
      <c r="N88" s="36" t="s">
        <v>1882</v>
      </c>
      <c r="O88" s="36" t="s">
        <v>11317</v>
      </c>
      <c r="P88" s="36" t="s">
        <v>6516</v>
      </c>
      <c r="Q88" s="36" t="s">
        <v>6515</v>
      </c>
      <c r="R88" s="36" t="s">
        <v>6513</v>
      </c>
      <c r="S88" s="36" t="s">
        <v>12111</v>
      </c>
      <c r="T88" s="36"/>
      <c r="U88" s="36" t="s">
        <v>11317</v>
      </c>
      <c r="V88" s="36" t="s">
        <v>11317</v>
      </c>
      <c r="W88" s="36"/>
      <c r="X88" s="36"/>
      <c r="Y88" s="274">
        <v>45110.661053240743</v>
      </c>
      <c r="Z88" s="274">
        <v>44998.885497685187</v>
      </c>
      <c r="AA88" s="36"/>
      <c r="AB88" s="36" t="s">
        <v>6510</v>
      </c>
      <c r="AC88" s="36">
        <v>90408</v>
      </c>
      <c r="AD88" s="36">
        <v>3300</v>
      </c>
      <c r="AE88" s="36" t="s">
        <v>12023</v>
      </c>
      <c r="AF88" s="36" t="s">
        <v>12025</v>
      </c>
      <c r="AG88" s="36" t="s">
        <v>6095</v>
      </c>
    </row>
    <row r="89" spans="1:33" ht="39.6">
      <c r="A89" s="36"/>
      <c r="B89" s="36" t="s">
        <v>12023</v>
      </c>
      <c r="C89" s="36" t="s">
        <v>6121</v>
      </c>
      <c r="D89" s="36" t="s">
        <v>6521</v>
      </c>
      <c r="E89" s="36" t="s">
        <v>6517</v>
      </c>
      <c r="F89" s="36" t="s">
        <v>6518</v>
      </c>
      <c r="G89" s="36" t="s">
        <v>6437</v>
      </c>
      <c r="H89" s="36" t="s">
        <v>6119</v>
      </c>
      <c r="I89" s="36" t="s">
        <v>11317</v>
      </c>
      <c r="J89" s="36" t="s">
        <v>11317</v>
      </c>
      <c r="K89" s="36" t="s">
        <v>11317</v>
      </c>
      <c r="L89" s="36" t="s">
        <v>11317</v>
      </c>
      <c r="M89" s="36" t="s">
        <v>12024</v>
      </c>
      <c r="N89" s="36" t="s">
        <v>318</v>
      </c>
      <c r="O89" s="36" t="s">
        <v>6522</v>
      </c>
      <c r="P89" s="36"/>
      <c r="Q89" s="36"/>
      <c r="R89" s="36" t="s">
        <v>6520</v>
      </c>
      <c r="S89" s="36"/>
      <c r="T89" s="36"/>
      <c r="U89" s="36" t="s">
        <v>11317</v>
      </c>
      <c r="V89" s="36" t="s">
        <v>11317</v>
      </c>
      <c r="W89" s="36"/>
      <c r="X89" s="36"/>
      <c r="Y89" s="274">
        <v>45110.776342592595</v>
      </c>
      <c r="Z89" s="274">
        <v>44992.780995370369</v>
      </c>
      <c r="AA89" s="36"/>
      <c r="AB89" s="36" t="s">
        <v>6519</v>
      </c>
      <c r="AC89" s="36">
        <v>75979</v>
      </c>
      <c r="AD89" s="36">
        <v>880</v>
      </c>
      <c r="AE89" s="36" t="s">
        <v>12023</v>
      </c>
      <c r="AF89" s="36" t="s">
        <v>12025</v>
      </c>
      <c r="AG89" s="36"/>
    </row>
    <row r="90" spans="1:33" ht="39.6">
      <c r="A90" s="36"/>
      <c r="B90" s="36" t="s">
        <v>12023</v>
      </c>
      <c r="C90" s="36" t="s">
        <v>6121</v>
      </c>
      <c r="D90" s="36" t="s">
        <v>6526</v>
      </c>
      <c r="E90" s="36" t="s">
        <v>6523</v>
      </c>
      <c r="F90" s="36" t="s">
        <v>6524</v>
      </c>
      <c r="G90" s="36" t="s">
        <v>6311</v>
      </c>
      <c r="H90" s="36" t="s">
        <v>6119</v>
      </c>
      <c r="I90" s="36" t="s">
        <v>11317</v>
      </c>
      <c r="J90" s="36" t="s">
        <v>11317</v>
      </c>
      <c r="K90" s="36" t="s">
        <v>11317</v>
      </c>
      <c r="L90" s="36" t="s">
        <v>11317</v>
      </c>
      <c r="M90" s="36" t="s">
        <v>12024</v>
      </c>
      <c r="N90" s="36" t="s">
        <v>1882</v>
      </c>
      <c r="O90" s="36" t="s">
        <v>6527</v>
      </c>
      <c r="P90" s="36"/>
      <c r="Q90" s="36"/>
      <c r="R90" s="36"/>
      <c r="S90" s="36"/>
      <c r="T90" s="36"/>
      <c r="U90" s="36" t="s">
        <v>11317</v>
      </c>
      <c r="V90" s="36" t="s">
        <v>11317</v>
      </c>
      <c r="W90" s="36"/>
      <c r="X90" s="36"/>
      <c r="Y90" s="274">
        <v>45110.77679398148</v>
      </c>
      <c r="Z90" s="274">
        <v>44998.885497685187</v>
      </c>
      <c r="AA90" s="36"/>
      <c r="AB90" s="36" t="s">
        <v>6525</v>
      </c>
      <c r="AC90" s="36">
        <v>84086</v>
      </c>
      <c r="AD90" s="36">
        <v>890</v>
      </c>
      <c r="AE90" s="36" t="s">
        <v>12023</v>
      </c>
      <c r="AF90" s="36" t="s">
        <v>12025</v>
      </c>
      <c r="AG90" s="36"/>
    </row>
    <row r="91" spans="1:33" ht="39.6">
      <c r="A91" s="36" t="s">
        <v>6384</v>
      </c>
      <c r="B91" s="36" t="s">
        <v>12023</v>
      </c>
      <c r="C91" s="36" t="s">
        <v>9</v>
      </c>
      <c r="D91" s="36" t="s">
        <v>6526</v>
      </c>
      <c r="E91" s="36" t="s">
        <v>6528</v>
      </c>
      <c r="F91" s="36" t="s">
        <v>6529</v>
      </c>
      <c r="G91" s="36" t="s">
        <v>6509</v>
      </c>
      <c r="H91" s="36" t="s">
        <v>6113</v>
      </c>
      <c r="I91" s="36" t="s">
        <v>11317</v>
      </c>
      <c r="J91" s="36" t="s">
        <v>11317</v>
      </c>
      <c r="K91" s="36" t="s">
        <v>11317</v>
      </c>
      <c r="L91" s="36" t="s">
        <v>11317</v>
      </c>
      <c r="M91" s="36" t="s">
        <v>12024</v>
      </c>
      <c r="N91" s="36" t="s">
        <v>1882</v>
      </c>
      <c r="O91" s="36" t="s">
        <v>6527</v>
      </c>
      <c r="P91" s="36"/>
      <c r="Q91" s="36"/>
      <c r="R91" s="36" t="s">
        <v>6530</v>
      </c>
      <c r="S91" s="36"/>
      <c r="T91" s="36"/>
      <c r="U91" s="36" t="s">
        <v>11317</v>
      </c>
      <c r="V91" s="36" t="s">
        <v>11317</v>
      </c>
      <c r="W91" s="36"/>
      <c r="X91" s="36"/>
      <c r="Y91" s="274">
        <v>45110.77679398148</v>
      </c>
      <c r="Z91" s="274">
        <v>44998.885497685187</v>
      </c>
      <c r="AA91" s="36"/>
      <c r="AB91" s="36" t="s">
        <v>6525</v>
      </c>
      <c r="AC91" s="36">
        <v>84086</v>
      </c>
      <c r="AD91" s="36">
        <v>5390</v>
      </c>
      <c r="AE91" s="36" t="s">
        <v>12023</v>
      </c>
      <c r="AF91" s="36" t="s">
        <v>12025</v>
      </c>
      <c r="AG91" s="36" t="s">
        <v>6095</v>
      </c>
    </row>
    <row r="92" spans="1:33" ht="26.4">
      <c r="A92" s="36"/>
      <c r="B92" s="36" t="s">
        <v>12023</v>
      </c>
      <c r="C92" s="36" t="s">
        <v>6125</v>
      </c>
      <c r="D92" s="36" t="s">
        <v>6278</v>
      </c>
      <c r="E92" s="36" t="s">
        <v>6531</v>
      </c>
      <c r="F92" s="36" t="s">
        <v>6532</v>
      </c>
      <c r="G92" s="36" t="s">
        <v>6533</v>
      </c>
      <c r="H92" s="36" t="s">
        <v>6113</v>
      </c>
      <c r="I92" s="36" t="s">
        <v>11317</v>
      </c>
      <c r="J92" s="36" t="s">
        <v>11317</v>
      </c>
      <c r="K92" s="36" t="s">
        <v>11317</v>
      </c>
      <c r="L92" s="36" t="s">
        <v>11317</v>
      </c>
      <c r="M92" s="36" t="s">
        <v>12024</v>
      </c>
      <c r="N92" s="36" t="s">
        <v>1882</v>
      </c>
      <c r="O92" s="36" t="s">
        <v>6323</v>
      </c>
      <c r="P92" s="36"/>
      <c r="Q92" s="36" t="s">
        <v>6536</v>
      </c>
      <c r="R92" s="36" t="s">
        <v>6535</v>
      </c>
      <c r="S92" s="36"/>
      <c r="T92" s="36"/>
      <c r="U92" s="36" t="s">
        <v>11317</v>
      </c>
      <c r="V92" s="36" t="s">
        <v>11317</v>
      </c>
      <c r="W92" s="36"/>
      <c r="X92" s="36"/>
      <c r="Y92" s="274">
        <v>45141.014837962961</v>
      </c>
      <c r="Z92" s="274">
        <v>44994.968275462961</v>
      </c>
      <c r="AA92" s="36"/>
      <c r="AB92" s="36" t="s">
        <v>6534</v>
      </c>
      <c r="AC92" s="36">
        <v>90310</v>
      </c>
      <c r="AD92" s="36">
        <v>7000</v>
      </c>
      <c r="AE92" s="36" t="s">
        <v>12023</v>
      </c>
      <c r="AF92" s="36" t="s">
        <v>12023</v>
      </c>
      <c r="AG92" s="36" t="s">
        <v>6095</v>
      </c>
    </row>
    <row r="93" spans="1:33" ht="26.4">
      <c r="A93" s="36" t="s">
        <v>6397</v>
      </c>
      <c r="B93" s="36" t="s">
        <v>12023</v>
      </c>
      <c r="C93" s="36" t="s">
        <v>2491</v>
      </c>
      <c r="D93" s="36" t="s">
        <v>6398</v>
      </c>
      <c r="E93" s="36" t="s">
        <v>6537</v>
      </c>
      <c r="F93" s="36" t="s">
        <v>6538</v>
      </c>
      <c r="G93" s="36" t="s">
        <v>12112</v>
      </c>
      <c r="H93" s="36" t="s">
        <v>6111</v>
      </c>
      <c r="I93" s="36" t="s">
        <v>11317</v>
      </c>
      <c r="J93" s="36" t="s">
        <v>11317</v>
      </c>
      <c r="K93" s="36" t="s">
        <v>11317</v>
      </c>
      <c r="L93" s="36" t="s">
        <v>11317</v>
      </c>
      <c r="M93" s="36" t="s">
        <v>12024</v>
      </c>
      <c r="N93" s="36" t="s">
        <v>14</v>
      </c>
      <c r="O93" s="36" t="s">
        <v>11317</v>
      </c>
      <c r="P93" s="36" t="s">
        <v>6542</v>
      </c>
      <c r="Q93" s="36"/>
      <c r="R93" s="36" t="s">
        <v>6541</v>
      </c>
      <c r="S93" s="36"/>
      <c r="T93" s="36"/>
      <c r="U93" s="36" t="s">
        <v>11317</v>
      </c>
      <c r="V93" s="36" t="s">
        <v>11317</v>
      </c>
      <c r="W93" s="36"/>
      <c r="X93" s="36"/>
      <c r="Y93" s="274">
        <v>45141.017974537041</v>
      </c>
      <c r="Z93" s="274">
        <v>44998.885497685187</v>
      </c>
      <c r="AA93" s="36"/>
      <c r="AB93" s="36" t="s">
        <v>6540</v>
      </c>
      <c r="AC93" s="36">
        <v>57089</v>
      </c>
      <c r="AD93" s="36">
        <v>920</v>
      </c>
      <c r="AE93" s="36" t="s">
        <v>12023</v>
      </c>
      <c r="AF93" s="36" t="s">
        <v>12025</v>
      </c>
      <c r="AG93" s="36" t="s">
        <v>6095</v>
      </c>
    </row>
    <row r="94" spans="1:33" ht="26.4">
      <c r="A94" s="36"/>
      <c r="B94" s="36" t="s">
        <v>12023</v>
      </c>
      <c r="C94" s="36" t="s">
        <v>6121</v>
      </c>
      <c r="D94" s="36" t="s">
        <v>6545</v>
      </c>
      <c r="E94" s="36" t="s">
        <v>6543</v>
      </c>
      <c r="F94" s="36" t="s">
        <v>6544</v>
      </c>
      <c r="G94" s="36" t="s">
        <v>6437</v>
      </c>
      <c r="H94" s="36" t="s">
        <v>6119</v>
      </c>
      <c r="I94" s="36" t="s">
        <v>11317</v>
      </c>
      <c r="J94" s="36" t="s">
        <v>11317</v>
      </c>
      <c r="K94" s="36" t="s">
        <v>11317</v>
      </c>
      <c r="L94" s="36" t="s">
        <v>11317</v>
      </c>
      <c r="M94" s="36" t="s">
        <v>12024</v>
      </c>
      <c r="N94" s="36" t="s">
        <v>318</v>
      </c>
      <c r="O94" s="36" t="s">
        <v>6546</v>
      </c>
      <c r="P94" s="36"/>
      <c r="Q94" s="36"/>
      <c r="R94" s="36"/>
      <c r="S94" s="36"/>
      <c r="T94" s="36"/>
      <c r="U94" s="36" t="s">
        <v>11317</v>
      </c>
      <c r="V94" s="36" t="s">
        <v>11317</v>
      </c>
      <c r="W94" s="36"/>
      <c r="X94" s="36"/>
      <c r="Y94" s="274">
        <v>45141.019282407404</v>
      </c>
      <c r="Z94" s="274">
        <v>44998.885497685187</v>
      </c>
      <c r="AA94" s="36"/>
      <c r="AB94" s="36" t="s">
        <v>6540</v>
      </c>
      <c r="AC94" s="36">
        <v>57089</v>
      </c>
      <c r="AD94" s="36">
        <v>930</v>
      </c>
      <c r="AE94" s="36" t="s">
        <v>12023</v>
      </c>
      <c r="AF94" s="36" t="s">
        <v>12025</v>
      </c>
      <c r="AG94" s="36"/>
    </row>
    <row r="95" spans="1:33" ht="26.4">
      <c r="A95" s="36"/>
      <c r="B95" s="36" t="s">
        <v>12023</v>
      </c>
      <c r="C95" s="36" t="s">
        <v>6121</v>
      </c>
      <c r="D95" s="36" t="s">
        <v>6549</v>
      </c>
      <c r="E95" s="36" t="s">
        <v>6547</v>
      </c>
      <c r="F95" s="36" t="s">
        <v>6548</v>
      </c>
      <c r="G95" s="36" t="s">
        <v>6437</v>
      </c>
      <c r="H95" s="36" t="s">
        <v>6119</v>
      </c>
      <c r="I95" s="36" t="s">
        <v>11317</v>
      </c>
      <c r="J95" s="36" t="s">
        <v>11317</v>
      </c>
      <c r="K95" s="36" t="s">
        <v>11317</v>
      </c>
      <c r="L95" s="36" t="s">
        <v>11317</v>
      </c>
      <c r="M95" s="36" t="s">
        <v>12024</v>
      </c>
      <c r="N95" s="36" t="s">
        <v>318</v>
      </c>
      <c r="O95" s="36" t="s">
        <v>6550</v>
      </c>
      <c r="P95" s="36"/>
      <c r="Q95" s="36"/>
      <c r="R95" s="36"/>
      <c r="S95" s="36" t="s">
        <v>12029</v>
      </c>
      <c r="T95" s="36"/>
      <c r="U95" s="36" t="s">
        <v>11317</v>
      </c>
      <c r="V95" s="36" t="s">
        <v>11317</v>
      </c>
      <c r="W95" s="36"/>
      <c r="X95" s="36"/>
      <c r="Y95" s="274">
        <v>45141.020266203705</v>
      </c>
      <c r="Z95" s="274">
        <v>44998.885497685187</v>
      </c>
      <c r="AA95" s="36"/>
      <c r="AB95" s="36" t="s">
        <v>6540</v>
      </c>
      <c r="AC95" s="36">
        <v>57089</v>
      </c>
      <c r="AD95" s="36">
        <v>940</v>
      </c>
      <c r="AE95" s="36" t="s">
        <v>12023</v>
      </c>
      <c r="AF95" s="36" t="s">
        <v>12025</v>
      </c>
      <c r="AG95" s="36"/>
    </row>
    <row r="96" spans="1:33" ht="39.6">
      <c r="A96" s="36"/>
      <c r="B96" s="36" t="s">
        <v>12023</v>
      </c>
      <c r="C96" s="36" t="s">
        <v>6121</v>
      </c>
      <c r="D96" s="36" t="s">
        <v>6553</v>
      </c>
      <c r="E96" s="36" t="s">
        <v>6551</v>
      </c>
      <c r="F96" s="36" t="s">
        <v>6552</v>
      </c>
      <c r="G96" s="36" t="s">
        <v>6437</v>
      </c>
      <c r="H96" s="36" t="s">
        <v>6119</v>
      </c>
      <c r="I96" s="36" t="s">
        <v>11317</v>
      </c>
      <c r="J96" s="36" t="s">
        <v>11317</v>
      </c>
      <c r="K96" s="36" t="s">
        <v>11317</v>
      </c>
      <c r="L96" s="36" t="s">
        <v>11317</v>
      </c>
      <c r="M96" s="36" t="s">
        <v>12024</v>
      </c>
      <c r="N96" s="36" t="s">
        <v>318</v>
      </c>
      <c r="O96" s="36" t="s">
        <v>6554</v>
      </c>
      <c r="P96" s="36"/>
      <c r="Q96" s="36"/>
      <c r="R96" s="36"/>
      <c r="S96" s="36"/>
      <c r="T96" s="36"/>
      <c r="U96" s="36" t="s">
        <v>11317</v>
      </c>
      <c r="V96" s="36" t="s">
        <v>11317</v>
      </c>
      <c r="W96" s="36"/>
      <c r="X96" s="36"/>
      <c r="Y96" s="274">
        <v>45141.021122685182</v>
      </c>
      <c r="Z96" s="274">
        <v>44999.36146990741</v>
      </c>
      <c r="AA96" s="36"/>
      <c r="AB96" s="36" t="s">
        <v>6540</v>
      </c>
      <c r="AC96" s="36">
        <v>57089</v>
      </c>
      <c r="AD96" s="36">
        <v>950</v>
      </c>
      <c r="AE96" s="36" t="s">
        <v>12023</v>
      </c>
      <c r="AF96" s="36" t="s">
        <v>12025</v>
      </c>
      <c r="AG96" s="36"/>
    </row>
    <row r="97" spans="1:33" ht="39.6">
      <c r="A97" s="36"/>
      <c r="B97" s="36" t="s">
        <v>12023</v>
      </c>
      <c r="C97" s="36" t="s">
        <v>6121</v>
      </c>
      <c r="D97" s="36" t="s">
        <v>6557</v>
      </c>
      <c r="E97" s="36" t="s">
        <v>6555</v>
      </c>
      <c r="F97" s="36" t="s">
        <v>6556</v>
      </c>
      <c r="G97" s="36" t="s">
        <v>6437</v>
      </c>
      <c r="H97" s="36" t="s">
        <v>6119</v>
      </c>
      <c r="I97" s="36" t="s">
        <v>11317</v>
      </c>
      <c r="J97" s="36" t="s">
        <v>11317</v>
      </c>
      <c r="K97" s="36" t="s">
        <v>11317</v>
      </c>
      <c r="L97" s="36" t="s">
        <v>11317</v>
      </c>
      <c r="M97" s="36" t="s">
        <v>12024</v>
      </c>
      <c r="N97" s="36" t="s">
        <v>14</v>
      </c>
      <c r="O97" s="36" t="s">
        <v>6558</v>
      </c>
      <c r="P97" s="36"/>
      <c r="Q97" s="36"/>
      <c r="R97" s="36"/>
      <c r="S97" s="36"/>
      <c r="T97" s="36"/>
      <c r="U97" s="36" t="s">
        <v>11317</v>
      </c>
      <c r="V97" s="36" t="s">
        <v>11317</v>
      </c>
      <c r="W97" s="36"/>
      <c r="X97" s="36"/>
      <c r="Y97" s="274">
        <v>45141.021909722222</v>
      </c>
      <c r="Z97" s="274">
        <v>44998.885497685187</v>
      </c>
      <c r="AA97" s="36"/>
      <c r="AB97" s="36" t="s">
        <v>6540</v>
      </c>
      <c r="AC97" s="36">
        <v>57089</v>
      </c>
      <c r="AD97" s="36">
        <v>960</v>
      </c>
      <c r="AE97" s="36" t="s">
        <v>12023</v>
      </c>
      <c r="AF97" s="36" t="s">
        <v>12025</v>
      </c>
      <c r="AG97" s="36"/>
    </row>
    <row r="98" spans="1:33" ht="39.6">
      <c r="A98" s="36"/>
      <c r="B98" s="36" t="s">
        <v>12023</v>
      </c>
      <c r="C98" s="36" t="s">
        <v>6121</v>
      </c>
      <c r="D98" s="36" t="s">
        <v>6561</v>
      </c>
      <c r="E98" s="36" t="s">
        <v>6559</v>
      </c>
      <c r="F98" s="36" t="s">
        <v>6560</v>
      </c>
      <c r="G98" s="36" t="s">
        <v>6437</v>
      </c>
      <c r="H98" s="36" t="s">
        <v>6119</v>
      </c>
      <c r="I98" s="36" t="s">
        <v>11317</v>
      </c>
      <c r="J98" s="36" t="s">
        <v>11317</v>
      </c>
      <c r="K98" s="36" t="s">
        <v>11317</v>
      </c>
      <c r="L98" s="36" t="s">
        <v>11317</v>
      </c>
      <c r="M98" s="36" t="s">
        <v>12024</v>
      </c>
      <c r="N98" s="36" t="s">
        <v>14</v>
      </c>
      <c r="O98" s="36" t="s">
        <v>6562</v>
      </c>
      <c r="P98" s="36"/>
      <c r="Q98" s="36"/>
      <c r="R98" s="36"/>
      <c r="S98" s="36"/>
      <c r="T98" s="36"/>
      <c r="U98" s="36" t="s">
        <v>11317</v>
      </c>
      <c r="V98" s="36" t="s">
        <v>11317</v>
      </c>
      <c r="W98" s="36"/>
      <c r="X98" s="36"/>
      <c r="Y98" s="274">
        <v>45141.022766203707</v>
      </c>
      <c r="Z98" s="274">
        <v>44998.885497685187</v>
      </c>
      <c r="AA98" s="36"/>
      <c r="AB98" s="36" t="s">
        <v>6540</v>
      </c>
      <c r="AC98" s="36">
        <v>57089</v>
      </c>
      <c r="AD98" s="36">
        <v>970</v>
      </c>
      <c r="AE98" s="36" t="s">
        <v>12023</v>
      </c>
      <c r="AF98" s="36" t="s">
        <v>12025</v>
      </c>
      <c r="AG98" s="36"/>
    </row>
    <row r="99" spans="1:33" ht="39.6">
      <c r="A99" s="36"/>
      <c r="B99" s="36" t="s">
        <v>12023</v>
      </c>
      <c r="C99" s="36" t="s">
        <v>6121</v>
      </c>
      <c r="D99" s="36" t="s">
        <v>6566</v>
      </c>
      <c r="E99" s="36" t="s">
        <v>6563</v>
      </c>
      <c r="F99" s="36" t="s">
        <v>6564</v>
      </c>
      <c r="G99" s="36" t="s">
        <v>6437</v>
      </c>
      <c r="H99" s="36" t="s">
        <v>6119</v>
      </c>
      <c r="I99" s="36" t="s">
        <v>11317</v>
      </c>
      <c r="J99" s="36" t="s">
        <v>11317</v>
      </c>
      <c r="K99" s="36" t="s">
        <v>11317</v>
      </c>
      <c r="L99" s="36" t="s">
        <v>11317</v>
      </c>
      <c r="M99" s="36" t="s">
        <v>12024</v>
      </c>
      <c r="N99" s="36" t="s">
        <v>318</v>
      </c>
      <c r="O99" s="36" t="s">
        <v>6567</v>
      </c>
      <c r="P99" s="36"/>
      <c r="Q99" s="36"/>
      <c r="R99" s="36" t="s">
        <v>6565</v>
      </c>
      <c r="S99" s="36" t="s">
        <v>12029</v>
      </c>
      <c r="T99" s="36"/>
      <c r="U99" s="36" t="s">
        <v>11317</v>
      </c>
      <c r="V99" s="36" t="s">
        <v>11317</v>
      </c>
      <c r="W99" s="36"/>
      <c r="X99" s="36"/>
      <c r="Y99" s="274">
        <v>45141.024143518516</v>
      </c>
      <c r="Z99" s="274">
        <v>44998.885497685187</v>
      </c>
      <c r="AA99" s="36"/>
      <c r="AB99" s="36" t="s">
        <v>6540</v>
      </c>
      <c r="AC99" s="36">
        <v>57089</v>
      </c>
      <c r="AD99" s="36">
        <v>980</v>
      </c>
      <c r="AE99" s="36" t="s">
        <v>12023</v>
      </c>
      <c r="AF99" s="36" t="s">
        <v>12025</v>
      </c>
      <c r="AG99" s="36"/>
    </row>
    <row r="100" spans="1:33" ht="39.6">
      <c r="A100" s="36"/>
      <c r="B100" s="36" t="s">
        <v>12023</v>
      </c>
      <c r="C100" s="36" t="s">
        <v>6121</v>
      </c>
      <c r="D100" s="36" t="s">
        <v>6570</v>
      </c>
      <c r="E100" s="36" t="s">
        <v>6568</v>
      </c>
      <c r="F100" s="36" t="s">
        <v>6569</v>
      </c>
      <c r="G100" s="36" t="s">
        <v>6437</v>
      </c>
      <c r="H100" s="36" t="s">
        <v>6119</v>
      </c>
      <c r="I100" s="36" t="s">
        <v>11317</v>
      </c>
      <c r="J100" s="36" t="s">
        <v>11317</v>
      </c>
      <c r="K100" s="36" t="s">
        <v>11317</v>
      </c>
      <c r="L100" s="36" t="s">
        <v>11317</v>
      </c>
      <c r="M100" s="36" t="s">
        <v>12024</v>
      </c>
      <c r="N100" s="36" t="s">
        <v>14</v>
      </c>
      <c r="O100" s="36" t="s">
        <v>6571</v>
      </c>
      <c r="P100" s="36"/>
      <c r="Q100" s="36"/>
      <c r="R100" s="36"/>
      <c r="S100" s="36"/>
      <c r="T100" s="36"/>
      <c r="U100" s="36" t="s">
        <v>11317</v>
      </c>
      <c r="V100" s="36" t="s">
        <v>11317</v>
      </c>
      <c r="W100" s="36"/>
      <c r="X100" s="36"/>
      <c r="Y100" s="274">
        <v>45141.024768518517</v>
      </c>
      <c r="Z100" s="274">
        <v>44998.885497685187</v>
      </c>
      <c r="AA100" s="36"/>
      <c r="AB100" s="36" t="s">
        <v>6540</v>
      </c>
      <c r="AC100" s="36">
        <v>57089</v>
      </c>
      <c r="AD100" s="36">
        <v>990</v>
      </c>
      <c r="AE100" s="36" t="s">
        <v>12023</v>
      </c>
      <c r="AF100" s="36" t="s">
        <v>12025</v>
      </c>
      <c r="AG100" s="36"/>
    </row>
    <row r="101" spans="1:33" ht="26.4">
      <c r="A101" s="36" t="s">
        <v>6397</v>
      </c>
      <c r="B101" s="36" t="s">
        <v>12023</v>
      </c>
      <c r="C101" s="36" t="s">
        <v>9</v>
      </c>
      <c r="D101" s="36" t="s">
        <v>6570</v>
      </c>
      <c r="E101" s="36" t="s">
        <v>6572</v>
      </c>
      <c r="F101" s="36" t="s">
        <v>6573</v>
      </c>
      <c r="G101" s="36" t="s">
        <v>12112</v>
      </c>
      <c r="H101" s="36" t="s">
        <v>6113</v>
      </c>
      <c r="I101" s="36" t="s">
        <v>11317</v>
      </c>
      <c r="J101" s="36" t="s">
        <v>11317</v>
      </c>
      <c r="K101" s="36" t="s">
        <v>11317</v>
      </c>
      <c r="L101" s="36" t="s">
        <v>11317</v>
      </c>
      <c r="M101" s="36" t="s">
        <v>12024</v>
      </c>
      <c r="N101" s="36" t="s">
        <v>14</v>
      </c>
      <c r="O101" s="36" t="s">
        <v>6571</v>
      </c>
      <c r="P101" s="36"/>
      <c r="Q101" s="36"/>
      <c r="R101" s="36" t="s">
        <v>6574</v>
      </c>
      <c r="S101" s="36"/>
      <c r="T101" s="36"/>
      <c r="U101" s="36" t="s">
        <v>11317</v>
      </c>
      <c r="V101" s="36" t="s">
        <v>11317</v>
      </c>
      <c r="W101" s="36"/>
      <c r="X101" s="36"/>
      <c r="Y101" s="274">
        <v>45141.025682870371</v>
      </c>
      <c r="Z101" s="274">
        <v>44998.885497685187</v>
      </c>
      <c r="AA101" s="36"/>
      <c r="AB101" s="36" t="s">
        <v>6540</v>
      </c>
      <c r="AC101" s="36">
        <v>57089</v>
      </c>
      <c r="AD101" s="36">
        <v>2260</v>
      </c>
      <c r="AE101" s="36" t="s">
        <v>12023</v>
      </c>
      <c r="AF101" s="36" t="s">
        <v>12025</v>
      </c>
      <c r="AG101" s="36" t="s">
        <v>6095</v>
      </c>
    </row>
    <row r="102" spans="1:33" ht="26.4">
      <c r="A102" s="36"/>
      <c r="B102" s="36" t="s">
        <v>12023</v>
      </c>
      <c r="C102" s="36" t="s">
        <v>6121</v>
      </c>
      <c r="D102" s="36" t="s">
        <v>6577</v>
      </c>
      <c r="E102" s="36" t="s">
        <v>6575</v>
      </c>
      <c r="F102" s="36" t="s">
        <v>6576</v>
      </c>
      <c r="G102" s="36" t="s">
        <v>6437</v>
      </c>
      <c r="H102" s="36" t="s">
        <v>6119</v>
      </c>
      <c r="I102" s="36" t="s">
        <v>11317</v>
      </c>
      <c r="J102" s="36" t="s">
        <v>11317</v>
      </c>
      <c r="K102" s="36" t="s">
        <v>11317</v>
      </c>
      <c r="L102" s="36" t="s">
        <v>11317</v>
      </c>
      <c r="M102" s="36" t="s">
        <v>12024</v>
      </c>
      <c r="N102" s="36" t="s">
        <v>14</v>
      </c>
      <c r="O102" s="36" t="s">
        <v>6578</v>
      </c>
      <c r="P102" s="36"/>
      <c r="Q102" s="36"/>
      <c r="R102" s="36"/>
      <c r="S102" s="36"/>
      <c r="T102" s="36"/>
      <c r="U102" s="36" t="s">
        <v>11317</v>
      </c>
      <c r="V102" s="36" t="s">
        <v>11317</v>
      </c>
      <c r="W102" s="36"/>
      <c r="X102" s="36"/>
      <c r="Y102" s="274">
        <v>45141.026342592595</v>
      </c>
      <c r="Z102" s="274">
        <v>44998.885497685187</v>
      </c>
      <c r="AA102" s="36"/>
      <c r="AB102" s="36" t="s">
        <v>6540</v>
      </c>
      <c r="AC102" s="36">
        <v>57089</v>
      </c>
      <c r="AD102" s="36">
        <v>1010</v>
      </c>
      <c r="AE102" s="36" t="s">
        <v>12023</v>
      </c>
      <c r="AF102" s="36" t="s">
        <v>12025</v>
      </c>
      <c r="AG102" s="36"/>
    </row>
    <row r="103" spans="1:33" ht="26.4">
      <c r="A103" s="36"/>
      <c r="B103" s="36" t="s">
        <v>12023</v>
      </c>
      <c r="C103" s="36" t="s">
        <v>6121</v>
      </c>
      <c r="D103" s="36" t="s">
        <v>6582</v>
      </c>
      <c r="E103" s="36" t="s">
        <v>6579</v>
      </c>
      <c r="F103" s="36" t="s">
        <v>6580</v>
      </c>
      <c r="G103" s="36" t="s">
        <v>6276</v>
      </c>
      <c r="H103" s="36" t="s">
        <v>6119</v>
      </c>
      <c r="I103" s="36" t="s">
        <v>11317</v>
      </c>
      <c r="J103" s="36" t="s">
        <v>11317</v>
      </c>
      <c r="K103" s="36" t="s">
        <v>11317</v>
      </c>
      <c r="L103" s="36" t="s">
        <v>11317</v>
      </c>
      <c r="M103" s="36" t="s">
        <v>12024</v>
      </c>
      <c r="N103" s="36" t="s">
        <v>1882</v>
      </c>
      <c r="O103" s="36" t="s">
        <v>6583</v>
      </c>
      <c r="P103" s="36"/>
      <c r="Q103" s="36"/>
      <c r="R103" s="36"/>
      <c r="S103" s="36"/>
      <c r="T103" s="36"/>
      <c r="U103" s="36" t="s">
        <v>11317</v>
      </c>
      <c r="V103" s="36" t="s">
        <v>11317</v>
      </c>
      <c r="W103" s="36"/>
      <c r="X103" s="36"/>
      <c r="Y103" s="274">
        <v>45141.178402777776</v>
      </c>
      <c r="Z103" s="274">
        <v>44998.885497685187</v>
      </c>
      <c r="AA103" s="36"/>
      <c r="AB103" s="36" t="s">
        <v>6581</v>
      </c>
      <c r="AC103" s="36">
        <v>44019</v>
      </c>
      <c r="AD103" s="36">
        <v>1020</v>
      </c>
      <c r="AE103" s="36" t="s">
        <v>12023</v>
      </c>
      <c r="AF103" s="36" t="s">
        <v>12025</v>
      </c>
      <c r="AG103" s="36"/>
    </row>
    <row r="104" spans="1:33" ht="250.8">
      <c r="A104" s="36"/>
      <c r="B104" s="36" t="s">
        <v>12023</v>
      </c>
      <c r="C104" s="36" t="s">
        <v>6121</v>
      </c>
      <c r="D104" s="36" t="s">
        <v>6330</v>
      </c>
      <c r="E104" s="36" t="s">
        <v>6584</v>
      </c>
      <c r="F104" s="36" t="s">
        <v>6585</v>
      </c>
      <c r="G104" s="36" t="s">
        <v>6586</v>
      </c>
      <c r="H104" s="36" t="s">
        <v>6130</v>
      </c>
      <c r="I104" s="36" t="s">
        <v>11317</v>
      </c>
      <c r="J104" s="36" t="s">
        <v>11317</v>
      </c>
      <c r="K104" s="36" t="s">
        <v>11317</v>
      </c>
      <c r="L104" s="36" t="s">
        <v>11317</v>
      </c>
      <c r="M104" s="36" t="s">
        <v>12024</v>
      </c>
      <c r="N104" s="36" t="s">
        <v>1882</v>
      </c>
      <c r="O104" s="36" t="s">
        <v>6331</v>
      </c>
      <c r="P104" s="36"/>
      <c r="Q104" s="36"/>
      <c r="R104" s="36"/>
      <c r="S104" s="36" t="s">
        <v>12113</v>
      </c>
      <c r="T104" s="36"/>
      <c r="U104" s="36" t="s">
        <v>11317</v>
      </c>
      <c r="V104" s="36" t="s">
        <v>11317</v>
      </c>
      <c r="W104" s="36"/>
      <c r="X104" s="36"/>
      <c r="Y104" s="274">
        <v>45141.178402777776</v>
      </c>
      <c r="Z104" s="274">
        <v>44998.885497685187</v>
      </c>
      <c r="AA104" s="36"/>
      <c r="AB104" s="36" t="s">
        <v>6581</v>
      </c>
      <c r="AC104" s="36">
        <v>44019</v>
      </c>
      <c r="AD104" s="36">
        <v>2000</v>
      </c>
      <c r="AE104" s="36" t="s">
        <v>12023</v>
      </c>
      <c r="AF104" s="36" t="s">
        <v>12025</v>
      </c>
      <c r="AG104" s="36" t="s">
        <v>6089</v>
      </c>
    </row>
    <row r="105" spans="1:33" ht="26.4">
      <c r="A105" s="36"/>
      <c r="B105" s="36" t="s">
        <v>12023</v>
      </c>
      <c r="C105" s="36" t="s">
        <v>6121</v>
      </c>
      <c r="D105" s="36" t="s">
        <v>6589</v>
      </c>
      <c r="E105" s="36" t="s">
        <v>6587</v>
      </c>
      <c r="F105" s="36" t="s">
        <v>6588</v>
      </c>
      <c r="G105" s="36" t="s">
        <v>6586</v>
      </c>
      <c r="H105" s="36" t="s">
        <v>6130</v>
      </c>
      <c r="I105" s="36" t="s">
        <v>11317</v>
      </c>
      <c r="J105" s="36" t="s">
        <v>11317</v>
      </c>
      <c r="K105" s="36" t="s">
        <v>11317</v>
      </c>
      <c r="L105" s="36" t="s">
        <v>11317</v>
      </c>
      <c r="M105" s="36" t="s">
        <v>12024</v>
      </c>
      <c r="N105" s="36" t="s">
        <v>1882</v>
      </c>
      <c r="O105" s="36" t="s">
        <v>6590</v>
      </c>
      <c r="P105" s="36"/>
      <c r="Q105" s="36"/>
      <c r="R105" s="36"/>
      <c r="S105" s="36"/>
      <c r="T105" s="36"/>
      <c r="U105" s="36" t="s">
        <v>11317</v>
      </c>
      <c r="V105" s="36" t="s">
        <v>11317</v>
      </c>
      <c r="W105" s="36"/>
      <c r="X105" s="36"/>
      <c r="Y105" s="274">
        <v>45141.178402777776</v>
      </c>
      <c r="Z105" s="274">
        <v>44998.885497685187</v>
      </c>
      <c r="AA105" s="36"/>
      <c r="AB105" s="36" t="s">
        <v>6581</v>
      </c>
      <c r="AC105" s="36">
        <v>44019</v>
      </c>
      <c r="AD105" s="36">
        <v>2000</v>
      </c>
      <c r="AE105" s="36" t="s">
        <v>12023</v>
      </c>
      <c r="AF105" s="36" t="s">
        <v>12025</v>
      </c>
      <c r="AG105" s="36" t="s">
        <v>6089</v>
      </c>
    </row>
    <row r="106" spans="1:33" ht="26.4">
      <c r="A106" s="36"/>
      <c r="B106" s="36" t="s">
        <v>12023</v>
      </c>
      <c r="C106" s="36" t="s">
        <v>6121</v>
      </c>
      <c r="D106" s="36" t="s">
        <v>6366</v>
      </c>
      <c r="E106" s="36" t="s">
        <v>6591</v>
      </c>
      <c r="F106" s="36" t="s">
        <v>6592</v>
      </c>
      <c r="G106" s="36" t="s">
        <v>6586</v>
      </c>
      <c r="H106" s="36" t="s">
        <v>6130</v>
      </c>
      <c r="I106" s="36" t="s">
        <v>11317</v>
      </c>
      <c r="J106" s="36" t="s">
        <v>11317</v>
      </c>
      <c r="K106" s="36" t="s">
        <v>11317</v>
      </c>
      <c r="L106" s="36" t="s">
        <v>11317</v>
      </c>
      <c r="M106" s="36" t="s">
        <v>12024</v>
      </c>
      <c r="N106" s="36" t="s">
        <v>1882</v>
      </c>
      <c r="O106" s="36" t="s">
        <v>6367</v>
      </c>
      <c r="P106" s="36"/>
      <c r="Q106" s="36"/>
      <c r="R106" s="36"/>
      <c r="S106" s="36"/>
      <c r="T106" s="36"/>
      <c r="U106" s="36" t="s">
        <v>11317</v>
      </c>
      <c r="V106" s="36" t="s">
        <v>11317</v>
      </c>
      <c r="W106" s="36"/>
      <c r="X106" s="36"/>
      <c r="Y106" s="274">
        <v>45141.178402777776</v>
      </c>
      <c r="Z106" s="274">
        <v>44998.885497685187</v>
      </c>
      <c r="AA106" s="36"/>
      <c r="AB106" s="36" t="s">
        <v>6581</v>
      </c>
      <c r="AC106" s="36">
        <v>44019</v>
      </c>
      <c r="AD106" s="36">
        <v>1100</v>
      </c>
      <c r="AE106" s="36" t="s">
        <v>12023</v>
      </c>
      <c r="AF106" s="36" t="s">
        <v>12025</v>
      </c>
      <c r="AG106" s="36" t="s">
        <v>6089</v>
      </c>
    </row>
    <row r="107" spans="1:33" ht="277.2">
      <c r="A107" s="36"/>
      <c r="B107" s="36" t="s">
        <v>12023</v>
      </c>
      <c r="C107" s="36" t="s">
        <v>6121</v>
      </c>
      <c r="D107" s="36" t="s">
        <v>6448</v>
      </c>
      <c r="E107" s="36" t="s">
        <v>6593</v>
      </c>
      <c r="F107" s="36" t="s">
        <v>6594</v>
      </c>
      <c r="G107" s="36" t="s">
        <v>6586</v>
      </c>
      <c r="H107" s="36" t="s">
        <v>6130</v>
      </c>
      <c r="I107" s="36" t="s">
        <v>11317</v>
      </c>
      <c r="J107" s="36" t="s">
        <v>11317</v>
      </c>
      <c r="K107" s="36" t="s">
        <v>11317</v>
      </c>
      <c r="L107" s="36" t="s">
        <v>11317</v>
      </c>
      <c r="M107" s="36" t="s">
        <v>12024</v>
      </c>
      <c r="N107" s="36" t="s">
        <v>1882</v>
      </c>
      <c r="O107" s="36" t="s">
        <v>6449</v>
      </c>
      <c r="P107" s="36"/>
      <c r="Q107" s="36"/>
      <c r="R107" s="36"/>
      <c r="S107" s="36" t="s">
        <v>12114</v>
      </c>
      <c r="T107" s="36"/>
      <c r="U107" s="36" t="s">
        <v>11317</v>
      </c>
      <c r="V107" s="36" t="s">
        <v>11317</v>
      </c>
      <c r="W107" s="36"/>
      <c r="X107" s="36"/>
      <c r="Y107" s="274">
        <v>45141.178402777776</v>
      </c>
      <c r="Z107" s="274">
        <v>44998.885497685187</v>
      </c>
      <c r="AA107" s="36"/>
      <c r="AB107" s="36" t="s">
        <v>6581</v>
      </c>
      <c r="AC107" s="36">
        <v>44019</v>
      </c>
      <c r="AD107" s="36">
        <v>1060</v>
      </c>
      <c r="AE107" s="36" t="s">
        <v>12023</v>
      </c>
      <c r="AF107" s="36" t="s">
        <v>12025</v>
      </c>
      <c r="AG107" s="36" t="s">
        <v>6089</v>
      </c>
    </row>
    <row r="108" spans="1:33" ht="26.4">
      <c r="A108" s="36"/>
      <c r="B108" s="36" t="s">
        <v>12023</v>
      </c>
      <c r="C108" s="36" t="s">
        <v>6121</v>
      </c>
      <c r="D108" s="36" t="s">
        <v>6242</v>
      </c>
      <c r="E108" s="36" t="s">
        <v>6595</v>
      </c>
      <c r="F108" s="36" t="s">
        <v>6596</v>
      </c>
      <c r="G108" s="36" t="s">
        <v>6586</v>
      </c>
      <c r="H108" s="36" t="s">
        <v>6130</v>
      </c>
      <c r="I108" s="36" t="s">
        <v>11317</v>
      </c>
      <c r="J108" s="36" t="s">
        <v>11317</v>
      </c>
      <c r="K108" s="36" t="s">
        <v>11317</v>
      </c>
      <c r="L108" s="36" t="s">
        <v>11317</v>
      </c>
      <c r="M108" s="36" t="s">
        <v>12024</v>
      </c>
      <c r="N108" s="36" t="s">
        <v>1882</v>
      </c>
      <c r="O108" s="36" t="s">
        <v>6597</v>
      </c>
      <c r="P108" s="36"/>
      <c r="Q108" s="36"/>
      <c r="R108" s="36"/>
      <c r="S108" s="36"/>
      <c r="T108" s="36"/>
      <c r="U108" s="36" t="s">
        <v>11317</v>
      </c>
      <c r="V108" s="36" t="s">
        <v>11317</v>
      </c>
      <c r="W108" s="36"/>
      <c r="X108" s="36"/>
      <c r="Y108" s="274">
        <v>45141.178402777776</v>
      </c>
      <c r="Z108" s="274">
        <v>44998.885497685187</v>
      </c>
      <c r="AA108" s="36"/>
      <c r="AB108" s="36" t="s">
        <v>6581</v>
      </c>
      <c r="AC108" s="36">
        <v>44019</v>
      </c>
      <c r="AD108" s="36">
        <v>2000</v>
      </c>
      <c r="AE108" s="36" t="s">
        <v>12023</v>
      </c>
      <c r="AF108" s="36" t="s">
        <v>12025</v>
      </c>
      <c r="AG108" s="36" t="s">
        <v>6089</v>
      </c>
    </row>
    <row r="109" spans="1:33" ht="26.4">
      <c r="A109" s="36"/>
      <c r="B109" s="36" t="s">
        <v>12023</v>
      </c>
      <c r="C109" s="36" t="s">
        <v>6121</v>
      </c>
      <c r="D109" s="36" t="s">
        <v>6601</v>
      </c>
      <c r="E109" s="36" t="s">
        <v>6598</v>
      </c>
      <c r="F109" s="36" t="s">
        <v>6599</v>
      </c>
      <c r="G109" s="36" t="s">
        <v>6418</v>
      </c>
      <c r="H109" s="36" t="s">
        <v>6130</v>
      </c>
      <c r="I109" s="36" t="s">
        <v>11317</v>
      </c>
      <c r="J109" s="36" t="s">
        <v>11317</v>
      </c>
      <c r="K109" s="36" t="s">
        <v>11317</v>
      </c>
      <c r="L109" s="36" t="s">
        <v>11317</v>
      </c>
      <c r="M109" s="36" t="s">
        <v>12024</v>
      </c>
      <c r="N109" s="36" t="s">
        <v>1882</v>
      </c>
      <c r="O109" s="36" t="s">
        <v>6602</v>
      </c>
      <c r="P109" s="36"/>
      <c r="Q109" s="36"/>
      <c r="R109" s="36"/>
      <c r="S109" s="36"/>
      <c r="T109" s="36"/>
      <c r="U109" s="36" t="s">
        <v>11317</v>
      </c>
      <c r="V109" s="36" t="s">
        <v>11317</v>
      </c>
      <c r="W109" s="36"/>
      <c r="X109" s="36"/>
      <c r="Y109" s="274">
        <v>45141.375671296293</v>
      </c>
      <c r="Z109" s="274">
        <v>44998.885497685187</v>
      </c>
      <c r="AA109" s="36"/>
      <c r="AB109" s="36" t="s">
        <v>6600</v>
      </c>
      <c r="AC109" s="36">
        <v>58325</v>
      </c>
      <c r="AD109" s="36">
        <v>3110</v>
      </c>
      <c r="AE109" s="36" t="s">
        <v>12023</v>
      </c>
      <c r="AF109" s="36" t="s">
        <v>12025</v>
      </c>
      <c r="AG109" s="36" t="s">
        <v>6089</v>
      </c>
    </row>
    <row r="110" spans="1:33" ht="26.4">
      <c r="A110" s="36"/>
      <c r="B110" s="36" t="s">
        <v>12023</v>
      </c>
      <c r="C110" s="36" t="s">
        <v>6121</v>
      </c>
      <c r="D110" s="36" t="s">
        <v>6366</v>
      </c>
      <c r="E110" s="36" t="s">
        <v>6603</v>
      </c>
      <c r="F110" s="36" t="s">
        <v>6604</v>
      </c>
      <c r="G110" s="36" t="s">
        <v>6605</v>
      </c>
      <c r="H110" s="36" t="s">
        <v>6130</v>
      </c>
      <c r="I110" s="36" t="s">
        <v>11317</v>
      </c>
      <c r="J110" s="36" t="s">
        <v>11317</v>
      </c>
      <c r="K110" s="36" t="s">
        <v>11317</v>
      </c>
      <c r="L110" s="36" t="s">
        <v>11317</v>
      </c>
      <c r="M110" s="36" t="s">
        <v>12024</v>
      </c>
      <c r="N110" s="36" t="s">
        <v>1882</v>
      </c>
      <c r="O110" s="36" t="s">
        <v>6367</v>
      </c>
      <c r="P110" s="36"/>
      <c r="Q110" s="36"/>
      <c r="R110" s="36"/>
      <c r="S110" s="36"/>
      <c r="T110" s="36"/>
      <c r="U110" s="36" t="s">
        <v>11317</v>
      </c>
      <c r="V110" s="36" t="s">
        <v>11317</v>
      </c>
      <c r="W110" s="36"/>
      <c r="X110" s="36"/>
      <c r="Y110" s="274">
        <v>45141.398020833331</v>
      </c>
      <c r="Z110" s="274">
        <v>44998.885497685187</v>
      </c>
      <c r="AA110" s="36"/>
      <c r="AB110" s="36" t="s">
        <v>6606</v>
      </c>
      <c r="AC110" s="36">
        <v>82648</v>
      </c>
      <c r="AD110" s="36">
        <v>1200</v>
      </c>
      <c r="AE110" s="36" t="s">
        <v>12023</v>
      </c>
      <c r="AF110" s="36" t="s">
        <v>12025</v>
      </c>
      <c r="AG110" s="36"/>
    </row>
    <row r="111" spans="1:33" ht="26.4">
      <c r="A111" s="36"/>
      <c r="B111" s="36" t="s">
        <v>12023</v>
      </c>
      <c r="C111" s="36" t="s">
        <v>6121</v>
      </c>
      <c r="D111" s="36" t="s">
        <v>6366</v>
      </c>
      <c r="E111" s="36" t="s">
        <v>6607</v>
      </c>
      <c r="F111" s="36" t="s">
        <v>6608</v>
      </c>
      <c r="G111" s="36" t="s">
        <v>6418</v>
      </c>
      <c r="H111" s="36" t="s">
        <v>6130</v>
      </c>
      <c r="I111" s="36" t="s">
        <v>11317</v>
      </c>
      <c r="J111" s="36" t="s">
        <v>11317</v>
      </c>
      <c r="K111" s="36" t="s">
        <v>11317</v>
      </c>
      <c r="L111" s="36" t="s">
        <v>11317</v>
      </c>
      <c r="M111" s="36" t="s">
        <v>12024</v>
      </c>
      <c r="N111" s="36" t="s">
        <v>1882</v>
      </c>
      <c r="O111" s="36" t="s">
        <v>6367</v>
      </c>
      <c r="P111" s="36"/>
      <c r="Q111" s="36"/>
      <c r="R111" s="36"/>
      <c r="S111" s="36"/>
      <c r="T111" s="36"/>
      <c r="U111" s="36" t="s">
        <v>11317</v>
      </c>
      <c r="V111" s="36" t="s">
        <v>11317</v>
      </c>
      <c r="W111" s="36"/>
      <c r="X111" s="36"/>
      <c r="Y111" s="274">
        <v>45141.628310185188</v>
      </c>
      <c r="Z111" s="274">
        <v>44999.053437499999</v>
      </c>
      <c r="AA111" s="36"/>
      <c r="AB111" s="36" t="s">
        <v>6609</v>
      </c>
      <c r="AC111" s="36">
        <v>51222</v>
      </c>
      <c r="AD111" s="36">
        <v>1300</v>
      </c>
      <c r="AE111" s="36" t="s">
        <v>12023</v>
      </c>
      <c r="AF111" s="36" t="s">
        <v>12025</v>
      </c>
      <c r="AG111" s="36" t="s">
        <v>6089</v>
      </c>
    </row>
    <row r="112" spans="1:33" ht="26.4">
      <c r="A112" s="36"/>
      <c r="B112" s="36" t="s">
        <v>12023</v>
      </c>
      <c r="C112" s="36" t="s">
        <v>6121</v>
      </c>
      <c r="D112" s="36" t="s">
        <v>6612</v>
      </c>
      <c r="E112" s="36" t="s">
        <v>6610</v>
      </c>
      <c r="F112" s="36" t="s">
        <v>6611</v>
      </c>
      <c r="G112" s="36" t="s">
        <v>6276</v>
      </c>
      <c r="H112" s="36" t="s">
        <v>6119</v>
      </c>
      <c r="I112" s="36" t="s">
        <v>11317</v>
      </c>
      <c r="J112" s="36" t="s">
        <v>11317</v>
      </c>
      <c r="K112" s="36" t="s">
        <v>11317</v>
      </c>
      <c r="L112" s="36" t="s">
        <v>11317</v>
      </c>
      <c r="M112" s="36" t="s">
        <v>12024</v>
      </c>
      <c r="N112" s="36" t="s">
        <v>1882</v>
      </c>
      <c r="O112" s="36" t="s">
        <v>6613</v>
      </c>
      <c r="P112" s="36"/>
      <c r="Q112" s="36"/>
      <c r="R112" s="36"/>
      <c r="S112" s="36"/>
      <c r="T112" s="36"/>
      <c r="U112" s="36" t="s">
        <v>11317</v>
      </c>
      <c r="V112" s="36" t="s">
        <v>11317</v>
      </c>
      <c r="W112" s="36"/>
      <c r="X112" s="36"/>
      <c r="Y112" s="274">
        <v>45141.628310185188</v>
      </c>
      <c r="Z112" s="274">
        <v>44998.885497685187</v>
      </c>
      <c r="AA112" s="36"/>
      <c r="AB112" s="36" t="s">
        <v>6609</v>
      </c>
      <c r="AC112" s="36">
        <v>51222</v>
      </c>
      <c r="AD112" s="36">
        <v>1000</v>
      </c>
      <c r="AE112" s="36" t="s">
        <v>12023</v>
      </c>
      <c r="AF112" s="36" t="s">
        <v>12025</v>
      </c>
      <c r="AG112" s="36"/>
    </row>
    <row r="113" spans="1:33" ht="26.4">
      <c r="A113" s="36"/>
      <c r="B113" s="36" t="s">
        <v>12023</v>
      </c>
      <c r="C113" s="36" t="s">
        <v>6118</v>
      </c>
      <c r="D113" s="36" t="s">
        <v>6612</v>
      </c>
      <c r="E113" s="36" t="s">
        <v>6614</v>
      </c>
      <c r="F113" s="36" t="s">
        <v>6615</v>
      </c>
      <c r="G113" s="36" t="s">
        <v>6418</v>
      </c>
      <c r="H113" s="36" t="s">
        <v>6113</v>
      </c>
      <c r="I113" s="36" t="s">
        <v>11317</v>
      </c>
      <c r="J113" s="36" t="s">
        <v>11317</v>
      </c>
      <c r="K113" s="36" t="s">
        <v>11317</v>
      </c>
      <c r="L113" s="36" t="s">
        <v>11317</v>
      </c>
      <c r="M113" s="36" t="s">
        <v>12024</v>
      </c>
      <c r="N113" s="36" t="s">
        <v>1882</v>
      </c>
      <c r="O113" s="36" t="s">
        <v>6613</v>
      </c>
      <c r="P113" s="36"/>
      <c r="Q113" s="36"/>
      <c r="R113" s="36" t="s">
        <v>6616</v>
      </c>
      <c r="S113" s="36"/>
      <c r="T113" s="36"/>
      <c r="U113" s="36" t="s">
        <v>11317</v>
      </c>
      <c r="V113" s="36" t="s">
        <v>11317</v>
      </c>
      <c r="W113" s="36"/>
      <c r="X113" s="36"/>
      <c r="Y113" s="274">
        <v>45141.628310185188</v>
      </c>
      <c r="Z113" s="274">
        <v>44998.885497685187</v>
      </c>
      <c r="AA113" s="36"/>
      <c r="AB113" s="36" t="s">
        <v>6609</v>
      </c>
      <c r="AC113" s="36">
        <v>51222</v>
      </c>
      <c r="AD113" s="36">
        <v>7000</v>
      </c>
      <c r="AE113" s="36" t="s">
        <v>12023</v>
      </c>
      <c r="AF113" s="36" t="s">
        <v>12025</v>
      </c>
      <c r="AG113" s="36" t="s">
        <v>6095</v>
      </c>
    </row>
    <row r="114" spans="1:33" ht="39.6">
      <c r="A114" s="36"/>
      <c r="B114" s="36" t="s">
        <v>12023</v>
      </c>
      <c r="C114" s="36" t="s">
        <v>6121</v>
      </c>
      <c r="D114" s="36" t="s">
        <v>6620</v>
      </c>
      <c r="E114" s="36" t="s">
        <v>6617</v>
      </c>
      <c r="F114" s="36" t="s">
        <v>6618</v>
      </c>
      <c r="G114" s="36" t="s">
        <v>6437</v>
      </c>
      <c r="H114" s="36" t="s">
        <v>6119</v>
      </c>
      <c r="I114" s="36" t="s">
        <v>11317</v>
      </c>
      <c r="J114" s="36" t="s">
        <v>11317</v>
      </c>
      <c r="K114" s="36" t="s">
        <v>11317</v>
      </c>
      <c r="L114" s="36" t="s">
        <v>11317</v>
      </c>
      <c r="M114" s="36" t="s">
        <v>12024</v>
      </c>
      <c r="N114" s="36" t="s">
        <v>318</v>
      </c>
      <c r="O114" s="36" t="s">
        <v>6622</v>
      </c>
      <c r="P114" s="36"/>
      <c r="Q114" s="36"/>
      <c r="R114" s="36"/>
      <c r="S114" s="36"/>
      <c r="T114" s="36"/>
      <c r="U114" s="36" t="s">
        <v>11317</v>
      </c>
      <c r="V114" s="36" t="s">
        <v>11317</v>
      </c>
      <c r="W114" s="36"/>
      <c r="X114" s="36"/>
      <c r="Y114" s="274">
        <v>45141.683703703704</v>
      </c>
      <c r="Z114" s="274">
        <v>44998.885497685187</v>
      </c>
      <c r="AA114" s="36"/>
      <c r="AB114" s="36" t="s">
        <v>6619</v>
      </c>
      <c r="AC114" s="36">
        <v>78339</v>
      </c>
      <c r="AD114" s="36">
        <v>1130</v>
      </c>
      <c r="AE114" s="36" t="s">
        <v>12023</v>
      </c>
      <c r="AF114" s="36" t="s">
        <v>12025</v>
      </c>
      <c r="AG114" s="36"/>
    </row>
    <row r="115" spans="1:33" ht="26.4">
      <c r="A115" s="36"/>
      <c r="B115" s="36" t="s">
        <v>12023</v>
      </c>
      <c r="C115" s="36" t="s">
        <v>6121</v>
      </c>
      <c r="D115" s="36" t="s">
        <v>6278</v>
      </c>
      <c r="E115" s="36" t="s">
        <v>6623</v>
      </c>
      <c r="F115" s="36" t="s">
        <v>6624</v>
      </c>
      <c r="G115" s="36" t="s">
        <v>6311</v>
      </c>
      <c r="H115" s="36" t="s">
        <v>6119</v>
      </c>
      <c r="I115" s="36" t="s">
        <v>11317</v>
      </c>
      <c r="J115" s="36" t="s">
        <v>11317</v>
      </c>
      <c r="K115" s="36" t="s">
        <v>11317</v>
      </c>
      <c r="L115" s="36" t="s">
        <v>11317</v>
      </c>
      <c r="M115" s="36" t="s">
        <v>12024</v>
      </c>
      <c r="N115" s="36" t="s">
        <v>1882</v>
      </c>
      <c r="O115" s="36" t="s">
        <v>6323</v>
      </c>
      <c r="P115" s="36"/>
      <c r="Q115" s="36"/>
      <c r="R115" s="36"/>
      <c r="S115" s="36"/>
      <c r="T115" s="36"/>
      <c r="U115" s="36" t="s">
        <v>11317</v>
      </c>
      <c r="V115" s="36" t="s">
        <v>11317</v>
      </c>
      <c r="W115" s="36"/>
      <c r="X115" s="36"/>
      <c r="Y115" s="274">
        <v>45141.704467592594</v>
      </c>
      <c r="Z115" s="274">
        <v>44998.885497685187</v>
      </c>
      <c r="AA115" s="36"/>
      <c r="AB115" s="36" t="s">
        <v>6625</v>
      </c>
      <c r="AC115" s="36">
        <v>95559</v>
      </c>
      <c r="AD115" s="36">
        <v>1000</v>
      </c>
      <c r="AE115" s="36" t="s">
        <v>12023</v>
      </c>
      <c r="AF115" s="36" t="s">
        <v>12025</v>
      </c>
      <c r="AG115" s="36"/>
    </row>
    <row r="116" spans="1:33" ht="26.4">
      <c r="A116" s="36"/>
      <c r="B116" s="36" t="s">
        <v>12023</v>
      </c>
      <c r="C116" s="36" t="s">
        <v>6121</v>
      </c>
      <c r="D116" s="36" t="s">
        <v>6629</v>
      </c>
      <c r="E116" s="36" t="s">
        <v>6626</v>
      </c>
      <c r="F116" s="36" t="s">
        <v>6627</v>
      </c>
      <c r="G116" s="36" t="s">
        <v>6311</v>
      </c>
      <c r="H116" s="36" t="s">
        <v>6119</v>
      </c>
      <c r="I116" s="36" t="s">
        <v>11317</v>
      </c>
      <c r="J116" s="36" t="s">
        <v>11317</v>
      </c>
      <c r="K116" s="36" t="s">
        <v>11317</v>
      </c>
      <c r="L116" s="36" t="s">
        <v>11317</v>
      </c>
      <c r="M116" s="36" t="s">
        <v>12024</v>
      </c>
      <c r="N116" s="36" t="s">
        <v>14</v>
      </c>
      <c r="O116" s="36" t="s">
        <v>6630</v>
      </c>
      <c r="P116" s="36"/>
      <c r="Q116" s="36"/>
      <c r="R116" s="36"/>
      <c r="S116" s="36" t="s">
        <v>12028</v>
      </c>
      <c r="T116" s="36"/>
      <c r="U116" s="36" t="s">
        <v>11317</v>
      </c>
      <c r="V116" s="36" t="s">
        <v>11317</v>
      </c>
      <c r="W116" s="36"/>
      <c r="X116" s="36"/>
      <c r="Y116" s="274">
        <v>45141.705277777779</v>
      </c>
      <c r="Z116" s="274">
        <v>44998.885497685187</v>
      </c>
      <c r="AA116" s="36"/>
      <c r="AB116" s="36" t="s">
        <v>6628</v>
      </c>
      <c r="AC116" s="36">
        <v>21633</v>
      </c>
      <c r="AD116" s="36">
        <v>1150</v>
      </c>
      <c r="AE116" s="36" t="s">
        <v>12023</v>
      </c>
      <c r="AF116" s="36" t="s">
        <v>12025</v>
      </c>
      <c r="AG116" s="36"/>
    </row>
    <row r="117" spans="1:33" ht="26.4">
      <c r="A117" s="36"/>
      <c r="B117" s="36" t="s">
        <v>12023</v>
      </c>
      <c r="C117" s="36" t="s">
        <v>6121</v>
      </c>
      <c r="D117" s="36" t="s">
        <v>6634</v>
      </c>
      <c r="E117" s="36" t="s">
        <v>6631</v>
      </c>
      <c r="F117" s="36" t="s">
        <v>6632</v>
      </c>
      <c r="G117" s="36" t="s">
        <v>6311</v>
      </c>
      <c r="H117" s="36" t="s">
        <v>6119</v>
      </c>
      <c r="I117" s="36" t="s">
        <v>11317</v>
      </c>
      <c r="J117" s="36" t="s">
        <v>11317</v>
      </c>
      <c r="K117" s="36" t="s">
        <v>11317</v>
      </c>
      <c r="L117" s="36" t="s">
        <v>11317</v>
      </c>
      <c r="M117" s="36" t="s">
        <v>12024</v>
      </c>
      <c r="N117" s="36" t="s">
        <v>1882</v>
      </c>
      <c r="O117" s="36" t="s">
        <v>6635</v>
      </c>
      <c r="P117" s="36"/>
      <c r="Q117" s="36"/>
      <c r="R117" s="36"/>
      <c r="S117" s="36"/>
      <c r="T117" s="36"/>
      <c r="U117" s="36" t="s">
        <v>11317</v>
      </c>
      <c r="V117" s="36" t="s">
        <v>11317</v>
      </c>
      <c r="W117" s="36"/>
      <c r="X117" s="36"/>
      <c r="Y117" s="274">
        <v>45141.720868055556</v>
      </c>
      <c r="Z117" s="274">
        <v>44998.885497685187</v>
      </c>
      <c r="AA117" s="36"/>
      <c r="AB117" s="36" t="s">
        <v>6633</v>
      </c>
      <c r="AC117" s="36">
        <v>40914</v>
      </c>
      <c r="AD117" s="36">
        <v>1160</v>
      </c>
      <c r="AE117" s="36" t="s">
        <v>12023</v>
      </c>
      <c r="AF117" s="36" t="s">
        <v>12025</v>
      </c>
      <c r="AG117" s="36"/>
    </row>
    <row r="118" spans="1:33" ht="26.4">
      <c r="A118" s="36"/>
      <c r="B118" s="36" t="s">
        <v>12023</v>
      </c>
      <c r="C118" s="36" t="s">
        <v>6121</v>
      </c>
      <c r="D118" s="36" t="s">
        <v>6612</v>
      </c>
      <c r="E118" s="36" t="s">
        <v>6636</v>
      </c>
      <c r="F118" s="36" t="s">
        <v>6637</v>
      </c>
      <c r="G118" s="36" t="s">
        <v>6638</v>
      </c>
      <c r="H118" s="36" t="s">
        <v>6130</v>
      </c>
      <c r="I118" s="36" t="s">
        <v>11317</v>
      </c>
      <c r="J118" s="36" t="s">
        <v>11317</v>
      </c>
      <c r="K118" s="36" t="s">
        <v>11317</v>
      </c>
      <c r="L118" s="36" t="s">
        <v>11317</v>
      </c>
      <c r="M118" s="36" t="s">
        <v>12024</v>
      </c>
      <c r="N118" s="36" t="s">
        <v>1882</v>
      </c>
      <c r="O118" s="36" t="s">
        <v>6613</v>
      </c>
      <c r="P118" s="36"/>
      <c r="Q118" s="36"/>
      <c r="R118" s="36"/>
      <c r="S118" s="36"/>
      <c r="T118" s="36"/>
      <c r="U118" s="36" t="s">
        <v>11317</v>
      </c>
      <c r="V118" s="36" t="s">
        <v>11317</v>
      </c>
      <c r="W118" s="36"/>
      <c r="X118" s="36"/>
      <c r="Y118" s="274">
        <v>45141.721782407411</v>
      </c>
      <c r="Z118" s="274">
        <v>44998.885497685187</v>
      </c>
      <c r="AA118" s="36"/>
      <c r="AB118" s="36" t="s">
        <v>6639</v>
      </c>
      <c r="AC118" s="36">
        <v>31476</v>
      </c>
      <c r="AD118" s="36">
        <v>1600</v>
      </c>
      <c r="AE118" s="36" t="s">
        <v>12023</v>
      </c>
      <c r="AF118" s="36" t="s">
        <v>12025</v>
      </c>
      <c r="AG118" s="36" t="s">
        <v>6101</v>
      </c>
    </row>
    <row r="119" spans="1:33" ht="26.4">
      <c r="A119" s="36"/>
      <c r="B119" s="36" t="s">
        <v>12023</v>
      </c>
      <c r="C119" s="36" t="s">
        <v>6121</v>
      </c>
      <c r="D119" s="36" t="s">
        <v>6366</v>
      </c>
      <c r="E119" s="36" t="s">
        <v>6640</v>
      </c>
      <c r="F119" s="36" t="s">
        <v>6592</v>
      </c>
      <c r="G119" s="36" t="s">
        <v>6638</v>
      </c>
      <c r="H119" s="36" t="s">
        <v>6130</v>
      </c>
      <c r="I119" s="36" t="s">
        <v>11317</v>
      </c>
      <c r="J119" s="36" t="s">
        <v>11317</v>
      </c>
      <c r="K119" s="36" t="s">
        <v>11317</v>
      </c>
      <c r="L119" s="36" t="s">
        <v>11317</v>
      </c>
      <c r="M119" s="36" t="s">
        <v>12024</v>
      </c>
      <c r="N119" s="36" t="s">
        <v>1882</v>
      </c>
      <c r="O119" s="36" t="s">
        <v>6367</v>
      </c>
      <c r="P119" s="36"/>
      <c r="Q119" s="36"/>
      <c r="R119" s="36"/>
      <c r="S119" s="36"/>
      <c r="T119" s="36"/>
      <c r="U119" s="36" t="s">
        <v>11317</v>
      </c>
      <c r="V119" s="36" t="s">
        <v>11317</v>
      </c>
      <c r="W119" s="36"/>
      <c r="X119" s="36"/>
      <c r="Y119" s="274">
        <v>45141.722557870373</v>
      </c>
      <c r="Z119" s="274">
        <v>44998.885497685187</v>
      </c>
      <c r="AA119" s="36"/>
      <c r="AB119" s="36" t="s">
        <v>6639</v>
      </c>
      <c r="AC119" s="36">
        <v>31476</v>
      </c>
      <c r="AD119" s="36">
        <v>1400</v>
      </c>
      <c r="AE119" s="36" t="s">
        <v>12023</v>
      </c>
      <c r="AF119" s="36" t="s">
        <v>12025</v>
      </c>
      <c r="AG119" s="36" t="s">
        <v>6101</v>
      </c>
    </row>
    <row r="120" spans="1:33" ht="26.4">
      <c r="A120" s="36"/>
      <c r="B120" s="36" t="s">
        <v>12023</v>
      </c>
      <c r="C120" s="36" t="s">
        <v>6121</v>
      </c>
      <c r="D120" s="36" t="s">
        <v>6589</v>
      </c>
      <c r="E120" s="36" t="s">
        <v>6641</v>
      </c>
      <c r="F120" s="36" t="s">
        <v>6642</v>
      </c>
      <c r="G120" s="36" t="s">
        <v>6446</v>
      </c>
      <c r="H120" s="36" t="s">
        <v>6119</v>
      </c>
      <c r="I120" s="36" t="s">
        <v>11317</v>
      </c>
      <c r="J120" s="36" t="s">
        <v>11317</v>
      </c>
      <c r="K120" s="36" t="s">
        <v>11317</v>
      </c>
      <c r="L120" s="36" t="s">
        <v>11317</v>
      </c>
      <c r="M120" s="36" t="s">
        <v>12024</v>
      </c>
      <c r="N120" s="36" t="s">
        <v>1882</v>
      </c>
      <c r="O120" s="36" t="s">
        <v>6590</v>
      </c>
      <c r="P120" s="36"/>
      <c r="Q120" s="36"/>
      <c r="R120" s="36"/>
      <c r="S120" s="36"/>
      <c r="T120" s="36"/>
      <c r="U120" s="36" t="s">
        <v>11317</v>
      </c>
      <c r="V120" s="36" t="s">
        <v>11317</v>
      </c>
      <c r="W120" s="36"/>
      <c r="X120" s="36"/>
      <c r="Y120" s="274">
        <v>45141.811851851853</v>
      </c>
      <c r="Z120" s="274">
        <v>44998.885497685187</v>
      </c>
      <c r="AA120" s="36"/>
      <c r="AB120" s="36" t="s">
        <v>6628</v>
      </c>
      <c r="AC120" s="36">
        <v>21633</v>
      </c>
      <c r="AD120" s="36">
        <v>1000</v>
      </c>
      <c r="AE120" s="36" t="s">
        <v>12023</v>
      </c>
      <c r="AF120" s="36" t="s">
        <v>12025</v>
      </c>
      <c r="AG120" s="36"/>
    </row>
    <row r="121" spans="1:33" ht="39.6">
      <c r="A121" s="36"/>
      <c r="B121" s="36" t="s">
        <v>12023</v>
      </c>
      <c r="C121" s="36" t="s">
        <v>2491</v>
      </c>
      <c r="D121" s="36" t="s">
        <v>6589</v>
      </c>
      <c r="E121" s="36" t="s">
        <v>6643</v>
      </c>
      <c r="F121" s="36" t="s">
        <v>6644</v>
      </c>
      <c r="G121" s="36" t="s">
        <v>6645</v>
      </c>
      <c r="H121" s="36" t="s">
        <v>6113</v>
      </c>
      <c r="I121" s="36" t="s">
        <v>11317</v>
      </c>
      <c r="J121" s="36" t="s">
        <v>11317</v>
      </c>
      <c r="K121" s="36" t="s">
        <v>11317</v>
      </c>
      <c r="L121" s="36" t="s">
        <v>11317</v>
      </c>
      <c r="M121" s="36" t="s">
        <v>12024</v>
      </c>
      <c r="N121" s="36" t="s">
        <v>1882</v>
      </c>
      <c r="O121" s="36" t="s">
        <v>6590</v>
      </c>
      <c r="P121" s="36" t="s">
        <v>6647</v>
      </c>
      <c r="Q121" s="36"/>
      <c r="R121" s="36" t="s">
        <v>6646</v>
      </c>
      <c r="S121" s="36" t="s">
        <v>12115</v>
      </c>
      <c r="T121" s="36"/>
      <c r="U121" s="36" t="s">
        <v>11317</v>
      </c>
      <c r="V121" s="36" t="s">
        <v>11317</v>
      </c>
      <c r="W121" s="36"/>
      <c r="X121" s="36"/>
      <c r="Y121" s="274">
        <v>45141.866712962961</v>
      </c>
      <c r="Z121" s="274">
        <v>44998.885497685187</v>
      </c>
      <c r="AA121" s="36"/>
      <c r="AB121" s="36" t="s">
        <v>6628</v>
      </c>
      <c r="AC121" s="36">
        <v>21633</v>
      </c>
      <c r="AD121" s="36">
        <v>7000</v>
      </c>
      <c r="AE121" s="36" t="s">
        <v>12023</v>
      </c>
      <c r="AF121" s="36" t="s">
        <v>12025</v>
      </c>
      <c r="AG121" s="36" t="s">
        <v>6095</v>
      </c>
    </row>
    <row r="122" spans="1:33" ht="26.4">
      <c r="A122" s="36" t="s">
        <v>6651</v>
      </c>
      <c r="B122" s="36" t="s">
        <v>12023</v>
      </c>
      <c r="C122" s="36" t="s">
        <v>6129</v>
      </c>
      <c r="D122" s="36">
        <v>15</v>
      </c>
      <c r="E122" s="36" t="s">
        <v>6648</v>
      </c>
      <c r="F122" s="36" t="s">
        <v>6649</v>
      </c>
      <c r="G122" s="36" t="s">
        <v>6509</v>
      </c>
      <c r="H122" s="36" t="s">
        <v>6115</v>
      </c>
      <c r="I122" s="36" t="s">
        <v>11317</v>
      </c>
      <c r="J122" s="36" t="s">
        <v>11317</v>
      </c>
      <c r="K122" s="36" t="s">
        <v>11317</v>
      </c>
      <c r="L122" s="36" t="s">
        <v>11317</v>
      </c>
      <c r="M122" s="36" t="s">
        <v>12024</v>
      </c>
      <c r="N122" s="36" t="s">
        <v>6404</v>
      </c>
      <c r="O122" s="36" t="s">
        <v>11317</v>
      </c>
      <c r="P122" s="36"/>
      <c r="Q122" s="36"/>
      <c r="R122" s="36" t="s">
        <v>6409</v>
      </c>
      <c r="S122" s="36"/>
      <c r="T122" s="36"/>
      <c r="U122" s="36" t="s">
        <v>11317</v>
      </c>
      <c r="V122" s="36" t="s">
        <v>11317</v>
      </c>
      <c r="W122" s="36"/>
      <c r="X122" s="36"/>
      <c r="Y122" s="274">
        <v>45141.893495370372</v>
      </c>
      <c r="Z122" s="274">
        <v>44998.885497685187</v>
      </c>
      <c r="AA122" s="36"/>
      <c r="AB122" s="36" t="s">
        <v>6650</v>
      </c>
      <c r="AC122" s="36">
        <v>90067</v>
      </c>
      <c r="AD122" s="36">
        <v>1110</v>
      </c>
      <c r="AE122" s="36" t="s">
        <v>12023</v>
      </c>
      <c r="AF122" s="36" t="s">
        <v>12025</v>
      </c>
      <c r="AG122" s="36" t="s">
        <v>6095</v>
      </c>
    </row>
    <row r="123" spans="1:33" ht="26.4">
      <c r="A123" s="36" t="s">
        <v>6410</v>
      </c>
      <c r="B123" s="36" t="s">
        <v>12023</v>
      </c>
      <c r="C123" s="36" t="s">
        <v>6129</v>
      </c>
      <c r="D123" s="36">
        <v>15</v>
      </c>
      <c r="E123" s="36" t="s">
        <v>6652</v>
      </c>
      <c r="F123" s="36" t="s">
        <v>6653</v>
      </c>
      <c r="G123" s="36" t="s">
        <v>6509</v>
      </c>
      <c r="H123" s="36" t="s">
        <v>6130</v>
      </c>
      <c r="I123" s="36" t="s">
        <v>11317</v>
      </c>
      <c r="J123" s="36" t="s">
        <v>11317</v>
      </c>
      <c r="K123" s="36" t="s">
        <v>11317</v>
      </c>
      <c r="L123" s="36" t="s">
        <v>11317</v>
      </c>
      <c r="M123" s="36" t="s">
        <v>12024</v>
      </c>
      <c r="N123" s="36" t="s">
        <v>6404</v>
      </c>
      <c r="O123" s="36" t="s">
        <v>11317</v>
      </c>
      <c r="P123" s="36"/>
      <c r="Q123" s="36"/>
      <c r="R123" s="36" t="s">
        <v>6409</v>
      </c>
      <c r="S123" s="36"/>
      <c r="T123" s="36"/>
      <c r="U123" s="36" t="s">
        <v>11317</v>
      </c>
      <c r="V123" s="36" t="s">
        <v>11317</v>
      </c>
      <c r="W123" s="36"/>
      <c r="X123" s="36"/>
      <c r="Y123" s="274">
        <v>45141.893506944441</v>
      </c>
      <c r="Z123" s="274">
        <v>44998.885497685187</v>
      </c>
      <c r="AA123" s="36"/>
      <c r="AB123" s="36" t="s">
        <v>6650</v>
      </c>
      <c r="AC123" s="36">
        <v>90067</v>
      </c>
      <c r="AD123" s="36">
        <v>1100</v>
      </c>
      <c r="AE123" s="36" t="s">
        <v>12023</v>
      </c>
      <c r="AF123" s="36" t="s">
        <v>12025</v>
      </c>
      <c r="AG123" s="36" t="s">
        <v>6101</v>
      </c>
    </row>
    <row r="124" spans="1:33" ht="26.4">
      <c r="A124" s="36"/>
      <c r="B124" s="36" t="s">
        <v>12023</v>
      </c>
      <c r="C124" s="36" t="s">
        <v>6121</v>
      </c>
      <c r="D124" s="36" t="s">
        <v>6601</v>
      </c>
      <c r="E124" s="36" t="s">
        <v>6654</v>
      </c>
      <c r="F124" s="36" t="s">
        <v>6655</v>
      </c>
      <c r="G124" s="36" t="s">
        <v>6656</v>
      </c>
      <c r="H124" s="36" t="s">
        <v>6130</v>
      </c>
      <c r="I124" s="36" t="s">
        <v>11317</v>
      </c>
      <c r="J124" s="36" t="s">
        <v>11317</v>
      </c>
      <c r="K124" s="36" t="s">
        <v>11317</v>
      </c>
      <c r="L124" s="36" t="s">
        <v>11317</v>
      </c>
      <c r="M124" s="36" t="s">
        <v>12024</v>
      </c>
      <c r="N124" s="36" t="s">
        <v>1882</v>
      </c>
      <c r="O124" s="36" t="s">
        <v>6602</v>
      </c>
      <c r="P124" s="36"/>
      <c r="Q124" s="36"/>
      <c r="R124" s="36"/>
      <c r="S124" s="36"/>
      <c r="T124" s="36"/>
      <c r="U124" s="36" t="s">
        <v>11317</v>
      </c>
      <c r="V124" s="36" t="s">
        <v>11317</v>
      </c>
      <c r="W124" s="36"/>
      <c r="X124" s="36"/>
      <c r="Y124" s="274">
        <v>45172.090208333335</v>
      </c>
      <c r="Z124" s="274">
        <v>44998.885497685187</v>
      </c>
      <c r="AA124" s="36"/>
      <c r="AB124" s="36" t="s">
        <v>6657</v>
      </c>
      <c r="AC124" s="36">
        <v>96451</v>
      </c>
      <c r="AD124" s="36">
        <v>3120</v>
      </c>
      <c r="AE124" s="36" t="s">
        <v>12023</v>
      </c>
      <c r="AF124" s="36" t="s">
        <v>12025</v>
      </c>
      <c r="AG124" s="36" t="s">
        <v>6089</v>
      </c>
    </row>
    <row r="125" spans="1:33">
      <c r="A125" s="36" t="s">
        <v>6663</v>
      </c>
      <c r="B125" s="36" t="s">
        <v>12023</v>
      </c>
      <c r="C125" s="36" t="s">
        <v>6129</v>
      </c>
      <c r="D125" s="36">
        <v>15</v>
      </c>
      <c r="E125" s="36" t="s">
        <v>6658</v>
      </c>
      <c r="F125" s="36" t="s">
        <v>6659</v>
      </c>
      <c r="G125" s="36" t="s">
        <v>6660</v>
      </c>
      <c r="H125" s="36" t="s">
        <v>6130</v>
      </c>
      <c r="I125" s="36" t="s">
        <v>11317</v>
      </c>
      <c r="J125" s="36" t="s">
        <v>11317</v>
      </c>
      <c r="K125" s="36" t="s">
        <v>11317</v>
      </c>
      <c r="L125" s="36" t="s">
        <v>11317</v>
      </c>
      <c r="M125" s="36" t="s">
        <v>12024</v>
      </c>
      <c r="N125" s="36" t="s">
        <v>6404</v>
      </c>
      <c r="O125" s="36" t="s">
        <v>11317</v>
      </c>
      <c r="P125" s="36"/>
      <c r="Q125" s="36"/>
      <c r="R125" s="36" t="s">
        <v>6662</v>
      </c>
      <c r="S125" s="36"/>
      <c r="T125" s="36"/>
      <c r="U125" s="36" t="s">
        <v>11317</v>
      </c>
      <c r="V125" s="36" t="s">
        <v>11317</v>
      </c>
      <c r="W125" s="36"/>
      <c r="X125" s="36"/>
      <c r="Y125" s="274">
        <v>45172.130844907406</v>
      </c>
      <c r="Z125" s="274">
        <v>44994.238865740743</v>
      </c>
      <c r="AA125" s="36"/>
      <c r="AB125" s="36" t="s">
        <v>6661</v>
      </c>
      <c r="AC125" s="36">
        <v>77863</v>
      </c>
      <c r="AD125" s="36">
        <v>2000</v>
      </c>
      <c r="AE125" s="36" t="s">
        <v>12023</v>
      </c>
      <c r="AF125" s="36" t="s">
        <v>12025</v>
      </c>
      <c r="AG125" s="36"/>
    </row>
    <row r="126" spans="1:33" ht="26.4">
      <c r="A126" s="36"/>
      <c r="B126" s="36" t="s">
        <v>12023</v>
      </c>
      <c r="C126" s="36" t="s">
        <v>6121</v>
      </c>
      <c r="D126" s="36" t="s">
        <v>6330</v>
      </c>
      <c r="E126" s="36" t="s">
        <v>6664</v>
      </c>
      <c r="F126" s="36" t="s">
        <v>6665</v>
      </c>
      <c r="G126" s="36" t="s">
        <v>6666</v>
      </c>
      <c r="H126" s="36" t="s">
        <v>6130</v>
      </c>
      <c r="I126" s="36" t="s">
        <v>11317</v>
      </c>
      <c r="J126" s="36" t="s">
        <v>11317</v>
      </c>
      <c r="K126" s="36" t="s">
        <v>11317</v>
      </c>
      <c r="L126" s="36" t="s">
        <v>11317</v>
      </c>
      <c r="M126" s="36" t="s">
        <v>12024</v>
      </c>
      <c r="N126" s="36" t="s">
        <v>1882</v>
      </c>
      <c r="O126" s="36" t="s">
        <v>6331</v>
      </c>
      <c r="P126" s="36"/>
      <c r="Q126" s="36"/>
      <c r="R126" s="36"/>
      <c r="S126" s="36"/>
      <c r="T126" s="36"/>
      <c r="U126" s="36" t="s">
        <v>11317</v>
      </c>
      <c r="V126" s="36" t="s">
        <v>11317</v>
      </c>
      <c r="W126" s="36"/>
      <c r="X126" s="36"/>
      <c r="Y126" s="274">
        <v>45172.135868055557</v>
      </c>
      <c r="Z126" s="274">
        <v>44998.885497685187</v>
      </c>
      <c r="AA126" s="36"/>
      <c r="AB126" s="36" t="s">
        <v>6667</v>
      </c>
      <c r="AC126" s="36">
        <v>97258</v>
      </c>
      <c r="AD126" s="36">
        <v>2010</v>
      </c>
      <c r="AE126" s="36" t="s">
        <v>12023</v>
      </c>
      <c r="AF126" s="36" t="s">
        <v>12025</v>
      </c>
      <c r="AG126" s="36" t="s">
        <v>6101</v>
      </c>
    </row>
    <row r="127" spans="1:33" ht="39.6">
      <c r="A127" s="36"/>
      <c r="B127" s="36" t="s">
        <v>12023</v>
      </c>
      <c r="C127" s="36" t="s">
        <v>6121</v>
      </c>
      <c r="D127" s="36" t="s">
        <v>6589</v>
      </c>
      <c r="E127" s="36" t="s">
        <v>6668</v>
      </c>
      <c r="F127" s="36" t="s">
        <v>6669</v>
      </c>
      <c r="G127" s="36" t="s">
        <v>6670</v>
      </c>
      <c r="H127" s="36" t="s">
        <v>6130</v>
      </c>
      <c r="I127" s="36" t="s">
        <v>11317</v>
      </c>
      <c r="J127" s="36" t="s">
        <v>11317</v>
      </c>
      <c r="K127" s="36" t="s">
        <v>11317</v>
      </c>
      <c r="L127" s="36" t="s">
        <v>11317</v>
      </c>
      <c r="M127" s="36" t="s">
        <v>12024</v>
      </c>
      <c r="N127" s="36" t="s">
        <v>1882</v>
      </c>
      <c r="O127" s="36" t="s">
        <v>6590</v>
      </c>
      <c r="P127" s="36"/>
      <c r="Q127" s="36"/>
      <c r="R127" s="36"/>
      <c r="S127" s="36"/>
      <c r="T127" s="36"/>
      <c r="U127" s="36" t="s">
        <v>11317</v>
      </c>
      <c r="V127" s="36" t="s">
        <v>11317</v>
      </c>
      <c r="W127" s="36"/>
      <c r="X127" s="36"/>
      <c r="Y127" s="274">
        <v>45172.212164351855</v>
      </c>
      <c r="Z127" s="274">
        <v>44998.885497685187</v>
      </c>
      <c r="AA127" s="36"/>
      <c r="AB127" s="36" t="s">
        <v>6671</v>
      </c>
      <c r="AC127" s="36">
        <v>63913</v>
      </c>
      <c r="AD127" s="36">
        <v>2100</v>
      </c>
      <c r="AE127" s="36" t="s">
        <v>12023</v>
      </c>
      <c r="AF127" s="36" t="s">
        <v>12025</v>
      </c>
      <c r="AG127" s="36"/>
    </row>
    <row r="128" spans="1:33" ht="39.6">
      <c r="A128" s="36"/>
      <c r="B128" s="36" t="s">
        <v>12023</v>
      </c>
      <c r="C128" s="36" t="s">
        <v>6121</v>
      </c>
      <c r="D128" s="36" t="s">
        <v>6278</v>
      </c>
      <c r="E128" s="36" t="s">
        <v>6672</v>
      </c>
      <c r="F128" s="36" t="s">
        <v>6673</v>
      </c>
      <c r="G128" s="36" t="s">
        <v>6670</v>
      </c>
      <c r="H128" s="36" t="s">
        <v>6130</v>
      </c>
      <c r="I128" s="36" t="s">
        <v>11317</v>
      </c>
      <c r="J128" s="36" t="s">
        <v>11317</v>
      </c>
      <c r="K128" s="36" t="s">
        <v>11317</v>
      </c>
      <c r="L128" s="36" t="s">
        <v>11317</v>
      </c>
      <c r="M128" s="36" t="s">
        <v>12024</v>
      </c>
      <c r="N128" s="36" t="s">
        <v>11317</v>
      </c>
      <c r="O128" s="36" t="s">
        <v>11317</v>
      </c>
      <c r="P128" s="36"/>
      <c r="Q128" s="36"/>
      <c r="R128" s="36"/>
      <c r="S128" s="36"/>
      <c r="T128" s="36"/>
      <c r="U128" s="36" t="s">
        <v>11317</v>
      </c>
      <c r="V128" s="36" t="s">
        <v>11317</v>
      </c>
      <c r="W128" s="36"/>
      <c r="X128" s="36"/>
      <c r="Y128" s="274">
        <v>45172.212638888886</v>
      </c>
      <c r="Z128" s="274">
        <v>44998.885497685187</v>
      </c>
      <c r="AA128" s="36"/>
      <c r="AB128" s="36" t="s">
        <v>6671</v>
      </c>
      <c r="AC128" s="36">
        <v>63913</v>
      </c>
      <c r="AD128" s="36">
        <v>2000</v>
      </c>
      <c r="AE128" s="36" t="s">
        <v>12023</v>
      </c>
      <c r="AF128" s="36" t="s">
        <v>12025</v>
      </c>
      <c r="AG128" s="36"/>
    </row>
    <row r="129" spans="1:33" ht="39.6">
      <c r="A129" s="36"/>
      <c r="B129" s="36" t="s">
        <v>12023</v>
      </c>
      <c r="C129" s="36" t="s">
        <v>6121</v>
      </c>
      <c r="D129" s="36" t="s">
        <v>6677</v>
      </c>
      <c r="E129" s="36" t="s">
        <v>6674</v>
      </c>
      <c r="F129" s="36" t="s">
        <v>6675</v>
      </c>
      <c r="G129" s="36" t="s">
        <v>6437</v>
      </c>
      <c r="H129" s="36" t="s">
        <v>6119</v>
      </c>
      <c r="I129" s="36" t="s">
        <v>11317</v>
      </c>
      <c r="J129" s="36" t="s">
        <v>11317</v>
      </c>
      <c r="K129" s="36" t="s">
        <v>11317</v>
      </c>
      <c r="L129" s="36" t="s">
        <v>11317</v>
      </c>
      <c r="M129" s="36" t="s">
        <v>12024</v>
      </c>
      <c r="N129" s="36" t="s">
        <v>318</v>
      </c>
      <c r="O129" s="36" t="s">
        <v>6678</v>
      </c>
      <c r="P129" s="36"/>
      <c r="Q129" s="36"/>
      <c r="R129" s="36"/>
      <c r="S129" s="36"/>
      <c r="T129" s="36"/>
      <c r="U129" s="36" t="s">
        <v>11317</v>
      </c>
      <c r="V129" s="36" t="s">
        <v>11317</v>
      </c>
      <c r="W129" s="36"/>
      <c r="X129" s="36"/>
      <c r="Y129" s="274">
        <v>45172.245844907404</v>
      </c>
      <c r="Z129" s="274">
        <v>44994.295972222222</v>
      </c>
      <c r="AA129" s="36"/>
      <c r="AB129" s="36" t="s">
        <v>6676</v>
      </c>
      <c r="AC129" s="36">
        <v>69937</v>
      </c>
      <c r="AD129" s="36">
        <v>1280</v>
      </c>
      <c r="AE129" s="36" t="s">
        <v>12023</v>
      </c>
      <c r="AF129" s="36" t="s">
        <v>12025</v>
      </c>
      <c r="AG129" s="36"/>
    </row>
    <row r="130" spans="1:33" ht="39.6">
      <c r="A130" s="36"/>
      <c r="B130" s="36" t="s">
        <v>12023</v>
      </c>
      <c r="C130" s="36" t="s">
        <v>6121</v>
      </c>
      <c r="D130" s="36" t="s">
        <v>6681</v>
      </c>
      <c r="E130" s="36" t="s">
        <v>6679</v>
      </c>
      <c r="F130" s="36" t="s">
        <v>6680</v>
      </c>
      <c r="G130" s="36" t="s">
        <v>6437</v>
      </c>
      <c r="H130" s="36" t="s">
        <v>6119</v>
      </c>
      <c r="I130" s="36" t="s">
        <v>11317</v>
      </c>
      <c r="J130" s="36" t="s">
        <v>11317</v>
      </c>
      <c r="K130" s="36" t="s">
        <v>11317</v>
      </c>
      <c r="L130" s="36" t="s">
        <v>11317</v>
      </c>
      <c r="M130" s="36" t="s">
        <v>12024</v>
      </c>
      <c r="N130" s="36" t="s">
        <v>14</v>
      </c>
      <c r="O130" s="36" t="s">
        <v>6682</v>
      </c>
      <c r="P130" s="36"/>
      <c r="Q130" s="36"/>
      <c r="R130" s="36"/>
      <c r="S130" s="36"/>
      <c r="T130" s="36"/>
      <c r="U130" s="36" t="s">
        <v>11317</v>
      </c>
      <c r="V130" s="36" t="s">
        <v>11317</v>
      </c>
      <c r="W130" s="36"/>
      <c r="X130" s="36"/>
      <c r="Y130" s="274">
        <v>45172.245844907404</v>
      </c>
      <c r="Z130" s="274">
        <v>44994.29614583333</v>
      </c>
      <c r="AA130" s="36"/>
      <c r="AB130" s="36" t="s">
        <v>6676</v>
      </c>
      <c r="AC130" s="36">
        <v>69937</v>
      </c>
      <c r="AD130" s="36">
        <v>1290</v>
      </c>
      <c r="AE130" s="36" t="s">
        <v>12023</v>
      </c>
      <c r="AF130" s="36" t="s">
        <v>12025</v>
      </c>
      <c r="AG130" s="36"/>
    </row>
    <row r="131" spans="1:33" ht="39.6">
      <c r="A131" s="36"/>
      <c r="B131" s="36" t="s">
        <v>12023</v>
      </c>
      <c r="C131" s="36" t="s">
        <v>2491</v>
      </c>
      <c r="D131" s="36" t="s">
        <v>6687</v>
      </c>
      <c r="E131" s="36" t="s">
        <v>6683</v>
      </c>
      <c r="F131" s="36" t="s">
        <v>12031</v>
      </c>
      <c r="G131" s="36" t="s">
        <v>6684</v>
      </c>
      <c r="H131" s="36" t="s">
        <v>6113</v>
      </c>
      <c r="I131" s="36" t="s">
        <v>11317</v>
      </c>
      <c r="J131" s="36" t="s">
        <v>11317</v>
      </c>
      <c r="K131" s="36" t="s">
        <v>11317</v>
      </c>
      <c r="L131" s="36" t="s">
        <v>11317</v>
      </c>
      <c r="M131" s="36" t="s">
        <v>12024</v>
      </c>
      <c r="N131" s="36" t="s">
        <v>1882</v>
      </c>
      <c r="O131" s="36" t="s">
        <v>6689</v>
      </c>
      <c r="P131" s="36" t="s">
        <v>6688</v>
      </c>
      <c r="Q131" s="36"/>
      <c r="R131" s="36" t="s">
        <v>6686</v>
      </c>
      <c r="S131" s="36"/>
      <c r="T131" s="36"/>
      <c r="U131" s="36" t="s">
        <v>11317</v>
      </c>
      <c r="V131" s="36" t="s">
        <v>11317</v>
      </c>
      <c r="W131" s="36"/>
      <c r="X131" s="36"/>
      <c r="Y131" s="274">
        <v>45172.257326388892</v>
      </c>
      <c r="Z131" s="274">
        <v>44998.885497685187</v>
      </c>
      <c r="AA131" s="36"/>
      <c r="AB131" s="36" t="s">
        <v>6685</v>
      </c>
      <c r="AC131" s="36">
        <v>78833</v>
      </c>
      <c r="AD131" s="36">
        <v>5400</v>
      </c>
      <c r="AE131" s="36" t="s">
        <v>12023</v>
      </c>
      <c r="AF131" s="36" t="s">
        <v>12025</v>
      </c>
      <c r="AG131" s="36" t="s">
        <v>6095</v>
      </c>
    </row>
    <row r="132" spans="1:33" ht="52.8">
      <c r="A132" s="36"/>
      <c r="B132" s="36" t="s">
        <v>12023</v>
      </c>
      <c r="C132" s="36" t="s">
        <v>6121</v>
      </c>
      <c r="D132" s="36" t="s">
        <v>6687</v>
      </c>
      <c r="E132" s="36" t="s">
        <v>6690</v>
      </c>
      <c r="F132" s="36" t="s">
        <v>6691</v>
      </c>
      <c r="G132" s="36" t="s">
        <v>6311</v>
      </c>
      <c r="H132" s="36" t="s">
        <v>6119</v>
      </c>
      <c r="I132" s="36" t="s">
        <v>11317</v>
      </c>
      <c r="J132" s="36" t="s">
        <v>11317</v>
      </c>
      <c r="K132" s="36" t="s">
        <v>11317</v>
      </c>
      <c r="L132" s="36" t="s">
        <v>11317</v>
      </c>
      <c r="M132" s="36" t="s">
        <v>12024</v>
      </c>
      <c r="N132" s="36" t="s">
        <v>1882</v>
      </c>
      <c r="O132" s="36" t="s">
        <v>6689</v>
      </c>
      <c r="P132" s="36"/>
      <c r="Q132" s="36"/>
      <c r="R132" s="36" t="s">
        <v>12116</v>
      </c>
      <c r="S132" s="36"/>
      <c r="T132" s="36"/>
      <c r="U132" s="36" t="s">
        <v>11317</v>
      </c>
      <c r="V132" s="36" t="s">
        <v>11317</v>
      </c>
      <c r="W132" s="36"/>
      <c r="X132" s="36"/>
      <c r="Y132" s="274">
        <v>45172.260231481479</v>
      </c>
      <c r="Z132" s="274">
        <v>44998.885497685187</v>
      </c>
      <c r="AA132" s="36"/>
      <c r="AB132" s="36" t="s">
        <v>6685</v>
      </c>
      <c r="AC132" s="36">
        <v>78833</v>
      </c>
      <c r="AD132" s="36">
        <v>1300</v>
      </c>
      <c r="AE132" s="36" t="s">
        <v>12023</v>
      </c>
      <c r="AF132" s="36" t="s">
        <v>12025</v>
      </c>
      <c r="AG132" s="36"/>
    </row>
    <row r="133" spans="1:33" ht="39.6">
      <c r="A133" s="36"/>
      <c r="B133" s="36" t="s">
        <v>12023</v>
      </c>
      <c r="C133" s="36" t="s">
        <v>6125</v>
      </c>
      <c r="D133" s="36" t="s">
        <v>6489</v>
      </c>
      <c r="E133" s="36" t="s">
        <v>6692</v>
      </c>
      <c r="F133" s="36" t="s">
        <v>6487</v>
      </c>
      <c r="G133" s="36" t="s">
        <v>6437</v>
      </c>
      <c r="H133" s="36" t="s">
        <v>6119</v>
      </c>
      <c r="I133" s="36" t="s">
        <v>11317</v>
      </c>
      <c r="J133" s="36" t="s">
        <v>11317</v>
      </c>
      <c r="K133" s="36" t="s">
        <v>11317</v>
      </c>
      <c r="L133" s="36" t="s">
        <v>11317</v>
      </c>
      <c r="M133" s="36" t="s">
        <v>12024</v>
      </c>
      <c r="N133" s="36" t="s">
        <v>14</v>
      </c>
      <c r="O133" s="36" t="s">
        <v>6490</v>
      </c>
      <c r="P133" s="36"/>
      <c r="Q133" s="36"/>
      <c r="R133" s="36"/>
      <c r="S133" s="36"/>
      <c r="T133" s="36"/>
      <c r="U133" s="36" t="s">
        <v>11317</v>
      </c>
      <c r="V133" s="36" t="s">
        <v>11317</v>
      </c>
      <c r="W133" s="36"/>
      <c r="X133" s="36"/>
      <c r="Y133" s="274">
        <v>45172.282581018517</v>
      </c>
      <c r="Z133" s="274">
        <v>44994.289687500001</v>
      </c>
      <c r="AA133" s="36"/>
      <c r="AB133" s="36" t="s">
        <v>6693</v>
      </c>
      <c r="AC133" s="36">
        <v>76116</v>
      </c>
      <c r="AD133" s="36">
        <v>1320</v>
      </c>
      <c r="AE133" s="36" t="s">
        <v>12023</v>
      </c>
      <c r="AF133" s="36" t="s">
        <v>12023</v>
      </c>
      <c r="AG133" s="36"/>
    </row>
    <row r="134" spans="1:33" ht="39.6">
      <c r="A134" s="36" t="s">
        <v>6384</v>
      </c>
      <c r="B134" s="36" t="s">
        <v>12023</v>
      </c>
      <c r="C134" s="36" t="s">
        <v>9</v>
      </c>
      <c r="D134" s="36" t="s">
        <v>6698</v>
      </c>
      <c r="E134" s="36" t="s">
        <v>6694</v>
      </c>
      <c r="F134" s="36" t="s">
        <v>6695</v>
      </c>
      <c r="G134" s="36" t="s">
        <v>6501</v>
      </c>
      <c r="H134" s="36" t="s">
        <v>6113</v>
      </c>
      <c r="I134" s="36" t="s">
        <v>11317</v>
      </c>
      <c r="J134" s="36" t="s">
        <v>11317</v>
      </c>
      <c r="K134" s="36" t="s">
        <v>11317</v>
      </c>
      <c r="L134" s="36" t="s">
        <v>11317</v>
      </c>
      <c r="M134" s="36" t="s">
        <v>12024</v>
      </c>
      <c r="N134" s="36" t="s">
        <v>1882</v>
      </c>
      <c r="O134" s="36" t="s">
        <v>6699</v>
      </c>
      <c r="P134" s="36"/>
      <c r="Q134" s="36"/>
      <c r="R134" s="36" t="s">
        <v>6697</v>
      </c>
      <c r="S134" s="36"/>
      <c r="T134" s="36"/>
      <c r="U134" s="36" t="s">
        <v>11317</v>
      </c>
      <c r="V134" s="36" t="s">
        <v>11317</v>
      </c>
      <c r="W134" s="36"/>
      <c r="X134" s="36"/>
      <c r="Y134" s="274">
        <v>45172.326238425929</v>
      </c>
      <c r="Z134" s="274">
        <v>44998.885497685187</v>
      </c>
      <c r="AA134" s="36"/>
      <c r="AB134" s="36" t="s">
        <v>6696</v>
      </c>
      <c r="AC134" s="36">
        <v>43891</v>
      </c>
      <c r="AD134" s="36">
        <v>5440</v>
      </c>
      <c r="AE134" s="36" t="s">
        <v>12023</v>
      </c>
      <c r="AF134" s="36" t="s">
        <v>12025</v>
      </c>
      <c r="AG134" s="36" t="s">
        <v>6095</v>
      </c>
    </row>
    <row r="135" spans="1:33" ht="39.6">
      <c r="A135" s="36"/>
      <c r="B135" s="36" t="s">
        <v>12023</v>
      </c>
      <c r="C135" s="36" t="s">
        <v>6121</v>
      </c>
      <c r="D135" s="36" t="s">
        <v>6698</v>
      </c>
      <c r="E135" s="36" t="s">
        <v>6700</v>
      </c>
      <c r="F135" s="36" t="s">
        <v>6701</v>
      </c>
      <c r="G135" s="36" t="s">
        <v>6311</v>
      </c>
      <c r="H135" s="36" t="s">
        <v>6119</v>
      </c>
      <c r="I135" s="36" t="s">
        <v>11317</v>
      </c>
      <c r="J135" s="36" t="s">
        <v>11317</v>
      </c>
      <c r="K135" s="36" t="s">
        <v>11317</v>
      </c>
      <c r="L135" s="36" t="s">
        <v>11317</v>
      </c>
      <c r="M135" s="36" t="s">
        <v>12024</v>
      </c>
      <c r="N135" s="36" t="s">
        <v>1882</v>
      </c>
      <c r="O135" s="36" t="s">
        <v>6699</v>
      </c>
      <c r="P135" s="36"/>
      <c r="Q135" s="36"/>
      <c r="R135" s="36"/>
      <c r="S135" s="36"/>
      <c r="T135" s="36"/>
      <c r="U135" s="36" t="s">
        <v>11317</v>
      </c>
      <c r="V135" s="36" t="s">
        <v>11317</v>
      </c>
      <c r="W135" s="36"/>
      <c r="X135" s="36"/>
      <c r="Y135" s="274">
        <v>45172.326249999998</v>
      </c>
      <c r="Z135" s="274">
        <v>44998.885497685187</v>
      </c>
      <c r="AA135" s="36"/>
      <c r="AB135" s="36" t="s">
        <v>6696</v>
      </c>
      <c r="AC135" s="36">
        <v>43891</v>
      </c>
      <c r="AD135" s="36">
        <v>1330</v>
      </c>
      <c r="AE135" s="36" t="s">
        <v>12023</v>
      </c>
      <c r="AF135" s="36" t="s">
        <v>12025</v>
      </c>
      <c r="AG135" s="36"/>
    </row>
    <row r="136" spans="1:33" ht="39.6">
      <c r="A136" s="36" t="s">
        <v>6384</v>
      </c>
      <c r="B136" s="36" t="s">
        <v>12023</v>
      </c>
      <c r="C136" s="36" t="s">
        <v>9</v>
      </c>
      <c r="D136" s="36" t="s">
        <v>6705</v>
      </c>
      <c r="E136" s="36" t="s">
        <v>6702</v>
      </c>
      <c r="F136" s="36" t="s">
        <v>6703</v>
      </c>
      <c r="G136" s="36" t="s">
        <v>6501</v>
      </c>
      <c r="H136" s="36" t="s">
        <v>6113</v>
      </c>
      <c r="I136" s="36" t="s">
        <v>11317</v>
      </c>
      <c r="J136" s="36" t="s">
        <v>11317</v>
      </c>
      <c r="K136" s="36" t="s">
        <v>11317</v>
      </c>
      <c r="L136" s="36" t="s">
        <v>11317</v>
      </c>
      <c r="M136" s="36" t="s">
        <v>12024</v>
      </c>
      <c r="N136" s="36" t="s">
        <v>1882</v>
      </c>
      <c r="O136" s="36" t="s">
        <v>6706</v>
      </c>
      <c r="P136" s="36"/>
      <c r="Q136" s="36"/>
      <c r="R136" s="36" t="s">
        <v>6704</v>
      </c>
      <c r="S136" s="36"/>
      <c r="T136" s="36"/>
      <c r="U136" s="36" t="s">
        <v>11317</v>
      </c>
      <c r="V136" s="36" t="s">
        <v>11317</v>
      </c>
      <c r="W136" s="36"/>
      <c r="X136" s="36"/>
      <c r="Y136" s="274">
        <v>45172.326249999998</v>
      </c>
      <c r="Z136" s="274">
        <v>44998.885497685187</v>
      </c>
      <c r="AA136" s="36"/>
      <c r="AB136" s="36" t="s">
        <v>6696</v>
      </c>
      <c r="AC136" s="36">
        <v>43891</v>
      </c>
      <c r="AD136" s="36">
        <v>5410</v>
      </c>
      <c r="AE136" s="36" t="s">
        <v>12023</v>
      </c>
      <c r="AF136" s="36" t="s">
        <v>12025</v>
      </c>
      <c r="AG136" s="36" t="s">
        <v>6095</v>
      </c>
    </row>
    <row r="137" spans="1:33" ht="52.8">
      <c r="A137" s="36"/>
      <c r="B137" s="36" t="s">
        <v>12023</v>
      </c>
      <c r="C137" s="36" t="s">
        <v>6121</v>
      </c>
      <c r="D137" s="36" t="s">
        <v>6705</v>
      </c>
      <c r="E137" s="36" t="s">
        <v>6707</v>
      </c>
      <c r="F137" s="36" t="s">
        <v>6708</v>
      </c>
      <c r="G137" s="36" t="s">
        <v>6311</v>
      </c>
      <c r="H137" s="36" t="s">
        <v>6119</v>
      </c>
      <c r="I137" s="36" t="s">
        <v>11317</v>
      </c>
      <c r="J137" s="36" t="s">
        <v>11317</v>
      </c>
      <c r="K137" s="36" t="s">
        <v>11317</v>
      </c>
      <c r="L137" s="36" t="s">
        <v>11317</v>
      </c>
      <c r="M137" s="36" t="s">
        <v>12024</v>
      </c>
      <c r="N137" s="36" t="s">
        <v>1882</v>
      </c>
      <c r="O137" s="36" t="s">
        <v>6706</v>
      </c>
      <c r="P137" s="36"/>
      <c r="Q137" s="36"/>
      <c r="R137" s="36"/>
      <c r="S137" s="36"/>
      <c r="T137" s="36"/>
      <c r="U137" s="36" t="s">
        <v>11317</v>
      </c>
      <c r="V137" s="36" t="s">
        <v>11317</v>
      </c>
      <c r="W137" s="36"/>
      <c r="X137" s="36"/>
      <c r="Y137" s="274">
        <v>45172.326249999998</v>
      </c>
      <c r="Z137" s="274">
        <v>44998.885497685187</v>
      </c>
      <c r="AA137" s="36"/>
      <c r="AB137" s="36" t="s">
        <v>6696</v>
      </c>
      <c r="AC137" s="36">
        <v>43891</v>
      </c>
      <c r="AD137" s="36">
        <v>1350</v>
      </c>
      <c r="AE137" s="36" t="s">
        <v>12023</v>
      </c>
      <c r="AF137" s="36" t="s">
        <v>12025</v>
      </c>
      <c r="AG137" s="36"/>
    </row>
    <row r="138" spans="1:33" ht="39.6">
      <c r="A138" s="36" t="s">
        <v>6384</v>
      </c>
      <c r="B138" s="36" t="s">
        <v>12023</v>
      </c>
      <c r="C138" s="36" t="s">
        <v>9</v>
      </c>
      <c r="D138" s="36" t="s">
        <v>6712</v>
      </c>
      <c r="E138" s="36" t="s">
        <v>6709</v>
      </c>
      <c r="F138" s="36" t="s">
        <v>6710</v>
      </c>
      <c r="G138" s="36" t="s">
        <v>6501</v>
      </c>
      <c r="H138" s="36" t="s">
        <v>6113</v>
      </c>
      <c r="I138" s="36" t="s">
        <v>11317</v>
      </c>
      <c r="J138" s="36" t="s">
        <v>11317</v>
      </c>
      <c r="K138" s="36" t="s">
        <v>11317</v>
      </c>
      <c r="L138" s="36" t="s">
        <v>11317</v>
      </c>
      <c r="M138" s="36" t="s">
        <v>12024</v>
      </c>
      <c r="N138" s="36" t="s">
        <v>1882</v>
      </c>
      <c r="O138" s="36" t="s">
        <v>6713</v>
      </c>
      <c r="P138" s="36"/>
      <c r="Q138" s="36"/>
      <c r="R138" s="36" t="s">
        <v>6711</v>
      </c>
      <c r="S138" s="36"/>
      <c r="T138" s="36"/>
      <c r="U138" s="36" t="s">
        <v>11317</v>
      </c>
      <c r="V138" s="36" t="s">
        <v>11317</v>
      </c>
      <c r="W138" s="36"/>
      <c r="X138" s="36"/>
      <c r="Y138" s="274">
        <v>45172.326249999998</v>
      </c>
      <c r="Z138" s="274">
        <v>44998.885497685187</v>
      </c>
      <c r="AA138" s="36"/>
      <c r="AB138" s="36" t="s">
        <v>6696</v>
      </c>
      <c r="AC138" s="36">
        <v>43891</v>
      </c>
      <c r="AD138" s="36">
        <v>5620</v>
      </c>
      <c r="AE138" s="36" t="s">
        <v>12023</v>
      </c>
      <c r="AF138" s="36" t="s">
        <v>12025</v>
      </c>
      <c r="AG138" s="36" t="s">
        <v>6095</v>
      </c>
    </row>
    <row r="139" spans="1:33" ht="39.6">
      <c r="A139" s="36"/>
      <c r="B139" s="36" t="s">
        <v>12023</v>
      </c>
      <c r="C139" s="36" t="s">
        <v>6121</v>
      </c>
      <c r="D139" s="36" t="s">
        <v>6712</v>
      </c>
      <c r="E139" s="36" t="s">
        <v>6714</v>
      </c>
      <c r="F139" s="36" t="s">
        <v>6715</v>
      </c>
      <c r="G139" s="36" t="s">
        <v>6311</v>
      </c>
      <c r="H139" s="36" t="s">
        <v>6119</v>
      </c>
      <c r="I139" s="36" t="s">
        <v>11317</v>
      </c>
      <c r="J139" s="36" t="s">
        <v>11317</v>
      </c>
      <c r="K139" s="36" t="s">
        <v>11317</v>
      </c>
      <c r="L139" s="36" t="s">
        <v>11317</v>
      </c>
      <c r="M139" s="36" t="s">
        <v>12024</v>
      </c>
      <c r="N139" s="36" t="s">
        <v>1882</v>
      </c>
      <c r="O139" s="36" t="s">
        <v>6713</v>
      </c>
      <c r="P139" s="36"/>
      <c r="Q139" s="36"/>
      <c r="R139" s="36"/>
      <c r="S139" s="36"/>
      <c r="T139" s="36"/>
      <c r="U139" s="36" t="s">
        <v>11317</v>
      </c>
      <c r="V139" s="36" t="s">
        <v>11317</v>
      </c>
      <c r="W139" s="36"/>
      <c r="X139" s="36"/>
      <c r="Y139" s="274">
        <v>45172.326249999998</v>
      </c>
      <c r="Z139" s="274">
        <v>44998.885497685187</v>
      </c>
      <c r="AA139" s="36"/>
      <c r="AB139" s="36" t="s">
        <v>6696</v>
      </c>
      <c r="AC139" s="36">
        <v>43891</v>
      </c>
      <c r="AD139" s="36">
        <v>1370</v>
      </c>
      <c r="AE139" s="36" t="s">
        <v>12023</v>
      </c>
      <c r="AF139" s="36" t="s">
        <v>12025</v>
      </c>
      <c r="AG139" s="36"/>
    </row>
    <row r="140" spans="1:33" ht="26.4">
      <c r="A140" s="36"/>
      <c r="B140" s="36" t="s">
        <v>12023</v>
      </c>
      <c r="C140" s="36" t="s">
        <v>6121</v>
      </c>
      <c r="D140" s="36" t="s">
        <v>6330</v>
      </c>
      <c r="E140" s="36" t="s">
        <v>6716</v>
      </c>
      <c r="F140" s="36" t="s">
        <v>6717</v>
      </c>
      <c r="G140" s="36" t="s">
        <v>6467</v>
      </c>
      <c r="H140" s="36" t="s">
        <v>6130</v>
      </c>
      <c r="I140" s="36" t="s">
        <v>11317</v>
      </c>
      <c r="J140" s="36" t="s">
        <v>11317</v>
      </c>
      <c r="K140" s="36" t="s">
        <v>11317</v>
      </c>
      <c r="L140" s="36" t="s">
        <v>11317</v>
      </c>
      <c r="M140" s="36" t="s">
        <v>12024</v>
      </c>
      <c r="N140" s="36" t="s">
        <v>1882</v>
      </c>
      <c r="O140" s="36" t="s">
        <v>6719</v>
      </c>
      <c r="P140" s="36"/>
      <c r="Q140" s="36"/>
      <c r="R140" s="36"/>
      <c r="S140" s="36"/>
      <c r="T140" s="36"/>
      <c r="U140" s="36" t="s">
        <v>11317</v>
      </c>
      <c r="V140" s="36" t="s">
        <v>11317</v>
      </c>
      <c r="W140" s="36"/>
      <c r="X140" s="36"/>
      <c r="Y140" s="274">
        <v>45172.342812499999</v>
      </c>
      <c r="Z140" s="274">
        <v>44998.885497685187</v>
      </c>
      <c r="AA140" s="36"/>
      <c r="AB140" s="36" t="s">
        <v>6718</v>
      </c>
      <c r="AC140" s="36">
        <v>87401</v>
      </c>
      <c r="AD140" s="36">
        <v>2020</v>
      </c>
      <c r="AE140" s="36" t="s">
        <v>12023</v>
      </c>
      <c r="AF140" s="36" t="s">
        <v>12025</v>
      </c>
      <c r="AG140" s="36"/>
    </row>
    <row r="141" spans="1:33" ht="26.4">
      <c r="A141" s="36"/>
      <c r="B141" s="36" t="s">
        <v>12023</v>
      </c>
      <c r="C141" s="36" t="s">
        <v>6121</v>
      </c>
      <c r="D141" s="36" t="s">
        <v>6366</v>
      </c>
      <c r="E141" s="36" t="s">
        <v>6720</v>
      </c>
      <c r="F141" s="36" t="s">
        <v>6721</v>
      </c>
      <c r="G141" s="36" t="s">
        <v>6467</v>
      </c>
      <c r="H141" s="36" t="s">
        <v>6130</v>
      </c>
      <c r="I141" s="36" t="s">
        <v>11317</v>
      </c>
      <c r="J141" s="36" t="s">
        <v>11317</v>
      </c>
      <c r="K141" s="36" t="s">
        <v>11317</v>
      </c>
      <c r="L141" s="36" t="s">
        <v>11317</v>
      </c>
      <c r="M141" s="36" t="s">
        <v>12024</v>
      </c>
      <c r="N141" s="36" t="s">
        <v>1882</v>
      </c>
      <c r="O141" s="36" t="s">
        <v>6367</v>
      </c>
      <c r="P141" s="36"/>
      <c r="Q141" s="36"/>
      <c r="R141" s="36"/>
      <c r="S141" s="36"/>
      <c r="T141" s="36"/>
      <c r="U141" s="36" t="s">
        <v>11317</v>
      </c>
      <c r="V141" s="36" t="s">
        <v>11317</v>
      </c>
      <c r="W141" s="36"/>
      <c r="X141" s="36"/>
      <c r="Y141" s="274">
        <v>45172.343715277777</v>
      </c>
      <c r="Z141" s="274">
        <v>44998.885497685187</v>
      </c>
      <c r="AA141" s="36"/>
      <c r="AB141" s="36" t="s">
        <v>6718</v>
      </c>
      <c r="AC141" s="36">
        <v>87401</v>
      </c>
      <c r="AD141" s="36">
        <v>1500</v>
      </c>
      <c r="AE141" s="36" t="s">
        <v>12023</v>
      </c>
      <c r="AF141" s="36" t="s">
        <v>12025</v>
      </c>
      <c r="AG141" s="36"/>
    </row>
    <row r="142" spans="1:33" ht="26.4">
      <c r="A142" s="36" t="s">
        <v>6724</v>
      </c>
      <c r="B142" s="36" t="s">
        <v>12023</v>
      </c>
      <c r="C142" s="36" t="s">
        <v>6118</v>
      </c>
      <c r="D142" s="36" t="s">
        <v>6725</v>
      </c>
      <c r="E142" s="36" t="s">
        <v>6722</v>
      </c>
      <c r="F142" s="36" t="s">
        <v>6723</v>
      </c>
      <c r="G142" s="36" t="s">
        <v>6467</v>
      </c>
      <c r="H142" s="36" t="s">
        <v>6111</v>
      </c>
      <c r="I142" s="36" t="s">
        <v>11317</v>
      </c>
      <c r="J142" s="36" t="s">
        <v>11317</v>
      </c>
      <c r="K142" s="36" t="s">
        <v>11317</v>
      </c>
      <c r="L142" s="36" t="s">
        <v>11317</v>
      </c>
      <c r="M142" s="36" t="s">
        <v>12024</v>
      </c>
      <c r="N142" s="36" t="s">
        <v>1882</v>
      </c>
      <c r="O142" s="36" t="s">
        <v>11317</v>
      </c>
      <c r="P142" s="36"/>
      <c r="Q142" s="36"/>
      <c r="R142" s="36"/>
      <c r="S142" s="36"/>
      <c r="T142" s="36"/>
      <c r="U142" s="36" t="s">
        <v>11317</v>
      </c>
      <c r="V142" s="36" t="s">
        <v>11317</v>
      </c>
      <c r="W142" s="36"/>
      <c r="X142" s="36"/>
      <c r="Y142" s="274">
        <v>45172.345393518517</v>
      </c>
      <c r="Z142" s="274">
        <v>44998.885497685187</v>
      </c>
      <c r="AA142" s="36"/>
      <c r="AB142" s="36" t="s">
        <v>6718</v>
      </c>
      <c r="AC142" s="36">
        <v>87401</v>
      </c>
      <c r="AD142" s="36">
        <v>5500</v>
      </c>
      <c r="AE142" s="36" t="s">
        <v>12023</v>
      </c>
      <c r="AF142" s="36" t="s">
        <v>12025</v>
      </c>
      <c r="AG142" s="36" t="s">
        <v>6095</v>
      </c>
    </row>
    <row r="143" spans="1:33" ht="409.6">
      <c r="A143" s="36"/>
      <c r="B143" s="36" t="s">
        <v>12023</v>
      </c>
      <c r="C143" s="36" t="s">
        <v>6121</v>
      </c>
      <c r="D143" s="36" t="s">
        <v>6301</v>
      </c>
      <c r="E143" s="36" t="s">
        <v>6726</v>
      </c>
      <c r="F143" s="36" t="s">
        <v>6727</v>
      </c>
      <c r="G143" s="36" t="s">
        <v>6728</v>
      </c>
      <c r="H143" s="36" t="s">
        <v>6130</v>
      </c>
      <c r="I143" s="36" t="s">
        <v>11317</v>
      </c>
      <c r="J143" s="36" t="s">
        <v>11317</v>
      </c>
      <c r="K143" s="36" t="s">
        <v>11317</v>
      </c>
      <c r="L143" s="36" t="s">
        <v>11317</v>
      </c>
      <c r="M143" s="36" t="s">
        <v>12024</v>
      </c>
      <c r="N143" s="36" t="s">
        <v>1882</v>
      </c>
      <c r="O143" s="36" t="s">
        <v>6302</v>
      </c>
      <c r="P143" s="36"/>
      <c r="Q143" s="36"/>
      <c r="R143" s="36"/>
      <c r="S143" s="36" t="s">
        <v>12117</v>
      </c>
      <c r="T143" s="36"/>
      <c r="U143" s="36" t="s">
        <v>11317</v>
      </c>
      <c r="V143" s="36" t="s">
        <v>11317</v>
      </c>
      <c r="W143" s="36"/>
      <c r="X143" s="36"/>
      <c r="Y143" s="274">
        <v>45172.345555555556</v>
      </c>
      <c r="Z143" s="274">
        <v>44998.885497685187</v>
      </c>
      <c r="AA143" s="36"/>
      <c r="AB143" s="36" t="s">
        <v>6729</v>
      </c>
      <c r="AC143" s="36">
        <v>58815</v>
      </c>
      <c r="AD143" s="36">
        <v>2000</v>
      </c>
      <c r="AE143" s="36" t="s">
        <v>12023</v>
      </c>
      <c r="AF143" s="36" t="s">
        <v>12025</v>
      </c>
      <c r="AG143" s="36"/>
    </row>
    <row r="144" spans="1:33" ht="92.4">
      <c r="A144" s="36"/>
      <c r="B144" s="36" t="s">
        <v>12023</v>
      </c>
      <c r="C144" s="36" t="s">
        <v>6121</v>
      </c>
      <c r="D144" s="36" t="s">
        <v>6732</v>
      </c>
      <c r="E144" s="36" t="s">
        <v>6730</v>
      </c>
      <c r="F144" s="36" t="s">
        <v>6731</v>
      </c>
      <c r="G144" s="36" t="s">
        <v>6467</v>
      </c>
      <c r="H144" s="36" t="s">
        <v>6130</v>
      </c>
      <c r="I144" s="36" t="s">
        <v>11317</v>
      </c>
      <c r="J144" s="36" t="s">
        <v>11317</v>
      </c>
      <c r="K144" s="36" t="s">
        <v>11317</v>
      </c>
      <c r="L144" s="36" t="s">
        <v>11317</v>
      </c>
      <c r="M144" s="36" t="s">
        <v>12024</v>
      </c>
      <c r="N144" s="36" t="s">
        <v>1882</v>
      </c>
      <c r="O144" s="36" t="s">
        <v>6733</v>
      </c>
      <c r="P144" s="36"/>
      <c r="Q144" s="36"/>
      <c r="R144" s="36"/>
      <c r="S144" s="36" t="s">
        <v>12118</v>
      </c>
      <c r="T144" s="36"/>
      <c r="U144" s="36" t="s">
        <v>11317</v>
      </c>
      <c r="V144" s="36" t="s">
        <v>11317</v>
      </c>
      <c r="W144" s="36"/>
      <c r="X144" s="36"/>
      <c r="Y144" s="274">
        <v>45172.346574074072</v>
      </c>
      <c r="Z144" s="274">
        <v>44998.885497685187</v>
      </c>
      <c r="AA144" s="36"/>
      <c r="AB144" s="36" t="s">
        <v>6718</v>
      </c>
      <c r="AC144" s="36">
        <v>87401</v>
      </c>
      <c r="AD144" s="36">
        <v>2000</v>
      </c>
      <c r="AE144" s="36" t="s">
        <v>12023</v>
      </c>
      <c r="AF144" s="36" t="s">
        <v>12025</v>
      </c>
      <c r="AG144" s="36" t="s">
        <v>6095</v>
      </c>
    </row>
    <row r="145" spans="1:33" ht="26.4">
      <c r="A145" s="36"/>
      <c r="B145" s="36" t="s">
        <v>12023</v>
      </c>
      <c r="C145" s="36" t="s">
        <v>6121</v>
      </c>
      <c r="D145" s="36" t="s">
        <v>6736</v>
      </c>
      <c r="E145" s="36" t="s">
        <v>6734</v>
      </c>
      <c r="F145" s="36" t="s">
        <v>6735</v>
      </c>
      <c r="G145" s="36" t="s">
        <v>6467</v>
      </c>
      <c r="H145" s="36" t="s">
        <v>6130</v>
      </c>
      <c r="I145" s="36" t="s">
        <v>11317</v>
      </c>
      <c r="J145" s="36" t="s">
        <v>11317</v>
      </c>
      <c r="K145" s="36" t="s">
        <v>11317</v>
      </c>
      <c r="L145" s="36" t="s">
        <v>11317</v>
      </c>
      <c r="M145" s="36" t="s">
        <v>12024</v>
      </c>
      <c r="N145" s="36" t="s">
        <v>1882</v>
      </c>
      <c r="O145" s="36" t="s">
        <v>6737</v>
      </c>
      <c r="P145" s="36"/>
      <c r="Q145" s="36"/>
      <c r="R145" s="36"/>
      <c r="S145" s="36"/>
      <c r="T145" s="36"/>
      <c r="U145" s="36" t="s">
        <v>11317</v>
      </c>
      <c r="V145" s="36" t="s">
        <v>11317</v>
      </c>
      <c r="W145" s="36"/>
      <c r="X145" s="36"/>
      <c r="Y145" s="274">
        <v>45172.347303240742</v>
      </c>
      <c r="Z145" s="274">
        <v>44998.885497685187</v>
      </c>
      <c r="AA145" s="36"/>
      <c r="AB145" s="36" t="s">
        <v>6718</v>
      </c>
      <c r="AC145" s="36">
        <v>87401</v>
      </c>
      <c r="AD145" s="36">
        <v>2020</v>
      </c>
      <c r="AE145" s="36" t="s">
        <v>12023</v>
      </c>
      <c r="AF145" s="36" t="s">
        <v>12025</v>
      </c>
      <c r="AG145" s="36"/>
    </row>
    <row r="146" spans="1:33" ht="26.4">
      <c r="A146" s="36"/>
      <c r="B146" s="36" t="s">
        <v>12023</v>
      </c>
      <c r="C146" s="36" t="s">
        <v>6121</v>
      </c>
      <c r="D146" s="36" t="s">
        <v>6612</v>
      </c>
      <c r="E146" s="36" t="s">
        <v>6738</v>
      </c>
      <c r="F146" s="36" t="s">
        <v>6739</v>
      </c>
      <c r="G146" s="36" t="s">
        <v>6467</v>
      </c>
      <c r="H146" s="36" t="s">
        <v>6130</v>
      </c>
      <c r="I146" s="36" t="s">
        <v>11317</v>
      </c>
      <c r="J146" s="36" t="s">
        <v>11317</v>
      </c>
      <c r="K146" s="36" t="s">
        <v>11317</v>
      </c>
      <c r="L146" s="36" t="s">
        <v>11317</v>
      </c>
      <c r="M146" s="36" t="s">
        <v>12024</v>
      </c>
      <c r="N146" s="36" t="s">
        <v>1882</v>
      </c>
      <c r="O146" s="36" t="s">
        <v>6740</v>
      </c>
      <c r="P146" s="36"/>
      <c r="Q146" s="36"/>
      <c r="R146" s="36"/>
      <c r="S146" s="36"/>
      <c r="T146" s="36"/>
      <c r="U146" s="36" t="s">
        <v>11317</v>
      </c>
      <c r="V146" s="36" t="s">
        <v>11317</v>
      </c>
      <c r="W146" s="36"/>
      <c r="X146" s="36"/>
      <c r="Y146" s="274">
        <v>45172.348067129627</v>
      </c>
      <c r="Z146" s="274">
        <v>44998.885497685187</v>
      </c>
      <c r="AA146" s="36"/>
      <c r="AB146" s="36" t="s">
        <v>6718</v>
      </c>
      <c r="AC146" s="36">
        <v>87401</v>
      </c>
      <c r="AD146" s="36">
        <v>1610</v>
      </c>
      <c r="AE146" s="36" t="s">
        <v>12023</v>
      </c>
      <c r="AF146" s="36" t="s">
        <v>12025</v>
      </c>
      <c r="AG146" s="36"/>
    </row>
    <row r="147" spans="1:33" ht="26.4">
      <c r="A147" s="36" t="s">
        <v>6203</v>
      </c>
      <c r="B147" s="36" t="s">
        <v>12023</v>
      </c>
      <c r="C147" s="36" t="s">
        <v>6121</v>
      </c>
      <c r="D147" s="36">
        <v>7</v>
      </c>
      <c r="E147" s="36" t="s">
        <v>6741</v>
      </c>
      <c r="F147" s="36" t="s">
        <v>6742</v>
      </c>
      <c r="G147" s="36" t="s">
        <v>6467</v>
      </c>
      <c r="H147" s="36" t="s">
        <v>6130</v>
      </c>
      <c r="I147" s="36" t="s">
        <v>11317</v>
      </c>
      <c r="J147" s="36" t="s">
        <v>11317</v>
      </c>
      <c r="K147" s="36" t="s">
        <v>11317</v>
      </c>
      <c r="L147" s="36" t="s">
        <v>11317</v>
      </c>
      <c r="M147" s="36" t="s">
        <v>12024</v>
      </c>
      <c r="N147" s="36" t="s">
        <v>11317</v>
      </c>
      <c r="O147" s="36" t="s">
        <v>11317</v>
      </c>
      <c r="P147" s="36"/>
      <c r="Q147" s="36"/>
      <c r="R147" s="36" t="s">
        <v>6743</v>
      </c>
      <c r="S147" s="36"/>
      <c r="T147" s="36"/>
      <c r="U147" s="36" t="s">
        <v>11317</v>
      </c>
      <c r="V147" s="36" t="s">
        <v>11317</v>
      </c>
      <c r="W147" s="36"/>
      <c r="X147" s="36"/>
      <c r="Y147" s="274">
        <v>45172.34888888889</v>
      </c>
      <c r="Z147" s="274">
        <v>44998.885497685187</v>
      </c>
      <c r="AA147" s="36"/>
      <c r="AB147" s="36" t="s">
        <v>6718</v>
      </c>
      <c r="AC147" s="36">
        <v>87401</v>
      </c>
      <c r="AD147" s="36">
        <v>110</v>
      </c>
      <c r="AE147" s="36" t="s">
        <v>12023</v>
      </c>
      <c r="AF147" s="36" t="s">
        <v>12025</v>
      </c>
      <c r="AG147" s="36"/>
    </row>
    <row r="148" spans="1:33" ht="290.39999999999998">
      <c r="A148" s="36" t="s">
        <v>6724</v>
      </c>
      <c r="B148" s="36" t="s">
        <v>12023</v>
      </c>
      <c r="C148" s="36" t="s">
        <v>6121</v>
      </c>
      <c r="D148" s="36" t="s">
        <v>6725</v>
      </c>
      <c r="E148" s="36" t="s">
        <v>6744</v>
      </c>
      <c r="F148" s="36" t="s">
        <v>6745</v>
      </c>
      <c r="G148" s="36" t="s">
        <v>6746</v>
      </c>
      <c r="H148" s="36" t="s">
        <v>6130</v>
      </c>
      <c r="I148" s="36" t="s">
        <v>11317</v>
      </c>
      <c r="J148" s="36" t="s">
        <v>11317</v>
      </c>
      <c r="K148" s="36" t="s">
        <v>11317</v>
      </c>
      <c r="L148" s="36" t="s">
        <v>11317</v>
      </c>
      <c r="M148" s="36" t="s">
        <v>12024</v>
      </c>
      <c r="N148" s="36" t="s">
        <v>1882</v>
      </c>
      <c r="O148" s="36" t="s">
        <v>11317</v>
      </c>
      <c r="P148" s="36"/>
      <c r="Q148" s="36"/>
      <c r="R148" s="36"/>
      <c r="S148" s="36" t="s">
        <v>12119</v>
      </c>
      <c r="T148" s="36"/>
      <c r="U148" s="36" t="s">
        <v>11317</v>
      </c>
      <c r="V148" s="36" t="s">
        <v>11317</v>
      </c>
      <c r="W148" s="36"/>
      <c r="X148" s="36"/>
      <c r="Y148" s="274">
        <v>45172.351759259262</v>
      </c>
      <c r="Z148" s="274">
        <v>44999.36146990741</v>
      </c>
      <c r="AA148" s="36"/>
      <c r="AB148" s="36" t="s">
        <v>6747</v>
      </c>
      <c r="AC148" s="36">
        <v>81621</v>
      </c>
      <c r="AD148" s="36">
        <v>4000</v>
      </c>
      <c r="AE148" s="36" t="s">
        <v>12023</v>
      </c>
      <c r="AF148" s="36" t="s">
        <v>12025</v>
      </c>
      <c r="AG148" s="36" t="s">
        <v>6089</v>
      </c>
    </row>
    <row r="149" spans="1:33" ht="39.6">
      <c r="A149" s="36" t="s">
        <v>6724</v>
      </c>
      <c r="B149" s="36" t="s">
        <v>12023</v>
      </c>
      <c r="C149" s="36" t="s">
        <v>6118</v>
      </c>
      <c r="D149" s="36" t="s">
        <v>6725</v>
      </c>
      <c r="E149" s="36" t="s">
        <v>6748</v>
      </c>
      <c r="F149" s="36" t="s">
        <v>6749</v>
      </c>
      <c r="G149" s="36" t="s">
        <v>6746</v>
      </c>
      <c r="H149" s="36" t="s">
        <v>6111</v>
      </c>
      <c r="I149" s="36" t="s">
        <v>11317</v>
      </c>
      <c r="J149" s="36" t="s">
        <v>11317</v>
      </c>
      <c r="K149" s="36" t="s">
        <v>11317</v>
      </c>
      <c r="L149" s="36" t="s">
        <v>11317</v>
      </c>
      <c r="M149" s="36" t="s">
        <v>12024</v>
      </c>
      <c r="N149" s="36" t="s">
        <v>1882</v>
      </c>
      <c r="O149" s="36" t="s">
        <v>11317</v>
      </c>
      <c r="P149" s="36"/>
      <c r="Q149" s="36"/>
      <c r="R149" s="36" t="s">
        <v>6750</v>
      </c>
      <c r="S149" s="36"/>
      <c r="T149" s="36"/>
      <c r="U149" s="36" t="s">
        <v>11317</v>
      </c>
      <c r="V149" s="36" t="s">
        <v>11317</v>
      </c>
      <c r="W149" s="36"/>
      <c r="X149" s="36"/>
      <c r="Y149" s="274">
        <v>45172.351759259262</v>
      </c>
      <c r="Z149" s="274">
        <v>44999.36146990741</v>
      </c>
      <c r="AA149" s="36"/>
      <c r="AB149" s="36" t="s">
        <v>6747</v>
      </c>
      <c r="AC149" s="36">
        <v>81621</v>
      </c>
      <c r="AD149" s="36">
        <v>4010</v>
      </c>
      <c r="AE149" s="36" t="s">
        <v>12023</v>
      </c>
      <c r="AF149" s="36" t="s">
        <v>12025</v>
      </c>
      <c r="AG149" s="36" t="s">
        <v>6095</v>
      </c>
    </row>
    <row r="150" spans="1:33" ht="39.6">
      <c r="A150" s="36"/>
      <c r="B150" s="36" t="s">
        <v>12023</v>
      </c>
      <c r="C150" s="36" t="s">
        <v>2491</v>
      </c>
      <c r="D150" s="36" t="s">
        <v>6754</v>
      </c>
      <c r="E150" s="36" t="s">
        <v>6751</v>
      </c>
      <c r="F150" s="36" t="s">
        <v>6752</v>
      </c>
      <c r="G150" s="36" t="s">
        <v>6746</v>
      </c>
      <c r="H150" s="36" t="s">
        <v>6098</v>
      </c>
      <c r="I150" s="36" t="s">
        <v>6756</v>
      </c>
      <c r="J150" s="36" t="s">
        <v>11317</v>
      </c>
      <c r="K150" s="36" t="s">
        <v>11317</v>
      </c>
      <c r="L150" s="36" t="s">
        <v>11317</v>
      </c>
      <c r="M150" s="36" t="s">
        <v>6757</v>
      </c>
      <c r="N150" s="36" t="s">
        <v>1882</v>
      </c>
      <c r="O150" s="36" t="s">
        <v>6758</v>
      </c>
      <c r="P150" s="36" t="s">
        <v>6755</v>
      </c>
      <c r="Q150" s="36"/>
      <c r="R150" s="36" t="s">
        <v>6753</v>
      </c>
      <c r="S150" s="36" t="s">
        <v>12120</v>
      </c>
      <c r="T150" s="36"/>
      <c r="U150" s="36" t="s">
        <v>11317</v>
      </c>
      <c r="V150" s="36" t="s">
        <v>11317</v>
      </c>
      <c r="W150" s="36"/>
      <c r="X150" s="36"/>
      <c r="Y150" s="274">
        <v>45172.351759259262</v>
      </c>
      <c r="Z150" s="274">
        <v>45000.855613425927</v>
      </c>
      <c r="AA150" s="36"/>
      <c r="AB150" s="36" t="s">
        <v>6747</v>
      </c>
      <c r="AC150" s="36">
        <v>81621</v>
      </c>
      <c r="AD150" s="36">
        <v>1490</v>
      </c>
      <c r="AE150" s="36" t="s">
        <v>12023</v>
      </c>
      <c r="AF150" s="36" t="s">
        <v>12025</v>
      </c>
      <c r="AG150" s="36" t="s">
        <v>6095</v>
      </c>
    </row>
    <row r="151" spans="1:33" ht="39.6">
      <c r="A151" s="36"/>
      <c r="B151" s="36" t="s">
        <v>12023</v>
      </c>
      <c r="C151" s="36" t="s">
        <v>6118</v>
      </c>
      <c r="D151" s="36" t="s">
        <v>6762</v>
      </c>
      <c r="E151" s="36" t="s">
        <v>6759</v>
      </c>
      <c r="F151" s="36" t="s">
        <v>6760</v>
      </c>
      <c r="G151" s="36" t="s">
        <v>6746</v>
      </c>
      <c r="H151" s="36" t="s">
        <v>6098</v>
      </c>
      <c r="I151" s="36" t="s">
        <v>6764</v>
      </c>
      <c r="J151" s="36" t="s">
        <v>11317</v>
      </c>
      <c r="K151" s="36" t="s">
        <v>11317</v>
      </c>
      <c r="L151" s="36" t="s">
        <v>11317</v>
      </c>
      <c r="M151" s="36" t="s">
        <v>6765</v>
      </c>
      <c r="N151" s="36" t="s">
        <v>1882</v>
      </c>
      <c r="O151" s="36" t="s">
        <v>6766</v>
      </c>
      <c r="P151" s="36"/>
      <c r="Q151" s="36"/>
      <c r="R151" s="36" t="s">
        <v>6761</v>
      </c>
      <c r="S151" s="36"/>
      <c r="T151" s="36"/>
      <c r="U151" s="36" t="s">
        <v>11317</v>
      </c>
      <c r="V151" s="36" t="s">
        <v>11317</v>
      </c>
      <c r="W151" s="36"/>
      <c r="X151" s="36"/>
      <c r="Y151" s="274">
        <v>45172.351759259262</v>
      </c>
      <c r="Z151" s="274">
        <v>44999.36146990741</v>
      </c>
      <c r="AA151" s="36"/>
      <c r="AB151" s="36" t="s">
        <v>6747</v>
      </c>
      <c r="AC151" s="36">
        <v>81621</v>
      </c>
      <c r="AD151" s="36">
        <v>1000</v>
      </c>
      <c r="AE151" s="36" t="s">
        <v>12023</v>
      </c>
      <c r="AF151" s="36" t="s">
        <v>12025</v>
      </c>
      <c r="AG151" s="36" t="s">
        <v>6095</v>
      </c>
    </row>
    <row r="152" spans="1:33" ht="39.6">
      <c r="A152" s="36"/>
      <c r="B152" s="36" t="s">
        <v>12023</v>
      </c>
      <c r="C152" s="36" t="s">
        <v>6121</v>
      </c>
      <c r="D152" s="36" t="s">
        <v>6278</v>
      </c>
      <c r="E152" s="36" t="s">
        <v>6767</v>
      </c>
      <c r="F152" s="36" t="s">
        <v>6768</v>
      </c>
      <c r="G152" s="36" t="s">
        <v>6746</v>
      </c>
      <c r="H152" s="36" t="s">
        <v>6130</v>
      </c>
      <c r="I152" s="36" t="s">
        <v>11317</v>
      </c>
      <c r="J152" s="36" t="s">
        <v>11317</v>
      </c>
      <c r="K152" s="36" t="s">
        <v>11317</v>
      </c>
      <c r="L152" s="36" t="s">
        <v>11317</v>
      </c>
      <c r="M152" s="36" t="s">
        <v>12024</v>
      </c>
      <c r="N152" s="36" t="s">
        <v>1882</v>
      </c>
      <c r="O152" s="36" t="s">
        <v>6323</v>
      </c>
      <c r="P152" s="36"/>
      <c r="Q152" s="36"/>
      <c r="R152" s="36"/>
      <c r="S152" s="36"/>
      <c r="T152" s="36"/>
      <c r="U152" s="36" t="s">
        <v>11317</v>
      </c>
      <c r="V152" s="36" t="s">
        <v>11317</v>
      </c>
      <c r="W152" s="36"/>
      <c r="X152" s="36"/>
      <c r="Y152" s="274">
        <v>45172.351759259262</v>
      </c>
      <c r="Z152" s="274">
        <v>45000.855613425927</v>
      </c>
      <c r="AA152" s="36"/>
      <c r="AB152" s="36" t="s">
        <v>6747</v>
      </c>
      <c r="AC152" s="36">
        <v>81621</v>
      </c>
      <c r="AD152" s="36">
        <v>2100</v>
      </c>
      <c r="AE152" s="36" t="s">
        <v>12023</v>
      </c>
      <c r="AF152" s="36" t="s">
        <v>12025</v>
      </c>
      <c r="AG152" s="36" t="s">
        <v>6089</v>
      </c>
    </row>
    <row r="153" spans="1:33" ht="79.2">
      <c r="A153" s="36" t="s">
        <v>6771</v>
      </c>
      <c r="B153" s="36" t="s">
        <v>12023</v>
      </c>
      <c r="C153" s="36" t="s">
        <v>2491</v>
      </c>
      <c r="D153" s="36" t="s">
        <v>6772</v>
      </c>
      <c r="E153" s="36" t="s">
        <v>6769</v>
      </c>
      <c r="F153" s="36" t="s">
        <v>6770</v>
      </c>
      <c r="G153" s="36" t="s">
        <v>6311</v>
      </c>
      <c r="H153" s="36" t="s">
        <v>6119</v>
      </c>
      <c r="I153" s="36" t="s">
        <v>11317</v>
      </c>
      <c r="J153" s="36" t="s">
        <v>11317</v>
      </c>
      <c r="K153" s="36" t="s">
        <v>11317</v>
      </c>
      <c r="L153" s="36" t="s">
        <v>11317</v>
      </c>
      <c r="M153" s="36" t="s">
        <v>12024</v>
      </c>
      <c r="N153" s="36" t="s">
        <v>1882</v>
      </c>
      <c r="O153" s="36" t="s">
        <v>6774</v>
      </c>
      <c r="P153" s="36" t="s">
        <v>6773</v>
      </c>
      <c r="Q153" s="36"/>
      <c r="R153" s="36"/>
      <c r="S153" s="36" t="s">
        <v>12121</v>
      </c>
      <c r="T153" s="36"/>
      <c r="U153" s="36" t="s">
        <v>11317</v>
      </c>
      <c r="V153" s="36" t="s">
        <v>11317</v>
      </c>
      <c r="W153" s="36"/>
      <c r="X153" s="36"/>
      <c r="Y153" s="274">
        <v>45172.351759259262</v>
      </c>
      <c r="Z153" s="274">
        <v>44999.36146990741</v>
      </c>
      <c r="AA153" s="36"/>
      <c r="AB153" s="36" t="s">
        <v>6747</v>
      </c>
      <c r="AC153" s="36">
        <v>81621</v>
      </c>
      <c r="AD153" s="36">
        <v>1520</v>
      </c>
      <c r="AE153" s="36" t="s">
        <v>12023</v>
      </c>
      <c r="AF153" s="36" t="s">
        <v>12025</v>
      </c>
      <c r="AG153" s="36"/>
    </row>
    <row r="154" spans="1:33" ht="39.6">
      <c r="A154" s="36"/>
      <c r="B154" s="36" t="s">
        <v>12023</v>
      </c>
      <c r="C154" s="36" t="s">
        <v>2491</v>
      </c>
      <c r="D154" s="36" t="s">
        <v>6772</v>
      </c>
      <c r="E154" s="36" t="s">
        <v>6775</v>
      </c>
      <c r="F154" s="36" t="s">
        <v>6776</v>
      </c>
      <c r="G154" s="36" t="s">
        <v>6746</v>
      </c>
      <c r="H154" s="36" t="s">
        <v>6113</v>
      </c>
      <c r="I154" s="36" t="s">
        <v>11317</v>
      </c>
      <c r="J154" s="36" t="s">
        <v>11317</v>
      </c>
      <c r="K154" s="36" t="s">
        <v>11317</v>
      </c>
      <c r="L154" s="36" t="s">
        <v>11317</v>
      </c>
      <c r="M154" s="36" t="s">
        <v>12024</v>
      </c>
      <c r="N154" s="36" t="s">
        <v>1882</v>
      </c>
      <c r="O154" s="36" t="s">
        <v>6774</v>
      </c>
      <c r="P154" s="36" t="s">
        <v>6778</v>
      </c>
      <c r="Q154" s="36"/>
      <c r="R154" s="36" t="s">
        <v>6777</v>
      </c>
      <c r="S154" s="36" t="s">
        <v>12122</v>
      </c>
      <c r="T154" s="36"/>
      <c r="U154" s="36" t="s">
        <v>11317</v>
      </c>
      <c r="V154" s="36" t="s">
        <v>11317</v>
      </c>
      <c r="W154" s="36"/>
      <c r="X154" s="36"/>
      <c r="Y154" s="274">
        <v>45172.351759259262</v>
      </c>
      <c r="Z154" s="274">
        <v>44999.36146990741</v>
      </c>
      <c r="AA154" s="36"/>
      <c r="AB154" s="36" t="s">
        <v>6747</v>
      </c>
      <c r="AC154" s="36">
        <v>81621</v>
      </c>
      <c r="AD154" s="36">
        <v>5570</v>
      </c>
      <c r="AE154" s="36" t="s">
        <v>12023</v>
      </c>
      <c r="AF154" s="36" t="s">
        <v>12025</v>
      </c>
      <c r="AG154" s="36" t="s">
        <v>6095</v>
      </c>
    </row>
    <row r="155" spans="1:33" ht="39.6">
      <c r="A155" s="36" t="s">
        <v>6771</v>
      </c>
      <c r="B155" s="36" t="s">
        <v>12023</v>
      </c>
      <c r="C155" s="36" t="s">
        <v>2491</v>
      </c>
      <c r="D155" s="36" t="s">
        <v>6781</v>
      </c>
      <c r="E155" s="36" t="s">
        <v>6779</v>
      </c>
      <c r="F155" s="36" t="s">
        <v>6780</v>
      </c>
      <c r="G155" s="36" t="s">
        <v>6311</v>
      </c>
      <c r="H155" s="36" t="s">
        <v>6119</v>
      </c>
      <c r="I155" s="36" t="s">
        <v>11317</v>
      </c>
      <c r="J155" s="36" t="s">
        <v>11317</v>
      </c>
      <c r="K155" s="36" t="s">
        <v>11317</v>
      </c>
      <c r="L155" s="36" t="s">
        <v>11317</v>
      </c>
      <c r="M155" s="36" t="s">
        <v>12024</v>
      </c>
      <c r="N155" s="36" t="s">
        <v>1882</v>
      </c>
      <c r="O155" s="36" t="s">
        <v>6783</v>
      </c>
      <c r="P155" s="36" t="s">
        <v>6782</v>
      </c>
      <c r="Q155" s="36"/>
      <c r="R155" s="36"/>
      <c r="S155" s="36" t="s">
        <v>12123</v>
      </c>
      <c r="T155" s="36"/>
      <c r="U155" s="36" t="s">
        <v>11317</v>
      </c>
      <c r="V155" s="36" t="s">
        <v>11317</v>
      </c>
      <c r="W155" s="36"/>
      <c r="X155" s="36"/>
      <c r="Y155" s="274">
        <v>45172.351759259262</v>
      </c>
      <c r="Z155" s="274">
        <v>44999.36146990741</v>
      </c>
      <c r="AA155" s="36"/>
      <c r="AB155" s="36" t="s">
        <v>6747</v>
      </c>
      <c r="AC155" s="36">
        <v>81621</v>
      </c>
      <c r="AD155" s="36">
        <v>1540</v>
      </c>
      <c r="AE155" s="36" t="s">
        <v>12023</v>
      </c>
      <c r="AF155" s="36" t="s">
        <v>12025</v>
      </c>
      <c r="AG155" s="36"/>
    </row>
    <row r="156" spans="1:33" ht="52.8">
      <c r="A156" s="36"/>
      <c r="B156" s="36" t="s">
        <v>12023</v>
      </c>
      <c r="C156" s="36" t="s">
        <v>2491</v>
      </c>
      <c r="D156" s="36" t="s">
        <v>6781</v>
      </c>
      <c r="E156" s="36" t="s">
        <v>6784</v>
      </c>
      <c r="F156" s="36" t="s">
        <v>6785</v>
      </c>
      <c r="G156" s="36" t="s">
        <v>6746</v>
      </c>
      <c r="H156" s="36" t="s">
        <v>6113</v>
      </c>
      <c r="I156" s="36" t="s">
        <v>11317</v>
      </c>
      <c r="J156" s="36" t="s">
        <v>11317</v>
      </c>
      <c r="K156" s="36" t="s">
        <v>11317</v>
      </c>
      <c r="L156" s="36" t="s">
        <v>11317</v>
      </c>
      <c r="M156" s="36" t="s">
        <v>12024</v>
      </c>
      <c r="N156" s="36" t="s">
        <v>1882</v>
      </c>
      <c r="O156" s="36" t="s">
        <v>6783</v>
      </c>
      <c r="P156" s="36" t="s">
        <v>6787</v>
      </c>
      <c r="Q156" s="36"/>
      <c r="R156" s="36" t="s">
        <v>6786</v>
      </c>
      <c r="S156" s="36" t="s">
        <v>12124</v>
      </c>
      <c r="T156" s="36"/>
      <c r="U156" s="36" t="s">
        <v>11317</v>
      </c>
      <c r="V156" s="36" t="s">
        <v>11317</v>
      </c>
      <c r="W156" s="36"/>
      <c r="X156" s="36"/>
      <c r="Y156" s="274">
        <v>45172.351759259262</v>
      </c>
      <c r="Z156" s="274">
        <v>44999.36146990741</v>
      </c>
      <c r="AA156" s="36"/>
      <c r="AB156" s="36" t="s">
        <v>6747</v>
      </c>
      <c r="AC156" s="36">
        <v>81621</v>
      </c>
      <c r="AD156" s="36">
        <v>5340</v>
      </c>
      <c r="AE156" s="36" t="s">
        <v>12023</v>
      </c>
      <c r="AF156" s="36" t="s">
        <v>12025</v>
      </c>
      <c r="AG156" s="36" t="s">
        <v>6095</v>
      </c>
    </row>
    <row r="157" spans="1:33" ht="52.8">
      <c r="A157" s="36"/>
      <c r="B157" s="36" t="s">
        <v>12023</v>
      </c>
      <c r="C157" s="36" t="s">
        <v>6121</v>
      </c>
      <c r="D157" s="36" t="s">
        <v>6791</v>
      </c>
      <c r="E157" s="36" t="s">
        <v>6788</v>
      </c>
      <c r="F157" s="36" t="s">
        <v>6789</v>
      </c>
      <c r="G157" s="36" t="s">
        <v>6437</v>
      </c>
      <c r="H157" s="36" t="s">
        <v>6119</v>
      </c>
      <c r="I157" s="36" t="s">
        <v>11317</v>
      </c>
      <c r="J157" s="36" t="s">
        <v>11317</v>
      </c>
      <c r="K157" s="36" t="s">
        <v>11317</v>
      </c>
      <c r="L157" s="36" t="s">
        <v>11317</v>
      </c>
      <c r="M157" s="36" t="s">
        <v>12024</v>
      </c>
      <c r="N157" s="36" t="s">
        <v>14</v>
      </c>
      <c r="O157" s="36" t="s">
        <v>6792</v>
      </c>
      <c r="P157" s="36"/>
      <c r="Q157" s="36"/>
      <c r="R157" s="36" t="s">
        <v>6790</v>
      </c>
      <c r="S157" s="36"/>
      <c r="T157" s="36"/>
      <c r="U157" s="36" t="s">
        <v>11317</v>
      </c>
      <c r="V157" s="36" t="s">
        <v>11317</v>
      </c>
      <c r="W157" s="36"/>
      <c r="X157" s="36"/>
      <c r="Y157" s="274">
        <v>45172.351759259262</v>
      </c>
      <c r="Z157" s="274">
        <v>44999.36146990741</v>
      </c>
      <c r="AA157" s="36"/>
      <c r="AB157" s="36" t="s">
        <v>6747</v>
      </c>
      <c r="AC157" s="36">
        <v>81621</v>
      </c>
      <c r="AD157" s="36">
        <v>1560</v>
      </c>
      <c r="AE157" s="36" t="s">
        <v>12023</v>
      </c>
      <c r="AF157" s="36" t="s">
        <v>12025</v>
      </c>
      <c r="AG157" s="36"/>
    </row>
    <row r="158" spans="1:33" ht="39.6">
      <c r="A158" s="36"/>
      <c r="B158" s="36" t="s">
        <v>12023</v>
      </c>
      <c r="C158" s="36" t="s">
        <v>6121</v>
      </c>
      <c r="D158" s="36" t="s">
        <v>6796</v>
      </c>
      <c r="E158" s="36" t="s">
        <v>6793</v>
      </c>
      <c r="F158" s="36" t="s">
        <v>6794</v>
      </c>
      <c r="G158" s="36" t="s">
        <v>6437</v>
      </c>
      <c r="H158" s="36" t="s">
        <v>6119</v>
      </c>
      <c r="I158" s="36" t="s">
        <v>11317</v>
      </c>
      <c r="J158" s="36" t="s">
        <v>11317</v>
      </c>
      <c r="K158" s="36" t="s">
        <v>11317</v>
      </c>
      <c r="L158" s="36" t="s">
        <v>11317</v>
      </c>
      <c r="M158" s="36" t="s">
        <v>12024</v>
      </c>
      <c r="N158" s="36" t="s">
        <v>14</v>
      </c>
      <c r="O158" s="36" t="s">
        <v>6797</v>
      </c>
      <c r="P158" s="36"/>
      <c r="Q158" s="36"/>
      <c r="R158" s="36" t="s">
        <v>6795</v>
      </c>
      <c r="S158" s="36"/>
      <c r="T158" s="36"/>
      <c r="U158" s="36" t="s">
        <v>11317</v>
      </c>
      <c r="V158" s="36" t="s">
        <v>11317</v>
      </c>
      <c r="W158" s="36"/>
      <c r="X158" s="36"/>
      <c r="Y158" s="274">
        <v>45172.351759259262</v>
      </c>
      <c r="Z158" s="274">
        <v>44999.36146990741</v>
      </c>
      <c r="AA158" s="36"/>
      <c r="AB158" s="36" t="s">
        <v>6747</v>
      </c>
      <c r="AC158" s="36">
        <v>81621</v>
      </c>
      <c r="AD158" s="36">
        <v>1570</v>
      </c>
      <c r="AE158" s="36" t="s">
        <v>12023</v>
      </c>
      <c r="AF158" s="36" t="s">
        <v>12025</v>
      </c>
      <c r="AG158" s="36"/>
    </row>
    <row r="159" spans="1:33" ht="303.60000000000002">
      <c r="A159" s="36"/>
      <c r="B159" s="36" t="s">
        <v>12023</v>
      </c>
      <c r="C159" s="36" t="s">
        <v>6121</v>
      </c>
      <c r="D159" s="36" t="s">
        <v>6237</v>
      </c>
      <c r="E159" s="36" t="s">
        <v>6798</v>
      </c>
      <c r="F159" s="36" t="s">
        <v>6799</v>
      </c>
      <c r="G159" s="36" t="s">
        <v>6746</v>
      </c>
      <c r="H159" s="36" t="s">
        <v>6130</v>
      </c>
      <c r="I159" s="36" t="s">
        <v>11317</v>
      </c>
      <c r="J159" s="36" t="s">
        <v>11317</v>
      </c>
      <c r="K159" s="36" t="s">
        <v>11317</v>
      </c>
      <c r="L159" s="36" t="s">
        <v>11317</v>
      </c>
      <c r="M159" s="36" t="s">
        <v>12024</v>
      </c>
      <c r="N159" s="36" t="s">
        <v>1882</v>
      </c>
      <c r="O159" s="36" t="s">
        <v>6312</v>
      </c>
      <c r="P159" s="36"/>
      <c r="Q159" s="36"/>
      <c r="R159" s="36"/>
      <c r="S159" s="36" t="s">
        <v>12125</v>
      </c>
      <c r="T159" s="36"/>
      <c r="U159" s="36" t="s">
        <v>11317</v>
      </c>
      <c r="V159" s="36" t="s">
        <v>11317</v>
      </c>
      <c r="W159" s="36"/>
      <c r="X159" s="36"/>
      <c r="Y159" s="274">
        <v>45172.351759259262</v>
      </c>
      <c r="Z159" s="274">
        <v>44999.36146990741</v>
      </c>
      <c r="AA159" s="36"/>
      <c r="AB159" s="36" t="s">
        <v>6747</v>
      </c>
      <c r="AC159" s="36">
        <v>81621</v>
      </c>
      <c r="AD159" s="36">
        <v>2000</v>
      </c>
      <c r="AE159" s="36" t="s">
        <v>12023</v>
      </c>
      <c r="AF159" s="36" t="s">
        <v>12025</v>
      </c>
      <c r="AG159" s="36" t="s">
        <v>6089</v>
      </c>
    </row>
    <row r="160" spans="1:33" ht="132">
      <c r="A160" s="36"/>
      <c r="B160" s="36" t="s">
        <v>12023</v>
      </c>
      <c r="C160" s="36" t="s">
        <v>6118</v>
      </c>
      <c r="D160" s="36" t="s">
        <v>6237</v>
      </c>
      <c r="E160" s="36" t="s">
        <v>6800</v>
      </c>
      <c r="F160" s="36" t="s">
        <v>6801</v>
      </c>
      <c r="G160" s="36" t="s">
        <v>6746</v>
      </c>
      <c r="H160" s="36" t="s">
        <v>6113</v>
      </c>
      <c r="I160" s="36" t="s">
        <v>11317</v>
      </c>
      <c r="J160" s="36" t="s">
        <v>11317</v>
      </c>
      <c r="K160" s="36" t="s">
        <v>11317</v>
      </c>
      <c r="L160" s="36" t="s">
        <v>11317</v>
      </c>
      <c r="M160" s="36" t="s">
        <v>12024</v>
      </c>
      <c r="N160" s="36" t="s">
        <v>1882</v>
      </c>
      <c r="O160" s="36" t="s">
        <v>6312</v>
      </c>
      <c r="P160" s="36"/>
      <c r="Q160" s="36"/>
      <c r="R160" s="36" t="s">
        <v>6802</v>
      </c>
      <c r="S160" s="36" t="s">
        <v>12126</v>
      </c>
      <c r="T160" s="36"/>
      <c r="U160" s="36" t="s">
        <v>11317</v>
      </c>
      <c r="V160" s="36" t="s">
        <v>11317</v>
      </c>
      <c r="W160" s="36"/>
      <c r="X160" s="36"/>
      <c r="Y160" s="274">
        <v>45172.351759259262</v>
      </c>
      <c r="Z160" s="274">
        <v>44999.36146990741</v>
      </c>
      <c r="AA160" s="36"/>
      <c r="AB160" s="36" t="s">
        <v>6747</v>
      </c>
      <c r="AC160" s="36">
        <v>81621</v>
      </c>
      <c r="AD160" s="36">
        <v>7000</v>
      </c>
      <c r="AE160" s="36" t="s">
        <v>12023</v>
      </c>
      <c r="AF160" s="36" t="s">
        <v>12025</v>
      </c>
      <c r="AG160" s="36" t="s">
        <v>6095</v>
      </c>
    </row>
    <row r="161" spans="1:33" ht="39.6">
      <c r="A161" s="36"/>
      <c r="B161" s="36" t="s">
        <v>12023</v>
      </c>
      <c r="C161" s="36" t="s">
        <v>6121</v>
      </c>
      <c r="D161" s="36" t="s">
        <v>6806</v>
      </c>
      <c r="E161" s="36" t="s">
        <v>6803</v>
      </c>
      <c r="F161" s="36" t="s">
        <v>6804</v>
      </c>
      <c r="G161" s="36" t="s">
        <v>6311</v>
      </c>
      <c r="H161" s="36" t="s">
        <v>6119</v>
      </c>
      <c r="I161" s="36" t="s">
        <v>11317</v>
      </c>
      <c r="J161" s="36" t="s">
        <v>11317</v>
      </c>
      <c r="K161" s="36" t="s">
        <v>11317</v>
      </c>
      <c r="L161" s="36" t="s">
        <v>11317</v>
      </c>
      <c r="M161" s="36" t="s">
        <v>12024</v>
      </c>
      <c r="N161" s="36" t="s">
        <v>1882</v>
      </c>
      <c r="O161" s="36" t="s">
        <v>6807</v>
      </c>
      <c r="P161" s="36"/>
      <c r="Q161" s="36"/>
      <c r="R161" s="36"/>
      <c r="S161" s="36"/>
      <c r="T161" s="36"/>
      <c r="U161" s="36" t="s">
        <v>11317</v>
      </c>
      <c r="V161" s="36" t="s">
        <v>11317</v>
      </c>
      <c r="W161" s="36"/>
      <c r="X161" s="36"/>
      <c r="Y161" s="274">
        <v>45172.355694444443</v>
      </c>
      <c r="Z161" s="274">
        <v>44998.885497685187</v>
      </c>
      <c r="AA161" s="36"/>
      <c r="AB161" s="36" t="s">
        <v>6805</v>
      </c>
      <c r="AC161" s="36">
        <v>76209</v>
      </c>
      <c r="AD161" s="36">
        <v>1000</v>
      </c>
      <c r="AE161" s="36" t="s">
        <v>12023</v>
      </c>
      <c r="AF161" s="36" t="s">
        <v>12025</v>
      </c>
      <c r="AG161" s="36"/>
    </row>
    <row r="162" spans="1:33" ht="39.6">
      <c r="A162" s="36" t="s">
        <v>6384</v>
      </c>
      <c r="B162" s="36" t="s">
        <v>12023</v>
      </c>
      <c r="C162" s="36" t="s">
        <v>9</v>
      </c>
      <c r="D162" s="36" t="s">
        <v>6806</v>
      </c>
      <c r="E162" s="36" t="s">
        <v>6808</v>
      </c>
      <c r="F162" s="36" t="s">
        <v>6809</v>
      </c>
      <c r="G162" s="36" t="s">
        <v>6467</v>
      </c>
      <c r="H162" s="36" t="s">
        <v>6113</v>
      </c>
      <c r="I162" s="36" t="s">
        <v>11317</v>
      </c>
      <c r="J162" s="36" t="s">
        <v>11317</v>
      </c>
      <c r="K162" s="36" t="s">
        <v>11317</v>
      </c>
      <c r="L162" s="36" t="s">
        <v>11317</v>
      </c>
      <c r="M162" s="36" t="s">
        <v>12024</v>
      </c>
      <c r="N162" s="36" t="s">
        <v>1882</v>
      </c>
      <c r="O162" s="36" t="s">
        <v>6811</v>
      </c>
      <c r="P162" s="36"/>
      <c r="Q162" s="36"/>
      <c r="R162" s="36" t="s">
        <v>6810</v>
      </c>
      <c r="S162" s="36"/>
      <c r="T162" s="36"/>
      <c r="U162" s="36" t="s">
        <v>11317</v>
      </c>
      <c r="V162" s="36" t="s">
        <v>11317</v>
      </c>
      <c r="W162" s="36"/>
      <c r="X162" s="36"/>
      <c r="Y162" s="274">
        <v>45172.357106481482</v>
      </c>
      <c r="Z162" s="274">
        <v>44998.885497685187</v>
      </c>
      <c r="AA162" s="36"/>
      <c r="AB162" s="36" t="s">
        <v>6805</v>
      </c>
      <c r="AC162" s="36">
        <v>76209</v>
      </c>
      <c r="AD162" s="36">
        <v>7030</v>
      </c>
      <c r="AE162" s="36" t="s">
        <v>12023</v>
      </c>
      <c r="AF162" s="36" t="s">
        <v>12025</v>
      </c>
      <c r="AG162" s="36" t="s">
        <v>6095</v>
      </c>
    </row>
    <row r="163" spans="1:33" ht="26.4">
      <c r="A163" s="36"/>
      <c r="B163" s="36" t="s">
        <v>12023</v>
      </c>
      <c r="C163" s="36" t="s">
        <v>6121</v>
      </c>
      <c r="D163" s="36" t="s">
        <v>6612</v>
      </c>
      <c r="E163" s="36" t="s">
        <v>6812</v>
      </c>
      <c r="F163" s="36" t="s">
        <v>6813</v>
      </c>
      <c r="G163" s="36" t="s">
        <v>6814</v>
      </c>
      <c r="H163" s="36" t="s">
        <v>6130</v>
      </c>
      <c r="I163" s="36" t="s">
        <v>11317</v>
      </c>
      <c r="J163" s="36" t="s">
        <v>11317</v>
      </c>
      <c r="K163" s="36" t="s">
        <v>11317</v>
      </c>
      <c r="L163" s="36" t="s">
        <v>11317</v>
      </c>
      <c r="M163" s="36" t="s">
        <v>12024</v>
      </c>
      <c r="N163" s="36" t="s">
        <v>1882</v>
      </c>
      <c r="O163" s="36" t="s">
        <v>6613</v>
      </c>
      <c r="P163" s="36"/>
      <c r="Q163" s="36"/>
      <c r="R163" s="36"/>
      <c r="S163" s="36"/>
      <c r="T163" s="36"/>
      <c r="U163" s="36" t="s">
        <v>11317</v>
      </c>
      <c r="V163" s="36" t="s">
        <v>11317</v>
      </c>
      <c r="W163" s="36"/>
      <c r="X163" s="36"/>
      <c r="Y163" s="274">
        <v>45172.365474537037</v>
      </c>
      <c r="Z163" s="274">
        <v>44999.36146990741</v>
      </c>
      <c r="AA163" s="36"/>
      <c r="AB163" s="36" t="s">
        <v>6815</v>
      </c>
      <c r="AC163" s="36">
        <v>88598</v>
      </c>
      <c r="AD163" s="36">
        <v>1500</v>
      </c>
      <c r="AE163" s="36" t="s">
        <v>12023</v>
      </c>
      <c r="AF163" s="36" t="s">
        <v>12025</v>
      </c>
      <c r="AG163" s="36" t="s">
        <v>6089</v>
      </c>
    </row>
    <row r="164" spans="1:33" ht="66">
      <c r="A164" s="36"/>
      <c r="B164" s="36" t="s">
        <v>12023</v>
      </c>
      <c r="C164" s="36" t="s">
        <v>6121</v>
      </c>
      <c r="D164" s="36" t="s">
        <v>6278</v>
      </c>
      <c r="E164" s="36" t="s">
        <v>6816</v>
      </c>
      <c r="F164" s="36" t="s">
        <v>6817</v>
      </c>
      <c r="G164" s="36" t="s">
        <v>6818</v>
      </c>
      <c r="H164" s="36" t="s">
        <v>6130</v>
      </c>
      <c r="I164" s="36" t="s">
        <v>11317</v>
      </c>
      <c r="J164" s="36" t="s">
        <v>11317</v>
      </c>
      <c r="K164" s="36" t="s">
        <v>11317</v>
      </c>
      <c r="L164" s="36" t="s">
        <v>11317</v>
      </c>
      <c r="M164" s="36" t="s">
        <v>12024</v>
      </c>
      <c r="N164" s="36" t="s">
        <v>1882</v>
      </c>
      <c r="O164" s="36" t="s">
        <v>6323</v>
      </c>
      <c r="P164" s="36"/>
      <c r="Q164" s="36"/>
      <c r="R164" s="36"/>
      <c r="S164" s="36"/>
      <c r="T164" s="36"/>
      <c r="U164" s="36" t="s">
        <v>11317</v>
      </c>
      <c r="V164" s="36" t="s">
        <v>11317</v>
      </c>
      <c r="W164" s="36"/>
      <c r="X164" s="36"/>
      <c r="Y164" s="274">
        <v>45172.391481481478</v>
      </c>
      <c r="Z164" s="274">
        <v>44995.349710648145</v>
      </c>
      <c r="AA164" s="36"/>
      <c r="AB164" s="36" t="s">
        <v>6819</v>
      </c>
      <c r="AC164" s="36">
        <v>94855</v>
      </c>
      <c r="AD164" s="36">
        <v>2200</v>
      </c>
      <c r="AE164" s="36" t="s">
        <v>12023</v>
      </c>
      <c r="AF164" s="36" t="s">
        <v>12025</v>
      </c>
      <c r="AG164" s="36"/>
    </row>
    <row r="165" spans="1:33" ht="26.4">
      <c r="A165" s="36"/>
      <c r="B165" s="36" t="s">
        <v>12023</v>
      </c>
      <c r="C165" s="36" t="s">
        <v>6129</v>
      </c>
      <c r="D165" s="36">
        <v>15</v>
      </c>
      <c r="E165" s="36" t="s">
        <v>6820</v>
      </c>
      <c r="F165" s="36" t="s">
        <v>6821</v>
      </c>
      <c r="G165" s="36" t="s">
        <v>6822</v>
      </c>
      <c r="H165" s="36" t="s">
        <v>6130</v>
      </c>
      <c r="I165" s="36" t="s">
        <v>11317</v>
      </c>
      <c r="J165" s="36" t="s">
        <v>11317</v>
      </c>
      <c r="K165" s="36" t="s">
        <v>11317</v>
      </c>
      <c r="L165" s="36" t="s">
        <v>11317</v>
      </c>
      <c r="M165" s="36" t="s">
        <v>12024</v>
      </c>
      <c r="N165" s="36" t="s">
        <v>6404</v>
      </c>
      <c r="O165" s="36" t="s">
        <v>11317</v>
      </c>
      <c r="P165" s="36"/>
      <c r="Q165" s="36"/>
      <c r="R165" s="36"/>
      <c r="S165" s="36" t="s">
        <v>12127</v>
      </c>
      <c r="T165" s="36"/>
      <c r="U165" s="36" t="s">
        <v>11317</v>
      </c>
      <c r="V165" s="36" t="s">
        <v>11317</v>
      </c>
      <c r="W165" s="36"/>
      <c r="X165" s="36"/>
      <c r="Y165" s="274">
        <v>45172.403078703705</v>
      </c>
      <c r="Z165" s="274">
        <v>44998.885497685187</v>
      </c>
      <c r="AA165" s="36"/>
      <c r="AB165" s="36" t="s">
        <v>6823</v>
      </c>
      <c r="AC165" s="36">
        <v>48494</v>
      </c>
      <c r="AD165" s="36">
        <v>1640</v>
      </c>
      <c r="AE165" s="36" t="s">
        <v>12023</v>
      </c>
      <c r="AF165" s="36" t="s">
        <v>12025</v>
      </c>
      <c r="AG165" s="36" t="s">
        <v>6097</v>
      </c>
    </row>
    <row r="166" spans="1:33" ht="39.6">
      <c r="A166" s="36"/>
      <c r="B166" s="36" t="s">
        <v>12023</v>
      </c>
      <c r="C166" s="36" t="s">
        <v>6121</v>
      </c>
      <c r="D166" s="36" t="s">
        <v>6827</v>
      </c>
      <c r="E166" s="36" t="s">
        <v>6824</v>
      </c>
      <c r="F166" s="36" t="s">
        <v>6825</v>
      </c>
      <c r="G166" s="36" t="s">
        <v>6311</v>
      </c>
      <c r="H166" s="36" t="s">
        <v>6119</v>
      </c>
      <c r="I166" s="36" t="s">
        <v>11317</v>
      </c>
      <c r="J166" s="36" t="s">
        <v>11317</v>
      </c>
      <c r="K166" s="36" t="s">
        <v>11317</v>
      </c>
      <c r="L166" s="36" t="s">
        <v>11317</v>
      </c>
      <c r="M166" s="36" t="s">
        <v>12024</v>
      </c>
      <c r="N166" s="36" t="s">
        <v>1882</v>
      </c>
      <c r="O166" s="36" t="s">
        <v>6828</v>
      </c>
      <c r="P166" s="36"/>
      <c r="Q166" s="36"/>
      <c r="R166" s="36" t="s">
        <v>6826</v>
      </c>
      <c r="S166" s="36"/>
      <c r="T166" s="36"/>
      <c r="U166" s="36" t="s">
        <v>11317</v>
      </c>
      <c r="V166" s="36" t="s">
        <v>11317</v>
      </c>
      <c r="W166" s="36"/>
      <c r="X166" s="36"/>
      <c r="Y166" s="274">
        <v>45172.424722222226</v>
      </c>
      <c r="Z166" s="274">
        <v>44998.885497685187</v>
      </c>
      <c r="AA166" s="36"/>
      <c r="AB166" s="36" t="s">
        <v>6581</v>
      </c>
      <c r="AC166" s="36">
        <v>44019</v>
      </c>
      <c r="AD166" s="36">
        <v>1650</v>
      </c>
      <c r="AE166" s="36" t="s">
        <v>12023</v>
      </c>
      <c r="AF166" s="36" t="s">
        <v>12025</v>
      </c>
      <c r="AG166" s="36"/>
    </row>
    <row r="167" spans="1:33" ht="52.8">
      <c r="A167" s="36"/>
      <c r="B167" s="36" t="s">
        <v>12023</v>
      </c>
      <c r="C167" s="36" t="s">
        <v>6118</v>
      </c>
      <c r="D167" s="36" t="s">
        <v>6806</v>
      </c>
      <c r="E167" s="36" t="s">
        <v>6829</v>
      </c>
      <c r="F167" s="36" t="s">
        <v>6830</v>
      </c>
      <c r="G167" s="36" t="s">
        <v>6831</v>
      </c>
      <c r="H167" s="36" t="s">
        <v>6113</v>
      </c>
      <c r="I167" s="36" t="s">
        <v>11317</v>
      </c>
      <c r="J167" s="36" t="s">
        <v>11317</v>
      </c>
      <c r="K167" s="36" t="s">
        <v>11317</v>
      </c>
      <c r="L167" s="36" t="s">
        <v>11317</v>
      </c>
      <c r="M167" s="36" t="s">
        <v>12024</v>
      </c>
      <c r="N167" s="36" t="s">
        <v>1882</v>
      </c>
      <c r="O167" s="36" t="s">
        <v>6807</v>
      </c>
      <c r="P167" s="36"/>
      <c r="Q167" s="36"/>
      <c r="R167" s="36" t="s">
        <v>6832</v>
      </c>
      <c r="S167" s="36" t="s">
        <v>12128</v>
      </c>
      <c r="T167" s="36"/>
      <c r="U167" s="36" t="s">
        <v>11317</v>
      </c>
      <c r="V167" s="36" t="s">
        <v>11317</v>
      </c>
      <c r="W167" s="36"/>
      <c r="X167" s="36"/>
      <c r="Y167" s="274">
        <v>45172.424722222226</v>
      </c>
      <c r="Z167" s="274">
        <v>44998.885497685187</v>
      </c>
      <c r="AA167" s="36"/>
      <c r="AB167" s="36" t="s">
        <v>6581</v>
      </c>
      <c r="AC167" s="36">
        <v>44019</v>
      </c>
      <c r="AD167" s="36">
        <v>7010</v>
      </c>
      <c r="AE167" s="36" t="s">
        <v>12023</v>
      </c>
      <c r="AF167" s="36" t="s">
        <v>12025</v>
      </c>
      <c r="AG167" s="36" t="s">
        <v>6095</v>
      </c>
    </row>
    <row r="168" spans="1:33" ht="26.4">
      <c r="A168" s="36" t="s">
        <v>6724</v>
      </c>
      <c r="B168" s="36" t="s">
        <v>12023</v>
      </c>
      <c r="C168" s="36" t="s">
        <v>6118</v>
      </c>
      <c r="D168" s="36" t="s">
        <v>6725</v>
      </c>
      <c r="E168" s="36" t="s">
        <v>6833</v>
      </c>
      <c r="F168" s="36" t="s">
        <v>6834</v>
      </c>
      <c r="G168" s="36" t="s">
        <v>6586</v>
      </c>
      <c r="H168" s="36" t="s">
        <v>6111</v>
      </c>
      <c r="I168" s="36" t="s">
        <v>11317</v>
      </c>
      <c r="J168" s="36" t="s">
        <v>11317</v>
      </c>
      <c r="K168" s="36" t="s">
        <v>11317</v>
      </c>
      <c r="L168" s="36" t="s">
        <v>11317</v>
      </c>
      <c r="M168" s="36" t="s">
        <v>12024</v>
      </c>
      <c r="N168" s="36" t="s">
        <v>1882</v>
      </c>
      <c r="O168" s="36" t="s">
        <v>11317</v>
      </c>
      <c r="P168" s="36"/>
      <c r="Q168" s="36"/>
      <c r="R168" s="36"/>
      <c r="S168" s="36"/>
      <c r="T168" s="36"/>
      <c r="U168" s="36" t="s">
        <v>11317</v>
      </c>
      <c r="V168" s="36" t="s">
        <v>11317</v>
      </c>
      <c r="W168" s="36"/>
      <c r="X168" s="36"/>
      <c r="Y168" s="274">
        <v>45172.424722222226</v>
      </c>
      <c r="Z168" s="274">
        <v>44998.885497685187</v>
      </c>
      <c r="AA168" s="36"/>
      <c r="AB168" s="36" t="s">
        <v>6581</v>
      </c>
      <c r="AC168" s="36">
        <v>44019</v>
      </c>
      <c r="AD168" s="36">
        <v>5010</v>
      </c>
      <c r="AE168" s="36" t="s">
        <v>12023</v>
      </c>
      <c r="AF168" s="36" t="s">
        <v>12025</v>
      </c>
      <c r="AG168" s="36" t="s">
        <v>6095</v>
      </c>
    </row>
    <row r="169" spans="1:33" ht="26.4">
      <c r="A169" s="36" t="s">
        <v>6724</v>
      </c>
      <c r="B169" s="36" t="s">
        <v>12023</v>
      </c>
      <c r="C169" s="36" t="s">
        <v>6121</v>
      </c>
      <c r="D169" s="36" t="s">
        <v>6725</v>
      </c>
      <c r="E169" s="36" t="s">
        <v>6835</v>
      </c>
      <c r="F169" s="36" t="s">
        <v>6836</v>
      </c>
      <c r="G169" s="36" t="s">
        <v>6586</v>
      </c>
      <c r="H169" s="36" t="s">
        <v>6130</v>
      </c>
      <c r="I169" s="36" t="s">
        <v>11317</v>
      </c>
      <c r="J169" s="36" t="s">
        <v>11317</v>
      </c>
      <c r="K169" s="36" t="s">
        <v>11317</v>
      </c>
      <c r="L169" s="36" t="s">
        <v>11317</v>
      </c>
      <c r="M169" s="36" t="s">
        <v>12024</v>
      </c>
      <c r="N169" s="36" t="s">
        <v>1882</v>
      </c>
      <c r="O169" s="36" t="s">
        <v>11317</v>
      </c>
      <c r="P169" s="36"/>
      <c r="Q169" s="36"/>
      <c r="R169" s="36"/>
      <c r="S169" s="36"/>
      <c r="T169" s="36"/>
      <c r="U169" s="36" t="s">
        <v>11317</v>
      </c>
      <c r="V169" s="36" t="s">
        <v>11317</v>
      </c>
      <c r="W169" s="36"/>
      <c r="X169" s="36"/>
      <c r="Y169" s="274">
        <v>45172.424722222226</v>
      </c>
      <c r="Z169" s="274">
        <v>44998.885497685187</v>
      </c>
      <c r="AA169" s="36"/>
      <c r="AB169" s="36" t="s">
        <v>6581</v>
      </c>
      <c r="AC169" s="36">
        <v>44019</v>
      </c>
      <c r="AD169" s="36">
        <v>5000</v>
      </c>
      <c r="AE169" s="36" t="s">
        <v>12023</v>
      </c>
      <c r="AF169" s="36" t="s">
        <v>12025</v>
      </c>
      <c r="AG169" s="36" t="s">
        <v>6101</v>
      </c>
    </row>
    <row r="170" spans="1:33" ht="145.19999999999999">
      <c r="A170" s="36"/>
      <c r="B170" s="36" t="s">
        <v>12023</v>
      </c>
      <c r="C170" s="36" t="s">
        <v>6121</v>
      </c>
      <c r="D170" s="36" t="s">
        <v>6839</v>
      </c>
      <c r="E170" s="36" t="s">
        <v>6837</v>
      </c>
      <c r="F170" s="36" t="s">
        <v>6838</v>
      </c>
      <c r="G170" s="36" t="s">
        <v>6586</v>
      </c>
      <c r="H170" s="36" t="s">
        <v>6130</v>
      </c>
      <c r="I170" s="36" t="s">
        <v>11317</v>
      </c>
      <c r="J170" s="36" t="s">
        <v>11317</v>
      </c>
      <c r="K170" s="36" t="s">
        <v>11317</v>
      </c>
      <c r="L170" s="36" t="s">
        <v>11317</v>
      </c>
      <c r="M170" s="36" t="s">
        <v>12024</v>
      </c>
      <c r="N170" s="36" t="s">
        <v>1882</v>
      </c>
      <c r="O170" s="36" t="s">
        <v>6840</v>
      </c>
      <c r="P170" s="36"/>
      <c r="Q170" s="36"/>
      <c r="R170" s="36"/>
      <c r="S170" s="36" t="s">
        <v>12129</v>
      </c>
      <c r="T170" s="36"/>
      <c r="U170" s="36" t="s">
        <v>11317</v>
      </c>
      <c r="V170" s="36" t="s">
        <v>11317</v>
      </c>
      <c r="W170" s="36"/>
      <c r="X170" s="36"/>
      <c r="Y170" s="274">
        <v>45172.424722222226</v>
      </c>
      <c r="Z170" s="274">
        <v>44998.885497685187</v>
      </c>
      <c r="AA170" s="36"/>
      <c r="AB170" s="36" t="s">
        <v>6581</v>
      </c>
      <c r="AC170" s="36">
        <v>44019</v>
      </c>
      <c r="AD170" s="36">
        <v>4660</v>
      </c>
      <c r="AE170" s="36" t="s">
        <v>12023</v>
      </c>
      <c r="AF170" s="36" t="s">
        <v>12025</v>
      </c>
      <c r="AG170" s="36" t="s">
        <v>6101</v>
      </c>
    </row>
    <row r="171" spans="1:33" ht="26.4">
      <c r="A171" s="36"/>
      <c r="B171" s="36" t="s">
        <v>12023</v>
      </c>
      <c r="C171" s="36" t="s">
        <v>6121</v>
      </c>
      <c r="D171" s="36" t="s">
        <v>6843</v>
      </c>
      <c r="E171" s="36" t="s">
        <v>6841</v>
      </c>
      <c r="F171" s="36" t="s">
        <v>6842</v>
      </c>
      <c r="G171" s="36" t="s">
        <v>6437</v>
      </c>
      <c r="H171" s="36" t="s">
        <v>6119</v>
      </c>
      <c r="I171" s="36" t="s">
        <v>11317</v>
      </c>
      <c r="J171" s="36" t="s">
        <v>11317</v>
      </c>
      <c r="K171" s="36" t="s">
        <v>11317</v>
      </c>
      <c r="L171" s="36" t="s">
        <v>11317</v>
      </c>
      <c r="M171" s="36" t="s">
        <v>12024</v>
      </c>
      <c r="N171" s="36" t="s">
        <v>14</v>
      </c>
      <c r="O171" s="36" t="s">
        <v>6844</v>
      </c>
      <c r="P171" s="36"/>
      <c r="Q171" s="36"/>
      <c r="R171" s="36"/>
      <c r="S171" s="36"/>
      <c r="T171" s="36"/>
      <c r="U171" s="36" t="s">
        <v>11317</v>
      </c>
      <c r="V171" s="36" t="s">
        <v>11317</v>
      </c>
      <c r="W171" s="36"/>
      <c r="X171" s="36"/>
      <c r="Y171" s="274">
        <v>45172.424722222226</v>
      </c>
      <c r="Z171" s="274">
        <v>44998.885497685187</v>
      </c>
      <c r="AA171" s="36"/>
      <c r="AB171" s="36" t="s">
        <v>6581</v>
      </c>
      <c r="AC171" s="36">
        <v>44019</v>
      </c>
      <c r="AD171" s="36">
        <v>1700</v>
      </c>
      <c r="AE171" s="36" t="s">
        <v>12023</v>
      </c>
      <c r="AF171" s="36" t="s">
        <v>12025</v>
      </c>
      <c r="AG171" s="36"/>
    </row>
    <row r="172" spans="1:33" ht="39.6">
      <c r="A172" s="36"/>
      <c r="B172" s="36" t="s">
        <v>12023</v>
      </c>
      <c r="C172" s="36" t="s">
        <v>6121</v>
      </c>
      <c r="D172" s="36" t="s">
        <v>6847</v>
      </c>
      <c r="E172" s="36" t="s">
        <v>6845</v>
      </c>
      <c r="F172" s="36" t="s">
        <v>6846</v>
      </c>
      <c r="G172" s="36" t="s">
        <v>6437</v>
      </c>
      <c r="H172" s="36" t="s">
        <v>6119</v>
      </c>
      <c r="I172" s="36" t="s">
        <v>11317</v>
      </c>
      <c r="J172" s="36" t="s">
        <v>11317</v>
      </c>
      <c r="K172" s="36" t="s">
        <v>11317</v>
      </c>
      <c r="L172" s="36" t="s">
        <v>11317</v>
      </c>
      <c r="M172" s="36" t="s">
        <v>12024</v>
      </c>
      <c r="N172" s="36" t="s">
        <v>14</v>
      </c>
      <c r="O172" s="36" t="s">
        <v>6848</v>
      </c>
      <c r="P172" s="36"/>
      <c r="Q172" s="36"/>
      <c r="R172" s="36"/>
      <c r="S172" s="36"/>
      <c r="T172" s="36"/>
      <c r="U172" s="36" t="s">
        <v>11317</v>
      </c>
      <c r="V172" s="36" t="s">
        <v>11317</v>
      </c>
      <c r="W172" s="36"/>
      <c r="X172" s="36"/>
      <c r="Y172" s="274">
        <v>45172.424722222226</v>
      </c>
      <c r="Z172" s="274">
        <v>44998.885497685187</v>
      </c>
      <c r="AA172" s="36"/>
      <c r="AB172" s="36" t="s">
        <v>6581</v>
      </c>
      <c r="AC172" s="36">
        <v>44019</v>
      </c>
      <c r="AD172" s="36">
        <v>1710</v>
      </c>
      <c r="AE172" s="36" t="s">
        <v>12023</v>
      </c>
      <c r="AF172" s="36" t="s">
        <v>12025</v>
      </c>
      <c r="AG172" s="36"/>
    </row>
    <row r="173" spans="1:33" ht="39.6">
      <c r="A173" s="36"/>
      <c r="B173" s="36" t="s">
        <v>12023</v>
      </c>
      <c r="C173" s="36" t="s">
        <v>6121</v>
      </c>
      <c r="D173" s="36" t="s">
        <v>6851</v>
      </c>
      <c r="E173" s="36" t="s">
        <v>6849</v>
      </c>
      <c r="F173" s="36" t="s">
        <v>6850</v>
      </c>
      <c r="G173" s="36" t="s">
        <v>6311</v>
      </c>
      <c r="H173" s="36" t="s">
        <v>6119</v>
      </c>
      <c r="I173" s="36" t="s">
        <v>11317</v>
      </c>
      <c r="J173" s="36" t="s">
        <v>11317</v>
      </c>
      <c r="K173" s="36" t="s">
        <v>11317</v>
      </c>
      <c r="L173" s="36" t="s">
        <v>11317</v>
      </c>
      <c r="M173" s="36" t="s">
        <v>12024</v>
      </c>
      <c r="N173" s="36" t="s">
        <v>1882</v>
      </c>
      <c r="O173" s="36" t="s">
        <v>6852</v>
      </c>
      <c r="P173" s="36"/>
      <c r="Q173" s="36"/>
      <c r="R173" s="36"/>
      <c r="S173" s="36"/>
      <c r="T173" s="36"/>
      <c r="U173" s="36" t="s">
        <v>11317</v>
      </c>
      <c r="V173" s="36" t="s">
        <v>11317</v>
      </c>
      <c r="W173" s="36"/>
      <c r="X173" s="36"/>
      <c r="Y173" s="274">
        <v>45172.424722222226</v>
      </c>
      <c r="Z173" s="274">
        <v>44998.885497685187</v>
      </c>
      <c r="AA173" s="36"/>
      <c r="AB173" s="36" t="s">
        <v>6581</v>
      </c>
      <c r="AC173" s="36">
        <v>44019</v>
      </c>
      <c r="AD173" s="36">
        <v>1720</v>
      </c>
      <c r="AE173" s="36" t="s">
        <v>12023</v>
      </c>
      <c r="AF173" s="36" t="s">
        <v>12025</v>
      </c>
      <c r="AG173" s="36"/>
    </row>
    <row r="174" spans="1:33" ht="39.6">
      <c r="A174" s="36" t="s">
        <v>6857</v>
      </c>
      <c r="B174" s="36" t="s">
        <v>12023</v>
      </c>
      <c r="C174" s="36" t="s">
        <v>2491</v>
      </c>
      <c r="D174" s="36" t="s">
        <v>6725</v>
      </c>
      <c r="E174" s="36" t="s">
        <v>6853</v>
      </c>
      <c r="F174" s="36" t="s">
        <v>6854</v>
      </c>
      <c r="G174" s="36" t="s">
        <v>6855</v>
      </c>
      <c r="H174" s="36" t="s">
        <v>6130</v>
      </c>
      <c r="I174" s="36" t="s">
        <v>11317</v>
      </c>
      <c r="J174" s="36" t="s">
        <v>11317</v>
      </c>
      <c r="K174" s="36" t="s">
        <v>11317</v>
      </c>
      <c r="L174" s="36" t="s">
        <v>11317</v>
      </c>
      <c r="M174" s="36" t="s">
        <v>12024</v>
      </c>
      <c r="N174" s="36" t="s">
        <v>1882</v>
      </c>
      <c r="O174" s="36" t="s">
        <v>11317</v>
      </c>
      <c r="P174" s="36" t="s">
        <v>6858</v>
      </c>
      <c r="Q174" s="36"/>
      <c r="R174" s="36"/>
      <c r="S174" s="36"/>
      <c r="T174" s="36"/>
      <c r="U174" s="36" t="s">
        <v>11317</v>
      </c>
      <c r="V174" s="36" t="s">
        <v>11317</v>
      </c>
      <c r="W174" s="36"/>
      <c r="X174" s="36"/>
      <c r="Y174" s="274">
        <v>45172.441134259258</v>
      </c>
      <c r="Z174" s="274">
        <v>44998.885497685187</v>
      </c>
      <c r="AA174" s="36"/>
      <c r="AB174" s="36" t="s">
        <v>6856</v>
      </c>
      <c r="AC174" s="36">
        <v>100185</v>
      </c>
      <c r="AD174" s="36">
        <v>2300</v>
      </c>
      <c r="AE174" s="36" t="s">
        <v>12023</v>
      </c>
      <c r="AF174" s="36" t="s">
        <v>12025</v>
      </c>
      <c r="AG174" s="36" t="s">
        <v>6089</v>
      </c>
    </row>
    <row r="175" spans="1:33" ht="26.4">
      <c r="A175" s="36"/>
      <c r="B175" s="36" t="s">
        <v>12023</v>
      </c>
      <c r="C175" s="36" t="s">
        <v>6121</v>
      </c>
      <c r="D175" s="36" t="s">
        <v>6862</v>
      </c>
      <c r="E175" s="36" t="s">
        <v>6859</v>
      </c>
      <c r="F175" s="36" t="s">
        <v>6860</v>
      </c>
      <c r="G175" s="36" t="s">
        <v>6276</v>
      </c>
      <c r="H175" s="36" t="s">
        <v>6119</v>
      </c>
      <c r="I175" s="36" t="s">
        <v>11317</v>
      </c>
      <c r="J175" s="36" t="s">
        <v>11317</v>
      </c>
      <c r="K175" s="36" t="s">
        <v>11317</v>
      </c>
      <c r="L175" s="36" t="s">
        <v>11317</v>
      </c>
      <c r="M175" s="36" t="s">
        <v>12024</v>
      </c>
      <c r="N175" s="36" t="s">
        <v>1882</v>
      </c>
      <c r="O175" s="36" t="s">
        <v>6863</v>
      </c>
      <c r="P175" s="36"/>
      <c r="Q175" s="36"/>
      <c r="R175" s="36"/>
      <c r="S175" s="36"/>
      <c r="T175" s="36"/>
      <c r="U175" s="36" t="s">
        <v>11317</v>
      </c>
      <c r="V175" s="36" t="s">
        <v>11317</v>
      </c>
      <c r="W175" s="36"/>
      <c r="X175" s="36"/>
      <c r="Y175" s="274">
        <v>45172.495856481481</v>
      </c>
      <c r="Z175" s="274">
        <v>44998.885497685187</v>
      </c>
      <c r="AA175" s="36"/>
      <c r="AB175" s="36" t="s">
        <v>6861</v>
      </c>
      <c r="AC175" s="36">
        <v>93634</v>
      </c>
      <c r="AD175" s="36">
        <v>1000</v>
      </c>
      <c r="AE175" s="36" t="s">
        <v>12023</v>
      </c>
      <c r="AF175" s="36" t="s">
        <v>12025</v>
      </c>
      <c r="AG175" s="36"/>
    </row>
    <row r="176" spans="1:33" ht="39.6">
      <c r="A176" s="36" t="s">
        <v>6469</v>
      </c>
      <c r="B176" s="36" t="s">
        <v>12023</v>
      </c>
      <c r="C176" s="36" t="s">
        <v>9</v>
      </c>
      <c r="D176" s="36" t="s">
        <v>6862</v>
      </c>
      <c r="E176" s="36" t="s">
        <v>6864</v>
      </c>
      <c r="F176" s="36" t="s">
        <v>6865</v>
      </c>
      <c r="G176" s="36" t="s">
        <v>6501</v>
      </c>
      <c r="H176" s="36" t="s">
        <v>6113</v>
      </c>
      <c r="I176" s="36" t="s">
        <v>11317</v>
      </c>
      <c r="J176" s="36" t="s">
        <v>11317</v>
      </c>
      <c r="K176" s="36" t="s">
        <v>11317</v>
      </c>
      <c r="L176" s="36" t="s">
        <v>11317</v>
      </c>
      <c r="M176" s="36" t="s">
        <v>12024</v>
      </c>
      <c r="N176" s="36" t="s">
        <v>1882</v>
      </c>
      <c r="O176" s="36" t="s">
        <v>6863</v>
      </c>
      <c r="P176" s="36"/>
      <c r="Q176" s="36"/>
      <c r="R176" s="36" t="s">
        <v>6866</v>
      </c>
      <c r="S176" s="36" t="s">
        <v>12130</v>
      </c>
      <c r="T176" s="36"/>
      <c r="U176" s="36" t="s">
        <v>11317</v>
      </c>
      <c r="V176" s="36" t="s">
        <v>11317</v>
      </c>
      <c r="W176" s="36"/>
      <c r="X176" s="36"/>
      <c r="Y176" s="274">
        <v>45172.498333333337</v>
      </c>
      <c r="Z176" s="274">
        <v>44998.885497685187</v>
      </c>
      <c r="AA176" s="36"/>
      <c r="AB176" s="36" t="s">
        <v>6861</v>
      </c>
      <c r="AC176" s="36">
        <v>93634</v>
      </c>
      <c r="AD176" s="36">
        <v>7000</v>
      </c>
      <c r="AE176" s="36" t="s">
        <v>12023</v>
      </c>
      <c r="AF176" s="36" t="s">
        <v>12025</v>
      </c>
      <c r="AG176" s="36" t="s">
        <v>6095</v>
      </c>
    </row>
    <row r="177" spans="1:33" ht="26.4">
      <c r="A177" s="36"/>
      <c r="B177" s="36" t="s">
        <v>12023</v>
      </c>
      <c r="C177" s="36" t="s">
        <v>6121</v>
      </c>
      <c r="D177" s="36" t="s">
        <v>6612</v>
      </c>
      <c r="E177" s="36" t="s">
        <v>6867</v>
      </c>
      <c r="F177" s="36" t="s">
        <v>6868</v>
      </c>
      <c r="G177" s="36" t="s">
        <v>6869</v>
      </c>
      <c r="H177" s="36" t="s">
        <v>6130</v>
      </c>
      <c r="I177" s="36" t="s">
        <v>11317</v>
      </c>
      <c r="J177" s="36" t="s">
        <v>11317</v>
      </c>
      <c r="K177" s="36" t="s">
        <v>11317</v>
      </c>
      <c r="L177" s="36" t="s">
        <v>11317</v>
      </c>
      <c r="M177" s="36" t="s">
        <v>12024</v>
      </c>
      <c r="N177" s="36" t="s">
        <v>1882</v>
      </c>
      <c r="O177" s="36" t="s">
        <v>6613</v>
      </c>
      <c r="P177" s="36"/>
      <c r="Q177" s="36"/>
      <c r="R177" s="36"/>
      <c r="S177" s="36"/>
      <c r="T177" s="36"/>
      <c r="U177" s="36" t="s">
        <v>11317</v>
      </c>
      <c r="V177" s="36" t="s">
        <v>11317</v>
      </c>
      <c r="W177" s="36"/>
      <c r="X177" s="36"/>
      <c r="Y177" s="274">
        <v>45172.51494212963</v>
      </c>
      <c r="Z177" s="274">
        <v>44999.053437499999</v>
      </c>
      <c r="AA177" s="36"/>
      <c r="AB177" s="36" t="s">
        <v>6870</v>
      </c>
      <c r="AC177" s="36">
        <v>82709</v>
      </c>
      <c r="AD177" s="36">
        <v>1620</v>
      </c>
      <c r="AE177" s="36" t="s">
        <v>12023</v>
      </c>
      <c r="AF177" s="36" t="s">
        <v>12025</v>
      </c>
      <c r="AG177" s="36"/>
    </row>
    <row r="178" spans="1:33" ht="26.4">
      <c r="A178" s="36" t="s">
        <v>6322</v>
      </c>
      <c r="B178" s="36" t="s">
        <v>12023</v>
      </c>
      <c r="C178" s="36" t="s">
        <v>6121</v>
      </c>
      <c r="D178" s="36" t="s">
        <v>6278</v>
      </c>
      <c r="E178" s="36" t="s">
        <v>6871</v>
      </c>
      <c r="F178" s="36" t="s">
        <v>6872</v>
      </c>
      <c r="G178" s="36" t="s">
        <v>6873</v>
      </c>
      <c r="H178" s="36" t="s">
        <v>6130</v>
      </c>
      <c r="I178" s="36" t="s">
        <v>11317</v>
      </c>
      <c r="J178" s="36" t="s">
        <v>11317</v>
      </c>
      <c r="K178" s="36" t="s">
        <v>11317</v>
      </c>
      <c r="L178" s="36" t="s">
        <v>11317</v>
      </c>
      <c r="M178" s="36" t="s">
        <v>12024</v>
      </c>
      <c r="N178" s="36" t="s">
        <v>1882</v>
      </c>
      <c r="O178" s="36" t="s">
        <v>6323</v>
      </c>
      <c r="P178" s="36"/>
      <c r="Q178" s="36"/>
      <c r="R178" s="36" t="s">
        <v>6875</v>
      </c>
      <c r="S178" s="36"/>
      <c r="T178" s="36"/>
      <c r="U178" s="36" t="s">
        <v>11317</v>
      </c>
      <c r="V178" s="36" t="s">
        <v>11317</v>
      </c>
      <c r="W178" s="36"/>
      <c r="X178" s="36"/>
      <c r="Y178" s="274">
        <v>45172.542187500003</v>
      </c>
      <c r="Z178" s="274">
        <v>44998.885497685187</v>
      </c>
      <c r="AA178" s="36"/>
      <c r="AB178" s="36" t="s">
        <v>6874</v>
      </c>
      <c r="AC178" s="36">
        <v>66311</v>
      </c>
      <c r="AD178" s="36">
        <v>210</v>
      </c>
      <c r="AE178" s="36" t="s">
        <v>12023</v>
      </c>
      <c r="AF178" s="36" t="s">
        <v>12025</v>
      </c>
      <c r="AG178" s="36" t="s">
        <v>6101</v>
      </c>
    </row>
    <row r="179" spans="1:33" ht="26.4">
      <c r="A179" s="36"/>
      <c r="B179" s="36" t="s">
        <v>12023</v>
      </c>
      <c r="C179" s="36" t="s">
        <v>6121</v>
      </c>
      <c r="D179" s="36" t="s">
        <v>6366</v>
      </c>
      <c r="E179" s="36" t="s">
        <v>6876</v>
      </c>
      <c r="F179" s="36" t="s">
        <v>6877</v>
      </c>
      <c r="G179" s="36" t="s">
        <v>6878</v>
      </c>
      <c r="H179" s="36" t="s">
        <v>6130</v>
      </c>
      <c r="I179" s="36" t="s">
        <v>11317</v>
      </c>
      <c r="J179" s="36" t="s">
        <v>11317</v>
      </c>
      <c r="K179" s="36" t="s">
        <v>11317</v>
      </c>
      <c r="L179" s="36" t="s">
        <v>11317</v>
      </c>
      <c r="M179" s="36" t="s">
        <v>12024</v>
      </c>
      <c r="N179" s="36" t="s">
        <v>1882</v>
      </c>
      <c r="O179" s="36" t="s">
        <v>6367</v>
      </c>
      <c r="P179" s="36"/>
      <c r="Q179" s="36"/>
      <c r="R179" s="36"/>
      <c r="S179" s="36"/>
      <c r="T179" s="36"/>
      <c r="U179" s="36" t="s">
        <v>11317</v>
      </c>
      <c r="V179" s="36" t="s">
        <v>11317</v>
      </c>
      <c r="W179" s="36"/>
      <c r="X179" s="36"/>
      <c r="Y179" s="274">
        <v>45172.585532407407</v>
      </c>
      <c r="Z179" s="274">
        <v>44998.885497685187</v>
      </c>
      <c r="AA179" s="36"/>
      <c r="AB179" s="36" t="s">
        <v>6879</v>
      </c>
      <c r="AC179" s="36">
        <v>90667</v>
      </c>
      <c r="AD179" s="36">
        <v>1600</v>
      </c>
      <c r="AE179" s="36" t="s">
        <v>12023</v>
      </c>
      <c r="AF179" s="36" t="s">
        <v>12025</v>
      </c>
      <c r="AG179" s="36" t="s">
        <v>6089</v>
      </c>
    </row>
    <row r="180" spans="1:33" ht="39.6">
      <c r="A180" s="36"/>
      <c r="B180" s="36" t="s">
        <v>12023</v>
      </c>
      <c r="C180" s="36" t="s">
        <v>6121</v>
      </c>
      <c r="D180" s="36" t="s">
        <v>6612</v>
      </c>
      <c r="E180" s="36" t="s">
        <v>6880</v>
      </c>
      <c r="F180" s="36" t="s">
        <v>6881</v>
      </c>
      <c r="G180" s="36" t="s">
        <v>6882</v>
      </c>
      <c r="H180" s="36" t="s">
        <v>6130</v>
      </c>
      <c r="I180" s="36" t="s">
        <v>11317</v>
      </c>
      <c r="J180" s="36" t="s">
        <v>11317</v>
      </c>
      <c r="K180" s="36" t="s">
        <v>11317</v>
      </c>
      <c r="L180" s="36" t="s">
        <v>11317</v>
      </c>
      <c r="M180" s="36" t="s">
        <v>12024</v>
      </c>
      <c r="N180" s="36" t="s">
        <v>1882</v>
      </c>
      <c r="O180" s="36" t="s">
        <v>6613</v>
      </c>
      <c r="P180" s="36"/>
      <c r="Q180" s="36"/>
      <c r="R180" s="36"/>
      <c r="S180" s="36"/>
      <c r="T180" s="36"/>
      <c r="U180" s="36" t="s">
        <v>11317</v>
      </c>
      <c r="V180" s="36" t="s">
        <v>11317</v>
      </c>
      <c r="W180" s="36"/>
      <c r="X180" s="36"/>
      <c r="Y180" s="274">
        <v>45172.585532407407</v>
      </c>
      <c r="Z180" s="274">
        <v>44998.885497685187</v>
      </c>
      <c r="AA180" s="36"/>
      <c r="AB180" s="36" t="s">
        <v>6879</v>
      </c>
      <c r="AC180" s="36">
        <v>90667</v>
      </c>
      <c r="AD180" s="36">
        <v>1630</v>
      </c>
      <c r="AE180" s="36" t="s">
        <v>12023</v>
      </c>
      <c r="AF180" s="36" t="s">
        <v>12025</v>
      </c>
      <c r="AG180" s="36" t="s">
        <v>6089</v>
      </c>
    </row>
    <row r="181" spans="1:33" ht="26.4">
      <c r="A181" s="36"/>
      <c r="B181" s="36" t="s">
        <v>12023</v>
      </c>
      <c r="C181" s="36" t="s">
        <v>6121</v>
      </c>
      <c r="D181" s="36">
        <v>5</v>
      </c>
      <c r="E181" s="36" t="s">
        <v>6883</v>
      </c>
      <c r="F181" s="36" t="s">
        <v>6884</v>
      </c>
      <c r="G181" s="36" t="s">
        <v>6885</v>
      </c>
      <c r="H181" s="36" t="s">
        <v>6130</v>
      </c>
      <c r="I181" s="36" t="s">
        <v>11317</v>
      </c>
      <c r="J181" s="36" t="s">
        <v>11317</v>
      </c>
      <c r="K181" s="36" t="s">
        <v>11317</v>
      </c>
      <c r="L181" s="36" t="s">
        <v>11317</v>
      </c>
      <c r="M181" s="36" t="s">
        <v>12024</v>
      </c>
      <c r="N181" s="36" t="s">
        <v>6404</v>
      </c>
      <c r="O181" s="36" t="s">
        <v>11317</v>
      </c>
      <c r="P181" s="36"/>
      <c r="Q181" s="36"/>
      <c r="R181" s="36"/>
      <c r="S181" s="36"/>
      <c r="T181" s="36"/>
      <c r="U181" s="36" t="s">
        <v>11317</v>
      </c>
      <c r="V181" s="36" t="s">
        <v>11317</v>
      </c>
      <c r="W181" s="36"/>
      <c r="X181" s="36"/>
      <c r="Y181" s="274">
        <v>45172.609976851854</v>
      </c>
      <c r="Z181" s="274">
        <v>44998.885497685187</v>
      </c>
      <c r="AA181" s="36"/>
      <c r="AB181" s="36" t="s">
        <v>6886</v>
      </c>
      <c r="AC181" s="36">
        <v>12696</v>
      </c>
      <c r="AD181" s="36">
        <v>1800</v>
      </c>
      <c r="AE181" s="36" t="s">
        <v>12023</v>
      </c>
      <c r="AF181" s="36" t="s">
        <v>12025</v>
      </c>
      <c r="AG181" s="36" t="s">
        <v>6101</v>
      </c>
    </row>
    <row r="182" spans="1:33" ht="39.6">
      <c r="A182" s="36"/>
      <c r="B182" s="36" t="s">
        <v>12023</v>
      </c>
      <c r="C182" s="36" t="s">
        <v>6129</v>
      </c>
      <c r="D182" s="36">
        <v>5</v>
      </c>
      <c r="E182" s="36" t="s">
        <v>6887</v>
      </c>
      <c r="F182" s="36" t="s">
        <v>6888</v>
      </c>
      <c r="G182" s="36" t="s">
        <v>6885</v>
      </c>
      <c r="H182" s="36" t="s">
        <v>6130</v>
      </c>
      <c r="I182" s="36" t="s">
        <v>11317</v>
      </c>
      <c r="J182" s="36" t="s">
        <v>11317</v>
      </c>
      <c r="K182" s="36" t="s">
        <v>11317</v>
      </c>
      <c r="L182" s="36" t="s">
        <v>11317</v>
      </c>
      <c r="M182" s="36" t="s">
        <v>12024</v>
      </c>
      <c r="N182" s="36" t="s">
        <v>6404</v>
      </c>
      <c r="O182" s="36" t="s">
        <v>11317</v>
      </c>
      <c r="P182" s="36"/>
      <c r="Q182" s="36"/>
      <c r="R182" s="36"/>
      <c r="S182" s="36" t="s">
        <v>12131</v>
      </c>
      <c r="T182" s="36"/>
      <c r="U182" s="36" t="s">
        <v>11317</v>
      </c>
      <c r="V182" s="36" t="s">
        <v>11317</v>
      </c>
      <c r="W182" s="36"/>
      <c r="X182" s="36"/>
      <c r="Y182" s="274">
        <v>45172.612129629626</v>
      </c>
      <c r="Z182" s="274">
        <v>44998.885497685187</v>
      </c>
      <c r="AA182" s="36"/>
      <c r="AB182" s="36" t="s">
        <v>6886</v>
      </c>
      <c r="AC182" s="36">
        <v>12696</v>
      </c>
      <c r="AD182" s="36">
        <v>6600</v>
      </c>
      <c r="AE182" s="36" t="s">
        <v>12023</v>
      </c>
      <c r="AF182" s="36" t="s">
        <v>12025</v>
      </c>
      <c r="AG182" s="36" t="s">
        <v>6101</v>
      </c>
    </row>
    <row r="183" spans="1:33" ht="26.4">
      <c r="A183" s="36"/>
      <c r="B183" s="36" t="s">
        <v>12023</v>
      </c>
      <c r="C183" s="36" t="s">
        <v>6121</v>
      </c>
      <c r="D183" s="36" t="s">
        <v>6366</v>
      </c>
      <c r="E183" s="36" t="s">
        <v>6889</v>
      </c>
      <c r="F183" s="36" t="s">
        <v>6890</v>
      </c>
      <c r="G183" s="36" t="s">
        <v>6885</v>
      </c>
      <c r="H183" s="36" t="s">
        <v>6130</v>
      </c>
      <c r="I183" s="36" t="s">
        <v>11317</v>
      </c>
      <c r="J183" s="36" t="s">
        <v>11317</v>
      </c>
      <c r="K183" s="36" t="s">
        <v>11317</v>
      </c>
      <c r="L183" s="36" t="s">
        <v>11317</v>
      </c>
      <c r="M183" s="36" t="s">
        <v>12024</v>
      </c>
      <c r="N183" s="36" t="s">
        <v>1882</v>
      </c>
      <c r="O183" s="36" t="s">
        <v>6367</v>
      </c>
      <c r="P183" s="36"/>
      <c r="Q183" s="36" t="s">
        <v>6891</v>
      </c>
      <c r="R183" s="36"/>
      <c r="S183" s="36"/>
      <c r="T183" s="36"/>
      <c r="U183" s="36" t="s">
        <v>11317</v>
      </c>
      <c r="V183" s="36" t="s">
        <v>11317</v>
      </c>
      <c r="W183" s="36"/>
      <c r="X183" s="36"/>
      <c r="Y183" s="274">
        <v>45172.61440972222</v>
      </c>
      <c r="Z183" s="274">
        <v>44998.885497685187</v>
      </c>
      <c r="AA183" s="36"/>
      <c r="AB183" s="36" t="s">
        <v>6886</v>
      </c>
      <c r="AC183" s="36">
        <v>12696</v>
      </c>
      <c r="AD183" s="36">
        <v>1700</v>
      </c>
      <c r="AE183" s="36" t="s">
        <v>12023</v>
      </c>
      <c r="AF183" s="36" t="s">
        <v>12025</v>
      </c>
      <c r="AG183" s="36" t="s">
        <v>6101</v>
      </c>
    </row>
    <row r="184" spans="1:33" ht="132">
      <c r="A184" s="36"/>
      <c r="B184" s="36" t="s">
        <v>12023</v>
      </c>
      <c r="C184" s="36" t="s">
        <v>2491</v>
      </c>
      <c r="D184" s="36" t="s">
        <v>6895</v>
      </c>
      <c r="E184" s="36" t="s">
        <v>6892</v>
      </c>
      <c r="F184" s="36" t="s">
        <v>6893</v>
      </c>
      <c r="G184" s="36" t="s">
        <v>6533</v>
      </c>
      <c r="H184" s="36" t="s">
        <v>6113</v>
      </c>
      <c r="I184" s="36" t="s">
        <v>11317</v>
      </c>
      <c r="J184" s="36" t="s">
        <v>11317</v>
      </c>
      <c r="K184" s="36" t="s">
        <v>11317</v>
      </c>
      <c r="L184" s="36" t="s">
        <v>11317</v>
      </c>
      <c r="M184" s="36" t="s">
        <v>12024</v>
      </c>
      <c r="N184" s="36" t="s">
        <v>1882</v>
      </c>
      <c r="O184" s="36" t="s">
        <v>6898</v>
      </c>
      <c r="P184" s="36" t="s">
        <v>6897</v>
      </c>
      <c r="Q184" s="36" t="s">
        <v>6896</v>
      </c>
      <c r="R184" s="36" t="s">
        <v>6894</v>
      </c>
      <c r="S184" s="36" t="s">
        <v>12132</v>
      </c>
      <c r="T184" s="36"/>
      <c r="U184" s="36" t="s">
        <v>11317</v>
      </c>
      <c r="V184" s="36" t="s">
        <v>11317</v>
      </c>
      <c r="W184" s="36"/>
      <c r="X184" s="36"/>
      <c r="Y184" s="274">
        <v>45172.627488425926</v>
      </c>
      <c r="Z184" s="274">
        <v>44997.558865740742</v>
      </c>
      <c r="AA184" s="36"/>
      <c r="AB184" s="36" t="s">
        <v>6534</v>
      </c>
      <c r="AC184" s="36">
        <v>90310</v>
      </c>
      <c r="AD184" s="36">
        <v>5360</v>
      </c>
      <c r="AE184" s="36" t="s">
        <v>12023</v>
      </c>
      <c r="AF184" s="36" t="s">
        <v>12025</v>
      </c>
      <c r="AG184" s="36" t="s">
        <v>6095</v>
      </c>
    </row>
    <row r="185" spans="1:33" ht="39.6">
      <c r="A185" s="36" t="s">
        <v>6277</v>
      </c>
      <c r="B185" s="36" t="s">
        <v>12023</v>
      </c>
      <c r="C185" s="36" t="s">
        <v>2491</v>
      </c>
      <c r="D185" s="36" t="s">
        <v>6278</v>
      </c>
      <c r="E185" s="36" t="s">
        <v>6899</v>
      </c>
      <c r="F185" s="36" t="s">
        <v>12133</v>
      </c>
      <c r="G185" s="36" t="s">
        <v>6509</v>
      </c>
      <c r="H185" s="36" t="s">
        <v>6096</v>
      </c>
      <c r="I185" s="36" t="s">
        <v>11317</v>
      </c>
      <c r="J185" s="36" t="s">
        <v>11317</v>
      </c>
      <c r="K185" s="36" t="s">
        <v>11317</v>
      </c>
      <c r="L185" s="36" t="s">
        <v>11317</v>
      </c>
      <c r="M185" s="36" t="s">
        <v>12024</v>
      </c>
      <c r="N185" s="36" t="s">
        <v>1882</v>
      </c>
      <c r="O185" s="36" t="s">
        <v>6323</v>
      </c>
      <c r="P185" s="36" t="s">
        <v>6902</v>
      </c>
      <c r="Q185" s="36"/>
      <c r="R185" s="36" t="s">
        <v>6901</v>
      </c>
      <c r="S185" s="36"/>
      <c r="T185" s="36"/>
      <c r="U185" s="36" t="s">
        <v>6276</v>
      </c>
      <c r="V185" s="36"/>
      <c r="W185" s="36" t="s">
        <v>12134</v>
      </c>
      <c r="X185" s="36"/>
      <c r="Y185" s="274">
        <v>45172.628553240742</v>
      </c>
      <c r="Z185" s="274">
        <v>44998.885497685187</v>
      </c>
      <c r="AA185" s="36"/>
      <c r="AB185" s="36" t="s">
        <v>6900</v>
      </c>
      <c r="AC185" s="36">
        <v>68789</v>
      </c>
      <c r="AD185" s="36">
        <v>130</v>
      </c>
      <c r="AE185" s="36" t="s">
        <v>12023</v>
      </c>
      <c r="AF185" s="36" t="s">
        <v>12025</v>
      </c>
      <c r="AG185" s="36" t="s">
        <v>6095</v>
      </c>
    </row>
    <row r="186" spans="1:33" ht="26.4">
      <c r="A186" s="36" t="s">
        <v>6322</v>
      </c>
      <c r="B186" s="36" t="s">
        <v>12023</v>
      </c>
      <c r="C186" s="36" t="s">
        <v>6121</v>
      </c>
      <c r="D186" s="36" t="s">
        <v>6278</v>
      </c>
      <c r="E186" s="36" t="s">
        <v>6904</v>
      </c>
      <c r="F186" s="36" t="s">
        <v>6905</v>
      </c>
      <c r="G186" s="36" t="s">
        <v>6509</v>
      </c>
      <c r="H186" s="36" t="s">
        <v>6130</v>
      </c>
      <c r="I186" s="36" t="s">
        <v>11317</v>
      </c>
      <c r="J186" s="36" t="s">
        <v>11317</v>
      </c>
      <c r="K186" s="36" t="s">
        <v>11317</v>
      </c>
      <c r="L186" s="36" t="s">
        <v>11317</v>
      </c>
      <c r="M186" s="36" t="s">
        <v>12024</v>
      </c>
      <c r="N186" s="36" t="s">
        <v>1882</v>
      </c>
      <c r="O186" s="36" t="s">
        <v>6323</v>
      </c>
      <c r="P186" s="36"/>
      <c r="Q186" s="36"/>
      <c r="R186" s="36"/>
      <c r="S186" s="36"/>
      <c r="T186" s="36"/>
      <c r="U186" s="36" t="s">
        <v>11317</v>
      </c>
      <c r="V186" s="36" t="s">
        <v>11317</v>
      </c>
      <c r="W186" s="36"/>
      <c r="X186" s="36"/>
      <c r="Y186" s="274">
        <v>45172.628553240742</v>
      </c>
      <c r="Z186" s="274">
        <v>44998.885497685187</v>
      </c>
      <c r="AA186" s="36"/>
      <c r="AB186" s="36" t="s">
        <v>6900</v>
      </c>
      <c r="AC186" s="36">
        <v>68789</v>
      </c>
      <c r="AD186" s="36">
        <v>220</v>
      </c>
      <c r="AE186" s="36" t="s">
        <v>12023</v>
      </c>
      <c r="AF186" s="36" t="s">
        <v>12025</v>
      </c>
      <c r="AG186" s="36" t="s">
        <v>6089</v>
      </c>
    </row>
    <row r="187" spans="1:33" ht="52.8">
      <c r="A187" s="36" t="s">
        <v>6376</v>
      </c>
      <c r="B187" s="36" t="s">
        <v>12023</v>
      </c>
      <c r="C187" s="36" t="s">
        <v>9</v>
      </c>
      <c r="D187" s="36" t="s">
        <v>6278</v>
      </c>
      <c r="E187" s="36" t="s">
        <v>6906</v>
      </c>
      <c r="F187" s="36" t="s">
        <v>6532</v>
      </c>
      <c r="G187" s="36" t="s">
        <v>6907</v>
      </c>
      <c r="H187" s="36" t="s">
        <v>6113</v>
      </c>
      <c r="I187" s="36" t="s">
        <v>11317</v>
      </c>
      <c r="J187" s="36" t="s">
        <v>11317</v>
      </c>
      <c r="K187" s="36" t="s">
        <v>11317</v>
      </c>
      <c r="L187" s="36" t="s">
        <v>11317</v>
      </c>
      <c r="M187" s="36" t="s">
        <v>12024</v>
      </c>
      <c r="N187" s="36" t="s">
        <v>1882</v>
      </c>
      <c r="O187" s="36" t="s">
        <v>6323</v>
      </c>
      <c r="P187" s="36"/>
      <c r="Q187" s="36"/>
      <c r="R187" s="36" t="s">
        <v>6908</v>
      </c>
      <c r="S187" s="36" t="s">
        <v>12135</v>
      </c>
      <c r="T187" s="36"/>
      <c r="U187" s="36" t="s">
        <v>11317</v>
      </c>
      <c r="V187" s="36" t="s">
        <v>11317</v>
      </c>
      <c r="W187" s="36"/>
      <c r="X187" s="36"/>
      <c r="Y187" s="274">
        <v>45172.628553240742</v>
      </c>
      <c r="Z187" s="274">
        <v>44998.885497685187</v>
      </c>
      <c r="AA187" s="36"/>
      <c r="AB187" s="36" t="s">
        <v>6900</v>
      </c>
      <c r="AC187" s="36">
        <v>68789</v>
      </c>
      <c r="AD187" s="36">
        <v>7100</v>
      </c>
      <c r="AE187" s="36" t="s">
        <v>12023</v>
      </c>
      <c r="AF187" s="36" t="s">
        <v>12025</v>
      </c>
      <c r="AG187" s="36" t="s">
        <v>6095</v>
      </c>
    </row>
    <row r="188" spans="1:33" ht="26.4">
      <c r="A188" s="36"/>
      <c r="B188" s="36" t="s">
        <v>12023</v>
      </c>
      <c r="C188" s="36" t="s">
        <v>6121</v>
      </c>
      <c r="D188" s="36" t="s">
        <v>6911</v>
      </c>
      <c r="E188" s="36" t="s">
        <v>6909</v>
      </c>
      <c r="F188" s="36" t="s">
        <v>6910</v>
      </c>
      <c r="G188" s="36" t="s">
        <v>6509</v>
      </c>
      <c r="H188" s="36" t="s">
        <v>6130</v>
      </c>
      <c r="I188" s="36" t="s">
        <v>11317</v>
      </c>
      <c r="J188" s="36" t="s">
        <v>11317</v>
      </c>
      <c r="K188" s="36" t="s">
        <v>11317</v>
      </c>
      <c r="L188" s="36" t="s">
        <v>11317</v>
      </c>
      <c r="M188" s="36" t="s">
        <v>12024</v>
      </c>
      <c r="N188" s="36" t="s">
        <v>1882</v>
      </c>
      <c r="O188" s="36" t="s">
        <v>6912</v>
      </c>
      <c r="P188" s="36"/>
      <c r="Q188" s="36"/>
      <c r="R188" s="36"/>
      <c r="S188" s="36"/>
      <c r="T188" s="36"/>
      <c r="U188" s="36" t="s">
        <v>11317</v>
      </c>
      <c r="V188" s="36" t="s">
        <v>11317</v>
      </c>
      <c r="W188" s="36"/>
      <c r="X188" s="36"/>
      <c r="Y188" s="274">
        <v>45172.628553240742</v>
      </c>
      <c r="Z188" s="274">
        <v>44998.885497685187</v>
      </c>
      <c r="AA188" s="36"/>
      <c r="AB188" s="36" t="s">
        <v>6900</v>
      </c>
      <c r="AC188" s="36">
        <v>68789</v>
      </c>
      <c r="AD188" s="36">
        <v>2200</v>
      </c>
      <c r="AE188" s="36" t="s">
        <v>12023</v>
      </c>
      <c r="AF188" s="36" t="s">
        <v>12025</v>
      </c>
      <c r="AG188" s="36" t="s">
        <v>6101</v>
      </c>
    </row>
    <row r="189" spans="1:33" ht="132">
      <c r="A189" s="36"/>
      <c r="B189" s="36" t="s">
        <v>12023</v>
      </c>
      <c r="C189" s="36" t="s">
        <v>2491</v>
      </c>
      <c r="D189" s="36" t="s">
        <v>6916</v>
      </c>
      <c r="E189" s="36" t="s">
        <v>6913</v>
      </c>
      <c r="F189" s="36" t="s">
        <v>6914</v>
      </c>
      <c r="G189" s="36" t="s">
        <v>6533</v>
      </c>
      <c r="H189" s="36" t="s">
        <v>6113</v>
      </c>
      <c r="I189" s="36" t="s">
        <v>11317</v>
      </c>
      <c r="J189" s="36" t="s">
        <v>11317</v>
      </c>
      <c r="K189" s="36" t="s">
        <v>11317</v>
      </c>
      <c r="L189" s="36" t="s">
        <v>11317</v>
      </c>
      <c r="M189" s="36" t="s">
        <v>12024</v>
      </c>
      <c r="N189" s="36" t="s">
        <v>1882</v>
      </c>
      <c r="O189" s="36" t="s">
        <v>6898</v>
      </c>
      <c r="P189" s="36" t="s">
        <v>6918</v>
      </c>
      <c r="Q189" s="36" t="s">
        <v>6917</v>
      </c>
      <c r="R189" s="36" t="s">
        <v>6915</v>
      </c>
      <c r="S189" s="36" t="s">
        <v>12136</v>
      </c>
      <c r="T189" s="36"/>
      <c r="U189" s="36" t="s">
        <v>11317</v>
      </c>
      <c r="V189" s="36" t="s">
        <v>11317</v>
      </c>
      <c r="W189" s="36"/>
      <c r="X189" s="36"/>
      <c r="Y189" s="274">
        <v>45172.629143518519</v>
      </c>
      <c r="Z189" s="274">
        <v>44997.558865740742</v>
      </c>
      <c r="AA189" s="36"/>
      <c r="AB189" s="36" t="s">
        <v>6534</v>
      </c>
      <c r="AC189" s="36">
        <v>90310</v>
      </c>
      <c r="AD189" s="36">
        <v>5230</v>
      </c>
      <c r="AE189" s="36" t="s">
        <v>12023</v>
      </c>
      <c r="AF189" s="36" t="s">
        <v>12025</v>
      </c>
      <c r="AG189" s="36" t="s">
        <v>6095</v>
      </c>
    </row>
    <row r="190" spans="1:33" ht="39.6">
      <c r="A190" s="36" t="s">
        <v>6277</v>
      </c>
      <c r="B190" s="36" t="s">
        <v>12023</v>
      </c>
      <c r="C190" s="36" t="s">
        <v>6121</v>
      </c>
      <c r="D190" s="36" t="s">
        <v>6278</v>
      </c>
      <c r="E190" s="36" t="s">
        <v>6919</v>
      </c>
      <c r="F190" s="36" t="s">
        <v>6920</v>
      </c>
      <c r="G190" s="36" t="s">
        <v>6873</v>
      </c>
      <c r="H190" s="36" t="s">
        <v>6130</v>
      </c>
      <c r="I190" s="36" t="s">
        <v>11317</v>
      </c>
      <c r="J190" s="36" t="s">
        <v>11317</v>
      </c>
      <c r="K190" s="36" t="s">
        <v>11317</v>
      </c>
      <c r="L190" s="36" t="s">
        <v>11317</v>
      </c>
      <c r="M190" s="36" t="s">
        <v>12024</v>
      </c>
      <c r="N190" s="36" t="s">
        <v>1882</v>
      </c>
      <c r="O190" s="36" t="s">
        <v>6279</v>
      </c>
      <c r="P190" s="36"/>
      <c r="Q190" s="36"/>
      <c r="R190" s="36" t="s">
        <v>6920</v>
      </c>
      <c r="S190" s="36" t="s">
        <v>12137</v>
      </c>
      <c r="T190" s="36"/>
      <c r="U190" s="36" t="s">
        <v>11317</v>
      </c>
      <c r="V190" s="36" t="s">
        <v>11317</v>
      </c>
      <c r="W190" s="36"/>
      <c r="X190" s="36"/>
      <c r="Y190" s="274">
        <v>45172.636006944442</v>
      </c>
      <c r="Z190" s="274">
        <v>44998.885497685187</v>
      </c>
      <c r="AA190" s="36"/>
      <c r="AB190" s="36" t="s">
        <v>6874</v>
      </c>
      <c r="AC190" s="36">
        <v>66311</v>
      </c>
      <c r="AD190" s="36">
        <v>110</v>
      </c>
      <c r="AE190" s="36" t="s">
        <v>12023</v>
      </c>
      <c r="AF190" s="36" t="s">
        <v>12025</v>
      </c>
      <c r="AG190" s="36" t="s">
        <v>6101</v>
      </c>
    </row>
    <row r="191" spans="1:33" ht="39.6">
      <c r="A191" s="36"/>
      <c r="B191" s="36" t="s">
        <v>12023</v>
      </c>
      <c r="C191" s="36" t="s">
        <v>9</v>
      </c>
      <c r="D191" s="36" t="s">
        <v>6923</v>
      </c>
      <c r="E191" s="36" t="s">
        <v>6</v>
      </c>
      <c r="F191" s="36" t="s">
        <v>6921</v>
      </c>
      <c r="G191" s="36" t="s">
        <v>6437</v>
      </c>
      <c r="H191" s="36" t="s">
        <v>6106</v>
      </c>
      <c r="I191" s="36" t="s">
        <v>11317</v>
      </c>
      <c r="J191" s="36" t="s">
        <v>11317</v>
      </c>
      <c r="K191" s="36" t="s">
        <v>11317</v>
      </c>
      <c r="L191" s="36" t="s">
        <v>11317</v>
      </c>
      <c r="M191" s="36" t="s">
        <v>12024</v>
      </c>
      <c r="N191" s="36" t="s">
        <v>318</v>
      </c>
      <c r="O191" s="36" t="s">
        <v>6924</v>
      </c>
      <c r="P191" s="36"/>
      <c r="Q191" s="36"/>
      <c r="R191" s="36"/>
      <c r="S191" s="36"/>
      <c r="T191" s="36"/>
      <c r="U191" s="36" t="s">
        <v>11317</v>
      </c>
      <c r="V191" s="36" t="s">
        <v>11317</v>
      </c>
      <c r="W191" s="36"/>
      <c r="X191" s="36"/>
      <c r="Y191" s="274">
        <v>45172.636793981481</v>
      </c>
      <c r="Z191" s="274">
        <v>45001.536076388889</v>
      </c>
      <c r="AA191" s="36"/>
      <c r="AB191" s="36" t="s">
        <v>6922</v>
      </c>
      <c r="AC191" s="36">
        <v>28887</v>
      </c>
      <c r="AD191" s="36">
        <v>1910</v>
      </c>
      <c r="AE191" s="36" t="s">
        <v>12023</v>
      </c>
      <c r="AF191" s="36" t="s">
        <v>12025</v>
      </c>
      <c r="AG191" s="36" t="s">
        <v>6095</v>
      </c>
    </row>
    <row r="192" spans="1:33" ht="39.6">
      <c r="A192" s="36"/>
      <c r="B192" s="36" t="s">
        <v>12023</v>
      </c>
      <c r="C192" s="36" t="s">
        <v>9</v>
      </c>
      <c r="D192" s="36" t="s">
        <v>6923</v>
      </c>
      <c r="E192" s="36" t="s">
        <v>72</v>
      </c>
      <c r="F192" s="36" t="s">
        <v>6925</v>
      </c>
      <c r="G192" s="36" t="s">
        <v>6437</v>
      </c>
      <c r="H192" s="36" t="s">
        <v>6106</v>
      </c>
      <c r="I192" s="36" t="s">
        <v>11317</v>
      </c>
      <c r="J192" s="36" t="s">
        <v>11317</v>
      </c>
      <c r="K192" s="36" t="s">
        <v>11317</v>
      </c>
      <c r="L192" s="36" t="s">
        <v>11317</v>
      </c>
      <c r="M192" s="36" t="s">
        <v>12024</v>
      </c>
      <c r="N192" s="36" t="s">
        <v>318</v>
      </c>
      <c r="O192" s="36" t="s">
        <v>6924</v>
      </c>
      <c r="P192" s="36"/>
      <c r="Q192" s="36"/>
      <c r="R192" s="36"/>
      <c r="S192" s="36"/>
      <c r="T192" s="36"/>
      <c r="U192" s="36" t="s">
        <v>11317</v>
      </c>
      <c r="V192" s="36" t="s">
        <v>11317</v>
      </c>
      <c r="W192" s="36"/>
      <c r="X192" s="36"/>
      <c r="Y192" s="274">
        <v>45172.636793981481</v>
      </c>
      <c r="Z192" s="274">
        <v>45001.536076388889</v>
      </c>
      <c r="AA192" s="36"/>
      <c r="AB192" s="36" t="s">
        <v>6922</v>
      </c>
      <c r="AC192" s="36">
        <v>28887</v>
      </c>
      <c r="AD192" s="36">
        <v>2810</v>
      </c>
      <c r="AE192" s="36" t="s">
        <v>12023</v>
      </c>
      <c r="AF192" s="36" t="s">
        <v>12025</v>
      </c>
      <c r="AG192" s="36" t="s">
        <v>6095</v>
      </c>
    </row>
    <row r="193" spans="1:33" ht="39.6">
      <c r="A193" s="36"/>
      <c r="B193" s="36" t="s">
        <v>12023</v>
      </c>
      <c r="C193" s="36" t="s">
        <v>9</v>
      </c>
      <c r="D193" s="36" t="s">
        <v>6927</v>
      </c>
      <c r="E193" s="36" t="s">
        <v>172</v>
      </c>
      <c r="F193" s="36" t="s">
        <v>6926</v>
      </c>
      <c r="G193" s="36" t="s">
        <v>6437</v>
      </c>
      <c r="H193" s="36" t="s">
        <v>6106</v>
      </c>
      <c r="I193" s="36" t="s">
        <v>11317</v>
      </c>
      <c r="J193" s="36" t="s">
        <v>11317</v>
      </c>
      <c r="K193" s="36" t="s">
        <v>11317</v>
      </c>
      <c r="L193" s="36" t="s">
        <v>11317</v>
      </c>
      <c r="M193" s="36" t="s">
        <v>12024</v>
      </c>
      <c r="N193" s="36" t="s">
        <v>318</v>
      </c>
      <c r="O193" s="36" t="s">
        <v>6928</v>
      </c>
      <c r="P193" s="36"/>
      <c r="Q193" s="36"/>
      <c r="R193" s="36"/>
      <c r="S193" s="36"/>
      <c r="T193" s="36"/>
      <c r="U193" s="36" t="s">
        <v>11317</v>
      </c>
      <c r="V193" s="36" t="s">
        <v>11317</v>
      </c>
      <c r="W193" s="36"/>
      <c r="X193" s="36"/>
      <c r="Y193" s="274">
        <v>45172.636793981481</v>
      </c>
      <c r="Z193" s="274">
        <v>45001.536076388889</v>
      </c>
      <c r="AA193" s="36"/>
      <c r="AB193" s="36" t="s">
        <v>6922</v>
      </c>
      <c r="AC193" s="36">
        <v>28887</v>
      </c>
      <c r="AD193" s="36">
        <v>4260</v>
      </c>
      <c r="AE193" s="36" t="s">
        <v>12023</v>
      </c>
      <c r="AF193" s="36" t="s">
        <v>12025</v>
      </c>
      <c r="AG193" s="36" t="s">
        <v>6095</v>
      </c>
    </row>
    <row r="194" spans="1:33" ht="39.6">
      <c r="A194" s="36"/>
      <c r="B194" s="36" t="s">
        <v>12023</v>
      </c>
      <c r="C194" s="36" t="s">
        <v>9</v>
      </c>
      <c r="D194" s="36" t="s">
        <v>6930</v>
      </c>
      <c r="E194" s="36" t="s">
        <v>197</v>
      </c>
      <c r="F194" s="36" t="s">
        <v>6929</v>
      </c>
      <c r="G194" s="36" t="s">
        <v>6437</v>
      </c>
      <c r="H194" s="36" t="s">
        <v>6106</v>
      </c>
      <c r="I194" s="36" t="s">
        <v>11317</v>
      </c>
      <c r="J194" s="36" t="s">
        <v>11317</v>
      </c>
      <c r="K194" s="36" t="s">
        <v>11317</v>
      </c>
      <c r="L194" s="36" t="s">
        <v>11317</v>
      </c>
      <c r="M194" s="36" t="s">
        <v>12024</v>
      </c>
      <c r="N194" s="36" t="s">
        <v>318</v>
      </c>
      <c r="O194" s="36" t="s">
        <v>6931</v>
      </c>
      <c r="P194" s="36"/>
      <c r="Q194" s="36"/>
      <c r="R194" s="36"/>
      <c r="S194" s="36"/>
      <c r="T194" s="36"/>
      <c r="U194" s="36" t="s">
        <v>11317</v>
      </c>
      <c r="V194" s="36" t="s">
        <v>11317</v>
      </c>
      <c r="W194" s="36"/>
      <c r="X194" s="36"/>
      <c r="Y194" s="274">
        <v>45172.636793981481</v>
      </c>
      <c r="Z194" s="274">
        <v>45001.536076388889</v>
      </c>
      <c r="AA194" s="36"/>
      <c r="AB194" s="36" t="s">
        <v>6922</v>
      </c>
      <c r="AC194" s="36">
        <v>28887</v>
      </c>
      <c r="AD194" s="36">
        <v>4280</v>
      </c>
      <c r="AE194" s="36" t="s">
        <v>12023</v>
      </c>
      <c r="AF194" s="36" t="s">
        <v>12025</v>
      </c>
      <c r="AG194" s="36" t="s">
        <v>6095</v>
      </c>
    </row>
    <row r="195" spans="1:33" ht="39.6">
      <c r="A195" s="36"/>
      <c r="B195" s="36" t="s">
        <v>12023</v>
      </c>
      <c r="C195" s="36" t="s">
        <v>9</v>
      </c>
      <c r="D195" s="36" t="s">
        <v>6566</v>
      </c>
      <c r="E195" s="36" t="s">
        <v>268</v>
      </c>
      <c r="F195" s="36" t="s">
        <v>6932</v>
      </c>
      <c r="G195" s="36" t="s">
        <v>6437</v>
      </c>
      <c r="H195" s="36" t="s">
        <v>6106</v>
      </c>
      <c r="I195" s="36" t="s">
        <v>11317</v>
      </c>
      <c r="J195" s="36" t="s">
        <v>11317</v>
      </c>
      <c r="K195" s="36" t="s">
        <v>11317</v>
      </c>
      <c r="L195" s="36" t="s">
        <v>11317</v>
      </c>
      <c r="M195" s="36" t="s">
        <v>12024</v>
      </c>
      <c r="N195" s="36" t="s">
        <v>318</v>
      </c>
      <c r="O195" s="36" t="s">
        <v>6567</v>
      </c>
      <c r="P195" s="36"/>
      <c r="Q195" s="36"/>
      <c r="R195" s="36"/>
      <c r="S195" s="36"/>
      <c r="T195" s="36"/>
      <c r="U195" s="36" t="s">
        <v>11317</v>
      </c>
      <c r="V195" s="36" t="s">
        <v>11317</v>
      </c>
      <c r="W195" s="36"/>
      <c r="X195" s="36"/>
      <c r="Y195" s="274">
        <v>45172.636793981481</v>
      </c>
      <c r="Z195" s="274">
        <v>45001.536076388889</v>
      </c>
      <c r="AA195" s="36"/>
      <c r="AB195" s="36" t="s">
        <v>6922</v>
      </c>
      <c r="AC195" s="36">
        <v>28887</v>
      </c>
      <c r="AD195" s="36">
        <v>1940</v>
      </c>
      <c r="AE195" s="36" t="s">
        <v>12023</v>
      </c>
      <c r="AF195" s="36" t="s">
        <v>12025</v>
      </c>
      <c r="AG195" s="36" t="s">
        <v>6095</v>
      </c>
    </row>
    <row r="196" spans="1:33" ht="39.6">
      <c r="A196" s="36"/>
      <c r="B196" s="36" t="s">
        <v>12023</v>
      </c>
      <c r="C196" s="36" t="s">
        <v>9</v>
      </c>
      <c r="D196" s="36" t="s">
        <v>6545</v>
      </c>
      <c r="E196" s="36" t="s">
        <v>282</v>
      </c>
      <c r="F196" s="36" t="s">
        <v>6933</v>
      </c>
      <c r="G196" s="36" t="s">
        <v>6437</v>
      </c>
      <c r="H196" s="36" t="s">
        <v>6106</v>
      </c>
      <c r="I196" s="36" t="s">
        <v>11317</v>
      </c>
      <c r="J196" s="36" t="s">
        <v>11317</v>
      </c>
      <c r="K196" s="36" t="s">
        <v>11317</v>
      </c>
      <c r="L196" s="36" t="s">
        <v>11317</v>
      </c>
      <c r="M196" s="36" t="s">
        <v>12024</v>
      </c>
      <c r="N196" s="36" t="s">
        <v>318</v>
      </c>
      <c r="O196" s="36" t="s">
        <v>6546</v>
      </c>
      <c r="P196" s="36"/>
      <c r="Q196" s="36"/>
      <c r="R196" s="36"/>
      <c r="S196" s="36"/>
      <c r="T196" s="36"/>
      <c r="U196" s="36" t="s">
        <v>11317</v>
      </c>
      <c r="V196" s="36" t="s">
        <v>11317</v>
      </c>
      <c r="W196" s="36"/>
      <c r="X196" s="36"/>
      <c r="Y196" s="274">
        <v>45172.636793981481</v>
      </c>
      <c r="Z196" s="274">
        <v>45001.536076388889</v>
      </c>
      <c r="AA196" s="36"/>
      <c r="AB196" s="36" t="s">
        <v>6922</v>
      </c>
      <c r="AC196" s="36">
        <v>28887</v>
      </c>
      <c r="AD196" s="36">
        <v>1950</v>
      </c>
      <c r="AE196" s="36" t="s">
        <v>12023</v>
      </c>
      <c r="AF196" s="36" t="s">
        <v>12025</v>
      </c>
      <c r="AG196" s="36" t="s">
        <v>6095</v>
      </c>
    </row>
    <row r="197" spans="1:33" ht="52.8">
      <c r="A197" s="36"/>
      <c r="B197" s="36" t="s">
        <v>12023</v>
      </c>
      <c r="C197" s="36" t="s">
        <v>9</v>
      </c>
      <c r="D197" s="36" t="s">
        <v>6935</v>
      </c>
      <c r="E197" s="36" t="s">
        <v>286</v>
      </c>
      <c r="F197" s="36" t="s">
        <v>6934</v>
      </c>
      <c r="G197" s="36" t="s">
        <v>6437</v>
      </c>
      <c r="H197" s="36" t="s">
        <v>6106</v>
      </c>
      <c r="I197" s="36" t="s">
        <v>11317</v>
      </c>
      <c r="J197" s="36" t="s">
        <v>11317</v>
      </c>
      <c r="K197" s="36" t="s">
        <v>11317</v>
      </c>
      <c r="L197" s="36" t="s">
        <v>11317</v>
      </c>
      <c r="M197" s="36" t="s">
        <v>12024</v>
      </c>
      <c r="N197" s="36" t="s">
        <v>318</v>
      </c>
      <c r="O197" s="36" t="s">
        <v>6936</v>
      </c>
      <c r="P197" s="36"/>
      <c r="Q197" s="36"/>
      <c r="R197" s="36"/>
      <c r="S197" s="36"/>
      <c r="T197" s="36"/>
      <c r="U197" s="36" t="s">
        <v>11317</v>
      </c>
      <c r="V197" s="36" t="s">
        <v>11317</v>
      </c>
      <c r="W197" s="36"/>
      <c r="X197" s="36"/>
      <c r="Y197" s="274">
        <v>45172.636793981481</v>
      </c>
      <c r="Z197" s="274">
        <v>45001.536076388889</v>
      </c>
      <c r="AA197" s="36"/>
      <c r="AB197" s="36" t="s">
        <v>6922</v>
      </c>
      <c r="AC197" s="36">
        <v>28887</v>
      </c>
      <c r="AD197" s="36">
        <v>4290</v>
      </c>
      <c r="AE197" s="36" t="s">
        <v>12023</v>
      </c>
      <c r="AF197" s="36" t="s">
        <v>12025</v>
      </c>
      <c r="AG197" s="36" t="s">
        <v>6095</v>
      </c>
    </row>
    <row r="198" spans="1:33" ht="26.4">
      <c r="A198" s="36"/>
      <c r="B198" s="36" t="s">
        <v>12023</v>
      </c>
      <c r="C198" s="36" t="s">
        <v>9</v>
      </c>
      <c r="D198" s="36" t="s">
        <v>6938</v>
      </c>
      <c r="E198" s="36" t="s">
        <v>300</v>
      </c>
      <c r="F198" s="36" t="s">
        <v>6937</v>
      </c>
      <c r="G198" s="36" t="s">
        <v>6437</v>
      </c>
      <c r="H198" s="36" t="s">
        <v>6106</v>
      </c>
      <c r="I198" s="36" t="s">
        <v>11317</v>
      </c>
      <c r="J198" s="36" t="s">
        <v>11317</v>
      </c>
      <c r="K198" s="36" t="s">
        <v>11317</v>
      </c>
      <c r="L198" s="36" t="s">
        <v>11317</v>
      </c>
      <c r="M198" s="36" t="s">
        <v>12024</v>
      </c>
      <c r="N198" s="36" t="s">
        <v>318</v>
      </c>
      <c r="O198" s="36" t="s">
        <v>6939</v>
      </c>
      <c r="P198" s="36"/>
      <c r="Q198" s="36"/>
      <c r="R198" s="36"/>
      <c r="S198" s="36"/>
      <c r="T198" s="36"/>
      <c r="U198" s="36" t="s">
        <v>11317</v>
      </c>
      <c r="V198" s="36" t="s">
        <v>11317</v>
      </c>
      <c r="W198" s="36"/>
      <c r="X198" s="36"/>
      <c r="Y198" s="274">
        <v>45172.636793981481</v>
      </c>
      <c r="Z198" s="274">
        <v>45001.536076388889</v>
      </c>
      <c r="AA198" s="36"/>
      <c r="AB198" s="36" t="s">
        <v>6922</v>
      </c>
      <c r="AC198" s="36">
        <v>28887</v>
      </c>
      <c r="AD198" s="36">
        <v>3930</v>
      </c>
      <c r="AE198" s="36" t="s">
        <v>12023</v>
      </c>
      <c r="AF198" s="36" t="s">
        <v>12025</v>
      </c>
      <c r="AG198" s="36" t="s">
        <v>6095</v>
      </c>
    </row>
    <row r="199" spans="1:33" ht="39.6">
      <c r="A199" s="36"/>
      <c r="B199" s="36" t="s">
        <v>12023</v>
      </c>
      <c r="C199" s="36" t="s">
        <v>9</v>
      </c>
      <c r="D199" s="36" t="s">
        <v>6677</v>
      </c>
      <c r="E199" s="36" t="s">
        <v>365</v>
      </c>
      <c r="F199" s="36" t="s">
        <v>6940</v>
      </c>
      <c r="G199" s="36" t="s">
        <v>6437</v>
      </c>
      <c r="H199" s="36" t="s">
        <v>6106</v>
      </c>
      <c r="I199" s="36" t="s">
        <v>11317</v>
      </c>
      <c r="J199" s="36" t="s">
        <v>11317</v>
      </c>
      <c r="K199" s="36" t="s">
        <v>11317</v>
      </c>
      <c r="L199" s="36" t="s">
        <v>11317</v>
      </c>
      <c r="M199" s="36" t="s">
        <v>12024</v>
      </c>
      <c r="N199" s="36" t="s">
        <v>318</v>
      </c>
      <c r="O199" s="36" t="s">
        <v>6678</v>
      </c>
      <c r="P199" s="36"/>
      <c r="Q199" s="36"/>
      <c r="R199" s="36"/>
      <c r="S199" s="36"/>
      <c r="T199" s="36"/>
      <c r="U199" s="36" t="s">
        <v>11317</v>
      </c>
      <c r="V199" s="36" t="s">
        <v>11317</v>
      </c>
      <c r="W199" s="36"/>
      <c r="X199" s="36"/>
      <c r="Y199" s="274">
        <v>45172.636793981481</v>
      </c>
      <c r="Z199" s="274">
        <v>45001.536076388889</v>
      </c>
      <c r="AA199" s="36"/>
      <c r="AB199" s="36" t="s">
        <v>6922</v>
      </c>
      <c r="AC199" s="36">
        <v>28887</v>
      </c>
      <c r="AD199" s="36">
        <v>1980</v>
      </c>
      <c r="AE199" s="36" t="s">
        <v>12023</v>
      </c>
      <c r="AF199" s="36" t="s">
        <v>12025</v>
      </c>
      <c r="AG199" s="36" t="s">
        <v>6095</v>
      </c>
    </row>
    <row r="200" spans="1:33" ht="39.6">
      <c r="A200" s="36"/>
      <c r="B200" s="36" t="s">
        <v>12023</v>
      </c>
      <c r="C200" s="36" t="s">
        <v>9</v>
      </c>
      <c r="D200" s="36" t="s">
        <v>6549</v>
      </c>
      <c r="E200" s="36" t="s">
        <v>388</v>
      </c>
      <c r="F200" s="36" t="s">
        <v>6941</v>
      </c>
      <c r="G200" s="36" t="s">
        <v>6437</v>
      </c>
      <c r="H200" s="36" t="s">
        <v>6106</v>
      </c>
      <c r="I200" s="36" t="s">
        <v>11317</v>
      </c>
      <c r="J200" s="36" t="s">
        <v>11317</v>
      </c>
      <c r="K200" s="36" t="s">
        <v>11317</v>
      </c>
      <c r="L200" s="36" t="s">
        <v>11317</v>
      </c>
      <c r="M200" s="36" t="s">
        <v>12024</v>
      </c>
      <c r="N200" s="36" t="s">
        <v>318</v>
      </c>
      <c r="O200" s="36" t="s">
        <v>6550</v>
      </c>
      <c r="P200" s="36"/>
      <c r="Q200" s="36"/>
      <c r="R200" s="36"/>
      <c r="S200" s="36"/>
      <c r="T200" s="36"/>
      <c r="U200" s="36" t="s">
        <v>11317</v>
      </c>
      <c r="V200" s="36" t="s">
        <v>11317</v>
      </c>
      <c r="W200" s="36"/>
      <c r="X200" s="36"/>
      <c r="Y200" s="274">
        <v>45172.636793981481</v>
      </c>
      <c r="Z200" s="274">
        <v>45001.536076388889</v>
      </c>
      <c r="AA200" s="36"/>
      <c r="AB200" s="36" t="s">
        <v>6922</v>
      </c>
      <c r="AC200" s="36">
        <v>28887</v>
      </c>
      <c r="AD200" s="36">
        <v>1990</v>
      </c>
      <c r="AE200" s="36" t="s">
        <v>12023</v>
      </c>
      <c r="AF200" s="36" t="s">
        <v>12025</v>
      </c>
      <c r="AG200" s="36" t="s">
        <v>6095</v>
      </c>
    </row>
    <row r="201" spans="1:33" ht="39.6">
      <c r="A201" s="36"/>
      <c r="B201" s="36" t="s">
        <v>12023</v>
      </c>
      <c r="C201" s="36" t="s">
        <v>9</v>
      </c>
      <c r="D201" s="36" t="s">
        <v>6553</v>
      </c>
      <c r="E201" s="36" t="s">
        <v>404</v>
      </c>
      <c r="F201" s="36" t="s">
        <v>6942</v>
      </c>
      <c r="G201" s="36" t="s">
        <v>6437</v>
      </c>
      <c r="H201" s="36" t="s">
        <v>6106</v>
      </c>
      <c r="I201" s="36" t="s">
        <v>11317</v>
      </c>
      <c r="J201" s="36" t="s">
        <v>11317</v>
      </c>
      <c r="K201" s="36" t="s">
        <v>11317</v>
      </c>
      <c r="L201" s="36" t="s">
        <v>11317</v>
      </c>
      <c r="M201" s="36" t="s">
        <v>12024</v>
      </c>
      <c r="N201" s="36" t="s">
        <v>318</v>
      </c>
      <c r="O201" s="36" t="s">
        <v>6554</v>
      </c>
      <c r="P201" s="36"/>
      <c r="Q201" s="36"/>
      <c r="R201" s="36"/>
      <c r="S201" s="36"/>
      <c r="T201" s="36"/>
      <c r="U201" s="36" t="s">
        <v>11317</v>
      </c>
      <c r="V201" s="36" t="s">
        <v>11317</v>
      </c>
      <c r="W201" s="36"/>
      <c r="X201" s="36"/>
      <c r="Y201" s="274">
        <v>45172.636793981481</v>
      </c>
      <c r="Z201" s="274">
        <v>45001.536076388889</v>
      </c>
      <c r="AA201" s="36"/>
      <c r="AB201" s="36" t="s">
        <v>6922</v>
      </c>
      <c r="AC201" s="36">
        <v>28887</v>
      </c>
      <c r="AD201" s="36">
        <v>2000</v>
      </c>
      <c r="AE201" s="36" t="s">
        <v>12023</v>
      </c>
      <c r="AF201" s="36" t="s">
        <v>12025</v>
      </c>
      <c r="AG201" s="36" t="s">
        <v>6095</v>
      </c>
    </row>
    <row r="202" spans="1:33" ht="39.6">
      <c r="A202" s="36"/>
      <c r="B202" s="36" t="s">
        <v>12023</v>
      </c>
      <c r="C202" s="36" t="s">
        <v>9</v>
      </c>
      <c r="D202" s="36" t="s">
        <v>6620</v>
      </c>
      <c r="E202" s="36" t="s">
        <v>486</v>
      </c>
      <c r="F202" s="36" t="s">
        <v>6943</v>
      </c>
      <c r="G202" s="36" t="s">
        <v>6437</v>
      </c>
      <c r="H202" s="36" t="s">
        <v>6106</v>
      </c>
      <c r="I202" s="36" t="s">
        <v>11317</v>
      </c>
      <c r="J202" s="36" t="s">
        <v>11317</v>
      </c>
      <c r="K202" s="36" t="s">
        <v>11317</v>
      </c>
      <c r="L202" s="36" t="s">
        <v>11317</v>
      </c>
      <c r="M202" s="36" t="s">
        <v>12024</v>
      </c>
      <c r="N202" s="36" t="s">
        <v>318</v>
      </c>
      <c r="O202" s="36" t="s">
        <v>6622</v>
      </c>
      <c r="P202" s="36"/>
      <c r="Q202" s="36"/>
      <c r="R202" s="36"/>
      <c r="S202" s="36"/>
      <c r="T202" s="36"/>
      <c r="U202" s="36" t="s">
        <v>11317</v>
      </c>
      <c r="V202" s="36" t="s">
        <v>11317</v>
      </c>
      <c r="W202" s="36"/>
      <c r="X202" s="36"/>
      <c r="Y202" s="274">
        <v>45172.636793981481</v>
      </c>
      <c r="Z202" s="274">
        <v>45001.536076388889</v>
      </c>
      <c r="AA202" s="36"/>
      <c r="AB202" s="36" t="s">
        <v>6922</v>
      </c>
      <c r="AC202" s="36">
        <v>28887</v>
      </c>
      <c r="AD202" s="36">
        <v>2010</v>
      </c>
      <c r="AE202" s="36" t="s">
        <v>12023</v>
      </c>
      <c r="AF202" s="36" t="s">
        <v>12025</v>
      </c>
      <c r="AG202" s="36" t="s">
        <v>6095</v>
      </c>
    </row>
    <row r="203" spans="1:33" ht="39.6">
      <c r="A203" s="36"/>
      <c r="B203" s="36" t="s">
        <v>12023</v>
      </c>
      <c r="C203" s="36" t="s">
        <v>9</v>
      </c>
      <c r="D203" s="36" t="s">
        <v>6945</v>
      </c>
      <c r="E203" s="36" t="s">
        <v>553</v>
      </c>
      <c r="F203" s="36" t="s">
        <v>6944</v>
      </c>
      <c r="G203" s="36" t="s">
        <v>6437</v>
      </c>
      <c r="H203" s="36" t="s">
        <v>6106</v>
      </c>
      <c r="I203" s="36" t="s">
        <v>11317</v>
      </c>
      <c r="J203" s="36" t="s">
        <v>11317</v>
      </c>
      <c r="K203" s="36" t="s">
        <v>11317</v>
      </c>
      <c r="L203" s="36" t="s">
        <v>11317</v>
      </c>
      <c r="M203" s="36" t="s">
        <v>12024</v>
      </c>
      <c r="N203" s="36" t="s">
        <v>318</v>
      </c>
      <c r="O203" s="36" t="s">
        <v>6946</v>
      </c>
      <c r="P203" s="36"/>
      <c r="Q203" s="36"/>
      <c r="R203" s="36"/>
      <c r="S203" s="36"/>
      <c r="T203" s="36"/>
      <c r="U203" s="36" t="s">
        <v>11317</v>
      </c>
      <c r="V203" s="36" t="s">
        <v>11317</v>
      </c>
      <c r="W203" s="36"/>
      <c r="X203" s="36"/>
      <c r="Y203" s="274">
        <v>45172.636793981481</v>
      </c>
      <c r="Z203" s="274">
        <v>45001.536076388889</v>
      </c>
      <c r="AA203" s="36"/>
      <c r="AB203" s="36" t="s">
        <v>6922</v>
      </c>
      <c r="AC203" s="36">
        <v>28887</v>
      </c>
      <c r="AD203" s="36">
        <v>3360</v>
      </c>
      <c r="AE203" s="36" t="s">
        <v>12023</v>
      </c>
      <c r="AF203" s="36" t="s">
        <v>12025</v>
      </c>
      <c r="AG203" s="36" t="s">
        <v>6095</v>
      </c>
    </row>
    <row r="204" spans="1:33" ht="39.6">
      <c r="A204" s="36"/>
      <c r="B204" s="36" t="s">
        <v>12023</v>
      </c>
      <c r="C204" s="36" t="s">
        <v>9</v>
      </c>
      <c r="D204" s="36" t="s">
        <v>6474</v>
      </c>
      <c r="E204" s="36" t="s">
        <v>572</v>
      </c>
      <c r="F204" s="36" t="s">
        <v>6947</v>
      </c>
      <c r="G204" s="36" t="s">
        <v>6437</v>
      </c>
      <c r="H204" s="36" t="s">
        <v>6106</v>
      </c>
      <c r="I204" s="36" t="s">
        <v>11317</v>
      </c>
      <c r="J204" s="36" t="s">
        <v>11317</v>
      </c>
      <c r="K204" s="36" t="s">
        <v>11317</v>
      </c>
      <c r="L204" s="36" t="s">
        <v>11317</v>
      </c>
      <c r="M204" s="36" t="s">
        <v>12024</v>
      </c>
      <c r="N204" s="36" t="s">
        <v>318</v>
      </c>
      <c r="O204" s="36" t="s">
        <v>6475</v>
      </c>
      <c r="P204" s="36"/>
      <c r="Q204" s="36"/>
      <c r="R204" s="36"/>
      <c r="S204" s="36"/>
      <c r="T204" s="36"/>
      <c r="U204" s="36" t="s">
        <v>11317</v>
      </c>
      <c r="V204" s="36" t="s">
        <v>11317</v>
      </c>
      <c r="W204" s="36"/>
      <c r="X204" s="36"/>
      <c r="Y204" s="274">
        <v>45172.636793981481</v>
      </c>
      <c r="Z204" s="274">
        <v>45001.536076388889</v>
      </c>
      <c r="AA204" s="36"/>
      <c r="AB204" s="36" t="s">
        <v>6922</v>
      </c>
      <c r="AC204" s="36">
        <v>28887</v>
      </c>
      <c r="AD204" s="36">
        <v>2030</v>
      </c>
      <c r="AE204" s="36" t="s">
        <v>12023</v>
      </c>
      <c r="AF204" s="36" t="s">
        <v>12025</v>
      </c>
      <c r="AG204" s="36" t="s">
        <v>6095</v>
      </c>
    </row>
    <row r="205" spans="1:33" ht="52.8">
      <c r="A205" s="36"/>
      <c r="B205" s="36" t="s">
        <v>12023</v>
      </c>
      <c r="C205" s="36" t="s">
        <v>9</v>
      </c>
      <c r="D205" s="36" t="s">
        <v>6521</v>
      </c>
      <c r="E205" s="36" t="s">
        <v>591</v>
      </c>
      <c r="F205" s="36" t="s">
        <v>6948</v>
      </c>
      <c r="G205" s="36" t="s">
        <v>6437</v>
      </c>
      <c r="H205" s="36" t="s">
        <v>6106</v>
      </c>
      <c r="I205" s="36" t="s">
        <v>11317</v>
      </c>
      <c r="J205" s="36" t="s">
        <v>11317</v>
      </c>
      <c r="K205" s="36" t="s">
        <v>11317</v>
      </c>
      <c r="L205" s="36" t="s">
        <v>11317</v>
      </c>
      <c r="M205" s="36" t="s">
        <v>12024</v>
      </c>
      <c r="N205" s="36" t="s">
        <v>318</v>
      </c>
      <c r="O205" s="36" t="s">
        <v>6522</v>
      </c>
      <c r="P205" s="36"/>
      <c r="Q205" s="36"/>
      <c r="R205" s="36"/>
      <c r="S205" s="36"/>
      <c r="T205" s="36"/>
      <c r="U205" s="36" t="s">
        <v>11317</v>
      </c>
      <c r="V205" s="36" t="s">
        <v>11317</v>
      </c>
      <c r="W205" s="36"/>
      <c r="X205" s="36"/>
      <c r="Y205" s="274">
        <v>45172.636793981481</v>
      </c>
      <c r="Z205" s="274">
        <v>45001.536076388889</v>
      </c>
      <c r="AA205" s="36"/>
      <c r="AB205" s="36" t="s">
        <v>6922</v>
      </c>
      <c r="AC205" s="36">
        <v>28887</v>
      </c>
      <c r="AD205" s="36">
        <v>2040</v>
      </c>
      <c r="AE205" s="36" t="s">
        <v>12023</v>
      </c>
      <c r="AF205" s="36" t="s">
        <v>12025</v>
      </c>
      <c r="AG205" s="36" t="s">
        <v>6095</v>
      </c>
    </row>
    <row r="206" spans="1:33" ht="39.6">
      <c r="A206" s="36"/>
      <c r="B206" s="36" t="s">
        <v>12023</v>
      </c>
      <c r="C206" s="36" t="s">
        <v>9</v>
      </c>
      <c r="D206" s="36" t="s">
        <v>6950</v>
      </c>
      <c r="E206" s="36" t="s">
        <v>612</v>
      </c>
      <c r="F206" s="36" t="s">
        <v>6949</v>
      </c>
      <c r="G206" s="36" t="s">
        <v>6437</v>
      </c>
      <c r="H206" s="36" t="s">
        <v>6106</v>
      </c>
      <c r="I206" s="36" t="s">
        <v>11317</v>
      </c>
      <c r="J206" s="36" t="s">
        <v>11317</v>
      </c>
      <c r="K206" s="36" t="s">
        <v>11317</v>
      </c>
      <c r="L206" s="36" t="s">
        <v>11317</v>
      </c>
      <c r="M206" s="36" t="s">
        <v>12024</v>
      </c>
      <c r="N206" s="36" t="s">
        <v>14</v>
      </c>
      <c r="O206" s="36" t="s">
        <v>6951</v>
      </c>
      <c r="P206" s="36"/>
      <c r="Q206" s="36"/>
      <c r="R206" s="36"/>
      <c r="S206" s="36"/>
      <c r="T206" s="36"/>
      <c r="U206" s="36" t="s">
        <v>11317</v>
      </c>
      <c r="V206" s="36" t="s">
        <v>11317</v>
      </c>
      <c r="W206" s="36"/>
      <c r="X206" s="36"/>
      <c r="Y206" s="274">
        <v>45172.636793981481</v>
      </c>
      <c r="Z206" s="274">
        <v>45001.536076388889</v>
      </c>
      <c r="AA206" s="36"/>
      <c r="AB206" s="36" t="s">
        <v>6922</v>
      </c>
      <c r="AC206" s="36">
        <v>28887</v>
      </c>
      <c r="AD206" s="36">
        <v>4310</v>
      </c>
      <c r="AE206" s="36" t="s">
        <v>12023</v>
      </c>
      <c r="AF206" s="36" t="s">
        <v>12025</v>
      </c>
      <c r="AG206" s="36" t="s">
        <v>6095</v>
      </c>
    </row>
    <row r="207" spans="1:33" ht="66">
      <c r="A207" s="36"/>
      <c r="B207" s="36" t="s">
        <v>12023</v>
      </c>
      <c r="C207" s="36" t="s">
        <v>9</v>
      </c>
      <c r="D207" s="36" t="s">
        <v>6953</v>
      </c>
      <c r="E207" s="36" t="s">
        <v>661</v>
      </c>
      <c r="F207" s="36" t="s">
        <v>6952</v>
      </c>
      <c r="G207" s="36" t="s">
        <v>6437</v>
      </c>
      <c r="H207" s="36" t="s">
        <v>6106</v>
      </c>
      <c r="I207" s="36" t="s">
        <v>11317</v>
      </c>
      <c r="J207" s="36" t="s">
        <v>11317</v>
      </c>
      <c r="K207" s="36" t="s">
        <v>11317</v>
      </c>
      <c r="L207" s="36" t="s">
        <v>11317</v>
      </c>
      <c r="M207" s="36" t="s">
        <v>12024</v>
      </c>
      <c r="N207" s="36" t="s">
        <v>14</v>
      </c>
      <c r="O207" s="36" t="s">
        <v>6954</v>
      </c>
      <c r="P207" s="36"/>
      <c r="Q207" s="36"/>
      <c r="R207" s="36"/>
      <c r="S207" s="36"/>
      <c r="T207" s="36"/>
      <c r="U207" s="36" t="s">
        <v>11317</v>
      </c>
      <c r="V207" s="36" t="s">
        <v>11317</v>
      </c>
      <c r="W207" s="36"/>
      <c r="X207" s="36"/>
      <c r="Y207" s="274">
        <v>45172.636793981481</v>
      </c>
      <c r="Z207" s="274">
        <v>45001.536076388889</v>
      </c>
      <c r="AA207" s="36"/>
      <c r="AB207" s="36" t="s">
        <v>6922</v>
      </c>
      <c r="AC207" s="36">
        <v>28887</v>
      </c>
      <c r="AD207" s="36">
        <v>4340</v>
      </c>
      <c r="AE207" s="36" t="s">
        <v>12023</v>
      </c>
      <c r="AF207" s="36" t="s">
        <v>12025</v>
      </c>
      <c r="AG207" s="36" t="s">
        <v>6095</v>
      </c>
    </row>
    <row r="208" spans="1:33" ht="39.6">
      <c r="A208" s="36"/>
      <c r="B208" s="36" t="s">
        <v>12023</v>
      </c>
      <c r="C208" s="36" t="s">
        <v>9</v>
      </c>
      <c r="D208" s="36" t="s">
        <v>6956</v>
      </c>
      <c r="E208" s="36" t="s">
        <v>674</v>
      </c>
      <c r="F208" s="36" t="s">
        <v>6955</v>
      </c>
      <c r="G208" s="36" t="s">
        <v>6437</v>
      </c>
      <c r="H208" s="36" t="s">
        <v>6106</v>
      </c>
      <c r="I208" s="36" t="s">
        <v>11317</v>
      </c>
      <c r="J208" s="36" t="s">
        <v>11317</v>
      </c>
      <c r="K208" s="36" t="s">
        <v>11317</v>
      </c>
      <c r="L208" s="36" t="s">
        <v>11317</v>
      </c>
      <c r="M208" s="36" t="s">
        <v>12024</v>
      </c>
      <c r="N208" s="36" t="s">
        <v>14</v>
      </c>
      <c r="O208" s="36" t="s">
        <v>6957</v>
      </c>
      <c r="P208" s="36"/>
      <c r="Q208" s="36"/>
      <c r="R208" s="36"/>
      <c r="S208" s="36"/>
      <c r="T208" s="36"/>
      <c r="U208" s="36" t="s">
        <v>11317</v>
      </c>
      <c r="V208" s="36" t="s">
        <v>11317</v>
      </c>
      <c r="W208" s="36"/>
      <c r="X208" s="36"/>
      <c r="Y208" s="274">
        <v>45172.636793981481</v>
      </c>
      <c r="Z208" s="274">
        <v>45001.536076388889</v>
      </c>
      <c r="AA208" s="36"/>
      <c r="AB208" s="36" t="s">
        <v>6922</v>
      </c>
      <c r="AC208" s="36">
        <v>28887</v>
      </c>
      <c r="AD208" s="36">
        <v>4300</v>
      </c>
      <c r="AE208" s="36" t="s">
        <v>12023</v>
      </c>
      <c r="AF208" s="36" t="s">
        <v>12025</v>
      </c>
      <c r="AG208" s="36" t="s">
        <v>6095</v>
      </c>
    </row>
    <row r="209" spans="1:33" ht="52.8">
      <c r="A209" s="36"/>
      <c r="B209" s="36" t="s">
        <v>12023</v>
      </c>
      <c r="C209" s="36" t="s">
        <v>9</v>
      </c>
      <c r="D209" s="36" t="s">
        <v>6959</v>
      </c>
      <c r="E209" s="36" t="s">
        <v>753</v>
      </c>
      <c r="F209" s="36" t="s">
        <v>6958</v>
      </c>
      <c r="G209" s="36" t="s">
        <v>6437</v>
      </c>
      <c r="H209" s="36" t="s">
        <v>6106</v>
      </c>
      <c r="I209" s="36" t="s">
        <v>11317</v>
      </c>
      <c r="J209" s="36" t="s">
        <v>11317</v>
      </c>
      <c r="K209" s="36" t="s">
        <v>11317</v>
      </c>
      <c r="L209" s="36" t="s">
        <v>11317</v>
      </c>
      <c r="M209" s="36" t="s">
        <v>12024</v>
      </c>
      <c r="N209" s="36" t="s">
        <v>14</v>
      </c>
      <c r="O209" s="36" t="s">
        <v>6960</v>
      </c>
      <c r="P209" s="36"/>
      <c r="Q209" s="36"/>
      <c r="R209" s="36"/>
      <c r="S209" s="36"/>
      <c r="T209" s="36"/>
      <c r="U209" s="36" t="s">
        <v>11317</v>
      </c>
      <c r="V209" s="36" t="s">
        <v>11317</v>
      </c>
      <c r="W209" s="36"/>
      <c r="X209" s="36"/>
      <c r="Y209" s="274">
        <v>45172.636793981481</v>
      </c>
      <c r="Z209" s="274">
        <v>45001.536076388889</v>
      </c>
      <c r="AA209" s="36"/>
      <c r="AB209" s="36" t="s">
        <v>6922</v>
      </c>
      <c r="AC209" s="36">
        <v>28887</v>
      </c>
      <c r="AD209" s="36">
        <v>2080</v>
      </c>
      <c r="AE209" s="36" t="s">
        <v>12023</v>
      </c>
      <c r="AF209" s="36" t="s">
        <v>12025</v>
      </c>
      <c r="AG209" s="36" t="s">
        <v>6095</v>
      </c>
    </row>
    <row r="210" spans="1:33" ht="52.8">
      <c r="A210" s="36"/>
      <c r="B210" s="36" t="s">
        <v>12023</v>
      </c>
      <c r="C210" s="36" t="s">
        <v>9</v>
      </c>
      <c r="D210" s="36" t="s">
        <v>6962</v>
      </c>
      <c r="E210" s="36" t="s">
        <v>763</v>
      </c>
      <c r="F210" s="36" t="s">
        <v>6961</v>
      </c>
      <c r="G210" s="36" t="s">
        <v>6437</v>
      </c>
      <c r="H210" s="36" t="s">
        <v>6106</v>
      </c>
      <c r="I210" s="36" t="s">
        <v>11317</v>
      </c>
      <c r="J210" s="36" t="s">
        <v>11317</v>
      </c>
      <c r="K210" s="36" t="s">
        <v>11317</v>
      </c>
      <c r="L210" s="36" t="s">
        <v>11317</v>
      </c>
      <c r="M210" s="36" t="s">
        <v>12024</v>
      </c>
      <c r="N210" s="36" t="s">
        <v>14</v>
      </c>
      <c r="O210" s="36" t="s">
        <v>6963</v>
      </c>
      <c r="P210" s="36"/>
      <c r="Q210" s="36"/>
      <c r="R210" s="36"/>
      <c r="S210" s="36"/>
      <c r="T210" s="36"/>
      <c r="U210" s="36" t="s">
        <v>11317</v>
      </c>
      <c r="V210" s="36" t="s">
        <v>11317</v>
      </c>
      <c r="W210" s="36"/>
      <c r="X210" s="36"/>
      <c r="Y210" s="274">
        <v>45172.636805555558</v>
      </c>
      <c r="Z210" s="274">
        <v>45001.536076388889</v>
      </c>
      <c r="AA210" s="36"/>
      <c r="AB210" s="36" t="s">
        <v>6922</v>
      </c>
      <c r="AC210" s="36">
        <v>28887</v>
      </c>
      <c r="AD210" s="36">
        <v>3150</v>
      </c>
      <c r="AE210" s="36" t="s">
        <v>12023</v>
      </c>
      <c r="AF210" s="36" t="s">
        <v>12025</v>
      </c>
      <c r="AG210" s="36" t="s">
        <v>6095</v>
      </c>
    </row>
    <row r="211" spans="1:33" ht="52.8">
      <c r="A211" s="36"/>
      <c r="B211" s="36" t="s">
        <v>12023</v>
      </c>
      <c r="C211" s="36" t="s">
        <v>9</v>
      </c>
      <c r="D211" s="36" t="s">
        <v>6965</v>
      </c>
      <c r="E211" s="36" t="s">
        <v>767</v>
      </c>
      <c r="F211" s="36" t="s">
        <v>6964</v>
      </c>
      <c r="G211" s="36" t="s">
        <v>6437</v>
      </c>
      <c r="H211" s="36" t="s">
        <v>6106</v>
      </c>
      <c r="I211" s="36" t="s">
        <v>11317</v>
      </c>
      <c r="J211" s="36" t="s">
        <v>11317</v>
      </c>
      <c r="K211" s="36" t="s">
        <v>11317</v>
      </c>
      <c r="L211" s="36" t="s">
        <v>11317</v>
      </c>
      <c r="M211" s="36" t="s">
        <v>12024</v>
      </c>
      <c r="N211" s="36" t="s">
        <v>14</v>
      </c>
      <c r="O211" s="36" t="s">
        <v>6966</v>
      </c>
      <c r="P211" s="36"/>
      <c r="Q211" s="36"/>
      <c r="R211" s="36"/>
      <c r="S211" s="36"/>
      <c r="T211" s="36"/>
      <c r="U211" s="36" t="s">
        <v>11317</v>
      </c>
      <c r="V211" s="36" t="s">
        <v>11317</v>
      </c>
      <c r="W211" s="36"/>
      <c r="X211" s="36"/>
      <c r="Y211" s="274">
        <v>45172.636805555558</v>
      </c>
      <c r="Z211" s="274">
        <v>45001.536076388889</v>
      </c>
      <c r="AA211" s="36"/>
      <c r="AB211" s="36" t="s">
        <v>6922</v>
      </c>
      <c r="AC211" s="36">
        <v>28887</v>
      </c>
      <c r="AD211" s="36">
        <v>4350</v>
      </c>
      <c r="AE211" s="36" t="s">
        <v>12023</v>
      </c>
      <c r="AF211" s="36" t="s">
        <v>12025</v>
      </c>
      <c r="AG211" s="36" t="s">
        <v>6095</v>
      </c>
    </row>
    <row r="212" spans="1:33" ht="39.6">
      <c r="A212" s="36"/>
      <c r="B212" s="36" t="s">
        <v>12023</v>
      </c>
      <c r="C212" s="36" t="s">
        <v>9</v>
      </c>
      <c r="D212" s="36" t="s">
        <v>6968</v>
      </c>
      <c r="E212" s="36" t="s">
        <v>810</v>
      </c>
      <c r="F212" s="36" t="s">
        <v>6967</v>
      </c>
      <c r="G212" s="36" t="s">
        <v>6437</v>
      </c>
      <c r="H212" s="36" t="s">
        <v>6106</v>
      </c>
      <c r="I212" s="36" t="s">
        <v>11317</v>
      </c>
      <c r="J212" s="36" t="s">
        <v>11317</v>
      </c>
      <c r="K212" s="36" t="s">
        <v>11317</v>
      </c>
      <c r="L212" s="36" t="s">
        <v>11317</v>
      </c>
      <c r="M212" s="36" t="s">
        <v>12024</v>
      </c>
      <c r="N212" s="36" t="s">
        <v>14</v>
      </c>
      <c r="O212" s="36" t="s">
        <v>6969</v>
      </c>
      <c r="P212" s="36"/>
      <c r="Q212" s="36"/>
      <c r="R212" s="36"/>
      <c r="S212" s="36"/>
      <c r="T212" s="36"/>
      <c r="U212" s="36" t="s">
        <v>11317</v>
      </c>
      <c r="V212" s="36" t="s">
        <v>11317</v>
      </c>
      <c r="W212" s="36"/>
      <c r="X212" s="36"/>
      <c r="Y212" s="274">
        <v>45172.636805555558</v>
      </c>
      <c r="Z212" s="274">
        <v>45001.536076388889</v>
      </c>
      <c r="AA212" s="36"/>
      <c r="AB212" s="36" t="s">
        <v>6922</v>
      </c>
      <c r="AC212" s="36">
        <v>28887</v>
      </c>
      <c r="AD212" s="36">
        <v>4320</v>
      </c>
      <c r="AE212" s="36" t="s">
        <v>12023</v>
      </c>
      <c r="AF212" s="36" t="s">
        <v>12025</v>
      </c>
      <c r="AG212" s="36" t="s">
        <v>6095</v>
      </c>
    </row>
    <row r="213" spans="1:33" ht="26.4">
      <c r="A213" s="36"/>
      <c r="B213" s="36" t="s">
        <v>12023</v>
      </c>
      <c r="C213" s="36" t="s">
        <v>9</v>
      </c>
      <c r="D213" s="36" t="s">
        <v>6971</v>
      </c>
      <c r="E213" s="36" t="s">
        <v>820</v>
      </c>
      <c r="F213" s="36" t="s">
        <v>6970</v>
      </c>
      <c r="G213" s="36" t="s">
        <v>6437</v>
      </c>
      <c r="H213" s="36" t="s">
        <v>6106</v>
      </c>
      <c r="I213" s="36" t="s">
        <v>11317</v>
      </c>
      <c r="J213" s="36" t="s">
        <v>11317</v>
      </c>
      <c r="K213" s="36" t="s">
        <v>11317</v>
      </c>
      <c r="L213" s="36" t="s">
        <v>11317</v>
      </c>
      <c r="M213" s="36" t="s">
        <v>12024</v>
      </c>
      <c r="N213" s="36" t="s">
        <v>14</v>
      </c>
      <c r="O213" s="36" t="s">
        <v>6972</v>
      </c>
      <c r="P213" s="36"/>
      <c r="Q213" s="36"/>
      <c r="R213" s="36"/>
      <c r="S213" s="36"/>
      <c r="T213" s="36"/>
      <c r="U213" s="36" t="s">
        <v>11317</v>
      </c>
      <c r="V213" s="36" t="s">
        <v>11317</v>
      </c>
      <c r="W213" s="36"/>
      <c r="X213" s="36"/>
      <c r="Y213" s="274">
        <v>45172.636805555558</v>
      </c>
      <c r="Z213" s="274">
        <v>45001.536076388889</v>
      </c>
      <c r="AA213" s="36"/>
      <c r="AB213" s="36" t="s">
        <v>6922</v>
      </c>
      <c r="AC213" s="36">
        <v>28887</v>
      </c>
      <c r="AD213" s="36">
        <v>3160</v>
      </c>
      <c r="AE213" s="36" t="s">
        <v>12023</v>
      </c>
      <c r="AF213" s="36" t="s">
        <v>12025</v>
      </c>
      <c r="AG213" s="36" t="s">
        <v>6095</v>
      </c>
    </row>
    <row r="214" spans="1:33" ht="39.6">
      <c r="A214" s="36"/>
      <c r="B214" s="36" t="s">
        <v>12023</v>
      </c>
      <c r="C214" s="36" t="s">
        <v>9</v>
      </c>
      <c r="D214" s="36" t="s">
        <v>6843</v>
      </c>
      <c r="E214" s="36" t="s">
        <v>827</v>
      </c>
      <c r="F214" s="36" t="s">
        <v>6973</v>
      </c>
      <c r="G214" s="36" t="s">
        <v>6437</v>
      </c>
      <c r="H214" s="36" t="s">
        <v>6106</v>
      </c>
      <c r="I214" s="36" t="s">
        <v>11317</v>
      </c>
      <c r="J214" s="36" t="s">
        <v>11317</v>
      </c>
      <c r="K214" s="36" t="s">
        <v>11317</v>
      </c>
      <c r="L214" s="36" t="s">
        <v>11317</v>
      </c>
      <c r="M214" s="36" t="s">
        <v>12024</v>
      </c>
      <c r="N214" s="36" t="s">
        <v>14</v>
      </c>
      <c r="O214" s="36" t="s">
        <v>6844</v>
      </c>
      <c r="P214" s="36"/>
      <c r="Q214" s="36"/>
      <c r="R214" s="36"/>
      <c r="S214" s="36"/>
      <c r="T214" s="36"/>
      <c r="U214" s="36" t="s">
        <v>11317</v>
      </c>
      <c r="V214" s="36" t="s">
        <v>11317</v>
      </c>
      <c r="W214" s="36"/>
      <c r="X214" s="36"/>
      <c r="Y214" s="274">
        <v>45172.636805555558</v>
      </c>
      <c r="Z214" s="274">
        <v>45001.536076388889</v>
      </c>
      <c r="AA214" s="36"/>
      <c r="AB214" s="36" t="s">
        <v>6922</v>
      </c>
      <c r="AC214" s="36">
        <v>28887</v>
      </c>
      <c r="AD214" s="36">
        <v>2130</v>
      </c>
      <c r="AE214" s="36" t="s">
        <v>12023</v>
      </c>
      <c r="AF214" s="36" t="s">
        <v>12025</v>
      </c>
      <c r="AG214" s="36" t="s">
        <v>6095</v>
      </c>
    </row>
    <row r="215" spans="1:33" ht="39.6">
      <c r="A215" s="36"/>
      <c r="B215" s="36" t="s">
        <v>12023</v>
      </c>
      <c r="C215" s="36" t="s">
        <v>9</v>
      </c>
      <c r="D215" s="36" t="s">
        <v>6463</v>
      </c>
      <c r="E215" s="36" t="s">
        <v>849</v>
      </c>
      <c r="F215" s="36" t="s">
        <v>6974</v>
      </c>
      <c r="G215" s="36" t="s">
        <v>6437</v>
      </c>
      <c r="H215" s="36" t="s">
        <v>6106</v>
      </c>
      <c r="I215" s="36" t="s">
        <v>11317</v>
      </c>
      <c r="J215" s="36" t="s">
        <v>11317</v>
      </c>
      <c r="K215" s="36" t="s">
        <v>11317</v>
      </c>
      <c r="L215" s="36" t="s">
        <v>11317</v>
      </c>
      <c r="M215" s="36" t="s">
        <v>12024</v>
      </c>
      <c r="N215" s="36" t="s">
        <v>14</v>
      </c>
      <c r="O215" s="36" t="s">
        <v>6464</v>
      </c>
      <c r="P215" s="36"/>
      <c r="Q215" s="36"/>
      <c r="R215" s="36"/>
      <c r="S215" s="36"/>
      <c r="T215" s="36"/>
      <c r="U215" s="36" t="s">
        <v>11317</v>
      </c>
      <c r="V215" s="36" t="s">
        <v>11317</v>
      </c>
      <c r="W215" s="36"/>
      <c r="X215" s="36"/>
      <c r="Y215" s="274">
        <v>45172.636805555558</v>
      </c>
      <c r="Z215" s="274">
        <v>45001.536076388889</v>
      </c>
      <c r="AA215" s="36"/>
      <c r="AB215" s="36" t="s">
        <v>6922</v>
      </c>
      <c r="AC215" s="36">
        <v>28887</v>
      </c>
      <c r="AD215" s="36">
        <v>790</v>
      </c>
      <c r="AE215" s="36" t="s">
        <v>12023</v>
      </c>
      <c r="AF215" s="36" t="s">
        <v>12025</v>
      </c>
      <c r="AG215" s="36" t="s">
        <v>6095</v>
      </c>
    </row>
    <row r="216" spans="1:33" ht="39.6">
      <c r="A216" s="36"/>
      <c r="B216" s="36" t="s">
        <v>12023</v>
      </c>
      <c r="C216" s="36" t="s">
        <v>9</v>
      </c>
      <c r="D216" s="36" t="s">
        <v>6976</v>
      </c>
      <c r="E216" s="36" t="s">
        <v>907</v>
      </c>
      <c r="F216" s="36" t="s">
        <v>6975</v>
      </c>
      <c r="G216" s="36" t="s">
        <v>6437</v>
      </c>
      <c r="H216" s="36" t="s">
        <v>6106</v>
      </c>
      <c r="I216" s="36" t="s">
        <v>11317</v>
      </c>
      <c r="J216" s="36" t="s">
        <v>11317</v>
      </c>
      <c r="K216" s="36" t="s">
        <v>11317</v>
      </c>
      <c r="L216" s="36" t="s">
        <v>11317</v>
      </c>
      <c r="M216" s="36" t="s">
        <v>12024</v>
      </c>
      <c r="N216" s="36" t="s">
        <v>14</v>
      </c>
      <c r="O216" s="36" t="s">
        <v>6977</v>
      </c>
      <c r="P216" s="36"/>
      <c r="Q216" s="36"/>
      <c r="R216" s="36"/>
      <c r="S216" s="36"/>
      <c r="T216" s="36"/>
      <c r="U216" s="36" t="s">
        <v>11317</v>
      </c>
      <c r="V216" s="36" t="s">
        <v>11317</v>
      </c>
      <c r="W216" s="36"/>
      <c r="X216" s="36"/>
      <c r="Y216" s="274">
        <v>45172.636805555558</v>
      </c>
      <c r="Z216" s="274">
        <v>45001.536076388889</v>
      </c>
      <c r="AA216" s="36"/>
      <c r="AB216" s="36" t="s">
        <v>6922</v>
      </c>
      <c r="AC216" s="36">
        <v>28887</v>
      </c>
      <c r="AD216" s="36">
        <v>4330</v>
      </c>
      <c r="AE216" s="36" t="s">
        <v>12023</v>
      </c>
      <c r="AF216" s="36" t="s">
        <v>12025</v>
      </c>
      <c r="AG216" s="36" t="s">
        <v>6095</v>
      </c>
    </row>
    <row r="217" spans="1:33" ht="66">
      <c r="A217" s="36"/>
      <c r="B217" s="36" t="s">
        <v>12023</v>
      </c>
      <c r="C217" s="36" t="s">
        <v>9</v>
      </c>
      <c r="D217" s="36" t="s">
        <v>6979</v>
      </c>
      <c r="E217" s="36" t="s">
        <v>962</v>
      </c>
      <c r="F217" s="36" t="s">
        <v>6978</v>
      </c>
      <c r="G217" s="36" t="s">
        <v>6437</v>
      </c>
      <c r="H217" s="36" t="s">
        <v>6106</v>
      </c>
      <c r="I217" s="36" t="s">
        <v>11317</v>
      </c>
      <c r="J217" s="36" t="s">
        <v>11317</v>
      </c>
      <c r="K217" s="36" t="s">
        <v>11317</v>
      </c>
      <c r="L217" s="36" t="s">
        <v>11317</v>
      </c>
      <c r="M217" s="36" t="s">
        <v>12024</v>
      </c>
      <c r="N217" s="36" t="s">
        <v>14</v>
      </c>
      <c r="O217" s="36" t="s">
        <v>6980</v>
      </c>
      <c r="P217" s="36"/>
      <c r="Q217" s="36"/>
      <c r="R217" s="36"/>
      <c r="S217" s="36"/>
      <c r="T217" s="36"/>
      <c r="U217" s="36" t="s">
        <v>11317</v>
      </c>
      <c r="V217" s="36" t="s">
        <v>11317</v>
      </c>
      <c r="W217" s="36"/>
      <c r="X217" s="36"/>
      <c r="Y217" s="274">
        <v>45172.636805555558</v>
      </c>
      <c r="Z217" s="274">
        <v>45001.536076388889</v>
      </c>
      <c r="AA217" s="36"/>
      <c r="AB217" s="36" t="s">
        <v>6922</v>
      </c>
      <c r="AC217" s="36">
        <v>28887</v>
      </c>
      <c r="AD217" s="36">
        <v>2880</v>
      </c>
      <c r="AE217" s="36" t="s">
        <v>12023</v>
      </c>
      <c r="AF217" s="36" t="s">
        <v>12025</v>
      </c>
      <c r="AG217" s="36" t="s">
        <v>6095</v>
      </c>
    </row>
    <row r="218" spans="1:33" ht="26.4">
      <c r="A218" s="36"/>
      <c r="B218" s="36" t="s">
        <v>12023</v>
      </c>
      <c r="C218" s="36" t="s">
        <v>9</v>
      </c>
      <c r="D218" s="36" t="s">
        <v>6982</v>
      </c>
      <c r="E218" s="36" t="s">
        <v>981</v>
      </c>
      <c r="F218" s="36" t="s">
        <v>6981</v>
      </c>
      <c r="G218" s="36" t="s">
        <v>6437</v>
      </c>
      <c r="H218" s="36" t="s">
        <v>6106</v>
      </c>
      <c r="I218" s="36" t="s">
        <v>11317</v>
      </c>
      <c r="J218" s="36" t="s">
        <v>11317</v>
      </c>
      <c r="K218" s="36" t="s">
        <v>11317</v>
      </c>
      <c r="L218" s="36" t="s">
        <v>11317</v>
      </c>
      <c r="M218" s="36" t="s">
        <v>12024</v>
      </c>
      <c r="N218" s="36" t="s">
        <v>14</v>
      </c>
      <c r="O218" s="36" t="s">
        <v>6983</v>
      </c>
      <c r="P218" s="36"/>
      <c r="Q218" s="36"/>
      <c r="R218" s="36"/>
      <c r="S218" s="36"/>
      <c r="T218" s="36"/>
      <c r="U218" s="36" t="s">
        <v>11317</v>
      </c>
      <c r="V218" s="36" t="s">
        <v>11317</v>
      </c>
      <c r="W218" s="36"/>
      <c r="X218" s="36"/>
      <c r="Y218" s="274">
        <v>45172.636805555558</v>
      </c>
      <c r="Z218" s="274">
        <v>45001.536076388889</v>
      </c>
      <c r="AA218" s="36"/>
      <c r="AB218" s="36" t="s">
        <v>6922</v>
      </c>
      <c r="AC218" s="36">
        <v>28887</v>
      </c>
      <c r="AD218" s="36">
        <v>2870</v>
      </c>
      <c r="AE218" s="36" t="s">
        <v>12023</v>
      </c>
      <c r="AF218" s="36" t="s">
        <v>12025</v>
      </c>
      <c r="AG218" s="36" t="s">
        <v>6095</v>
      </c>
    </row>
    <row r="219" spans="1:33" ht="39.6">
      <c r="A219" s="36"/>
      <c r="B219" s="36" t="s">
        <v>12023</v>
      </c>
      <c r="C219" s="36" t="s">
        <v>9</v>
      </c>
      <c r="D219" s="36" t="s">
        <v>6985</v>
      </c>
      <c r="E219" s="36" t="s">
        <v>1009</v>
      </c>
      <c r="F219" s="36" t="s">
        <v>6984</v>
      </c>
      <c r="G219" s="36" t="s">
        <v>6437</v>
      </c>
      <c r="H219" s="36" t="s">
        <v>6106</v>
      </c>
      <c r="I219" s="36" t="s">
        <v>11317</v>
      </c>
      <c r="J219" s="36" t="s">
        <v>11317</v>
      </c>
      <c r="K219" s="36" t="s">
        <v>11317</v>
      </c>
      <c r="L219" s="36" t="s">
        <v>11317</v>
      </c>
      <c r="M219" s="36" t="s">
        <v>12024</v>
      </c>
      <c r="N219" s="36" t="s">
        <v>14</v>
      </c>
      <c r="O219" s="36" t="s">
        <v>6986</v>
      </c>
      <c r="P219" s="36"/>
      <c r="Q219" s="36"/>
      <c r="R219" s="36"/>
      <c r="S219" s="36"/>
      <c r="T219" s="36"/>
      <c r="U219" s="36" t="s">
        <v>11317</v>
      </c>
      <c r="V219" s="36" t="s">
        <v>11317</v>
      </c>
      <c r="W219" s="36"/>
      <c r="X219" s="36"/>
      <c r="Y219" s="274">
        <v>45172.636805555558</v>
      </c>
      <c r="Z219" s="274">
        <v>45001.536076388889</v>
      </c>
      <c r="AA219" s="36"/>
      <c r="AB219" s="36" t="s">
        <v>6922</v>
      </c>
      <c r="AC219" s="36">
        <v>28887</v>
      </c>
      <c r="AD219" s="36">
        <v>2860</v>
      </c>
      <c r="AE219" s="36" t="s">
        <v>12023</v>
      </c>
      <c r="AF219" s="36" t="s">
        <v>12025</v>
      </c>
      <c r="AG219" s="36" t="s">
        <v>6095</v>
      </c>
    </row>
    <row r="220" spans="1:33" ht="39.6">
      <c r="A220" s="36"/>
      <c r="B220" s="36" t="s">
        <v>12023</v>
      </c>
      <c r="C220" s="36" t="s">
        <v>9</v>
      </c>
      <c r="D220" s="36" t="s">
        <v>6988</v>
      </c>
      <c r="E220" s="36" t="s">
        <v>1046</v>
      </c>
      <c r="F220" s="36" t="s">
        <v>6987</v>
      </c>
      <c r="G220" s="36" t="s">
        <v>6437</v>
      </c>
      <c r="H220" s="36" t="s">
        <v>6106</v>
      </c>
      <c r="I220" s="36" t="s">
        <v>11317</v>
      </c>
      <c r="J220" s="36" t="s">
        <v>11317</v>
      </c>
      <c r="K220" s="36" t="s">
        <v>11317</v>
      </c>
      <c r="L220" s="36" t="s">
        <v>11317</v>
      </c>
      <c r="M220" s="36" t="s">
        <v>12024</v>
      </c>
      <c r="N220" s="36" t="s">
        <v>14</v>
      </c>
      <c r="O220" s="36" t="s">
        <v>6989</v>
      </c>
      <c r="P220" s="36"/>
      <c r="Q220" s="36"/>
      <c r="R220" s="36"/>
      <c r="S220" s="36"/>
      <c r="T220" s="36"/>
      <c r="U220" s="36" t="s">
        <v>11317</v>
      </c>
      <c r="V220" s="36" t="s">
        <v>11317</v>
      </c>
      <c r="W220" s="36"/>
      <c r="X220" s="36"/>
      <c r="Y220" s="274">
        <v>45172.636805555558</v>
      </c>
      <c r="Z220" s="274">
        <v>45001.536076388889</v>
      </c>
      <c r="AA220" s="36"/>
      <c r="AB220" s="36" t="s">
        <v>6922</v>
      </c>
      <c r="AC220" s="36">
        <v>28887</v>
      </c>
      <c r="AD220" s="36">
        <v>2190</v>
      </c>
      <c r="AE220" s="36" t="s">
        <v>12023</v>
      </c>
      <c r="AF220" s="36" t="s">
        <v>12025</v>
      </c>
      <c r="AG220" s="36" t="s">
        <v>6095</v>
      </c>
    </row>
    <row r="221" spans="1:33" ht="39.6">
      <c r="A221" s="36"/>
      <c r="B221" s="36" t="s">
        <v>12023</v>
      </c>
      <c r="C221" s="36" t="s">
        <v>9</v>
      </c>
      <c r="D221" s="36" t="s">
        <v>6988</v>
      </c>
      <c r="E221" s="36" t="s">
        <v>1154</v>
      </c>
      <c r="F221" s="36" t="s">
        <v>6990</v>
      </c>
      <c r="G221" s="36" t="s">
        <v>6437</v>
      </c>
      <c r="H221" s="36" t="s">
        <v>6106</v>
      </c>
      <c r="I221" s="36" t="s">
        <v>11317</v>
      </c>
      <c r="J221" s="36" t="s">
        <v>11317</v>
      </c>
      <c r="K221" s="36" t="s">
        <v>11317</v>
      </c>
      <c r="L221" s="36" t="s">
        <v>11317</v>
      </c>
      <c r="M221" s="36" t="s">
        <v>12024</v>
      </c>
      <c r="N221" s="36" t="s">
        <v>14</v>
      </c>
      <c r="O221" s="36" t="s">
        <v>6989</v>
      </c>
      <c r="P221" s="36"/>
      <c r="Q221" s="36"/>
      <c r="R221" s="36"/>
      <c r="S221" s="36"/>
      <c r="T221" s="36"/>
      <c r="U221" s="36" t="s">
        <v>11317</v>
      </c>
      <c r="V221" s="36" t="s">
        <v>11317</v>
      </c>
      <c r="W221" s="36"/>
      <c r="X221" s="36"/>
      <c r="Y221" s="274">
        <v>45172.636805555558</v>
      </c>
      <c r="Z221" s="274">
        <v>45001.536076388889</v>
      </c>
      <c r="AA221" s="36"/>
      <c r="AB221" s="36" t="s">
        <v>6922</v>
      </c>
      <c r="AC221" s="36">
        <v>28887</v>
      </c>
      <c r="AD221" s="36">
        <v>2200</v>
      </c>
      <c r="AE221" s="36" t="s">
        <v>12023</v>
      </c>
      <c r="AF221" s="36" t="s">
        <v>12025</v>
      </c>
      <c r="AG221" s="36" t="s">
        <v>6095</v>
      </c>
    </row>
    <row r="222" spans="1:33" ht="39.6">
      <c r="A222" s="36"/>
      <c r="B222" s="36" t="s">
        <v>12023</v>
      </c>
      <c r="C222" s="36" t="s">
        <v>9</v>
      </c>
      <c r="D222" s="36" t="s">
        <v>6988</v>
      </c>
      <c r="E222" s="36" t="s">
        <v>1276</v>
      </c>
      <c r="F222" s="36" t="s">
        <v>6991</v>
      </c>
      <c r="G222" s="36" t="s">
        <v>6437</v>
      </c>
      <c r="H222" s="36" t="s">
        <v>6106</v>
      </c>
      <c r="I222" s="36" t="s">
        <v>11317</v>
      </c>
      <c r="J222" s="36" t="s">
        <v>11317</v>
      </c>
      <c r="K222" s="36" t="s">
        <v>11317</v>
      </c>
      <c r="L222" s="36" t="s">
        <v>11317</v>
      </c>
      <c r="M222" s="36" t="s">
        <v>12024</v>
      </c>
      <c r="N222" s="36" t="s">
        <v>14</v>
      </c>
      <c r="O222" s="36" t="s">
        <v>6989</v>
      </c>
      <c r="P222" s="36"/>
      <c r="Q222" s="36"/>
      <c r="R222" s="36"/>
      <c r="S222" s="36"/>
      <c r="T222" s="36"/>
      <c r="U222" s="36" t="s">
        <v>11317</v>
      </c>
      <c r="V222" s="36" t="s">
        <v>11317</v>
      </c>
      <c r="W222" s="36"/>
      <c r="X222" s="36"/>
      <c r="Y222" s="274">
        <v>45172.636805555558</v>
      </c>
      <c r="Z222" s="274">
        <v>45001.536076388889</v>
      </c>
      <c r="AA222" s="36"/>
      <c r="AB222" s="36" t="s">
        <v>6922</v>
      </c>
      <c r="AC222" s="36">
        <v>28887</v>
      </c>
      <c r="AD222" s="36">
        <v>2210</v>
      </c>
      <c r="AE222" s="36" t="s">
        <v>12023</v>
      </c>
      <c r="AF222" s="36" t="s">
        <v>12025</v>
      </c>
      <c r="AG222" s="36" t="s">
        <v>6095</v>
      </c>
    </row>
    <row r="223" spans="1:33" ht="39.6">
      <c r="A223" s="36"/>
      <c r="B223" s="36" t="s">
        <v>12023</v>
      </c>
      <c r="C223" s="36" t="s">
        <v>9</v>
      </c>
      <c r="D223" s="36" t="s">
        <v>6988</v>
      </c>
      <c r="E223" s="36" t="s">
        <v>1394</v>
      </c>
      <c r="F223" s="36" t="s">
        <v>6992</v>
      </c>
      <c r="G223" s="36" t="s">
        <v>6437</v>
      </c>
      <c r="H223" s="36" t="s">
        <v>6106</v>
      </c>
      <c r="I223" s="36" t="s">
        <v>11317</v>
      </c>
      <c r="J223" s="36" t="s">
        <v>11317</v>
      </c>
      <c r="K223" s="36" t="s">
        <v>11317</v>
      </c>
      <c r="L223" s="36" t="s">
        <v>11317</v>
      </c>
      <c r="M223" s="36" t="s">
        <v>12024</v>
      </c>
      <c r="N223" s="36" t="s">
        <v>14</v>
      </c>
      <c r="O223" s="36" t="s">
        <v>6989</v>
      </c>
      <c r="P223" s="36"/>
      <c r="Q223" s="36"/>
      <c r="R223" s="36"/>
      <c r="S223" s="36"/>
      <c r="T223" s="36"/>
      <c r="U223" s="36" t="s">
        <v>11317</v>
      </c>
      <c r="V223" s="36" t="s">
        <v>11317</v>
      </c>
      <c r="W223" s="36"/>
      <c r="X223" s="36"/>
      <c r="Y223" s="274">
        <v>45172.636805555558</v>
      </c>
      <c r="Z223" s="274">
        <v>45001.536076388889</v>
      </c>
      <c r="AA223" s="36"/>
      <c r="AB223" s="36" t="s">
        <v>6922</v>
      </c>
      <c r="AC223" s="36">
        <v>28887</v>
      </c>
      <c r="AD223" s="36">
        <v>2220</v>
      </c>
      <c r="AE223" s="36" t="s">
        <v>12023</v>
      </c>
      <c r="AF223" s="36" t="s">
        <v>12025</v>
      </c>
      <c r="AG223" s="36" t="s">
        <v>6095</v>
      </c>
    </row>
    <row r="224" spans="1:33" ht="39.6">
      <c r="A224" s="36"/>
      <c r="B224" s="36" t="s">
        <v>12023</v>
      </c>
      <c r="C224" s="36" t="s">
        <v>9</v>
      </c>
      <c r="D224" s="36" t="s">
        <v>6561</v>
      </c>
      <c r="E224" s="36" t="s">
        <v>1443</v>
      </c>
      <c r="F224" s="36" t="s">
        <v>6993</v>
      </c>
      <c r="G224" s="36" t="s">
        <v>6437</v>
      </c>
      <c r="H224" s="36" t="s">
        <v>6106</v>
      </c>
      <c r="I224" s="36" t="s">
        <v>11317</v>
      </c>
      <c r="J224" s="36" t="s">
        <v>11317</v>
      </c>
      <c r="K224" s="36" t="s">
        <v>11317</v>
      </c>
      <c r="L224" s="36" t="s">
        <v>11317</v>
      </c>
      <c r="M224" s="36" t="s">
        <v>12024</v>
      </c>
      <c r="N224" s="36" t="s">
        <v>14</v>
      </c>
      <c r="O224" s="36" t="s">
        <v>6562</v>
      </c>
      <c r="P224" s="36"/>
      <c r="Q224" s="36"/>
      <c r="R224" s="36"/>
      <c r="S224" s="36"/>
      <c r="T224" s="36"/>
      <c r="U224" s="36" t="s">
        <v>11317</v>
      </c>
      <c r="V224" s="36" t="s">
        <v>11317</v>
      </c>
      <c r="W224" s="36"/>
      <c r="X224" s="36"/>
      <c r="Y224" s="274">
        <v>45172.636805555558</v>
      </c>
      <c r="Z224" s="274">
        <v>45001.536076388889</v>
      </c>
      <c r="AA224" s="36"/>
      <c r="AB224" s="36" t="s">
        <v>6922</v>
      </c>
      <c r="AC224" s="36">
        <v>28887</v>
      </c>
      <c r="AD224" s="36">
        <v>2230</v>
      </c>
      <c r="AE224" s="36" t="s">
        <v>12023</v>
      </c>
      <c r="AF224" s="36" t="s">
        <v>12025</v>
      </c>
      <c r="AG224" s="36" t="s">
        <v>6095</v>
      </c>
    </row>
    <row r="225" spans="1:33" ht="52.8">
      <c r="A225" s="36"/>
      <c r="B225" s="36" t="s">
        <v>12023</v>
      </c>
      <c r="C225" s="36" t="s">
        <v>9</v>
      </c>
      <c r="D225" s="36" t="s">
        <v>6995</v>
      </c>
      <c r="E225" s="36" t="s">
        <v>1491</v>
      </c>
      <c r="F225" s="36" t="s">
        <v>6994</v>
      </c>
      <c r="G225" s="36" t="s">
        <v>6437</v>
      </c>
      <c r="H225" s="36" t="s">
        <v>6106</v>
      </c>
      <c r="I225" s="36" t="s">
        <v>11317</v>
      </c>
      <c r="J225" s="36" t="s">
        <v>11317</v>
      </c>
      <c r="K225" s="36" t="s">
        <v>11317</v>
      </c>
      <c r="L225" s="36" t="s">
        <v>11317</v>
      </c>
      <c r="M225" s="36" t="s">
        <v>12024</v>
      </c>
      <c r="N225" s="36" t="s">
        <v>14</v>
      </c>
      <c r="O225" s="36" t="s">
        <v>6996</v>
      </c>
      <c r="P225" s="36"/>
      <c r="Q225" s="36"/>
      <c r="R225" s="36"/>
      <c r="S225" s="36"/>
      <c r="T225" s="36"/>
      <c r="U225" s="36" t="s">
        <v>11317</v>
      </c>
      <c r="V225" s="36" t="s">
        <v>11317</v>
      </c>
      <c r="W225" s="36"/>
      <c r="X225" s="36"/>
      <c r="Y225" s="274">
        <v>45172.636805555558</v>
      </c>
      <c r="Z225" s="274">
        <v>45001.536076388889</v>
      </c>
      <c r="AA225" s="36"/>
      <c r="AB225" s="36" t="s">
        <v>6922</v>
      </c>
      <c r="AC225" s="36">
        <v>28887</v>
      </c>
      <c r="AD225" s="36">
        <v>3110</v>
      </c>
      <c r="AE225" s="36" t="s">
        <v>12023</v>
      </c>
      <c r="AF225" s="36" t="s">
        <v>12025</v>
      </c>
      <c r="AG225" s="36" t="s">
        <v>6095</v>
      </c>
    </row>
    <row r="226" spans="1:33" ht="26.4">
      <c r="A226" s="36"/>
      <c r="B226" s="36" t="s">
        <v>12023</v>
      </c>
      <c r="C226" s="36" t="s">
        <v>9</v>
      </c>
      <c r="D226" s="36" t="s">
        <v>6998</v>
      </c>
      <c r="E226" s="36" t="s">
        <v>1498</v>
      </c>
      <c r="F226" s="36" t="s">
        <v>6997</v>
      </c>
      <c r="G226" s="36" t="s">
        <v>6437</v>
      </c>
      <c r="H226" s="36" t="s">
        <v>6106</v>
      </c>
      <c r="I226" s="36" t="s">
        <v>11317</v>
      </c>
      <c r="J226" s="36" t="s">
        <v>11317</v>
      </c>
      <c r="K226" s="36" t="s">
        <v>11317</v>
      </c>
      <c r="L226" s="36" t="s">
        <v>11317</v>
      </c>
      <c r="M226" s="36" t="s">
        <v>12024</v>
      </c>
      <c r="N226" s="36" t="s">
        <v>14</v>
      </c>
      <c r="O226" s="36" t="s">
        <v>6999</v>
      </c>
      <c r="P226" s="36"/>
      <c r="Q226" s="36"/>
      <c r="R226" s="36"/>
      <c r="S226" s="36"/>
      <c r="T226" s="36"/>
      <c r="U226" s="36" t="s">
        <v>11317</v>
      </c>
      <c r="V226" s="36" t="s">
        <v>11317</v>
      </c>
      <c r="W226" s="36"/>
      <c r="X226" s="36"/>
      <c r="Y226" s="274">
        <v>45172.636805555558</v>
      </c>
      <c r="Z226" s="274">
        <v>45001.536076388889</v>
      </c>
      <c r="AA226" s="36"/>
      <c r="AB226" s="36" t="s">
        <v>6922</v>
      </c>
      <c r="AC226" s="36">
        <v>28887</v>
      </c>
      <c r="AD226" s="36">
        <v>3950</v>
      </c>
      <c r="AE226" s="36" t="s">
        <v>12023</v>
      </c>
      <c r="AF226" s="36" t="s">
        <v>12025</v>
      </c>
      <c r="AG226" s="36" t="s">
        <v>6095</v>
      </c>
    </row>
    <row r="227" spans="1:33" ht="39.6">
      <c r="A227" s="36"/>
      <c r="B227" s="36" t="s">
        <v>12023</v>
      </c>
      <c r="C227" s="36" t="s">
        <v>9</v>
      </c>
      <c r="D227" s="36" t="s">
        <v>6570</v>
      </c>
      <c r="E227" s="36" t="s">
        <v>1517</v>
      </c>
      <c r="F227" s="36" t="s">
        <v>7000</v>
      </c>
      <c r="G227" s="36" t="s">
        <v>6437</v>
      </c>
      <c r="H227" s="36" t="s">
        <v>6106</v>
      </c>
      <c r="I227" s="36" t="s">
        <v>11317</v>
      </c>
      <c r="J227" s="36" t="s">
        <v>11317</v>
      </c>
      <c r="K227" s="36" t="s">
        <v>11317</v>
      </c>
      <c r="L227" s="36" t="s">
        <v>11317</v>
      </c>
      <c r="M227" s="36" t="s">
        <v>12024</v>
      </c>
      <c r="N227" s="36" t="s">
        <v>14</v>
      </c>
      <c r="O227" s="36" t="s">
        <v>6571</v>
      </c>
      <c r="P227" s="36"/>
      <c r="Q227" s="36"/>
      <c r="R227" s="36"/>
      <c r="S227" s="36"/>
      <c r="T227" s="36"/>
      <c r="U227" s="36" t="s">
        <v>11317</v>
      </c>
      <c r="V227" s="36" t="s">
        <v>11317</v>
      </c>
      <c r="W227" s="36"/>
      <c r="X227" s="36"/>
      <c r="Y227" s="274">
        <v>45172.636805555558</v>
      </c>
      <c r="Z227" s="274">
        <v>45001.536076388889</v>
      </c>
      <c r="AA227" s="36"/>
      <c r="AB227" s="36" t="s">
        <v>6922</v>
      </c>
      <c r="AC227" s="36">
        <v>28887</v>
      </c>
      <c r="AD227" s="36">
        <v>1000</v>
      </c>
      <c r="AE227" s="36" t="s">
        <v>12023</v>
      </c>
      <c r="AF227" s="36" t="s">
        <v>12025</v>
      </c>
      <c r="AG227" s="36" t="s">
        <v>6095</v>
      </c>
    </row>
    <row r="228" spans="1:33" ht="52.8">
      <c r="A228" s="36"/>
      <c r="B228" s="36" t="s">
        <v>12023</v>
      </c>
      <c r="C228" s="36" t="s">
        <v>9</v>
      </c>
      <c r="D228" s="36" t="s">
        <v>7002</v>
      </c>
      <c r="E228" s="36" t="s">
        <v>1527</v>
      </c>
      <c r="F228" s="36" t="s">
        <v>7001</v>
      </c>
      <c r="G228" s="36" t="s">
        <v>6437</v>
      </c>
      <c r="H228" s="36" t="s">
        <v>6106</v>
      </c>
      <c r="I228" s="36" t="s">
        <v>11317</v>
      </c>
      <c r="J228" s="36" t="s">
        <v>11317</v>
      </c>
      <c r="K228" s="36" t="s">
        <v>11317</v>
      </c>
      <c r="L228" s="36" t="s">
        <v>11317</v>
      </c>
      <c r="M228" s="36" t="s">
        <v>12024</v>
      </c>
      <c r="N228" s="36" t="s">
        <v>14</v>
      </c>
      <c r="O228" s="36" t="s">
        <v>7003</v>
      </c>
      <c r="P228" s="36"/>
      <c r="Q228" s="36"/>
      <c r="R228" s="36"/>
      <c r="S228" s="36"/>
      <c r="T228" s="36"/>
      <c r="U228" s="36" t="s">
        <v>11317</v>
      </c>
      <c r="V228" s="36" t="s">
        <v>11317</v>
      </c>
      <c r="W228" s="36"/>
      <c r="X228" s="36"/>
      <c r="Y228" s="274">
        <v>45172.636805555558</v>
      </c>
      <c r="Z228" s="274">
        <v>45001.536076388889</v>
      </c>
      <c r="AA228" s="36"/>
      <c r="AB228" s="36" t="s">
        <v>6922</v>
      </c>
      <c r="AC228" s="36">
        <v>28887</v>
      </c>
      <c r="AD228" s="36">
        <v>6320</v>
      </c>
      <c r="AE228" s="36" t="s">
        <v>12023</v>
      </c>
      <c r="AF228" s="36" t="s">
        <v>12025</v>
      </c>
      <c r="AG228" s="36" t="s">
        <v>6095</v>
      </c>
    </row>
    <row r="229" spans="1:33" ht="52.8">
      <c r="A229" s="36"/>
      <c r="B229" s="36" t="s">
        <v>12023</v>
      </c>
      <c r="C229" s="36" t="s">
        <v>9</v>
      </c>
      <c r="D229" s="36" t="s">
        <v>7005</v>
      </c>
      <c r="E229" s="36" t="s">
        <v>1583</v>
      </c>
      <c r="F229" s="36" t="s">
        <v>7004</v>
      </c>
      <c r="G229" s="36" t="s">
        <v>6437</v>
      </c>
      <c r="H229" s="36" t="s">
        <v>6106</v>
      </c>
      <c r="I229" s="36" t="s">
        <v>11317</v>
      </c>
      <c r="J229" s="36" t="s">
        <v>11317</v>
      </c>
      <c r="K229" s="36" t="s">
        <v>11317</v>
      </c>
      <c r="L229" s="36" t="s">
        <v>11317</v>
      </c>
      <c r="M229" s="36" t="s">
        <v>12024</v>
      </c>
      <c r="N229" s="36" t="s">
        <v>14</v>
      </c>
      <c r="O229" s="36" t="s">
        <v>7006</v>
      </c>
      <c r="P229" s="36"/>
      <c r="Q229" s="36"/>
      <c r="R229" s="36"/>
      <c r="S229" s="36"/>
      <c r="T229" s="36"/>
      <c r="U229" s="36" t="s">
        <v>11317</v>
      </c>
      <c r="V229" s="36" t="s">
        <v>11317</v>
      </c>
      <c r="W229" s="36"/>
      <c r="X229" s="36"/>
      <c r="Y229" s="274">
        <v>45172.636805555558</v>
      </c>
      <c r="Z229" s="274">
        <v>45001.536076388889</v>
      </c>
      <c r="AA229" s="36"/>
      <c r="AB229" s="36" t="s">
        <v>6922</v>
      </c>
      <c r="AC229" s="36">
        <v>28887</v>
      </c>
      <c r="AD229" s="36">
        <v>2280</v>
      </c>
      <c r="AE229" s="36" t="s">
        <v>12023</v>
      </c>
      <c r="AF229" s="36" t="s">
        <v>12025</v>
      </c>
      <c r="AG229" s="36" t="s">
        <v>6095</v>
      </c>
    </row>
    <row r="230" spans="1:33" ht="39.6">
      <c r="A230" s="36"/>
      <c r="B230" s="36" t="s">
        <v>12023</v>
      </c>
      <c r="C230" s="36" t="s">
        <v>9</v>
      </c>
      <c r="D230" s="36" t="s">
        <v>7008</v>
      </c>
      <c r="E230" s="36" t="s">
        <v>1614</v>
      </c>
      <c r="F230" s="36" t="s">
        <v>7007</v>
      </c>
      <c r="G230" s="36" t="s">
        <v>6437</v>
      </c>
      <c r="H230" s="36" t="s">
        <v>6106</v>
      </c>
      <c r="I230" s="36" t="s">
        <v>11317</v>
      </c>
      <c r="J230" s="36" t="s">
        <v>11317</v>
      </c>
      <c r="K230" s="36" t="s">
        <v>11317</v>
      </c>
      <c r="L230" s="36" t="s">
        <v>11317</v>
      </c>
      <c r="M230" s="36" t="s">
        <v>12024</v>
      </c>
      <c r="N230" s="36" t="s">
        <v>14</v>
      </c>
      <c r="O230" s="36" t="s">
        <v>7009</v>
      </c>
      <c r="P230" s="36"/>
      <c r="Q230" s="36"/>
      <c r="R230" s="36"/>
      <c r="S230" s="36"/>
      <c r="T230" s="36"/>
      <c r="U230" s="36" t="s">
        <v>11317</v>
      </c>
      <c r="V230" s="36" t="s">
        <v>11317</v>
      </c>
      <c r="W230" s="36"/>
      <c r="X230" s="36"/>
      <c r="Y230" s="274">
        <v>45172.636805555558</v>
      </c>
      <c r="Z230" s="274">
        <v>45001.536076388889</v>
      </c>
      <c r="AA230" s="36"/>
      <c r="AB230" s="36" t="s">
        <v>6922</v>
      </c>
      <c r="AC230" s="36">
        <v>28887</v>
      </c>
      <c r="AD230" s="36">
        <v>2830</v>
      </c>
      <c r="AE230" s="36" t="s">
        <v>12023</v>
      </c>
      <c r="AF230" s="36" t="s">
        <v>12025</v>
      </c>
      <c r="AG230" s="36" t="s">
        <v>6095</v>
      </c>
    </row>
    <row r="231" spans="1:33" ht="39.6">
      <c r="A231" s="36"/>
      <c r="B231" s="36" t="s">
        <v>12023</v>
      </c>
      <c r="C231" s="36" t="s">
        <v>9</v>
      </c>
      <c r="D231" s="36" t="s">
        <v>6847</v>
      </c>
      <c r="E231" s="36" t="s">
        <v>1645</v>
      </c>
      <c r="F231" s="36" t="s">
        <v>7010</v>
      </c>
      <c r="G231" s="36" t="s">
        <v>6437</v>
      </c>
      <c r="H231" s="36" t="s">
        <v>6106</v>
      </c>
      <c r="I231" s="36" t="s">
        <v>11317</v>
      </c>
      <c r="J231" s="36" t="s">
        <v>11317</v>
      </c>
      <c r="K231" s="36" t="s">
        <v>11317</v>
      </c>
      <c r="L231" s="36" t="s">
        <v>11317</v>
      </c>
      <c r="M231" s="36" t="s">
        <v>12024</v>
      </c>
      <c r="N231" s="36" t="s">
        <v>14</v>
      </c>
      <c r="O231" s="36" t="s">
        <v>6848</v>
      </c>
      <c r="P231" s="36"/>
      <c r="Q231" s="36"/>
      <c r="R231" s="36"/>
      <c r="S231" s="36"/>
      <c r="T231" s="36"/>
      <c r="U231" s="36" t="s">
        <v>11317</v>
      </c>
      <c r="V231" s="36" t="s">
        <v>11317</v>
      </c>
      <c r="W231" s="36"/>
      <c r="X231" s="36"/>
      <c r="Y231" s="274">
        <v>45172.636805555558</v>
      </c>
      <c r="Z231" s="274">
        <v>45001.536076388889</v>
      </c>
      <c r="AA231" s="36"/>
      <c r="AB231" s="36" t="s">
        <v>6922</v>
      </c>
      <c r="AC231" s="36">
        <v>28887</v>
      </c>
      <c r="AD231" s="36">
        <v>2300</v>
      </c>
      <c r="AE231" s="36" t="s">
        <v>12023</v>
      </c>
      <c r="AF231" s="36" t="s">
        <v>12025</v>
      </c>
      <c r="AG231" s="36" t="s">
        <v>6095</v>
      </c>
    </row>
    <row r="232" spans="1:33" ht="26.4">
      <c r="A232" s="36"/>
      <c r="B232" s="36" t="s">
        <v>12023</v>
      </c>
      <c r="C232" s="36" t="s">
        <v>9</v>
      </c>
      <c r="D232" s="36" t="s">
        <v>7012</v>
      </c>
      <c r="E232" s="36" t="s">
        <v>1661</v>
      </c>
      <c r="F232" s="36" t="s">
        <v>7011</v>
      </c>
      <c r="G232" s="36" t="s">
        <v>6437</v>
      </c>
      <c r="H232" s="36" t="s">
        <v>6106</v>
      </c>
      <c r="I232" s="36" t="s">
        <v>11317</v>
      </c>
      <c r="J232" s="36" t="s">
        <v>11317</v>
      </c>
      <c r="K232" s="36" t="s">
        <v>11317</v>
      </c>
      <c r="L232" s="36" t="s">
        <v>11317</v>
      </c>
      <c r="M232" s="36" t="s">
        <v>12024</v>
      </c>
      <c r="N232" s="36" t="s">
        <v>14</v>
      </c>
      <c r="O232" s="36" t="s">
        <v>7013</v>
      </c>
      <c r="P232" s="36"/>
      <c r="Q232" s="36"/>
      <c r="R232" s="36"/>
      <c r="S232" s="36"/>
      <c r="T232" s="36"/>
      <c r="U232" s="36" t="s">
        <v>11317</v>
      </c>
      <c r="V232" s="36" t="s">
        <v>11317</v>
      </c>
      <c r="W232" s="36"/>
      <c r="X232" s="36"/>
      <c r="Y232" s="274">
        <v>45172.636805555558</v>
      </c>
      <c r="Z232" s="274">
        <v>45001.536076388889</v>
      </c>
      <c r="AA232" s="36"/>
      <c r="AB232" s="36" t="s">
        <v>6922</v>
      </c>
      <c r="AC232" s="36">
        <v>28887</v>
      </c>
      <c r="AD232" s="36">
        <v>3970</v>
      </c>
      <c r="AE232" s="36" t="s">
        <v>12023</v>
      </c>
      <c r="AF232" s="36" t="s">
        <v>12025</v>
      </c>
      <c r="AG232" s="36" t="s">
        <v>6095</v>
      </c>
    </row>
    <row r="233" spans="1:33" ht="39.6">
      <c r="A233" s="36"/>
      <c r="B233" s="36" t="s">
        <v>12023</v>
      </c>
      <c r="C233" s="36" t="s">
        <v>9</v>
      </c>
      <c r="D233" s="36" t="s">
        <v>7015</v>
      </c>
      <c r="E233" s="36" t="s">
        <v>1665</v>
      </c>
      <c r="F233" s="36" t="s">
        <v>7014</v>
      </c>
      <c r="G233" s="36" t="s">
        <v>6437</v>
      </c>
      <c r="H233" s="36" t="s">
        <v>6106</v>
      </c>
      <c r="I233" s="36" t="s">
        <v>11317</v>
      </c>
      <c r="J233" s="36" t="s">
        <v>11317</v>
      </c>
      <c r="K233" s="36" t="s">
        <v>11317</v>
      </c>
      <c r="L233" s="36" t="s">
        <v>11317</v>
      </c>
      <c r="M233" s="36" t="s">
        <v>12024</v>
      </c>
      <c r="N233" s="36" t="s">
        <v>14</v>
      </c>
      <c r="O233" s="36" t="s">
        <v>7016</v>
      </c>
      <c r="P233" s="36"/>
      <c r="Q233" s="36"/>
      <c r="R233" s="36"/>
      <c r="S233" s="36"/>
      <c r="T233" s="36"/>
      <c r="U233" s="36" t="s">
        <v>11317</v>
      </c>
      <c r="V233" s="36" t="s">
        <v>11317</v>
      </c>
      <c r="W233" s="36"/>
      <c r="X233" s="36"/>
      <c r="Y233" s="274">
        <v>45172.636805555558</v>
      </c>
      <c r="Z233" s="274">
        <v>45001.536076388889</v>
      </c>
      <c r="AA233" s="36"/>
      <c r="AB233" s="36" t="s">
        <v>6922</v>
      </c>
      <c r="AC233" s="36">
        <v>28887</v>
      </c>
      <c r="AD233" s="36">
        <v>6310</v>
      </c>
      <c r="AE233" s="36" t="s">
        <v>12023</v>
      </c>
      <c r="AF233" s="36" t="s">
        <v>12025</v>
      </c>
      <c r="AG233" s="36" t="s">
        <v>6095</v>
      </c>
    </row>
    <row r="234" spans="1:33" ht="52.8">
      <c r="A234" s="36"/>
      <c r="B234" s="36" t="s">
        <v>12023</v>
      </c>
      <c r="C234" s="36" t="s">
        <v>9</v>
      </c>
      <c r="D234" s="36" t="s">
        <v>6681</v>
      </c>
      <c r="E234" s="36" t="s">
        <v>1690</v>
      </c>
      <c r="F234" s="36" t="s">
        <v>7017</v>
      </c>
      <c r="G234" s="36" t="s">
        <v>6437</v>
      </c>
      <c r="H234" s="36" t="s">
        <v>6106</v>
      </c>
      <c r="I234" s="36" t="s">
        <v>11317</v>
      </c>
      <c r="J234" s="36" t="s">
        <v>11317</v>
      </c>
      <c r="K234" s="36" t="s">
        <v>11317</v>
      </c>
      <c r="L234" s="36" t="s">
        <v>11317</v>
      </c>
      <c r="M234" s="36" t="s">
        <v>12024</v>
      </c>
      <c r="N234" s="36" t="s">
        <v>14</v>
      </c>
      <c r="O234" s="36" t="s">
        <v>6682</v>
      </c>
      <c r="P234" s="36"/>
      <c r="Q234" s="36"/>
      <c r="R234" s="36"/>
      <c r="S234" s="36"/>
      <c r="T234" s="36"/>
      <c r="U234" s="36" t="s">
        <v>11317</v>
      </c>
      <c r="V234" s="36" t="s">
        <v>11317</v>
      </c>
      <c r="W234" s="36"/>
      <c r="X234" s="36"/>
      <c r="Y234" s="274">
        <v>45172.636805555558</v>
      </c>
      <c r="Z234" s="274">
        <v>45001.536076388889</v>
      </c>
      <c r="AA234" s="36"/>
      <c r="AB234" s="36" t="s">
        <v>6922</v>
      </c>
      <c r="AC234" s="36">
        <v>28887</v>
      </c>
      <c r="AD234" s="36">
        <v>2330</v>
      </c>
      <c r="AE234" s="36" t="s">
        <v>12023</v>
      </c>
      <c r="AF234" s="36" t="s">
        <v>12025</v>
      </c>
      <c r="AG234" s="36" t="s">
        <v>6095</v>
      </c>
    </row>
    <row r="235" spans="1:33" ht="52.8">
      <c r="A235" s="36"/>
      <c r="B235" s="36" t="s">
        <v>12023</v>
      </c>
      <c r="C235" s="36" t="s">
        <v>9</v>
      </c>
      <c r="D235" s="36" t="s">
        <v>7019</v>
      </c>
      <c r="E235" s="36" t="s">
        <v>1714</v>
      </c>
      <c r="F235" s="36" t="s">
        <v>7018</v>
      </c>
      <c r="G235" s="36" t="s">
        <v>6437</v>
      </c>
      <c r="H235" s="36" t="s">
        <v>6106</v>
      </c>
      <c r="I235" s="36" t="s">
        <v>11317</v>
      </c>
      <c r="J235" s="36" t="s">
        <v>11317</v>
      </c>
      <c r="K235" s="36" t="s">
        <v>11317</v>
      </c>
      <c r="L235" s="36" t="s">
        <v>11317</v>
      </c>
      <c r="M235" s="36" t="s">
        <v>12024</v>
      </c>
      <c r="N235" s="36" t="s">
        <v>14</v>
      </c>
      <c r="O235" s="36" t="s">
        <v>7020</v>
      </c>
      <c r="P235" s="36"/>
      <c r="Q235" s="36"/>
      <c r="R235" s="36"/>
      <c r="S235" s="36"/>
      <c r="T235" s="36"/>
      <c r="U235" s="36" t="s">
        <v>11317</v>
      </c>
      <c r="V235" s="36" t="s">
        <v>11317</v>
      </c>
      <c r="W235" s="36"/>
      <c r="X235" s="36"/>
      <c r="Y235" s="274">
        <v>45172.636805555558</v>
      </c>
      <c r="Z235" s="274">
        <v>45001.536076388889</v>
      </c>
      <c r="AA235" s="36"/>
      <c r="AB235" s="36" t="s">
        <v>6922</v>
      </c>
      <c r="AC235" s="36">
        <v>28887</v>
      </c>
      <c r="AD235" s="36">
        <v>3590</v>
      </c>
      <c r="AE235" s="36" t="s">
        <v>12023</v>
      </c>
      <c r="AF235" s="36" t="s">
        <v>12025</v>
      </c>
      <c r="AG235" s="36" t="s">
        <v>6095</v>
      </c>
    </row>
    <row r="236" spans="1:33" ht="26.4">
      <c r="A236" s="36"/>
      <c r="B236" s="36" t="s">
        <v>12023</v>
      </c>
      <c r="C236" s="36" t="s">
        <v>9</v>
      </c>
      <c r="D236" s="36" t="s">
        <v>7022</v>
      </c>
      <c r="E236" s="36" t="s">
        <v>1724</v>
      </c>
      <c r="F236" s="36" t="s">
        <v>7021</v>
      </c>
      <c r="G236" s="36" t="s">
        <v>6437</v>
      </c>
      <c r="H236" s="36" t="s">
        <v>6106</v>
      </c>
      <c r="I236" s="36" t="s">
        <v>11317</v>
      </c>
      <c r="J236" s="36" t="s">
        <v>11317</v>
      </c>
      <c r="K236" s="36" t="s">
        <v>11317</v>
      </c>
      <c r="L236" s="36" t="s">
        <v>11317</v>
      </c>
      <c r="M236" s="36" t="s">
        <v>12024</v>
      </c>
      <c r="N236" s="36" t="s">
        <v>14</v>
      </c>
      <c r="O236" s="36" t="s">
        <v>7023</v>
      </c>
      <c r="P236" s="36"/>
      <c r="Q236" s="36"/>
      <c r="R236" s="36"/>
      <c r="S236" s="36"/>
      <c r="T236" s="36"/>
      <c r="U236" s="36" t="s">
        <v>11317</v>
      </c>
      <c r="V236" s="36" t="s">
        <v>11317</v>
      </c>
      <c r="W236" s="36"/>
      <c r="X236" s="36"/>
      <c r="Y236" s="274">
        <v>45172.636805555558</v>
      </c>
      <c r="Z236" s="274">
        <v>45001.536076388889</v>
      </c>
      <c r="AA236" s="36"/>
      <c r="AB236" s="36" t="s">
        <v>6922</v>
      </c>
      <c r="AC236" s="36">
        <v>28887</v>
      </c>
      <c r="AD236" s="36">
        <v>3940</v>
      </c>
      <c r="AE236" s="36" t="s">
        <v>12023</v>
      </c>
      <c r="AF236" s="36" t="s">
        <v>12025</v>
      </c>
      <c r="AG236" s="36" t="s">
        <v>6095</v>
      </c>
    </row>
    <row r="237" spans="1:33" ht="39.6">
      <c r="A237" s="36"/>
      <c r="B237" s="36" t="s">
        <v>12023</v>
      </c>
      <c r="C237" s="36" t="s">
        <v>9</v>
      </c>
      <c r="D237" s="36" t="s">
        <v>7025</v>
      </c>
      <c r="E237" s="36" t="s">
        <v>1735</v>
      </c>
      <c r="F237" s="36" t="s">
        <v>7024</v>
      </c>
      <c r="G237" s="36" t="s">
        <v>6437</v>
      </c>
      <c r="H237" s="36" t="s">
        <v>6106</v>
      </c>
      <c r="I237" s="36" t="s">
        <v>11317</v>
      </c>
      <c r="J237" s="36" t="s">
        <v>11317</v>
      </c>
      <c r="K237" s="36" t="s">
        <v>11317</v>
      </c>
      <c r="L237" s="36" t="s">
        <v>11317</v>
      </c>
      <c r="M237" s="36" t="s">
        <v>12024</v>
      </c>
      <c r="N237" s="36" t="s">
        <v>14</v>
      </c>
      <c r="O237" s="36" t="s">
        <v>7026</v>
      </c>
      <c r="P237" s="36"/>
      <c r="Q237" s="36"/>
      <c r="R237" s="36"/>
      <c r="S237" s="36"/>
      <c r="T237" s="36"/>
      <c r="U237" s="36" t="s">
        <v>11317</v>
      </c>
      <c r="V237" s="36" t="s">
        <v>11317</v>
      </c>
      <c r="W237" s="36"/>
      <c r="X237" s="36"/>
      <c r="Y237" s="274">
        <v>45172.636805555558</v>
      </c>
      <c r="Z237" s="274">
        <v>45001.536076388889</v>
      </c>
      <c r="AA237" s="36"/>
      <c r="AB237" s="36" t="s">
        <v>6922</v>
      </c>
      <c r="AC237" s="36">
        <v>28887</v>
      </c>
      <c r="AD237" s="36">
        <v>6380</v>
      </c>
      <c r="AE237" s="36" t="s">
        <v>12023</v>
      </c>
      <c r="AF237" s="36" t="s">
        <v>12025</v>
      </c>
      <c r="AG237" s="36" t="s">
        <v>6095</v>
      </c>
    </row>
    <row r="238" spans="1:33" ht="39.6">
      <c r="A238" s="36"/>
      <c r="B238" s="36" t="s">
        <v>12023</v>
      </c>
      <c r="C238" s="36" t="s">
        <v>9</v>
      </c>
      <c r="D238" s="36" t="s">
        <v>6577</v>
      </c>
      <c r="E238" s="36" t="s">
        <v>1762</v>
      </c>
      <c r="F238" s="36" t="s">
        <v>7027</v>
      </c>
      <c r="G238" s="36" t="s">
        <v>6437</v>
      </c>
      <c r="H238" s="36" t="s">
        <v>6106</v>
      </c>
      <c r="I238" s="36" t="s">
        <v>11317</v>
      </c>
      <c r="J238" s="36" t="s">
        <v>11317</v>
      </c>
      <c r="K238" s="36" t="s">
        <v>11317</v>
      </c>
      <c r="L238" s="36" t="s">
        <v>11317</v>
      </c>
      <c r="M238" s="36" t="s">
        <v>12024</v>
      </c>
      <c r="N238" s="36" t="s">
        <v>14</v>
      </c>
      <c r="O238" s="36" t="s">
        <v>6578</v>
      </c>
      <c r="P238" s="36"/>
      <c r="Q238" s="36"/>
      <c r="R238" s="36"/>
      <c r="S238" s="36"/>
      <c r="T238" s="36"/>
      <c r="U238" s="36" t="s">
        <v>11317</v>
      </c>
      <c r="V238" s="36" t="s">
        <v>11317</v>
      </c>
      <c r="W238" s="36"/>
      <c r="X238" s="36"/>
      <c r="Y238" s="274">
        <v>45172.636805555558</v>
      </c>
      <c r="Z238" s="274">
        <v>45001.536076388889</v>
      </c>
      <c r="AA238" s="36"/>
      <c r="AB238" s="36" t="s">
        <v>6922</v>
      </c>
      <c r="AC238" s="36">
        <v>28887</v>
      </c>
      <c r="AD238" s="36">
        <v>2370</v>
      </c>
      <c r="AE238" s="36" t="s">
        <v>12023</v>
      </c>
      <c r="AF238" s="36" t="s">
        <v>12025</v>
      </c>
      <c r="AG238" s="36" t="s">
        <v>6095</v>
      </c>
    </row>
    <row r="239" spans="1:33" ht="39.6">
      <c r="A239" s="36"/>
      <c r="B239" s="36" t="s">
        <v>12023</v>
      </c>
      <c r="C239" s="36" t="s">
        <v>9</v>
      </c>
      <c r="D239" s="36" t="s">
        <v>7030</v>
      </c>
      <c r="E239" s="36" t="s">
        <v>1769</v>
      </c>
      <c r="F239" s="36" t="s">
        <v>7029</v>
      </c>
      <c r="G239" s="36" t="s">
        <v>6437</v>
      </c>
      <c r="H239" s="36" t="s">
        <v>6106</v>
      </c>
      <c r="I239" s="36" t="s">
        <v>11317</v>
      </c>
      <c r="J239" s="36" t="s">
        <v>11317</v>
      </c>
      <c r="K239" s="36" t="s">
        <v>11317</v>
      </c>
      <c r="L239" s="36" t="s">
        <v>11317</v>
      </c>
      <c r="M239" s="36" t="s">
        <v>12024</v>
      </c>
      <c r="N239" s="36" t="s">
        <v>14</v>
      </c>
      <c r="O239" s="36" t="s">
        <v>7031</v>
      </c>
      <c r="P239" s="36"/>
      <c r="Q239" s="36"/>
      <c r="R239" s="36"/>
      <c r="S239" s="36"/>
      <c r="T239" s="36"/>
      <c r="U239" s="36" t="s">
        <v>11317</v>
      </c>
      <c r="V239" s="36" t="s">
        <v>11317</v>
      </c>
      <c r="W239" s="36"/>
      <c r="X239" s="36"/>
      <c r="Y239" s="274">
        <v>45172.636805555558</v>
      </c>
      <c r="Z239" s="274">
        <v>45001.536076388889</v>
      </c>
      <c r="AA239" s="36"/>
      <c r="AB239" s="36" t="s">
        <v>6922</v>
      </c>
      <c r="AC239" s="36">
        <v>28887</v>
      </c>
      <c r="AD239" s="36">
        <v>2380</v>
      </c>
      <c r="AE239" s="36" t="s">
        <v>12023</v>
      </c>
      <c r="AF239" s="36" t="s">
        <v>12025</v>
      </c>
      <c r="AG239" s="36" t="s">
        <v>6095</v>
      </c>
    </row>
    <row r="240" spans="1:33" ht="39.6">
      <c r="A240" s="36"/>
      <c r="B240" s="36" t="s">
        <v>12023</v>
      </c>
      <c r="C240" s="36" t="s">
        <v>9</v>
      </c>
      <c r="D240" s="36" t="s">
        <v>7030</v>
      </c>
      <c r="E240" s="36" t="s">
        <v>1822</v>
      </c>
      <c r="F240" s="36" t="s">
        <v>7032</v>
      </c>
      <c r="G240" s="36" t="s">
        <v>6437</v>
      </c>
      <c r="H240" s="36" t="s">
        <v>6106</v>
      </c>
      <c r="I240" s="36" t="s">
        <v>11317</v>
      </c>
      <c r="J240" s="36" t="s">
        <v>11317</v>
      </c>
      <c r="K240" s="36" t="s">
        <v>11317</v>
      </c>
      <c r="L240" s="36" t="s">
        <v>11317</v>
      </c>
      <c r="M240" s="36" t="s">
        <v>12024</v>
      </c>
      <c r="N240" s="36" t="s">
        <v>14</v>
      </c>
      <c r="O240" s="36" t="s">
        <v>7031</v>
      </c>
      <c r="P240" s="36"/>
      <c r="Q240" s="36"/>
      <c r="R240" s="36"/>
      <c r="S240" s="36"/>
      <c r="T240" s="36"/>
      <c r="U240" s="36" t="s">
        <v>11317</v>
      </c>
      <c r="V240" s="36" t="s">
        <v>11317</v>
      </c>
      <c r="W240" s="36"/>
      <c r="X240" s="36"/>
      <c r="Y240" s="274">
        <v>45172.636805555558</v>
      </c>
      <c r="Z240" s="274">
        <v>45001.536076388889</v>
      </c>
      <c r="AA240" s="36"/>
      <c r="AB240" s="36" t="s">
        <v>6922</v>
      </c>
      <c r="AC240" s="36">
        <v>28887</v>
      </c>
      <c r="AD240" s="36">
        <v>2390</v>
      </c>
      <c r="AE240" s="36" t="s">
        <v>12023</v>
      </c>
      <c r="AF240" s="36" t="s">
        <v>12025</v>
      </c>
      <c r="AG240" s="36" t="s">
        <v>6095</v>
      </c>
    </row>
    <row r="241" spans="1:33" ht="66">
      <c r="A241" s="36"/>
      <c r="B241" s="36" t="s">
        <v>12023</v>
      </c>
      <c r="C241" s="36" t="s">
        <v>9</v>
      </c>
      <c r="D241" s="36" t="s">
        <v>7034</v>
      </c>
      <c r="E241" s="36" t="s">
        <v>1879</v>
      </c>
      <c r="F241" s="36" t="s">
        <v>7033</v>
      </c>
      <c r="G241" s="36" t="s">
        <v>6437</v>
      </c>
      <c r="H241" s="36" t="s">
        <v>6106</v>
      </c>
      <c r="I241" s="36" t="s">
        <v>11317</v>
      </c>
      <c r="J241" s="36" t="s">
        <v>11317</v>
      </c>
      <c r="K241" s="36" t="s">
        <v>11317</v>
      </c>
      <c r="L241" s="36" t="s">
        <v>11317</v>
      </c>
      <c r="M241" s="36" t="s">
        <v>12024</v>
      </c>
      <c r="N241" s="36" t="s">
        <v>1882</v>
      </c>
      <c r="O241" s="36" t="s">
        <v>7035</v>
      </c>
      <c r="P241" s="36"/>
      <c r="Q241" s="36"/>
      <c r="R241" s="36"/>
      <c r="S241" s="36"/>
      <c r="T241" s="36"/>
      <c r="U241" s="36" t="s">
        <v>11317</v>
      </c>
      <c r="V241" s="36" t="s">
        <v>11317</v>
      </c>
      <c r="W241" s="36"/>
      <c r="X241" s="36"/>
      <c r="Y241" s="274">
        <v>45172.636805555558</v>
      </c>
      <c r="Z241" s="274">
        <v>45001.536076388889</v>
      </c>
      <c r="AA241" s="36"/>
      <c r="AB241" s="36" t="s">
        <v>6922</v>
      </c>
      <c r="AC241" s="36">
        <v>28887</v>
      </c>
      <c r="AD241" s="36">
        <v>2840</v>
      </c>
      <c r="AE241" s="36" t="s">
        <v>12023</v>
      </c>
      <c r="AF241" s="36" t="s">
        <v>12025</v>
      </c>
      <c r="AG241" s="36" t="s">
        <v>6095</v>
      </c>
    </row>
    <row r="242" spans="1:33" ht="145.19999999999999">
      <c r="A242" s="36"/>
      <c r="B242" s="36" t="s">
        <v>12023</v>
      </c>
      <c r="C242" s="36" t="s">
        <v>9</v>
      </c>
      <c r="D242" s="36" t="s">
        <v>7037</v>
      </c>
      <c r="E242" s="36" t="s">
        <v>1925</v>
      </c>
      <c r="F242" s="36" t="s">
        <v>7036</v>
      </c>
      <c r="G242" s="36" t="s">
        <v>6437</v>
      </c>
      <c r="H242" s="36" t="s">
        <v>6106</v>
      </c>
      <c r="I242" s="36" t="s">
        <v>11317</v>
      </c>
      <c r="J242" s="36" t="s">
        <v>11317</v>
      </c>
      <c r="K242" s="36" t="s">
        <v>11317</v>
      </c>
      <c r="L242" s="36" t="s">
        <v>11317</v>
      </c>
      <c r="M242" s="36" t="s">
        <v>12024</v>
      </c>
      <c r="N242" s="36" t="s">
        <v>14</v>
      </c>
      <c r="O242" s="36" t="s">
        <v>7038</v>
      </c>
      <c r="P242" s="36"/>
      <c r="Q242" s="36"/>
      <c r="R242" s="36"/>
      <c r="S242" s="36"/>
      <c r="T242" s="36"/>
      <c r="U242" s="36" t="s">
        <v>11317</v>
      </c>
      <c r="V242" s="36" t="s">
        <v>11317</v>
      </c>
      <c r="W242" s="36"/>
      <c r="X242" s="36"/>
      <c r="Y242" s="274">
        <v>45172.636805555558</v>
      </c>
      <c r="Z242" s="274">
        <v>45001.536076388889</v>
      </c>
      <c r="AA242" s="36"/>
      <c r="AB242" s="36" t="s">
        <v>6922</v>
      </c>
      <c r="AC242" s="36">
        <v>28887</v>
      </c>
      <c r="AD242" s="36">
        <v>2410</v>
      </c>
      <c r="AE242" s="36" t="s">
        <v>12023</v>
      </c>
      <c r="AF242" s="36" t="s">
        <v>12025</v>
      </c>
      <c r="AG242" s="36" t="s">
        <v>6095</v>
      </c>
    </row>
    <row r="243" spans="1:33" ht="79.2">
      <c r="A243" s="36"/>
      <c r="B243" s="36" t="s">
        <v>12023</v>
      </c>
      <c r="C243" s="36" t="s">
        <v>9</v>
      </c>
      <c r="D243" s="36" t="s">
        <v>7037</v>
      </c>
      <c r="E243" s="36" t="s">
        <v>2040</v>
      </c>
      <c r="F243" s="36" t="s">
        <v>7039</v>
      </c>
      <c r="G243" s="36" t="s">
        <v>6437</v>
      </c>
      <c r="H243" s="36" t="s">
        <v>6106</v>
      </c>
      <c r="I243" s="36" t="s">
        <v>11317</v>
      </c>
      <c r="J243" s="36" t="s">
        <v>11317</v>
      </c>
      <c r="K243" s="36" t="s">
        <v>11317</v>
      </c>
      <c r="L243" s="36" t="s">
        <v>11317</v>
      </c>
      <c r="M243" s="36" t="s">
        <v>12024</v>
      </c>
      <c r="N243" s="36" t="s">
        <v>14</v>
      </c>
      <c r="O243" s="36" t="s">
        <v>7040</v>
      </c>
      <c r="P243" s="36"/>
      <c r="Q243" s="36"/>
      <c r="R243" s="36"/>
      <c r="S243" s="36"/>
      <c r="T243" s="36"/>
      <c r="U243" s="36" t="s">
        <v>11317</v>
      </c>
      <c r="V243" s="36" t="s">
        <v>11317</v>
      </c>
      <c r="W243" s="36"/>
      <c r="X243" s="36"/>
      <c r="Y243" s="274">
        <v>45172.636805555558</v>
      </c>
      <c r="Z243" s="274">
        <v>45001.536076388889</v>
      </c>
      <c r="AA243" s="36"/>
      <c r="AB243" s="36" t="s">
        <v>6922</v>
      </c>
      <c r="AC243" s="36">
        <v>28887</v>
      </c>
      <c r="AD243" s="36">
        <v>2420</v>
      </c>
      <c r="AE243" s="36" t="s">
        <v>12023</v>
      </c>
      <c r="AF243" s="36" t="s">
        <v>12025</v>
      </c>
      <c r="AG243" s="36" t="s">
        <v>6095</v>
      </c>
    </row>
    <row r="244" spans="1:33" ht="105.6">
      <c r="A244" s="36"/>
      <c r="B244" s="36" t="s">
        <v>12023</v>
      </c>
      <c r="C244" s="36" t="s">
        <v>9</v>
      </c>
      <c r="D244" s="36" t="s">
        <v>7037</v>
      </c>
      <c r="E244" s="36" t="s">
        <v>2154</v>
      </c>
      <c r="F244" s="36" t="s">
        <v>7041</v>
      </c>
      <c r="G244" s="36" t="s">
        <v>6437</v>
      </c>
      <c r="H244" s="36" t="s">
        <v>6106</v>
      </c>
      <c r="I244" s="36" t="s">
        <v>11317</v>
      </c>
      <c r="J244" s="36" t="s">
        <v>11317</v>
      </c>
      <c r="K244" s="36" t="s">
        <v>11317</v>
      </c>
      <c r="L244" s="36" t="s">
        <v>11317</v>
      </c>
      <c r="M244" s="36" t="s">
        <v>12024</v>
      </c>
      <c r="N244" s="36" t="s">
        <v>14</v>
      </c>
      <c r="O244" s="36" t="s">
        <v>7042</v>
      </c>
      <c r="P244" s="36"/>
      <c r="Q244" s="36"/>
      <c r="R244" s="36"/>
      <c r="S244" s="36"/>
      <c r="T244" s="36"/>
      <c r="U244" s="36" t="s">
        <v>11317</v>
      </c>
      <c r="V244" s="36" t="s">
        <v>11317</v>
      </c>
      <c r="W244" s="36"/>
      <c r="X244" s="36"/>
      <c r="Y244" s="274">
        <v>45172.636805555558</v>
      </c>
      <c r="Z244" s="274">
        <v>45001.536076388889</v>
      </c>
      <c r="AA244" s="36"/>
      <c r="AB244" s="36" t="s">
        <v>6922</v>
      </c>
      <c r="AC244" s="36">
        <v>28887</v>
      </c>
      <c r="AD244" s="36">
        <v>2430</v>
      </c>
      <c r="AE244" s="36" t="s">
        <v>12023</v>
      </c>
      <c r="AF244" s="36" t="s">
        <v>12025</v>
      </c>
      <c r="AG244" s="36" t="s">
        <v>6095</v>
      </c>
    </row>
    <row r="245" spans="1:33" ht="52.8">
      <c r="A245" s="36"/>
      <c r="B245" s="36" t="s">
        <v>12023</v>
      </c>
      <c r="C245" s="36" t="s">
        <v>9</v>
      </c>
      <c r="D245" s="36">
        <v>14</v>
      </c>
      <c r="E245" s="36" t="s">
        <v>2264</v>
      </c>
      <c r="F245" s="36" t="s">
        <v>7043</v>
      </c>
      <c r="G245" s="36" t="s">
        <v>6437</v>
      </c>
      <c r="H245" s="36" t="s">
        <v>6106</v>
      </c>
      <c r="I245" s="36" t="s">
        <v>11317</v>
      </c>
      <c r="J245" s="36" t="s">
        <v>11317</v>
      </c>
      <c r="K245" s="36" t="s">
        <v>11317</v>
      </c>
      <c r="L245" s="36" t="s">
        <v>11317</v>
      </c>
      <c r="M245" s="36" t="s">
        <v>12024</v>
      </c>
      <c r="N245" s="36" t="s">
        <v>2288</v>
      </c>
      <c r="O245" s="36" t="s">
        <v>7044</v>
      </c>
      <c r="P245" s="36"/>
      <c r="Q245" s="36"/>
      <c r="R245" s="36"/>
      <c r="S245" s="36"/>
      <c r="T245" s="36"/>
      <c r="U245" s="36" t="s">
        <v>11317</v>
      </c>
      <c r="V245" s="36" t="s">
        <v>11317</v>
      </c>
      <c r="W245" s="36"/>
      <c r="X245" s="36"/>
      <c r="Y245" s="274">
        <v>45172.636805555558</v>
      </c>
      <c r="Z245" s="274">
        <v>45001.536076388889</v>
      </c>
      <c r="AA245" s="36"/>
      <c r="AB245" s="36" t="s">
        <v>6922</v>
      </c>
      <c r="AC245" s="36">
        <v>28887</v>
      </c>
      <c r="AD245" s="36">
        <v>5000</v>
      </c>
      <c r="AE245" s="36" t="s">
        <v>12023</v>
      </c>
      <c r="AF245" s="36" t="s">
        <v>12025</v>
      </c>
      <c r="AG245" s="36" t="s">
        <v>6095</v>
      </c>
    </row>
    <row r="246" spans="1:33" ht="26.4">
      <c r="A246" s="36"/>
      <c r="B246" s="36" t="s">
        <v>12023</v>
      </c>
      <c r="C246" s="36" t="s">
        <v>9</v>
      </c>
      <c r="D246" s="36">
        <v>14</v>
      </c>
      <c r="E246" s="36" t="s">
        <v>2322</v>
      </c>
      <c r="F246" s="36" t="s">
        <v>7045</v>
      </c>
      <c r="G246" s="36" t="s">
        <v>6437</v>
      </c>
      <c r="H246" s="36" t="s">
        <v>6106</v>
      </c>
      <c r="I246" s="36" t="s">
        <v>11317</v>
      </c>
      <c r="J246" s="36" t="s">
        <v>11317</v>
      </c>
      <c r="K246" s="36" t="s">
        <v>11317</v>
      </c>
      <c r="L246" s="36" t="s">
        <v>11317</v>
      </c>
      <c r="M246" s="36" t="s">
        <v>12024</v>
      </c>
      <c r="N246" s="36" t="s">
        <v>2282</v>
      </c>
      <c r="O246" s="36" t="s">
        <v>7046</v>
      </c>
      <c r="P246" s="36"/>
      <c r="Q246" s="36"/>
      <c r="R246" s="36"/>
      <c r="S246" s="36"/>
      <c r="T246" s="36"/>
      <c r="U246" s="36" t="s">
        <v>11317</v>
      </c>
      <c r="V246" s="36" t="s">
        <v>11317</v>
      </c>
      <c r="W246" s="36"/>
      <c r="X246" s="36"/>
      <c r="Y246" s="274">
        <v>45172.636805555558</v>
      </c>
      <c r="Z246" s="274">
        <v>45001.536076388889</v>
      </c>
      <c r="AA246" s="36"/>
      <c r="AB246" s="36" t="s">
        <v>6922</v>
      </c>
      <c r="AC246" s="36">
        <v>28887</v>
      </c>
      <c r="AD246" s="36">
        <v>5010</v>
      </c>
      <c r="AE246" s="36" t="s">
        <v>12023</v>
      </c>
      <c r="AF246" s="36" t="s">
        <v>12025</v>
      </c>
      <c r="AG246" s="36" t="s">
        <v>6095</v>
      </c>
    </row>
    <row r="247" spans="1:33" ht="39.6">
      <c r="A247" s="36" t="s">
        <v>6771</v>
      </c>
      <c r="B247" s="36" t="s">
        <v>12023</v>
      </c>
      <c r="C247" s="36" t="s">
        <v>6107</v>
      </c>
      <c r="D247" s="36">
        <v>14</v>
      </c>
      <c r="E247" s="36" t="s">
        <v>2417</v>
      </c>
      <c r="F247" s="36" t="s">
        <v>7047</v>
      </c>
      <c r="G247" s="36" t="s">
        <v>6437</v>
      </c>
      <c r="H247" s="36" t="s">
        <v>6106</v>
      </c>
      <c r="I247" s="36" t="s">
        <v>11317</v>
      </c>
      <c r="J247" s="36" t="s">
        <v>11317</v>
      </c>
      <c r="K247" s="36" t="s">
        <v>11317</v>
      </c>
      <c r="L247" s="36" t="s">
        <v>11317</v>
      </c>
      <c r="M247" s="36" t="s">
        <v>12024</v>
      </c>
      <c r="N247" s="36" t="s">
        <v>2282</v>
      </c>
      <c r="O247" s="36" t="s">
        <v>7049</v>
      </c>
      <c r="P247" s="36"/>
      <c r="Q247" s="36"/>
      <c r="R247" s="36" t="s">
        <v>7048</v>
      </c>
      <c r="S247" s="36" t="s">
        <v>12138</v>
      </c>
      <c r="T247" s="36"/>
      <c r="U247" s="36" t="s">
        <v>11317</v>
      </c>
      <c r="V247" s="36" t="s">
        <v>11317</v>
      </c>
      <c r="W247" s="36"/>
      <c r="X247" s="36"/>
      <c r="Y247" s="274">
        <v>45172.636805555558</v>
      </c>
      <c r="Z247" s="274">
        <v>45001.536076388889</v>
      </c>
      <c r="AA247" s="36"/>
      <c r="AB247" s="36" t="s">
        <v>6922</v>
      </c>
      <c r="AC247" s="36">
        <v>28887</v>
      </c>
      <c r="AD247" s="36">
        <v>5020</v>
      </c>
      <c r="AE247" s="36" t="s">
        <v>12023</v>
      </c>
      <c r="AF247" s="36" t="s">
        <v>12025</v>
      </c>
      <c r="AG247" s="36" t="s">
        <v>6095</v>
      </c>
    </row>
    <row r="248" spans="1:33" ht="26.4">
      <c r="A248" s="36"/>
      <c r="B248" s="36" t="s">
        <v>12023</v>
      </c>
      <c r="C248" s="36" t="s">
        <v>9</v>
      </c>
      <c r="D248" s="36">
        <v>14</v>
      </c>
      <c r="E248" s="36" t="s">
        <v>2517</v>
      </c>
      <c r="F248" s="36" t="s">
        <v>7050</v>
      </c>
      <c r="G248" s="36" t="s">
        <v>6437</v>
      </c>
      <c r="H248" s="36" t="s">
        <v>6106</v>
      </c>
      <c r="I248" s="36" t="s">
        <v>11317</v>
      </c>
      <c r="J248" s="36" t="s">
        <v>11317</v>
      </c>
      <c r="K248" s="36" t="s">
        <v>11317</v>
      </c>
      <c r="L248" s="36" t="s">
        <v>11317</v>
      </c>
      <c r="M248" s="36" t="s">
        <v>12024</v>
      </c>
      <c r="N248" s="36" t="s">
        <v>2282</v>
      </c>
      <c r="O248" s="36" t="s">
        <v>7049</v>
      </c>
      <c r="P248" s="36"/>
      <c r="Q248" s="36"/>
      <c r="R248" s="36"/>
      <c r="S248" s="36"/>
      <c r="T248" s="36"/>
      <c r="U248" s="36" t="s">
        <v>11317</v>
      </c>
      <c r="V248" s="36" t="s">
        <v>11317</v>
      </c>
      <c r="W248" s="36"/>
      <c r="X248" s="36"/>
      <c r="Y248" s="274">
        <v>45172.636805555558</v>
      </c>
      <c r="Z248" s="274">
        <v>45001.536076388889</v>
      </c>
      <c r="AA248" s="36"/>
      <c r="AB248" s="36" t="s">
        <v>6922</v>
      </c>
      <c r="AC248" s="36">
        <v>28887</v>
      </c>
      <c r="AD248" s="36">
        <v>5030</v>
      </c>
      <c r="AE248" s="36" t="s">
        <v>12023</v>
      </c>
      <c r="AF248" s="36" t="s">
        <v>12025</v>
      </c>
      <c r="AG248" s="36" t="s">
        <v>6095</v>
      </c>
    </row>
    <row r="249" spans="1:33" ht="26.4">
      <c r="A249" s="36"/>
      <c r="B249" s="36" t="s">
        <v>12023</v>
      </c>
      <c r="C249" s="36" t="s">
        <v>9</v>
      </c>
      <c r="D249" s="36">
        <v>14</v>
      </c>
      <c r="E249" s="36" t="s">
        <v>2594</v>
      </c>
      <c r="F249" s="36" t="s">
        <v>7051</v>
      </c>
      <c r="G249" s="36" t="s">
        <v>6437</v>
      </c>
      <c r="H249" s="36" t="s">
        <v>6106</v>
      </c>
      <c r="I249" s="36" t="s">
        <v>11317</v>
      </c>
      <c r="J249" s="36" t="s">
        <v>11317</v>
      </c>
      <c r="K249" s="36" t="s">
        <v>11317</v>
      </c>
      <c r="L249" s="36" t="s">
        <v>11317</v>
      </c>
      <c r="M249" s="36" t="s">
        <v>12024</v>
      </c>
      <c r="N249" s="36" t="s">
        <v>14</v>
      </c>
      <c r="O249" s="36" t="s">
        <v>7049</v>
      </c>
      <c r="P249" s="36"/>
      <c r="Q249" s="36"/>
      <c r="R249" s="36"/>
      <c r="S249" s="36"/>
      <c r="T249" s="36"/>
      <c r="U249" s="36" t="s">
        <v>11317</v>
      </c>
      <c r="V249" s="36" t="s">
        <v>11317</v>
      </c>
      <c r="W249" s="36"/>
      <c r="X249" s="36"/>
      <c r="Y249" s="274">
        <v>45172.636805555558</v>
      </c>
      <c r="Z249" s="274">
        <v>45001.536076388889</v>
      </c>
      <c r="AA249" s="36"/>
      <c r="AB249" s="36" t="s">
        <v>6922</v>
      </c>
      <c r="AC249" s="36">
        <v>28887</v>
      </c>
      <c r="AD249" s="36">
        <v>5040</v>
      </c>
      <c r="AE249" s="36" t="s">
        <v>12023</v>
      </c>
      <c r="AF249" s="36" t="s">
        <v>12025</v>
      </c>
      <c r="AG249" s="36" t="s">
        <v>6095</v>
      </c>
    </row>
    <row r="250" spans="1:33" ht="26.4">
      <c r="A250" s="36"/>
      <c r="B250" s="36" t="s">
        <v>12023</v>
      </c>
      <c r="C250" s="36" t="s">
        <v>9</v>
      </c>
      <c r="D250" s="36">
        <v>14</v>
      </c>
      <c r="E250" s="36" t="s">
        <v>2672</v>
      </c>
      <c r="F250" s="36" t="s">
        <v>7052</v>
      </c>
      <c r="G250" s="36" t="s">
        <v>6437</v>
      </c>
      <c r="H250" s="36" t="s">
        <v>6106</v>
      </c>
      <c r="I250" s="36" t="s">
        <v>11317</v>
      </c>
      <c r="J250" s="36" t="s">
        <v>11317</v>
      </c>
      <c r="K250" s="36" t="s">
        <v>11317</v>
      </c>
      <c r="L250" s="36" t="s">
        <v>11317</v>
      </c>
      <c r="M250" s="36" t="s">
        <v>12024</v>
      </c>
      <c r="N250" s="36" t="s">
        <v>14</v>
      </c>
      <c r="O250" s="36" t="s">
        <v>7049</v>
      </c>
      <c r="P250" s="36"/>
      <c r="Q250" s="36"/>
      <c r="R250" s="36"/>
      <c r="S250" s="36"/>
      <c r="T250" s="36"/>
      <c r="U250" s="36" t="s">
        <v>11317</v>
      </c>
      <c r="V250" s="36" t="s">
        <v>11317</v>
      </c>
      <c r="W250" s="36"/>
      <c r="X250" s="36"/>
      <c r="Y250" s="274">
        <v>45172.636805555558</v>
      </c>
      <c r="Z250" s="274">
        <v>45001.536076388889</v>
      </c>
      <c r="AA250" s="36"/>
      <c r="AB250" s="36" t="s">
        <v>6922</v>
      </c>
      <c r="AC250" s="36">
        <v>28887</v>
      </c>
      <c r="AD250" s="36">
        <v>5050</v>
      </c>
      <c r="AE250" s="36" t="s">
        <v>12023</v>
      </c>
      <c r="AF250" s="36" t="s">
        <v>12025</v>
      </c>
      <c r="AG250" s="36" t="s">
        <v>6095</v>
      </c>
    </row>
    <row r="251" spans="1:33" ht="26.4">
      <c r="A251" s="36"/>
      <c r="B251" s="36" t="s">
        <v>12023</v>
      </c>
      <c r="C251" s="36" t="s">
        <v>9</v>
      </c>
      <c r="D251" s="36">
        <v>14</v>
      </c>
      <c r="E251" s="36" t="s">
        <v>2729</v>
      </c>
      <c r="F251" s="36" t="s">
        <v>7053</v>
      </c>
      <c r="G251" s="36" t="s">
        <v>6437</v>
      </c>
      <c r="H251" s="36" t="s">
        <v>6106</v>
      </c>
      <c r="I251" s="36" t="s">
        <v>11317</v>
      </c>
      <c r="J251" s="36" t="s">
        <v>11317</v>
      </c>
      <c r="K251" s="36" t="s">
        <v>11317</v>
      </c>
      <c r="L251" s="36" t="s">
        <v>11317</v>
      </c>
      <c r="M251" s="36" t="s">
        <v>12024</v>
      </c>
      <c r="N251" s="36" t="s">
        <v>14</v>
      </c>
      <c r="O251" s="36" t="s">
        <v>7049</v>
      </c>
      <c r="P251" s="36"/>
      <c r="Q251" s="36"/>
      <c r="R251" s="36"/>
      <c r="S251" s="36"/>
      <c r="T251" s="36"/>
      <c r="U251" s="36" t="s">
        <v>11317</v>
      </c>
      <c r="V251" s="36" t="s">
        <v>11317</v>
      </c>
      <c r="W251" s="36"/>
      <c r="X251" s="36"/>
      <c r="Y251" s="274">
        <v>45172.636805555558</v>
      </c>
      <c r="Z251" s="274">
        <v>45001.536076388889</v>
      </c>
      <c r="AA251" s="36"/>
      <c r="AB251" s="36" t="s">
        <v>6922</v>
      </c>
      <c r="AC251" s="36">
        <v>28887</v>
      </c>
      <c r="AD251" s="36">
        <v>5060</v>
      </c>
      <c r="AE251" s="36" t="s">
        <v>12023</v>
      </c>
      <c r="AF251" s="36" t="s">
        <v>12025</v>
      </c>
      <c r="AG251" s="36" t="s">
        <v>6095</v>
      </c>
    </row>
    <row r="252" spans="1:33" ht="26.4">
      <c r="A252" s="36"/>
      <c r="B252" s="36" t="s">
        <v>12023</v>
      </c>
      <c r="C252" s="36" t="s">
        <v>9</v>
      </c>
      <c r="D252" s="36">
        <v>14</v>
      </c>
      <c r="E252" s="36" t="s">
        <v>2804</v>
      </c>
      <c r="F252" s="36" t="s">
        <v>7054</v>
      </c>
      <c r="G252" s="36" t="s">
        <v>6437</v>
      </c>
      <c r="H252" s="36" t="s">
        <v>6106</v>
      </c>
      <c r="I252" s="36" t="s">
        <v>11317</v>
      </c>
      <c r="J252" s="36" t="s">
        <v>11317</v>
      </c>
      <c r="K252" s="36" t="s">
        <v>11317</v>
      </c>
      <c r="L252" s="36" t="s">
        <v>11317</v>
      </c>
      <c r="M252" s="36" t="s">
        <v>12024</v>
      </c>
      <c r="N252" s="36" t="s">
        <v>14</v>
      </c>
      <c r="O252" s="36" t="s">
        <v>7049</v>
      </c>
      <c r="P252" s="36"/>
      <c r="Q252" s="36"/>
      <c r="R252" s="36"/>
      <c r="S252" s="36"/>
      <c r="T252" s="36"/>
      <c r="U252" s="36" t="s">
        <v>11317</v>
      </c>
      <c r="V252" s="36" t="s">
        <v>11317</v>
      </c>
      <c r="W252" s="36"/>
      <c r="X252" s="36"/>
      <c r="Y252" s="274">
        <v>45172.636805555558</v>
      </c>
      <c r="Z252" s="274">
        <v>45001.536076388889</v>
      </c>
      <c r="AA252" s="36"/>
      <c r="AB252" s="36" t="s">
        <v>6922</v>
      </c>
      <c r="AC252" s="36">
        <v>28887</v>
      </c>
      <c r="AD252" s="36">
        <v>5070</v>
      </c>
      <c r="AE252" s="36" t="s">
        <v>12023</v>
      </c>
      <c r="AF252" s="36" t="s">
        <v>12025</v>
      </c>
      <c r="AG252" s="36" t="s">
        <v>6095</v>
      </c>
    </row>
    <row r="253" spans="1:33" ht="26.4">
      <c r="A253" s="36"/>
      <c r="B253" s="36" t="s">
        <v>12023</v>
      </c>
      <c r="C253" s="36" t="s">
        <v>9</v>
      </c>
      <c r="D253" s="36">
        <v>14</v>
      </c>
      <c r="E253" s="36" t="s">
        <v>2910</v>
      </c>
      <c r="F253" s="36" t="s">
        <v>7055</v>
      </c>
      <c r="G253" s="36" t="s">
        <v>6437</v>
      </c>
      <c r="H253" s="36" t="s">
        <v>6106</v>
      </c>
      <c r="I253" s="36" t="s">
        <v>11317</v>
      </c>
      <c r="J253" s="36" t="s">
        <v>11317</v>
      </c>
      <c r="K253" s="36" t="s">
        <v>11317</v>
      </c>
      <c r="L253" s="36" t="s">
        <v>11317</v>
      </c>
      <c r="M253" s="36" t="s">
        <v>12024</v>
      </c>
      <c r="N253" s="36" t="s">
        <v>14</v>
      </c>
      <c r="O253" s="36" t="s">
        <v>7049</v>
      </c>
      <c r="P253" s="36"/>
      <c r="Q253" s="36"/>
      <c r="R253" s="36"/>
      <c r="S253" s="36"/>
      <c r="T253" s="36"/>
      <c r="U253" s="36" t="s">
        <v>11317</v>
      </c>
      <c r="V253" s="36" t="s">
        <v>11317</v>
      </c>
      <c r="W253" s="36"/>
      <c r="X253" s="36"/>
      <c r="Y253" s="274">
        <v>45172.636805555558</v>
      </c>
      <c r="Z253" s="274">
        <v>45001.536076388889</v>
      </c>
      <c r="AA253" s="36"/>
      <c r="AB253" s="36" t="s">
        <v>6922</v>
      </c>
      <c r="AC253" s="36">
        <v>28887</v>
      </c>
      <c r="AD253" s="36">
        <v>5080</v>
      </c>
      <c r="AE253" s="36" t="s">
        <v>12023</v>
      </c>
      <c r="AF253" s="36" t="s">
        <v>12025</v>
      </c>
      <c r="AG253" s="36" t="s">
        <v>6095</v>
      </c>
    </row>
    <row r="254" spans="1:33" ht="26.4">
      <c r="A254" s="36"/>
      <c r="B254" s="36" t="s">
        <v>12023</v>
      </c>
      <c r="C254" s="36" t="s">
        <v>9</v>
      </c>
      <c r="D254" s="36">
        <v>14</v>
      </c>
      <c r="E254" s="36" t="s">
        <v>2976</v>
      </c>
      <c r="F254" s="36" t="s">
        <v>7056</v>
      </c>
      <c r="G254" s="36" t="s">
        <v>6437</v>
      </c>
      <c r="H254" s="36" t="s">
        <v>6106</v>
      </c>
      <c r="I254" s="36" t="s">
        <v>11317</v>
      </c>
      <c r="J254" s="36" t="s">
        <v>11317</v>
      </c>
      <c r="K254" s="36" t="s">
        <v>11317</v>
      </c>
      <c r="L254" s="36" t="s">
        <v>11317</v>
      </c>
      <c r="M254" s="36" t="s">
        <v>12024</v>
      </c>
      <c r="N254" s="36" t="s">
        <v>14</v>
      </c>
      <c r="O254" s="36" t="s">
        <v>7049</v>
      </c>
      <c r="P254" s="36"/>
      <c r="Q254" s="36"/>
      <c r="R254" s="36"/>
      <c r="S254" s="36"/>
      <c r="T254" s="36"/>
      <c r="U254" s="36" t="s">
        <v>11317</v>
      </c>
      <c r="V254" s="36" t="s">
        <v>11317</v>
      </c>
      <c r="W254" s="36"/>
      <c r="X254" s="36"/>
      <c r="Y254" s="274">
        <v>45172.636805555558</v>
      </c>
      <c r="Z254" s="274">
        <v>45001.536076388889</v>
      </c>
      <c r="AA254" s="36"/>
      <c r="AB254" s="36" t="s">
        <v>6922</v>
      </c>
      <c r="AC254" s="36">
        <v>28887</v>
      </c>
      <c r="AD254" s="36">
        <v>5090</v>
      </c>
      <c r="AE254" s="36" t="s">
        <v>12023</v>
      </c>
      <c r="AF254" s="36" t="s">
        <v>12025</v>
      </c>
      <c r="AG254" s="36" t="s">
        <v>6095</v>
      </c>
    </row>
    <row r="255" spans="1:33" ht="26.4">
      <c r="A255" s="36"/>
      <c r="B255" s="36" t="s">
        <v>12023</v>
      </c>
      <c r="C255" s="36" t="s">
        <v>9</v>
      </c>
      <c r="D255" s="36">
        <v>14</v>
      </c>
      <c r="E255" s="36" t="s">
        <v>3046</v>
      </c>
      <c r="F255" s="36" t="s">
        <v>7057</v>
      </c>
      <c r="G255" s="36" t="s">
        <v>6437</v>
      </c>
      <c r="H255" s="36" t="s">
        <v>6106</v>
      </c>
      <c r="I255" s="36" t="s">
        <v>11317</v>
      </c>
      <c r="J255" s="36" t="s">
        <v>11317</v>
      </c>
      <c r="K255" s="36" t="s">
        <v>11317</v>
      </c>
      <c r="L255" s="36" t="s">
        <v>11317</v>
      </c>
      <c r="M255" s="36" t="s">
        <v>12024</v>
      </c>
      <c r="N255" s="36" t="s">
        <v>14</v>
      </c>
      <c r="O255" s="36" t="s">
        <v>7049</v>
      </c>
      <c r="P255" s="36"/>
      <c r="Q255" s="36"/>
      <c r="R255" s="36"/>
      <c r="S255" s="36"/>
      <c r="T255" s="36"/>
      <c r="U255" s="36" t="s">
        <v>11317</v>
      </c>
      <c r="V255" s="36" t="s">
        <v>11317</v>
      </c>
      <c r="W255" s="36"/>
      <c r="X255" s="36"/>
      <c r="Y255" s="274">
        <v>45172.636805555558</v>
      </c>
      <c r="Z255" s="274">
        <v>45001.536076388889</v>
      </c>
      <c r="AA255" s="36"/>
      <c r="AB255" s="36" t="s">
        <v>6922</v>
      </c>
      <c r="AC255" s="36">
        <v>28887</v>
      </c>
      <c r="AD255" s="36">
        <v>5100</v>
      </c>
      <c r="AE255" s="36" t="s">
        <v>12023</v>
      </c>
      <c r="AF255" s="36" t="s">
        <v>12025</v>
      </c>
      <c r="AG255" s="36" t="s">
        <v>6095</v>
      </c>
    </row>
    <row r="256" spans="1:33" ht="26.4">
      <c r="A256" s="36"/>
      <c r="B256" s="36" t="s">
        <v>12023</v>
      </c>
      <c r="C256" s="36" t="s">
        <v>9</v>
      </c>
      <c r="D256" s="36">
        <v>14</v>
      </c>
      <c r="E256" s="36" t="s">
        <v>3114</v>
      </c>
      <c r="F256" s="36" t="s">
        <v>7058</v>
      </c>
      <c r="G256" s="36" t="s">
        <v>6437</v>
      </c>
      <c r="H256" s="36" t="s">
        <v>6106</v>
      </c>
      <c r="I256" s="36" t="s">
        <v>11317</v>
      </c>
      <c r="J256" s="36" t="s">
        <v>11317</v>
      </c>
      <c r="K256" s="36" t="s">
        <v>11317</v>
      </c>
      <c r="L256" s="36" t="s">
        <v>11317</v>
      </c>
      <c r="M256" s="36" t="s">
        <v>12024</v>
      </c>
      <c r="N256" s="36" t="s">
        <v>14</v>
      </c>
      <c r="O256" s="36" t="s">
        <v>7049</v>
      </c>
      <c r="P256" s="36"/>
      <c r="Q256" s="36"/>
      <c r="R256" s="36"/>
      <c r="S256" s="36"/>
      <c r="T256" s="36"/>
      <c r="U256" s="36" t="s">
        <v>11317</v>
      </c>
      <c r="V256" s="36" t="s">
        <v>11317</v>
      </c>
      <c r="W256" s="36"/>
      <c r="X256" s="36"/>
      <c r="Y256" s="274">
        <v>45172.636805555558</v>
      </c>
      <c r="Z256" s="274">
        <v>45001.536076388889</v>
      </c>
      <c r="AA256" s="36"/>
      <c r="AB256" s="36" t="s">
        <v>6922</v>
      </c>
      <c r="AC256" s="36">
        <v>28887</v>
      </c>
      <c r="AD256" s="36">
        <v>5110</v>
      </c>
      <c r="AE256" s="36" t="s">
        <v>12023</v>
      </c>
      <c r="AF256" s="36" t="s">
        <v>12025</v>
      </c>
      <c r="AG256" s="36" t="s">
        <v>6095</v>
      </c>
    </row>
    <row r="257" spans="1:33" ht="26.4">
      <c r="A257" s="36"/>
      <c r="B257" s="36" t="s">
        <v>12023</v>
      </c>
      <c r="C257" s="36" t="s">
        <v>9</v>
      </c>
      <c r="D257" s="36">
        <v>14</v>
      </c>
      <c r="E257" s="36" t="s">
        <v>3183</v>
      </c>
      <c r="F257" s="36" t="s">
        <v>7059</v>
      </c>
      <c r="G257" s="36" t="s">
        <v>6437</v>
      </c>
      <c r="H257" s="36" t="s">
        <v>6106</v>
      </c>
      <c r="I257" s="36" t="s">
        <v>11317</v>
      </c>
      <c r="J257" s="36" t="s">
        <v>11317</v>
      </c>
      <c r="K257" s="36" t="s">
        <v>11317</v>
      </c>
      <c r="L257" s="36" t="s">
        <v>11317</v>
      </c>
      <c r="M257" s="36" t="s">
        <v>12024</v>
      </c>
      <c r="N257" s="36" t="s">
        <v>318</v>
      </c>
      <c r="O257" s="36" t="s">
        <v>7060</v>
      </c>
      <c r="P257" s="36"/>
      <c r="Q257" s="36"/>
      <c r="R257" s="36"/>
      <c r="S257" s="36"/>
      <c r="T257" s="36"/>
      <c r="U257" s="36" t="s">
        <v>11317</v>
      </c>
      <c r="V257" s="36" t="s">
        <v>11317</v>
      </c>
      <c r="W257" s="36"/>
      <c r="X257" s="36"/>
      <c r="Y257" s="274">
        <v>45172.636805555558</v>
      </c>
      <c r="Z257" s="274">
        <v>45001.536076388889</v>
      </c>
      <c r="AA257" s="36"/>
      <c r="AB257" s="36" t="s">
        <v>6922</v>
      </c>
      <c r="AC257" s="36">
        <v>28887</v>
      </c>
      <c r="AD257" s="36">
        <v>5120</v>
      </c>
      <c r="AE257" s="36" t="s">
        <v>12023</v>
      </c>
      <c r="AF257" s="36" t="s">
        <v>12025</v>
      </c>
      <c r="AG257" s="36" t="s">
        <v>6095</v>
      </c>
    </row>
    <row r="258" spans="1:33" ht="26.4">
      <c r="A258" s="36"/>
      <c r="B258" s="36" t="s">
        <v>12023</v>
      </c>
      <c r="C258" s="36" t="s">
        <v>9</v>
      </c>
      <c r="D258" s="36">
        <v>14</v>
      </c>
      <c r="E258" s="36" t="s">
        <v>3268</v>
      </c>
      <c r="F258" s="36" t="s">
        <v>7061</v>
      </c>
      <c r="G258" s="36" t="s">
        <v>6437</v>
      </c>
      <c r="H258" s="36" t="s">
        <v>6106</v>
      </c>
      <c r="I258" s="36" t="s">
        <v>11317</v>
      </c>
      <c r="J258" s="36" t="s">
        <v>11317</v>
      </c>
      <c r="K258" s="36" t="s">
        <v>11317</v>
      </c>
      <c r="L258" s="36" t="s">
        <v>11317</v>
      </c>
      <c r="M258" s="36" t="s">
        <v>12024</v>
      </c>
      <c r="N258" s="36" t="s">
        <v>14</v>
      </c>
      <c r="O258" s="36" t="s">
        <v>7060</v>
      </c>
      <c r="P258" s="36"/>
      <c r="Q258" s="36"/>
      <c r="R258" s="36"/>
      <c r="S258" s="36"/>
      <c r="T258" s="36"/>
      <c r="U258" s="36" t="s">
        <v>11317</v>
      </c>
      <c r="V258" s="36" t="s">
        <v>11317</v>
      </c>
      <c r="W258" s="36"/>
      <c r="X258" s="36"/>
      <c r="Y258" s="274">
        <v>45172.636805555558</v>
      </c>
      <c r="Z258" s="274">
        <v>45001.536076388889</v>
      </c>
      <c r="AA258" s="36"/>
      <c r="AB258" s="36" t="s">
        <v>6922</v>
      </c>
      <c r="AC258" s="36">
        <v>28887</v>
      </c>
      <c r="AD258" s="36">
        <v>5130</v>
      </c>
      <c r="AE258" s="36" t="s">
        <v>12023</v>
      </c>
      <c r="AF258" s="36" t="s">
        <v>12025</v>
      </c>
      <c r="AG258" s="36" t="s">
        <v>6095</v>
      </c>
    </row>
    <row r="259" spans="1:33" ht="26.4">
      <c r="A259" s="36"/>
      <c r="B259" s="36" t="s">
        <v>12023</v>
      </c>
      <c r="C259" s="36" t="s">
        <v>6121</v>
      </c>
      <c r="D259" s="36" t="s">
        <v>6242</v>
      </c>
      <c r="E259" s="36" t="s">
        <v>7062</v>
      </c>
      <c r="F259" s="36" t="s">
        <v>7063</v>
      </c>
      <c r="G259" s="36" t="s">
        <v>6446</v>
      </c>
      <c r="H259" s="36" t="s">
        <v>6119</v>
      </c>
      <c r="I259" s="36" t="s">
        <v>11317</v>
      </c>
      <c r="J259" s="36" t="s">
        <v>11317</v>
      </c>
      <c r="K259" s="36" t="s">
        <v>11317</v>
      </c>
      <c r="L259" s="36" t="s">
        <v>11317</v>
      </c>
      <c r="M259" s="36" t="s">
        <v>12024</v>
      </c>
      <c r="N259" s="36" t="s">
        <v>1882</v>
      </c>
      <c r="O259" s="36" t="s">
        <v>6597</v>
      </c>
      <c r="P259" s="36"/>
      <c r="Q259" s="36"/>
      <c r="R259" s="36"/>
      <c r="S259" s="36"/>
      <c r="T259" s="36"/>
      <c r="U259" s="36" t="s">
        <v>11317</v>
      </c>
      <c r="V259" s="36" t="s">
        <v>11317</v>
      </c>
      <c r="W259" s="36"/>
      <c r="X259" s="36"/>
      <c r="Y259" s="274">
        <v>45172.638564814813</v>
      </c>
      <c r="Z259" s="274">
        <v>44995.697083333333</v>
      </c>
      <c r="AA259" s="36"/>
      <c r="AB259" s="36" t="s">
        <v>7064</v>
      </c>
      <c r="AC259" s="36">
        <v>68469</v>
      </c>
      <c r="AD259" s="36">
        <v>1000</v>
      </c>
      <c r="AE259" s="36" t="s">
        <v>12023</v>
      </c>
      <c r="AF259" s="36" t="s">
        <v>12025</v>
      </c>
      <c r="AG259" s="36"/>
    </row>
    <row r="260" spans="1:33" ht="26.4">
      <c r="A260" s="36"/>
      <c r="B260" s="36" t="s">
        <v>12023</v>
      </c>
      <c r="C260" s="36" t="s">
        <v>2491</v>
      </c>
      <c r="D260" s="36" t="s">
        <v>6242</v>
      </c>
      <c r="E260" s="36" t="s">
        <v>7065</v>
      </c>
      <c r="F260" s="36" t="s">
        <v>7066</v>
      </c>
      <c r="G260" s="36" t="s">
        <v>6509</v>
      </c>
      <c r="H260" s="36" t="s">
        <v>6113</v>
      </c>
      <c r="I260" s="36" t="s">
        <v>11317</v>
      </c>
      <c r="J260" s="36" t="s">
        <v>11317</v>
      </c>
      <c r="K260" s="36" t="s">
        <v>11317</v>
      </c>
      <c r="L260" s="36" t="s">
        <v>11317</v>
      </c>
      <c r="M260" s="36" t="s">
        <v>12024</v>
      </c>
      <c r="N260" s="36" t="s">
        <v>1882</v>
      </c>
      <c r="O260" s="36" t="s">
        <v>7069</v>
      </c>
      <c r="P260" s="36" t="s">
        <v>7068</v>
      </c>
      <c r="Q260" s="36"/>
      <c r="R260" s="36" t="s">
        <v>7067</v>
      </c>
      <c r="S260" s="36"/>
      <c r="T260" s="36"/>
      <c r="U260" s="36" t="s">
        <v>11317</v>
      </c>
      <c r="V260" s="36" t="s">
        <v>11317</v>
      </c>
      <c r="W260" s="36"/>
      <c r="X260" s="36"/>
      <c r="Y260" s="274">
        <v>45172.63857638889</v>
      </c>
      <c r="Z260" s="274">
        <v>44995.697083333333</v>
      </c>
      <c r="AA260" s="36"/>
      <c r="AB260" s="36" t="s">
        <v>7064</v>
      </c>
      <c r="AC260" s="36">
        <v>68469</v>
      </c>
      <c r="AD260" s="36">
        <v>8000</v>
      </c>
      <c r="AE260" s="36" t="s">
        <v>12023</v>
      </c>
      <c r="AF260" s="36" t="s">
        <v>12025</v>
      </c>
      <c r="AG260" s="36" t="s">
        <v>6095</v>
      </c>
    </row>
    <row r="261" spans="1:33" ht="26.4">
      <c r="A261" s="36"/>
      <c r="B261" s="36" t="s">
        <v>12023</v>
      </c>
      <c r="C261" s="36" t="s">
        <v>6121</v>
      </c>
      <c r="D261" s="36" t="s">
        <v>7073</v>
      </c>
      <c r="E261" s="36" t="s">
        <v>7070</v>
      </c>
      <c r="F261" s="36" t="s">
        <v>7071</v>
      </c>
      <c r="G261" s="36" t="s">
        <v>6446</v>
      </c>
      <c r="H261" s="36" t="s">
        <v>6119</v>
      </c>
      <c r="I261" s="36" t="s">
        <v>11317</v>
      </c>
      <c r="J261" s="36" t="s">
        <v>11317</v>
      </c>
      <c r="K261" s="36" t="s">
        <v>11317</v>
      </c>
      <c r="L261" s="36" t="s">
        <v>11317</v>
      </c>
      <c r="M261" s="36" t="s">
        <v>12024</v>
      </c>
      <c r="N261" s="36" t="s">
        <v>1882</v>
      </c>
      <c r="O261" s="36" t="s">
        <v>7074</v>
      </c>
      <c r="P261" s="36"/>
      <c r="Q261" s="36"/>
      <c r="R261" s="36"/>
      <c r="S261" s="36"/>
      <c r="T261" s="36"/>
      <c r="U261" s="36" t="s">
        <v>11317</v>
      </c>
      <c r="V261" s="36" t="s">
        <v>11317</v>
      </c>
      <c r="W261" s="36"/>
      <c r="X261" s="36"/>
      <c r="Y261" s="274">
        <v>45172.655243055553</v>
      </c>
      <c r="Z261" s="274">
        <v>44998.885497685187</v>
      </c>
      <c r="AA261" s="36"/>
      <c r="AB261" s="36" t="s">
        <v>7072</v>
      </c>
      <c r="AC261" s="36">
        <v>74079</v>
      </c>
      <c r="AD261" s="36">
        <v>2600</v>
      </c>
      <c r="AE261" s="36" t="s">
        <v>12023</v>
      </c>
      <c r="AF261" s="36" t="s">
        <v>12025</v>
      </c>
      <c r="AG261" s="36"/>
    </row>
    <row r="262" spans="1:33" ht="26.4">
      <c r="A262" s="36" t="s">
        <v>6277</v>
      </c>
      <c r="B262" s="36" t="s">
        <v>12023</v>
      </c>
      <c r="C262" s="36" t="s">
        <v>6121</v>
      </c>
      <c r="D262" s="36" t="s">
        <v>6278</v>
      </c>
      <c r="E262" s="36" t="s">
        <v>7075</v>
      </c>
      <c r="F262" s="36" t="s">
        <v>7076</v>
      </c>
      <c r="G262" s="36" t="s">
        <v>6533</v>
      </c>
      <c r="H262" s="36" t="s">
        <v>6130</v>
      </c>
      <c r="I262" s="36" t="s">
        <v>11317</v>
      </c>
      <c r="J262" s="36" t="s">
        <v>11317</v>
      </c>
      <c r="K262" s="36" t="s">
        <v>11317</v>
      </c>
      <c r="L262" s="36" t="s">
        <v>11317</v>
      </c>
      <c r="M262" s="36" t="s">
        <v>12024</v>
      </c>
      <c r="N262" s="36" t="s">
        <v>1882</v>
      </c>
      <c r="O262" s="36" t="s">
        <v>11317</v>
      </c>
      <c r="P262" s="36"/>
      <c r="Q262" s="36"/>
      <c r="R262" s="36"/>
      <c r="S262" s="36"/>
      <c r="T262" s="36"/>
      <c r="U262" s="36" t="s">
        <v>11317</v>
      </c>
      <c r="V262" s="36" t="s">
        <v>11317</v>
      </c>
      <c r="W262" s="36"/>
      <c r="X262" s="36"/>
      <c r="Y262" s="274">
        <v>45172.689340277779</v>
      </c>
      <c r="Z262" s="274">
        <v>45000.855613425927</v>
      </c>
      <c r="AA262" s="36"/>
      <c r="AB262" s="36" t="s">
        <v>6534</v>
      </c>
      <c r="AC262" s="36">
        <v>90310</v>
      </c>
      <c r="AD262" s="36">
        <v>120</v>
      </c>
      <c r="AE262" s="36" t="s">
        <v>12023</v>
      </c>
      <c r="AF262" s="36" t="s">
        <v>12025</v>
      </c>
      <c r="AG262" s="36" t="s">
        <v>6101</v>
      </c>
    </row>
    <row r="263" spans="1:33" ht="26.4">
      <c r="A263" s="36"/>
      <c r="B263" s="36" t="s">
        <v>12023</v>
      </c>
      <c r="C263" s="36" t="s">
        <v>6121</v>
      </c>
      <c r="D263" s="36" t="s">
        <v>6601</v>
      </c>
      <c r="E263" s="36" t="s">
        <v>7077</v>
      </c>
      <c r="F263" s="36" t="s">
        <v>7078</v>
      </c>
      <c r="G263" s="36" t="s">
        <v>7079</v>
      </c>
      <c r="H263" s="36" t="s">
        <v>6130</v>
      </c>
      <c r="I263" s="36" t="s">
        <v>11317</v>
      </c>
      <c r="J263" s="36" t="s">
        <v>11317</v>
      </c>
      <c r="K263" s="36" t="s">
        <v>11317</v>
      </c>
      <c r="L263" s="36" t="s">
        <v>11317</v>
      </c>
      <c r="M263" s="36" t="s">
        <v>12024</v>
      </c>
      <c r="N263" s="36" t="s">
        <v>1882</v>
      </c>
      <c r="O263" s="36" t="s">
        <v>6602</v>
      </c>
      <c r="P263" s="36"/>
      <c r="Q263" s="36"/>
      <c r="R263" s="36"/>
      <c r="S263" s="36"/>
      <c r="T263" s="36"/>
      <c r="U263" s="36" t="s">
        <v>11317</v>
      </c>
      <c r="V263" s="36" t="s">
        <v>11317</v>
      </c>
      <c r="W263" s="36"/>
      <c r="X263" s="36"/>
      <c r="Y263" s="274">
        <v>45172.691574074073</v>
      </c>
      <c r="Z263" s="274">
        <v>44998.885497685187</v>
      </c>
      <c r="AA263" s="36"/>
      <c r="AB263" s="36" t="s">
        <v>7080</v>
      </c>
      <c r="AC263" s="36">
        <v>86471</v>
      </c>
      <c r="AD263" s="36">
        <v>3130</v>
      </c>
      <c r="AE263" s="36" t="s">
        <v>12023</v>
      </c>
      <c r="AF263" s="36" t="s">
        <v>12025</v>
      </c>
      <c r="AG263" s="36" t="s">
        <v>6089</v>
      </c>
    </row>
    <row r="264" spans="1:33" ht="39.6">
      <c r="A264" s="36"/>
      <c r="B264" s="36" t="s">
        <v>12023</v>
      </c>
      <c r="C264" s="36" t="s">
        <v>6121</v>
      </c>
      <c r="D264" s="36" t="s">
        <v>7083</v>
      </c>
      <c r="E264" s="36" t="s">
        <v>7081</v>
      </c>
      <c r="F264" s="36" t="s">
        <v>7082</v>
      </c>
      <c r="G264" s="36" t="s">
        <v>6311</v>
      </c>
      <c r="H264" s="36" t="s">
        <v>6119</v>
      </c>
      <c r="I264" s="36" t="s">
        <v>11317</v>
      </c>
      <c r="J264" s="36" t="s">
        <v>11317</v>
      </c>
      <c r="K264" s="36" t="s">
        <v>11317</v>
      </c>
      <c r="L264" s="36" t="s">
        <v>11317</v>
      </c>
      <c r="M264" s="36" t="s">
        <v>12024</v>
      </c>
      <c r="N264" s="36" t="s">
        <v>1882</v>
      </c>
      <c r="O264" s="36" t="s">
        <v>7084</v>
      </c>
      <c r="P264" s="36"/>
      <c r="Q264" s="36"/>
      <c r="R264" s="36"/>
      <c r="S264" s="36"/>
      <c r="T264" s="36"/>
      <c r="U264" s="36" t="s">
        <v>11317</v>
      </c>
      <c r="V264" s="36" t="s">
        <v>11317</v>
      </c>
      <c r="W264" s="36"/>
      <c r="X264" s="36"/>
      <c r="Y264" s="274">
        <v>45172.713865740741</v>
      </c>
      <c r="Z264" s="274">
        <v>44998.885497685187</v>
      </c>
      <c r="AA264" s="36"/>
      <c r="AB264" s="36" t="s">
        <v>6625</v>
      </c>
      <c r="AC264" s="36">
        <v>95559</v>
      </c>
      <c r="AD264" s="36">
        <v>2630</v>
      </c>
      <c r="AE264" s="36" t="s">
        <v>12023</v>
      </c>
      <c r="AF264" s="36" t="s">
        <v>12025</v>
      </c>
      <c r="AG264" s="36"/>
    </row>
    <row r="265" spans="1:33" ht="26.4">
      <c r="A265" s="36" t="s">
        <v>7087</v>
      </c>
      <c r="B265" s="36" t="s">
        <v>12023</v>
      </c>
      <c r="C265" s="36" t="s">
        <v>6121</v>
      </c>
      <c r="D265" s="36" t="s">
        <v>6916</v>
      </c>
      <c r="E265" s="36" t="s">
        <v>7085</v>
      </c>
      <c r="F265" s="36" t="s">
        <v>7086</v>
      </c>
      <c r="G265" s="36" t="s">
        <v>6311</v>
      </c>
      <c r="H265" s="36" t="s">
        <v>6119</v>
      </c>
      <c r="I265" s="36" t="s">
        <v>11317</v>
      </c>
      <c r="J265" s="36" t="s">
        <v>11317</v>
      </c>
      <c r="K265" s="36" t="s">
        <v>11317</v>
      </c>
      <c r="L265" s="36" t="s">
        <v>11317</v>
      </c>
      <c r="M265" s="36" t="s">
        <v>12024</v>
      </c>
      <c r="N265" s="36" t="s">
        <v>1882</v>
      </c>
      <c r="O265" s="36" t="s">
        <v>7088</v>
      </c>
      <c r="P265" s="36"/>
      <c r="Q265" s="36"/>
      <c r="R265" s="36"/>
      <c r="S265" s="36" t="s">
        <v>8340</v>
      </c>
      <c r="T265" s="36"/>
      <c r="U265" s="36" t="s">
        <v>11317</v>
      </c>
      <c r="V265" s="36" t="s">
        <v>11317</v>
      </c>
      <c r="W265" s="36"/>
      <c r="X265" s="36"/>
      <c r="Y265" s="274">
        <v>45172.71775462963</v>
      </c>
      <c r="Z265" s="274">
        <v>45000.855613425927</v>
      </c>
      <c r="AA265" s="36"/>
      <c r="AB265" s="36" t="s">
        <v>6534</v>
      </c>
      <c r="AC265" s="36">
        <v>90310</v>
      </c>
      <c r="AD265" s="36">
        <v>1880</v>
      </c>
      <c r="AE265" s="36" t="s">
        <v>12023</v>
      </c>
      <c r="AF265" s="36" t="s">
        <v>12025</v>
      </c>
      <c r="AG265" s="36"/>
    </row>
    <row r="266" spans="1:33" ht="26.4">
      <c r="A266" s="36"/>
      <c r="B266" s="36" t="s">
        <v>12023</v>
      </c>
      <c r="C266" s="36" t="s">
        <v>6121</v>
      </c>
      <c r="D266" s="36" t="s">
        <v>6301</v>
      </c>
      <c r="E266" s="36" t="s">
        <v>7089</v>
      </c>
      <c r="F266" s="36" t="s">
        <v>7090</v>
      </c>
      <c r="G266" s="36" t="s">
        <v>6288</v>
      </c>
      <c r="H266" s="36" t="s">
        <v>6119</v>
      </c>
      <c r="I266" s="36" t="s">
        <v>11317</v>
      </c>
      <c r="J266" s="36" t="s">
        <v>11317</v>
      </c>
      <c r="K266" s="36" t="s">
        <v>11317</v>
      </c>
      <c r="L266" s="36" t="s">
        <v>11317</v>
      </c>
      <c r="M266" s="36" t="s">
        <v>12024</v>
      </c>
      <c r="N266" s="36" t="s">
        <v>1882</v>
      </c>
      <c r="O266" s="36" t="s">
        <v>6302</v>
      </c>
      <c r="P266" s="36"/>
      <c r="Q266" s="36"/>
      <c r="R266" s="36"/>
      <c r="S266" s="36"/>
      <c r="T266" s="36"/>
      <c r="U266" s="36" t="s">
        <v>11317</v>
      </c>
      <c r="V266" s="36" t="s">
        <v>11317</v>
      </c>
      <c r="W266" s="36"/>
      <c r="X266" s="36"/>
      <c r="Y266" s="274">
        <v>45172.723946759259</v>
      </c>
      <c r="Z266" s="274">
        <v>44998.885497685187</v>
      </c>
      <c r="AA266" s="36"/>
      <c r="AB266" s="36" t="s">
        <v>7091</v>
      </c>
      <c r="AC266" s="36">
        <v>75627</v>
      </c>
      <c r="AD266" s="36">
        <v>1000</v>
      </c>
      <c r="AE266" s="36" t="s">
        <v>12023</v>
      </c>
      <c r="AF266" s="36" t="s">
        <v>12025</v>
      </c>
      <c r="AG266" s="36"/>
    </row>
    <row r="267" spans="1:33" ht="39.6">
      <c r="A267" s="36"/>
      <c r="B267" s="36" t="s">
        <v>12023</v>
      </c>
      <c r="C267" s="36" t="s">
        <v>6121</v>
      </c>
      <c r="D267" s="36" t="s">
        <v>6484</v>
      </c>
      <c r="E267" s="36" t="s">
        <v>7092</v>
      </c>
      <c r="F267" s="36" t="s">
        <v>6481</v>
      </c>
      <c r="G267" s="36" t="s">
        <v>6437</v>
      </c>
      <c r="H267" s="36" t="s">
        <v>6119</v>
      </c>
      <c r="I267" s="36" t="s">
        <v>11317</v>
      </c>
      <c r="J267" s="36" t="s">
        <v>11317</v>
      </c>
      <c r="K267" s="36" t="s">
        <v>11317</v>
      </c>
      <c r="L267" s="36" t="s">
        <v>11317</v>
      </c>
      <c r="M267" s="36" t="s">
        <v>12024</v>
      </c>
      <c r="N267" s="36" t="s">
        <v>14</v>
      </c>
      <c r="O267" s="36" t="s">
        <v>6485</v>
      </c>
      <c r="P267" s="36"/>
      <c r="Q267" s="36"/>
      <c r="R267" s="36" t="s">
        <v>6483</v>
      </c>
      <c r="S267" s="36"/>
      <c r="T267" s="36"/>
      <c r="U267" s="36" t="s">
        <v>11317</v>
      </c>
      <c r="V267" s="36" t="s">
        <v>11317</v>
      </c>
      <c r="W267" s="36"/>
      <c r="X267" s="36"/>
      <c r="Y267" s="274">
        <v>45172.732071759259</v>
      </c>
      <c r="Z267" s="274">
        <v>44994.733912037038</v>
      </c>
      <c r="AA267" s="36"/>
      <c r="AB267" s="36" t="s">
        <v>6482</v>
      </c>
      <c r="AC267" s="36">
        <v>76956</v>
      </c>
      <c r="AD267" s="36">
        <v>820</v>
      </c>
      <c r="AE267" s="36" t="s">
        <v>12023</v>
      </c>
      <c r="AF267" s="36" t="s">
        <v>12025</v>
      </c>
      <c r="AG267" s="36"/>
    </row>
    <row r="268" spans="1:33" ht="39.6">
      <c r="A268" s="36"/>
      <c r="B268" s="36" t="s">
        <v>12023</v>
      </c>
      <c r="C268" s="36" t="s">
        <v>6121</v>
      </c>
      <c r="D268" s="36" t="s">
        <v>6489</v>
      </c>
      <c r="E268" s="36" t="s">
        <v>7093</v>
      </c>
      <c r="F268" s="36" t="s">
        <v>6487</v>
      </c>
      <c r="G268" s="36" t="s">
        <v>6437</v>
      </c>
      <c r="H268" s="36" t="s">
        <v>6119</v>
      </c>
      <c r="I268" s="36" t="s">
        <v>11317</v>
      </c>
      <c r="J268" s="36" t="s">
        <v>11317</v>
      </c>
      <c r="K268" s="36" t="s">
        <v>11317</v>
      </c>
      <c r="L268" s="36" t="s">
        <v>11317</v>
      </c>
      <c r="M268" s="36" t="s">
        <v>12024</v>
      </c>
      <c r="N268" s="36" t="s">
        <v>14</v>
      </c>
      <c r="O268" s="36" t="s">
        <v>6490</v>
      </c>
      <c r="P268" s="36"/>
      <c r="Q268" s="36"/>
      <c r="R268" s="36" t="s">
        <v>6488</v>
      </c>
      <c r="S268" s="36"/>
      <c r="T268" s="36"/>
      <c r="U268" s="36" t="s">
        <v>11317</v>
      </c>
      <c r="V268" s="36" t="s">
        <v>11317</v>
      </c>
      <c r="W268" s="36"/>
      <c r="X268" s="36"/>
      <c r="Y268" s="274">
        <v>45172.732071759259</v>
      </c>
      <c r="Z268" s="274">
        <v>44994.733912037038</v>
      </c>
      <c r="AA268" s="36"/>
      <c r="AB268" s="36" t="s">
        <v>6482</v>
      </c>
      <c r="AC268" s="36">
        <v>76956</v>
      </c>
      <c r="AD268" s="36">
        <v>2670</v>
      </c>
      <c r="AE268" s="36" t="s">
        <v>12023</v>
      </c>
      <c r="AF268" s="36" t="s">
        <v>12025</v>
      </c>
      <c r="AG268" s="36"/>
    </row>
    <row r="269" spans="1:33" ht="26.4">
      <c r="A269" s="36"/>
      <c r="B269" s="36" t="s">
        <v>12023</v>
      </c>
      <c r="C269" s="36" t="s">
        <v>6121</v>
      </c>
      <c r="D269" s="36" t="s">
        <v>6366</v>
      </c>
      <c r="E269" s="36" t="s">
        <v>7094</v>
      </c>
      <c r="F269" s="36" t="s">
        <v>7095</v>
      </c>
      <c r="G269" s="36" t="s">
        <v>6746</v>
      </c>
      <c r="H269" s="36" t="s">
        <v>6130</v>
      </c>
      <c r="I269" s="36" t="s">
        <v>11317</v>
      </c>
      <c r="J269" s="36" t="s">
        <v>11317</v>
      </c>
      <c r="K269" s="36" t="s">
        <v>11317</v>
      </c>
      <c r="L269" s="36" t="s">
        <v>11317</v>
      </c>
      <c r="M269" s="36" t="s">
        <v>12024</v>
      </c>
      <c r="N269" s="36" t="s">
        <v>1882</v>
      </c>
      <c r="O269" s="36" t="s">
        <v>6367</v>
      </c>
      <c r="P269" s="36"/>
      <c r="Q269" s="36"/>
      <c r="R269" s="36"/>
      <c r="S269" s="36"/>
      <c r="T269" s="36"/>
      <c r="U269" s="36" t="s">
        <v>11317</v>
      </c>
      <c r="V269" s="36" t="s">
        <v>11317</v>
      </c>
      <c r="W269" s="36"/>
      <c r="X269" s="36"/>
      <c r="Y269" s="274">
        <v>45172.795613425929</v>
      </c>
      <c r="Z269" s="274">
        <v>44998.885497685187</v>
      </c>
      <c r="AA269" s="36"/>
      <c r="AB269" s="36" t="s">
        <v>7096</v>
      </c>
      <c r="AC269" s="36">
        <v>74109</v>
      </c>
      <c r="AD269" s="36">
        <v>1800</v>
      </c>
      <c r="AE269" s="36" t="s">
        <v>12023</v>
      </c>
      <c r="AF269" s="36" t="s">
        <v>12025</v>
      </c>
      <c r="AG269" s="36" t="s">
        <v>6101</v>
      </c>
    </row>
    <row r="270" spans="1:33" ht="26.4">
      <c r="A270" s="36"/>
      <c r="B270" s="36" t="s">
        <v>12023</v>
      </c>
      <c r="C270" s="36" t="s">
        <v>6121</v>
      </c>
      <c r="D270" s="36" t="s">
        <v>6732</v>
      </c>
      <c r="E270" s="36" t="s">
        <v>7097</v>
      </c>
      <c r="F270" s="36" t="s">
        <v>7098</v>
      </c>
      <c r="G270" s="36" t="s">
        <v>6746</v>
      </c>
      <c r="H270" s="36" t="s">
        <v>6130</v>
      </c>
      <c r="I270" s="36" t="s">
        <v>11317</v>
      </c>
      <c r="J270" s="36" t="s">
        <v>11317</v>
      </c>
      <c r="K270" s="36" t="s">
        <v>11317</v>
      </c>
      <c r="L270" s="36" t="s">
        <v>11317</v>
      </c>
      <c r="M270" s="36" t="s">
        <v>12024</v>
      </c>
      <c r="N270" s="36" t="s">
        <v>1882</v>
      </c>
      <c r="O270" s="36" t="s">
        <v>6733</v>
      </c>
      <c r="P270" s="36"/>
      <c r="Q270" s="36"/>
      <c r="R270" s="36"/>
      <c r="S270" s="36" t="s">
        <v>12139</v>
      </c>
      <c r="T270" s="36"/>
      <c r="U270" s="36" t="s">
        <v>11317</v>
      </c>
      <c r="V270" s="36" t="s">
        <v>11317</v>
      </c>
      <c r="W270" s="36"/>
      <c r="X270" s="36"/>
      <c r="Y270" s="274">
        <v>45172.795613425929</v>
      </c>
      <c r="Z270" s="274">
        <v>44998.885497685187</v>
      </c>
      <c r="AA270" s="36"/>
      <c r="AB270" s="36" t="s">
        <v>7096</v>
      </c>
      <c r="AC270" s="36">
        <v>74109</v>
      </c>
      <c r="AD270" s="36">
        <v>2010</v>
      </c>
      <c r="AE270" s="36" t="s">
        <v>12023</v>
      </c>
      <c r="AF270" s="36" t="s">
        <v>12025</v>
      </c>
      <c r="AG270" s="36" t="s">
        <v>6101</v>
      </c>
    </row>
    <row r="271" spans="1:33" ht="26.4">
      <c r="A271" s="36"/>
      <c r="B271" s="36" t="s">
        <v>12023</v>
      </c>
      <c r="C271" s="36" t="s">
        <v>6121</v>
      </c>
      <c r="D271" s="36" t="s">
        <v>6601</v>
      </c>
      <c r="E271" s="36" t="s">
        <v>7099</v>
      </c>
      <c r="F271" s="36" t="s">
        <v>7100</v>
      </c>
      <c r="G271" s="36" t="s">
        <v>7101</v>
      </c>
      <c r="H271" s="36" t="s">
        <v>6130</v>
      </c>
      <c r="I271" s="36" t="s">
        <v>11317</v>
      </c>
      <c r="J271" s="36" t="s">
        <v>11317</v>
      </c>
      <c r="K271" s="36" t="s">
        <v>11317</v>
      </c>
      <c r="L271" s="36" t="s">
        <v>11317</v>
      </c>
      <c r="M271" s="36" t="s">
        <v>12024</v>
      </c>
      <c r="N271" s="36" t="s">
        <v>1882</v>
      </c>
      <c r="O271" s="36" t="s">
        <v>6602</v>
      </c>
      <c r="P271" s="36"/>
      <c r="Q271" s="36"/>
      <c r="R271" s="36"/>
      <c r="S271" s="36"/>
      <c r="T271" s="36"/>
      <c r="U271" s="36" t="s">
        <v>11317</v>
      </c>
      <c r="V271" s="36" t="s">
        <v>11317</v>
      </c>
      <c r="W271" s="36"/>
      <c r="X271" s="36"/>
      <c r="Y271" s="274">
        <v>45172.823761574073</v>
      </c>
      <c r="Z271" s="274">
        <v>44999.053437499999</v>
      </c>
      <c r="AA271" s="36"/>
      <c r="AB271" s="36" t="s">
        <v>7102</v>
      </c>
      <c r="AC271" s="36">
        <v>84439</v>
      </c>
      <c r="AD271" s="36">
        <v>3140</v>
      </c>
      <c r="AE271" s="36" t="s">
        <v>12023</v>
      </c>
      <c r="AF271" s="36" t="s">
        <v>12025</v>
      </c>
      <c r="AG271" s="36" t="s">
        <v>6089</v>
      </c>
    </row>
    <row r="272" spans="1:33" ht="26.4">
      <c r="A272" s="36"/>
      <c r="B272" s="36" t="s">
        <v>12023</v>
      </c>
      <c r="C272" s="36" t="s">
        <v>6121</v>
      </c>
      <c r="D272" s="36" t="s">
        <v>6242</v>
      </c>
      <c r="E272" s="36" t="s">
        <v>7103</v>
      </c>
      <c r="F272" s="36" t="s">
        <v>7104</v>
      </c>
      <c r="G272" s="36" t="s">
        <v>6670</v>
      </c>
      <c r="H272" s="36" t="s">
        <v>6130</v>
      </c>
      <c r="I272" s="36" t="s">
        <v>11317</v>
      </c>
      <c r="J272" s="36" t="s">
        <v>11317</v>
      </c>
      <c r="K272" s="36" t="s">
        <v>11317</v>
      </c>
      <c r="L272" s="36" t="s">
        <v>11317</v>
      </c>
      <c r="M272" s="36" t="s">
        <v>12024</v>
      </c>
      <c r="N272" s="36" t="s">
        <v>1882</v>
      </c>
      <c r="O272" s="36" t="s">
        <v>6597</v>
      </c>
      <c r="P272" s="36"/>
      <c r="Q272" s="36"/>
      <c r="R272" s="36"/>
      <c r="S272" s="36"/>
      <c r="T272" s="36"/>
      <c r="U272" s="36" t="s">
        <v>11317</v>
      </c>
      <c r="V272" s="36" t="s">
        <v>11317</v>
      </c>
      <c r="W272" s="36"/>
      <c r="X272" s="36"/>
      <c r="Y272" s="274">
        <v>45172.836956018517</v>
      </c>
      <c r="Z272" s="274">
        <v>44998.885497685187</v>
      </c>
      <c r="AA272" s="36"/>
      <c r="AB272" s="36" t="s">
        <v>7105</v>
      </c>
      <c r="AC272" s="36">
        <v>71775</v>
      </c>
      <c r="AD272" s="36">
        <v>2100</v>
      </c>
      <c r="AE272" s="36" t="s">
        <v>12023</v>
      </c>
      <c r="AF272" s="36" t="s">
        <v>12025</v>
      </c>
      <c r="AG272" s="36" t="s">
        <v>6089</v>
      </c>
    </row>
    <row r="273" spans="1:33" ht="26.4">
      <c r="A273" s="36"/>
      <c r="B273" s="36" t="s">
        <v>12023</v>
      </c>
      <c r="C273" s="36" t="s">
        <v>6121</v>
      </c>
      <c r="D273" s="36" t="s">
        <v>6589</v>
      </c>
      <c r="E273" s="36" t="s">
        <v>7106</v>
      </c>
      <c r="F273" s="36" t="s">
        <v>7107</v>
      </c>
      <c r="G273" s="36" t="s">
        <v>7108</v>
      </c>
      <c r="H273" s="36" t="s">
        <v>6130</v>
      </c>
      <c r="I273" s="36" t="s">
        <v>11317</v>
      </c>
      <c r="J273" s="36" t="s">
        <v>11317</v>
      </c>
      <c r="K273" s="36" t="s">
        <v>11317</v>
      </c>
      <c r="L273" s="36" t="s">
        <v>11317</v>
      </c>
      <c r="M273" s="36" t="s">
        <v>12024</v>
      </c>
      <c r="N273" s="36" t="s">
        <v>1882</v>
      </c>
      <c r="O273" s="36" t="s">
        <v>6590</v>
      </c>
      <c r="P273" s="36"/>
      <c r="Q273" s="36"/>
      <c r="R273" s="36"/>
      <c r="S273" s="36"/>
      <c r="T273" s="36"/>
      <c r="U273" s="36" t="s">
        <v>11317</v>
      </c>
      <c r="V273" s="36" t="s">
        <v>11317</v>
      </c>
      <c r="W273" s="36"/>
      <c r="X273" s="36"/>
      <c r="Y273" s="274">
        <v>45172.842395833337</v>
      </c>
      <c r="Z273" s="274">
        <v>44998.885497685187</v>
      </c>
      <c r="AA273" s="36"/>
      <c r="AB273" s="36" t="s">
        <v>7109</v>
      </c>
      <c r="AC273" s="36">
        <v>76312</v>
      </c>
      <c r="AD273" s="36">
        <v>4100</v>
      </c>
      <c r="AE273" s="36" t="s">
        <v>12023</v>
      </c>
      <c r="AF273" s="36" t="s">
        <v>12025</v>
      </c>
      <c r="AG273" s="36" t="s">
        <v>6101</v>
      </c>
    </row>
    <row r="274" spans="1:33" ht="26.4">
      <c r="A274" s="36"/>
      <c r="B274" s="36" t="s">
        <v>12023</v>
      </c>
      <c r="C274" s="36" t="s">
        <v>6121</v>
      </c>
      <c r="D274" s="36" t="s">
        <v>6601</v>
      </c>
      <c r="E274" s="36" t="s">
        <v>7110</v>
      </c>
      <c r="F274" s="36" t="s">
        <v>7111</v>
      </c>
      <c r="G274" s="36" t="s">
        <v>7112</v>
      </c>
      <c r="H274" s="36" t="s">
        <v>6130</v>
      </c>
      <c r="I274" s="36" t="s">
        <v>11317</v>
      </c>
      <c r="J274" s="36" t="s">
        <v>11317</v>
      </c>
      <c r="K274" s="36" t="s">
        <v>11317</v>
      </c>
      <c r="L274" s="36" t="s">
        <v>11317</v>
      </c>
      <c r="M274" s="36" t="s">
        <v>12024</v>
      </c>
      <c r="N274" s="36" t="s">
        <v>1882</v>
      </c>
      <c r="O274" s="36" t="s">
        <v>6602</v>
      </c>
      <c r="P274" s="36"/>
      <c r="Q274" s="36"/>
      <c r="R274" s="36"/>
      <c r="S274" s="36"/>
      <c r="T274" s="36"/>
      <c r="U274" s="36" t="s">
        <v>11317</v>
      </c>
      <c r="V274" s="36" t="s">
        <v>11317</v>
      </c>
      <c r="W274" s="36"/>
      <c r="X274" s="36"/>
      <c r="Y274" s="274">
        <v>45172.869895833333</v>
      </c>
      <c r="Z274" s="274">
        <v>44998.885497685187</v>
      </c>
      <c r="AA274" s="36"/>
      <c r="AB274" s="36" t="s">
        <v>7113</v>
      </c>
      <c r="AC274" s="36">
        <v>20814</v>
      </c>
      <c r="AD274" s="36">
        <v>4100</v>
      </c>
      <c r="AE274" s="36" t="s">
        <v>12023</v>
      </c>
      <c r="AF274" s="36" t="s">
        <v>12025</v>
      </c>
      <c r="AG274" s="36" t="s">
        <v>6089</v>
      </c>
    </row>
    <row r="275" spans="1:33" ht="52.8">
      <c r="A275" s="36" t="s">
        <v>6203</v>
      </c>
      <c r="B275" s="36" t="s">
        <v>12023</v>
      </c>
      <c r="C275" s="36" t="s">
        <v>2491</v>
      </c>
      <c r="D275" s="36">
        <v>7</v>
      </c>
      <c r="E275" s="36" t="s">
        <v>7114</v>
      </c>
      <c r="F275" s="36" t="s">
        <v>7115</v>
      </c>
      <c r="G275" s="36" t="s">
        <v>7116</v>
      </c>
      <c r="H275" s="36" t="s">
        <v>6096</v>
      </c>
      <c r="I275" s="36" t="s">
        <v>11317</v>
      </c>
      <c r="J275" s="36" t="s">
        <v>11317</v>
      </c>
      <c r="K275" s="36" t="s">
        <v>11317</v>
      </c>
      <c r="L275" s="36" t="s">
        <v>11317</v>
      </c>
      <c r="M275" s="36" t="s">
        <v>12024</v>
      </c>
      <c r="N275" s="36" t="s">
        <v>11317</v>
      </c>
      <c r="O275" s="36" t="s">
        <v>11317</v>
      </c>
      <c r="P275" s="36" t="s">
        <v>7119</v>
      </c>
      <c r="Q275" s="36"/>
      <c r="R275" s="36" t="s">
        <v>7118</v>
      </c>
      <c r="S275" s="36" t="s">
        <v>12140</v>
      </c>
      <c r="T275" s="36"/>
      <c r="U275" s="36" t="s">
        <v>7121</v>
      </c>
      <c r="V275" s="36" t="s">
        <v>7122</v>
      </c>
      <c r="W275" s="36" t="s">
        <v>7120</v>
      </c>
      <c r="X275" s="36"/>
      <c r="Y275" s="274">
        <v>45172.934965277775</v>
      </c>
      <c r="Z275" s="274">
        <v>44998.885497685187</v>
      </c>
      <c r="AA275" s="36"/>
      <c r="AB275" s="36" t="s">
        <v>7117</v>
      </c>
      <c r="AC275" s="36">
        <v>84218</v>
      </c>
      <c r="AD275" s="36">
        <v>120</v>
      </c>
      <c r="AE275" s="36" t="s">
        <v>12023</v>
      </c>
      <c r="AF275" s="36" t="s">
        <v>12025</v>
      </c>
      <c r="AG275" s="36" t="s">
        <v>6095</v>
      </c>
    </row>
    <row r="276" spans="1:33" ht="39.6">
      <c r="A276" s="36"/>
      <c r="B276" s="36" t="s">
        <v>12023</v>
      </c>
      <c r="C276" s="36" t="s">
        <v>6121</v>
      </c>
      <c r="D276" s="36" t="s">
        <v>6366</v>
      </c>
      <c r="E276" s="36" t="s">
        <v>7123</v>
      </c>
      <c r="F276" s="36" t="s">
        <v>6592</v>
      </c>
      <c r="G276" s="36" t="s">
        <v>7116</v>
      </c>
      <c r="H276" s="36" t="s">
        <v>6130</v>
      </c>
      <c r="I276" s="36" t="s">
        <v>11317</v>
      </c>
      <c r="J276" s="36" t="s">
        <v>11317</v>
      </c>
      <c r="K276" s="36" t="s">
        <v>11317</v>
      </c>
      <c r="L276" s="36" t="s">
        <v>11317</v>
      </c>
      <c r="M276" s="36" t="s">
        <v>12024</v>
      </c>
      <c r="N276" s="36" t="s">
        <v>1882</v>
      </c>
      <c r="O276" s="36" t="s">
        <v>6367</v>
      </c>
      <c r="P276" s="36"/>
      <c r="Q276" s="36"/>
      <c r="R276" s="36"/>
      <c r="S276" s="36"/>
      <c r="T276" s="36"/>
      <c r="U276" s="36" t="s">
        <v>11317</v>
      </c>
      <c r="V276" s="36" t="s">
        <v>11317</v>
      </c>
      <c r="W276" s="36"/>
      <c r="X276" s="36"/>
      <c r="Y276" s="274">
        <v>45172.94021990741</v>
      </c>
      <c r="Z276" s="274">
        <v>44998.885497685187</v>
      </c>
      <c r="AA276" s="36"/>
      <c r="AB276" s="36" t="s">
        <v>7117</v>
      </c>
      <c r="AC276" s="36">
        <v>84218</v>
      </c>
      <c r="AD276" s="36">
        <v>1900</v>
      </c>
      <c r="AE276" s="36" t="s">
        <v>12023</v>
      </c>
      <c r="AF276" s="36" t="s">
        <v>12025</v>
      </c>
      <c r="AG276" s="36"/>
    </row>
    <row r="277" spans="1:33" ht="26.4">
      <c r="A277" s="36"/>
      <c r="B277" s="36" t="s">
        <v>12023</v>
      </c>
      <c r="C277" s="36" t="s">
        <v>6121</v>
      </c>
      <c r="D277" s="36" t="s">
        <v>7127</v>
      </c>
      <c r="E277" s="36" t="s">
        <v>7124</v>
      </c>
      <c r="F277" s="36" t="s">
        <v>7125</v>
      </c>
      <c r="G277" s="36" t="s">
        <v>6446</v>
      </c>
      <c r="H277" s="36" t="s">
        <v>6119</v>
      </c>
      <c r="I277" s="36" t="s">
        <v>11317</v>
      </c>
      <c r="J277" s="36" t="s">
        <v>11317</v>
      </c>
      <c r="K277" s="36" t="s">
        <v>11317</v>
      </c>
      <c r="L277" s="36" t="s">
        <v>11317</v>
      </c>
      <c r="M277" s="36" t="s">
        <v>12024</v>
      </c>
      <c r="N277" s="36" t="s">
        <v>1882</v>
      </c>
      <c r="O277" s="36" t="s">
        <v>7128</v>
      </c>
      <c r="P277" s="36"/>
      <c r="Q277" s="36"/>
      <c r="R277" s="36"/>
      <c r="S277" s="36" t="s">
        <v>12141</v>
      </c>
      <c r="T277" s="36"/>
      <c r="U277" s="36" t="s">
        <v>11317</v>
      </c>
      <c r="V277" s="36" t="s">
        <v>11317</v>
      </c>
      <c r="W277" s="36"/>
      <c r="X277" s="36"/>
      <c r="Y277" s="274">
        <v>45202.018993055557</v>
      </c>
      <c r="Z277" s="274">
        <v>44997.558865740742</v>
      </c>
      <c r="AA277" s="36"/>
      <c r="AB277" s="36" t="s">
        <v>7126</v>
      </c>
      <c r="AC277" s="36">
        <v>68461</v>
      </c>
      <c r="AD277" s="36">
        <v>2760</v>
      </c>
      <c r="AE277" s="36" t="s">
        <v>12023</v>
      </c>
      <c r="AF277" s="36" t="s">
        <v>12025</v>
      </c>
      <c r="AG277" s="36"/>
    </row>
    <row r="278" spans="1:33" ht="26.4">
      <c r="A278" s="36"/>
      <c r="B278" s="36" t="s">
        <v>12023</v>
      </c>
      <c r="C278" s="36" t="s">
        <v>2491</v>
      </c>
      <c r="D278" s="36" t="s">
        <v>6601</v>
      </c>
      <c r="E278" s="36" t="s">
        <v>7129</v>
      </c>
      <c r="F278" s="36" t="s">
        <v>7130</v>
      </c>
      <c r="G278" s="36" t="s">
        <v>6446</v>
      </c>
      <c r="H278" s="36" t="s">
        <v>6119</v>
      </c>
      <c r="I278" s="36" t="s">
        <v>11317</v>
      </c>
      <c r="J278" s="36" t="s">
        <v>11317</v>
      </c>
      <c r="K278" s="36" t="s">
        <v>11317</v>
      </c>
      <c r="L278" s="36" t="s">
        <v>11317</v>
      </c>
      <c r="M278" s="36" t="s">
        <v>12024</v>
      </c>
      <c r="N278" s="36" t="s">
        <v>1882</v>
      </c>
      <c r="O278" s="36" t="s">
        <v>6602</v>
      </c>
      <c r="P278" s="36" t="s">
        <v>7131</v>
      </c>
      <c r="Q278" s="36"/>
      <c r="R278" s="36"/>
      <c r="S278" s="36"/>
      <c r="T278" s="36"/>
      <c r="U278" s="36" t="s">
        <v>11317</v>
      </c>
      <c r="V278" s="36" t="s">
        <v>11317</v>
      </c>
      <c r="W278" s="36"/>
      <c r="X278" s="36"/>
      <c r="Y278" s="274">
        <v>45202.026724537034</v>
      </c>
      <c r="Z278" s="274">
        <v>44998.885497685187</v>
      </c>
      <c r="AA278" s="36"/>
      <c r="AB278" s="36" t="s">
        <v>7126</v>
      </c>
      <c r="AC278" s="36">
        <v>68461</v>
      </c>
      <c r="AD278" s="36">
        <v>1000</v>
      </c>
      <c r="AE278" s="36" t="s">
        <v>12023</v>
      </c>
      <c r="AF278" s="36" t="s">
        <v>12025</v>
      </c>
      <c r="AG278" s="36"/>
    </row>
    <row r="279" spans="1:33" ht="26.4">
      <c r="A279" s="36"/>
      <c r="B279" s="36" t="s">
        <v>12023</v>
      </c>
      <c r="C279" s="36" t="s">
        <v>6121</v>
      </c>
      <c r="D279" s="36" t="s">
        <v>7135</v>
      </c>
      <c r="E279" s="36" t="s">
        <v>7132</v>
      </c>
      <c r="F279" s="36" t="s">
        <v>7133</v>
      </c>
      <c r="G279" s="36" t="s">
        <v>6311</v>
      </c>
      <c r="H279" s="36" t="s">
        <v>6119</v>
      </c>
      <c r="I279" s="36" t="s">
        <v>11317</v>
      </c>
      <c r="J279" s="36" t="s">
        <v>11317</v>
      </c>
      <c r="K279" s="36" t="s">
        <v>11317</v>
      </c>
      <c r="L279" s="36" t="s">
        <v>11317</v>
      </c>
      <c r="M279" s="36" t="s">
        <v>12024</v>
      </c>
      <c r="N279" s="36" t="s">
        <v>1882</v>
      </c>
      <c r="O279" s="36" t="s">
        <v>7136</v>
      </c>
      <c r="P279" s="36"/>
      <c r="Q279" s="36"/>
      <c r="R279" s="36"/>
      <c r="S279" s="36"/>
      <c r="T279" s="36"/>
      <c r="U279" s="36" t="s">
        <v>11317</v>
      </c>
      <c r="V279" s="36" t="s">
        <v>11317</v>
      </c>
      <c r="W279" s="36"/>
      <c r="X279" s="36"/>
      <c r="Y279" s="274">
        <v>45202.027071759258</v>
      </c>
      <c r="Z279" s="274">
        <v>44998.885497685187</v>
      </c>
      <c r="AA279" s="36"/>
      <c r="AB279" s="36" t="s">
        <v>7134</v>
      </c>
      <c r="AC279" s="36">
        <v>58560</v>
      </c>
      <c r="AD279" s="36">
        <v>2780</v>
      </c>
      <c r="AE279" s="36" t="s">
        <v>12023</v>
      </c>
      <c r="AF279" s="36" t="s">
        <v>12025</v>
      </c>
      <c r="AG279" s="36"/>
    </row>
    <row r="280" spans="1:33" ht="26.4">
      <c r="A280" s="36" t="s">
        <v>6376</v>
      </c>
      <c r="B280" s="36" t="s">
        <v>12023</v>
      </c>
      <c r="C280" s="36" t="s">
        <v>9</v>
      </c>
      <c r="D280" s="36" t="s">
        <v>7135</v>
      </c>
      <c r="E280" s="36" t="s">
        <v>7137</v>
      </c>
      <c r="F280" s="36" t="s">
        <v>7138</v>
      </c>
      <c r="G280" s="36" t="s">
        <v>7139</v>
      </c>
      <c r="H280" s="36" t="s">
        <v>6113</v>
      </c>
      <c r="I280" s="36" t="s">
        <v>11317</v>
      </c>
      <c r="J280" s="36" t="s">
        <v>11317</v>
      </c>
      <c r="K280" s="36" t="s">
        <v>11317</v>
      </c>
      <c r="L280" s="36" t="s">
        <v>11317</v>
      </c>
      <c r="M280" s="36" t="s">
        <v>12024</v>
      </c>
      <c r="N280" s="36" t="s">
        <v>1882</v>
      </c>
      <c r="O280" s="36" t="s">
        <v>7136</v>
      </c>
      <c r="P280" s="36"/>
      <c r="Q280" s="36"/>
      <c r="R280" s="36" t="s">
        <v>7140</v>
      </c>
      <c r="S280" s="36"/>
      <c r="T280" s="36"/>
      <c r="U280" s="36" t="s">
        <v>11317</v>
      </c>
      <c r="V280" s="36" t="s">
        <v>11317</v>
      </c>
      <c r="W280" s="36"/>
      <c r="X280" s="36"/>
      <c r="Y280" s="274">
        <v>45202.027071759258</v>
      </c>
      <c r="Z280" s="274">
        <v>44998.885497685187</v>
      </c>
      <c r="AA280" s="36"/>
      <c r="AB280" s="36" t="s">
        <v>7134</v>
      </c>
      <c r="AC280" s="36">
        <v>58560</v>
      </c>
      <c r="AD280" s="36">
        <v>2790</v>
      </c>
      <c r="AE280" s="36" t="s">
        <v>12023</v>
      </c>
      <c r="AF280" s="36" t="s">
        <v>12025</v>
      </c>
      <c r="AG280" s="36" t="s">
        <v>6095</v>
      </c>
    </row>
    <row r="281" spans="1:33" ht="26.4">
      <c r="A281" s="36"/>
      <c r="B281" s="36" t="s">
        <v>12023</v>
      </c>
      <c r="C281" s="36" t="s">
        <v>6121</v>
      </c>
      <c r="D281" s="36" t="s">
        <v>7143</v>
      </c>
      <c r="E281" s="36" t="s">
        <v>7141</v>
      </c>
      <c r="F281" s="36" t="s">
        <v>7142</v>
      </c>
      <c r="G281" s="36" t="s">
        <v>6311</v>
      </c>
      <c r="H281" s="36" t="s">
        <v>6119</v>
      </c>
      <c r="I281" s="36" t="s">
        <v>11317</v>
      </c>
      <c r="J281" s="36" t="s">
        <v>11317</v>
      </c>
      <c r="K281" s="36" t="s">
        <v>11317</v>
      </c>
      <c r="L281" s="36" t="s">
        <v>11317</v>
      </c>
      <c r="M281" s="36" t="s">
        <v>12024</v>
      </c>
      <c r="N281" s="36" t="s">
        <v>1882</v>
      </c>
      <c r="O281" s="36" t="s">
        <v>7144</v>
      </c>
      <c r="P281" s="36"/>
      <c r="Q281" s="36"/>
      <c r="R281" s="36"/>
      <c r="S281" s="36" t="s">
        <v>12142</v>
      </c>
      <c r="T281" s="36"/>
      <c r="U281" s="36" t="s">
        <v>11317</v>
      </c>
      <c r="V281" s="36" t="s">
        <v>11317</v>
      </c>
      <c r="W281" s="36"/>
      <c r="X281" s="36"/>
      <c r="Y281" s="274">
        <v>45202.027071759258</v>
      </c>
      <c r="Z281" s="274">
        <v>44998.885497685187</v>
      </c>
      <c r="AA281" s="36"/>
      <c r="AB281" s="36" t="s">
        <v>7134</v>
      </c>
      <c r="AC281" s="36">
        <v>58560</v>
      </c>
      <c r="AD281" s="36">
        <v>2800</v>
      </c>
      <c r="AE281" s="36" t="s">
        <v>12023</v>
      </c>
      <c r="AF281" s="36" t="s">
        <v>12025</v>
      </c>
      <c r="AG281" s="36"/>
    </row>
    <row r="282" spans="1:33" ht="39.6">
      <c r="A282" s="36"/>
      <c r="B282" s="36" t="s">
        <v>12023</v>
      </c>
      <c r="C282" s="36" t="s">
        <v>6121</v>
      </c>
      <c r="D282" s="36" t="s">
        <v>6923</v>
      </c>
      <c r="E282" s="36" t="s">
        <v>7145</v>
      </c>
      <c r="F282" s="36" t="s">
        <v>7146</v>
      </c>
      <c r="G282" s="36" t="s">
        <v>6437</v>
      </c>
      <c r="H282" s="36" t="s">
        <v>6119</v>
      </c>
      <c r="I282" s="36" t="s">
        <v>11317</v>
      </c>
      <c r="J282" s="36" t="s">
        <v>11317</v>
      </c>
      <c r="K282" s="36" t="s">
        <v>11317</v>
      </c>
      <c r="L282" s="36" t="s">
        <v>11317</v>
      </c>
      <c r="M282" s="36" t="s">
        <v>12024</v>
      </c>
      <c r="N282" s="36" t="s">
        <v>318</v>
      </c>
      <c r="O282" s="36" t="s">
        <v>6924</v>
      </c>
      <c r="P282" s="36"/>
      <c r="Q282" s="36"/>
      <c r="R282" s="36"/>
      <c r="S282" s="36"/>
      <c r="T282" s="36"/>
      <c r="U282" s="36" t="s">
        <v>11317</v>
      </c>
      <c r="V282" s="36" t="s">
        <v>11317</v>
      </c>
      <c r="W282" s="36"/>
      <c r="X282" s="36"/>
      <c r="Y282" s="274">
        <v>45202.027071759258</v>
      </c>
      <c r="Z282" s="274">
        <v>44998.885497685187</v>
      </c>
      <c r="AA282" s="36"/>
      <c r="AB282" s="36" t="s">
        <v>7134</v>
      </c>
      <c r="AC282" s="36">
        <v>58560</v>
      </c>
      <c r="AD282" s="36">
        <v>1900</v>
      </c>
      <c r="AE282" s="36" t="s">
        <v>12023</v>
      </c>
      <c r="AF282" s="36" t="s">
        <v>12025</v>
      </c>
      <c r="AG282" s="36"/>
    </row>
    <row r="283" spans="1:33" ht="26.4">
      <c r="A283" s="36"/>
      <c r="B283" s="36" t="s">
        <v>12023</v>
      </c>
      <c r="C283" s="36" t="s">
        <v>6121</v>
      </c>
      <c r="D283" s="36" t="s">
        <v>7149</v>
      </c>
      <c r="E283" s="36" t="s">
        <v>7147</v>
      </c>
      <c r="F283" s="36" t="s">
        <v>7148</v>
      </c>
      <c r="G283" s="36" t="s">
        <v>6437</v>
      </c>
      <c r="H283" s="36" t="s">
        <v>6119</v>
      </c>
      <c r="I283" s="36" t="s">
        <v>11317</v>
      </c>
      <c r="J283" s="36" t="s">
        <v>11317</v>
      </c>
      <c r="K283" s="36" t="s">
        <v>11317</v>
      </c>
      <c r="L283" s="36" t="s">
        <v>11317</v>
      </c>
      <c r="M283" s="36" t="s">
        <v>12024</v>
      </c>
      <c r="N283" s="36" t="s">
        <v>14</v>
      </c>
      <c r="O283" s="36" t="s">
        <v>7150</v>
      </c>
      <c r="P283" s="36"/>
      <c r="Q283" s="36"/>
      <c r="R283" s="36"/>
      <c r="S283" s="36"/>
      <c r="T283" s="36"/>
      <c r="U283" s="36" t="s">
        <v>11317</v>
      </c>
      <c r="V283" s="36" t="s">
        <v>11317</v>
      </c>
      <c r="W283" s="36"/>
      <c r="X283" s="36"/>
      <c r="Y283" s="274">
        <v>45202.027071759258</v>
      </c>
      <c r="Z283" s="274">
        <v>44998.885497685187</v>
      </c>
      <c r="AA283" s="36"/>
      <c r="AB283" s="36" t="s">
        <v>7134</v>
      </c>
      <c r="AC283" s="36">
        <v>58560</v>
      </c>
      <c r="AD283" s="36">
        <v>2820</v>
      </c>
      <c r="AE283" s="36" t="s">
        <v>12023</v>
      </c>
      <c r="AF283" s="36" t="s">
        <v>12025</v>
      </c>
      <c r="AG283" s="36"/>
    </row>
    <row r="284" spans="1:33" ht="39.6">
      <c r="A284" s="36"/>
      <c r="B284" s="36" t="s">
        <v>12023</v>
      </c>
      <c r="C284" s="36" t="s">
        <v>6121</v>
      </c>
      <c r="D284" s="36" t="s">
        <v>7008</v>
      </c>
      <c r="E284" s="36" t="s">
        <v>7151</v>
      </c>
      <c r="F284" s="36" t="s">
        <v>7152</v>
      </c>
      <c r="G284" s="36" t="s">
        <v>6437</v>
      </c>
      <c r="H284" s="36" t="s">
        <v>6119</v>
      </c>
      <c r="I284" s="36" t="s">
        <v>11317</v>
      </c>
      <c r="J284" s="36" t="s">
        <v>11317</v>
      </c>
      <c r="K284" s="36" t="s">
        <v>11317</v>
      </c>
      <c r="L284" s="36" t="s">
        <v>11317</v>
      </c>
      <c r="M284" s="36" t="s">
        <v>12024</v>
      </c>
      <c r="N284" s="36" t="s">
        <v>14</v>
      </c>
      <c r="O284" s="36" t="s">
        <v>7009</v>
      </c>
      <c r="P284" s="36"/>
      <c r="Q284" s="36"/>
      <c r="R284" s="36"/>
      <c r="S284" s="36"/>
      <c r="T284" s="36"/>
      <c r="U284" s="36" t="s">
        <v>11317</v>
      </c>
      <c r="V284" s="36" t="s">
        <v>11317</v>
      </c>
      <c r="W284" s="36"/>
      <c r="X284" s="36"/>
      <c r="Y284" s="274">
        <v>45202.027071759258</v>
      </c>
      <c r="Z284" s="274">
        <v>44998.885497685187</v>
      </c>
      <c r="AA284" s="36"/>
      <c r="AB284" s="36" t="s">
        <v>7134</v>
      </c>
      <c r="AC284" s="36">
        <v>58560</v>
      </c>
      <c r="AD284" s="36">
        <v>2290</v>
      </c>
      <c r="AE284" s="36" t="s">
        <v>12023</v>
      </c>
      <c r="AF284" s="36" t="s">
        <v>12025</v>
      </c>
      <c r="AG284" s="36"/>
    </row>
    <row r="285" spans="1:33" ht="52.8">
      <c r="A285" s="36"/>
      <c r="B285" s="36" t="s">
        <v>12023</v>
      </c>
      <c r="C285" s="36" t="s">
        <v>6121</v>
      </c>
      <c r="D285" s="36" t="s">
        <v>7034</v>
      </c>
      <c r="E285" s="36" t="s">
        <v>7153</v>
      </c>
      <c r="F285" s="36" t="s">
        <v>7154</v>
      </c>
      <c r="G285" s="36" t="s">
        <v>6437</v>
      </c>
      <c r="H285" s="36" t="s">
        <v>6119</v>
      </c>
      <c r="I285" s="36" t="s">
        <v>11317</v>
      </c>
      <c r="J285" s="36" t="s">
        <v>11317</v>
      </c>
      <c r="K285" s="36" t="s">
        <v>11317</v>
      </c>
      <c r="L285" s="36" t="s">
        <v>11317</v>
      </c>
      <c r="M285" s="36" t="s">
        <v>12024</v>
      </c>
      <c r="N285" s="36" t="s">
        <v>1882</v>
      </c>
      <c r="O285" s="36" t="s">
        <v>7035</v>
      </c>
      <c r="P285" s="36"/>
      <c r="Q285" s="36"/>
      <c r="R285" s="36"/>
      <c r="S285" s="36"/>
      <c r="T285" s="36"/>
      <c r="U285" s="36" t="s">
        <v>11317</v>
      </c>
      <c r="V285" s="36" t="s">
        <v>11317</v>
      </c>
      <c r="W285" s="36"/>
      <c r="X285" s="36"/>
      <c r="Y285" s="274">
        <v>45202.027071759258</v>
      </c>
      <c r="Z285" s="274">
        <v>44998.885497685187</v>
      </c>
      <c r="AA285" s="36"/>
      <c r="AB285" s="36" t="s">
        <v>7134</v>
      </c>
      <c r="AC285" s="36">
        <v>58560</v>
      </c>
      <c r="AD285" s="36">
        <v>2400</v>
      </c>
      <c r="AE285" s="36" t="s">
        <v>12023</v>
      </c>
      <c r="AF285" s="36" t="s">
        <v>12025</v>
      </c>
      <c r="AG285" s="36"/>
    </row>
    <row r="286" spans="1:33" ht="52.8">
      <c r="A286" s="36" t="s">
        <v>6397</v>
      </c>
      <c r="B286" s="36" t="s">
        <v>12023</v>
      </c>
      <c r="C286" s="36" t="s">
        <v>9</v>
      </c>
      <c r="D286" s="36" t="s">
        <v>7034</v>
      </c>
      <c r="E286" s="36" t="s">
        <v>7155</v>
      </c>
      <c r="F286" s="36" t="s">
        <v>7156</v>
      </c>
      <c r="G286" s="36" t="s">
        <v>7157</v>
      </c>
      <c r="H286" s="36" t="s">
        <v>6113</v>
      </c>
      <c r="I286" s="36" t="s">
        <v>11317</v>
      </c>
      <c r="J286" s="36" t="s">
        <v>11317</v>
      </c>
      <c r="K286" s="36" t="s">
        <v>11317</v>
      </c>
      <c r="L286" s="36" t="s">
        <v>11317</v>
      </c>
      <c r="M286" s="36" t="s">
        <v>12024</v>
      </c>
      <c r="N286" s="36" t="s">
        <v>1882</v>
      </c>
      <c r="O286" s="36" t="s">
        <v>7035</v>
      </c>
      <c r="P286" s="36"/>
      <c r="Q286" s="36"/>
      <c r="R286" s="36" t="s">
        <v>7158</v>
      </c>
      <c r="S286" s="36"/>
      <c r="T286" s="36"/>
      <c r="U286" s="36" t="s">
        <v>11317</v>
      </c>
      <c r="V286" s="36" t="s">
        <v>11317</v>
      </c>
      <c r="W286" s="36"/>
      <c r="X286" s="36"/>
      <c r="Y286" s="274">
        <v>45202.027071759258</v>
      </c>
      <c r="Z286" s="274">
        <v>44998.885497685187</v>
      </c>
      <c r="AA286" s="36"/>
      <c r="AB286" s="36" t="s">
        <v>7134</v>
      </c>
      <c r="AC286" s="36">
        <v>58560</v>
      </c>
      <c r="AD286" s="36">
        <v>2850</v>
      </c>
      <c r="AE286" s="36" t="s">
        <v>12023</v>
      </c>
      <c r="AF286" s="36" t="s">
        <v>12025</v>
      </c>
      <c r="AG286" s="36" t="s">
        <v>6095</v>
      </c>
    </row>
    <row r="287" spans="1:33" ht="26.4">
      <c r="A287" s="36"/>
      <c r="B287" s="36" t="s">
        <v>12023</v>
      </c>
      <c r="C287" s="36" t="s">
        <v>6121</v>
      </c>
      <c r="D287" s="36" t="s">
        <v>6985</v>
      </c>
      <c r="E287" s="36" t="s">
        <v>7159</v>
      </c>
      <c r="F287" s="36" t="s">
        <v>7160</v>
      </c>
      <c r="G287" s="36" t="s">
        <v>6437</v>
      </c>
      <c r="H287" s="36" t="s">
        <v>6119</v>
      </c>
      <c r="I287" s="36" t="s">
        <v>11317</v>
      </c>
      <c r="J287" s="36" t="s">
        <v>11317</v>
      </c>
      <c r="K287" s="36" t="s">
        <v>11317</v>
      </c>
      <c r="L287" s="36" t="s">
        <v>11317</v>
      </c>
      <c r="M287" s="36" t="s">
        <v>12024</v>
      </c>
      <c r="N287" s="36" t="s">
        <v>14</v>
      </c>
      <c r="O287" s="36" t="s">
        <v>6986</v>
      </c>
      <c r="P287" s="36"/>
      <c r="Q287" s="36"/>
      <c r="R287" s="36"/>
      <c r="S287" s="36"/>
      <c r="T287" s="36"/>
      <c r="U287" s="36" t="s">
        <v>11317</v>
      </c>
      <c r="V287" s="36" t="s">
        <v>11317</v>
      </c>
      <c r="W287" s="36"/>
      <c r="X287" s="36"/>
      <c r="Y287" s="274">
        <v>45202.027071759258</v>
      </c>
      <c r="Z287" s="274">
        <v>44998.885497685187</v>
      </c>
      <c r="AA287" s="36"/>
      <c r="AB287" s="36" t="s">
        <v>7134</v>
      </c>
      <c r="AC287" s="36">
        <v>58560</v>
      </c>
      <c r="AD287" s="36">
        <v>2180</v>
      </c>
      <c r="AE287" s="36" t="s">
        <v>12023</v>
      </c>
      <c r="AF287" s="36" t="s">
        <v>12025</v>
      </c>
      <c r="AG287" s="36"/>
    </row>
    <row r="288" spans="1:33" ht="26.4">
      <c r="A288" s="36"/>
      <c r="B288" s="36" t="s">
        <v>12023</v>
      </c>
      <c r="C288" s="36" t="s">
        <v>6121</v>
      </c>
      <c r="D288" s="36" t="s">
        <v>6982</v>
      </c>
      <c r="E288" s="36" t="s">
        <v>7161</v>
      </c>
      <c r="F288" s="36" t="s">
        <v>7162</v>
      </c>
      <c r="G288" s="36" t="s">
        <v>6437</v>
      </c>
      <c r="H288" s="36" t="s">
        <v>6119</v>
      </c>
      <c r="I288" s="36" t="s">
        <v>11317</v>
      </c>
      <c r="J288" s="36" t="s">
        <v>11317</v>
      </c>
      <c r="K288" s="36" t="s">
        <v>11317</v>
      </c>
      <c r="L288" s="36" t="s">
        <v>11317</v>
      </c>
      <c r="M288" s="36" t="s">
        <v>12024</v>
      </c>
      <c r="N288" s="36" t="s">
        <v>14</v>
      </c>
      <c r="O288" s="36" t="s">
        <v>6983</v>
      </c>
      <c r="P288" s="36"/>
      <c r="Q288" s="36"/>
      <c r="R288" s="36"/>
      <c r="S288" s="36"/>
      <c r="T288" s="36"/>
      <c r="U288" s="36" t="s">
        <v>11317</v>
      </c>
      <c r="V288" s="36" t="s">
        <v>11317</v>
      </c>
      <c r="W288" s="36"/>
      <c r="X288" s="36"/>
      <c r="Y288" s="274">
        <v>45202.027071759258</v>
      </c>
      <c r="Z288" s="274">
        <v>44998.885497685187</v>
      </c>
      <c r="AA288" s="36"/>
      <c r="AB288" s="36" t="s">
        <v>7134</v>
      </c>
      <c r="AC288" s="36">
        <v>58560</v>
      </c>
      <c r="AD288" s="36">
        <v>2170</v>
      </c>
      <c r="AE288" s="36" t="s">
        <v>12023</v>
      </c>
      <c r="AF288" s="36" t="s">
        <v>12025</v>
      </c>
      <c r="AG288" s="36"/>
    </row>
    <row r="289" spans="1:33" ht="39.6">
      <c r="A289" s="36"/>
      <c r="B289" s="36" t="s">
        <v>12023</v>
      </c>
      <c r="C289" s="36" t="s">
        <v>6121</v>
      </c>
      <c r="D289" s="36" t="s">
        <v>6979</v>
      </c>
      <c r="E289" s="36" t="s">
        <v>7163</v>
      </c>
      <c r="F289" s="36" t="s">
        <v>7164</v>
      </c>
      <c r="G289" s="36" t="s">
        <v>6437</v>
      </c>
      <c r="H289" s="36" t="s">
        <v>6119</v>
      </c>
      <c r="I289" s="36" t="s">
        <v>11317</v>
      </c>
      <c r="J289" s="36" t="s">
        <v>11317</v>
      </c>
      <c r="K289" s="36" t="s">
        <v>11317</v>
      </c>
      <c r="L289" s="36" t="s">
        <v>11317</v>
      </c>
      <c r="M289" s="36" t="s">
        <v>12024</v>
      </c>
      <c r="N289" s="36" t="s">
        <v>14</v>
      </c>
      <c r="O289" s="36" t="s">
        <v>6980</v>
      </c>
      <c r="P289" s="36"/>
      <c r="Q289" s="36"/>
      <c r="R289" s="36"/>
      <c r="S289" s="36"/>
      <c r="T289" s="36"/>
      <c r="U289" s="36" t="s">
        <v>11317</v>
      </c>
      <c r="V289" s="36" t="s">
        <v>11317</v>
      </c>
      <c r="W289" s="36"/>
      <c r="X289" s="36"/>
      <c r="Y289" s="274">
        <v>45202.027071759258</v>
      </c>
      <c r="Z289" s="274">
        <v>44998.885497685187</v>
      </c>
      <c r="AA289" s="36"/>
      <c r="AB289" s="36" t="s">
        <v>7134</v>
      </c>
      <c r="AC289" s="36">
        <v>58560</v>
      </c>
      <c r="AD289" s="36">
        <v>2160</v>
      </c>
      <c r="AE289" s="36" t="s">
        <v>12023</v>
      </c>
      <c r="AF289" s="36" t="s">
        <v>12025</v>
      </c>
      <c r="AG289" s="36"/>
    </row>
    <row r="290" spans="1:33" ht="26.4">
      <c r="A290" s="36" t="s">
        <v>6397</v>
      </c>
      <c r="B290" s="36" t="s">
        <v>12023</v>
      </c>
      <c r="C290" s="36" t="s">
        <v>9</v>
      </c>
      <c r="D290" s="36" t="s">
        <v>6985</v>
      </c>
      <c r="E290" s="36" t="s">
        <v>7165</v>
      </c>
      <c r="F290" s="36" t="s">
        <v>7166</v>
      </c>
      <c r="G290" s="36" t="s">
        <v>7167</v>
      </c>
      <c r="H290" s="36" t="s">
        <v>6113</v>
      </c>
      <c r="I290" s="36" t="s">
        <v>11317</v>
      </c>
      <c r="J290" s="36" t="s">
        <v>11317</v>
      </c>
      <c r="K290" s="36" t="s">
        <v>11317</v>
      </c>
      <c r="L290" s="36" t="s">
        <v>11317</v>
      </c>
      <c r="M290" s="36" t="s">
        <v>12024</v>
      </c>
      <c r="N290" s="36" t="s">
        <v>14</v>
      </c>
      <c r="O290" s="36" t="s">
        <v>6986</v>
      </c>
      <c r="P290" s="36"/>
      <c r="Q290" s="36"/>
      <c r="R290" s="36" t="s">
        <v>7168</v>
      </c>
      <c r="S290" s="36"/>
      <c r="T290" s="36"/>
      <c r="U290" s="36" t="s">
        <v>11317</v>
      </c>
      <c r="V290" s="36" t="s">
        <v>11317</v>
      </c>
      <c r="W290" s="36"/>
      <c r="X290" s="36"/>
      <c r="Y290" s="274">
        <v>45202.027071759258</v>
      </c>
      <c r="Z290" s="274">
        <v>44998.885497685187</v>
      </c>
      <c r="AA290" s="36"/>
      <c r="AB290" s="36" t="s">
        <v>7134</v>
      </c>
      <c r="AC290" s="36">
        <v>58560</v>
      </c>
      <c r="AD290" s="36">
        <v>2890</v>
      </c>
      <c r="AE290" s="36" t="s">
        <v>12023</v>
      </c>
      <c r="AF290" s="36" t="s">
        <v>12025</v>
      </c>
      <c r="AG290" s="36" t="s">
        <v>6095</v>
      </c>
    </row>
    <row r="291" spans="1:33" ht="264">
      <c r="A291" s="36"/>
      <c r="B291" s="36" t="s">
        <v>12023</v>
      </c>
      <c r="C291" s="36" t="s">
        <v>2491</v>
      </c>
      <c r="D291" s="36" t="s">
        <v>7172</v>
      </c>
      <c r="E291" s="36" t="s">
        <v>7169</v>
      </c>
      <c r="F291" s="36" t="s">
        <v>7170</v>
      </c>
      <c r="G291" s="36" t="s">
        <v>7171</v>
      </c>
      <c r="H291" s="36" t="s">
        <v>6130</v>
      </c>
      <c r="I291" s="36" t="s">
        <v>11317</v>
      </c>
      <c r="J291" s="36" t="s">
        <v>11317</v>
      </c>
      <c r="K291" s="36" t="s">
        <v>11317</v>
      </c>
      <c r="L291" s="36" t="s">
        <v>11317</v>
      </c>
      <c r="M291" s="36" t="s">
        <v>12024</v>
      </c>
      <c r="N291" s="36" t="s">
        <v>11317</v>
      </c>
      <c r="O291" s="36" t="s">
        <v>11317</v>
      </c>
      <c r="P291" s="36" t="s">
        <v>7173</v>
      </c>
      <c r="Q291" s="36"/>
      <c r="R291" s="36"/>
      <c r="S291" s="36" t="s">
        <v>12143</v>
      </c>
      <c r="T291" s="36"/>
      <c r="U291" s="36" t="s">
        <v>11317</v>
      </c>
      <c r="V291" s="36" t="s">
        <v>11317</v>
      </c>
      <c r="W291" s="36"/>
      <c r="X291" s="36"/>
      <c r="Y291" s="274">
        <v>45202.027071759258</v>
      </c>
      <c r="Z291" s="274">
        <v>44998.885497685187</v>
      </c>
      <c r="AA291" s="36"/>
      <c r="AB291" s="36" t="s">
        <v>7134</v>
      </c>
      <c r="AC291" s="36">
        <v>58560</v>
      </c>
      <c r="AD291" s="36">
        <v>2901</v>
      </c>
      <c r="AE291" s="36" t="s">
        <v>12023</v>
      </c>
      <c r="AF291" s="36" t="s">
        <v>12025</v>
      </c>
      <c r="AG291" s="36" t="s">
        <v>6092</v>
      </c>
    </row>
    <row r="292" spans="1:33" ht="26.4">
      <c r="A292" s="36"/>
      <c r="B292" s="36" t="s">
        <v>12023</v>
      </c>
      <c r="C292" s="36" t="s">
        <v>6121</v>
      </c>
      <c r="D292" s="36" t="s">
        <v>7176</v>
      </c>
      <c r="E292" s="36" t="s">
        <v>7174</v>
      </c>
      <c r="F292" s="36" t="s">
        <v>7175</v>
      </c>
      <c r="G292" s="36" t="s">
        <v>6276</v>
      </c>
      <c r="H292" s="36" t="s">
        <v>6119</v>
      </c>
      <c r="I292" s="36" t="s">
        <v>11317</v>
      </c>
      <c r="J292" s="36" t="s">
        <v>11317</v>
      </c>
      <c r="K292" s="36" t="s">
        <v>11317</v>
      </c>
      <c r="L292" s="36" t="s">
        <v>11317</v>
      </c>
      <c r="M292" s="36" t="s">
        <v>12024</v>
      </c>
      <c r="N292" s="36" t="s">
        <v>1882</v>
      </c>
      <c r="O292" s="36" t="s">
        <v>7177</v>
      </c>
      <c r="P292" s="36"/>
      <c r="Q292" s="36"/>
      <c r="R292" s="36"/>
      <c r="S292" s="36"/>
      <c r="T292" s="36"/>
      <c r="U292" s="36" t="s">
        <v>11317</v>
      </c>
      <c r="V292" s="36" t="s">
        <v>11317</v>
      </c>
      <c r="W292" s="36"/>
      <c r="X292" s="36"/>
      <c r="Y292" s="274">
        <v>45202.027071759258</v>
      </c>
      <c r="Z292" s="274">
        <v>44998.885497685187</v>
      </c>
      <c r="AA292" s="36"/>
      <c r="AB292" s="36" t="s">
        <v>7134</v>
      </c>
      <c r="AC292" s="36">
        <v>58560</v>
      </c>
      <c r="AD292" s="36">
        <v>2910</v>
      </c>
      <c r="AE292" s="36" t="s">
        <v>12023</v>
      </c>
      <c r="AF292" s="36" t="s">
        <v>12025</v>
      </c>
      <c r="AG292" s="36"/>
    </row>
    <row r="293" spans="1:33" ht="26.4">
      <c r="A293" s="36"/>
      <c r="B293" s="36" t="s">
        <v>12023</v>
      </c>
      <c r="C293" s="36" t="s">
        <v>6121</v>
      </c>
      <c r="D293" s="36" t="s">
        <v>6736</v>
      </c>
      <c r="E293" s="36" t="s">
        <v>7178</v>
      </c>
      <c r="F293" s="36" t="s">
        <v>7179</v>
      </c>
      <c r="G293" s="36" t="s">
        <v>7139</v>
      </c>
      <c r="H293" s="36" t="s">
        <v>6130</v>
      </c>
      <c r="I293" s="36" t="s">
        <v>11317</v>
      </c>
      <c r="J293" s="36" t="s">
        <v>11317</v>
      </c>
      <c r="K293" s="36" t="s">
        <v>11317</v>
      </c>
      <c r="L293" s="36" t="s">
        <v>11317</v>
      </c>
      <c r="M293" s="36" t="s">
        <v>12024</v>
      </c>
      <c r="N293" s="36" t="s">
        <v>1882</v>
      </c>
      <c r="O293" s="36" t="s">
        <v>7180</v>
      </c>
      <c r="P293" s="36"/>
      <c r="Q293" s="36"/>
      <c r="R293" s="36"/>
      <c r="S293" s="36"/>
      <c r="T293" s="36"/>
      <c r="U293" s="36" t="s">
        <v>11317</v>
      </c>
      <c r="V293" s="36" t="s">
        <v>11317</v>
      </c>
      <c r="W293" s="36"/>
      <c r="X293" s="36"/>
      <c r="Y293" s="274">
        <v>45202.027071759258</v>
      </c>
      <c r="Z293" s="274">
        <v>44998.885497685187</v>
      </c>
      <c r="AA293" s="36"/>
      <c r="AB293" s="36" t="s">
        <v>7134</v>
      </c>
      <c r="AC293" s="36">
        <v>58560</v>
      </c>
      <c r="AD293" s="36">
        <v>2030</v>
      </c>
      <c r="AE293" s="36" t="s">
        <v>12023</v>
      </c>
      <c r="AF293" s="36" t="s">
        <v>12025</v>
      </c>
      <c r="AG293" s="36" t="s">
        <v>6089</v>
      </c>
    </row>
    <row r="294" spans="1:33" ht="39.6">
      <c r="A294" s="36"/>
      <c r="B294" s="36" t="s">
        <v>12023</v>
      </c>
      <c r="C294" s="36" t="s">
        <v>6121</v>
      </c>
      <c r="D294" s="36" t="s">
        <v>7183</v>
      </c>
      <c r="E294" s="36" t="s">
        <v>7181</v>
      </c>
      <c r="F294" s="36" t="s">
        <v>7182</v>
      </c>
      <c r="G294" s="36" t="s">
        <v>6288</v>
      </c>
      <c r="H294" s="36" t="s">
        <v>6119</v>
      </c>
      <c r="I294" s="36" t="s">
        <v>11317</v>
      </c>
      <c r="J294" s="36" t="s">
        <v>11317</v>
      </c>
      <c r="K294" s="36" t="s">
        <v>11317</v>
      </c>
      <c r="L294" s="36" t="s">
        <v>11317</v>
      </c>
      <c r="M294" s="36" t="s">
        <v>12024</v>
      </c>
      <c r="N294" s="36" t="s">
        <v>1882</v>
      </c>
      <c r="O294" s="36" t="s">
        <v>7184</v>
      </c>
      <c r="P294" s="36"/>
      <c r="Q294" s="36"/>
      <c r="R294" s="36"/>
      <c r="S294" s="36"/>
      <c r="T294" s="36"/>
      <c r="U294" s="36" t="s">
        <v>11317</v>
      </c>
      <c r="V294" s="36" t="s">
        <v>11317</v>
      </c>
      <c r="W294" s="36"/>
      <c r="X294" s="36"/>
      <c r="Y294" s="274">
        <v>45202.027071759258</v>
      </c>
      <c r="Z294" s="274">
        <v>44998.885497685187</v>
      </c>
      <c r="AA294" s="36"/>
      <c r="AB294" s="36" t="s">
        <v>7134</v>
      </c>
      <c r="AC294" s="36">
        <v>58560</v>
      </c>
      <c r="AD294" s="36">
        <v>2930</v>
      </c>
      <c r="AE294" s="36" t="s">
        <v>12023</v>
      </c>
      <c r="AF294" s="36" t="s">
        <v>12025</v>
      </c>
      <c r="AG294" s="36"/>
    </row>
    <row r="295" spans="1:33" ht="26.4">
      <c r="A295" s="36"/>
      <c r="B295" s="36" t="s">
        <v>12023</v>
      </c>
      <c r="C295" s="36" t="s">
        <v>6121</v>
      </c>
      <c r="D295" s="36" t="s">
        <v>6862</v>
      </c>
      <c r="E295" s="36" t="s">
        <v>7185</v>
      </c>
      <c r="F295" s="36" t="s">
        <v>7186</v>
      </c>
      <c r="G295" s="36" t="s">
        <v>7139</v>
      </c>
      <c r="H295" s="36" t="s">
        <v>6130</v>
      </c>
      <c r="I295" s="36" t="s">
        <v>11317</v>
      </c>
      <c r="J295" s="36" t="s">
        <v>11317</v>
      </c>
      <c r="K295" s="36" t="s">
        <v>11317</v>
      </c>
      <c r="L295" s="36" t="s">
        <v>11317</v>
      </c>
      <c r="M295" s="36" t="s">
        <v>12024</v>
      </c>
      <c r="N295" s="36" t="s">
        <v>1882</v>
      </c>
      <c r="O295" s="36" t="s">
        <v>6863</v>
      </c>
      <c r="P295" s="36"/>
      <c r="Q295" s="36"/>
      <c r="R295" s="36"/>
      <c r="S295" s="36"/>
      <c r="T295" s="36"/>
      <c r="U295" s="36" t="s">
        <v>11317</v>
      </c>
      <c r="V295" s="36" t="s">
        <v>11317</v>
      </c>
      <c r="W295" s="36"/>
      <c r="X295" s="36"/>
      <c r="Y295" s="274">
        <v>45202.027071759258</v>
      </c>
      <c r="Z295" s="274">
        <v>44998.885497685187</v>
      </c>
      <c r="AA295" s="36"/>
      <c r="AB295" s="36" t="s">
        <v>7134</v>
      </c>
      <c r="AC295" s="36">
        <v>58560</v>
      </c>
      <c r="AD295" s="36">
        <v>2000</v>
      </c>
      <c r="AE295" s="36" t="s">
        <v>12023</v>
      </c>
      <c r="AF295" s="36" t="s">
        <v>12025</v>
      </c>
      <c r="AG295" s="36" t="s">
        <v>6089</v>
      </c>
    </row>
    <row r="296" spans="1:33" ht="26.4">
      <c r="A296" s="36"/>
      <c r="B296" s="36" t="s">
        <v>12023</v>
      </c>
      <c r="C296" s="36" t="s">
        <v>6121</v>
      </c>
      <c r="D296" s="36" t="s">
        <v>7189</v>
      </c>
      <c r="E296" s="36" t="s">
        <v>7187</v>
      </c>
      <c r="F296" s="36" t="s">
        <v>7188</v>
      </c>
      <c r="G296" s="36" t="s">
        <v>6288</v>
      </c>
      <c r="H296" s="36" t="s">
        <v>6119</v>
      </c>
      <c r="I296" s="36" t="s">
        <v>11317</v>
      </c>
      <c r="J296" s="36" t="s">
        <v>11317</v>
      </c>
      <c r="K296" s="36" t="s">
        <v>11317</v>
      </c>
      <c r="L296" s="36" t="s">
        <v>11317</v>
      </c>
      <c r="M296" s="36" t="s">
        <v>12024</v>
      </c>
      <c r="N296" s="36" t="s">
        <v>1882</v>
      </c>
      <c r="O296" s="36" t="s">
        <v>7190</v>
      </c>
      <c r="P296" s="36"/>
      <c r="Q296" s="36"/>
      <c r="R296" s="36"/>
      <c r="S296" s="36"/>
      <c r="T296" s="36"/>
      <c r="U296" s="36" t="s">
        <v>11317</v>
      </c>
      <c r="V296" s="36" t="s">
        <v>11317</v>
      </c>
      <c r="W296" s="36"/>
      <c r="X296" s="36"/>
      <c r="Y296" s="274">
        <v>45202.027071759258</v>
      </c>
      <c r="Z296" s="274">
        <v>44998.885497685187</v>
      </c>
      <c r="AA296" s="36"/>
      <c r="AB296" s="36" t="s">
        <v>7134</v>
      </c>
      <c r="AC296" s="36">
        <v>58560</v>
      </c>
      <c r="AD296" s="36">
        <v>2950</v>
      </c>
      <c r="AE296" s="36" t="s">
        <v>12023</v>
      </c>
      <c r="AF296" s="36" t="s">
        <v>12025</v>
      </c>
      <c r="AG296" s="36"/>
    </row>
    <row r="297" spans="1:33" ht="26.4">
      <c r="A297" s="36"/>
      <c r="B297" s="36" t="s">
        <v>12023</v>
      </c>
      <c r="C297" s="36" t="s">
        <v>6121</v>
      </c>
      <c r="D297" s="36" t="s">
        <v>6612</v>
      </c>
      <c r="E297" s="36" t="s">
        <v>7191</v>
      </c>
      <c r="F297" s="36" t="s">
        <v>7192</v>
      </c>
      <c r="G297" s="36" t="s">
        <v>7139</v>
      </c>
      <c r="H297" s="36" t="s">
        <v>6130</v>
      </c>
      <c r="I297" s="36" t="s">
        <v>11317</v>
      </c>
      <c r="J297" s="36" t="s">
        <v>11317</v>
      </c>
      <c r="K297" s="36" t="s">
        <v>11317</v>
      </c>
      <c r="L297" s="36" t="s">
        <v>11317</v>
      </c>
      <c r="M297" s="36" t="s">
        <v>12024</v>
      </c>
      <c r="N297" s="36" t="s">
        <v>1882</v>
      </c>
      <c r="O297" s="36" t="s">
        <v>6613</v>
      </c>
      <c r="P297" s="36"/>
      <c r="Q297" s="36"/>
      <c r="R297" s="36"/>
      <c r="S297" s="36"/>
      <c r="T297" s="36"/>
      <c r="U297" s="36" t="s">
        <v>11317</v>
      </c>
      <c r="V297" s="36" t="s">
        <v>11317</v>
      </c>
      <c r="W297" s="36"/>
      <c r="X297" s="36"/>
      <c r="Y297" s="274">
        <v>45202.027071759258</v>
      </c>
      <c r="Z297" s="274">
        <v>44998.885497685187</v>
      </c>
      <c r="AA297" s="36"/>
      <c r="AB297" s="36" t="s">
        <v>7134</v>
      </c>
      <c r="AC297" s="36">
        <v>58560</v>
      </c>
      <c r="AD297" s="36">
        <v>1510</v>
      </c>
      <c r="AE297" s="36" t="s">
        <v>12023</v>
      </c>
      <c r="AF297" s="36" t="s">
        <v>12025</v>
      </c>
      <c r="AG297" s="36" t="s">
        <v>6089</v>
      </c>
    </row>
    <row r="298" spans="1:33" ht="26.4">
      <c r="A298" s="36"/>
      <c r="B298" s="36" t="s">
        <v>12023</v>
      </c>
      <c r="C298" s="36" t="s">
        <v>6121</v>
      </c>
      <c r="D298" s="36" t="s">
        <v>6366</v>
      </c>
      <c r="E298" s="36" t="s">
        <v>7193</v>
      </c>
      <c r="F298" s="36" t="s">
        <v>7194</v>
      </c>
      <c r="G298" s="36" t="s">
        <v>7139</v>
      </c>
      <c r="H298" s="36" t="s">
        <v>6130</v>
      </c>
      <c r="I298" s="36" t="s">
        <v>11317</v>
      </c>
      <c r="J298" s="36" t="s">
        <v>11317</v>
      </c>
      <c r="K298" s="36" t="s">
        <v>11317</v>
      </c>
      <c r="L298" s="36" t="s">
        <v>11317</v>
      </c>
      <c r="M298" s="36" t="s">
        <v>12024</v>
      </c>
      <c r="N298" s="36" t="s">
        <v>1882</v>
      </c>
      <c r="O298" s="36" t="s">
        <v>6367</v>
      </c>
      <c r="P298" s="36"/>
      <c r="Q298" s="36"/>
      <c r="R298" s="36"/>
      <c r="S298" s="36"/>
      <c r="T298" s="36"/>
      <c r="U298" s="36" t="s">
        <v>11317</v>
      </c>
      <c r="V298" s="36" t="s">
        <v>11317</v>
      </c>
      <c r="W298" s="36"/>
      <c r="X298" s="36"/>
      <c r="Y298" s="274">
        <v>45202.027071759258</v>
      </c>
      <c r="Z298" s="274">
        <v>44998.885497685187</v>
      </c>
      <c r="AA298" s="36"/>
      <c r="AB298" s="36" t="s">
        <v>7134</v>
      </c>
      <c r="AC298" s="36">
        <v>58560</v>
      </c>
      <c r="AD298" s="36">
        <v>2000</v>
      </c>
      <c r="AE298" s="36" t="s">
        <v>12023</v>
      </c>
      <c r="AF298" s="36" t="s">
        <v>12025</v>
      </c>
      <c r="AG298" s="36" t="s">
        <v>6101</v>
      </c>
    </row>
    <row r="299" spans="1:33" ht="52.8">
      <c r="A299" s="36" t="s">
        <v>6771</v>
      </c>
      <c r="B299" s="36" t="s">
        <v>12023</v>
      </c>
      <c r="C299" s="36" t="s">
        <v>2491</v>
      </c>
      <c r="D299" s="36" t="s">
        <v>7197</v>
      </c>
      <c r="E299" s="36" t="s">
        <v>7195</v>
      </c>
      <c r="F299" s="36" t="s">
        <v>7196</v>
      </c>
      <c r="G299" s="36" t="s">
        <v>6311</v>
      </c>
      <c r="H299" s="36" t="s">
        <v>6119</v>
      </c>
      <c r="I299" s="36" t="s">
        <v>11317</v>
      </c>
      <c r="J299" s="36" t="s">
        <v>11317</v>
      </c>
      <c r="K299" s="36" t="s">
        <v>11317</v>
      </c>
      <c r="L299" s="36" t="s">
        <v>11317</v>
      </c>
      <c r="M299" s="36" t="s">
        <v>12024</v>
      </c>
      <c r="N299" s="36" t="s">
        <v>1882</v>
      </c>
      <c r="O299" s="36" t="s">
        <v>7199</v>
      </c>
      <c r="P299" s="36" t="s">
        <v>7198</v>
      </c>
      <c r="Q299" s="36"/>
      <c r="R299" s="36"/>
      <c r="S299" s="36" t="s">
        <v>12144</v>
      </c>
      <c r="T299" s="36"/>
      <c r="U299" s="36" t="s">
        <v>11317</v>
      </c>
      <c r="V299" s="36" t="s">
        <v>11317</v>
      </c>
      <c r="W299" s="36"/>
      <c r="X299" s="36"/>
      <c r="Y299" s="274">
        <v>45202.027071759258</v>
      </c>
      <c r="Z299" s="274">
        <v>44998.885497685187</v>
      </c>
      <c r="AA299" s="36"/>
      <c r="AB299" s="36" t="s">
        <v>7134</v>
      </c>
      <c r="AC299" s="36">
        <v>58560</v>
      </c>
      <c r="AD299" s="36">
        <v>2980</v>
      </c>
      <c r="AE299" s="36" t="s">
        <v>12023</v>
      </c>
      <c r="AF299" s="36" t="s">
        <v>12025</v>
      </c>
      <c r="AG299" s="36"/>
    </row>
    <row r="300" spans="1:33" ht="39.6">
      <c r="A300" s="36"/>
      <c r="B300" s="36" t="s">
        <v>12023</v>
      </c>
      <c r="C300" s="36" t="s">
        <v>2491</v>
      </c>
      <c r="D300" s="36" t="s">
        <v>7197</v>
      </c>
      <c r="E300" s="36" t="s">
        <v>7200</v>
      </c>
      <c r="F300" s="36" t="s">
        <v>7201</v>
      </c>
      <c r="G300" s="36" t="s">
        <v>7139</v>
      </c>
      <c r="H300" s="36" t="s">
        <v>6113</v>
      </c>
      <c r="I300" s="36" t="s">
        <v>11317</v>
      </c>
      <c r="J300" s="36" t="s">
        <v>11317</v>
      </c>
      <c r="K300" s="36" t="s">
        <v>11317</v>
      </c>
      <c r="L300" s="36" t="s">
        <v>11317</v>
      </c>
      <c r="M300" s="36" t="s">
        <v>12024</v>
      </c>
      <c r="N300" s="36" t="s">
        <v>1882</v>
      </c>
      <c r="O300" s="36" t="s">
        <v>7199</v>
      </c>
      <c r="P300" s="36" t="s">
        <v>7203</v>
      </c>
      <c r="Q300" s="36"/>
      <c r="R300" s="36" t="s">
        <v>7202</v>
      </c>
      <c r="S300" s="36" t="s">
        <v>12145</v>
      </c>
      <c r="T300" s="36"/>
      <c r="U300" s="36" t="s">
        <v>11317</v>
      </c>
      <c r="V300" s="36" t="s">
        <v>11317</v>
      </c>
      <c r="W300" s="36"/>
      <c r="X300" s="36"/>
      <c r="Y300" s="274">
        <v>45202.027071759258</v>
      </c>
      <c r="Z300" s="274">
        <v>44998.885497685187</v>
      </c>
      <c r="AA300" s="36"/>
      <c r="AB300" s="36" t="s">
        <v>7134</v>
      </c>
      <c r="AC300" s="36">
        <v>58560</v>
      </c>
      <c r="AD300" s="36">
        <v>5480</v>
      </c>
      <c r="AE300" s="36" t="s">
        <v>12023</v>
      </c>
      <c r="AF300" s="36" t="s">
        <v>12025</v>
      </c>
      <c r="AG300" s="36" t="s">
        <v>6095</v>
      </c>
    </row>
    <row r="301" spans="1:33" ht="26.4">
      <c r="A301" s="36"/>
      <c r="B301" s="36" t="s">
        <v>12023</v>
      </c>
      <c r="C301" s="36" t="s">
        <v>9</v>
      </c>
      <c r="D301" s="36" t="s">
        <v>6754</v>
      </c>
      <c r="E301" s="36" t="s">
        <v>7204</v>
      </c>
      <c r="F301" s="36" t="s">
        <v>7205</v>
      </c>
      <c r="G301" s="36" t="s">
        <v>7206</v>
      </c>
      <c r="H301" s="36" t="s">
        <v>6098</v>
      </c>
      <c r="I301" s="36" t="s">
        <v>6756</v>
      </c>
      <c r="J301" s="36" t="s">
        <v>11317</v>
      </c>
      <c r="K301" s="36" t="s">
        <v>11317</v>
      </c>
      <c r="L301" s="36" t="s">
        <v>11317</v>
      </c>
      <c r="M301" s="36" t="s">
        <v>6757</v>
      </c>
      <c r="N301" s="36" t="s">
        <v>1882</v>
      </c>
      <c r="O301" s="36" t="s">
        <v>6758</v>
      </c>
      <c r="P301" s="36"/>
      <c r="Q301" s="36"/>
      <c r="R301" s="36"/>
      <c r="S301" s="36"/>
      <c r="T301" s="36"/>
      <c r="U301" s="36" t="s">
        <v>11317</v>
      </c>
      <c r="V301" s="36" t="s">
        <v>11317</v>
      </c>
      <c r="W301" s="36"/>
      <c r="X301" s="36"/>
      <c r="Y301" s="274">
        <v>45202.029444444444</v>
      </c>
      <c r="Z301" s="274">
        <v>44998.885497685187</v>
      </c>
      <c r="AA301" s="36"/>
      <c r="AB301" s="36" t="s">
        <v>7207</v>
      </c>
      <c r="AC301" s="36">
        <v>59552</v>
      </c>
      <c r="AD301" s="36">
        <v>3000</v>
      </c>
      <c r="AE301" s="36" t="s">
        <v>12023</v>
      </c>
      <c r="AF301" s="36" t="s">
        <v>12025</v>
      </c>
      <c r="AG301" s="36" t="s">
        <v>6095</v>
      </c>
    </row>
    <row r="302" spans="1:33" ht="26.4">
      <c r="A302" s="36"/>
      <c r="B302" s="36" t="s">
        <v>12023</v>
      </c>
      <c r="C302" s="36" t="s">
        <v>6121</v>
      </c>
      <c r="D302" s="36" t="s">
        <v>6366</v>
      </c>
      <c r="E302" s="36" t="s">
        <v>7208</v>
      </c>
      <c r="F302" s="36" t="s">
        <v>7209</v>
      </c>
      <c r="G302" s="36" t="s">
        <v>6670</v>
      </c>
      <c r="H302" s="36" t="s">
        <v>6130</v>
      </c>
      <c r="I302" s="36" t="s">
        <v>11317</v>
      </c>
      <c r="J302" s="36" t="s">
        <v>11317</v>
      </c>
      <c r="K302" s="36" t="s">
        <v>11317</v>
      </c>
      <c r="L302" s="36" t="s">
        <v>11317</v>
      </c>
      <c r="M302" s="36" t="s">
        <v>12024</v>
      </c>
      <c r="N302" s="36" t="s">
        <v>1882</v>
      </c>
      <c r="O302" s="36" t="s">
        <v>6367</v>
      </c>
      <c r="P302" s="36"/>
      <c r="Q302" s="36"/>
      <c r="R302" s="36"/>
      <c r="S302" s="36"/>
      <c r="T302" s="36"/>
      <c r="U302" s="36" t="s">
        <v>11317</v>
      </c>
      <c r="V302" s="36" t="s">
        <v>11317</v>
      </c>
      <c r="W302" s="36"/>
      <c r="X302" s="36"/>
      <c r="Y302" s="274">
        <v>45202.030069444445</v>
      </c>
      <c r="Z302" s="274">
        <v>44998.885497685187</v>
      </c>
      <c r="AA302" s="36"/>
      <c r="AB302" s="36" t="s">
        <v>7210</v>
      </c>
      <c r="AC302" s="36">
        <v>57198</v>
      </c>
      <c r="AD302" s="36">
        <v>2100</v>
      </c>
      <c r="AE302" s="36" t="s">
        <v>12023</v>
      </c>
      <c r="AF302" s="36" t="s">
        <v>12025</v>
      </c>
      <c r="AG302" s="36" t="s">
        <v>6089</v>
      </c>
    </row>
    <row r="303" spans="1:33" ht="26.4">
      <c r="A303" s="36"/>
      <c r="B303" s="36" t="s">
        <v>12025</v>
      </c>
      <c r="C303" s="36" t="s">
        <v>6125</v>
      </c>
      <c r="D303" s="36" t="s">
        <v>6736</v>
      </c>
      <c r="E303" s="36" t="s">
        <v>7211</v>
      </c>
      <c r="F303" s="36" t="s">
        <v>7212</v>
      </c>
      <c r="G303" s="36" t="s">
        <v>6670</v>
      </c>
      <c r="H303" s="36" t="s">
        <v>6130</v>
      </c>
      <c r="I303" s="36" t="s">
        <v>11317</v>
      </c>
      <c r="J303" s="36" t="s">
        <v>11317</v>
      </c>
      <c r="K303" s="36" t="s">
        <v>11317</v>
      </c>
      <c r="L303" s="36" t="s">
        <v>11317</v>
      </c>
      <c r="M303" s="36" t="s">
        <v>12024</v>
      </c>
      <c r="N303" s="36" t="s">
        <v>1882</v>
      </c>
      <c r="O303" s="36" t="s">
        <v>7180</v>
      </c>
      <c r="P303" s="36"/>
      <c r="Q303" s="36"/>
      <c r="R303" s="36"/>
      <c r="S303" s="36"/>
      <c r="T303" s="36"/>
      <c r="U303" s="36" t="s">
        <v>11317</v>
      </c>
      <c r="V303" s="36" t="s">
        <v>11317</v>
      </c>
      <c r="W303" s="36"/>
      <c r="X303" s="36"/>
      <c r="Y303" s="274">
        <v>45202.030069444445</v>
      </c>
      <c r="Z303" s="36"/>
      <c r="AA303" s="36"/>
      <c r="AB303" s="36" t="s">
        <v>7210</v>
      </c>
      <c r="AC303" s="36">
        <v>57198</v>
      </c>
      <c r="AD303" s="36">
        <v>3020</v>
      </c>
      <c r="AE303" s="36" t="s">
        <v>12023</v>
      </c>
      <c r="AF303" s="36" t="s">
        <v>12023</v>
      </c>
      <c r="AG303" s="36" t="s">
        <v>6089</v>
      </c>
    </row>
    <row r="304" spans="1:33" ht="39.6">
      <c r="A304" s="36"/>
      <c r="B304" s="36" t="s">
        <v>12023</v>
      </c>
      <c r="C304" s="36" t="s">
        <v>6121</v>
      </c>
      <c r="D304" s="36" t="s">
        <v>6612</v>
      </c>
      <c r="E304" s="36" t="s">
        <v>7213</v>
      </c>
      <c r="F304" s="36" t="s">
        <v>7214</v>
      </c>
      <c r="G304" s="36" t="s">
        <v>7215</v>
      </c>
      <c r="H304" s="36" t="s">
        <v>6130</v>
      </c>
      <c r="I304" s="36" t="s">
        <v>11317</v>
      </c>
      <c r="J304" s="36" t="s">
        <v>11317</v>
      </c>
      <c r="K304" s="36" t="s">
        <v>11317</v>
      </c>
      <c r="L304" s="36" t="s">
        <v>11317</v>
      </c>
      <c r="M304" s="36" t="s">
        <v>12024</v>
      </c>
      <c r="N304" s="36" t="s">
        <v>1882</v>
      </c>
      <c r="O304" s="36" t="s">
        <v>6613</v>
      </c>
      <c r="P304" s="36"/>
      <c r="Q304" s="36"/>
      <c r="R304" s="36"/>
      <c r="S304" s="36"/>
      <c r="T304" s="36"/>
      <c r="U304" s="36" t="s">
        <v>11317</v>
      </c>
      <c r="V304" s="36" t="s">
        <v>11317</v>
      </c>
      <c r="W304" s="36"/>
      <c r="X304" s="36"/>
      <c r="Y304" s="274">
        <v>45202.030069444445</v>
      </c>
      <c r="Z304" s="274">
        <v>44998.885497685187</v>
      </c>
      <c r="AA304" s="36"/>
      <c r="AB304" s="36" t="s">
        <v>7210</v>
      </c>
      <c r="AC304" s="36">
        <v>57198</v>
      </c>
      <c r="AD304" s="36">
        <v>1640</v>
      </c>
      <c r="AE304" s="36" t="s">
        <v>12023</v>
      </c>
      <c r="AF304" s="36" t="s">
        <v>12025</v>
      </c>
      <c r="AG304" s="36" t="s">
        <v>6089</v>
      </c>
    </row>
    <row r="305" spans="1:33" ht="250.8">
      <c r="A305" s="36"/>
      <c r="B305" s="36" t="s">
        <v>12023</v>
      </c>
      <c r="C305" s="36" t="s">
        <v>6121</v>
      </c>
      <c r="D305" s="36" t="s">
        <v>6601</v>
      </c>
      <c r="E305" s="36" t="s">
        <v>7216</v>
      </c>
      <c r="F305" s="36" t="s">
        <v>7217</v>
      </c>
      <c r="G305" s="36" t="s">
        <v>6670</v>
      </c>
      <c r="H305" s="36" t="s">
        <v>6130</v>
      </c>
      <c r="I305" s="36" t="s">
        <v>11317</v>
      </c>
      <c r="J305" s="36" t="s">
        <v>11317</v>
      </c>
      <c r="K305" s="36" t="s">
        <v>11317</v>
      </c>
      <c r="L305" s="36" t="s">
        <v>11317</v>
      </c>
      <c r="M305" s="36" t="s">
        <v>12024</v>
      </c>
      <c r="N305" s="36" t="s">
        <v>1882</v>
      </c>
      <c r="O305" s="36" t="s">
        <v>6602</v>
      </c>
      <c r="P305" s="36"/>
      <c r="Q305" s="36"/>
      <c r="R305" s="36"/>
      <c r="S305" s="36" t="s">
        <v>12146</v>
      </c>
      <c r="T305" s="36"/>
      <c r="U305" s="36" t="s">
        <v>11317</v>
      </c>
      <c r="V305" s="36" t="s">
        <v>11317</v>
      </c>
      <c r="W305" s="36"/>
      <c r="X305" s="36"/>
      <c r="Y305" s="274">
        <v>45202.030069444445</v>
      </c>
      <c r="Z305" s="274">
        <v>44998.885497685187</v>
      </c>
      <c r="AA305" s="36"/>
      <c r="AB305" s="36" t="s">
        <v>7210</v>
      </c>
      <c r="AC305" s="36">
        <v>57198</v>
      </c>
      <c r="AD305" s="36">
        <v>2010</v>
      </c>
      <c r="AE305" s="36" t="s">
        <v>12023</v>
      </c>
      <c r="AF305" s="36" t="s">
        <v>12025</v>
      </c>
      <c r="AG305" s="36" t="s">
        <v>6089</v>
      </c>
    </row>
    <row r="306" spans="1:33" ht="26.4">
      <c r="A306" s="36"/>
      <c r="B306" s="36" t="s">
        <v>12023</v>
      </c>
      <c r="C306" s="36" t="s">
        <v>6121</v>
      </c>
      <c r="D306" s="36" t="s">
        <v>6317</v>
      </c>
      <c r="E306" s="36" t="s">
        <v>7218</v>
      </c>
      <c r="F306" s="36" t="s">
        <v>7219</v>
      </c>
      <c r="G306" s="36" t="s">
        <v>6670</v>
      </c>
      <c r="H306" s="36" t="s">
        <v>6130</v>
      </c>
      <c r="I306" s="36" t="s">
        <v>11317</v>
      </c>
      <c r="J306" s="36" t="s">
        <v>11317</v>
      </c>
      <c r="K306" s="36" t="s">
        <v>11317</v>
      </c>
      <c r="L306" s="36" t="s">
        <v>11317</v>
      </c>
      <c r="M306" s="36" t="s">
        <v>12024</v>
      </c>
      <c r="N306" s="36" t="s">
        <v>1882</v>
      </c>
      <c r="O306" s="36" t="s">
        <v>11317</v>
      </c>
      <c r="P306" s="36"/>
      <c r="Q306" s="36"/>
      <c r="R306" s="36"/>
      <c r="S306" s="36" t="s">
        <v>12147</v>
      </c>
      <c r="T306" s="36"/>
      <c r="U306" s="36" t="s">
        <v>11317</v>
      </c>
      <c r="V306" s="36" t="s">
        <v>11317</v>
      </c>
      <c r="W306" s="36"/>
      <c r="X306" s="36"/>
      <c r="Y306" s="274">
        <v>45202.030069444445</v>
      </c>
      <c r="Z306" s="274">
        <v>44998.885497685187</v>
      </c>
      <c r="AA306" s="36"/>
      <c r="AB306" s="36" t="s">
        <v>7210</v>
      </c>
      <c r="AC306" s="36">
        <v>57198</v>
      </c>
      <c r="AD306" s="36">
        <v>3050</v>
      </c>
      <c r="AE306" s="36" t="s">
        <v>12023</v>
      </c>
      <c r="AF306" s="36" t="s">
        <v>12025</v>
      </c>
      <c r="AG306" s="36" t="s">
        <v>6089</v>
      </c>
    </row>
    <row r="307" spans="1:33" ht="26.4">
      <c r="A307" s="36"/>
      <c r="B307" s="36" t="s">
        <v>12023</v>
      </c>
      <c r="C307" s="36" t="s">
        <v>2491</v>
      </c>
      <c r="D307" s="36" t="s">
        <v>6601</v>
      </c>
      <c r="E307" s="36" t="s">
        <v>7220</v>
      </c>
      <c r="F307" s="36" t="s">
        <v>7221</v>
      </c>
      <c r="G307" s="36" t="s">
        <v>7222</v>
      </c>
      <c r="H307" s="36" t="s">
        <v>6113</v>
      </c>
      <c r="I307" s="36" t="s">
        <v>11317</v>
      </c>
      <c r="J307" s="36" t="s">
        <v>11317</v>
      </c>
      <c r="K307" s="36" t="s">
        <v>11317</v>
      </c>
      <c r="L307" s="36" t="s">
        <v>11317</v>
      </c>
      <c r="M307" s="36" t="s">
        <v>12024</v>
      </c>
      <c r="N307" s="36" t="s">
        <v>1882</v>
      </c>
      <c r="O307" s="36" t="s">
        <v>6602</v>
      </c>
      <c r="P307" s="36" t="s">
        <v>7225</v>
      </c>
      <c r="Q307" s="36" t="s">
        <v>7224</v>
      </c>
      <c r="R307" s="36" t="s">
        <v>7223</v>
      </c>
      <c r="S307" s="36" t="s">
        <v>12148</v>
      </c>
      <c r="T307" s="36"/>
      <c r="U307" s="36" t="s">
        <v>11317</v>
      </c>
      <c r="V307" s="36" t="s">
        <v>11317</v>
      </c>
      <c r="W307" s="36"/>
      <c r="X307" s="36"/>
      <c r="Y307" s="274">
        <v>45202.033449074072</v>
      </c>
      <c r="Z307" s="274">
        <v>44998.885497685187</v>
      </c>
      <c r="AA307" s="36"/>
      <c r="AB307" s="36" t="s">
        <v>7126</v>
      </c>
      <c r="AC307" s="36">
        <v>68461</v>
      </c>
      <c r="AD307" s="36">
        <v>8000</v>
      </c>
      <c r="AE307" s="36" t="s">
        <v>12023</v>
      </c>
      <c r="AF307" s="36" t="s">
        <v>12025</v>
      </c>
      <c r="AG307" s="36" t="s">
        <v>6095</v>
      </c>
    </row>
    <row r="308" spans="1:33" ht="26.4">
      <c r="A308" s="36" t="s">
        <v>7230</v>
      </c>
      <c r="B308" s="36" t="s">
        <v>12023</v>
      </c>
      <c r="C308" s="36" t="s">
        <v>9</v>
      </c>
      <c r="D308" s="36" t="s">
        <v>7127</v>
      </c>
      <c r="E308" s="36" t="s">
        <v>7226</v>
      </c>
      <c r="F308" s="36" t="s">
        <v>7227</v>
      </c>
      <c r="G308" s="36" t="s">
        <v>7228</v>
      </c>
      <c r="H308" s="36" t="s">
        <v>6126</v>
      </c>
      <c r="I308" s="36" t="s">
        <v>7231</v>
      </c>
      <c r="J308" s="36" t="s">
        <v>11317</v>
      </c>
      <c r="K308" s="36" t="s">
        <v>11317</v>
      </c>
      <c r="L308" s="36" t="s">
        <v>11317</v>
      </c>
      <c r="M308" s="36" t="s">
        <v>7232</v>
      </c>
      <c r="N308" s="36" t="s">
        <v>1882</v>
      </c>
      <c r="O308" s="36" t="s">
        <v>7128</v>
      </c>
      <c r="P308" s="36"/>
      <c r="Q308" s="36"/>
      <c r="R308" s="36" t="s">
        <v>7229</v>
      </c>
      <c r="S308" s="36"/>
      <c r="T308" s="36"/>
      <c r="U308" s="36" t="s">
        <v>11317</v>
      </c>
      <c r="V308" s="36" t="s">
        <v>11317</v>
      </c>
      <c r="W308" s="36"/>
      <c r="X308" s="36"/>
      <c r="Y308" s="274">
        <v>45202.038356481484</v>
      </c>
      <c r="Z308" s="274">
        <v>44997.558865740742</v>
      </c>
      <c r="AA308" s="36"/>
      <c r="AB308" s="36" t="s">
        <v>7126</v>
      </c>
      <c r="AC308" s="36">
        <v>68461</v>
      </c>
      <c r="AD308" s="36">
        <v>6420</v>
      </c>
      <c r="AE308" s="36" t="s">
        <v>12023</v>
      </c>
      <c r="AF308" s="36" t="s">
        <v>12025</v>
      </c>
      <c r="AG308" s="36" t="s">
        <v>6095</v>
      </c>
    </row>
    <row r="309" spans="1:33" ht="26.4">
      <c r="A309" s="36"/>
      <c r="B309" s="36" t="s">
        <v>12023</v>
      </c>
      <c r="C309" s="36" t="s">
        <v>6121</v>
      </c>
      <c r="D309" s="36" t="s">
        <v>7237</v>
      </c>
      <c r="E309" s="36" t="s">
        <v>7233</v>
      </c>
      <c r="F309" s="36" t="s">
        <v>7234</v>
      </c>
      <c r="G309" s="36" t="s">
        <v>6276</v>
      </c>
      <c r="H309" s="36" t="s">
        <v>6119</v>
      </c>
      <c r="I309" s="36" t="s">
        <v>11317</v>
      </c>
      <c r="J309" s="36" t="s">
        <v>11317</v>
      </c>
      <c r="K309" s="36" t="s">
        <v>11317</v>
      </c>
      <c r="L309" s="36" t="s">
        <v>11317</v>
      </c>
      <c r="M309" s="36" t="s">
        <v>12024</v>
      </c>
      <c r="N309" s="36" t="s">
        <v>1882</v>
      </c>
      <c r="O309" s="36" t="s">
        <v>7238</v>
      </c>
      <c r="P309" s="36"/>
      <c r="Q309" s="36"/>
      <c r="R309" s="36" t="s">
        <v>7236</v>
      </c>
      <c r="S309" s="36"/>
      <c r="T309" s="36"/>
      <c r="U309" s="36" t="s">
        <v>11317</v>
      </c>
      <c r="V309" s="36" t="s">
        <v>11317</v>
      </c>
      <c r="W309" s="36"/>
      <c r="X309" s="36"/>
      <c r="Y309" s="274">
        <v>45202.070486111108</v>
      </c>
      <c r="Z309" s="274">
        <v>44998.885497685187</v>
      </c>
      <c r="AA309" s="36"/>
      <c r="AB309" s="36" t="s">
        <v>7235</v>
      </c>
      <c r="AC309" s="36">
        <v>46899</v>
      </c>
      <c r="AD309" s="36">
        <v>3080</v>
      </c>
      <c r="AE309" s="36" t="s">
        <v>12023</v>
      </c>
      <c r="AF309" s="36" t="s">
        <v>12025</v>
      </c>
      <c r="AG309" s="36"/>
    </row>
    <row r="310" spans="1:33" ht="66">
      <c r="A310" s="36" t="s">
        <v>6384</v>
      </c>
      <c r="B310" s="36" t="s">
        <v>12023</v>
      </c>
      <c r="C310" s="36" t="s">
        <v>9</v>
      </c>
      <c r="D310" s="36" t="s">
        <v>7242</v>
      </c>
      <c r="E310" s="36" t="s">
        <v>7239</v>
      </c>
      <c r="F310" s="36" t="s">
        <v>7240</v>
      </c>
      <c r="G310" s="36" t="s">
        <v>6478</v>
      </c>
      <c r="H310" s="36" t="s">
        <v>6113</v>
      </c>
      <c r="I310" s="36" t="s">
        <v>11317</v>
      </c>
      <c r="J310" s="36" t="s">
        <v>11317</v>
      </c>
      <c r="K310" s="36" t="s">
        <v>11317</v>
      </c>
      <c r="L310" s="36" t="s">
        <v>11317</v>
      </c>
      <c r="M310" s="36" t="s">
        <v>12024</v>
      </c>
      <c r="N310" s="36" t="s">
        <v>1882</v>
      </c>
      <c r="O310" s="36" t="s">
        <v>7244</v>
      </c>
      <c r="P310" s="36"/>
      <c r="Q310" s="36" t="s">
        <v>7243</v>
      </c>
      <c r="R310" s="36" t="s">
        <v>7241</v>
      </c>
      <c r="S310" s="36"/>
      <c r="T310" s="36"/>
      <c r="U310" s="36" t="s">
        <v>11317</v>
      </c>
      <c r="V310" s="36" t="s">
        <v>11317</v>
      </c>
      <c r="W310" s="36"/>
      <c r="X310" s="36"/>
      <c r="Y310" s="274">
        <v>45202.070486111108</v>
      </c>
      <c r="Z310" s="274">
        <v>44998.885497685187</v>
      </c>
      <c r="AA310" s="36"/>
      <c r="AB310" s="36" t="s">
        <v>7235</v>
      </c>
      <c r="AC310" s="36">
        <v>46899</v>
      </c>
      <c r="AD310" s="36">
        <v>5540</v>
      </c>
      <c r="AE310" s="36" t="s">
        <v>12023</v>
      </c>
      <c r="AF310" s="36" t="s">
        <v>12025</v>
      </c>
      <c r="AG310" s="36" t="s">
        <v>6095</v>
      </c>
    </row>
    <row r="311" spans="1:33" ht="79.2">
      <c r="A311" s="36"/>
      <c r="B311" s="36" t="s">
        <v>12023</v>
      </c>
      <c r="C311" s="36" t="s">
        <v>6121</v>
      </c>
      <c r="D311" s="36" t="s">
        <v>7242</v>
      </c>
      <c r="E311" s="36" t="s">
        <v>7245</v>
      </c>
      <c r="F311" s="36" t="s">
        <v>12149</v>
      </c>
      <c r="G311" s="36" t="s">
        <v>6311</v>
      </c>
      <c r="H311" s="36" t="s">
        <v>6119</v>
      </c>
      <c r="I311" s="36" t="s">
        <v>11317</v>
      </c>
      <c r="J311" s="36" t="s">
        <v>11317</v>
      </c>
      <c r="K311" s="36" t="s">
        <v>11317</v>
      </c>
      <c r="L311" s="36" t="s">
        <v>11317</v>
      </c>
      <c r="M311" s="36" t="s">
        <v>12024</v>
      </c>
      <c r="N311" s="36" t="s">
        <v>1882</v>
      </c>
      <c r="O311" s="36" t="s">
        <v>7244</v>
      </c>
      <c r="P311" s="36"/>
      <c r="Q311" s="36"/>
      <c r="R311" s="36" t="s">
        <v>7246</v>
      </c>
      <c r="S311" s="36"/>
      <c r="T311" s="36"/>
      <c r="U311" s="36" t="s">
        <v>11317</v>
      </c>
      <c r="V311" s="36" t="s">
        <v>11317</v>
      </c>
      <c r="W311" s="36"/>
      <c r="X311" s="36"/>
      <c r="Y311" s="274">
        <v>45202.070486111108</v>
      </c>
      <c r="Z311" s="274">
        <v>44998.885497685187</v>
      </c>
      <c r="AA311" s="36"/>
      <c r="AB311" s="36" t="s">
        <v>7235</v>
      </c>
      <c r="AC311" s="36">
        <v>46899</v>
      </c>
      <c r="AD311" s="36">
        <v>3090</v>
      </c>
      <c r="AE311" s="36" t="s">
        <v>12023</v>
      </c>
      <c r="AF311" s="36" t="s">
        <v>12025</v>
      </c>
      <c r="AG311" s="36"/>
    </row>
    <row r="312" spans="1:33" ht="52.8">
      <c r="A312" s="36"/>
      <c r="B312" s="36" t="s">
        <v>12023</v>
      </c>
      <c r="C312" s="36" t="s">
        <v>6121</v>
      </c>
      <c r="D312" s="36" t="s">
        <v>6995</v>
      </c>
      <c r="E312" s="36" t="s">
        <v>7247</v>
      </c>
      <c r="F312" s="36" t="s">
        <v>7248</v>
      </c>
      <c r="G312" s="36" t="s">
        <v>6437</v>
      </c>
      <c r="H312" s="36" t="s">
        <v>6119</v>
      </c>
      <c r="I312" s="36" t="s">
        <v>11317</v>
      </c>
      <c r="J312" s="36" t="s">
        <v>11317</v>
      </c>
      <c r="K312" s="36" t="s">
        <v>11317</v>
      </c>
      <c r="L312" s="36" t="s">
        <v>11317</v>
      </c>
      <c r="M312" s="36" t="s">
        <v>12024</v>
      </c>
      <c r="N312" s="36" t="s">
        <v>14</v>
      </c>
      <c r="O312" s="36" t="s">
        <v>6996</v>
      </c>
      <c r="P312" s="36"/>
      <c r="Q312" s="36"/>
      <c r="R312" s="36" t="s">
        <v>7249</v>
      </c>
      <c r="S312" s="36"/>
      <c r="T312" s="36"/>
      <c r="U312" s="36" t="s">
        <v>11317</v>
      </c>
      <c r="V312" s="36" t="s">
        <v>11317</v>
      </c>
      <c r="W312" s="36"/>
      <c r="X312" s="36"/>
      <c r="Y312" s="274">
        <v>45202.070486111108</v>
      </c>
      <c r="Z312" s="274">
        <v>44998.885497685187</v>
      </c>
      <c r="AA312" s="36"/>
      <c r="AB312" s="36" t="s">
        <v>7235</v>
      </c>
      <c r="AC312" s="36">
        <v>46899</v>
      </c>
      <c r="AD312" s="36">
        <v>2240</v>
      </c>
      <c r="AE312" s="36" t="s">
        <v>12023</v>
      </c>
      <c r="AF312" s="36" t="s">
        <v>12025</v>
      </c>
      <c r="AG312" s="36"/>
    </row>
    <row r="313" spans="1:33" ht="66">
      <c r="A313" s="36" t="s">
        <v>6724</v>
      </c>
      <c r="B313" s="36" t="s">
        <v>12023</v>
      </c>
      <c r="C313" s="36" t="s">
        <v>2491</v>
      </c>
      <c r="D313" s="36" t="s">
        <v>6725</v>
      </c>
      <c r="E313" s="36" t="s">
        <v>7250</v>
      </c>
      <c r="F313" s="36" t="s">
        <v>7251</v>
      </c>
      <c r="G313" s="36" t="s">
        <v>7252</v>
      </c>
      <c r="H313" s="36" t="s">
        <v>6111</v>
      </c>
      <c r="I313" s="36" t="s">
        <v>11317</v>
      </c>
      <c r="J313" s="36" t="s">
        <v>11317</v>
      </c>
      <c r="K313" s="36" t="s">
        <v>11317</v>
      </c>
      <c r="L313" s="36" t="s">
        <v>11317</v>
      </c>
      <c r="M313" s="36" t="s">
        <v>12024</v>
      </c>
      <c r="N313" s="36" t="s">
        <v>1882</v>
      </c>
      <c r="O313" s="36" t="s">
        <v>11317</v>
      </c>
      <c r="P313" s="36" t="s">
        <v>7253</v>
      </c>
      <c r="Q313" s="36"/>
      <c r="R313" s="36"/>
      <c r="S313" s="36" t="s">
        <v>12150</v>
      </c>
      <c r="T313" s="36"/>
      <c r="U313" s="36" t="s">
        <v>11317</v>
      </c>
      <c r="V313" s="36" t="s">
        <v>11317</v>
      </c>
      <c r="W313" s="36"/>
      <c r="X313" s="36"/>
      <c r="Y313" s="274">
        <v>45202.070486111108</v>
      </c>
      <c r="Z313" s="274">
        <v>44998.885497685187</v>
      </c>
      <c r="AA313" s="36"/>
      <c r="AB313" s="36" t="s">
        <v>7235</v>
      </c>
      <c r="AC313" s="36">
        <v>46899</v>
      </c>
      <c r="AD313" s="36">
        <v>4300</v>
      </c>
      <c r="AE313" s="36" t="s">
        <v>12023</v>
      </c>
      <c r="AF313" s="36" t="s">
        <v>12025</v>
      </c>
      <c r="AG313" s="36" t="s">
        <v>6095</v>
      </c>
    </row>
    <row r="314" spans="1:33" ht="39.6">
      <c r="A314" s="36"/>
      <c r="B314" s="36" t="s">
        <v>12023</v>
      </c>
      <c r="C314" s="36" t="s">
        <v>6121</v>
      </c>
      <c r="D314" s="36" t="s">
        <v>7256</v>
      </c>
      <c r="E314" s="36" t="s">
        <v>7254</v>
      </c>
      <c r="F314" s="36" t="s">
        <v>7255</v>
      </c>
      <c r="G314" s="36" t="s">
        <v>6311</v>
      </c>
      <c r="H314" s="36" t="s">
        <v>6119</v>
      </c>
      <c r="I314" s="36" t="s">
        <v>11317</v>
      </c>
      <c r="J314" s="36" t="s">
        <v>11317</v>
      </c>
      <c r="K314" s="36" t="s">
        <v>11317</v>
      </c>
      <c r="L314" s="36" t="s">
        <v>11317</v>
      </c>
      <c r="M314" s="36" t="s">
        <v>12024</v>
      </c>
      <c r="N314" s="36" t="s">
        <v>1882</v>
      </c>
      <c r="O314" s="36" t="s">
        <v>7257</v>
      </c>
      <c r="P314" s="36"/>
      <c r="Q314" s="36"/>
      <c r="R314" s="36"/>
      <c r="S314" s="36"/>
      <c r="T314" s="36"/>
      <c r="U314" s="36" t="s">
        <v>11317</v>
      </c>
      <c r="V314" s="36" t="s">
        <v>11317</v>
      </c>
      <c r="W314" s="36"/>
      <c r="X314" s="36"/>
      <c r="Y314" s="274">
        <v>45202.070486111108</v>
      </c>
      <c r="Z314" s="274">
        <v>44998.885497685187</v>
      </c>
      <c r="AA314" s="36"/>
      <c r="AB314" s="36" t="s">
        <v>7235</v>
      </c>
      <c r="AC314" s="36">
        <v>46899</v>
      </c>
      <c r="AD314" s="36">
        <v>3130</v>
      </c>
      <c r="AE314" s="36" t="s">
        <v>12023</v>
      </c>
      <c r="AF314" s="36" t="s">
        <v>12025</v>
      </c>
      <c r="AG314" s="36"/>
    </row>
    <row r="315" spans="1:33" ht="26.4">
      <c r="A315" s="36" t="s">
        <v>6376</v>
      </c>
      <c r="B315" s="36" t="s">
        <v>12023</v>
      </c>
      <c r="C315" s="36" t="s">
        <v>9</v>
      </c>
      <c r="D315" s="36" t="s">
        <v>7256</v>
      </c>
      <c r="E315" s="36" t="s">
        <v>7258</v>
      </c>
      <c r="F315" s="36" t="s">
        <v>7259</v>
      </c>
      <c r="G315" s="36" t="s">
        <v>7260</v>
      </c>
      <c r="H315" s="36" t="s">
        <v>6113</v>
      </c>
      <c r="I315" s="36" t="s">
        <v>11317</v>
      </c>
      <c r="J315" s="36" t="s">
        <v>11317</v>
      </c>
      <c r="K315" s="36" t="s">
        <v>11317</v>
      </c>
      <c r="L315" s="36" t="s">
        <v>11317</v>
      </c>
      <c r="M315" s="36" t="s">
        <v>12024</v>
      </c>
      <c r="N315" s="36" t="s">
        <v>1882</v>
      </c>
      <c r="O315" s="36" t="s">
        <v>7257</v>
      </c>
      <c r="P315" s="36"/>
      <c r="Q315" s="36"/>
      <c r="R315" s="36" t="s">
        <v>7261</v>
      </c>
      <c r="S315" s="36"/>
      <c r="T315" s="36"/>
      <c r="U315" s="36" t="s">
        <v>11317</v>
      </c>
      <c r="V315" s="36" t="s">
        <v>11317</v>
      </c>
      <c r="W315" s="36"/>
      <c r="X315" s="36"/>
      <c r="Y315" s="274">
        <v>45202.070486111108</v>
      </c>
      <c r="Z315" s="274">
        <v>44998.885497685187</v>
      </c>
      <c r="AA315" s="36"/>
      <c r="AB315" s="36" t="s">
        <v>7235</v>
      </c>
      <c r="AC315" s="36">
        <v>46899</v>
      </c>
      <c r="AD315" s="36">
        <v>3140</v>
      </c>
      <c r="AE315" s="36" t="s">
        <v>12023</v>
      </c>
      <c r="AF315" s="36" t="s">
        <v>12025</v>
      </c>
      <c r="AG315" s="36" t="s">
        <v>6095</v>
      </c>
    </row>
    <row r="316" spans="1:33" ht="52.8">
      <c r="A316" s="36"/>
      <c r="B316" s="36" t="s">
        <v>12023</v>
      </c>
      <c r="C316" s="36" t="s">
        <v>6121</v>
      </c>
      <c r="D316" s="36" t="s">
        <v>6962</v>
      </c>
      <c r="E316" s="36" t="s">
        <v>7262</v>
      </c>
      <c r="F316" s="36" t="s">
        <v>7263</v>
      </c>
      <c r="G316" s="36" t="s">
        <v>6437</v>
      </c>
      <c r="H316" s="36" t="s">
        <v>6119</v>
      </c>
      <c r="I316" s="36" t="s">
        <v>11317</v>
      </c>
      <c r="J316" s="36" t="s">
        <v>11317</v>
      </c>
      <c r="K316" s="36" t="s">
        <v>11317</v>
      </c>
      <c r="L316" s="36" t="s">
        <v>11317</v>
      </c>
      <c r="M316" s="36" t="s">
        <v>12024</v>
      </c>
      <c r="N316" s="36" t="s">
        <v>14</v>
      </c>
      <c r="O316" s="36" t="s">
        <v>6963</v>
      </c>
      <c r="P316" s="36"/>
      <c r="Q316" s="36"/>
      <c r="R316" s="36" t="s">
        <v>7264</v>
      </c>
      <c r="S316" s="36"/>
      <c r="T316" s="36"/>
      <c r="U316" s="36" t="s">
        <v>11317</v>
      </c>
      <c r="V316" s="36" t="s">
        <v>11317</v>
      </c>
      <c r="W316" s="36"/>
      <c r="X316" s="36"/>
      <c r="Y316" s="274">
        <v>45202.070486111108</v>
      </c>
      <c r="Z316" s="274">
        <v>44998.885497685187</v>
      </c>
      <c r="AA316" s="36"/>
      <c r="AB316" s="36" t="s">
        <v>7235</v>
      </c>
      <c r="AC316" s="36">
        <v>46899</v>
      </c>
      <c r="AD316" s="36">
        <v>2090</v>
      </c>
      <c r="AE316" s="36" t="s">
        <v>12023</v>
      </c>
      <c r="AF316" s="36" t="s">
        <v>12025</v>
      </c>
      <c r="AG316" s="36"/>
    </row>
    <row r="317" spans="1:33" ht="26.4">
      <c r="A317" s="36"/>
      <c r="B317" s="36" t="s">
        <v>12023</v>
      </c>
      <c r="C317" s="36" t="s">
        <v>6121</v>
      </c>
      <c r="D317" s="36" t="s">
        <v>6971</v>
      </c>
      <c r="E317" s="36" t="s">
        <v>7265</v>
      </c>
      <c r="F317" s="36" t="s">
        <v>7266</v>
      </c>
      <c r="G317" s="36" t="s">
        <v>6437</v>
      </c>
      <c r="H317" s="36" t="s">
        <v>6119</v>
      </c>
      <c r="I317" s="36" t="s">
        <v>11317</v>
      </c>
      <c r="J317" s="36" t="s">
        <v>11317</v>
      </c>
      <c r="K317" s="36" t="s">
        <v>11317</v>
      </c>
      <c r="L317" s="36" t="s">
        <v>11317</v>
      </c>
      <c r="M317" s="36" t="s">
        <v>12024</v>
      </c>
      <c r="N317" s="36" t="s">
        <v>14</v>
      </c>
      <c r="O317" s="36" t="s">
        <v>6972</v>
      </c>
      <c r="P317" s="36"/>
      <c r="Q317" s="36"/>
      <c r="R317" s="36" t="s">
        <v>7267</v>
      </c>
      <c r="S317" s="36"/>
      <c r="T317" s="36"/>
      <c r="U317" s="36" t="s">
        <v>11317</v>
      </c>
      <c r="V317" s="36" t="s">
        <v>11317</v>
      </c>
      <c r="W317" s="36"/>
      <c r="X317" s="36"/>
      <c r="Y317" s="274">
        <v>45202.070486111108</v>
      </c>
      <c r="Z317" s="274">
        <v>44998.885497685187</v>
      </c>
      <c r="AA317" s="36"/>
      <c r="AB317" s="36" t="s">
        <v>7235</v>
      </c>
      <c r="AC317" s="36">
        <v>46899</v>
      </c>
      <c r="AD317" s="36">
        <v>2120</v>
      </c>
      <c r="AE317" s="36" t="s">
        <v>12023</v>
      </c>
      <c r="AF317" s="36" t="s">
        <v>12025</v>
      </c>
      <c r="AG317" s="36"/>
    </row>
    <row r="318" spans="1:33" ht="39.6">
      <c r="A318" s="36"/>
      <c r="B318" s="36" t="s">
        <v>12023</v>
      </c>
      <c r="C318" s="36" t="s">
        <v>6121</v>
      </c>
      <c r="D318" s="36" t="s">
        <v>7271</v>
      </c>
      <c r="E318" s="36" t="s">
        <v>7268</v>
      </c>
      <c r="F318" s="36" t="s">
        <v>7269</v>
      </c>
      <c r="G318" s="36" t="s">
        <v>6437</v>
      </c>
      <c r="H318" s="36" t="s">
        <v>6119</v>
      </c>
      <c r="I318" s="36" t="s">
        <v>11317</v>
      </c>
      <c r="J318" s="36" t="s">
        <v>11317</v>
      </c>
      <c r="K318" s="36" t="s">
        <v>11317</v>
      </c>
      <c r="L318" s="36" t="s">
        <v>11317</v>
      </c>
      <c r="M318" s="36" t="s">
        <v>12024</v>
      </c>
      <c r="N318" s="36" t="s">
        <v>14</v>
      </c>
      <c r="O318" s="36" t="s">
        <v>7272</v>
      </c>
      <c r="P318" s="36"/>
      <c r="Q318" s="36"/>
      <c r="R318" s="36" t="s">
        <v>7270</v>
      </c>
      <c r="S318" s="36"/>
      <c r="T318" s="36"/>
      <c r="U318" s="36" t="s">
        <v>11317</v>
      </c>
      <c r="V318" s="36" t="s">
        <v>11317</v>
      </c>
      <c r="W318" s="36"/>
      <c r="X318" s="36"/>
      <c r="Y318" s="274">
        <v>45202.070486111108</v>
      </c>
      <c r="Z318" s="274">
        <v>44998.885497685187</v>
      </c>
      <c r="AA318" s="36"/>
      <c r="AB318" s="36" t="s">
        <v>7235</v>
      </c>
      <c r="AC318" s="36">
        <v>46899</v>
      </c>
      <c r="AD318" s="36">
        <v>3170</v>
      </c>
      <c r="AE318" s="36" t="s">
        <v>12023</v>
      </c>
      <c r="AF318" s="36" t="s">
        <v>12025</v>
      </c>
      <c r="AG318" s="36"/>
    </row>
    <row r="319" spans="1:33" ht="66">
      <c r="A319" s="36" t="s">
        <v>6771</v>
      </c>
      <c r="B319" s="36" t="s">
        <v>12023</v>
      </c>
      <c r="C319" s="36" t="s">
        <v>2491</v>
      </c>
      <c r="D319" s="36" t="s">
        <v>7276</v>
      </c>
      <c r="E319" s="36" t="s">
        <v>7273</v>
      </c>
      <c r="F319" s="36" t="s">
        <v>7274</v>
      </c>
      <c r="G319" s="36" t="s">
        <v>6437</v>
      </c>
      <c r="H319" s="36" t="s">
        <v>6119</v>
      </c>
      <c r="I319" s="36" t="s">
        <v>11317</v>
      </c>
      <c r="J319" s="36" t="s">
        <v>11317</v>
      </c>
      <c r="K319" s="36" t="s">
        <v>11317</v>
      </c>
      <c r="L319" s="36" t="s">
        <v>11317</v>
      </c>
      <c r="M319" s="36" t="s">
        <v>12024</v>
      </c>
      <c r="N319" s="36" t="s">
        <v>14</v>
      </c>
      <c r="O319" s="36" t="s">
        <v>7278</v>
      </c>
      <c r="P319" s="36" t="s">
        <v>7277</v>
      </c>
      <c r="Q319" s="36"/>
      <c r="R319" s="36" t="s">
        <v>7275</v>
      </c>
      <c r="S319" s="36" t="s">
        <v>12151</v>
      </c>
      <c r="T319" s="36"/>
      <c r="U319" s="36" t="s">
        <v>11317</v>
      </c>
      <c r="V319" s="36" t="s">
        <v>11317</v>
      </c>
      <c r="W319" s="36"/>
      <c r="X319" s="36"/>
      <c r="Y319" s="274">
        <v>45202.070486111108</v>
      </c>
      <c r="Z319" s="274">
        <v>44998.885497685187</v>
      </c>
      <c r="AA319" s="36"/>
      <c r="AB319" s="36" t="s">
        <v>7235</v>
      </c>
      <c r="AC319" s="36">
        <v>46899</v>
      </c>
      <c r="AD319" s="36">
        <v>3180</v>
      </c>
      <c r="AE319" s="36" t="s">
        <v>12023</v>
      </c>
      <c r="AF319" s="36" t="s">
        <v>12025</v>
      </c>
      <c r="AG319" s="36"/>
    </row>
    <row r="320" spans="1:33" ht="39.6">
      <c r="A320" s="36"/>
      <c r="B320" s="36" t="s">
        <v>12023</v>
      </c>
      <c r="C320" s="36" t="s">
        <v>6121</v>
      </c>
      <c r="D320" s="36" t="s">
        <v>7282</v>
      </c>
      <c r="E320" s="36" t="s">
        <v>7279</v>
      </c>
      <c r="F320" s="36" t="s">
        <v>7280</v>
      </c>
      <c r="G320" s="36" t="s">
        <v>6311</v>
      </c>
      <c r="H320" s="36" t="s">
        <v>6119</v>
      </c>
      <c r="I320" s="36" t="s">
        <v>11317</v>
      </c>
      <c r="J320" s="36" t="s">
        <v>11317</v>
      </c>
      <c r="K320" s="36" t="s">
        <v>11317</v>
      </c>
      <c r="L320" s="36" t="s">
        <v>11317</v>
      </c>
      <c r="M320" s="36" t="s">
        <v>12024</v>
      </c>
      <c r="N320" s="36" t="s">
        <v>1882</v>
      </c>
      <c r="O320" s="36" t="s">
        <v>7283</v>
      </c>
      <c r="P320" s="36"/>
      <c r="Q320" s="36"/>
      <c r="R320" s="36" t="s">
        <v>7281</v>
      </c>
      <c r="S320" s="36"/>
      <c r="T320" s="36"/>
      <c r="U320" s="36" t="s">
        <v>11317</v>
      </c>
      <c r="V320" s="36" t="s">
        <v>11317</v>
      </c>
      <c r="W320" s="36"/>
      <c r="X320" s="36"/>
      <c r="Y320" s="274">
        <v>45202.070486111108</v>
      </c>
      <c r="Z320" s="274">
        <v>44998.885497685187</v>
      </c>
      <c r="AA320" s="36"/>
      <c r="AB320" s="36" t="s">
        <v>7235</v>
      </c>
      <c r="AC320" s="36">
        <v>46899</v>
      </c>
      <c r="AD320" s="36">
        <v>3190</v>
      </c>
      <c r="AE320" s="36" t="s">
        <v>12023</v>
      </c>
      <c r="AF320" s="36" t="s">
        <v>12025</v>
      </c>
      <c r="AG320" s="36"/>
    </row>
    <row r="321" spans="1:33" ht="26.4">
      <c r="A321" s="36"/>
      <c r="B321" s="36" t="s">
        <v>12023</v>
      </c>
      <c r="C321" s="36" t="s">
        <v>6121</v>
      </c>
      <c r="D321" s="36" t="s">
        <v>6366</v>
      </c>
      <c r="E321" s="36" t="s">
        <v>7284</v>
      </c>
      <c r="F321" s="36" t="s">
        <v>6592</v>
      </c>
      <c r="G321" s="36" t="s">
        <v>6478</v>
      </c>
      <c r="H321" s="36" t="s">
        <v>6130</v>
      </c>
      <c r="I321" s="36" t="s">
        <v>11317</v>
      </c>
      <c r="J321" s="36" t="s">
        <v>11317</v>
      </c>
      <c r="K321" s="36" t="s">
        <v>11317</v>
      </c>
      <c r="L321" s="36" t="s">
        <v>11317</v>
      </c>
      <c r="M321" s="36" t="s">
        <v>12024</v>
      </c>
      <c r="N321" s="36" t="s">
        <v>1882</v>
      </c>
      <c r="O321" s="36" t="s">
        <v>6367</v>
      </c>
      <c r="P321" s="36"/>
      <c r="Q321" s="36"/>
      <c r="R321" s="36"/>
      <c r="S321" s="36"/>
      <c r="T321" s="36"/>
      <c r="U321" s="36" t="s">
        <v>11317</v>
      </c>
      <c r="V321" s="36" t="s">
        <v>11317</v>
      </c>
      <c r="W321" s="36"/>
      <c r="X321" s="36"/>
      <c r="Y321" s="274">
        <v>45202.070486111108</v>
      </c>
      <c r="Z321" s="274">
        <v>44998.885497685187</v>
      </c>
      <c r="AA321" s="36"/>
      <c r="AB321" s="36" t="s">
        <v>7235</v>
      </c>
      <c r="AC321" s="36">
        <v>46899</v>
      </c>
      <c r="AD321" s="36">
        <v>2200</v>
      </c>
      <c r="AE321" s="36" t="s">
        <v>12023</v>
      </c>
      <c r="AF321" s="36" t="s">
        <v>12025</v>
      </c>
      <c r="AG321" s="36" t="s">
        <v>6101</v>
      </c>
    </row>
    <row r="322" spans="1:33" ht="26.4">
      <c r="A322" s="36" t="s">
        <v>7287</v>
      </c>
      <c r="B322" s="36" t="s">
        <v>12023</v>
      </c>
      <c r="C322" s="36" t="s">
        <v>6129</v>
      </c>
      <c r="D322" s="36">
        <v>15</v>
      </c>
      <c r="E322" s="36" t="s">
        <v>7285</v>
      </c>
      <c r="F322" s="36" t="s">
        <v>7286</v>
      </c>
      <c r="G322" s="36" t="s">
        <v>6478</v>
      </c>
      <c r="H322" s="36" t="s">
        <v>6130</v>
      </c>
      <c r="I322" s="36" t="s">
        <v>11317</v>
      </c>
      <c r="J322" s="36" t="s">
        <v>11317</v>
      </c>
      <c r="K322" s="36" t="s">
        <v>11317</v>
      </c>
      <c r="L322" s="36" t="s">
        <v>11317</v>
      </c>
      <c r="M322" s="36" t="s">
        <v>12024</v>
      </c>
      <c r="N322" s="36" t="s">
        <v>6404</v>
      </c>
      <c r="O322" s="36" t="s">
        <v>11317</v>
      </c>
      <c r="P322" s="36"/>
      <c r="Q322" s="36"/>
      <c r="R322" s="36" t="s">
        <v>6662</v>
      </c>
      <c r="S322" s="36"/>
      <c r="T322" s="36"/>
      <c r="U322" s="36" t="s">
        <v>11317</v>
      </c>
      <c r="V322" s="36" t="s">
        <v>11317</v>
      </c>
      <c r="W322" s="36"/>
      <c r="X322" s="36"/>
      <c r="Y322" s="274">
        <v>45202.070486111108</v>
      </c>
      <c r="Z322" s="274">
        <v>44998.885497685187</v>
      </c>
      <c r="AA322" s="36"/>
      <c r="AB322" s="36" t="s">
        <v>7235</v>
      </c>
      <c r="AC322" s="36">
        <v>46899</v>
      </c>
      <c r="AD322" s="36">
        <v>3000</v>
      </c>
      <c r="AE322" s="36" t="s">
        <v>12023</v>
      </c>
      <c r="AF322" s="36" t="s">
        <v>12025</v>
      </c>
      <c r="AG322" s="36" t="s">
        <v>6097</v>
      </c>
    </row>
    <row r="323" spans="1:33" ht="26.4">
      <c r="A323" s="36" t="s">
        <v>6663</v>
      </c>
      <c r="B323" s="36" t="s">
        <v>12023</v>
      </c>
      <c r="C323" s="36" t="s">
        <v>6129</v>
      </c>
      <c r="D323" s="36">
        <v>15</v>
      </c>
      <c r="E323" s="36" t="s">
        <v>7288</v>
      </c>
      <c r="F323" s="36" t="s">
        <v>7289</v>
      </c>
      <c r="G323" s="36" t="s">
        <v>6478</v>
      </c>
      <c r="H323" s="36" t="s">
        <v>6130</v>
      </c>
      <c r="I323" s="36" t="s">
        <v>11317</v>
      </c>
      <c r="J323" s="36" t="s">
        <v>11317</v>
      </c>
      <c r="K323" s="36" t="s">
        <v>11317</v>
      </c>
      <c r="L323" s="36" t="s">
        <v>11317</v>
      </c>
      <c r="M323" s="36" t="s">
        <v>12024</v>
      </c>
      <c r="N323" s="36" t="s">
        <v>6404</v>
      </c>
      <c r="O323" s="36" t="s">
        <v>11317</v>
      </c>
      <c r="P323" s="36"/>
      <c r="Q323" s="36"/>
      <c r="R323" s="36" t="s">
        <v>6662</v>
      </c>
      <c r="S323" s="36"/>
      <c r="T323" s="36"/>
      <c r="U323" s="36" t="s">
        <v>11317</v>
      </c>
      <c r="V323" s="36" t="s">
        <v>11317</v>
      </c>
      <c r="W323" s="36"/>
      <c r="X323" s="36"/>
      <c r="Y323" s="274">
        <v>45202.070486111108</v>
      </c>
      <c r="Z323" s="274">
        <v>44998.885497685187</v>
      </c>
      <c r="AA323" s="36"/>
      <c r="AB323" s="36" t="s">
        <v>7235</v>
      </c>
      <c r="AC323" s="36">
        <v>46899</v>
      </c>
      <c r="AD323" s="36">
        <v>2010</v>
      </c>
      <c r="AE323" s="36" t="s">
        <v>12023</v>
      </c>
      <c r="AF323" s="36" t="s">
        <v>12025</v>
      </c>
      <c r="AG323" s="36" t="s">
        <v>6101</v>
      </c>
    </row>
    <row r="324" spans="1:33" ht="26.4">
      <c r="A324" s="36"/>
      <c r="B324" s="36" t="s">
        <v>12023</v>
      </c>
      <c r="C324" s="36" t="s">
        <v>6121</v>
      </c>
      <c r="D324" s="36" t="s">
        <v>6208</v>
      </c>
      <c r="E324" s="36" t="s">
        <v>7290</v>
      </c>
      <c r="F324" s="36" t="s">
        <v>7291</v>
      </c>
      <c r="G324" s="36" t="s">
        <v>6478</v>
      </c>
      <c r="H324" s="36" t="s">
        <v>6130</v>
      </c>
      <c r="I324" s="36" t="s">
        <v>11317</v>
      </c>
      <c r="J324" s="36" t="s">
        <v>11317</v>
      </c>
      <c r="K324" s="36" t="s">
        <v>11317</v>
      </c>
      <c r="L324" s="36" t="s">
        <v>11317</v>
      </c>
      <c r="M324" s="36" t="s">
        <v>12024</v>
      </c>
      <c r="N324" s="36" t="s">
        <v>1882</v>
      </c>
      <c r="O324" s="36" t="s">
        <v>11317</v>
      </c>
      <c r="P324" s="36"/>
      <c r="Q324" s="36"/>
      <c r="R324" s="36"/>
      <c r="S324" s="36"/>
      <c r="T324" s="36"/>
      <c r="U324" s="36" t="s">
        <v>11317</v>
      </c>
      <c r="V324" s="36" t="s">
        <v>11317</v>
      </c>
      <c r="W324" s="36"/>
      <c r="X324" s="36"/>
      <c r="Y324" s="274">
        <v>45202.070486111108</v>
      </c>
      <c r="Z324" s="274">
        <v>44998.885497685187</v>
      </c>
      <c r="AA324" s="36"/>
      <c r="AB324" s="36" t="s">
        <v>7235</v>
      </c>
      <c r="AC324" s="36">
        <v>46899</v>
      </c>
      <c r="AD324" s="36">
        <v>1010</v>
      </c>
      <c r="AE324" s="36" t="s">
        <v>12023</v>
      </c>
      <c r="AF324" s="36" t="s">
        <v>12025</v>
      </c>
      <c r="AG324" s="36" t="s">
        <v>6101</v>
      </c>
    </row>
    <row r="325" spans="1:33" ht="26.4">
      <c r="A325" s="36" t="s">
        <v>6514</v>
      </c>
      <c r="B325" s="36" t="s">
        <v>12023</v>
      </c>
      <c r="C325" s="36" t="s">
        <v>2491</v>
      </c>
      <c r="D325" s="36" t="s">
        <v>6208</v>
      </c>
      <c r="E325" s="36" t="s">
        <v>7292</v>
      </c>
      <c r="F325" s="36" t="s">
        <v>7293</v>
      </c>
      <c r="G325" s="36" t="s">
        <v>6478</v>
      </c>
      <c r="H325" s="36" t="s">
        <v>6111</v>
      </c>
      <c r="I325" s="36" t="s">
        <v>11317</v>
      </c>
      <c r="J325" s="36" t="s">
        <v>11317</v>
      </c>
      <c r="K325" s="36" t="s">
        <v>11317</v>
      </c>
      <c r="L325" s="36" t="s">
        <v>11317</v>
      </c>
      <c r="M325" s="36" t="s">
        <v>12024</v>
      </c>
      <c r="N325" s="36" t="s">
        <v>1882</v>
      </c>
      <c r="O325" s="36" t="s">
        <v>11317</v>
      </c>
      <c r="P325" s="36" t="s">
        <v>7295</v>
      </c>
      <c r="Q325" s="36"/>
      <c r="R325" s="36" t="s">
        <v>7294</v>
      </c>
      <c r="S325" s="36"/>
      <c r="T325" s="36"/>
      <c r="U325" s="36" t="s">
        <v>11317</v>
      </c>
      <c r="V325" s="36" t="s">
        <v>11317</v>
      </c>
      <c r="W325" s="36"/>
      <c r="X325" s="36"/>
      <c r="Y325" s="274">
        <v>45202.070486111108</v>
      </c>
      <c r="Z325" s="274">
        <v>44998.885497685187</v>
      </c>
      <c r="AA325" s="36"/>
      <c r="AB325" s="36" t="s">
        <v>7235</v>
      </c>
      <c r="AC325" s="36">
        <v>46899</v>
      </c>
      <c r="AD325" s="36">
        <v>1300</v>
      </c>
      <c r="AE325" s="36" t="s">
        <v>12023</v>
      </c>
      <c r="AF325" s="36" t="s">
        <v>12025</v>
      </c>
      <c r="AG325" s="36" t="s">
        <v>6095</v>
      </c>
    </row>
    <row r="326" spans="1:33" ht="66">
      <c r="A326" s="36" t="s">
        <v>6410</v>
      </c>
      <c r="B326" s="36" t="s">
        <v>12023</v>
      </c>
      <c r="C326" s="36" t="s">
        <v>6129</v>
      </c>
      <c r="D326" s="36">
        <v>15</v>
      </c>
      <c r="E326" s="36" t="s">
        <v>7296</v>
      </c>
      <c r="F326" s="36" t="s">
        <v>7297</v>
      </c>
      <c r="G326" s="36" t="s">
        <v>7298</v>
      </c>
      <c r="H326" s="36" t="s">
        <v>6130</v>
      </c>
      <c r="I326" s="36" t="s">
        <v>11317</v>
      </c>
      <c r="J326" s="36" t="s">
        <v>11317</v>
      </c>
      <c r="K326" s="36" t="s">
        <v>11317</v>
      </c>
      <c r="L326" s="36" t="s">
        <v>11317</v>
      </c>
      <c r="M326" s="36" t="s">
        <v>12024</v>
      </c>
      <c r="N326" s="36" t="s">
        <v>6404</v>
      </c>
      <c r="O326" s="36" t="s">
        <v>11317</v>
      </c>
      <c r="P326" s="36"/>
      <c r="Q326" s="36"/>
      <c r="R326" s="36" t="s">
        <v>7299</v>
      </c>
      <c r="S326" s="36"/>
      <c r="T326" s="36"/>
      <c r="U326" s="36" t="s">
        <v>11317</v>
      </c>
      <c r="V326" s="36" t="s">
        <v>11317</v>
      </c>
      <c r="W326" s="36"/>
      <c r="X326" s="36"/>
      <c r="Y326" s="274">
        <v>45202.070486111108</v>
      </c>
      <c r="Z326" s="274">
        <v>44998.885497685187</v>
      </c>
      <c r="AA326" s="36"/>
      <c r="AB326" s="36" t="s">
        <v>7235</v>
      </c>
      <c r="AC326" s="36">
        <v>46899</v>
      </c>
      <c r="AD326" s="36">
        <v>1200</v>
      </c>
      <c r="AE326" s="36" t="s">
        <v>12023</v>
      </c>
      <c r="AF326" s="36" t="s">
        <v>12025</v>
      </c>
      <c r="AG326" s="36" t="s">
        <v>6097</v>
      </c>
    </row>
    <row r="327" spans="1:33" ht="26.4">
      <c r="A327" s="36" t="s">
        <v>7302</v>
      </c>
      <c r="B327" s="36" t="s">
        <v>12023</v>
      </c>
      <c r="C327" s="36" t="s">
        <v>6129</v>
      </c>
      <c r="D327" s="36">
        <v>15</v>
      </c>
      <c r="E327" s="36" t="s">
        <v>7300</v>
      </c>
      <c r="F327" s="36" t="s">
        <v>7301</v>
      </c>
      <c r="G327" s="36" t="s">
        <v>6478</v>
      </c>
      <c r="H327" s="36" t="s">
        <v>6115</v>
      </c>
      <c r="I327" s="36" t="s">
        <v>11317</v>
      </c>
      <c r="J327" s="36" t="s">
        <v>11317</v>
      </c>
      <c r="K327" s="36" t="s">
        <v>11317</v>
      </c>
      <c r="L327" s="36" t="s">
        <v>11317</v>
      </c>
      <c r="M327" s="36" t="s">
        <v>12024</v>
      </c>
      <c r="N327" s="36" t="s">
        <v>6404</v>
      </c>
      <c r="O327" s="36" t="s">
        <v>11317</v>
      </c>
      <c r="P327" s="36"/>
      <c r="Q327" s="36"/>
      <c r="R327" s="36" t="s">
        <v>7299</v>
      </c>
      <c r="S327" s="36"/>
      <c r="T327" s="36"/>
      <c r="U327" s="36" t="s">
        <v>11317</v>
      </c>
      <c r="V327" s="36" t="s">
        <v>11317</v>
      </c>
      <c r="W327" s="36"/>
      <c r="X327" s="36"/>
      <c r="Y327" s="274">
        <v>45202.070486111108</v>
      </c>
      <c r="Z327" s="274">
        <v>44998.885497685187</v>
      </c>
      <c r="AA327" s="36"/>
      <c r="AB327" s="36" t="s">
        <v>7235</v>
      </c>
      <c r="AC327" s="36">
        <v>46899</v>
      </c>
      <c r="AD327" s="36">
        <v>1210</v>
      </c>
      <c r="AE327" s="36" t="s">
        <v>12023</v>
      </c>
      <c r="AF327" s="36" t="s">
        <v>12025</v>
      </c>
      <c r="AG327" s="36" t="s">
        <v>6097</v>
      </c>
    </row>
    <row r="328" spans="1:33" ht="26.4">
      <c r="A328" s="36"/>
      <c r="B328" s="36" t="s">
        <v>12023</v>
      </c>
      <c r="C328" s="36" t="s">
        <v>6121</v>
      </c>
      <c r="D328" s="36" t="s">
        <v>6732</v>
      </c>
      <c r="E328" s="36" t="s">
        <v>7303</v>
      </c>
      <c r="F328" s="36" t="s">
        <v>7304</v>
      </c>
      <c r="G328" s="36" t="s">
        <v>6276</v>
      </c>
      <c r="H328" s="36" t="s">
        <v>6119</v>
      </c>
      <c r="I328" s="36" t="s">
        <v>11317</v>
      </c>
      <c r="J328" s="36" t="s">
        <v>11317</v>
      </c>
      <c r="K328" s="36" t="s">
        <v>11317</v>
      </c>
      <c r="L328" s="36" t="s">
        <v>11317</v>
      </c>
      <c r="M328" s="36" t="s">
        <v>12024</v>
      </c>
      <c r="N328" s="36" t="s">
        <v>1882</v>
      </c>
      <c r="O328" s="36" t="s">
        <v>7307</v>
      </c>
      <c r="P328" s="36"/>
      <c r="Q328" s="36"/>
      <c r="R328" s="36" t="s">
        <v>7306</v>
      </c>
      <c r="S328" s="36"/>
      <c r="T328" s="36"/>
      <c r="U328" s="36" t="s">
        <v>11317</v>
      </c>
      <c r="V328" s="36" t="s">
        <v>11317</v>
      </c>
      <c r="W328" s="36"/>
      <c r="X328" s="36"/>
      <c r="Y328" s="274">
        <v>45202.091736111113</v>
      </c>
      <c r="Z328" s="274">
        <v>44998.885497685187</v>
      </c>
      <c r="AA328" s="36"/>
      <c r="AB328" s="36" t="s">
        <v>7305</v>
      </c>
      <c r="AC328" s="36">
        <v>47329</v>
      </c>
      <c r="AD328" s="36">
        <v>1000</v>
      </c>
      <c r="AE328" s="36" t="s">
        <v>12023</v>
      </c>
      <c r="AF328" s="36" t="s">
        <v>12025</v>
      </c>
      <c r="AG328" s="36"/>
    </row>
    <row r="329" spans="1:33" ht="39.6">
      <c r="A329" s="36" t="s">
        <v>6469</v>
      </c>
      <c r="B329" s="36" t="s">
        <v>12023</v>
      </c>
      <c r="C329" s="36" t="s">
        <v>9</v>
      </c>
      <c r="D329" s="36" t="s">
        <v>6732</v>
      </c>
      <c r="E329" s="36" t="s">
        <v>7308</v>
      </c>
      <c r="F329" s="36" t="s">
        <v>7309</v>
      </c>
      <c r="G329" s="36" t="s">
        <v>7310</v>
      </c>
      <c r="H329" s="36" t="s">
        <v>6113</v>
      </c>
      <c r="I329" s="36" t="s">
        <v>11317</v>
      </c>
      <c r="J329" s="36" t="s">
        <v>11317</v>
      </c>
      <c r="K329" s="36" t="s">
        <v>11317</v>
      </c>
      <c r="L329" s="36" t="s">
        <v>11317</v>
      </c>
      <c r="M329" s="36" t="s">
        <v>12024</v>
      </c>
      <c r="N329" s="36" t="s">
        <v>1882</v>
      </c>
      <c r="O329" s="36" t="s">
        <v>7307</v>
      </c>
      <c r="P329" s="36"/>
      <c r="Q329" s="36"/>
      <c r="R329" s="36" t="s">
        <v>7311</v>
      </c>
      <c r="S329" s="36"/>
      <c r="T329" s="36"/>
      <c r="U329" s="36" t="s">
        <v>11317</v>
      </c>
      <c r="V329" s="36" t="s">
        <v>11317</v>
      </c>
      <c r="W329" s="36"/>
      <c r="X329" s="36"/>
      <c r="Y329" s="274">
        <v>45202.091736111113</v>
      </c>
      <c r="Z329" s="274">
        <v>44998.885497685187</v>
      </c>
      <c r="AA329" s="36"/>
      <c r="AB329" s="36" t="s">
        <v>7305</v>
      </c>
      <c r="AC329" s="36">
        <v>47329</v>
      </c>
      <c r="AD329" s="36">
        <v>7000</v>
      </c>
      <c r="AE329" s="36" t="s">
        <v>12023</v>
      </c>
      <c r="AF329" s="36" t="s">
        <v>12025</v>
      </c>
      <c r="AG329" s="36" t="s">
        <v>6095</v>
      </c>
    </row>
    <row r="330" spans="1:33" ht="66">
      <c r="A330" s="36"/>
      <c r="B330" s="36" t="s">
        <v>12023</v>
      </c>
      <c r="C330" s="36" t="s">
        <v>6121</v>
      </c>
      <c r="D330" s="36" t="s">
        <v>6732</v>
      </c>
      <c r="E330" s="36" t="s">
        <v>7312</v>
      </c>
      <c r="F330" s="36" t="s">
        <v>7313</v>
      </c>
      <c r="G330" s="36" t="s">
        <v>7310</v>
      </c>
      <c r="H330" s="36" t="s">
        <v>6130</v>
      </c>
      <c r="I330" s="36" t="s">
        <v>11317</v>
      </c>
      <c r="J330" s="36" t="s">
        <v>11317</v>
      </c>
      <c r="K330" s="36" t="s">
        <v>11317</v>
      </c>
      <c r="L330" s="36" t="s">
        <v>11317</v>
      </c>
      <c r="M330" s="36" t="s">
        <v>12024</v>
      </c>
      <c r="N330" s="36" t="s">
        <v>1882</v>
      </c>
      <c r="O330" s="36" t="s">
        <v>7307</v>
      </c>
      <c r="P330" s="36"/>
      <c r="Q330" s="36"/>
      <c r="R330" s="36"/>
      <c r="S330" s="36" t="s">
        <v>12152</v>
      </c>
      <c r="T330" s="36"/>
      <c r="U330" s="36" t="s">
        <v>11317</v>
      </c>
      <c r="V330" s="36" t="s">
        <v>11317</v>
      </c>
      <c r="W330" s="36"/>
      <c r="X330" s="36"/>
      <c r="Y330" s="274">
        <v>45202.091736111113</v>
      </c>
      <c r="Z330" s="274">
        <v>44998.885497685187</v>
      </c>
      <c r="AA330" s="36"/>
      <c r="AB330" s="36" t="s">
        <v>7305</v>
      </c>
      <c r="AC330" s="36">
        <v>47329</v>
      </c>
      <c r="AD330" s="36">
        <v>2030</v>
      </c>
      <c r="AE330" s="36" t="s">
        <v>12023</v>
      </c>
      <c r="AF330" s="36" t="s">
        <v>12025</v>
      </c>
      <c r="AG330" s="36" t="s">
        <v>6089</v>
      </c>
    </row>
    <row r="331" spans="1:33" ht="26.4">
      <c r="A331" s="36"/>
      <c r="B331" s="36" t="s">
        <v>12023</v>
      </c>
      <c r="C331" s="36" t="s">
        <v>6121</v>
      </c>
      <c r="D331" s="36" t="s">
        <v>6330</v>
      </c>
      <c r="E331" s="36" t="s">
        <v>7314</v>
      </c>
      <c r="F331" s="36" t="s">
        <v>7315</v>
      </c>
      <c r="G331" s="36" t="s">
        <v>7310</v>
      </c>
      <c r="H331" s="36" t="s">
        <v>6130</v>
      </c>
      <c r="I331" s="36" t="s">
        <v>11317</v>
      </c>
      <c r="J331" s="36" t="s">
        <v>11317</v>
      </c>
      <c r="K331" s="36" t="s">
        <v>11317</v>
      </c>
      <c r="L331" s="36" t="s">
        <v>11317</v>
      </c>
      <c r="M331" s="36" t="s">
        <v>12024</v>
      </c>
      <c r="N331" s="36" t="s">
        <v>1882</v>
      </c>
      <c r="O331" s="36" t="s">
        <v>6331</v>
      </c>
      <c r="P331" s="36"/>
      <c r="Q331" s="36"/>
      <c r="R331" s="36"/>
      <c r="S331" s="36"/>
      <c r="T331" s="36"/>
      <c r="U331" s="36" t="s">
        <v>11317</v>
      </c>
      <c r="V331" s="36" t="s">
        <v>11317</v>
      </c>
      <c r="W331" s="36"/>
      <c r="X331" s="36"/>
      <c r="Y331" s="274">
        <v>45202.091736111113</v>
      </c>
      <c r="Z331" s="274">
        <v>44998.885497685187</v>
      </c>
      <c r="AA331" s="36"/>
      <c r="AB331" s="36" t="s">
        <v>7305</v>
      </c>
      <c r="AC331" s="36">
        <v>47329</v>
      </c>
      <c r="AD331" s="36">
        <v>2060</v>
      </c>
      <c r="AE331" s="36" t="s">
        <v>12023</v>
      </c>
      <c r="AF331" s="36" t="s">
        <v>12025</v>
      </c>
      <c r="AG331" s="36" t="s">
        <v>6089</v>
      </c>
    </row>
    <row r="332" spans="1:33" ht="26.4">
      <c r="A332" s="36"/>
      <c r="B332" s="36" t="s">
        <v>12023</v>
      </c>
      <c r="C332" s="36" t="s">
        <v>6121</v>
      </c>
      <c r="D332" s="36" t="s">
        <v>6317</v>
      </c>
      <c r="E332" s="36" t="s">
        <v>7316</v>
      </c>
      <c r="F332" s="36" t="s">
        <v>7317</v>
      </c>
      <c r="G332" s="36" t="s">
        <v>6746</v>
      </c>
      <c r="H332" s="36" t="s">
        <v>6130</v>
      </c>
      <c r="I332" s="36" t="s">
        <v>11317</v>
      </c>
      <c r="J332" s="36" t="s">
        <v>11317</v>
      </c>
      <c r="K332" s="36" t="s">
        <v>11317</v>
      </c>
      <c r="L332" s="36" t="s">
        <v>11317</v>
      </c>
      <c r="M332" s="36" t="s">
        <v>12024</v>
      </c>
      <c r="N332" s="36" t="s">
        <v>11317</v>
      </c>
      <c r="O332" s="36" t="s">
        <v>11317</v>
      </c>
      <c r="P332" s="36"/>
      <c r="Q332" s="36"/>
      <c r="R332" s="36"/>
      <c r="S332" s="36"/>
      <c r="T332" s="36"/>
      <c r="U332" s="36" t="s">
        <v>11317</v>
      </c>
      <c r="V332" s="36" t="s">
        <v>11317</v>
      </c>
      <c r="W332" s="36"/>
      <c r="X332" s="36"/>
      <c r="Y332" s="274">
        <v>45202.093159722222</v>
      </c>
      <c r="Z332" s="274">
        <v>44998.885497685187</v>
      </c>
      <c r="AA332" s="36"/>
      <c r="AB332" s="36" t="s">
        <v>7318</v>
      </c>
      <c r="AC332" s="36">
        <v>83979</v>
      </c>
      <c r="AD332" s="36">
        <v>3100</v>
      </c>
      <c r="AE332" s="36" t="s">
        <v>12023</v>
      </c>
      <c r="AF332" s="36" t="s">
        <v>12025</v>
      </c>
      <c r="AG332" s="36" t="s">
        <v>6101</v>
      </c>
    </row>
    <row r="333" spans="1:33" ht="26.4">
      <c r="A333" s="36"/>
      <c r="B333" s="36" t="s">
        <v>12023</v>
      </c>
      <c r="C333" s="36" t="s">
        <v>6121</v>
      </c>
      <c r="D333" s="36" t="s">
        <v>7322</v>
      </c>
      <c r="E333" s="36" t="s">
        <v>7319</v>
      </c>
      <c r="F333" s="36" t="s">
        <v>7320</v>
      </c>
      <c r="G333" s="36" t="s">
        <v>6311</v>
      </c>
      <c r="H333" s="36" t="s">
        <v>6119</v>
      </c>
      <c r="I333" s="36" t="s">
        <v>11317</v>
      </c>
      <c r="J333" s="36" t="s">
        <v>11317</v>
      </c>
      <c r="K333" s="36" t="s">
        <v>11317</v>
      </c>
      <c r="L333" s="36" t="s">
        <v>11317</v>
      </c>
      <c r="M333" s="36" t="s">
        <v>12024</v>
      </c>
      <c r="N333" s="36" t="s">
        <v>1882</v>
      </c>
      <c r="O333" s="36" t="s">
        <v>7323</v>
      </c>
      <c r="P333" s="36"/>
      <c r="Q333" s="36"/>
      <c r="R333" s="36" t="s">
        <v>7321</v>
      </c>
      <c r="S333" s="36"/>
      <c r="T333" s="36"/>
      <c r="U333" s="36" t="s">
        <v>11317</v>
      </c>
      <c r="V333" s="36" t="s">
        <v>11317</v>
      </c>
      <c r="W333" s="36"/>
      <c r="X333" s="36"/>
      <c r="Y333" s="274">
        <v>45202.094641203701</v>
      </c>
      <c r="Z333" s="274">
        <v>44998.885497685187</v>
      </c>
      <c r="AA333" s="36"/>
      <c r="AB333" s="36" t="s">
        <v>7318</v>
      </c>
      <c r="AC333" s="36">
        <v>83979</v>
      </c>
      <c r="AD333" s="36">
        <v>3320</v>
      </c>
      <c r="AE333" s="36" t="s">
        <v>12023</v>
      </c>
      <c r="AF333" s="36" t="s">
        <v>12025</v>
      </c>
      <c r="AG333" s="36"/>
    </row>
    <row r="334" spans="1:33" ht="26.4">
      <c r="A334" s="36"/>
      <c r="B334" s="36" t="s">
        <v>12023</v>
      </c>
      <c r="C334" s="36" t="s">
        <v>6121</v>
      </c>
      <c r="D334" s="36" t="s">
        <v>7322</v>
      </c>
      <c r="E334" s="36" t="s">
        <v>7324</v>
      </c>
      <c r="F334" s="36" t="s">
        <v>7325</v>
      </c>
      <c r="G334" s="36" t="s">
        <v>6746</v>
      </c>
      <c r="H334" s="36" t="s">
        <v>6130</v>
      </c>
      <c r="I334" s="36" t="s">
        <v>11317</v>
      </c>
      <c r="J334" s="36" t="s">
        <v>11317</v>
      </c>
      <c r="K334" s="36" t="s">
        <v>11317</v>
      </c>
      <c r="L334" s="36" t="s">
        <v>11317</v>
      </c>
      <c r="M334" s="36" t="s">
        <v>12024</v>
      </c>
      <c r="N334" s="36" t="s">
        <v>1882</v>
      </c>
      <c r="O334" s="36" t="s">
        <v>7323</v>
      </c>
      <c r="P334" s="36"/>
      <c r="Q334" s="36"/>
      <c r="R334" s="36"/>
      <c r="S334" s="36"/>
      <c r="T334" s="36"/>
      <c r="U334" s="36" t="s">
        <v>11317</v>
      </c>
      <c r="V334" s="36" t="s">
        <v>11317</v>
      </c>
      <c r="W334" s="36"/>
      <c r="X334" s="36"/>
      <c r="Y334" s="274">
        <v>45202.094641203701</v>
      </c>
      <c r="Z334" s="274">
        <v>44998.885497685187</v>
      </c>
      <c r="AA334" s="36"/>
      <c r="AB334" s="36" t="s">
        <v>7318</v>
      </c>
      <c r="AC334" s="36">
        <v>83979</v>
      </c>
      <c r="AD334" s="36">
        <v>3330</v>
      </c>
      <c r="AE334" s="36" t="s">
        <v>12023</v>
      </c>
      <c r="AF334" s="36" t="s">
        <v>12025</v>
      </c>
      <c r="AG334" s="36" t="s">
        <v>6095</v>
      </c>
    </row>
    <row r="335" spans="1:33" ht="26.4">
      <c r="A335" s="36"/>
      <c r="B335" s="36" t="s">
        <v>12023</v>
      </c>
      <c r="C335" s="36" t="s">
        <v>6118</v>
      </c>
      <c r="D335" s="36" t="s">
        <v>7322</v>
      </c>
      <c r="E335" s="36" t="s">
        <v>7326</v>
      </c>
      <c r="F335" s="36" t="s">
        <v>7327</v>
      </c>
      <c r="G335" s="36" t="s">
        <v>6746</v>
      </c>
      <c r="H335" s="36" t="s">
        <v>6113</v>
      </c>
      <c r="I335" s="36" t="s">
        <v>11317</v>
      </c>
      <c r="J335" s="36" t="s">
        <v>11317</v>
      </c>
      <c r="K335" s="36" t="s">
        <v>11317</v>
      </c>
      <c r="L335" s="36" t="s">
        <v>11317</v>
      </c>
      <c r="M335" s="36" t="s">
        <v>12024</v>
      </c>
      <c r="N335" s="36" t="s">
        <v>1882</v>
      </c>
      <c r="O335" s="36" t="s">
        <v>7323</v>
      </c>
      <c r="P335" s="36"/>
      <c r="Q335" s="36" t="s">
        <v>7329</v>
      </c>
      <c r="R335" s="36" t="s">
        <v>7328</v>
      </c>
      <c r="S335" s="36" t="s">
        <v>12153</v>
      </c>
      <c r="T335" s="36"/>
      <c r="U335" s="36" t="s">
        <v>11317</v>
      </c>
      <c r="V335" s="36" t="s">
        <v>11317</v>
      </c>
      <c r="W335" s="36"/>
      <c r="X335" s="36"/>
      <c r="Y335" s="274">
        <v>45202.094641203701</v>
      </c>
      <c r="Z335" s="274">
        <v>44998.885497685187</v>
      </c>
      <c r="AA335" s="36"/>
      <c r="AB335" s="36" t="s">
        <v>7318</v>
      </c>
      <c r="AC335" s="36">
        <v>83979</v>
      </c>
      <c r="AD335" s="36">
        <v>3340</v>
      </c>
      <c r="AE335" s="36" t="s">
        <v>12023</v>
      </c>
      <c r="AF335" s="36" t="s">
        <v>12025</v>
      </c>
      <c r="AG335" s="36" t="s">
        <v>6095</v>
      </c>
    </row>
    <row r="336" spans="1:33" ht="184.8">
      <c r="A336" s="36"/>
      <c r="B336" s="36" t="s">
        <v>12023</v>
      </c>
      <c r="C336" s="36" t="s">
        <v>6121</v>
      </c>
      <c r="D336" s="36" t="s">
        <v>7332</v>
      </c>
      <c r="E336" s="36" t="s">
        <v>7330</v>
      </c>
      <c r="F336" s="36" t="s">
        <v>7331</v>
      </c>
      <c r="G336" s="36" t="s">
        <v>6746</v>
      </c>
      <c r="H336" s="36" t="s">
        <v>6130</v>
      </c>
      <c r="I336" s="36" t="s">
        <v>11317</v>
      </c>
      <c r="J336" s="36" t="s">
        <v>11317</v>
      </c>
      <c r="K336" s="36" t="s">
        <v>11317</v>
      </c>
      <c r="L336" s="36" t="s">
        <v>11317</v>
      </c>
      <c r="M336" s="36" t="s">
        <v>12024</v>
      </c>
      <c r="N336" s="36" t="s">
        <v>1882</v>
      </c>
      <c r="O336" s="36" t="s">
        <v>7333</v>
      </c>
      <c r="P336" s="36"/>
      <c r="Q336" s="36"/>
      <c r="R336" s="36"/>
      <c r="S336" s="36" t="s">
        <v>12154</v>
      </c>
      <c r="T336" s="36"/>
      <c r="U336" s="36" t="s">
        <v>11317</v>
      </c>
      <c r="V336" s="36" t="s">
        <v>11317</v>
      </c>
      <c r="W336" s="36"/>
      <c r="X336" s="36"/>
      <c r="Y336" s="274">
        <v>45202.094641203701</v>
      </c>
      <c r="Z336" s="274">
        <v>44998.885497685187</v>
      </c>
      <c r="AA336" s="36"/>
      <c r="AB336" s="36" t="s">
        <v>7318</v>
      </c>
      <c r="AC336" s="36">
        <v>83979</v>
      </c>
      <c r="AD336" s="36">
        <v>3690</v>
      </c>
      <c r="AE336" s="36" t="s">
        <v>12023</v>
      </c>
      <c r="AF336" s="36" t="s">
        <v>12025</v>
      </c>
      <c r="AG336" s="36" t="s">
        <v>6095</v>
      </c>
    </row>
    <row r="337" spans="1:33" ht="26.4">
      <c r="A337" s="36"/>
      <c r="B337" s="36" t="s">
        <v>12023</v>
      </c>
      <c r="C337" s="36" t="s">
        <v>6121</v>
      </c>
      <c r="D337" s="36" t="s">
        <v>6945</v>
      </c>
      <c r="E337" s="36" t="s">
        <v>7334</v>
      </c>
      <c r="F337" s="36" t="s">
        <v>7335</v>
      </c>
      <c r="G337" s="36" t="s">
        <v>6437</v>
      </c>
      <c r="H337" s="36" t="s">
        <v>6119</v>
      </c>
      <c r="I337" s="36" t="s">
        <v>11317</v>
      </c>
      <c r="J337" s="36" t="s">
        <v>11317</v>
      </c>
      <c r="K337" s="36" t="s">
        <v>11317</v>
      </c>
      <c r="L337" s="36" t="s">
        <v>11317</v>
      </c>
      <c r="M337" s="36" t="s">
        <v>12024</v>
      </c>
      <c r="N337" s="36" t="s">
        <v>1882</v>
      </c>
      <c r="O337" s="36" t="s">
        <v>6946</v>
      </c>
      <c r="P337" s="36"/>
      <c r="Q337" s="36"/>
      <c r="R337" s="36" t="s">
        <v>7336</v>
      </c>
      <c r="S337" s="36"/>
      <c r="T337" s="36"/>
      <c r="U337" s="36" t="s">
        <v>11317</v>
      </c>
      <c r="V337" s="36" t="s">
        <v>11317</v>
      </c>
      <c r="W337" s="36"/>
      <c r="X337" s="36"/>
      <c r="Y337" s="274">
        <v>45202.094641203701</v>
      </c>
      <c r="Z337" s="274">
        <v>44998.885497685187</v>
      </c>
      <c r="AA337" s="36"/>
      <c r="AB337" s="36" t="s">
        <v>7318</v>
      </c>
      <c r="AC337" s="36">
        <v>83979</v>
      </c>
      <c r="AD337" s="36">
        <v>2020</v>
      </c>
      <c r="AE337" s="36" t="s">
        <v>12023</v>
      </c>
      <c r="AF337" s="36" t="s">
        <v>12025</v>
      </c>
      <c r="AG337" s="36"/>
    </row>
    <row r="338" spans="1:33" ht="39.6">
      <c r="A338" s="36"/>
      <c r="B338" s="36" t="s">
        <v>12023</v>
      </c>
      <c r="C338" s="36" t="s">
        <v>6121</v>
      </c>
      <c r="D338" s="36" t="s">
        <v>7340</v>
      </c>
      <c r="E338" s="36" t="s">
        <v>7337</v>
      </c>
      <c r="F338" s="36" t="s">
        <v>7338</v>
      </c>
      <c r="G338" s="36" t="s">
        <v>6311</v>
      </c>
      <c r="H338" s="36" t="s">
        <v>6119</v>
      </c>
      <c r="I338" s="36" t="s">
        <v>11317</v>
      </c>
      <c r="J338" s="36" t="s">
        <v>11317</v>
      </c>
      <c r="K338" s="36" t="s">
        <v>11317</v>
      </c>
      <c r="L338" s="36" t="s">
        <v>11317</v>
      </c>
      <c r="M338" s="36" t="s">
        <v>12024</v>
      </c>
      <c r="N338" s="36" t="s">
        <v>1882</v>
      </c>
      <c r="O338" s="36" t="s">
        <v>7341</v>
      </c>
      <c r="P338" s="36"/>
      <c r="Q338" s="36"/>
      <c r="R338" s="36"/>
      <c r="S338" s="36"/>
      <c r="T338" s="36"/>
      <c r="U338" s="36" t="s">
        <v>11317</v>
      </c>
      <c r="V338" s="36" t="s">
        <v>11317</v>
      </c>
      <c r="W338" s="36"/>
      <c r="X338" s="36"/>
      <c r="Y338" s="274">
        <v>45202.094733796293</v>
      </c>
      <c r="Z338" s="274">
        <v>44998.885497685187</v>
      </c>
      <c r="AA338" s="36"/>
      <c r="AB338" s="36" t="s">
        <v>7339</v>
      </c>
      <c r="AC338" s="36">
        <v>61837</v>
      </c>
      <c r="AD338" s="36">
        <v>3370</v>
      </c>
      <c r="AE338" s="36" t="s">
        <v>12023</v>
      </c>
      <c r="AF338" s="36" t="s">
        <v>12025</v>
      </c>
      <c r="AG338" s="36"/>
    </row>
    <row r="339" spans="1:33" ht="26.4">
      <c r="A339" s="36" t="s">
        <v>6384</v>
      </c>
      <c r="B339" s="36" t="s">
        <v>12023</v>
      </c>
      <c r="C339" s="36" t="s">
        <v>9</v>
      </c>
      <c r="D339" s="36" t="s">
        <v>7340</v>
      </c>
      <c r="E339" s="36" t="s">
        <v>7342</v>
      </c>
      <c r="F339" s="36" t="s">
        <v>7343</v>
      </c>
      <c r="G339" s="36" t="s">
        <v>7344</v>
      </c>
      <c r="H339" s="36" t="s">
        <v>6113</v>
      </c>
      <c r="I339" s="36" t="s">
        <v>11317</v>
      </c>
      <c r="J339" s="36" t="s">
        <v>11317</v>
      </c>
      <c r="K339" s="36" t="s">
        <v>11317</v>
      </c>
      <c r="L339" s="36" t="s">
        <v>11317</v>
      </c>
      <c r="M339" s="36" t="s">
        <v>12024</v>
      </c>
      <c r="N339" s="36" t="s">
        <v>1882</v>
      </c>
      <c r="O339" s="36" t="s">
        <v>7341</v>
      </c>
      <c r="P339" s="36"/>
      <c r="Q339" s="36"/>
      <c r="R339" s="36" t="s">
        <v>7345</v>
      </c>
      <c r="S339" s="36"/>
      <c r="T339" s="36"/>
      <c r="U339" s="36" t="s">
        <v>11317</v>
      </c>
      <c r="V339" s="36" t="s">
        <v>11317</v>
      </c>
      <c r="W339" s="36"/>
      <c r="X339" s="36"/>
      <c r="Y339" s="274">
        <v>45202.095810185187</v>
      </c>
      <c r="Z339" s="274">
        <v>44998.885497685187</v>
      </c>
      <c r="AA339" s="36"/>
      <c r="AB339" s="36" t="s">
        <v>7339</v>
      </c>
      <c r="AC339" s="36">
        <v>61837</v>
      </c>
      <c r="AD339" s="36">
        <v>5370</v>
      </c>
      <c r="AE339" s="36" t="s">
        <v>12023</v>
      </c>
      <c r="AF339" s="36" t="s">
        <v>12025</v>
      </c>
      <c r="AG339" s="36" t="s">
        <v>6095</v>
      </c>
    </row>
    <row r="340" spans="1:33" ht="26.4">
      <c r="A340" s="36" t="s">
        <v>7350</v>
      </c>
      <c r="B340" s="36" t="s">
        <v>12023</v>
      </c>
      <c r="C340" s="36" t="s">
        <v>2491</v>
      </c>
      <c r="D340" s="36" t="s">
        <v>6762</v>
      </c>
      <c r="E340" s="36" t="s">
        <v>7346</v>
      </c>
      <c r="F340" s="36" t="s">
        <v>7347</v>
      </c>
      <c r="G340" s="36" t="s">
        <v>6670</v>
      </c>
      <c r="H340" s="36" t="s">
        <v>6126</v>
      </c>
      <c r="I340" s="36" t="s">
        <v>6764</v>
      </c>
      <c r="J340" s="36" t="s">
        <v>11317</v>
      </c>
      <c r="K340" s="36" t="s">
        <v>11317</v>
      </c>
      <c r="L340" s="36" t="s">
        <v>11317</v>
      </c>
      <c r="M340" s="36" t="s">
        <v>6379</v>
      </c>
      <c r="N340" s="36" t="s">
        <v>1882</v>
      </c>
      <c r="O340" s="36" t="s">
        <v>6766</v>
      </c>
      <c r="P340" s="36" t="s">
        <v>7351</v>
      </c>
      <c r="Q340" s="36"/>
      <c r="R340" s="36" t="s">
        <v>7349</v>
      </c>
      <c r="S340" s="36"/>
      <c r="T340" s="36"/>
      <c r="U340" s="36" t="s">
        <v>11317</v>
      </c>
      <c r="V340" s="36" t="s">
        <v>11317</v>
      </c>
      <c r="W340" s="36"/>
      <c r="X340" s="36"/>
      <c r="Y340" s="274">
        <v>45202.126145833332</v>
      </c>
      <c r="Z340" s="274">
        <v>45008.647164351853</v>
      </c>
      <c r="AA340" s="36"/>
      <c r="AB340" s="36" t="s">
        <v>7348</v>
      </c>
      <c r="AC340" s="36">
        <v>42643</v>
      </c>
      <c r="AD340" s="36">
        <v>7000</v>
      </c>
      <c r="AE340" s="36" t="s">
        <v>12023</v>
      </c>
      <c r="AF340" s="36" t="s">
        <v>12025</v>
      </c>
      <c r="AG340" s="36" t="s">
        <v>6095</v>
      </c>
    </row>
    <row r="341" spans="1:33" ht="26.4">
      <c r="A341" s="36"/>
      <c r="B341" s="36" t="s">
        <v>12023</v>
      </c>
      <c r="C341" s="36" t="s">
        <v>6121</v>
      </c>
      <c r="D341" s="36" t="s">
        <v>6762</v>
      </c>
      <c r="E341" s="36" t="s">
        <v>7352</v>
      </c>
      <c r="F341" s="36" t="s">
        <v>7353</v>
      </c>
      <c r="G341" s="36" t="s">
        <v>6539</v>
      </c>
      <c r="H341" s="36" t="s">
        <v>6119</v>
      </c>
      <c r="I341" s="36" t="s">
        <v>11317</v>
      </c>
      <c r="J341" s="36" t="s">
        <v>11317</v>
      </c>
      <c r="K341" s="36" t="s">
        <v>11317</v>
      </c>
      <c r="L341" s="36" t="s">
        <v>11317</v>
      </c>
      <c r="M341" s="36" t="s">
        <v>12024</v>
      </c>
      <c r="N341" s="36" t="s">
        <v>1882</v>
      </c>
      <c r="O341" s="36" t="s">
        <v>6766</v>
      </c>
      <c r="P341" s="36"/>
      <c r="Q341" s="36"/>
      <c r="R341" s="36" t="s">
        <v>7354</v>
      </c>
      <c r="S341" s="36" t="s">
        <v>12155</v>
      </c>
      <c r="T341" s="36"/>
      <c r="U341" s="36" t="s">
        <v>11317</v>
      </c>
      <c r="V341" s="36" t="s">
        <v>11317</v>
      </c>
      <c r="W341" s="36"/>
      <c r="X341" s="36"/>
      <c r="Y341" s="274">
        <v>45202.126157407409</v>
      </c>
      <c r="Z341" s="274">
        <v>45008.647164351853</v>
      </c>
      <c r="AA341" s="36"/>
      <c r="AB341" s="36" t="s">
        <v>7348</v>
      </c>
      <c r="AC341" s="36">
        <v>42643</v>
      </c>
      <c r="AD341" s="36">
        <v>8000</v>
      </c>
      <c r="AE341" s="36" t="s">
        <v>12023</v>
      </c>
      <c r="AF341" s="36" t="s">
        <v>12025</v>
      </c>
      <c r="AG341" s="36"/>
    </row>
    <row r="342" spans="1:33" ht="26.4">
      <c r="A342" s="36"/>
      <c r="B342" s="36" t="s">
        <v>12023</v>
      </c>
      <c r="C342" s="36" t="s">
        <v>2491</v>
      </c>
      <c r="D342" s="36" t="s">
        <v>6762</v>
      </c>
      <c r="E342" s="36" t="s">
        <v>7355</v>
      </c>
      <c r="F342" s="36" t="s">
        <v>7356</v>
      </c>
      <c r="G342" s="36" t="s">
        <v>6670</v>
      </c>
      <c r="H342" s="36" t="s">
        <v>6098</v>
      </c>
      <c r="I342" s="36" t="s">
        <v>6764</v>
      </c>
      <c r="J342" s="36" t="s">
        <v>11317</v>
      </c>
      <c r="K342" s="36" t="s">
        <v>11317</v>
      </c>
      <c r="L342" s="36" t="s">
        <v>11317</v>
      </c>
      <c r="M342" s="36" t="s">
        <v>6765</v>
      </c>
      <c r="N342" s="36" t="s">
        <v>1882</v>
      </c>
      <c r="O342" s="36" t="s">
        <v>6766</v>
      </c>
      <c r="P342" s="36" t="s">
        <v>7357</v>
      </c>
      <c r="Q342" s="36"/>
      <c r="R342" s="36"/>
      <c r="S342" s="36"/>
      <c r="T342" s="36"/>
      <c r="U342" s="36" t="s">
        <v>11317</v>
      </c>
      <c r="V342" s="36" t="s">
        <v>11317</v>
      </c>
      <c r="W342" s="36"/>
      <c r="X342" s="36"/>
      <c r="Y342" s="274">
        <v>45202.126157407409</v>
      </c>
      <c r="Z342" s="274">
        <v>44995.147314814814</v>
      </c>
      <c r="AA342" s="36"/>
      <c r="AB342" s="36" t="s">
        <v>7348</v>
      </c>
      <c r="AC342" s="36">
        <v>42643</v>
      </c>
      <c r="AD342" s="36">
        <v>1100</v>
      </c>
      <c r="AE342" s="36" t="s">
        <v>12023</v>
      </c>
      <c r="AF342" s="36" t="s">
        <v>12025</v>
      </c>
      <c r="AG342" s="36" t="s">
        <v>6095</v>
      </c>
    </row>
    <row r="343" spans="1:33" ht="26.4">
      <c r="A343" s="36"/>
      <c r="B343" s="36" t="s">
        <v>12023</v>
      </c>
      <c r="C343" s="36" t="s">
        <v>6118</v>
      </c>
      <c r="D343" s="36" t="s">
        <v>6762</v>
      </c>
      <c r="E343" s="36" t="s">
        <v>7358</v>
      </c>
      <c r="F343" s="36" t="s">
        <v>7359</v>
      </c>
      <c r="G343" s="36" t="s">
        <v>6670</v>
      </c>
      <c r="H343" s="36" t="s">
        <v>6098</v>
      </c>
      <c r="I343" s="36" t="s">
        <v>6764</v>
      </c>
      <c r="J343" s="36" t="s">
        <v>11317</v>
      </c>
      <c r="K343" s="36" t="s">
        <v>11317</v>
      </c>
      <c r="L343" s="36" t="s">
        <v>11317</v>
      </c>
      <c r="M343" s="36" t="s">
        <v>6765</v>
      </c>
      <c r="N343" s="36" t="s">
        <v>1882</v>
      </c>
      <c r="O343" s="36" t="s">
        <v>6766</v>
      </c>
      <c r="P343" s="36"/>
      <c r="Q343" s="36"/>
      <c r="R343" s="36"/>
      <c r="S343" s="36"/>
      <c r="T343" s="36"/>
      <c r="U343" s="36" t="s">
        <v>11317</v>
      </c>
      <c r="V343" s="36" t="s">
        <v>11317</v>
      </c>
      <c r="W343" s="36"/>
      <c r="X343" s="36"/>
      <c r="Y343" s="274">
        <v>45202.126157407409</v>
      </c>
      <c r="Z343" s="274">
        <v>44995.147314814814</v>
      </c>
      <c r="AA343" s="36"/>
      <c r="AB343" s="36" t="s">
        <v>7348</v>
      </c>
      <c r="AC343" s="36">
        <v>42643</v>
      </c>
      <c r="AD343" s="36">
        <v>6000</v>
      </c>
      <c r="AE343" s="36" t="s">
        <v>12023</v>
      </c>
      <c r="AF343" s="36" t="s">
        <v>12025</v>
      </c>
      <c r="AG343" s="36" t="s">
        <v>6095</v>
      </c>
    </row>
    <row r="344" spans="1:33" ht="39.6">
      <c r="A344" s="36"/>
      <c r="B344" s="36" t="s">
        <v>12023</v>
      </c>
      <c r="C344" s="36" t="s">
        <v>6121</v>
      </c>
      <c r="D344" s="36" t="s">
        <v>7362</v>
      </c>
      <c r="E344" s="36" t="s">
        <v>7360</v>
      </c>
      <c r="F344" s="36" t="s">
        <v>7361</v>
      </c>
      <c r="G344" s="36" t="s">
        <v>6311</v>
      </c>
      <c r="H344" s="36" t="s">
        <v>6119</v>
      </c>
      <c r="I344" s="36" t="s">
        <v>11317</v>
      </c>
      <c r="J344" s="36" t="s">
        <v>11317</v>
      </c>
      <c r="K344" s="36" t="s">
        <v>11317</v>
      </c>
      <c r="L344" s="36" t="s">
        <v>11317</v>
      </c>
      <c r="M344" s="36" t="s">
        <v>12024</v>
      </c>
      <c r="N344" s="36" t="s">
        <v>1882</v>
      </c>
      <c r="O344" s="36" t="s">
        <v>7363</v>
      </c>
      <c r="P344" s="36"/>
      <c r="Q344" s="36"/>
      <c r="R344" s="36"/>
      <c r="S344" s="36"/>
      <c r="T344" s="36"/>
      <c r="U344" s="36" t="s">
        <v>11317</v>
      </c>
      <c r="V344" s="36" t="s">
        <v>11317</v>
      </c>
      <c r="W344" s="36"/>
      <c r="X344" s="36"/>
      <c r="Y344" s="274">
        <v>45202.126157407409</v>
      </c>
      <c r="Z344" s="274">
        <v>44995.147314814814</v>
      </c>
      <c r="AA344" s="36"/>
      <c r="AB344" s="36" t="s">
        <v>7348</v>
      </c>
      <c r="AC344" s="36">
        <v>42643</v>
      </c>
      <c r="AD344" s="36">
        <v>3430</v>
      </c>
      <c r="AE344" s="36" t="s">
        <v>12023</v>
      </c>
      <c r="AF344" s="36" t="s">
        <v>12025</v>
      </c>
      <c r="AG344" s="36"/>
    </row>
    <row r="345" spans="1:33">
      <c r="A345" s="36" t="s">
        <v>6410</v>
      </c>
      <c r="B345" s="36" t="s">
        <v>12023</v>
      </c>
      <c r="C345" s="36" t="s">
        <v>6129</v>
      </c>
      <c r="D345" s="36">
        <v>15</v>
      </c>
      <c r="E345" s="36" t="s">
        <v>7364</v>
      </c>
      <c r="F345" s="36" t="s">
        <v>7365</v>
      </c>
      <c r="G345" s="36" t="s">
        <v>7366</v>
      </c>
      <c r="H345" s="36" t="s">
        <v>6130</v>
      </c>
      <c r="I345" s="36" t="s">
        <v>11317</v>
      </c>
      <c r="J345" s="36" t="s">
        <v>11317</v>
      </c>
      <c r="K345" s="36" t="s">
        <v>11317</v>
      </c>
      <c r="L345" s="36" t="s">
        <v>11317</v>
      </c>
      <c r="M345" s="36" t="s">
        <v>12024</v>
      </c>
      <c r="N345" s="36" t="s">
        <v>6404</v>
      </c>
      <c r="O345" s="36" t="s">
        <v>11317</v>
      </c>
      <c r="P345" s="36"/>
      <c r="Q345" s="36"/>
      <c r="R345" s="36"/>
      <c r="S345" s="36" t="s">
        <v>6409</v>
      </c>
      <c r="T345" s="36"/>
      <c r="U345" s="36" t="s">
        <v>11317</v>
      </c>
      <c r="V345" s="36" t="s">
        <v>11317</v>
      </c>
      <c r="W345" s="36"/>
      <c r="X345" s="36"/>
      <c r="Y345" s="274">
        <v>45202.128391203703</v>
      </c>
      <c r="Z345" s="274">
        <v>44998.885497685187</v>
      </c>
      <c r="AA345" s="36"/>
      <c r="AB345" s="36" t="s">
        <v>7367</v>
      </c>
      <c r="AC345" s="36">
        <v>81761</v>
      </c>
      <c r="AD345" s="36">
        <v>1310</v>
      </c>
      <c r="AE345" s="36" t="s">
        <v>12023</v>
      </c>
      <c r="AF345" s="36" t="s">
        <v>12025</v>
      </c>
      <c r="AG345" s="36" t="s">
        <v>6097</v>
      </c>
    </row>
    <row r="346" spans="1:33">
      <c r="A346" s="36" t="s">
        <v>6410</v>
      </c>
      <c r="B346" s="36" t="s">
        <v>12023</v>
      </c>
      <c r="C346" s="36" t="s">
        <v>6129</v>
      </c>
      <c r="D346" s="36">
        <v>15</v>
      </c>
      <c r="E346" s="36" t="s">
        <v>7368</v>
      </c>
      <c r="F346" s="36" t="s">
        <v>7369</v>
      </c>
      <c r="G346" s="36" t="s">
        <v>7366</v>
      </c>
      <c r="H346" s="36" t="s">
        <v>6130</v>
      </c>
      <c r="I346" s="36" t="s">
        <v>11317</v>
      </c>
      <c r="J346" s="36" t="s">
        <v>11317</v>
      </c>
      <c r="K346" s="36" t="s">
        <v>11317</v>
      </c>
      <c r="L346" s="36" t="s">
        <v>11317</v>
      </c>
      <c r="M346" s="36" t="s">
        <v>12024</v>
      </c>
      <c r="N346" s="36" t="s">
        <v>6404</v>
      </c>
      <c r="O346" s="36" t="s">
        <v>11317</v>
      </c>
      <c r="P346" s="36"/>
      <c r="Q346" s="36"/>
      <c r="R346" s="36"/>
      <c r="S346" s="36" t="s">
        <v>6409</v>
      </c>
      <c r="T346" s="36"/>
      <c r="U346" s="36" t="s">
        <v>11317</v>
      </c>
      <c r="V346" s="36" t="s">
        <v>11317</v>
      </c>
      <c r="W346" s="36"/>
      <c r="X346" s="36"/>
      <c r="Y346" s="274">
        <v>45202.129050925927</v>
      </c>
      <c r="Z346" s="274">
        <v>44998.885497685187</v>
      </c>
      <c r="AA346" s="36"/>
      <c r="AB346" s="36" t="s">
        <v>7367</v>
      </c>
      <c r="AC346" s="36">
        <v>81761</v>
      </c>
      <c r="AD346" s="36">
        <v>1300</v>
      </c>
      <c r="AE346" s="36" t="s">
        <v>12023</v>
      </c>
      <c r="AF346" s="36" t="s">
        <v>12025</v>
      </c>
      <c r="AG346" s="36" t="s">
        <v>6097</v>
      </c>
    </row>
    <row r="347" spans="1:33" ht="39.6">
      <c r="A347" s="36"/>
      <c r="B347" s="36" t="s">
        <v>12023</v>
      </c>
      <c r="C347" s="36" t="s">
        <v>6121</v>
      </c>
      <c r="D347" s="36" t="s">
        <v>7372</v>
      </c>
      <c r="E347" s="36" t="s">
        <v>7370</v>
      </c>
      <c r="F347" s="36" t="s">
        <v>7371</v>
      </c>
      <c r="G347" s="36" t="s">
        <v>6288</v>
      </c>
      <c r="H347" s="36" t="s">
        <v>6119</v>
      </c>
      <c r="I347" s="36" t="s">
        <v>11317</v>
      </c>
      <c r="J347" s="36" t="s">
        <v>11317</v>
      </c>
      <c r="K347" s="36" t="s">
        <v>11317</v>
      </c>
      <c r="L347" s="36" t="s">
        <v>11317</v>
      </c>
      <c r="M347" s="36" t="s">
        <v>12024</v>
      </c>
      <c r="N347" s="36" t="s">
        <v>1882</v>
      </c>
      <c r="O347" s="36" t="s">
        <v>7373</v>
      </c>
      <c r="P347" s="36"/>
      <c r="Q347" s="36"/>
      <c r="R347" s="36"/>
      <c r="S347" s="36"/>
      <c r="T347" s="36"/>
      <c r="U347" s="36" t="s">
        <v>11317</v>
      </c>
      <c r="V347" s="36" t="s">
        <v>11317</v>
      </c>
      <c r="W347" s="36"/>
      <c r="X347" s="36"/>
      <c r="Y347" s="274">
        <v>45202.13040509259</v>
      </c>
      <c r="Z347" s="274">
        <v>44998.885497685187</v>
      </c>
      <c r="AA347" s="36"/>
      <c r="AB347" s="36" t="s">
        <v>7367</v>
      </c>
      <c r="AC347" s="36">
        <v>81761</v>
      </c>
      <c r="AD347" s="36">
        <v>3460</v>
      </c>
      <c r="AE347" s="36" t="s">
        <v>12023</v>
      </c>
      <c r="AF347" s="36" t="s">
        <v>12025</v>
      </c>
      <c r="AG347" s="36"/>
    </row>
    <row r="348" spans="1:33" ht="26.4">
      <c r="A348" s="36"/>
      <c r="B348" s="36" t="s">
        <v>12023</v>
      </c>
      <c r="C348" s="36" t="s">
        <v>6121</v>
      </c>
      <c r="D348" s="36" t="s">
        <v>6330</v>
      </c>
      <c r="E348" s="36" t="s">
        <v>7374</v>
      </c>
      <c r="F348" s="36" t="s">
        <v>7375</v>
      </c>
      <c r="G348" s="36" t="s">
        <v>7116</v>
      </c>
      <c r="H348" s="36" t="s">
        <v>6130</v>
      </c>
      <c r="I348" s="36" t="s">
        <v>11317</v>
      </c>
      <c r="J348" s="36" t="s">
        <v>11317</v>
      </c>
      <c r="K348" s="36" t="s">
        <v>11317</v>
      </c>
      <c r="L348" s="36" t="s">
        <v>11317</v>
      </c>
      <c r="M348" s="36" t="s">
        <v>12024</v>
      </c>
      <c r="N348" s="36" t="s">
        <v>1882</v>
      </c>
      <c r="O348" s="36" t="s">
        <v>6331</v>
      </c>
      <c r="P348" s="36"/>
      <c r="Q348" s="36"/>
      <c r="R348" s="36"/>
      <c r="S348" s="36"/>
      <c r="T348" s="36"/>
      <c r="U348" s="36" t="s">
        <v>11317</v>
      </c>
      <c r="V348" s="36" t="s">
        <v>11317</v>
      </c>
      <c r="W348" s="36"/>
      <c r="X348" s="36"/>
      <c r="Y348" s="274">
        <v>45202.130578703705</v>
      </c>
      <c r="Z348" s="274">
        <v>44998.885497685187</v>
      </c>
      <c r="AA348" s="36"/>
      <c r="AB348" s="36" t="s">
        <v>7376</v>
      </c>
      <c r="AC348" s="36">
        <v>47003</v>
      </c>
      <c r="AD348" s="36">
        <v>2050</v>
      </c>
      <c r="AE348" s="36" t="s">
        <v>12023</v>
      </c>
      <c r="AF348" s="36" t="s">
        <v>12025</v>
      </c>
      <c r="AG348" s="36" t="s">
        <v>6101</v>
      </c>
    </row>
    <row r="349" spans="1:33" ht="26.4">
      <c r="A349" s="36" t="s">
        <v>7087</v>
      </c>
      <c r="B349" s="36" t="s">
        <v>12023</v>
      </c>
      <c r="C349" s="36" t="s">
        <v>6121</v>
      </c>
      <c r="D349" s="36" t="s">
        <v>6895</v>
      </c>
      <c r="E349" s="36" t="s">
        <v>7377</v>
      </c>
      <c r="F349" s="36" t="s">
        <v>7378</v>
      </c>
      <c r="G349" s="36" t="s">
        <v>6311</v>
      </c>
      <c r="H349" s="36" t="s">
        <v>6119</v>
      </c>
      <c r="I349" s="36" t="s">
        <v>11317</v>
      </c>
      <c r="J349" s="36" t="s">
        <v>11317</v>
      </c>
      <c r="K349" s="36" t="s">
        <v>11317</v>
      </c>
      <c r="L349" s="36" t="s">
        <v>11317</v>
      </c>
      <c r="M349" s="36" t="s">
        <v>12024</v>
      </c>
      <c r="N349" s="36" t="s">
        <v>1882</v>
      </c>
      <c r="O349" s="36" t="s">
        <v>7380</v>
      </c>
      <c r="P349" s="36"/>
      <c r="Q349" s="36"/>
      <c r="R349" s="36"/>
      <c r="S349" s="36" t="s">
        <v>12156</v>
      </c>
      <c r="T349" s="36"/>
      <c r="U349" s="36" t="s">
        <v>11317</v>
      </c>
      <c r="V349" s="36" t="s">
        <v>11317</v>
      </c>
      <c r="W349" s="36"/>
      <c r="X349" s="36"/>
      <c r="Y349" s="274">
        <v>45202.14947916667</v>
      </c>
      <c r="Z349" s="274">
        <v>45000.855613425927</v>
      </c>
      <c r="AA349" s="36"/>
      <c r="AB349" s="36" t="s">
        <v>6534</v>
      </c>
      <c r="AC349" s="36">
        <v>90310</v>
      </c>
      <c r="AD349" s="36">
        <v>1830</v>
      </c>
      <c r="AE349" s="36" t="s">
        <v>12023</v>
      </c>
      <c r="AF349" s="36" t="s">
        <v>12025</v>
      </c>
      <c r="AG349" s="36"/>
    </row>
    <row r="350" spans="1:33" ht="39.6">
      <c r="A350" s="36"/>
      <c r="B350" s="36" t="s">
        <v>12023</v>
      </c>
      <c r="C350" s="36" t="s">
        <v>6121</v>
      </c>
      <c r="D350" s="36" t="s">
        <v>7384</v>
      </c>
      <c r="E350" s="36" t="s">
        <v>7381</v>
      </c>
      <c r="F350" s="36" t="s">
        <v>7382</v>
      </c>
      <c r="G350" s="36" t="s">
        <v>6311</v>
      </c>
      <c r="H350" s="36" t="s">
        <v>6119</v>
      </c>
      <c r="I350" s="36" t="s">
        <v>11317</v>
      </c>
      <c r="J350" s="36" t="s">
        <v>11317</v>
      </c>
      <c r="K350" s="36" t="s">
        <v>11317</v>
      </c>
      <c r="L350" s="36" t="s">
        <v>11317</v>
      </c>
      <c r="M350" s="36" t="s">
        <v>12024</v>
      </c>
      <c r="N350" s="36" t="s">
        <v>1882</v>
      </c>
      <c r="O350" s="36" t="s">
        <v>7385</v>
      </c>
      <c r="P350" s="36"/>
      <c r="Q350" s="36"/>
      <c r="R350" s="36"/>
      <c r="S350" s="36"/>
      <c r="T350" s="36"/>
      <c r="U350" s="36" t="s">
        <v>11317</v>
      </c>
      <c r="V350" s="36" t="s">
        <v>11317</v>
      </c>
      <c r="W350" s="36"/>
      <c r="X350" s="36"/>
      <c r="Y350" s="274">
        <v>45202.166192129633</v>
      </c>
      <c r="Z350" s="274">
        <v>44998.885497685187</v>
      </c>
      <c r="AA350" s="36"/>
      <c r="AB350" s="36" t="s">
        <v>7383</v>
      </c>
      <c r="AC350" s="36">
        <v>75122</v>
      </c>
      <c r="AD350" s="36">
        <v>3490</v>
      </c>
      <c r="AE350" s="36" t="s">
        <v>12023</v>
      </c>
      <c r="AF350" s="36" t="s">
        <v>12025</v>
      </c>
      <c r="AG350" s="36"/>
    </row>
    <row r="351" spans="1:33" ht="171.6">
      <c r="A351" s="36"/>
      <c r="B351" s="36" t="s">
        <v>12023</v>
      </c>
      <c r="C351" s="36" t="s">
        <v>6121</v>
      </c>
      <c r="D351" s="36" t="s">
        <v>7384</v>
      </c>
      <c r="E351" s="36" t="s">
        <v>7386</v>
      </c>
      <c r="F351" s="36" t="s">
        <v>7387</v>
      </c>
      <c r="G351" s="36" t="s">
        <v>6670</v>
      </c>
      <c r="H351" s="36" t="s">
        <v>6130</v>
      </c>
      <c r="I351" s="36" t="s">
        <v>11317</v>
      </c>
      <c r="J351" s="36" t="s">
        <v>11317</v>
      </c>
      <c r="K351" s="36" t="s">
        <v>11317</v>
      </c>
      <c r="L351" s="36" t="s">
        <v>11317</v>
      </c>
      <c r="M351" s="36" t="s">
        <v>12024</v>
      </c>
      <c r="N351" s="36" t="s">
        <v>1882</v>
      </c>
      <c r="O351" s="36" t="s">
        <v>7385</v>
      </c>
      <c r="P351" s="36"/>
      <c r="Q351" s="36"/>
      <c r="R351" s="36" t="s">
        <v>7387</v>
      </c>
      <c r="S351" s="36" t="s">
        <v>12157</v>
      </c>
      <c r="T351" s="36"/>
      <c r="U351" s="36" t="s">
        <v>11317</v>
      </c>
      <c r="V351" s="36" t="s">
        <v>11317</v>
      </c>
      <c r="W351" s="36"/>
      <c r="X351" s="36"/>
      <c r="Y351" s="274">
        <v>45202.166192129633</v>
      </c>
      <c r="Z351" s="274">
        <v>44998.885497685187</v>
      </c>
      <c r="AA351" s="36"/>
      <c r="AB351" s="36" t="s">
        <v>7383</v>
      </c>
      <c r="AC351" s="36">
        <v>75122</v>
      </c>
      <c r="AD351" s="36">
        <v>3500</v>
      </c>
      <c r="AE351" s="36" t="s">
        <v>12023</v>
      </c>
      <c r="AF351" s="36" t="s">
        <v>12025</v>
      </c>
      <c r="AG351" s="36" t="s">
        <v>6095</v>
      </c>
    </row>
    <row r="352" spans="1:33" ht="26.4">
      <c r="A352" s="36"/>
      <c r="B352" s="36" t="s">
        <v>12023</v>
      </c>
      <c r="C352" s="36" t="s">
        <v>2491</v>
      </c>
      <c r="D352" s="36" t="s">
        <v>7384</v>
      </c>
      <c r="E352" s="36" t="s">
        <v>7388</v>
      </c>
      <c r="F352" s="36" t="s">
        <v>7389</v>
      </c>
      <c r="G352" s="36" t="s">
        <v>6670</v>
      </c>
      <c r="H352" s="36" t="s">
        <v>6117</v>
      </c>
      <c r="I352" s="36" t="s">
        <v>11317</v>
      </c>
      <c r="J352" s="36" t="s">
        <v>11317</v>
      </c>
      <c r="K352" s="36" t="s">
        <v>11317</v>
      </c>
      <c r="L352" s="36" t="s">
        <v>11317</v>
      </c>
      <c r="M352" s="36" t="s">
        <v>12024</v>
      </c>
      <c r="N352" s="36" t="s">
        <v>1882</v>
      </c>
      <c r="O352" s="36" t="s">
        <v>7385</v>
      </c>
      <c r="P352" s="36" t="s">
        <v>7391</v>
      </c>
      <c r="Q352" s="36"/>
      <c r="R352" s="36" t="s">
        <v>7390</v>
      </c>
      <c r="S352" s="36"/>
      <c r="T352" s="36"/>
      <c r="U352" s="36" t="s">
        <v>11317</v>
      </c>
      <c r="V352" s="36" t="s">
        <v>11317</v>
      </c>
      <c r="W352" s="36"/>
      <c r="X352" s="36"/>
      <c r="Y352" s="274">
        <v>45202.166192129633</v>
      </c>
      <c r="Z352" s="274">
        <v>44998.885497685187</v>
      </c>
      <c r="AA352" s="36"/>
      <c r="AB352" s="36" t="s">
        <v>7383</v>
      </c>
      <c r="AC352" s="36">
        <v>75122</v>
      </c>
      <c r="AD352" s="36">
        <v>3510</v>
      </c>
      <c r="AE352" s="36" t="s">
        <v>12023</v>
      </c>
      <c r="AF352" s="36" t="s">
        <v>12025</v>
      </c>
      <c r="AG352" s="36" t="s">
        <v>6095</v>
      </c>
    </row>
    <row r="353" spans="1:33" ht="26.4">
      <c r="A353" s="36" t="s">
        <v>6384</v>
      </c>
      <c r="B353" s="36" t="s">
        <v>12023</v>
      </c>
      <c r="C353" s="36" t="s">
        <v>9</v>
      </c>
      <c r="D353" s="36" t="s">
        <v>7396</v>
      </c>
      <c r="E353" s="36" t="s">
        <v>7392</v>
      </c>
      <c r="F353" s="36" t="s">
        <v>7393</v>
      </c>
      <c r="G353" s="36" t="s">
        <v>7366</v>
      </c>
      <c r="H353" s="36" t="s">
        <v>6113</v>
      </c>
      <c r="I353" s="36" t="s">
        <v>11317</v>
      </c>
      <c r="J353" s="36" t="s">
        <v>11317</v>
      </c>
      <c r="K353" s="36" t="s">
        <v>11317</v>
      </c>
      <c r="L353" s="36" t="s">
        <v>11317</v>
      </c>
      <c r="M353" s="36" t="s">
        <v>12024</v>
      </c>
      <c r="N353" s="36" t="s">
        <v>1882</v>
      </c>
      <c r="O353" s="36" t="s">
        <v>7397</v>
      </c>
      <c r="P353" s="36"/>
      <c r="Q353" s="36"/>
      <c r="R353" s="36" t="s">
        <v>7395</v>
      </c>
      <c r="S353" s="36"/>
      <c r="T353" s="36"/>
      <c r="U353" s="36" t="s">
        <v>11317</v>
      </c>
      <c r="V353" s="36" t="s">
        <v>11317</v>
      </c>
      <c r="W353" s="36"/>
      <c r="X353" s="36"/>
      <c r="Y353" s="274">
        <v>45202.220046296294</v>
      </c>
      <c r="Z353" s="274">
        <v>44998.885497685187</v>
      </c>
      <c r="AA353" s="36"/>
      <c r="AB353" s="36" t="s">
        <v>7394</v>
      </c>
      <c r="AC353" s="36">
        <v>82696</v>
      </c>
      <c r="AD353" s="36">
        <v>5510</v>
      </c>
      <c r="AE353" s="36" t="s">
        <v>12023</v>
      </c>
      <c r="AF353" s="36" t="s">
        <v>12025</v>
      </c>
      <c r="AG353" s="36" t="s">
        <v>6095</v>
      </c>
    </row>
    <row r="354" spans="1:33" ht="26.4">
      <c r="A354" s="36"/>
      <c r="B354" s="36" t="s">
        <v>12023</v>
      </c>
      <c r="C354" s="36" t="s">
        <v>6121</v>
      </c>
      <c r="D354" s="36" t="s">
        <v>7396</v>
      </c>
      <c r="E354" s="36" t="s">
        <v>7398</v>
      </c>
      <c r="F354" s="36" t="s">
        <v>7399</v>
      </c>
      <c r="G354" s="36" t="s">
        <v>6311</v>
      </c>
      <c r="H354" s="36" t="s">
        <v>6119</v>
      </c>
      <c r="I354" s="36" t="s">
        <v>11317</v>
      </c>
      <c r="J354" s="36" t="s">
        <v>11317</v>
      </c>
      <c r="K354" s="36" t="s">
        <v>11317</v>
      </c>
      <c r="L354" s="36" t="s">
        <v>11317</v>
      </c>
      <c r="M354" s="36" t="s">
        <v>12024</v>
      </c>
      <c r="N354" s="36" t="s">
        <v>1882</v>
      </c>
      <c r="O354" s="36" t="s">
        <v>7397</v>
      </c>
      <c r="P354" s="36"/>
      <c r="Q354" s="36"/>
      <c r="R354" s="36"/>
      <c r="S354" s="36"/>
      <c r="T354" s="36"/>
      <c r="U354" s="36" t="s">
        <v>11317</v>
      </c>
      <c r="V354" s="36" t="s">
        <v>11317</v>
      </c>
      <c r="W354" s="36"/>
      <c r="X354" s="36"/>
      <c r="Y354" s="274">
        <v>45202.220868055556</v>
      </c>
      <c r="Z354" s="274">
        <v>44998.885497685187</v>
      </c>
      <c r="AA354" s="36"/>
      <c r="AB354" s="36" t="s">
        <v>7394</v>
      </c>
      <c r="AC354" s="36">
        <v>82696</v>
      </c>
      <c r="AD354" s="36">
        <v>3520</v>
      </c>
      <c r="AE354" s="36" t="s">
        <v>12023</v>
      </c>
      <c r="AF354" s="36" t="s">
        <v>12025</v>
      </c>
      <c r="AG354" s="36"/>
    </row>
    <row r="355" spans="1:33" ht="52.8">
      <c r="A355" s="36" t="s">
        <v>6384</v>
      </c>
      <c r="B355" s="36" t="s">
        <v>12023</v>
      </c>
      <c r="C355" s="36" t="s">
        <v>9</v>
      </c>
      <c r="D355" s="36" t="s">
        <v>7403</v>
      </c>
      <c r="E355" s="36" t="s">
        <v>7400</v>
      </c>
      <c r="F355" s="36" t="s">
        <v>7401</v>
      </c>
      <c r="G355" s="36" t="s">
        <v>7366</v>
      </c>
      <c r="H355" s="36" t="s">
        <v>6113</v>
      </c>
      <c r="I355" s="36" t="s">
        <v>11317</v>
      </c>
      <c r="J355" s="36" t="s">
        <v>11317</v>
      </c>
      <c r="K355" s="36" t="s">
        <v>11317</v>
      </c>
      <c r="L355" s="36" t="s">
        <v>11317</v>
      </c>
      <c r="M355" s="36" t="s">
        <v>12024</v>
      </c>
      <c r="N355" s="36" t="s">
        <v>1882</v>
      </c>
      <c r="O355" s="36" t="s">
        <v>7404</v>
      </c>
      <c r="P355" s="36"/>
      <c r="Q355" s="36"/>
      <c r="R355" s="36" t="s">
        <v>7402</v>
      </c>
      <c r="S355" s="36"/>
      <c r="T355" s="36"/>
      <c r="U355" s="36" t="s">
        <v>11317</v>
      </c>
      <c r="V355" s="36" t="s">
        <v>11317</v>
      </c>
      <c r="W355" s="36"/>
      <c r="X355" s="36"/>
      <c r="Y355" s="274">
        <v>45202.222719907404</v>
      </c>
      <c r="Z355" s="274">
        <v>44998.885497685187</v>
      </c>
      <c r="AA355" s="36"/>
      <c r="AB355" s="36" t="s">
        <v>7394</v>
      </c>
      <c r="AC355" s="36">
        <v>82696</v>
      </c>
      <c r="AD355" s="36">
        <v>5550</v>
      </c>
      <c r="AE355" s="36" t="s">
        <v>12023</v>
      </c>
      <c r="AF355" s="36" t="s">
        <v>12025</v>
      </c>
      <c r="AG355" s="36" t="s">
        <v>6095</v>
      </c>
    </row>
    <row r="356" spans="1:33" ht="52.8">
      <c r="A356" s="36"/>
      <c r="B356" s="36" t="s">
        <v>12023</v>
      </c>
      <c r="C356" s="36" t="s">
        <v>6121</v>
      </c>
      <c r="D356" s="36" t="s">
        <v>7403</v>
      </c>
      <c r="E356" s="36" t="s">
        <v>7405</v>
      </c>
      <c r="F356" s="36" t="s">
        <v>7406</v>
      </c>
      <c r="G356" s="36" t="s">
        <v>6311</v>
      </c>
      <c r="H356" s="36" t="s">
        <v>6119</v>
      </c>
      <c r="I356" s="36" t="s">
        <v>11317</v>
      </c>
      <c r="J356" s="36" t="s">
        <v>11317</v>
      </c>
      <c r="K356" s="36" t="s">
        <v>11317</v>
      </c>
      <c r="L356" s="36" t="s">
        <v>11317</v>
      </c>
      <c r="M356" s="36" t="s">
        <v>12024</v>
      </c>
      <c r="N356" s="36" t="s">
        <v>1882</v>
      </c>
      <c r="O356" s="36" t="s">
        <v>7404</v>
      </c>
      <c r="P356" s="36"/>
      <c r="Q356" s="36"/>
      <c r="R356" s="36"/>
      <c r="S356" s="36"/>
      <c r="T356" s="36"/>
      <c r="U356" s="36" t="s">
        <v>11317</v>
      </c>
      <c r="V356" s="36" t="s">
        <v>11317</v>
      </c>
      <c r="W356" s="36"/>
      <c r="X356" s="36"/>
      <c r="Y356" s="274">
        <v>45202.223530092589</v>
      </c>
      <c r="Z356" s="274">
        <v>44998.885497685187</v>
      </c>
      <c r="AA356" s="36"/>
      <c r="AB356" s="36" t="s">
        <v>7394</v>
      </c>
      <c r="AC356" s="36">
        <v>82696</v>
      </c>
      <c r="AD356" s="36">
        <v>3540</v>
      </c>
      <c r="AE356" s="36" t="s">
        <v>12023</v>
      </c>
      <c r="AF356" s="36" t="s">
        <v>12025</v>
      </c>
      <c r="AG356" s="36"/>
    </row>
    <row r="357" spans="1:33" ht="211.2">
      <c r="A357" s="36" t="s">
        <v>7410</v>
      </c>
      <c r="B357" s="36" t="s">
        <v>12023</v>
      </c>
      <c r="C357" s="36" t="s">
        <v>6121</v>
      </c>
      <c r="D357" s="36" t="s">
        <v>6736</v>
      </c>
      <c r="E357" s="36" t="s">
        <v>7407</v>
      </c>
      <c r="F357" s="36" t="s">
        <v>7408</v>
      </c>
      <c r="G357" s="36" t="s">
        <v>6276</v>
      </c>
      <c r="H357" s="36" t="s">
        <v>6119</v>
      </c>
      <c r="I357" s="36" t="s">
        <v>11317</v>
      </c>
      <c r="J357" s="36" t="s">
        <v>11317</v>
      </c>
      <c r="K357" s="36" t="s">
        <v>11317</v>
      </c>
      <c r="L357" s="36" t="s">
        <v>11317</v>
      </c>
      <c r="M357" s="36" t="s">
        <v>12024</v>
      </c>
      <c r="N357" s="36" t="s">
        <v>1882</v>
      </c>
      <c r="O357" s="36" t="s">
        <v>7180</v>
      </c>
      <c r="P357" s="36"/>
      <c r="Q357" s="36"/>
      <c r="R357" s="36"/>
      <c r="S357" s="36" t="s">
        <v>12158</v>
      </c>
      <c r="T357" s="36"/>
      <c r="U357" s="36" t="s">
        <v>11317</v>
      </c>
      <c r="V357" s="36" t="s">
        <v>11317</v>
      </c>
      <c r="W357" s="36"/>
      <c r="X357" s="36"/>
      <c r="Y357" s="274">
        <v>45202.22556712963</v>
      </c>
      <c r="Z357" s="274">
        <v>44998.885497685187</v>
      </c>
      <c r="AA357" s="36"/>
      <c r="AB357" s="36" t="s">
        <v>7409</v>
      </c>
      <c r="AC357" s="36">
        <v>91689</v>
      </c>
      <c r="AD357" s="36">
        <v>1000</v>
      </c>
      <c r="AE357" s="36" t="s">
        <v>12023</v>
      </c>
      <c r="AF357" s="36" t="s">
        <v>12025</v>
      </c>
      <c r="AG357" s="36"/>
    </row>
    <row r="358" spans="1:33" ht="26.4">
      <c r="A358" s="36"/>
      <c r="B358" s="36" t="s">
        <v>12023</v>
      </c>
      <c r="C358" s="36" t="s">
        <v>6121</v>
      </c>
      <c r="D358" s="36" t="s">
        <v>6330</v>
      </c>
      <c r="E358" s="36" t="s">
        <v>7411</v>
      </c>
      <c r="F358" s="36" t="s">
        <v>7412</v>
      </c>
      <c r="G358" s="36" t="s">
        <v>7413</v>
      </c>
      <c r="H358" s="36" t="s">
        <v>6130</v>
      </c>
      <c r="I358" s="36" t="s">
        <v>11317</v>
      </c>
      <c r="J358" s="36" t="s">
        <v>11317</v>
      </c>
      <c r="K358" s="36" t="s">
        <v>11317</v>
      </c>
      <c r="L358" s="36" t="s">
        <v>11317</v>
      </c>
      <c r="M358" s="36" t="s">
        <v>12024</v>
      </c>
      <c r="N358" s="36" t="s">
        <v>1882</v>
      </c>
      <c r="O358" s="36" t="s">
        <v>6331</v>
      </c>
      <c r="P358" s="36"/>
      <c r="Q358" s="36"/>
      <c r="R358" s="36"/>
      <c r="S358" s="36"/>
      <c r="T358" s="36"/>
      <c r="U358" s="36" t="s">
        <v>11317</v>
      </c>
      <c r="V358" s="36" t="s">
        <v>11317</v>
      </c>
      <c r="W358" s="36"/>
      <c r="X358" s="36"/>
      <c r="Y358" s="274">
        <v>45202.225578703707</v>
      </c>
      <c r="Z358" s="274">
        <v>44998.885497685187</v>
      </c>
      <c r="AA358" s="36"/>
      <c r="AB358" s="36" t="s">
        <v>7409</v>
      </c>
      <c r="AC358" s="36">
        <v>91689</v>
      </c>
      <c r="AD358" s="36">
        <v>2070</v>
      </c>
      <c r="AE358" s="36" t="s">
        <v>12023</v>
      </c>
      <c r="AF358" s="36" t="s">
        <v>12025</v>
      </c>
      <c r="AG358" s="36" t="s">
        <v>6089</v>
      </c>
    </row>
    <row r="359" spans="1:33" ht="250.8">
      <c r="A359" s="36"/>
      <c r="B359" s="36" t="s">
        <v>12023</v>
      </c>
      <c r="C359" s="36" t="s">
        <v>6121</v>
      </c>
      <c r="D359" s="36" t="s">
        <v>6589</v>
      </c>
      <c r="E359" s="36" t="s">
        <v>7414</v>
      </c>
      <c r="F359" s="36" t="s">
        <v>7415</v>
      </c>
      <c r="G359" s="36" t="s">
        <v>7413</v>
      </c>
      <c r="H359" s="36" t="s">
        <v>6130</v>
      </c>
      <c r="I359" s="36" t="s">
        <v>11317</v>
      </c>
      <c r="J359" s="36" t="s">
        <v>11317</v>
      </c>
      <c r="K359" s="36" t="s">
        <v>11317</v>
      </c>
      <c r="L359" s="36" t="s">
        <v>11317</v>
      </c>
      <c r="M359" s="36" t="s">
        <v>12024</v>
      </c>
      <c r="N359" s="36" t="s">
        <v>1882</v>
      </c>
      <c r="O359" s="36" t="s">
        <v>6590</v>
      </c>
      <c r="P359" s="36"/>
      <c r="Q359" s="36"/>
      <c r="R359" s="36"/>
      <c r="S359" s="36" t="s">
        <v>12159</v>
      </c>
      <c r="T359" s="36"/>
      <c r="U359" s="36" t="s">
        <v>11317</v>
      </c>
      <c r="V359" s="36" t="s">
        <v>11317</v>
      </c>
      <c r="W359" s="36"/>
      <c r="X359" s="36"/>
      <c r="Y359" s="274">
        <v>45202.225578703707</v>
      </c>
      <c r="Z359" s="274">
        <v>44998.885497685187</v>
      </c>
      <c r="AA359" s="36"/>
      <c r="AB359" s="36" t="s">
        <v>7409</v>
      </c>
      <c r="AC359" s="36">
        <v>91689</v>
      </c>
      <c r="AD359" s="36">
        <v>2010</v>
      </c>
      <c r="AE359" s="36" t="s">
        <v>12023</v>
      </c>
      <c r="AF359" s="36" t="s">
        <v>12025</v>
      </c>
      <c r="AG359" s="36" t="s">
        <v>6089</v>
      </c>
    </row>
    <row r="360" spans="1:33" ht="39.6">
      <c r="A360" s="36"/>
      <c r="B360" s="36" t="s">
        <v>12023</v>
      </c>
      <c r="C360" s="36" t="s">
        <v>6121</v>
      </c>
      <c r="D360" s="36" t="s">
        <v>7019</v>
      </c>
      <c r="E360" s="36" t="s">
        <v>7416</v>
      </c>
      <c r="F360" s="36" t="s">
        <v>7417</v>
      </c>
      <c r="G360" s="36" t="s">
        <v>6437</v>
      </c>
      <c r="H360" s="36" t="s">
        <v>6119</v>
      </c>
      <c r="I360" s="36" t="s">
        <v>11317</v>
      </c>
      <c r="J360" s="36" t="s">
        <v>11317</v>
      </c>
      <c r="K360" s="36" t="s">
        <v>11317</v>
      </c>
      <c r="L360" s="36" t="s">
        <v>11317</v>
      </c>
      <c r="M360" s="36" t="s">
        <v>12024</v>
      </c>
      <c r="N360" s="36" t="s">
        <v>14</v>
      </c>
      <c r="O360" s="36" t="s">
        <v>7020</v>
      </c>
      <c r="P360" s="36"/>
      <c r="Q360" s="36"/>
      <c r="R360" s="36"/>
      <c r="S360" s="36" t="s">
        <v>12160</v>
      </c>
      <c r="T360" s="36"/>
      <c r="U360" s="36" t="s">
        <v>11317</v>
      </c>
      <c r="V360" s="36" t="s">
        <v>11317</v>
      </c>
      <c r="W360" s="36"/>
      <c r="X360" s="36"/>
      <c r="Y360" s="274">
        <v>45202.225578703707</v>
      </c>
      <c r="Z360" s="274">
        <v>44998.885497685187</v>
      </c>
      <c r="AA360" s="36"/>
      <c r="AB360" s="36" t="s">
        <v>7409</v>
      </c>
      <c r="AC360" s="36">
        <v>91689</v>
      </c>
      <c r="AD360" s="36">
        <v>2340</v>
      </c>
      <c r="AE360" s="36" t="s">
        <v>12023</v>
      </c>
      <c r="AF360" s="36" t="s">
        <v>12025</v>
      </c>
      <c r="AG360" s="36"/>
    </row>
    <row r="361" spans="1:33" ht="26.4">
      <c r="A361" s="36"/>
      <c r="B361" s="36" t="s">
        <v>12023</v>
      </c>
      <c r="C361" s="36" t="s">
        <v>6121</v>
      </c>
      <c r="D361" s="36" t="s">
        <v>6366</v>
      </c>
      <c r="E361" s="36" t="s">
        <v>7418</v>
      </c>
      <c r="F361" s="36" t="s">
        <v>6721</v>
      </c>
      <c r="G361" s="36" t="s">
        <v>7413</v>
      </c>
      <c r="H361" s="36" t="s">
        <v>6130</v>
      </c>
      <c r="I361" s="36" t="s">
        <v>11317</v>
      </c>
      <c r="J361" s="36" t="s">
        <v>11317</v>
      </c>
      <c r="K361" s="36" t="s">
        <v>11317</v>
      </c>
      <c r="L361" s="36" t="s">
        <v>11317</v>
      </c>
      <c r="M361" s="36" t="s">
        <v>12024</v>
      </c>
      <c r="N361" s="36" t="s">
        <v>1882</v>
      </c>
      <c r="O361" s="36" t="s">
        <v>6367</v>
      </c>
      <c r="P361" s="36"/>
      <c r="Q361" s="36"/>
      <c r="R361" s="36"/>
      <c r="S361" s="36"/>
      <c r="T361" s="36"/>
      <c r="U361" s="36" t="s">
        <v>11317</v>
      </c>
      <c r="V361" s="36" t="s">
        <v>11317</v>
      </c>
      <c r="W361" s="36"/>
      <c r="X361" s="36"/>
      <c r="Y361" s="274">
        <v>45202.225578703707</v>
      </c>
      <c r="Z361" s="274">
        <v>44998.885497685187</v>
      </c>
      <c r="AA361" s="36"/>
      <c r="AB361" s="36" t="s">
        <v>7409</v>
      </c>
      <c r="AC361" s="36">
        <v>91689</v>
      </c>
      <c r="AD361" s="36">
        <v>2300</v>
      </c>
      <c r="AE361" s="36" t="s">
        <v>12023</v>
      </c>
      <c r="AF361" s="36" t="s">
        <v>12025</v>
      </c>
      <c r="AG361" s="36" t="s">
        <v>6089</v>
      </c>
    </row>
    <row r="362" spans="1:33" ht="26.4">
      <c r="A362" s="36"/>
      <c r="B362" s="36" t="s">
        <v>12023</v>
      </c>
      <c r="C362" s="36" t="s">
        <v>6121</v>
      </c>
      <c r="D362" s="36" t="s">
        <v>6612</v>
      </c>
      <c r="E362" s="36" t="s">
        <v>7419</v>
      </c>
      <c r="F362" s="36" t="s">
        <v>7420</v>
      </c>
      <c r="G362" s="36" t="s">
        <v>7413</v>
      </c>
      <c r="H362" s="36" t="s">
        <v>6130</v>
      </c>
      <c r="I362" s="36" t="s">
        <v>11317</v>
      </c>
      <c r="J362" s="36" t="s">
        <v>11317</v>
      </c>
      <c r="K362" s="36" t="s">
        <v>11317</v>
      </c>
      <c r="L362" s="36" t="s">
        <v>11317</v>
      </c>
      <c r="M362" s="36" t="s">
        <v>12024</v>
      </c>
      <c r="N362" s="36" t="s">
        <v>1882</v>
      </c>
      <c r="O362" s="36" t="s">
        <v>6613</v>
      </c>
      <c r="P362" s="36"/>
      <c r="Q362" s="36"/>
      <c r="R362" s="36"/>
      <c r="S362" s="36"/>
      <c r="T362" s="36"/>
      <c r="U362" s="36" t="s">
        <v>11317</v>
      </c>
      <c r="V362" s="36" t="s">
        <v>11317</v>
      </c>
      <c r="W362" s="36"/>
      <c r="X362" s="36"/>
      <c r="Y362" s="274">
        <v>45202.225578703707</v>
      </c>
      <c r="Z362" s="274">
        <v>44998.885497685187</v>
      </c>
      <c r="AA362" s="36"/>
      <c r="AB362" s="36" t="s">
        <v>7409</v>
      </c>
      <c r="AC362" s="36">
        <v>91689</v>
      </c>
      <c r="AD362" s="36">
        <v>1650</v>
      </c>
      <c r="AE362" s="36" t="s">
        <v>12023</v>
      </c>
      <c r="AF362" s="36" t="s">
        <v>12025</v>
      </c>
      <c r="AG362" s="36" t="s">
        <v>6089</v>
      </c>
    </row>
    <row r="363" spans="1:33" ht="158.4">
      <c r="A363" s="36"/>
      <c r="B363" s="36" t="s">
        <v>12023</v>
      </c>
      <c r="C363" s="36" t="s">
        <v>6121</v>
      </c>
      <c r="D363" s="36" t="s">
        <v>6317</v>
      </c>
      <c r="E363" s="36" t="s">
        <v>7421</v>
      </c>
      <c r="F363" s="36" t="s">
        <v>7422</v>
      </c>
      <c r="G363" s="36" t="s">
        <v>7413</v>
      </c>
      <c r="H363" s="36" t="s">
        <v>6130</v>
      </c>
      <c r="I363" s="36" t="s">
        <v>11317</v>
      </c>
      <c r="J363" s="36" t="s">
        <v>11317</v>
      </c>
      <c r="K363" s="36" t="s">
        <v>11317</v>
      </c>
      <c r="L363" s="36" t="s">
        <v>11317</v>
      </c>
      <c r="M363" s="36" t="s">
        <v>12024</v>
      </c>
      <c r="N363" s="36" t="s">
        <v>1882</v>
      </c>
      <c r="O363" s="36" t="s">
        <v>11317</v>
      </c>
      <c r="P363" s="36"/>
      <c r="Q363" s="36"/>
      <c r="R363" s="36"/>
      <c r="S363" s="36" t="s">
        <v>12161</v>
      </c>
      <c r="T363" s="36"/>
      <c r="U363" s="36" t="s">
        <v>11317</v>
      </c>
      <c r="V363" s="36" t="s">
        <v>11317</v>
      </c>
      <c r="W363" s="36"/>
      <c r="X363" s="36"/>
      <c r="Y363" s="274">
        <v>45202.225578703707</v>
      </c>
      <c r="Z363" s="274">
        <v>44998.885497685187</v>
      </c>
      <c r="AA363" s="36"/>
      <c r="AB363" s="36" t="s">
        <v>7409</v>
      </c>
      <c r="AC363" s="36">
        <v>91689</v>
      </c>
      <c r="AD363" s="36">
        <v>3200</v>
      </c>
      <c r="AE363" s="36" t="s">
        <v>12023</v>
      </c>
      <c r="AF363" s="36" t="s">
        <v>12025</v>
      </c>
      <c r="AG363" s="36" t="s">
        <v>6089</v>
      </c>
    </row>
    <row r="364" spans="1:33" ht="26.4">
      <c r="A364" s="36" t="s">
        <v>6724</v>
      </c>
      <c r="B364" s="36" t="s">
        <v>12023</v>
      </c>
      <c r="C364" s="36" t="s">
        <v>6118</v>
      </c>
      <c r="D364" s="36" t="s">
        <v>6725</v>
      </c>
      <c r="E364" s="36" t="s">
        <v>7424</v>
      </c>
      <c r="F364" s="36" t="s">
        <v>7425</v>
      </c>
      <c r="G364" s="36" t="s">
        <v>7366</v>
      </c>
      <c r="H364" s="36" t="s">
        <v>6111</v>
      </c>
      <c r="I364" s="36" t="s">
        <v>11317</v>
      </c>
      <c r="J364" s="36" t="s">
        <v>11317</v>
      </c>
      <c r="K364" s="36" t="s">
        <v>11317</v>
      </c>
      <c r="L364" s="36" t="s">
        <v>11317</v>
      </c>
      <c r="M364" s="36" t="s">
        <v>12024</v>
      </c>
      <c r="N364" s="36" t="s">
        <v>1882</v>
      </c>
      <c r="O364" s="36" t="s">
        <v>11317</v>
      </c>
      <c r="P364" s="36"/>
      <c r="Q364" s="36"/>
      <c r="R364" s="36"/>
      <c r="S364" s="36"/>
      <c r="T364" s="36"/>
      <c r="U364" s="36" t="s">
        <v>11317</v>
      </c>
      <c r="V364" s="36" t="s">
        <v>11317</v>
      </c>
      <c r="W364" s="36"/>
      <c r="X364" s="36"/>
      <c r="Y364" s="274">
        <v>45202.225891203707</v>
      </c>
      <c r="Z364" s="274">
        <v>44998.885497685187</v>
      </c>
      <c r="AA364" s="36"/>
      <c r="AB364" s="36" t="s">
        <v>7394</v>
      </c>
      <c r="AC364" s="36">
        <v>82696</v>
      </c>
      <c r="AD364" s="36">
        <v>5600</v>
      </c>
      <c r="AE364" s="36" t="s">
        <v>12023</v>
      </c>
      <c r="AF364" s="36" t="s">
        <v>12025</v>
      </c>
      <c r="AG364" s="36" t="s">
        <v>6095</v>
      </c>
    </row>
    <row r="365" spans="1:33" ht="26.4">
      <c r="A365" s="36"/>
      <c r="B365" s="36" t="s">
        <v>12023</v>
      </c>
      <c r="C365" s="36" t="s">
        <v>6121</v>
      </c>
      <c r="D365" s="36" t="s">
        <v>6366</v>
      </c>
      <c r="E365" s="36" t="s">
        <v>7426</v>
      </c>
      <c r="F365" s="36" t="s">
        <v>7209</v>
      </c>
      <c r="G365" s="36" t="s">
        <v>7427</v>
      </c>
      <c r="H365" s="36" t="s">
        <v>6130</v>
      </c>
      <c r="I365" s="36" t="s">
        <v>11317</v>
      </c>
      <c r="J365" s="36" t="s">
        <v>11317</v>
      </c>
      <c r="K365" s="36" t="s">
        <v>11317</v>
      </c>
      <c r="L365" s="36" t="s">
        <v>11317</v>
      </c>
      <c r="M365" s="36" t="s">
        <v>12024</v>
      </c>
      <c r="N365" s="36" t="s">
        <v>1882</v>
      </c>
      <c r="O365" s="36" t="s">
        <v>6367</v>
      </c>
      <c r="P365" s="36"/>
      <c r="Q365" s="36"/>
      <c r="R365" s="36"/>
      <c r="S365" s="36"/>
      <c r="T365" s="36"/>
      <c r="U365" s="36" t="s">
        <v>11317</v>
      </c>
      <c r="V365" s="36" t="s">
        <v>11317</v>
      </c>
      <c r="W365" s="36"/>
      <c r="X365" s="36"/>
      <c r="Y365" s="274">
        <v>45202.229583333334</v>
      </c>
      <c r="Z365" s="274">
        <v>44998.885497685187</v>
      </c>
      <c r="AA365" s="36"/>
      <c r="AB365" s="36" t="s">
        <v>7428</v>
      </c>
      <c r="AC365" s="36">
        <v>95263</v>
      </c>
      <c r="AD365" s="36">
        <v>2400</v>
      </c>
      <c r="AE365" s="36" t="s">
        <v>12023</v>
      </c>
      <c r="AF365" s="36" t="s">
        <v>12025</v>
      </c>
      <c r="AG365" s="36"/>
    </row>
    <row r="366" spans="1:33" ht="26.4">
      <c r="A366" s="36" t="s">
        <v>6724</v>
      </c>
      <c r="B366" s="36" t="s">
        <v>12023</v>
      </c>
      <c r="C366" s="36" t="s">
        <v>6121</v>
      </c>
      <c r="D366" s="36" t="s">
        <v>6725</v>
      </c>
      <c r="E366" s="36" t="s">
        <v>7429</v>
      </c>
      <c r="F366" s="36" t="s">
        <v>7430</v>
      </c>
      <c r="G366" s="36" t="s">
        <v>7366</v>
      </c>
      <c r="H366" s="36" t="s">
        <v>6130</v>
      </c>
      <c r="I366" s="36" t="s">
        <v>11317</v>
      </c>
      <c r="J366" s="36" t="s">
        <v>11317</v>
      </c>
      <c r="K366" s="36" t="s">
        <v>11317</v>
      </c>
      <c r="L366" s="36" t="s">
        <v>11317</v>
      </c>
      <c r="M366" s="36" t="s">
        <v>12024</v>
      </c>
      <c r="N366" s="36" t="s">
        <v>1882</v>
      </c>
      <c r="O366" s="36" t="s">
        <v>11317</v>
      </c>
      <c r="P366" s="36"/>
      <c r="Q366" s="36"/>
      <c r="R366" s="36"/>
      <c r="S366" s="36"/>
      <c r="T366" s="36"/>
      <c r="U366" s="36" t="s">
        <v>11317</v>
      </c>
      <c r="V366" s="36" t="s">
        <v>11317</v>
      </c>
      <c r="W366" s="36"/>
      <c r="X366" s="36"/>
      <c r="Y366" s="274">
        <v>45202.229629629626</v>
      </c>
      <c r="Z366" s="274">
        <v>44998.885497685187</v>
      </c>
      <c r="AA366" s="36"/>
      <c r="AB366" s="36" t="s">
        <v>7394</v>
      </c>
      <c r="AC366" s="36">
        <v>82696</v>
      </c>
      <c r="AD366" s="36">
        <v>4400</v>
      </c>
      <c r="AE366" s="36" t="s">
        <v>12023</v>
      </c>
      <c r="AF366" s="36" t="s">
        <v>12025</v>
      </c>
      <c r="AG366" s="36" t="s">
        <v>6095</v>
      </c>
    </row>
    <row r="367" spans="1:33" ht="26.4">
      <c r="A367" s="36"/>
      <c r="B367" s="36" t="s">
        <v>12025</v>
      </c>
      <c r="C367" s="36" t="s">
        <v>6125</v>
      </c>
      <c r="D367" s="36" t="s">
        <v>6612</v>
      </c>
      <c r="E367" s="36" t="s">
        <v>7431</v>
      </c>
      <c r="F367" s="36" t="s">
        <v>7432</v>
      </c>
      <c r="G367" s="36" t="s">
        <v>6670</v>
      </c>
      <c r="H367" s="36" t="s">
        <v>6130</v>
      </c>
      <c r="I367" s="36" t="s">
        <v>11317</v>
      </c>
      <c r="J367" s="36" t="s">
        <v>11317</v>
      </c>
      <c r="K367" s="36" t="s">
        <v>11317</v>
      </c>
      <c r="L367" s="36" t="s">
        <v>11317</v>
      </c>
      <c r="M367" s="36" t="s">
        <v>12024</v>
      </c>
      <c r="N367" s="36" t="s">
        <v>1882</v>
      </c>
      <c r="O367" s="36" t="s">
        <v>6740</v>
      </c>
      <c r="P367" s="36"/>
      <c r="Q367" s="36"/>
      <c r="R367" s="36"/>
      <c r="S367" s="36"/>
      <c r="T367" s="36"/>
      <c r="U367" s="36" t="s">
        <v>11317</v>
      </c>
      <c r="V367" s="36" t="s">
        <v>11317</v>
      </c>
      <c r="W367" s="36"/>
      <c r="X367" s="36"/>
      <c r="Y367" s="274">
        <v>45202.25513888889</v>
      </c>
      <c r="Z367" s="36"/>
      <c r="AA367" s="36"/>
      <c r="AB367" s="36" t="s">
        <v>7433</v>
      </c>
      <c r="AC367" s="36">
        <v>29801</v>
      </c>
      <c r="AD367" s="36">
        <v>2080</v>
      </c>
      <c r="AE367" s="36" t="s">
        <v>12023</v>
      </c>
      <c r="AF367" s="36" t="s">
        <v>12023</v>
      </c>
      <c r="AG367" s="36"/>
    </row>
    <row r="368" spans="1:33" ht="26.4">
      <c r="A368" s="36"/>
      <c r="B368" s="36" t="s">
        <v>12023</v>
      </c>
      <c r="C368" s="36" t="s">
        <v>6121</v>
      </c>
      <c r="D368" s="36" t="s">
        <v>7438</v>
      </c>
      <c r="E368" s="36" t="s">
        <v>7434</v>
      </c>
      <c r="F368" s="36" t="s">
        <v>7435</v>
      </c>
      <c r="G368" s="36" t="s">
        <v>6311</v>
      </c>
      <c r="H368" s="36" t="s">
        <v>6119</v>
      </c>
      <c r="I368" s="36" t="s">
        <v>11317</v>
      </c>
      <c r="J368" s="36" t="s">
        <v>11317</v>
      </c>
      <c r="K368" s="36" t="s">
        <v>11317</v>
      </c>
      <c r="L368" s="36" t="s">
        <v>11317</v>
      </c>
      <c r="M368" s="36" t="s">
        <v>12024</v>
      </c>
      <c r="N368" s="36" t="s">
        <v>1882</v>
      </c>
      <c r="O368" s="36" t="s">
        <v>7439</v>
      </c>
      <c r="P368" s="36"/>
      <c r="Q368" s="36"/>
      <c r="R368" s="36" t="s">
        <v>7437</v>
      </c>
      <c r="S368" s="36"/>
      <c r="T368" s="36"/>
      <c r="U368" s="36" t="s">
        <v>11317</v>
      </c>
      <c r="V368" s="36" t="s">
        <v>11317</v>
      </c>
      <c r="W368" s="36"/>
      <c r="X368" s="36"/>
      <c r="Y368" s="274">
        <v>45202.291307870371</v>
      </c>
      <c r="Z368" s="274">
        <v>44998.885497685187</v>
      </c>
      <c r="AA368" s="36"/>
      <c r="AB368" s="36" t="s">
        <v>7436</v>
      </c>
      <c r="AC368" s="36">
        <v>88691</v>
      </c>
      <c r="AD368" s="36">
        <v>3670</v>
      </c>
      <c r="AE368" s="36" t="s">
        <v>12023</v>
      </c>
      <c r="AF368" s="36" t="s">
        <v>12025</v>
      </c>
      <c r="AG368" s="36"/>
    </row>
    <row r="369" spans="1:33" ht="26.4">
      <c r="A369" s="36"/>
      <c r="B369" s="36" t="s">
        <v>12023</v>
      </c>
      <c r="C369" s="36" t="s">
        <v>6121</v>
      </c>
      <c r="D369" s="36" t="s">
        <v>6366</v>
      </c>
      <c r="E369" s="36" t="s">
        <v>7440</v>
      </c>
      <c r="F369" s="36" t="s">
        <v>6592</v>
      </c>
      <c r="G369" s="36" t="s">
        <v>7441</v>
      </c>
      <c r="H369" s="36" t="s">
        <v>6130</v>
      </c>
      <c r="I369" s="36" t="s">
        <v>11317</v>
      </c>
      <c r="J369" s="36" t="s">
        <v>11317</v>
      </c>
      <c r="K369" s="36" t="s">
        <v>11317</v>
      </c>
      <c r="L369" s="36" t="s">
        <v>11317</v>
      </c>
      <c r="M369" s="36" t="s">
        <v>12024</v>
      </c>
      <c r="N369" s="36" t="s">
        <v>1882</v>
      </c>
      <c r="O369" s="36" t="s">
        <v>6367</v>
      </c>
      <c r="P369" s="36"/>
      <c r="Q369" s="36"/>
      <c r="R369" s="36"/>
      <c r="S369" s="36"/>
      <c r="T369" s="36"/>
      <c r="U369" s="36" t="s">
        <v>11317</v>
      </c>
      <c r="V369" s="36" t="s">
        <v>11317</v>
      </c>
      <c r="W369" s="36"/>
      <c r="X369" s="36"/>
      <c r="Y369" s="274">
        <v>45202.298449074071</v>
      </c>
      <c r="Z369" s="274">
        <v>44998.885497685187</v>
      </c>
      <c r="AA369" s="36"/>
      <c r="AB369" s="36" t="s">
        <v>7442</v>
      </c>
      <c r="AC369" s="36">
        <v>72721</v>
      </c>
      <c r="AD369" s="36">
        <v>2500</v>
      </c>
      <c r="AE369" s="36" t="s">
        <v>12023</v>
      </c>
      <c r="AF369" s="36" t="s">
        <v>12025</v>
      </c>
      <c r="AG369" s="36" t="s">
        <v>6089</v>
      </c>
    </row>
    <row r="370" spans="1:33" ht="26.4">
      <c r="A370" s="36"/>
      <c r="B370" s="36" t="s">
        <v>12023</v>
      </c>
      <c r="C370" s="36" t="s">
        <v>6121</v>
      </c>
      <c r="D370" s="36" t="s">
        <v>7332</v>
      </c>
      <c r="E370" s="36" t="s">
        <v>7443</v>
      </c>
      <c r="F370" s="36" t="s">
        <v>7444</v>
      </c>
      <c r="G370" s="36" t="s">
        <v>6276</v>
      </c>
      <c r="H370" s="36" t="s">
        <v>6119</v>
      </c>
      <c r="I370" s="36" t="s">
        <v>11317</v>
      </c>
      <c r="J370" s="36" t="s">
        <v>11317</v>
      </c>
      <c r="K370" s="36" t="s">
        <v>11317</v>
      </c>
      <c r="L370" s="36" t="s">
        <v>11317</v>
      </c>
      <c r="M370" s="36" t="s">
        <v>12024</v>
      </c>
      <c r="N370" s="36" t="s">
        <v>1882</v>
      </c>
      <c r="O370" s="36" t="s">
        <v>7333</v>
      </c>
      <c r="P370" s="36"/>
      <c r="Q370" s="36"/>
      <c r="R370" s="36"/>
      <c r="S370" s="36"/>
      <c r="T370" s="36"/>
      <c r="U370" s="36" t="s">
        <v>11317</v>
      </c>
      <c r="V370" s="36" t="s">
        <v>11317</v>
      </c>
      <c r="W370" s="36"/>
      <c r="X370" s="36"/>
      <c r="Y370" s="274">
        <v>45202.298449074071</v>
      </c>
      <c r="Z370" s="274">
        <v>44998.885497685187</v>
      </c>
      <c r="AA370" s="36"/>
      <c r="AB370" s="36" t="s">
        <v>7442</v>
      </c>
      <c r="AC370" s="36">
        <v>72721</v>
      </c>
      <c r="AD370" s="36">
        <v>3350</v>
      </c>
      <c r="AE370" s="36" t="s">
        <v>12023</v>
      </c>
      <c r="AF370" s="36" t="s">
        <v>12025</v>
      </c>
      <c r="AG370" s="36"/>
    </row>
    <row r="371" spans="1:33" ht="26.4">
      <c r="A371" s="36"/>
      <c r="B371" s="36" t="s">
        <v>12023</v>
      </c>
      <c r="C371" s="36" t="s">
        <v>6121</v>
      </c>
      <c r="D371" s="36" t="s">
        <v>6601</v>
      </c>
      <c r="E371" s="36" t="s">
        <v>7445</v>
      </c>
      <c r="F371" s="36" t="s">
        <v>7446</v>
      </c>
      <c r="G371" s="36" t="s">
        <v>7441</v>
      </c>
      <c r="H371" s="36" t="s">
        <v>6130</v>
      </c>
      <c r="I371" s="36" t="s">
        <v>11317</v>
      </c>
      <c r="J371" s="36" t="s">
        <v>11317</v>
      </c>
      <c r="K371" s="36" t="s">
        <v>11317</v>
      </c>
      <c r="L371" s="36" t="s">
        <v>11317</v>
      </c>
      <c r="M371" s="36" t="s">
        <v>12024</v>
      </c>
      <c r="N371" s="36" t="s">
        <v>1882</v>
      </c>
      <c r="O371" s="36" t="s">
        <v>6602</v>
      </c>
      <c r="P371" s="36"/>
      <c r="Q371" s="36"/>
      <c r="R371" s="36"/>
      <c r="S371" s="36" t="s">
        <v>12162</v>
      </c>
      <c r="T371" s="36"/>
      <c r="U371" s="36" t="s">
        <v>11317</v>
      </c>
      <c r="V371" s="36" t="s">
        <v>11317</v>
      </c>
      <c r="W371" s="36"/>
      <c r="X371" s="36"/>
      <c r="Y371" s="274">
        <v>45202.298449074071</v>
      </c>
      <c r="Z371" s="274">
        <v>44998.885497685187</v>
      </c>
      <c r="AA371" s="36"/>
      <c r="AB371" s="36" t="s">
        <v>7442</v>
      </c>
      <c r="AC371" s="36">
        <v>72721</v>
      </c>
      <c r="AD371" s="36">
        <v>3100</v>
      </c>
      <c r="AE371" s="36" t="s">
        <v>12023</v>
      </c>
      <c r="AF371" s="36" t="s">
        <v>12025</v>
      </c>
      <c r="AG371" s="36" t="s">
        <v>6089</v>
      </c>
    </row>
    <row r="372" spans="1:33" ht="409.6">
      <c r="A372" s="36"/>
      <c r="B372" s="36" t="s">
        <v>12023</v>
      </c>
      <c r="C372" s="36" t="s">
        <v>6121</v>
      </c>
      <c r="D372" s="36" t="s">
        <v>7237</v>
      </c>
      <c r="E372" s="36" t="s">
        <v>7447</v>
      </c>
      <c r="F372" s="36" t="s">
        <v>7448</v>
      </c>
      <c r="G372" s="36" t="s">
        <v>7441</v>
      </c>
      <c r="H372" s="36" t="s">
        <v>6130</v>
      </c>
      <c r="I372" s="36" t="s">
        <v>11317</v>
      </c>
      <c r="J372" s="36" t="s">
        <v>11317</v>
      </c>
      <c r="K372" s="36" t="s">
        <v>11317</v>
      </c>
      <c r="L372" s="36" t="s">
        <v>11317</v>
      </c>
      <c r="M372" s="36" t="s">
        <v>12024</v>
      </c>
      <c r="N372" s="36" t="s">
        <v>1882</v>
      </c>
      <c r="O372" s="36" t="s">
        <v>11317</v>
      </c>
      <c r="P372" s="36"/>
      <c r="Q372" s="36"/>
      <c r="R372" s="36"/>
      <c r="S372" s="36" t="s">
        <v>12163</v>
      </c>
      <c r="T372" s="36"/>
      <c r="U372" s="36" t="s">
        <v>11317</v>
      </c>
      <c r="V372" s="36" t="s">
        <v>11317</v>
      </c>
      <c r="W372" s="36"/>
      <c r="X372" s="36"/>
      <c r="Y372" s="274">
        <v>45202.298449074071</v>
      </c>
      <c r="Z372" s="274">
        <v>44998.885497685187</v>
      </c>
      <c r="AA372" s="36"/>
      <c r="AB372" s="36" t="s">
        <v>7442</v>
      </c>
      <c r="AC372" s="36">
        <v>72721</v>
      </c>
      <c r="AD372" s="36">
        <v>3710</v>
      </c>
      <c r="AE372" s="36" t="s">
        <v>12023</v>
      </c>
      <c r="AF372" s="36" t="s">
        <v>12025</v>
      </c>
      <c r="AG372" s="36" t="s">
        <v>6089</v>
      </c>
    </row>
    <row r="373" spans="1:33" ht="26.4">
      <c r="A373" s="36"/>
      <c r="B373" s="36" t="s">
        <v>12023</v>
      </c>
      <c r="C373" s="36" t="s">
        <v>6121</v>
      </c>
      <c r="D373" s="36" t="s">
        <v>7451</v>
      </c>
      <c r="E373" s="36" t="s">
        <v>7449</v>
      </c>
      <c r="F373" s="36" t="s">
        <v>7450</v>
      </c>
      <c r="G373" s="36" t="s">
        <v>6446</v>
      </c>
      <c r="H373" s="36" t="s">
        <v>6119</v>
      </c>
      <c r="I373" s="36" t="s">
        <v>11317</v>
      </c>
      <c r="J373" s="36" t="s">
        <v>11317</v>
      </c>
      <c r="K373" s="36" t="s">
        <v>11317</v>
      </c>
      <c r="L373" s="36" t="s">
        <v>11317</v>
      </c>
      <c r="M373" s="36" t="s">
        <v>12024</v>
      </c>
      <c r="N373" s="36" t="s">
        <v>1882</v>
      </c>
      <c r="O373" s="36" t="s">
        <v>7452</v>
      </c>
      <c r="P373" s="36"/>
      <c r="Q373" s="36"/>
      <c r="R373" s="36"/>
      <c r="S373" s="36"/>
      <c r="T373" s="36"/>
      <c r="U373" s="36" t="s">
        <v>11317</v>
      </c>
      <c r="V373" s="36" t="s">
        <v>11317</v>
      </c>
      <c r="W373" s="36"/>
      <c r="X373" s="36"/>
      <c r="Y373" s="274">
        <v>45202.298449074071</v>
      </c>
      <c r="Z373" s="274">
        <v>44998.885497685187</v>
      </c>
      <c r="AA373" s="36"/>
      <c r="AB373" s="36" t="s">
        <v>7442</v>
      </c>
      <c r="AC373" s="36">
        <v>72721</v>
      </c>
      <c r="AD373" s="36">
        <v>3720</v>
      </c>
      <c r="AE373" s="36" t="s">
        <v>12023</v>
      </c>
      <c r="AF373" s="36" t="s">
        <v>12025</v>
      </c>
      <c r="AG373" s="36"/>
    </row>
    <row r="374" spans="1:33" ht="26.4">
      <c r="A374" s="36"/>
      <c r="B374" s="36" t="s">
        <v>12023</v>
      </c>
      <c r="C374" s="36" t="s">
        <v>6121</v>
      </c>
      <c r="D374" s="36" t="s">
        <v>7451</v>
      </c>
      <c r="E374" s="36" t="s">
        <v>7453</v>
      </c>
      <c r="F374" s="36" t="s">
        <v>7454</v>
      </c>
      <c r="G374" s="36" t="s">
        <v>7441</v>
      </c>
      <c r="H374" s="36" t="s">
        <v>6130</v>
      </c>
      <c r="I374" s="36" t="s">
        <v>11317</v>
      </c>
      <c r="J374" s="36" t="s">
        <v>11317</v>
      </c>
      <c r="K374" s="36" t="s">
        <v>11317</v>
      </c>
      <c r="L374" s="36" t="s">
        <v>11317</v>
      </c>
      <c r="M374" s="36" t="s">
        <v>12024</v>
      </c>
      <c r="N374" s="36" t="s">
        <v>1882</v>
      </c>
      <c r="O374" s="36" t="s">
        <v>7452</v>
      </c>
      <c r="P374" s="36"/>
      <c r="Q374" s="36"/>
      <c r="R374" s="36"/>
      <c r="S374" s="36"/>
      <c r="T374" s="36"/>
      <c r="U374" s="36" t="s">
        <v>11317</v>
      </c>
      <c r="V374" s="36" t="s">
        <v>11317</v>
      </c>
      <c r="W374" s="36"/>
      <c r="X374" s="36"/>
      <c r="Y374" s="274">
        <v>45202.298449074071</v>
      </c>
      <c r="Z374" s="274">
        <v>44998.885497685187</v>
      </c>
      <c r="AA374" s="36"/>
      <c r="AB374" s="36" t="s">
        <v>7442</v>
      </c>
      <c r="AC374" s="36">
        <v>72721</v>
      </c>
      <c r="AD374" s="36">
        <v>3730</v>
      </c>
      <c r="AE374" s="36" t="s">
        <v>12023</v>
      </c>
      <c r="AF374" s="36" t="s">
        <v>12025</v>
      </c>
      <c r="AG374" s="36" t="s">
        <v>6089</v>
      </c>
    </row>
    <row r="375" spans="1:33" ht="118.8">
      <c r="A375" s="36"/>
      <c r="B375" s="36" t="s">
        <v>12023</v>
      </c>
      <c r="C375" s="36" t="s">
        <v>2491</v>
      </c>
      <c r="D375" s="36" t="s">
        <v>7451</v>
      </c>
      <c r="E375" s="36" t="s">
        <v>7455</v>
      </c>
      <c r="F375" s="36" t="s">
        <v>7456</v>
      </c>
      <c r="G375" s="36" t="s">
        <v>7441</v>
      </c>
      <c r="H375" s="36" t="s">
        <v>6113</v>
      </c>
      <c r="I375" s="36" t="s">
        <v>11317</v>
      </c>
      <c r="J375" s="36" t="s">
        <v>11317</v>
      </c>
      <c r="K375" s="36" t="s">
        <v>11317</v>
      </c>
      <c r="L375" s="36" t="s">
        <v>11317</v>
      </c>
      <c r="M375" s="36" t="s">
        <v>12024</v>
      </c>
      <c r="N375" s="36" t="s">
        <v>1882</v>
      </c>
      <c r="O375" s="36" t="s">
        <v>7452</v>
      </c>
      <c r="P375" s="36" t="s">
        <v>7458</v>
      </c>
      <c r="Q375" s="36"/>
      <c r="R375" s="36" t="s">
        <v>7457</v>
      </c>
      <c r="S375" s="36" t="s">
        <v>12164</v>
      </c>
      <c r="T375" s="36"/>
      <c r="U375" s="36" t="s">
        <v>11317</v>
      </c>
      <c r="V375" s="36" t="s">
        <v>11317</v>
      </c>
      <c r="W375" s="36"/>
      <c r="X375" s="36"/>
      <c r="Y375" s="274">
        <v>45202.298449074071</v>
      </c>
      <c r="Z375" s="274">
        <v>44998.885497685187</v>
      </c>
      <c r="AA375" s="36"/>
      <c r="AB375" s="36" t="s">
        <v>7442</v>
      </c>
      <c r="AC375" s="36">
        <v>72721</v>
      </c>
      <c r="AD375" s="36">
        <v>3740</v>
      </c>
      <c r="AE375" s="36" t="s">
        <v>12023</v>
      </c>
      <c r="AF375" s="36" t="s">
        <v>12025</v>
      </c>
      <c r="AG375" s="36" t="s">
        <v>6095</v>
      </c>
    </row>
    <row r="376" spans="1:33" ht="52.8">
      <c r="A376" s="36"/>
      <c r="B376" s="36" t="s">
        <v>12023</v>
      </c>
      <c r="C376" s="36" t="s">
        <v>6121</v>
      </c>
      <c r="D376" s="36" t="s">
        <v>6237</v>
      </c>
      <c r="E376" s="36" t="s">
        <v>7459</v>
      </c>
      <c r="F376" s="36" t="s">
        <v>7460</v>
      </c>
      <c r="G376" s="36" t="s">
        <v>6311</v>
      </c>
      <c r="H376" s="36" t="s">
        <v>6119</v>
      </c>
      <c r="I376" s="36" t="s">
        <v>11317</v>
      </c>
      <c r="J376" s="36" t="s">
        <v>11317</v>
      </c>
      <c r="K376" s="36" t="s">
        <v>11317</v>
      </c>
      <c r="L376" s="36" t="s">
        <v>11317</v>
      </c>
      <c r="M376" s="36" t="s">
        <v>12024</v>
      </c>
      <c r="N376" s="36" t="s">
        <v>1882</v>
      </c>
      <c r="O376" s="36" t="s">
        <v>6312</v>
      </c>
      <c r="P376" s="36"/>
      <c r="Q376" s="36"/>
      <c r="R376" s="36"/>
      <c r="S376" s="36"/>
      <c r="T376" s="36"/>
      <c r="U376" s="36" t="s">
        <v>11317</v>
      </c>
      <c r="V376" s="36" t="s">
        <v>11317</v>
      </c>
      <c r="W376" s="36"/>
      <c r="X376" s="36"/>
      <c r="Y376" s="274">
        <v>45202.298449074071</v>
      </c>
      <c r="Z376" s="274">
        <v>44998.885497685187</v>
      </c>
      <c r="AA376" s="36"/>
      <c r="AB376" s="36" t="s">
        <v>7442</v>
      </c>
      <c r="AC376" s="36">
        <v>72721</v>
      </c>
      <c r="AD376" s="36">
        <v>1000</v>
      </c>
      <c r="AE376" s="36" t="s">
        <v>12023</v>
      </c>
      <c r="AF376" s="36" t="s">
        <v>12025</v>
      </c>
      <c r="AG376" s="36"/>
    </row>
    <row r="377" spans="1:33" ht="26.4">
      <c r="A377" s="36"/>
      <c r="B377" s="36" t="s">
        <v>12023</v>
      </c>
      <c r="C377" s="36" t="s">
        <v>6121</v>
      </c>
      <c r="D377" s="36" t="s">
        <v>6317</v>
      </c>
      <c r="E377" s="36" t="s">
        <v>7461</v>
      </c>
      <c r="F377" s="36" t="s">
        <v>7462</v>
      </c>
      <c r="G377" s="36" t="s">
        <v>7441</v>
      </c>
      <c r="H377" s="36" t="s">
        <v>6130</v>
      </c>
      <c r="I377" s="36" t="s">
        <v>11317</v>
      </c>
      <c r="J377" s="36" t="s">
        <v>11317</v>
      </c>
      <c r="K377" s="36" t="s">
        <v>11317</v>
      </c>
      <c r="L377" s="36" t="s">
        <v>11317</v>
      </c>
      <c r="M377" s="36" t="s">
        <v>12024</v>
      </c>
      <c r="N377" s="36" t="s">
        <v>1882</v>
      </c>
      <c r="O377" s="36" t="s">
        <v>11317</v>
      </c>
      <c r="P377" s="36"/>
      <c r="Q377" s="36"/>
      <c r="R377" s="36"/>
      <c r="S377" s="36"/>
      <c r="T377" s="36"/>
      <c r="U377" s="36" t="s">
        <v>11317</v>
      </c>
      <c r="V377" s="36" t="s">
        <v>11317</v>
      </c>
      <c r="W377" s="36"/>
      <c r="X377" s="36"/>
      <c r="Y377" s="274">
        <v>45202.298449074071</v>
      </c>
      <c r="Z377" s="274">
        <v>44998.885497685187</v>
      </c>
      <c r="AA377" s="36"/>
      <c r="AB377" s="36" t="s">
        <v>7442</v>
      </c>
      <c r="AC377" s="36">
        <v>72721</v>
      </c>
      <c r="AD377" s="36">
        <v>3300</v>
      </c>
      <c r="AE377" s="36" t="s">
        <v>12023</v>
      </c>
      <c r="AF377" s="36" t="s">
        <v>12025</v>
      </c>
      <c r="AG377" s="36" t="s">
        <v>6089</v>
      </c>
    </row>
    <row r="378" spans="1:33" ht="26.4">
      <c r="A378" s="36" t="s">
        <v>6663</v>
      </c>
      <c r="B378" s="36" t="s">
        <v>12023</v>
      </c>
      <c r="C378" s="36" t="s">
        <v>6129</v>
      </c>
      <c r="D378" s="36">
        <v>15</v>
      </c>
      <c r="E378" s="36" t="s">
        <v>7463</v>
      </c>
      <c r="F378" s="36" t="s">
        <v>7464</v>
      </c>
      <c r="G378" s="36" t="s">
        <v>7441</v>
      </c>
      <c r="H378" s="36" t="s">
        <v>6130</v>
      </c>
      <c r="I378" s="36" t="s">
        <v>11317</v>
      </c>
      <c r="J378" s="36" t="s">
        <v>11317</v>
      </c>
      <c r="K378" s="36" t="s">
        <v>11317</v>
      </c>
      <c r="L378" s="36" t="s">
        <v>11317</v>
      </c>
      <c r="M378" s="36" t="s">
        <v>12024</v>
      </c>
      <c r="N378" s="36" t="s">
        <v>6404</v>
      </c>
      <c r="O378" s="36" t="s">
        <v>11317</v>
      </c>
      <c r="P378" s="36"/>
      <c r="Q378" s="36"/>
      <c r="R378" s="36" t="s">
        <v>7465</v>
      </c>
      <c r="S378" s="36"/>
      <c r="T378" s="36"/>
      <c r="U378" s="36" t="s">
        <v>11317</v>
      </c>
      <c r="V378" s="36" t="s">
        <v>11317</v>
      </c>
      <c r="W378" s="36"/>
      <c r="X378" s="36"/>
      <c r="Y378" s="274">
        <v>45202.298449074071</v>
      </c>
      <c r="Z378" s="274">
        <v>44998.885497685187</v>
      </c>
      <c r="AA378" s="36"/>
      <c r="AB378" s="36" t="s">
        <v>7442</v>
      </c>
      <c r="AC378" s="36">
        <v>72721</v>
      </c>
      <c r="AD378" s="36">
        <v>2020</v>
      </c>
      <c r="AE378" s="36" t="s">
        <v>12023</v>
      </c>
      <c r="AF378" s="36" t="s">
        <v>12025</v>
      </c>
      <c r="AG378" s="36" t="s">
        <v>6097</v>
      </c>
    </row>
    <row r="379" spans="1:33" ht="26.4">
      <c r="A379" s="36" t="s">
        <v>6410</v>
      </c>
      <c r="B379" s="36" t="s">
        <v>12023</v>
      </c>
      <c r="C379" s="36" t="s">
        <v>6129</v>
      </c>
      <c r="D379" s="36">
        <v>15</v>
      </c>
      <c r="E379" s="36" t="s">
        <v>7466</v>
      </c>
      <c r="F379" s="36" t="s">
        <v>7467</v>
      </c>
      <c r="G379" s="36" t="s">
        <v>7441</v>
      </c>
      <c r="H379" s="36" t="s">
        <v>6130</v>
      </c>
      <c r="I379" s="36" t="s">
        <v>11317</v>
      </c>
      <c r="J379" s="36" t="s">
        <v>11317</v>
      </c>
      <c r="K379" s="36" t="s">
        <v>11317</v>
      </c>
      <c r="L379" s="36" t="s">
        <v>11317</v>
      </c>
      <c r="M379" s="36" t="s">
        <v>12024</v>
      </c>
      <c r="N379" s="36" t="s">
        <v>6404</v>
      </c>
      <c r="O379" s="36" t="s">
        <v>11317</v>
      </c>
      <c r="P379" s="36"/>
      <c r="Q379" s="36"/>
      <c r="R379" s="36" t="s">
        <v>7465</v>
      </c>
      <c r="S379" s="36"/>
      <c r="T379" s="36"/>
      <c r="U379" s="36" t="s">
        <v>11317</v>
      </c>
      <c r="V379" s="36" t="s">
        <v>11317</v>
      </c>
      <c r="W379" s="36"/>
      <c r="X379" s="36"/>
      <c r="Y379" s="274">
        <v>45202.298449074071</v>
      </c>
      <c r="Z379" s="274">
        <v>44998.885497685187</v>
      </c>
      <c r="AA379" s="36"/>
      <c r="AB379" s="36" t="s">
        <v>7442</v>
      </c>
      <c r="AC379" s="36">
        <v>72721</v>
      </c>
      <c r="AD379" s="36">
        <v>1400</v>
      </c>
      <c r="AE379" s="36" t="s">
        <v>12023</v>
      </c>
      <c r="AF379" s="36" t="s">
        <v>12025</v>
      </c>
      <c r="AG379" s="36" t="s">
        <v>6097</v>
      </c>
    </row>
    <row r="380" spans="1:33" ht="26.4">
      <c r="A380" s="36" t="s">
        <v>6410</v>
      </c>
      <c r="B380" s="36" t="s">
        <v>12023</v>
      </c>
      <c r="C380" s="36" t="s">
        <v>6129</v>
      </c>
      <c r="D380" s="36">
        <v>15</v>
      </c>
      <c r="E380" s="36" t="s">
        <v>7468</v>
      </c>
      <c r="F380" s="36" t="s">
        <v>7469</v>
      </c>
      <c r="G380" s="36" t="s">
        <v>7441</v>
      </c>
      <c r="H380" s="36" t="s">
        <v>6130</v>
      </c>
      <c r="I380" s="36" t="s">
        <v>11317</v>
      </c>
      <c r="J380" s="36" t="s">
        <v>11317</v>
      </c>
      <c r="K380" s="36" t="s">
        <v>11317</v>
      </c>
      <c r="L380" s="36" t="s">
        <v>11317</v>
      </c>
      <c r="M380" s="36" t="s">
        <v>12024</v>
      </c>
      <c r="N380" s="36" t="s">
        <v>6404</v>
      </c>
      <c r="O380" s="36" t="s">
        <v>11317</v>
      </c>
      <c r="P380" s="36"/>
      <c r="Q380" s="36"/>
      <c r="R380" s="36" t="s">
        <v>7465</v>
      </c>
      <c r="S380" s="36"/>
      <c r="T380" s="36"/>
      <c r="U380" s="36" t="s">
        <v>11317</v>
      </c>
      <c r="V380" s="36" t="s">
        <v>11317</v>
      </c>
      <c r="W380" s="36"/>
      <c r="X380" s="36"/>
      <c r="Y380" s="274">
        <v>45202.298449074071</v>
      </c>
      <c r="Z380" s="274">
        <v>44998.885497685187</v>
      </c>
      <c r="AA380" s="36"/>
      <c r="AB380" s="36" t="s">
        <v>7442</v>
      </c>
      <c r="AC380" s="36">
        <v>72721</v>
      </c>
      <c r="AD380" s="36">
        <v>1410</v>
      </c>
      <c r="AE380" s="36" t="s">
        <v>12023</v>
      </c>
      <c r="AF380" s="36" t="s">
        <v>12025</v>
      </c>
      <c r="AG380" s="36" t="s">
        <v>6097</v>
      </c>
    </row>
    <row r="381" spans="1:33" ht="26.4">
      <c r="A381" s="36" t="s">
        <v>7287</v>
      </c>
      <c r="B381" s="36" t="s">
        <v>12023</v>
      </c>
      <c r="C381" s="36" t="s">
        <v>6129</v>
      </c>
      <c r="D381" s="36">
        <v>15</v>
      </c>
      <c r="E381" s="36" t="s">
        <v>7470</v>
      </c>
      <c r="F381" s="36" t="s">
        <v>7471</v>
      </c>
      <c r="G381" s="36" t="s">
        <v>7441</v>
      </c>
      <c r="H381" s="36" t="s">
        <v>6130</v>
      </c>
      <c r="I381" s="36" t="s">
        <v>11317</v>
      </c>
      <c r="J381" s="36" t="s">
        <v>11317</v>
      </c>
      <c r="K381" s="36" t="s">
        <v>11317</v>
      </c>
      <c r="L381" s="36" t="s">
        <v>11317</v>
      </c>
      <c r="M381" s="36" t="s">
        <v>12024</v>
      </c>
      <c r="N381" s="36" t="s">
        <v>6404</v>
      </c>
      <c r="O381" s="36" t="s">
        <v>11317</v>
      </c>
      <c r="P381" s="36"/>
      <c r="Q381" s="36"/>
      <c r="R381" s="36" t="s">
        <v>7465</v>
      </c>
      <c r="S381" s="36"/>
      <c r="T381" s="36"/>
      <c r="U381" s="36" t="s">
        <v>11317</v>
      </c>
      <c r="V381" s="36" t="s">
        <v>11317</v>
      </c>
      <c r="W381" s="36"/>
      <c r="X381" s="36"/>
      <c r="Y381" s="274">
        <v>45202.298449074071</v>
      </c>
      <c r="Z381" s="274">
        <v>44998.885497685187</v>
      </c>
      <c r="AA381" s="36"/>
      <c r="AB381" s="36" t="s">
        <v>7442</v>
      </c>
      <c r="AC381" s="36">
        <v>72721</v>
      </c>
      <c r="AD381" s="36">
        <v>3010</v>
      </c>
      <c r="AE381" s="36" t="s">
        <v>12023</v>
      </c>
      <c r="AF381" s="36" t="s">
        <v>12025</v>
      </c>
      <c r="AG381" s="36" t="s">
        <v>6097</v>
      </c>
    </row>
    <row r="382" spans="1:33" ht="26.4">
      <c r="A382" s="36"/>
      <c r="B382" s="36" t="s">
        <v>12023</v>
      </c>
      <c r="C382" s="36" t="s">
        <v>6121</v>
      </c>
      <c r="D382" s="36" t="s">
        <v>6601</v>
      </c>
      <c r="E382" s="36" t="s">
        <v>7472</v>
      </c>
      <c r="F382" s="36" t="s">
        <v>7473</v>
      </c>
      <c r="G382" s="36" t="s">
        <v>7474</v>
      </c>
      <c r="H382" s="36" t="s">
        <v>6130</v>
      </c>
      <c r="I382" s="36" t="s">
        <v>11317</v>
      </c>
      <c r="J382" s="36" t="s">
        <v>11317</v>
      </c>
      <c r="K382" s="36" t="s">
        <v>11317</v>
      </c>
      <c r="L382" s="36" t="s">
        <v>11317</v>
      </c>
      <c r="M382" s="36" t="s">
        <v>12024</v>
      </c>
      <c r="N382" s="36" t="s">
        <v>1882</v>
      </c>
      <c r="O382" s="36" t="s">
        <v>6602</v>
      </c>
      <c r="P382" s="36"/>
      <c r="Q382" s="36"/>
      <c r="R382" s="36"/>
      <c r="S382" s="36"/>
      <c r="T382" s="36"/>
      <c r="U382" s="36" t="s">
        <v>11317</v>
      </c>
      <c r="V382" s="36" t="s">
        <v>11317</v>
      </c>
      <c r="W382" s="36"/>
      <c r="X382" s="36"/>
      <c r="Y382" s="274">
        <v>45202.314351851855</v>
      </c>
      <c r="Z382" s="274">
        <v>44998.885497685187</v>
      </c>
      <c r="AA382" s="36"/>
      <c r="AB382" s="36" t="s">
        <v>6729</v>
      </c>
      <c r="AC382" s="36">
        <v>58815</v>
      </c>
      <c r="AD382" s="36">
        <v>5100</v>
      </c>
      <c r="AE382" s="36" t="s">
        <v>12023</v>
      </c>
      <c r="AF382" s="36" t="s">
        <v>12025</v>
      </c>
      <c r="AG382" s="36"/>
    </row>
    <row r="383" spans="1:33" ht="39.6">
      <c r="A383" s="36" t="s">
        <v>7477</v>
      </c>
      <c r="B383" s="36" t="s">
        <v>12023</v>
      </c>
      <c r="C383" s="36" t="s">
        <v>6121</v>
      </c>
      <c r="D383" s="36" t="s">
        <v>6725</v>
      </c>
      <c r="E383" s="36" t="s">
        <v>7475</v>
      </c>
      <c r="F383" s="36" t="s">
        <v>12165</v>
      </c>
      <c r="G383" s="36" t="s">
        <v>6670</v>
      </c>
      <c r="H383" s="36" t="s">
        <v>6130</v>
      </c>
      <c r="I383" s="36" t="s">
        <v>11317</v>
      </c>
      <c r="J383" s="36" t="s">
        <v>11317</v>
      </c>
      <c r="K383" s="36" t="s">
        <v>11317</v>
      </c>
      <c r="L383" s="36" t="s">
        <v>11317</v>
      </c>
      <c r="M383" s="36" t="s">
        <v>12024</v>
      </c>
      <c r="N383" s="36" t="s">
        <v>1882</v>
      </c>
      <c r="O383" s="36" t="s">
        <v>11317</v>
      </c>
      <c r="P383" s="36"/>
      <c r="Q383" s="36"/>
      <c r="R383" s="36"/>
      <c r="S383" s="36" t="s">
        <v>12166</v>
      </c>
      <c r="T383" s="36"/>
      <c r="U383" s="36" t="s">
        <v>11317</v>
      </c>
      <c r="V383" s="36" t="s">
        <v>11317</v>
      </c>
      <c r="W383" s="36"/>
      <c r="X383" s="36"/>
      <c r="Y383" s="274">
        <v>45202.328819444447</v>
      </c>
      <c r="Z383" s="274">
        <v>45000.855613425927</v>
      </c>
      <c r="AA383" s="36"/>
      <c r="AB383" s="36" t="s">
        <v>7476</v>
      </c>
      <c r="AC383" s="36">
        <v>43117</v>
      </c>
      <c r="AD383" s="36">
        <v>1200</v>
      </c>
      <c r="AE383" s="36" t="s">
        <v>12023</v>
      </c>
      <c r="AF383" s="36" t="s">
        <v>12025</v>
      </c>
      <c r="AG383" s="36" t="s">
        <v>6101</v>
      </c>
    </row>
    <row r="384" spans="1:33" ht="26.4">
      <c r="A384" s="36"/>
      <c r="B384" s="36" t="s">
        <v>12023</v>
      </c>
      <c r="C384" s="36" t="s">
        <v>6121</v>
      </c>
      <c r="D384" s="36" t="s">
        <v>6317</v>
      </c>
      <c r="E384" s="36" t="s">
        <v>7478</v>
      </c>
      <c r="F384" s="36" t="s">
        <v>7479</v>
      </c>
      <c r="G384" s="36" t="s">
        <v>6467</v>
      </c>
      <c r="H384" s="36" t="s">
        <v>6130</v>
      </c>
      <c r="I384" s="36" t="s">
        <v>11317</v>
      </c>
      <c r="J384" s="36" t="s">
        <v>11317</v>
      </c>
      <c r="K384" s="36" t="s">
        <v>11317</v>
      </c>
      <c r="L384" s="36" t="s">
        <v>11317</v>
      </c>
      <c r="M384" s="36" t="s">
        <v>12024</v>
      </c>
      <c r="N384" s="36" t="s">
        <v>14</v>
      </c>
      <c r="O384" s="36" t="s">
        <v>11317</v>
      </c>
      <c r="P384" s="36"/>
      <c r="Q384" s="36"/>
      <c r="R384" s="36"/>
      <c r="S384" s="36"/>
      <c r="T384" s="36"/>
      <c r="U384" s="36" t="s">
        <v>11317</v>
      </c>
      <c r="V384" s="36" t="s">
        <v>11317</v>
      </c>
      <c r="W384" s="36"/>
      <c r="X384" s="36"/>
      <c r="Y384" s="274">
        <v>45202.329664351855</v>
      </c>
      <c r="Z384" s="274">
        <v>44998.885497685187</v>
      </c>
      <c r="AA384" s="36"/>
      <c r="AB384" s="36" t="s">
        <v>6718</v>
      </c>
      <c r="AC384" s="36">
        <v>87401</v>
      </c>
      <c r="AD384" s="36">
        <v>3400</v>
      </c>
      <c r="AE384" s="36" t="s">
        <v>12023</v>
      </c>
      <c r="AF384" s="36" t="s">
        <v>12025</v>
      </c>
      <c r="AG384" s="36"/>
    </row>
    <row r="385" spans="1:33" ht="145.19999999999999">
      <c r="A385" s="36" t="s">
        <v>6296</v>
      </c>
      <c r="B385" s="36" t="s">
        <v>12023</v>
      </c>
      <c r="C385" s="36" t="s">
        <v>6121</v>
      </c>
      <c r="D385" s="36" t="s">
        <v>6208</v>
      </c>
      <c r="E385" s="36" t="s">
        <v>7480</v>
      </c>
      <c r="F385" s="36" t="s">
        <v>7481</v>
      </c>
      <c r="G385" s="36" t="s">
        <v>6418</v>
      </c>
      <c r="H385" s="36" t="s">
        <v>6130</v>
      </c>
      <c r="I385" s="36" t="s">
        <v>11317</v>
      </c>
      <c r="J385" s="36" t="s">
        <v>11317</v>
      </c>
      <c r="K385" s="36" t="s">
        <v>11317</v>
      </c>
      <c r="L385" s="36" t="s">
        <v>11317</v>
      </c>
      <c r="M385" s="36" t="s">
        <v>12024</v>
      </c>
      <c r="N385" s="36" t="s">
        <v>1882</v>
      </c>
      <c r="O385" s="36" t="s">
        <v>11317</v>
      </c>
      <c r="P385" s="36"/>
      <c r="Q385" s="36"/>
      <c r="R385" s="36"/>
      <c r="S385" s="36" t="s">
        <v>12167</v>
      </c>
      <c r="T385" s="36"/>
      <c r="U385" s="36" t="s">
        <v>11317</v>
      </c>
      <c r="V385" s="36" t="s">
        <v>11317</v>
      </c>
      <c r="W385" s="36"/>
      <c r="X385" s="36"/>
      <c r="Y385" s="274">
        <v>45202.337870370371</v>
      </c>
      <c r="Z385" s="274">
        <v>44998.885497685187</v>
      </c>
      <c r="AA385" s="36"/>
      <c r="AB385" s="36" t="s">
        <v>7482</v>
      </c>
      <c r="AC385" s="36">
        <v>45408</v>
      </c>
      <c r="AD385" s="36">
        <v>2000</v>
      </c>
      <c r="AE385" s="36" t="s">
        <v>12023</v>
      </c>
      <c r="AF385" s="36" t="s">
        <v>12025</v>
      </c>
      <c r="AG385" s="36"/>
    </row>
    <row r="386" spans="1:33" ht="39.6">
      <c r="A386" s="36"/>
      <c r="B386" s="36" t="s">
        <v>12023</v>
      </c>
      <c r="C386" s="36" t="s">
        <v>6121</v>
      </c>
      <c r="D386" s="36" t="s">
        <v>6732</v>
      </c>
      <c r="E386" s="36" t="s">
        <v>7483</v>
      </c>
      <c r="F386" s="36" t="s">
        <v>7484</v>
      </c>
      <c r="G386" s="36" t="s">
        <v>7485</v>
      </c>
      <c r="H386" s="36" t="s">
        <v>6130</v>
      </c>
      <c r="I386" s="36" t="s">
        <v>11317</v>
      </c>
      <c r="J386" s="36" t="s">
        <v>11317</v>
      </c>
      <c r="K386" s="36" t="s">
        <v>11317</v>
      </c>
      <c r="L386" s="36" t="s">
        <v>11317</v>
      </c>
      <c r="M386" s="36" t="s">
        <v>12024</v>
      </c>
      <c r="N386" s="36" t="s">
        <v>1882</v>
      </c>
      <c r="O386" s="36" t="s">
        <v>7307</v>
      </c>
      <c r="P386" s="36"/>
      <c r="Q386" s="36"/>
      <c r="R386" s="36"/>
      <c r="S386" s="36" t="s">
        <v>12168</v>
      </c>
      <c r="T386" s="36"/>
      <c r="U386" s="36" t="s">
        <v>11317</v>
      </c>
      <c r="V386" s="36" t="s">
        <v>11317</v>
      </c>
      <c r="W386" s="36"/>
      <c r="X386" s="36"/>
      <c r="Y386" s="274">
        <v>45202.339895833335</v>
      </c>
      <c r="Z386" s="274">
        <v>44998.885497685187</v>
      </c>
      <c r="AA386" s="36"/>
      <c r="AB386" s="36" t="s">
        <v>7486</v>
      </c>
      <c r="AC386" s="36">
        <v>57090</v>
      </c>
      <c r="AD386" s="36">
        <v>2040</v>
      </c>
      <c r="AE386" s="36" t="s">
        <v>12023</v>
      </c>
      <c r="AF386" s="36" t="s">
        <v>12025</v>
      </c>
      <c r="AG386" s="36" t="s">
        <v>6089</v>
      </c>
    </row>
    <row r="387" spans="1:33" ht="26.4">
      <c r="A387" s="36"/>
      <c r="B387" s="36" t="s">
        <v>12023</v>
      </c>
      <c r="C387" s="36" t="s">
        <v>6121</v>
      </c>
      <c r="D387" s="36" t="s">
        <v>6366</v>
      </c>
      <c r="E387" s="36" t="s">
        <v>7487</v>
      </c>
      <c r="F387" s="36" t="s">
        <v>7488</v>
      </c>
      <c r="G387" s="36" t="s">
        <v>7485</v>
      </c>
      <c r="H387" s="36" t="s">
        <v>6130</v>
      </c>
      <c r="I387" s="36" t="s">
        <v>11317</v>
      </c>
      <c r="J387" s="36" t="s">
        <v>11317</v>
      </c>
      <c r="K387" s="36" t="s">
        <v>11317</v>
      </c>
      <c r="L387" s="36" t="s">
        <v>11317</v>
      </c>
      <c r="M387" s="36" t="s">
        <v>12024</v>
      </c>
      <c r="N387" s="36" t="s">
        <v>1882</v>
      </c>
      <c r="O387" s="36" t="s">
        <v>6367</v>
      </c>
      <c r="P387" s="36"/>
      <c r="Q387" s="36"/>
      <c r="R387" s="36" t="s">
        <v>7489</v>
      </c>
      <c r="S387" s="36"/>
      <c r="T387" s="36"/>
      <c r="U387" s="36" t="s">
        <v>11317</v>
      </c>
      <c r="V387" s="36" t="s">
        <v>11317</v>
      </c>
      <c r="W387" s="36"/>
      <c r="X387" s="36"/>
      <c r="Y387" s="274">
        <v>45202.339895833335</v>
      </c>
      <c r="Z387" s="274">
        <v>44998.885497685187</v>
      </c>
      <c r="AA387" s="36"/>
      <c r="AB387" s="36" t="s">
        <v>7486</v>
      </c>
      <c r="AC387" s="36">
        <v>57090</v>
      </c>
      <c r="AD387" s="36">
        <v>2600</v>
      </c>
      <c r="AE387" s="36" t="s">
        <v>12023</v>
      </c>
      <c r="AF387" s="36" t="s">
        <v>12025</v>
      </c>
      <c r="AG387" s="36" t="s">
        <v>6089</v>
      </c>
    </row>
    <row r="388" spans="1:33" ht="26.4">
      <c r="A388" s="36"/>
      <c r="B388" s="36" t="s">
        <v>12023</v>
      </c>
      <c r="C388" s="36" t="s">
        <v>6121</v>
      </c>
      <c r="D388" s="36" t="s">
        <v>6330</v>
      </c>
      <c r="E388" s="36" t="s">
        <v>7490</v>
      </c>
      <c r="F388" s="36" t="s">
        <v>7491</v>
      </c>
      <c r="G388" s="36" t="s">
        <v>7492</v>
      </c>
      <c r="H388" s="36" t="s">
        <v>6130</v>
      </c>
      <c r="I388" s="36" t="s">
        <v>11317</v>
      </c>
      <c r="J388" s="36" t="s">
        <v>11317</v>
      </c>
      <c r="K388" s="36" t="s">
        <v>11317</v>
      </c>
      <c r="L388" s="36" t="s">
        <v>11317</v>
      </c>
      <c r="M388" s="36" t="s">
        <v>12024</v>
      </c>
      <c r="N388" s="36" t="s">
        <v>1882</v>
      </c>
      <c r="O388" s="36" t="s">
        <v>6331</v>
      </c>
      <c r="P388" s="36"/>
      <c r="Q388" s="36"/>
      <c r="R388" s="36" t="s">
        <v>7493</v>
      </c>
      <c r="S388" s="36"/>
      <c r="T388" s="36"/>
      <c r="U388" s="36" t="s">
        <v>11317</v>
      </c>
      <c r="V388" s="36" t="s">
        <v>11317</v>
      </c>
      <c r="W388" s="36"/>
      <c r="X388" s="36"/>
      <c r="Y388" s="274">
        <v>45202.339895833335</v>
      </c>
      <c r="Z388" s="274">
        <v>44998.885497685187</v>
      </c>
      <c r="AA388" s="36"/>
      <c r="AB388" s="36" t="s">
        <v>7486</v>
      </c>
      <c r="AC388" s="36">
        <v>57090</v>
      </c>
      <c r="AD388" s="36">
        <v>2080</v>
      </c>
      <c r="AE388" s="36" t="s">
        <v>12023</v>
      </c>
      <c r="AF388" s="36" t="s">
        <v>12025</v>
      </c>
      <c r="AG388" s="36" t="s">
        <v>6089</v>
      </c>
    </row>
    <row r="389" spans="1:33" ht="198">
      <c r="A389" s="36" t="s">
        <v>7410</v>
      </c>
      <c r="B389" s="36" t="s">
        <v>12023</v>
      </c>
      <c r="C389" s="36" t="s">
        <v>6121</v>
      </c>
      <c r="D389" s="36" t="s">
        <v>7496</v>
      </c>
      <c r="E389" s="36" t="s">
        <v>7494</v>
      </c>
      <c r="F389" s="36" t="s">
        <v>7495</v>
      </c>
      <c r="G389" s="36" t="s">
        <v>6311</v>
      </c>
      <c r="H389" s="36" t="s">
        <v>6119</v>
      </c>
      <c r="I389" s="36" t="s">
        <v>11317</v>
      </c>
      <c r="J389" s="36" t="s">
        <v>11317</v>
      </c>
      <c r="K389" s="36" t="s">
        <v>11317</v>
      </c>
      <c r="L389" s="36" t="s">
        <v>11317</v>
      </c>
      <c r="M389" s="36" t="s">
        <v>12024</v>
      </c>
      <c r="N389" s="36" t="s">
        <v>1882</v>
      </c>
      <c r="O389" s="36" t="s">
        <v>7497</v>
      </c>
      <c r="P389" s="36"/>
      <c r="Q389" s="36"/>
      <c r="R389" s="36"/>
      <c r="S389" s="36" t="s">
        <v>12169</v>
      </c>
      <c r="T389" s="36"/>
      <c r="U389" s="36" t="s">
        <v>11317</v>
      </c>
      <c r="V389" s="36" t="s">
        <v>11317</v>
      </c>
      <c r="W389" s="36"/>
      <c r="X389" s="36"/>
      <c r="Y389" s="274">
        <v>45202.339895833335</v>
      </c>
      <c r="Z389" s="274">
        <v>44998.885497685187</v>
      </c>
      <c r="AA389" s="36"/>
      <c r="AB389" s="36" t="s">
        <v>7486</v>
      </c>
      <c r="AC389" s="36">
        <v>57090</v>
      </c>
      <c r="AD389" s="36">
        <v>3880</v>
      </c>
      <c r="AE389" s="36" t="s">
        <v>12023</v>
      </c>
      <c r="AF389" s="36" t="s">
        <v>12025</v>
      </c>
      <c r="AG389" s="36"/>
    </row>
    <row r="390" spans="1:33" ht="52.8">
      <c r="A390" s="36"/>
      <c r="B390" s="36" t="s">
        <v>12023</v>
      </c>
      <c r="C390" s="36" t="s">
        <v>6121</v>
      </c>
      <c r="D390" s="36" t="s">
        <v>7501</v>
      </c>
      <c r="E390" s="36" t="s">
        <v>7498</v>
      </c>
      <c r="F390" s="36" t="s">
        <v>7499</v>
      </c>
      <c r="G390" s="36" t="s">
        <v>6311</v>
      </c>
      <c r="H390" s="36" t="s">
        <v>6119</v>
      </c>
      <c r="I390" s="36" t="s">
        <v>11317</v>
      </c>
      <c r="J390" s="36" t="s">
        <v>11317</v>
      </c>
      <c r="K390" s="36" t="s">
        <v>11317</v>
      </c>
      <c r="L390" s="36" t="s">
        <v>11317</v>
      </c>
      <c r="M390" s="36" t="s">
        <v>12024</v>
      </c>
      <c r="N390" s="36" t="s">
        <v>1882</v>
      </c>
      <c r="O390" s="36" t="s">
        <v>7502</v>
      </c>
      <c r="P390" s="36"/>
      <c r="Q390" s="36"/>
      <c r="R390" s="36" t="s">
        <v>7500</v>
      </c>
      <c r="S390" s="36"/>
      <c r="T390" s="36"/>
      <c r="U390" s="36" t="s">
        <v>11317</v>
      </c>
      <c r="V390" s="36" t="s">
        <v>11317</v>
      </c>
      <c r="W390" s="36"/>
      <c r="X390" s="36"/>
      <c r="Y390" s="274">
        <v>45202.339895833335</v>
      </c>
      <c r="Z390" s="274">
        <v>44998.885497685187</v>
      </c>
      <c r="AA390" s="36"/>
      <c r="AB390" s="36" t="s">
        <v>7486</v>
      </c>
      <c r="AC390" s="36">
        <v>57090</v>
      </c>
      <c r="AD390" s="36">
        <v>3890</v>
      </c>
      <c r="AE390" s="36" t="s">
        <v>12023</v>
      </c>
      <c r="AF390" s="36" t="s">
        <v>12025</v>
      </c>
      <c r="AG390" s="36"/>
    </row>
    <row r="391" spans="1:33" ht="26.4">
      <c r="A391" s="36" t="s">
        <v>6384</v>
      </c>
      <c r="B391" s="36" t="s">
        <v>12023</v>
      </c>
      <c r="C391" s="36" t="s">
        <v>9</v>
      </c>
      <c r="D391" s="36" t="s">
        <v>7501</v>
      </c>
      <c r="E391" s="36" t="s">
        <v>7503</v>
      </c>
      <c r="F391" s="36" t="s">
        <v>7504</v>
      </c>
      <c r="G391" s="36" t="s">
        <v>7485</v>
      </c>
      <c r="H391" s="36" t="s">
        <v>6113</v>
      </c>
      <c r="I391" s="36" t="s">
        <v>11317</v>
      </c>
      <c r="J391" s="36" t="s">
        <v>11317</v>
      </c>
      <c r="K391" s="36" t="s">
        <v>11317</v>
      </c>
      <c r="L391" s="36" t="s">
        <v>11317</v>
      </c>
      <c r="M391" s="36" t="s">
        <v>12024</v>
      </c>
      <c r="N391" s="36" t="s">
        <v>1882</v>
      </c>
      <c r="O391" s="36" t="s">
        <v>7502</v>
      </c>
      <c r="P391" s="36"/>
      <c r="Q391" s="36"/>
      <c r="R391" s="36" t="s">
        <v>7505</v>
      </c>
      <c r="S391" s="36"/>
      <c r="T391" s="36"/>
      <c r="U391" s="36" t="s">
        <v>11317</v>
      </c>
      <c r="V391" s="36" t="s">
        <v>11317</v>
      </c>
      <c r="W391" s="36"/>
      <c r="X391" s="36"/>
      <c r="Y391" s="274">
        <v>45202.339895833335</v>
      </c>
      <c r="Z391" s="274">
        <v>44998.885497685187</v>
      </c>
      <c r="AA391" s="36"/>
      <c r="AB391" s="36" t="s">
        <v>7486</v>
      </c>
      <c r="AC391" s="36">
        <v>57090</v>
      </c>
      <c r="AD391" s="36">
        <v>5560</v>
      </c>
      <c r="AE391" s="36" t="s">
        <v>12023</v>
      </c>
      <c r="AF391" s="36" t="s">
        <v>12025</v>
      </c>
      <c r="AG391" s="36" t="s">
        <v>6095</v>
      </c>
    </row>
    <row r="392" spans="1:33" ht="26.4">
      <c r="A392" s="36"/>
      <c r="B392" s="36" t="s">
        <v>12023</v>
      </c>
      <c r="C392" s="36" t="s">
        <v>6121</v>
      </c>
      <c r="D392" s="36" t="s">
        <v>6317</v>
      </c>
      <c r="E392" s="36" t="s">
        <v>7506</v>
      </c>
      <c r="F392" s="36" t="s">
        <v>7507</v>
      </c>
      <c r="G392" s="36" t="s">
        <v>7485</v>
      </c>
      <c r="H392" s="36" t="s">
        <v>6130</v>
      </c>
      <c r="I392" s="36" t="s">
        <v>11317</v>
      </c>
      <c r="J392" s="36" t="s">
        <v>11317</v>
      </c>
      <c r="K392" s="36" t="s">
        <v>11317</v>
      </c>
      <c r="L392" s="36" t="s">
        <v>11317</v>
      </c>
      <c r="M392" s="36" t="s">
        <v>12024</v>
      </c>
      <c r="N392" s="36" t="s">
        <v>1882</v>
      </c>
      <c r="O392" s="36" t="s">
        <v>11317</v>
      </c>
      <c r="P392" s="36"/>
      <c r="Q392" s="36"/>
      <c r="R392" s="36" t="s">
        <v>7508</v>
      </c>
      <c r="S392" s="36"/>
      <c r="T392" s="36"/>
      <c r="U392" s="36" t="s">
        <v>11317</v>
      </c>
      <c r="V392" s="36" t="s">
        <v>11317</v>
      </c>
      <c r="W392" s="36"/>
      <c r="X392" s="36"/>
      <c r="Y392" s="274">
        <v>45202.339895833335</v>
      </c>
      <c r="Z392" s="274">
        <v>44998.885497685187</v>
      </c>
      <c r="AA392" s="36"/>
      <c r="AB392" s="36" t="s">
        <v>7486</v>
      </c>
      <c r="AC392" s="36">
        <v>57090</v>
      </c>
      <c r="AD392" s="36">
        <v>3500</v>
      </c>
      <c r="AE392" s="36" t="s">
        <v>12023</v>
      </c>
      <c r="AF392" s="36" t="s">
        <v>12025</v>
      </c>
      <c r="AG392" s="36" t="s">
        <v>6089</v>
      </c>
    </row>
    <row r="393" spans="1:33" ht="171.6">
      <c r="A393" s="36" t="s">
        <v>7512</v>
      </c>
      <c r="B393" s="36" t="s">
        <v>12023</v>
      </c>
      <c r="C393" s="36" t="s">
        <v>2491</v>
      </c>
      <c r="D393" s="36" t="s">
        <v>6725</v>
      </c>
      <c r="E393" s="36" t="s">
        <v>7509</v>
      </c>
      <c r="F393" s="36" t="s">
        <v>7510</v>
      </c>
      <c r="G393" s="36" t="s">
        <v>7511</v>
      </c>
      <c r="H393" s="36" t="s">
        <v>6111</v>
      </c>
      <c r="I393" s="36" t="s">
        <v>11317</v>
      </c>
      <c r="J393" s="36" t="s">
        <v>11317</v>
      </c>
      <c r="K393" s="36" t="s">
        <v>11317</v>
      </c>
      <c r="L393" s="36" t="s">
        <v>11317</v>
      </c>
      <c r="M393" s="36" t="s">
        <v>12024</v>
      </c>
      <c r="N393" s="36" t="s">
        <v>1882</v>
      </c>
      <c r="O393" s="36" t="s">
        <v>11317</v>
      </c>
      <c r="P393" s="36" t="s">
        <v>7513</v>
      </c>
      <c r="Q393" s="36"/>
      <c r="R393" s="36"/>
      <c r="S393" s="36" t="s">
        <v>12170</v>
      </c>
      <c r="T393" s="36"/>
      <c r="U393" s="36" t="s">
        <v>11317</v>
      </c>
      <c r="V393" s="36" t="s">
        <v>11317</v>
      </c>
      <c r="W393" s="36"/>
      <c r="X393" s="36"/>
      <c r="Y393" s="274">
        <v>45202.339895833335</v>
      </c>
      <c r="Z393" s="274">
        <v>44998.885497685187</v>
      </c>
      <c r="AA393" s="36"/>
      <c r="AB393" s="36" t="s">
        <v>7486</v>
      </c>
      <c r="AC393" s="36">
        <v>57090</v>
      </c>
      <c r="AD393" s="36">
        <v>3000</v>
      </c>
      <c r="AE393" s="36" t="s">
        <v>12023</v>
      </c>
      <c r="AF393" s="36" t="s">
        <v>12025</v>
      </c>
      <c r="AG393" s="36" t="s">
        <v>6095</v>
      </c>
    </row>
    <row r="394" spans="1:33" ht="26.4">
      <c r="A394" s="36"/>
      <c r="B394" s="36" t="s">
        <v>12023</v>
      </c>
      <c r="C394" s="36" t="s">
        <v>6121</v>
      </c>
      <c r="D394" s="36" t="s">
        <v>6938</v>
      </c>
      <c r="E394" s="36" t="s">
        <v>7514</v>
      </c>
      <c r="F394" s="36" t="s">
        <v>7515</v>
      </c>
      <c r="G394" s="36" t="s">
        <v>6437</v>
      </c>
      <c r="H394" s="36" t="s">
        <v>6119</v>
      </c>
      <c r="I394" s="36" t="s">
        <v>11317</v>
      </c>
      <c r="J394" s="36" t="s">
        <v>11317</v>
      </c>
      <c r="K394" s="36" t="s">
        <v>11317</v>
      </c>
      <c r="L394" s="36" t="s">
        <v>11317</v>
      </c>
      <c r="M394" s="36" t="s">
        <v>12024</v>
      </c>
      <c r="N394" s="36" t="s">
        <v>14</v>
      </c>
      <c r="O394" s="36" t="s">
        <v>6939</v>
      </c>
      <c r="P394" s="36"/>
      <c r="Q394" s="36"/>
      <c r="R394" s="36"/>
      <c r="S394" s="36"/>
      <c r="T394" s="36"/>
      <c r="U394" s="36" t="s">
        <v>11317</v>
      </c>
      <c r="V394" s="36" t="s">
        <v>11317</v>
      </c>
      <c r="W394" s="36"/>
      <c r="X394" s="36"/>
      <c r="Y394" s="274">
        <v>45202.339895833335</v>
      </c>
      <c r="Z394" s="274">
        <v>44998.885497685187</v>
      </c>
      <c r="AA394" s="36"/>
      <c r="AB394" s="36" t="s">
        <v>7486</v>
      </c>
      <c r="AC394" s="36">
        <v>57090</v>
      </c>
      <c r="AD394" s="36">
        <v>1970</v>
      </c>
      <c r="AE394" s="36" t="s">
        <v>12023</v>
      </c>
      <c r="AF394" s="36" t="s">
        <v>12025</v>
      </c>
      <c r="AG394" s="36"/>
    </row>
    <row r="395" spans="1:33" ht="26.4">
      <c r="A395" s="36"/>
      <c r="B395" s="36" t="s">
        <v>12023</v>
      </c>
      <c r="C395" s="36" t="s">
        <v>6121</v>
      </c>
      <c r="D395" s="36" t="s">
        <v>7022</v>
      </c>
      <c r="E395" s="36" t="s">
        <v>7516</v>
      </c>
      <c r="F395" s="36" t="s">
        <v>7517</v>
      </c>
      <c r="G395" s="36" t="s">
        <v>6437</v>
      </c>
      <c r="H395" s="36" t="s">
        <v>6119</v>
      </c>
      <c r="I395" s="36" t="s">
        <v>11317</v>
      </c>
      <c r="J395" s="36" t="s">
        <v>11317</v>
      </c>
      <c r="K395" s="36" t="s">
        <v>11317</v>
      </c>
      <c r="L395" s="36" t="s">
        <v>11317</v>
      </c>
      <c r="M395" s="36" t="s">
        <v>12024</v>
      </c>
      <c r="N395" s="36" t="s">
        <v>14</v>
      </c>
      <c r="O395" s="36" t="s">
        <v>7023</v>
      </c>
      <c r="P395" s="36"/>
      <c r="Q395" s="36"/>
      <c r="R395" s="36"/>
      <c r="S395" s="36"/>
      <c r="T395" s="36"/>
      <c r="U395" s="36" t="s">
        <v>11317</v>
      </c>
      <c r="V395" s="36" t="s">
        <v>11317</v>
      </c>
      <c r="W395" s="36"/>
      <c r="X395" s="36"/>
      <c r="Y395" s="274">
        <v>45202.339895833335</v>
      </c>
      <c r="Z395" s="274">
        <v>44998.885497685187</v>
      </c>
      <c r="AA395" s="36"/>
      <c r="AB395" s="36" t="s">
        <v>7486</v>
      </c>
      <c r="AC395" s="36">
        <v>57090</v>
      </c>
      <c r="AD395" s="36">
        <v>2350</v>
      </c>
      <c r="AE395" s="36" t="s">
        <v>12023</v>
      </c>
      <c r="AF395" s="36" t="s">
        <v>12025</v>
      </c>
      <c r="AG395" s="36"/>
    </row>
    <row r="396" spans="1:33" ht="26.4">
      <c r="A396" s="36"/>
      <c r="B396" s="36" t="s">
        <v>12023</v>
      </c>
      <c r="C396" s="36" t="s">
        <v>6121</v>
      </c>
      <c r="D396" s="36" t="s">
        <v>6998</v>
      </c>
      <c r="E396" s="36" t="s">
        <v>7518</v>
      </c>
      <c r="F396" s="36" t="s">
        <v>7519</v>
      </c>
      <c r="G396" s="36" t="s">
        <v>6437</v>
      </c>
      <c r="H396" s="36" t="s">
        <v>6119</v>
      </c>
      <c r="I396" s="36" t="s">
        <v>11317</v>
      </c>
      <c r="J396" s="36" t="s">
        <v>11317</v>
      </c>
      <c r="K396" s="36" t="s">
        <v>11317</v>
      </c>
      <c r="L396" s="36" t="s">
        <v>11317</v>
      </c>
      <c r="M396" s="36" t="s">
        <v>12024</v>
      </c>
      <c r="N396" s="36" t="s">
        <v>14</v>
      </c>
      <c r="O396" s="36" t="s">
        <v>6999</v>
      </c>
      <c r="P396" s="36"/>
      <c r="Q396" s="36"/>
      <c r="R396" s="36"/>
      <c r="S396" s="36"/>
      <c r="T396" s="36"/>
      <c r="U396" s="36" t="s">
        <v>11317</v>
      </c>
      <c r="V396" s="36" t="s">
        <v>11317</v>
      </c>
      <c r="W396" s="36"/>
      <c r="X396" s="36"/>
      <c r="Y396" s="274">
        <v>45202.339895833335</v>
      </c>
      <c r="Z396" s="274">
        <v>44998.885497685187</v>
      </c>
      <c r="AA396" s="36"/>
      <c r="AB396" s="36" t="s">
        <v>7486</v>
      </c>
      <c r="AC396" s="36">
        <v>57090</v>
      </c>
      <c r="AD396" s="36">
        <v>2250</v>
      </c>
      <c r="AE396" s="36" t="s">
        <v>12023</v>
      </c>
      <c r="AF396" s="36" t="s">
        <v>12025</v>
      </c>
      <c r="AG396" s="36"/>
    </row>
    <row r="397" spans="1:33" ht="26.4">
      <c r="A397" s="36"/>
      <c r="B397" s="36" t="s">
        <v>12023</v>
      </c>
      <c r="C397" s="36" t="s">
        <v>6121</v>
      </c>
      <c r="D397" s="36" t="s">
        <v>7522</v>
      </c>
      <c r="E397" s="36" t="s">
        <v>7520</v>
      </c>
      <c r="F397" s="36" t="s">
        <v>7521</v>
      </c>
      <c r="G397" s="36" t="s">
        <v>6437</v>
      </c>
      <c r="H397" s="36" t="s">
        <v>6119</v>
      </c>
      <c r="I397" s="36" t="s">
        <v>11317</v>
      </c>
      <c r="J397" s="36" t="s">
        <v>11317</v>
      </c>
      <c r="K397" s="36" t="s">
        <v>11317</v>
      </c>
      <c r="L397" s="36" t="s">
        <v>11317</v>
      </c>
      <c r="M397" s="36" t="s">
        <v>12024</v>
      </c>
      <c r="N397" s="36" t="s">
        <v>14</v>
      </c>
      <c r="O397" s="36" t="s">
        <v>7523</v>
      </c>
      <c r="P397" s="36"/>
      <c r="Q397" s="36"/>
      <c r="R397" s="36"/>
      <c r="S397" s="36"/>
      <c r="T397" s="36"/>
      <c r="U397" s="36" t="s">
        <v>11317</v>
      </c>
      <c r="V397" s="36" t="s">
        <v>11317</v>
      </c>
      <c r="W397" s="36"/>
      <c r="X397" s="36"/>
      <c r="Y397" s="274">
        <v>45202.339895833335</v>
      </c>
      <c r="Z397" s="274">
        <v>44998.885497685187</v>
      </c>
      <c r="AA397" s="36"/>
      <c r="AB397" s="36" t="s">
        <v>7486</v>
      </c>
      <c r="AC397" s="36">
        <v>57090</v>
      </c>
      <c r="AD397" s="36">
        <v>3960</v>
      </c>
      <c r="AE397" s="36" t="s">
        <v>12023</v>
      </c>
      <c r="AF397" s="36" t="s">
        <v>12025</v>
      </c>
      <c r="AG397" s="36"/>
    </row>
    <row r="398" spans="1:33" ht="26.4">
      <c r="A398" s="36"/>
      <c r="B398" s="36" t="s">
        <v>12023</v>
      </c>
      <c r="C398" s="36" t="s">
        <v>6121</v>
      </c>
      <c r="D398" s="36" t="s">
        <v>7012</v>
      </c>
      <c r="E398" s="36" t="s">
        <v>7524</v>
      </c>
      <c r="F398" s="36" t="s">
        <v>7525</v>
      </c>
      <c r="G398" s="36" t="s">
        <v>6437</v>
      </c>
      <c r="H398" s="36" t="s">
        <v>6119</v>
      </c>
      <c r="I398" s="36" t="s">
        <v>11317</v>
      </c>
      <c r="J398" s="36" t="s">
        <v>11317</v>
      </c>
      <c r="K398" s="36" t="s">
        <v>11317</v>
      </c>
      <c r="L398" s="36" t="s">
        <v>11317</v>
      </c>
      <c r="M398" s="36" t="s">
        <v>12024</v>
      </c>
      <c r="N398" s="36" t="s">
        <v>14</v>
      </c>
      <c r="O398" s="36" t="s">
        <v>7013</v>
      </c>
      <c r="P398" s="36"/>
      <c r="Q398" s="36"/>
      <c r="R398" s="36"/>
      <c r="S398" s="36"/>
      <c r="T398" s="36"/>
      <c r="U398" s="36" t="s">
        <v>11317</v>
      </c>
      <c r="V398" s="36" t="s">
        <v>11317</v>
      </c>
      <c r="W398" s="36"/>
      <c r="X398" s="36"/>
      <c r="Y398" s="274">
        <v>45202.339895833335</v>
      </c>
      <c r="Z398" s="274">
        <v>44998.885497685187</v>
      </c>
      <c r="AA398" s="36"/>
      <c r="AB398" s="36" t="s">
        <v>7486</v>
      </c>
      <c r="AC398" s="36">
        <v>57090</v>
      </c>
      <c r="AD398" s="36">
        <v>2310</v>
      </c>
      <c r="AE398" s="36" t="s">
        <v>12023</v>
      </c>
      <c r="AF398" s="36" t="s">
        <v>12025</v>
      </c>
      <c r="AG398" s="36"/>
    </row>
    <row r="399" spans="1:33" ht="26.4">
      <c r="A399" s="36"/>
      <c r="B399" s="36" t="s">
        <v>12023</v>
      </c>
      <c r="C399" s="36" t="s">
        <v>6121</v>
      </c>
      <c r="D399" s="36" t="s">
        <v>7528</v>
      </c>
      <c r="E399" s="36" t="s">
        <v>7526</v>
      </c>
      <c r="F399" s="36" t="s">
        <v>7527</v>
      </c>
      <c r="G399" s="36" t="s">
        <v>6446</v>
      </c>
      <c r="H399" s="36" t="s">
        <v>6119</v>
      </c>
      <c r="I399" s="36" t="s">
        <v>11317</v>
      </c>
      <c r="J399" s="36" t="s">
        <v>11317</v>
      </c>
      <c r="K399" s="36" t="s">
        <v>11317</v>
      </c>
      <c r="L399" s="36" t="s">
        <v>11317</v>
      </c>
      <c r="M399" s="36" t="s">
        <v>12024</v>
      </c>
      <c r="N399" s="36" t="s">
        <v>1882</v>
      </c>
      <c r="O399" s="36" t="s">
        <v>7529</v>
      </c>
      <c r="P399" s="36"/>
      <c r="Q399" s="36"/>
      <c r="R399" s="36"/>
      <c r="S399" s="36"/>
      <c r="T399" s="36"/>
      <c r="U399" s="36" t="s">
        <v>11317</v>
      </c>
      <c r="V399" s="36" t="s">
        <v>11317</v>
      </c>
      <c r="W399" s="36"/>
      <c r="X399" s="36"/>
      <c r="Y399" s="274">
        <v>45202.339895833335</v>
      </c>
      <c r="Z399" s="274">
        <v>44998.885497685187</v>
      </c>
      <c r="AA399" s="36"/>
      <c r="AB399" s="36" t="s">
        <v>7486</v>
      </c>
      <c r="AC399" s="36">
        <v>57090</v>
      </c>
      <c r="AD399" s="36">
        <v>3980</v>
      </c>
      <c r="AE399" s="36" t="s">
        <v>12023</v>
      </c>
      <c r="AF399" s="36" t="s">
        <v>12025</v>
      </c>
      <c r="AG399" s="36"/>
    </row>
    <row r="400" spans="1:33" ht="26.4">
      <c r="A400" s="36"/>
      <c r="B400" s="36" t="s">
        <v>12023</v>
      </c>
      <c r="C400" s="36" t="s">
        <v>2491</v>
      </c>
      <c r="D400" s="36" t="s">
        <v>6589</v>
      </c>
      <c r="E400" s="36" t="s">
        <v>7530</v>
      </c>
      <c r="F400" s="36" t="s">
        <v>7531</v>
      </c>
      <c r="G400" s="36" t="s">
        <v>7485</v>
      </c>
      <c r="H400" s="36" t="s">
        <v>6130</v>
      </c>
      <c r="I400" s="36" t="s">
        <v>11317</v>
      </c>
      <c r="J400" s="36" t="s">
        <v>11317</v>
      </c>
      <c r="K400" s="36" t="s">
        <v>11317</v>
      </c>
      <c r="L400" s="36" t="s">
        <v>11317</v>
      </c>
      <c r="M400" s="36" t="s">
        <v>12024</v>
      </c>
      <c r="N400" s="36" t="s">
        <v>1882</v>
      </c>
      <c r="O400" s="36" t="s">
        <v>6590</v>
      </c>
      <c r="P400" s="36" t="s">
        <v>7532</v>
      </c>
      <c r="Q400" s="36"/>
      <c r="R400" s="36"/>
      <c r="S400" s="36"/>
      <c r="T400" s="36"/>
      <c r="U400" s="36" t="s">
        <v>11317</v>
      </c>
      <c r="V400" s="36" t="s">
        <v>11317</v>
      </c>
      <c r="W400" s="36"/>
      <c r="X400" s="36"/>
      <c r="Y400" s="274">
        <v>45202.339895833335</v>
      </c>
      <c r="Z400" s="274">
        <v>44998.885497685187</v>
      </c>
      <c r="AA400" s="36"/>
      <c r="AB400" s="36" t="s">
        <v>7486</v>
      </c>
      <c r="AC400" s="36">
        <v>57090</v>
      </c>
      <c r="AD400" s="36">
        <v>4110</v>
      </c>
      <c r="AE400" s="36" t="s">
        <v>12023</v>
      </c>
      <c r="AF400" s="36" t="s">
        <v>12025</v>
      </c>
      <c r="AG400" s="36" t="s">
        <v>6089</v>
      </c>
    </row>
    <row r="401" spans="1:33" ht="26.4">
      <c r="A401" s="36"/>
      <c r="B401" s="36" t="s">
        <v>12023</v>
      </c>
      <c r="C401" s="36" t="s">
        <v>6121</v>
      </c>
      <c r="D401" s="36" t="s">
        <v>6601</v>
      </c>
      <c r="E401" s="36" t="s">
        <v>7533</v>
      </c>
      <c r="F401" s="36" t="s">
        <v>7534</v>
      </c>
      <c r="G401" s="36" t="s">
        <v>7485</v>
      </c>
      <c r="H401" s="36" t="s">
        <v>6130</v>
      </c>
      <c r="I401" s="36" t="s">
        <v>11317</v>
      </c>
      <c r="J401" s="36" t="s">
        <v>11317</v>
      </c>
      <c r="K401" s="36" t="s">
        <v>11317</v>
      </c>
      <c r="L401" s="36" t="s">
        <v>11317</v>
      </c>
      <c r="M401" s="36" t="s">
        <v>12024</v>
      </c>
      <c r="N401" s="36" t="s">
        <v>1882</v>
      </c>
      <c r="O401" s="36" t="s">
        <v>6602</v>
      </c>
      <c r="P401" s="36"/>
      <c r="Q401" s="36"/>
      <c r="R401" s="36"/>
      <c r="S401" s="36"/>
      <c r="T401" s="36"/>
      <c r="U401" s="36" t="s">
        <v>11317</v>
      </c>
      <c r="V401" s="36" t="s">
        <v>11317</v>
      </c>
      <c r="W401" s="36"/>
      <c r="X401" s="36"/>
      <c r="Y401" s="274">
        <v>45202.339895833335</v>
      </c>
      <c r="Z401" s="274">
        <v>44998.885497685187</v>
      </c>
      <c r="AA401" s="36"/>
      <c r="AB401" s="36" t="s">
        <v>7486</v>
      </c>
      <c r="AC401" s="36">
        <v>57090</v>
      </c>
      <c r="AD401" s="36">
        <v>3150</v>
      </c>
      <c r="AE401" s="36" t="s">
        <v>12023</v>
      </c>
      <c r="AF401" s="36" t="s">
        <v>12025</v>
      </c>
      <c r="AG401" s="36" t="s">
        <v>6089</v>
      </c>
    </row>
    <row r="402" spans="1:33" ht="26.4">
      <c r="A402" s="36" t="s">
        <v>7287</v>
      </c>
      <c r="B402" s="36" t="s">
        <v>12023</v>
      </c>
      <c r="C402" s="36" t="s">
        <v>6129</v>
      </c>
      <c r="D402" s="36">
        <v>15</v>
      </c>
      <c r="E402" s="36" t="s">
        <v>7535</v>
      </c>
      <c r="F402" s="36" t="s">
        <v>7536</v>
      </c>
      <c r="G402" s="36" t="s">
        <v>7485</v>
      </c>
      <c r="H402" s="36" t="s">
        <v>6130</v>
      </c>
      <c r="I402" s="36" t="s">
        <v>11317</v>
      </c>
      <c r="J402" s="36" t="s">
        <v>11317</v>
      </c>
      <c r="K402" s="36" t="s">
        <v>11317</v>
      </c>
      <c r="L402" s="36" t="s">
        <v>11317</v>
      </c>
      <c r="M402" s="36" t="s">
        <v>12024</v>
      </c>
      <c r="N402" s="36" t="s">
        <v>6404</v>
      </c>
      <c r="O402" s="36" t="s">
        <v>11317</v>
      </c>
      <c r="P402" s="36"/>
      <c r="Q402" s="36"/>
      <c r="R402" s="36" t="s">
        <v>7465</v>
      </c>
      <c r="S402" s="36"/>
      <c r="T402" s="36"/>
      <c r="U402" s="36" t="s">
        <v>11317</v>
      </c>
      <c r="V402" s="36" t="s">
        <v>11317</v>
      </c>
      <c r="W402" s="36"/>
      <c r="X402" s="36"/>
      <c r="Y402" s="274">
        <v>45202.346145833333</v>
      </c>
      <c r="Z402" s="274">
        <v>44998.885497685187</v>
      </c>
      <c r="AA402" s="36"/>
      <c r="AB402" s="36" t="s">
        <v>7486</v>
      </c>
      <c r="AC402" s="36">
        <v>57090</v>
      </c>
      <c r="AD402" s="36">
        <v>3020</v>
      </c>
      <c r="AE402" s="36" t="s">
        <v>12023</v>
      </c>
      <c r="AF402" s="36" t="s">
        <v>12025</v>
      </c>
      <c r="AG402" s="36" t="s">
        <v>6097</v>
      </c>
    </row>
    <row r="403" spans="1:33" ht="39.6">
      <c r="A403" s="36" t="s">
        <v>7540</v>
      </c>
      <c r="B403" s="36" t="s">
        <v>12023</v>
      </c>
      <c r="C403" s="36" t="s">
        <v>6129</v>
      </c>
      <c r="D403" s="36">
        <v>15</v>
      </c>
      <c r="E403" s="36" t="s">
        <v>7537</v>
      </c>
      <c r="F403" s="36" t="s">
        <v>7538</v>
      </c>
      <c r="G403" s="36" t="s">
        <v>7485</v>
      </c>
      <c r="H403" s="36" t="s">
        <v>6130</v>
      </c>
      <c r="I403" s="36" t="s">
        <v>11317</v>
      </c>
      <c r="J403" s="36" t="s">
        <v>11317</v>
      </c>
      <c r="K403" s="36" t="s">
        <v>11317</v>
      </c>
      <c r="L403" s="36" t="s">
        <v>11317</v>
      </c>
      <c r="M403" s="36" t="s">
        <v>12024</v>
      </c>
      <c r="N403" s="36" t="s">
        <v>6404</v>
      </c>
      <c r="O403" s="36" t="s">
        <v>11317</v>
      </c>
      <c r="P403" s="36"/>
      <c r="Q403" s="36"/>
      <c r="R403" s="36" t="s">
        <v>7539</v>
      </c>
      <c r="S403" s="36"/>
      <c r="T403" s="36"/>
      <c r="U403" s="36" t="s">
        <v>11317</v>
      </c>
      <c r="V403" s="36" t="s">
        <v>11317</v>
      </c>
      <c r="W403" s="36"/>
      <c r="X403" s="36"/>
      <c r="Y403" s="274">
        <v>45202.346145833333</v>
      </c>
      <c r="Z403" s="274">
        <v>44998.885497685187</v>
      </c>
      <c r="AA403" s="36"/>
      <c r="AB403" s="36" t="s">
        <v>7486</v>
      </c>
      <c r="AC403" s="36">
        <v>57090</v>
      </c>
      <c r="AD403" s="36">
        <v>4300</v>
      </c>
      <c r="AE403" s="36" t="s">
        <v>12023</v>
      </c>
      <c r="AF403" s="36" t="s">
        <v>12025</v>
      </c>
      <c r="AG403" s="36" t="s">
        <v>6097</v>
      </c>
    </row>
    <row r="404" spans="1:33" ht="26.4">
      <c r="A404" s="36"/>
      <c r="B404" s="36" t="s">
        <v>12023</v>
      </c>
      <c r="C404" s="36" t="s">
        <v>6129</v>
      </c>
      <c r="D404" s="36">
        <v>15</v>
      </c>
      <c r="E404" s="36" t="s">
        <v>7541</v>
      </c>
      <c r="F404" s="36" t="s">
        <v>7542</v>
      </c>
      <c r="G404" s="36" t="s">
        <v>7485</v>
      </c>
      <c r="H404" s="36" t="s">
        <v>6130</v>
      </c>
      <c r="I404" s="36" t="s">
        <v>11317</v>
      </c>
      <c r="J404" s="36" t="s">
        <v>11317</v>
      </c>
      <c r="K404" s="36" t="s">
        <v>11317</v>
      </c>
      <c r="L404" s="36" t="s">
        <v>11317</v>
      </c>
      <c r="M404" s="36" t="s">
        <v>12024</v>
      </c>
      <c r="N404" s="36" t="s">
        <v>6404</v>
      </c>
      <c r="O404" s="36" t="s">
        <v>11317</v>
      </c>
      <c r="P404" s="36"/>
      <c r="Q404" s="36"/>
      <c r="R404" s="36" t="s">
        <v>7543</v>
      </c>
      <c r="S404" s="36"/>
      <c r="T404" s="36"/>
      <c r="U404" s="36" t="s">
        <v>11317</v>
      </c>
      <c r="V404" s="36" t="s">
        <v>11317</v>
      </c>
      <c r="W404" s="36"/>
      <c r="X404" s="36"/>
      <c r="Y404" s="274">
        <v>45202.346145833333</v>
      </c>
      <c r="Z404" s="274">
        <v>44998.885497685187</v>
      </c>
      <c r="AA404" s="36"/>
      <c r="AB404" s="36" t="s">
        <v>7486</v>
      </c>
      <c r="AC404" s="36">
        <v>57090</v>
      </c>
      <c r="AD404" s="36">
        <v>4400</v>
      </c>
      <c r="AE404" s="36" t="s">
        <v>12023</v>
      </c>
      <c r="AF404" s="36" t="s">
        <v>12025</v>
      </c>
      <c r="AG404" s="36" t="s">
        <v>6097</v>
      </c>
    </row>
    <row r="405" spans="1:33" ht="26.4">
      <c r="A405" s="36" t="s">
        <v>7546</v>
      </c>
      <c r="B405" s="36" t="s">
        <v>12023</v>
      </c>
      <c r="C405" s="36" t="s">
        <v>6129</v>
      </c>
      <c r="D405" s="36">
        <v>15</v>
      </c>
      <c r="E405" s="36" t="s">
        <v>7544</v>
      </c>
      <c r="F405" s="36" t="s">
        <v>7545</v>
      </c>
      <c r="G405" s="36" t="s">
        <v>7485</v>
      </c>
      <c r="H405" s="36" t="s">
        <v>6130</v>
      </c>
      <c r="I405" s="36" t="s">
        <v>11317</v>
      </c>
      <c r="J405" s="36" t="s">
        <v>11317</v>
      </c>
      <c r="K405" s="36" t="s">
        <v>11317</v>
      </c>
      <c r="L405" s="36" t="s">
        <v>11317</v>
      </c>
      <c r="M405" s="36" t="s">
        <v>12024</v>
      </c>
      <c r="N405" s="36" t="s">
        <v>6404</v>
      </c>
      <c r="O405" s="36" t="s">
        <v>11317</v>
      </c>
      <c r="P405" s="36"/>
      <c r="Q405" s="36"/>
      <c r="R405" s="36" t="s">
        <v>7465</v>
      </c>
      <c r="S405" s="36"/>
      <c r="T405" s="36"/>
      <c r="U405" s="36" t="s">
        <v>11317</v>
      </c>
      <c r="V405" s="36" t="s">
        <v>11317</v>
      </c>
      <c r="W405" s="36"/>
      <c r="X405" s="36"/>
      <c r="Y405" s="274">
        <v>45202.346145833333</v>
      </c>
      <c r="Z405" s="274">
        <v>44998.885497685187</v>
      </c>
      <c r="AA405" s="36"/>
      <c r="AB405" s="36" t="s">
        <v>7486</v>
      </c>
      <c r="AC405" s="36">
        <v>57090</v>
      </c>
      <c r="AD405" s="36">
        <v>4000</v>
      </c>
      <c r="AE405" s="36" t="s">
        <v>12023</v>
      </c>
      <c r="AF405" s="36" t="s">
        <v>12025</v>
      </c>
      <c r="AG405" s="36" t="s">
        <v>6097</v>
      </c>
    </row>
    <row r="406" spans="1:33" ht="39.6">
      <c r="A406" s="36" t="s">
        <v>7550</v>
      </c>
      <c r="B406" s="36" t="s">
        <v>12023</v>
      </c>
      <c r="C406" s="36" t="s">
        <v>6129</v>
      </c>
      <c r="D406" s="36">
        <v>15</v>
      </c>
      <c r="E406" s="36" t="s">
        <v>7547</v>
      </c>
      <c r="F406" s="36" t="s">
        <v>7548</v>
      </c>
      <c r="G406" s="36" t="s">
        <v>7485</v>
      </c>
      <c r="H406" s="36" t="s">
        <v>6130</v>
      </c>
      <c r="I406" s="36" t="s">
        <v>11317</v>
      </c>
      <c r="J406" s="36" t="s">
        <v>11317</v>
      </c>
      <c r="K406" s="36" t="s">
        <v>11317</v>
      </c>
      <c r="L406" s="36" t="s">
        <v>11317</v>
      </c>
      <c r="M406" s="36" t="s">
        <v>12024</v>
      </c>
      <c r="N406" s="36" t="s">
        <v>6404</v>
      </c>
      <c r="O406" s="36" t="s">
        <v>11317</v>
      </c>
      <c r="P406" s="36"/>
      <c r="Q406" s="36"/>
      <c r="R406" s="36" t="s">
        <v>7549</v>
      </c>
      <c r="S406" s="36"/>
      <c r="T406" s="36"/>
      <c r="U406" s="36" t="s">
        <v>11317</v>
      </c>
      <c r="V406" s="36" t="s">
        <v>11317</v>
      </c>
      <c r="W406" s="36"/>
      <c r="X406" s="36"/>
      <c r="Y406" s="274">
        <v>45202.346145833333</v>
      </c>
      <c r="Z406" s="274">
        <v>44998.885497685187</v>
      </c>
      <c r="AA406" s="36"/>
      <c r="AB406" s="36" t="s">
        <v>7486</v>
      </c>
      <c r="AC406" s="36">
        <v>57090</v>
      </c>
      <c r="AD406" s="36">
        <v>4500</v>
      </c>
      <c r="AE406" s="36" t="s">
        <v>12023</v>
      </c>
      <c r="AF406" s="36" t="s">
        <v>12025</v>
      </c>
      <c r="AG406" s="36" t="s">
        <v>6097</v>
      </c>
    </row>
    <row r="407" spans="1:33" ht="39.6">
      <c r="A407" s="36" t="s">
        <v>7546</v>
      </c>
      <c r="B407" s="36" t="s">
        <v>12023</v>
      </c>
      <c r="C407" s="36" t="s">
        <v>6129</v>
      </c>
      <c r="D407" s="36">
        <v>15</v>
      </c>
      <c r="E407" s="36" t="s">
        <v>7551</v>
      </c>
      <c r="F407" s="36" t="s">
        <v>7552</v>
      </c>
      <c r="G407" s="36" t="s">
        <v>7485</v>
      </c>
      <c r="H407" s="36" t="s">
        <v>6130</v>
      </c>
      <c r="I407" s="36" t="s">
        <v>11317</v>
      </c>
      <c r="J407" s="36" t="s">
        <v>11317</v>
      </c>
      <c r="K407" s="36" t="s">
        <v>11317</v>
      </c>
      <c r="L407" s="36" t="s">
        <v>11317</v>
      </c>
      <c r="M407" s="36" t="s">
        <v>12024</v>
      </c>
      <c r="N407" s="36" t="s">
        <v>6404</v>
      </c>
      <c r="O407" s="36" t="s">
        <v>11317</v>
      </c>
      <c r="P407" s="36"/>
      <c r="Q407" s="36"/>
      <c r="R407" s="36" t="s">
        <v>7553</v>
      </c>
      <c r="S407" s="36"/>
      <c r="T407" s="36"/>
      <c r="U407" s="36" t="s">
        <v>11317</v>
      </c>
      <c r="V407" s="36" t="s">
        <v>11317</v>
      </c>
      <c r="W407" s="36"/>
      <c r="X407" s="36"/>
      <c r="Y407" s="274">
        <v>45202.346145833333</v>
      </c>
      <c r="Z407" s="274">
        <v>44998.885497685187</v>
      </c>
      <c r="AA407" s="36"/>
      <c r="AB407" s="36" t="s">
        <v>7486</v>
      </c>
      <c r="AC407" s="36">
        <v>57090</v>
      </c>
      <c r="AD407" s="36">
        <v>4010</v>
      </c>
      <c r="AE407" s="36" t="s">
        <v>12023</v>
      </c>
      <c r="AF407" s="36" t="s">
        <v>12025</v>
      </c>
      <c r="AG407" s="36" t="s">
        <v>6097</v>
      </c>
    </row>
    <row r="408" spans="1:33" ht="105.6">
      <c r="A408" s="36" t="s">
        <v>7558</v>
      </c>
      <c r="B408" s="36" t="s">
        <v>12023</v>
      </c>
      <c r="C408" s="36" t="s">
        <v>6118</v>
      </c>
      <c r="D408" s="36">
        <v>14</v>
      </c>
      <c r="E408" s="36" t="s">
        <v>7554</v>
      </c>
      <c r="F408" s="36" t="s">
        <v>7555</v>
      </c>
      <c r="G408" s="36" t="s">
        <v>7556</v>
      </c>
      <c r="H408" s="36" t="s">
        <v>6096</v>
      </c>
      <c r="I408" s="36" t="s">
        <v>11317</v>
      </c>
      <c r="J408" s="36" t="s">
        <v>11317</v>
      </c>
      <c r="K408" s="36" t="s">
        <v>11317</v>
      </c>
      <c r="L408" s="36" t="s">
        <v>11317</v>
      </c>
      <c r="M408" s="36" t="s">
        <v>12024</v>
      </c>
      <c r="N408" s="36" t="s">
        <v>318</v>
      </c>
      <c r="O408" s="36" t="s">
        <v>7559</v>
      </c>
      <c r="P408" s="36"/>
      <c r="Q408" s="36"/>
      <c r="R408" s="36" t="s">
        <v>7557</v>
      </c>
      <c r="S408" s="36" t="s">
        <v>12171</v>
      </c>
      <c r="T408" s="36"/>
      <c r="U408" s="36" t="s">
        <v>7560</v>
      </c>
      <c r="V408" s="36" t="s">
        <v>6288</v>
      </c>
      <c r="W408" s="36"/>
      <c r="X408" s="36"/>
      <c r="Y408" s="274">
        <v>45202.351342592592</v>
      </c>
      <c r="Z408" s="274">
        <v>44998.885497685187</v>
      </c>
      <c r="AA408" s="36"/>
      <c r="AB408" s="36" t="s">
        <v>7409</v>
      </c>
      <c r="AC408" s="36">
        <v>91689</v>
      </c>
      <c r="AD408" s="36">
        <v>3045</v>
      </c>
      <c r="AE408" s="36" t="s">
        <v>12023</v>
      </c>
      <c r="AF408" s="36" t="s">
        <v>12025</v>
      </c>
      <c r="AG408" s="36" t="s">
        <v>6095</v>
      </c>
    </row>
    <row r="409" spans="1:33" ht="26.4">
      <c r="A409" s="36"/>
      <c r="B409" s="36" t="s">
        <v>12023</v>
      </c>
      <c r="C409" s="36" t="s">
        <v>6121</v>
      </c>
      <c r="D409" s="36" t="s">
        <v>6278</v>
      </c>
      <c r="E409" s="36" t="s">
        <v>7561</v>
      </c>
      <c r="F409" s="36" t="s">
        <v>7562</v>
      </c>
      <c r="G409" s="36" t="s">
        <v>6418</v>
      </c>
      <c r="H409" s="36" t="s">
        <v>6130</v>
      </c>
      <c r="I409" s="36" t="s">
        <v>11317</v>
      </c>
      <c r="J409" s="36" t="s">
        <v>11317</v>
      </c>
      <c r="K409" s="36" t="s">
        <v>11317</v>
      </c>
      <c r="L409" s="36" t="s">
        <v>11317</v>
      </c>
      <c r="M409" s="36" t="s">
        <v>12024</v>
      </c>
      <c r="N409" s="36" t="s">
        <v>1882</v>
      </c>
      <c r="O409" s="36" t="s">
        <v>11317</v>
      </c>
      <c r="P409" s="36"/>
      <c r="Q409" s="36"/>
      <c r="R409" s="36"/>
      <c r="S409" s="36"/>
      <c r="T409" s="36"/>
      <c r="U409" s="36" t="s">
        <v>11317</v>
      </c>
      <c r="V409" s="36" t="s">
        <v>11317</v>
      </c>
      <c r="W409" s="36"/>
      <c r="X409" s="36"/>
      <c r="Y409" s="274">
        <v>45202.35601851852</v>
      </c>
      <c r="Z409" s="274">
        <v>44998.885497685187</v>
      </c>
      <c r="AA409" s="36"/>
      <c r="AB409" s="36" t="s">
        <v>7563</v>
      </c>
      <c r="AC409" s="36">
        <v>58678</v>
      </c>
      <c r="AD409" s="36">
        <v>2300</v>
      </c>
      <c r="AE409" s="36" t="s">
        <v>12023</v>
      </c>
      <c r="AF409" s="36" t="s">
        <v>12025</v>
      </c>
      <c r="AG409" s="36" t="s">
        <v>6089</v>
      </c>
    </row>
    <row r="410" spans="1:33" ht="39.6">
      <c r="A410" s="36"/>
      <c r="B410" s="36" t="s">
        <v>12023</v>
      </c>
      <c r="C410" s="36" t="s">
        <v>6121</v>
      </c>
      <c r="D410" s="36" t="s">
        <v>6806</v>
      </c>
      <c r="E410" s="36" t="s">
        <v>7564</v>
      </c>
      <c r="F410" s="36" t="s">
        <v>7565</v>
      </c>
      <c r="G410" s="36" t="s">
        <v>6746</v>
      </c>
      <c r="H410" s="36" t="s">
        <v>6130</v>
      </c>
      <c r="I410" s="36" t="s">
        <v>11317</v>
      </c>
      <c r="J410" s="36" t="s">
        <v>11317</v>
      </c>
      <c r="K410" s="36" t="s">
        <v>11317</v>
      </c>
      <c r="L410" s="36" t="s">
        <v>11317</v>
      </c>
      <c r="M410" s="36" t="s">
        <v>12024</v>
      </c>
      <c r="N410" s="36" t="s">
        <v>1882</v>
      </c>
      <c r="O410" s="36" t="s">
        <v>6807</v>
      </c>
      <c r="P410" s="36"/>
      <c r="Q410" s="36"/>
      <c r="R410" s="36"/>
      <c r="S410" s="36"/>
      <c r="T410" s="36"/>
      <c r="U410" s="36" t="s">
        <v>11317</v>
      </c>
      <c r="V410" s="36" t="s">
        <v>11317</v>
      </c>
      <c r="W410" s="36"/>
      <c r="X410" s="36"/>
      <c r="Y410" s="274">
        <v>45202.364305555559</v>
      </c>
      <c r="Z410" s="274">
        <v>44999.36146990741</v>
      </c>
      <c r="AA410" s="36"/>
      <c r="AB410" s="36" t="s">
        <v>6747</v>
      </c>
      <c r="AC410" s="36">
        <v>81621</v>
      </c>
      <c r="AD410" s="36">
        <v>3000</v>
      </c>
      <c r="AE410" s="36" t="s">
        <v>12023</v>
      </c>
      <c r="AF410" s="36" t="s">
        <v>12025</v>
      </c>
      <c r="AG410" s="36" t="s">
        <v>6095</v>
      </c>
    </row>
    <row r="411" spans="1:33" ht="39.6">
      <c r="A411" s="36" t="s">
        <v>7569</v>
      </c>
      <c r="B411" s="36" t="s">
        <v>12023</v>
      </c>
      <c r="C411" s="36" t="s">
        <v>6129</v>
      </c>
      <c r="D411" s="36">
        <v>15</v>
      </c>
      <c r="E411" s="36" t="s">
        <v>7566</v>
      </c>
      <c r="F411" s="36" t="s">
        <v>7567</v>
      </c>
      <c r="G411" s="36" t="s">
        <v>6746</v>
      </c>
      <c r="H411" s="36" t="s">
        <v>6130</v>
      </c>
      <c r="I411" s="36" t="s">
        <v>11317</v>
      </c>
      <c r="J411" s="36" t="s">
        <v>11317</v>
      </c>
      <c r="K411" s="36" t="s">
        <v>11317</v>
      </c>
      <c r="L411" s="36" t="s">
        <v>11317</v>
      </c>
      <c r="M411" s="36" t="s">
        <v>12024</v>
      </c>
      <c r="N411" s="36" t="s">
        <v>6404</v>
      </c>
      <c r="O411" s="36" t="s">
        <v>11317</v>
      </c>
      <c r="P411" s="36"/>
      <c r="Q411" s="36"/>
      <c r="R411" s="36" t="s">
        <v>7568</v>
      </c>
      <c r="S411" s="36"/>
      <c r="T411" s="36"/>
      <c r="U411" s="36" t="s">
        <v>11317</v>
      </c>
      <c r="V411" s="36" t="s">
        <v>11317</v>
      </c>
      <c r="W411" s="36"/>
      <c r="X411" s="36"/>
      <c r="Y411" s="274">
        <v>45202.364305555559</v>
      </c>
      <c r="Z411" s="274">
        <v>44999.36146990741</v>
      </c>
      <c r="AA411" s="36"/>
      <c r="AB411" s="36" t="s">
        <v>6747</v>
      </c>
      <c r="AC411" s="36">
        <v>81621</v>
      </c>
      <c r="AD411" s="36">
        <v>4100</v>
      </c>
      <c r="AE411" s="36" t="s">
        <v>12023</v>
      </c>
      <c r="AF411" s="36" t="s">
        <v>12025</v>
      </c>
      <c r="AG411" s="36" t="s">
        <v>6089</v>
      </c>
    </row>
    <row r="412" spans="1:33" ht="39.6">
      <c r="A412" s="36" t="s">
        <v>7573</v>
      </c>
      <c r="B412" s="36" t="s">
        <v>12025</v>
      </c>
      <c r="C412" s="36" t="s">
        <v>6125</v>
      </c>
      <c r="D412" s="36">
        <v>15</v>
      </c>
      <c r="E412" s="36" t="s">
        <v>7570</v>
      </c>
      <c r="F412" s="36" t="s">
        <v>7571</v>
      </c>
      <c r="G412" s="36" t="s">
        <v>6746</v>
      </c>
      <c r="H412" s="36" t="s">
        <v>6111</v>
      </c>
      <c r="I412" s="36" t="s">
        <v>11317</v>
      </c>
      <c r="J412" s="36" t="s">
        <v>11317</v>
      </c>
      <c r="K412" s="36" t="s">
        <v>11317</v>
      </c>
      <c r="L412" s="36" t="s">
        <v>11317</v>
      </c>
      <c r="M412" s="36" t="s">
        <v>12024</v>
      </c>
      <c r="N412" s="36" t="s">
        <v>6404</v>
      </c>
      <c r="O412" s="36" t="s">
        <v>11317</v>
      </c>
      <c r="P412" s="36"/>
      <c r="Q412" s="36"/>
      <c r="R412" s="36" t="s">
        <v>7572</v>
      </c>
      <c r="S412" s="36"/>
      <c r="T412" s="36"/>
      <c r="U412" s="36" t="s">
        <v>11317</v>
      </c>
      <c r="V412" s="36" t="s">
        <v>11317</v>
      </c>
      <c r="W412" s="36"/>
      <c r="X412" s="36"/>
      <c r="Y412" s="274">
        <v>45202.364305555559</v>
      </c>
      <c r="Z412" s="36"/>
      <c r="AA412" s="36"/>
      <c r="AB412" s="36" t="s">
        <v>6747</v>
      </c>
      <c r="AC412" s="36">
        <v>81621</v>
      </c>
      <c r="AD412" s="36">
        <v>4110</v>
      </c>
      <c r="AE412" s="36" t="s">
        <v>12023</v>
      </c>
      <c r="AF412" s="36" t="s">
        <v>12023</v>
      </c>
      <c r="AG412" s="36" t="s">
        <v>6097</v>
      </c>
    </row>
    <row r="413" spans="1:33" ht="26.4">
      <c r="A413" s="36"/>
      <c r="B413" s="36" t="s">
        <v>12023</v>
      </c>
      <c r="C413" s="36" t="s">
        <v>6121</v>
      </c>
      <c r="D413" s="36" t="s">
        <v>7577</v>
      </c>
      <c r="E413" s="36" t="s">
        <v>7574</v>
      </c>
      <c r="F413" s="36" t="s">
        <v>7575</v>
      </c>
      <c r="G413" s="36" t="s">
        <v>6276</v>
      </c>
      <c r="H413" s="36" t="s">
        <v>6119</v>
      </c>
      <c r="I413" s="36" t="s">
        <v>11317</v>
      </c>
      <c r="J413" s="36" t="s">
        <v>11317</v>
      </c>
      <c r="K413" s="36" t="s">
        <v>11317</v>
      </c>
      <c r="L413" s="36" t="s">
        <v>11317</v>
      </c>
      <c r="M413" s="36" t="s">
        <v>12024</v>
      </c>
      <c r="N413" s="36" t="s">
        <v>1882</v>
      </c>
      <c r="O413" s="36" t="s">
        <v>7578</v>
      </c>
      <c r="P413" s="36"/>
      <c r="Q413" s="36"/>
      <c r="R413" s="36"/>
      <c r="S413" s="36"/>
      <c r="T413" s="36"/>
      <c r="U413" s="36" t="s">
        <v>11317</v>
      </c>
      <c r="V413" s="36" t="s">
        <v>11317</v>
      </c>
      <c r="W413" s="36"/>
      <c r="X413" s="36"/>
      <c r="Y413" s="274">
        <v>45202.374479166669</v>
      </c>
      <c r="Z413" s="274">
        <v>44998.885497685187</v>
      </c>
      <c r="AA413" s="36"/>
      <c r="AB413" s="36" t="s">
        <v>7576</v>
      </c>
      <c r="AC413" s="36">
        <v>72346</v>
      </c>
      <c r="AD413" s="36">
        <v>4120</v>
      </c>
      <c r="AE413" s="36" t="s">
        <v>12023</v>
      </c>
      <c r="AF413" s="36" t="s">
        <v>12025</v>
      </c>
      <c r="AG413" s="36"/>
    </row>
    <row r="414" spans="1:33" ht="39.6">
      <c r="A414" s="36"/>
      <c r="B414" s="36" t="s">
        <v>12023</v>
      </c>
      <c r="C414" s="36" t="s">
        <v>6121</v>
      </c>
      <c r="D414" s="36" t="s">
        <v>6754</v>
      </c>
      <c r="E414" s="36" t="s">
        <v>7579</v>
      </c>
      <c r="F414" s="36" t="s">
        <v>7580</v>
      </c>
      <c r="G414" s="36" t="s">
        <v>6418</v>
      </c>
      <c r="H414" s="36" t="s">
        <v>6119</v>
      </c>
      <c r="I414" s="36" t="s">
        <v>11317</v>
      </c>
      <c r="J414" s="36" t="s">
        <v>11317</v>
      </c>
      <c r="K414" s="36" t="s">
        <v>11317</v>
      </c>
      <c r="L414" s="36" t="s">
        <v>11317</v>
      </c>
      <c r="M414" s="36" t="s">
        <v>12024</v>
      </c>
      <c r="N414" s="36" t="s">
        <v>1882</v>
      </c>
      <c r="O414" s="36" t="s">
        <v>6758</v>
      </c>
      <c r="P414" s="36"/>
      <c r="Q414" s="36"/>
      <c r="R414" s="36" t="s">
        <v>7354</v>
      </c>
      <c r="S414" s="36" t="s">
        <v>12172</v>
      </c>
      <c r="T414" s="36"/>
      <c r="U414" s="36" t="s">
        <v>11317</v>
      </c>
      <c r="V414" s="36" t="s">
        <v>11317</v>
      </c>
      <c r="W414" s="36"/>
      <c r="X414" s="36"/>
      <c r="Y414" s="274">
        <v>45202.385150462964</v>
      </c>
      <c r="Z414" s="274">
        <v>45008.577534722222</v>
      </c>
      <c r="AA414" s="36"/>
      <c r="AB414" s="36" t="s">
        <v>7581</v>
      </c>
      <c r="AC414" s="36">
        <v>63414</v>
      </c>
      <c r="AD414" s="36">
        <v>4850</v>
      </c>
      <c r="AE414" s="36" t="s">
        <v>12023</v>
      </c>
      <c r="AF414" s="36" t="s">
        <v>12025</v>
      </c>
      <c r="AG414" s="36"/>
    </row>
    <row r="415" spans="1:33" ht="39.6">
      <c r="A415" s="36" t="s">
        <v>7350</v>
      </c>
      <c r="B415" s="36" t="s">
        <v>12023</v>
      </c>
      <c r="C415" s="36" t="s">
        <v>8</v>
      </c>
      <c r="D415" s="36" t="s">
        <v>6754</v>
      </c>
      <c r="E415" s="36" t="s">
        <v>7582</v>
      </c>
      <c r="F415" s="36" t="s">
        <v>7583</v>
      </c>
      <c r="G415" s="36" t="s">
        <v>6418</v>
      </c>
      <c r="H415" s="36" t="s">
        <v>6126</v>
      </c>
      <c r="I415" s="36" t="s">
        <v>6756</v>
      </c>
      <c r="J415" s="36" t="s">
        <v>11317</v>
      </c>
      <c r="K415" s="36" t="s">
        <v>11317</v>
      </c>
      <c r="L415" s="36" t="s">
        <v>11317</v>
      </c>
      <c r="M415" s="36" t="s">
        <v>7585</v>
      </c>
      <c r="N415" s="36" t="s">
        <v>1882</v>
      </c>
      <c r="O415" s="36" t="s">
        <v>6758</v>
      </c>
      <c r="P415" s="36"/>
      <c r="Q415" s="36"/>
      <c r="R415" s="36" t="s">
        <v>7584</v>
      </c>
      <c r="S415" s="36"/>
      <c r="T415" s="36"/>
      <c r="U415" s="36" t="s">
        <v>11317</v>
      </c>
      <c r="V415" s="36" t="s">
        <v>11317</v>
      </c>
      <c r="W415" s="36"/>
      <c r="X415" s="36"/>
      <c r="Y415" s="274">
        <v>45202.385162037041</v>
      </c>
      <c r="Z415" s="274">
        <v>45008.402071759258</v>
      </c>
      <c r="AA415" s="36"/>
      <c r="AB415" s="36" t="s">
        <v>7581</v>
      </c>
      <c r="AC415" s="36">
        <v>63414</v>
      </c>
      <c r="AD415" s="36">
        <v>4140</v>
      </c>
      <c r="AE415" s="36" t="s">
        <v>12023</v>
      </c>
      <c r="AF415" s="36" t="s">
        <v>12025</v>
      </c>
      <c r="AG415" s="36" t="s">
        <v>6092</v>
      </c>
    </row>
    <row r="416" spans="1:33" ht="39.6">
      <c r="A416" s="36" t="s">
        <v>7350</v>
      </c>
      <c r="B416" s="36" t="s">
        <v>12023</v>
      </c>
      <c r="C416" s="36" t="s">
        <v>9</v>
      </c>
      <c r="D416" s="36" t="s">
        <v>6754</v>
      </c>
      <c r="E416" s="36" t="s">
        <v>7586</v>
      </c>
      <c r="F416" s="36" t="s">
        <v>7587</v>
      </c>
      <c r="G416" s="36" t="s">
        <v>6418</v>
      </c>
      <c r="H416" s="36" t="s">
        <v>6117</v>
      </c>
      <c r="I416" s="36" t="s">
        <v>11317</v>
      </c>
      <c r="J416" s="36" t="s">
        <v>11317</v>
      </c>
      <c r="K416" s="36" t="s">
        <v>11317</v>
      </c>
      <c r="L416" s="36" t="s">
        <v>11317</v>
      </c>
      <c r="M416" s="36" t="s">
        <v>12024</v>
      </c>
      <c r="N416" s="36" t="s">
        <v>1882</v>
      </c>
      <c r="O416" s="36" t="s">
        <v>6758</v>
      </c>
      <c r="P416" s="36"/>
      <c r="Q416" s="36" t="s">
        <v>7589</v>
      </c>
      <c r="R416" s="36" t="s">
        <v>7588</v>
      </c>
      <c r="S416" s="36"/>
      <c r="T416" s="36"/>
      <c r="U416" s="36" t="s">
        <v>11317</v>
      </c>
      <c r="V416" s="36" t="s">
        <v>11317</v>
      </c>
      <c r="W416" s="36"/>
      <c r="X416" s="36"/>
      <c r="Y416" s="274">
        <v>45202.385277777779</v>
      </c>
      <c r="Z416" s="274">
        <v>44998.885497685187</v>
      </c>
      <c r="AA416" s="36"/>
      <c r="AB416" s="36" t="s">
        <v>7581</v>
      </c>
      <c r="AC416" s="36">
        <v>63414</v>
      </c>
      <c r="AD416" s="36">
        <v>4150</v>
      </c>
      <c r="AE416" s="36" t="s">
        <v>12023</v>
      </c>
      <c r="AF416" s="36" t="s">
        <v>12025</v>
      </c>
      <c r="AG416" s="36" t="s">
        <v>6095</v>
      </c>
    </row>
    <row r="417" spans="1:33" ht="39.6">
      <c r="A417" s="36"/>
      <c r="B417" s="36" t="s">
        <v>12023</v>
      </c>
      <c r="C417" s="36" t="s">
        <v>6121</v>
      </c>
      <c r="D417" s="36" t="s">
        <v>7592</v>
      </c>
      <c r="E417" s="36" t="s">
        <v>7590</v>
      </c>
      <c r="F417" s="36" t="s">
        <v>7591</v>
      </c>
      <c r="G417" s="36" t="s">
        <v>6311</v>
      </c>
      <c r="H417" s="36" t="s">
        <v>6119</v>
      </c>
      <c r="I417" s="36" t="s">
        <v>11317</v>
      </c>
      <c r="J417" s="36" t="s">
        <v>11317</v>
      </c>
      <c r="K417" s="36" t="s">
        <v>11317</v>
      </c>
      <c r="L417" s="36" t="s">
        <v>11317</v>
      </c>
      <c r="M417" s="36" t="s">
        <v>12024</v>
      </c>
      <c r="N417" s="36" t="s">
        <v>1882</v>
      </c>
      <c r="O417" s="36" t="s">
        <v>7593</v>
      </c>
      <c r="P417" s="36"/>
      <c r="Q417" s="36"/>
      <c r="R417" s="36"/>
      <c r="S417" s="36"/>
      <c r="T417" s="36"/>
      <c r="U417" s="36" t="s">
        <v>11317</v>
      </c>
      <c r="V417" s="36" t="s">
        <v>11317</v>
      </c>
      <c r="W417" s="36"/>
      <c r="X417" s="36"/>
      <c r="Y417" s="274">
        <v>45202.385277777779</v>
      </c>
      <c r="Z417" s="274">
        <v>44998.885497685187</v>
      </c>
      <c r="AA417" s="36"/>
      <c r="AB417" s="36" t="s">
        <v>7581</v>
      </c>
      <c r="AC417" s="36">
        <v>63414</v>
      </c>
      <c r="AD417" s="36">
        <v>4160</v>
      </c>
      <c r="AE417" s="36" t="s">
        <v>12023</v>
      </c>
      <c r="AF417" s="36" t="s">
        <v>12025</v>
      </c>
      <c r="AG417" s="36"/>
    </row>
    <row r="418" spans="1:33" ht="66">
      <c r="A418" s="36"/>
      <c r="B418" s="36" t="s">
        <v>12023</v>
      </c>
      <c r="C418" s="36" t="s">
        <v>6121</v>
      </c>
      <c r="D418" s="36" t="s">
        <v>7592</v>
      </c>
      <c r="E418" s="36" t="s">
        <v>7594</v>
      </c>
      <c r="F418" s="36" t="s">
        <v>7595</v>
      </c>
      <c r="G418" s="36" t="s">
        <v>6418</v>
      </c>
      <c r="H418" s="36" t="s">
        <v>6130</v>
      </c>
      <c r="I418" s="36" t="s">
        <v>11317</v>
      </c>
      <c r="J418" s="36" t="s">
        <v>11317</v>
      </c>
      <c r="K418" s="36" t="s">
        <v>11317</v>
      </c>
      <c r="L418" s="36" t="s">
        <v>11317</v>
      </c>
      <c r="M418" s="36" t="s">
        <v>12024</v>
      </c>
      <c r="N418" s="36" t="s">
        <v>1882</v>
      </c>
      <c r="O418" s="36" t="s">
        <v>7593</v>
      </c>
      <c r="P418" s="36"/>
      <c r="Q418" s="36"/>
      <c r="R418" s="36" t="s">
        <v>7596</v>
      </c>
      <c r="S418" s="36" t="s">
        <v>12173</v>
      </c>
      <c r="T418" s="36"/>
      <c r="U418" s="36" t="s">
        <v>11317</v>
      </c>
      <c r="V418" s="36" t="s">
        <v>11317</v>
      </c>
      <c r="W418" s="36"/>
      <c r="X418" s="36"/>
      <c r="Y418" s="274">
        <v>45202.385277777779</v>
      </c>
      <c r="Z418" s="274">
        <v>44998.885497685187</v>
      </c>
      <c r="AA418" s="36"/>
      <c r="AB418" s="36" t="s">
        <v>7581</v>
      </c>
      <c r="AC418" s="36">
        <v>63414</v>
      </c>
      <c r="AD418" s="36">
        <v>4180</v>
      </c>
      <c r="AE418" s="36" t="s">
        <v>12023</v>
      </c>
      <c r="AF418" s="36" t="s">
        <v>12025</v>
      </c>
      <c r="AG418" s="36" t="s">
        <v>6101</v>
      </c>
    </row>
    <row r="419" spans="1:33" ht="39.6">
      <c r="A419" s="36"/>
      <c r="B419" s="36" t="s">
        <v>12023</v>
      </c>
      <c r="C419" s="36" t="s">
        <v>2491</v>
      </c>
      <c r="D419" s="36" t="s">
        <v>7592</v>
      </c>
      <c r="E419" s="36" t="s">
        <v>7597</v>
      </c>
      <c r="F419" s="36" t="s">
        <v>7598</v>
      </c>
      <c r="G419" s="36" t="s">
        <v>6418</v>
      </c>
      <c r="H419" s="36" t="s">
        <v>6113</v>
      </c>
      <c r="I419" s="36" t="s">
        <v>11317</v>
      </c>
      <c r="J419" s="36" t="s">
        <v>11317</v>
      </c>
      <c r="K419" s="36" t="s">
        <v>11317</v>
      </c>
      <c r="L419" s="36" t="s">
        <v>11317</v>
      </c>
      <c r="M419" s="36" t="s">
        <v>12024</v>
      </c>
      <c r="N419" s="36" t="s">
        <v>1882</v>
      </c>
      <c r="O419" s="36" t="s">
        <v>7593</v>
      </c>
      <c r="P419" s="36" t="s">
        <v>7601</v>
      </c>
      <c r="Q419" s="36" t="s">
        <v>7600</v>
      </c>
      <c r="R419" s="36" t="s">
        <v>7599</v>
      </c>
      <c r="S419" s="36"/>
      <c r="T419" s="36"/>
      <c r="U419" s="36" t="s">
        <v>11317</v>
      </c>
      <c r="V419" s="36" t="s">
        <v>11317</v>
      </c>
      <c r="W419" s="36"/>
      <c r="X419" s="36"/>
      <c r="Y419" s="274">
        <v>45202.385277777779</v>
      </c>
      <c r="Z419" s="274">
        <v>44998.885497685187</v>
      </c>
      <c r="AA419" s="36"/>
      <c r="AB419" s="36" t="s">
        <v>7581</v>
      </c>
      <c r="AC419" s="36">
        <v>63414</v>
      </c>
      <c r="AD419" s="36">
        <v>5590</v>
      </c>
      <c r="AE419" s="36" t="s">
        <v>12023</v>
      </c>
      <c r="AF419" s="36" t="s">
        <v>12025</v>
      </c>
      <c r="AG419" s="36" t="s">
        <v>6095</v>
      </c>
    </row>
    <row r="420" spans="1:33" ht="26.4">
      <c r="A420" s="36" t="s">
        <v>7350</v>
      </c>
      <c r="B420" s="36" t="s">
        <v>12023</v>
      </c>
      <c r="C420" s="36" t="s">
        <v>8</v>
      </c>
      <c r="D420" s="36" t="s">
        <v>6366</v>
      </c>
      <c r="E420" s="36" t="s">
        <v>7602</v>
      </c>
      <c r="F420" s="36" t="s">
        <v>7603</v>
      </c>
      <c r="G420" s="36" t="s">
        <v>7139</v>
      </c>
      <c r="H420" s="36" t="s">
        <v>6126</v>
      </c>
      <c r="I420" s="36" t="s">
        <v>7605</v>
      </c>
      <c r="J420" s="36" t="s">
        <v>11317</v>
      </c>
      <c r="K420" s="36" t="s">
        <v>11317</v>
      </c>
      <c r="L420" s="36" t="s">
        <v>11317</v>
      </c>
      <c r="M420" s="36" t="s">
        <v>6765</v>
      </c>
      <c r="N420" s="36" t="s">
        <v>1882</v>
      </c>
      <c r="O420" s="36" t="s">
        <v>6367</v>
      </c>
      <c r="P420" s="36"/>
      <c r="Q420" s="36"/>
      <c r="R420" s="36" t="s">
        <v>7604</v>
      </c>
      <c r="S420" s="36"/>
      <c r="T420" s="36"/>
      <c r="U420" s="36" t="s">
        <v>11317</v>
      </c>
      <c r="V420" s="36" t="s">
        <v>11317</v>
      </c>
      <c r="W420" s="36"/>
      <c r="X420" s="36"/>
      <c r="Y420" s="274">
        <v>45202.388923611114</v>
      </c>
      <c r="Z420" s="274">
        <v>45008.647164351853</v>
      </c>
      <c r="AA420" s="36"/>
      <c r="AB420" s="36" t="s">
        <v>7134</v>
      </c>
      <c r="AC420" s="36">
        <v>58560</v>
      </c>
      <c r="AD420" s="36">
        <v>7000</v>
      </c>
      <c r="AE420" s="36" t="s">
        <v>12023</v>
      </c>
      <c r="AF420" s="36" t="s">
        <v>12025</v>
      </c>
      <c r="AG420" s="36" t="s">
        <v>6092</v>
      </c>
    </row>
    <row r="421" spans="1:33" ht="79.2">
      <c r="A421" s="36"/>
      <c r="B421" s="36" t="s">
        <v>12023</v>
      </c>
      <c r="C421" s="36" t="s">
        <v>6121</v>
      </c>
      <c r="D421" s="36" t="s">
        <v>6762</v>
      </c>
      <c r="E421" s="36" t="s">
        <v>7606</v>
      </c>
      <c r="F421" s="36" t="s">
        <v>7607</v>
      </c>
      <c r="G421" s="36" t="s">
        <v>6509</v>
      </c>
      <c r="H421" s="36" t="s">
        <v>6130</v>
      </c>
      <c r="I421" s="36" t="s">
        <v>11317</v>
      </c>
      <c r="J421" s="36" t="s">
        <v>11317</v>
      </c>
      <c r="K421" s="36" t="s">
        <v>11317</v>
      </c>
      <c r="L421" s="36" t="s">
        <v>11317</v>
      </c>
      <c r="M421" s="36" t="s">
        <v>12024</v>
      </c>
      <c r="N421" s="36" t="s">
        <v>1882</v>
      </c>
      <c r="O421" s="36" t="s">
        <v>6766</v>
      </c>
      <c r="P421" s="36"/>
      <c r="Q421" s="36"/>
      <c r="R421" s="36"/>
      <c r="S421" s="36" t="s">
        <v>12174</v>
      </c>
      <c r="T421" s="36"/>
      <c r="U421" s="36" t="s">
        <v>11317</v>
      </c>
      <c r="V421" s="36" t="s">
        <v>11317</v>
      </c>
      <c r="W421" s="36"/>
      <c r="X421" s="36"/>
      <c r="Y421" s="274">
        <v>45202.412476851852</v>
      </c>
      <c r="Z421" s="274">
        <v>44998.885497685187</v>
      </c>
      <c r="AA421" s="36"/>
      <c r="AB421" s="36" t="s">
        <v>7608</v>
      </c>
      <c r="AC421" s="36">
        <v>69943</v>
      </c>
      <c r="AD421" s="36">
        <v>1200</v>
      </c>
      <c r="AE421" s="36" t="s">
        <v>12023</v>
      </c>
      <c r="AF421" s="36" t="s">
        <v>12025</v>
      </c>
      <c r="AG421" s="36" t="s">
        <v>6089</v>
      </c>
    </row>
    <row r="422" spans="1:33" ht="52.8">
      <c r="A422" s="36" t="s">
        <v>6384</v>
      </c>
      <c r="B422" s="36" t="s">
        <v>12023</v>
      </c>
      <c r="C422" s="36" t="s">
        <v>9</v>
      </c>
      <c r="D422" s="36" t="s">
        <v>7614</v>
      </c>
      <c r="E422" s="36" t="s">
        <v>7609</v>
      </c>
      <c r="F422" s="36" t="s">
        <v>7610</v>
      </c>
      <c r="G422" s="36" t="s">
        <v>7611</v>
      </c>
      <c r="H422" s="36" t="s">
        <v>6113</v>
      </c>
      <c r="I422" s="36" t="s">
        <v>11317</v>
      </c>
      <c r="J422" s="36" t="s">
        <v>11317</v>
      </c>
      <c r="K422" s="36" t="s">
        <v>11317</v>
      </c>
      <c r="L422" s="36" t="s">
        <v>11317</v>
      </c>
      <c r="M422" s="36" t="s">
        <v>12024</v>
      </c>
      <c r="N422" s="36" t="s">
        <v>1882</v>
      </c>
      <c r="O422" s="36" t="s">
        <v>7616</v>
      </c>
      <c r="P422" s="36"/>
      <c r="Q422" s="36" t="s">
        <v>7615</v>
      </c>
      <c r="R422" s="36" t="s">
        <v>7613</v>
      </c>
      <c r="S422" s="36"/>
      <c r="T422" s="36"/>
      <c r="U422" s="36" t="s">
        <v>11317</v>
      </c>
      <c r="V422" s="36" t="s">
        <v>11317</v>
      </c>
      <c r="W422" s="36"/>
      <c r="X422" s="36"/>
      <c r="Y422" s="274">
        <v>45202.416666666664</v>
      </c>
      <c r="Z422" s="274">
        <v>44998.885497685187</v>
      </c>
      <c r="AA422" s="36"/>
      <c r="AB422" s="36" t="s">
        <v>7612</v>
      </c>
      <c r="AC422" s="36">
        <v>79411</v>
      </c>
      <c r="AD422" s="36">
        <v>5460</v>
      </c>
      <c r="AE422" s="36" t="s">
        <v>12023</v>
      </c>
      <c r="AF422" s="36" t="s">
        <v>12025</v>
      </c>
      <c r="AG422" s="36" t="s">
        <v>6095</v>
      </c>
    </row>
    <row r="423" spans="1:33" ht="52.8">
      <c r="A423" s="36"/>
      <c r="B423" s="36" t="s">
        <v>12023</v>
      </c>
      <c r="C423" s="36" t="s">
        <v>6121</v>
      </c>
      <c r="D423" s="36" t="s">
        <v>7614</v>
      </c>
      <c r="E423" s="36" t="s">
        <v>7617</v>
      </c>
      <c r="F423" s="36" t="s">
        <v>7618</v>
      </c>
      <c r="G423" s="36" t="s">
        <v>6311</v>
      </c>
      <c r="H423" s="36" t="s">
        <v>6119</v>
      </c>
      <c r="I423" s="36" t="s">
        <v>11317</v>
      </c>
      <c r="J423" s="36" t="s">
        <v>11317</v>
      </c>
      <c r="K423" s="36" t="s">
        <v>11317</v>
      </c>
      <c r="L423" s="36" t="s">
        <v>11317</v>
      </c>
      <c r="M423" s="36" t="s">
        <v>12024</v>
      </c>
      <c r="N423" s="36" t="s">
        <v>1882</v>
      </c>
      <c r="O423" s="36" t="s">
        <v>7616</v>
      </c>
      <c r="P423" s="36"/>
      <c r="Q423" s="36"/>
      <c r="R423" s="36"/>
      <c r="S423" s="36"/>
      <c r="T423" s="36"/>
      <c r="U423" s="36" t="s">
        <v>11317</v>
      </c>
      <c r="V423" s="36" t="s">
        <v>11317</v>
      </c>
      <c r="W423" s="36"/>
      <c r="X423" s="36"/>
      <c r="Y423" s="274">
        <v>45202.419108796297</v>
      </c>
      <c r="Z423" s="274">
        <v>44998.885497685187</v>
      </c>
      <c r="AA423" s="36"/>
      <c r="AB423" s="36" t="s">
        <v>7612</v>
      </c>
      <c r="AC423" s="36">
        <v>79411</v>
      </c>
      <c r="AD423" s="36">
        <v>4210</v>
      </c>
      <c r="AE423" s="36" t="s">
        <v>12023</v>
      </c>
      <c r="AF423" s="36" t="s">
        <v>12025</v>
      </c>
      <c r="AG423" s="36"/>
    </row>
    <row r="424" spans="1:33" ht="26.4">
      <c r="A424" s="36" t="s">
        <v>6376</v>
      </c>
      <c r="B424" s="36" t="s">
        <v>12023</v>
      </c>
      <c r="C424" s="36" t="s">
        <v>9</v>
      </c>
      <c r="D424" s="36" t="s">
        <v>6629</v>
      </c>
      <c r="E424" s="36" t="s">
        <v>7619</v>
      </c>
      <c r="F424" s="36" t="s">
        <v>7620</v>
      </c>
      <c r="G424" s="36" t="s">
        <v>7485</v>
      </c>
      <c r="H424" s="36" t="s">
        <v>6124</v>
      </c>
      <c r="I424" s="36" t="s">
        <v>7623</v>
      </c>
      <c r="J424" s="36" t="s">
        <v>11317</v>
      </c>
      <c r="K424" s="36" t="s">
        <v>11317</v>
      </c>
      <c r="L424" s="36" t="s">
        <v>11317</v>
      </c>
      <c r="M424" s="36" t="s">
        <v>7232</v>
      </c>
      <c r="N424" s="36" t="s">
        <v>14</v>
      </c>
      <c r="O424" s="36" t="s">
        <v>6630</v>
      </c>
      <c r="P424" s="36"/>
      <c r="Q424" s="36"/>
      <c r="R424" s="36" t="s">
        <v>7622</v>
      </c>
      <c r="S424" s="36"/>
      <c r="T424" s="36"/>
      <c r="U424" s="36" t="s">
        <v>11317</v>
      </c>
      <c r="V424" s="36" t="s">
        <v>11317</v>
      </c>
      <c r="W424" s="36"/>
      <c r="X424" s="36"/>
      <c r="Y424" s="274">
        <v>45202.427361111113</v>
      </c>
      <c r="Z424" s="274">
        <v>44998.885497685187</v>
      </c>
      <c r="AA424" s="36"/>
      <c r="AB424" s="36" t="s">
        <v>7621</v>
      </c>
      <c r="AC424" s="36">
        <v>82637</v>
      </c>
      <c r="AD424" s="36">
        <v>5630</v>
      </c>
      <c r="AE424" s="36" t="s">
        <v>12023</v>
      </c>
      <c r="AF424" s="36" t="s">
        <v>12025</v>
      </c>
      <c r="AG424" s="36" t="s">
        <v>6095</v>
      </c>
    </row>
    <row r="425" spans="1:33" ht="26.4">
      <c r="A425" s="36" t="s">
        <v>6296</v>
      </c>
      <c r="B425" s="36" t="s">
        <v>12023</v>
      </c>
      <c r="C425" s="36" t="s">
        <v>6121</v>
      </c>
      <c r="D425" s="36" t="s">
        <v>6208</v>
      </c>
      <c r="E425" s="36" t="s">
        <v>7624</v>
      </c>
      <c r="F425" s="36" t="s">
        <v>7625</v>
      </c>
      <c r="G425" s="36" t="s">
        <v>7626</v>
      </c>
      <c r="H425" s="36" t="s">
        <v>6130</v>
      </c>
      <c r="I425" s="36" t="s">
        <v>11317</v>
      </c>
      <c r="J425" s="36" t="s">
        <v>11317</v>
      </c>
      <c r="K425" s="36" t="s">
        <v>11317</v>
      </c>
      <c r="L425" s="36" t="s">
        <v>11317</v>
      </c>
      <c r="M425" s="36" t="s">
        <v>12024</v>
      </c>
      <c r="N425" s="36" t="s">
        <v>1882</v>
      </c>
      <c r="O425" s="36" t="s">
        <v>11317</v>
      </c>
      <c r="P425" s="36"/>
      <c r="Q425" s="36"/>
      <c r="R425" s="36" t="s">
        <v>7628</v>
      </c>
      <c r="S425" s="36" t="s">
        <v>12065</v>
      </c>
      <c r="T425" s="36"/>
      <c r="U425" s="36" t="s">
        <v>11317</v>
      </c>
      <c r="V425" s="36" t="s">
        <v>11317</v>
      </c>
      <c r="W425" s="36"/>
      <c r="X425" s="36"/>
      <c r="Y425" s="274">
        <v>45202.434363425928</v>
      </c>
      <c r="Z425" s="274">
        <v>44998.885497685187</v>
      </c>
      <c r="AA425" s="36"/>
      <c r="AB425" s="36" t="s">
        <v>7627</v>
      </c>
      <c r="AC425" s="36">
        <v>35013</v>
      </c>
      <c r="AD425" s="36">
        <v>320</v>
      </c>
      <c r="AE425" s="36" t="s">
        <v>12023</v>
      </c>
      <c r="AF425" s="36" t="s">
        <v>12025</v>
      </c>
      <c r="AG425" s="36" t="s">
        <v>6089</v>
      </c>
    </row>
    <row r="426" spans="1:33" ht="26.4">
      <c r="A426" s="36" t="s">
        <v>6376</v>
      </c>
      <c r="B426" s="36" t="s">
        <v>12023</v>
      </c>
      <c r="C426" s="36" t="s">
        <v>9</v>
      </c>
      <c r="D426" s="36" t="s">
        <v>7496</v>
      </c>
      <c r="E426" s="36" t="s">
        <v>7629</v>
      </c>
      <c r="F426" s="36" t="s">
        <v>7630</v>
      </c>
      <c r="G426" s="36" t="s">
        <v>7485</v>
      </c>
      <c r="H426" s="36" t="s">
        <v>6126</v>
      </c>
      <c r="I426" s="36" t="s">
        <v>7633</v>
      </c>
      <c r="J426" s="36" t="s">
        <v>11317</v>
      </c>
      <c r="K426" s="36" t="s">
        <v>11317</v>
      </c>
      <c r="L426" s="36" t="s">
        <v>11317</v>
      </c>
      <c r="M426" s="36" t="s">
        <v>6379</v>
      </c>
      <c r="N426" s="36" t="s">
        <v>1882</v>
      </c>
      <c r="O426" s="36" t="s">
        <v>7497</v>
      </c>
      <c r="P426" s="36"/>
      <c r="Q426" s="36"/>
      <c r="R426" s="36" t="s">
        <v>7632</v>
      </c>
      <c r="S426" s="36"/>
      <c r="T426" s="36"/>
      <c r="U426" s="36" t="s">
        <v>11317</v>
      </c>
      <c r="V426" s="36" t="s">
        <v>11317</v>
      </c>
      <c r="W426" s="36"/>
      <c r="X426" s="36"/>
      <c r="Y426" s="274">
        <v>45202.439976851849</v>
      </c>
      <c r="Z426" s="274">
        <v>44998.885497685187</v>
      </c>
      <c r="AA426" s="36"/>
      <c r="AB426" s="36" t="s">
        <v>7631</v>
      </c>
      <c r="AC426" s="36">
        <v>86117</v>
      </c>
      <c r="AD426" s="36">
        <v>4250</v>
      </c>
      <c r="AE426" s="36" t="s">
        <v>12023</v>
      </c>
      <c r="AF426" s="36" t="s">
        <v>12025</v>
      </c>
      <c r="AG426" s="36" t="s">
        <v>6095</v>
      </c>
    </row>
    <row r="427" spans="1:33" ht="39.6">
      <c r="A427" s="36"/>
      <c r="B427" s="36" t="s">
        <v>12023</v>
      </c>
      <c r="C427" s="36" t="s">
        <v>6121</v>
      </c>
      <c r="D427" s="36" t="s">
        <v>6927</v>
      </c>
      <c r="E427" s="36" t="s">
        <v>7634</v>
      </c>
      <c r="F427" s="36" t="s">
        <v>7635</v>
      </c>
      <c r="G427" s="36" t="s">
        <v>6437</v>
      </c>
      <c r="H427" s="36" t="s">
        <v>6119</v>
      </c>
      <c r="I427" s="36" t="s">
        <v>11317</v>
      </c>
      <c r="J427" s="36" t="s">
        <v>11317</v>
      </c>
      <c r="K427" s="36" t="s">
        <v>11317</v>
      </c>
      <c r="L427" s="36" t="s">
        <v>11317</v>
      </c>
      <c r="M427" s="36" t="s">
        <v>12024</v>
      </c>
      <c r="N427" s="36" t="s">
        <v>318</v>
      </c>
      <c r="O427" s="36" t="s">
        <v>6928</v>
      </c>
      <c r="P427" s="36"/>
      <c r="Q427" s="36"/>
      <c r="R427" s="36"/>
      <c r="S427" s="36"/>
      <c r="T427" s="36"/>
      <c r="U427" s="36" t="s">
        <v>11317</v>
      </c>
      <c r="V427" s="36" t="s">
        <v>11317</v>
      </c>
      <c r="W427" s="36"/>
      <c r="X427" s="36"/>
      <c r="Y427" s="274">
        <v>45202.441736111112</v>
      </c>
      <c r="Z427" s="274">
        <v>44998.885497685187</v>
      </c>
      <c r="AA427" s="36"/>
      <c r="AB427" s="36" t="s">
        <v>7636</v>
      </c>
      <c r="AC427" s="36">
        <v>36483</v>
      </c>
      <c r="AD427" s="36">
        <v>1920</v>
      </c>
      <c r="AE427" s="36" t="s">
        <v>12023</v>
      </c>
      <c r="AF427" s="36" t="s">
        <v>12025</v>
      </c>
      <c r="AG427" s="36"/>
    </row>
    <row r="428" spans="1:33" ht="26.4">
      <c r="A428" s="36" t="s">
        <v>6397</v>
      </c>
      <c r="B428" s="36" t="s">
        <v>12023</v>
      </c>
      <c r="C428" s="36" t="s">
        <v>9</v>
      </c>
      <c r="D428" s="36" t="s">
        <v>6927</v>
      </c>
      <c r="E428" s="36" t="s">
        <v>7637</v>
      </c>
      <c r="F428" s="36" t="s">
        <v>7638</v>
      </c>
      <c r="G428" s="36" t="s">
        <v>6437</v>
      </c>
      <c r="H428" s="36" t="s">
        <v>6113</v>
      </c>
      <c r="I428" s="36" t="s">
        <v>11317</v>
      </c>
      <c r="J428" s="36" t="s">
        <v>11317</v>
      </c>
      <c r="K428" s="36" t="s">
        <v>11317</v>
      </c>
      <c r="L428" s="36" t="s">
        <v>11317</v>
      </c>
      <c r="M428" s="36" t="s">
        <v>12024</v>
      </c>
      <c r="N428" s="36" t="s">
        <v>318</v>
      </c>
      <c r="O428" s="36" t="s">
        <v>6928</v>
      </c>
      <c r="P428" s="36"/>
      <c r="Q428" s="36"/>
      <c r="R428" s="36" t="s">
        <v>7639</v>
      </c>
      <c r="S428" s="36"/>
      <c r="T428" s="36"/>
      <c r="U428" s="36" t="s">
        <v>11317</v>
      </c>
      <c r="V428" s="36" t="s">
        <v>11317</v>
      </c>
      <c r="W428" s="36"/>
      <c r="X428" s="36"/>
      <c r="Y428" s="274">
        <v>45202.443715277775</v>
      </c>
      <c r="Z428" s="274">
        <v>44998.885497685187</v>
      </c>
      <c r="AA428" s="36"/>
      <c r="AB428" s="36" t="s">
        <v>7636</v>
      </c>
      <c r="AC428" s="36">
        <v>36483</v>
      </c>
      <c r="AD428" s="36">
        <v>4270</v>
      </c>
      <c r="AE428" s="36" t="s">
        <v>12023</v>
      </c>
      <c r="AF428" s="36" t="s">
        <v>12025</v>
      </c>
      <c r="AG428" s="36" t="s">
        <v>6095</v>
      </c>
    </row>
    <row r="429" spans="1:33" ht="26.4">
      <c r="A429" s="36"/>
      <c r="B429" s="36" t="s">
        <v>12023</v>
      </c>
      <c r="C429" s="36" t="s">
        <v>6121</v>
      </c>
      <c r="D429" s="36" t="s">
        <v>6930</v>
      </c>
      <c r="E429" s="36" t="s">
        <v>7640</v>
      </c>
      <c r="F429" s="36" t="s">
        <v>7641</v>
      </c>
      <c r="G429" s="36" t="s">
        <v>6437</v>
      </c>
      <c r="H429" s="36" t="s">
        <v>6119</v>
      </c>
      <c r="I429" s="36" t="s">
        <v>11317</v>
      </c>
      <c r="J429" s="36" t="s">
        <v>11317</v>
      </c>
      <c r="K429" s="36" t="s">
        <v>11317</v>
      </c>
      <c r="L429" s="36" t="s">
        <v>11317</v>
      </c>
      <c r="M429" s="36" t="s">
        <v>12024</v>
      </c>
      <c r="N429" s="36" t="s">
        <v>318</v>
      </c>
      <c r="O429" s="36" t="s">
        <v>6931</v>
      </c>
      <c r="P429" s="36"/>
      <c r="Q429" s="36"/>
      <c r="R429" s="36"/>
      <c r="S429" s="36"/>
      <c r="T429" s="36"/>
      <c r="U429" s="36" t="s">
        <v>11317</v>
      </c>
      <c r="V429" s="36" t="s">
        <v>11317</v>
      </c>
      <c r="W429" s="36"/>
      <c r="X429" s="36"/>
      <c r="Y429" s="274">
        <v>45202.443715277775</v>
      </c>
      <c r="Z429" s="274">
        <v>44998.885497685187</v>
      </c>
      <c r="AA429" s="36"/>
      <c r="AB429" s="36" t="s">
        <v>7636</v>
      </c>
      <c r="AC429" s="36">
        <v>36483</v>
      </c>
      <c r="AD429" s="36">
        <v>1930</v>
      </c>
      <c r="AE429" s="36" t="s">
        <v>12023</v>
      </c>
      <c r="AF429" s="36" t="s">
        <v>12025</v>
      </c>
      <c r="AG429" s="36"/>
    </row>
    <row r="430" spans="1:33" ht="39.6">
      <c r="A430" s="36"/>
      <c r="B430" s="36" t="s">
        <v>12023</v>
      </c>
      <c r="C430" s="36" t="s">
        <v>6121</v>
      </c>
      <c r="D430" s="36" t="s">
        <v>6935</v>
      </c>
      <c r="E430" s="36" t="s">
        <v>7642</v>
      </c>
      <c r="F430" s="36" t="s">
        <v>7643</v>
      </c>
      <c r="G430" s="36" t="s">
        <v>6437</v>
      </c>
      <c r="H430" s="36" t="s">
        <v>6119</v>
      </c>
      <c r="I430" s="36" t="s">
        <v>11317</v>
      </c>
      <c r="J430" s="36" t="s">
        <v>11317</v>
      </c>
      <c r="K430" s="36" t="s">
        <v>11317</v>
      </c>
      <c r="L430" s="36" t="s">
        <v>11317</v>
      </c>
      <c r="M430" s="36" t="s">
        <v>12024</v>
      </c>
      <c r="N430" s="36" t="s">
        <v>318</v>
      </c>
      <c r="O430" s="36" t="s">
        <v>6936</v>
      </c>
      <c r="P430" s="36"/>
      <c r="Q430" s="36"/>
      <c r="R430" s="36"/>
      <c r="S430" s="36"/>
      <c r="T430" s="36"/>
      <c r="U430" s="36" t="s">
        <v>11317</v>
      </c>
      <c r="V430" s="36" t="s">
        <v>11317</v>
      </c>
      <c r="W430" s="36"/>
      <c r="X430" s="36"/>
      <c r="Y430" s="274">
        <v>45202.443715277775</v>
      </c>
      <c r="Z430" s="274">
        <v>44998.885497685187</v>
      </c>
      <c r="AA430" s="36"/>
      <c r="AB430" s="36" t="s">
        <v>7636</v>
      </c>
      <c r="AC430" s="36">
        <v>36483</v>
      </c>
      <c r="AD430" s="36">
        <v>1960</v>
      </c>
      <c r="AE430" s="36" t="s">
        <v>12023</v>
      </c>
      <c r="AF430" s="36" t="s">
        <v>12025</v>
      </c>
      <c r="AG430" s="36"/>
    </row>
    <row r="431" spans="1:33" ht="39.6">
      <c r="A431" s="36"/>
      <c r="B431" s="36" t="s">
        <v>12023</v>
      </c>
      <c r="C431" s="36" t="s">
        <v>6121</v>
      </c>
      <c r="D431" s="36" t="s">
        <v>6956</v>
      </c>
      <c r="E431" s="36" t="s">
        <v>7644</v>
      </c>
      <c r="F431" s="36" t="s">
        <v>7645</v>
      </c>
      <c r="G431" s="36" t="s">
        <v>6437</v>
      </c>
      <c r="H431" s="36" t="s">
        <v>6119</v>
      </c>
      <c r="I431" s="36" t="s">
        <v>11317</v>
      </c>
      <c r="J431" s="36" t="s">
        <v>11317</v>
      </c>
      <c r="K431" s="36" t="s">
        <v>11317</v>
      </c>
      <c r="L431" s="36" t="s">
        <v>11317</v>
      </c>
      <c r="M431" s="36" t="s">
        <v>12024</v>
      </c>
      <c r="N431" s="36" t="s">
        <v>14</v>
      </c>
      <c r="O431" s="36" t="s">
        <v>6957</v>
      </c>
      <c r="P431" s="36"/>
      <c r="Q431" s="36"/>
      <c r="R431" s="36"/>
      <c r="S431" s="36"/>
      <c r="T431" s="36"/>
      <c r="U431" s="36" t="s">
        <v>11317</v>
      </c>
      <c r="V431" s="36" t="s">
        <v>11317</v>
      </c>
      <c r="W431" s="36"/>
      <c r="X431" s="36"/>
      <c r="Y431" s="274">
        <v>45202.443715277775</v>
      </c>
      <c r="Z431" s="274">
        <v>44998.885497685187</v>
      </c>
      <c r="AA431" s="36"/>
      <c r="AB431" s="36" t="s">
        <v>7636</v>
      </c>
      <c r="AC431" s="36">
        <v>36483</v>
      </c>
      <c r="AD431" s="36">
        <v>2070</v>
      </c>
      <c r="AE431" s="36" t="s">
        <v>12023</v>
      </c>
      <c r="AF431" s="36" t="s">
        <v>12025</v>
      </c>
      <c r="AG431" s="36"/>
    </row>
    <row r="432" spans="1:33" ht="39.6">
      <c r="A432" s="36"/>
      <c r="B432" s="36" t="s">
        <v>12023</v>
      </c>
      <c r="C432" s="36" t="s">
        <v>6121</v>
      </c>
      <c r="D432" s="36" t="s">
        <v>6950</v>
      </c>
      <c r="E432" s="36" t="s">
        <v>7646</v>
      </c>
      <c r="F432" s="36" t="s">
        <v>7647</v>
      </c>
      <c r="G432" s="36" t="s">
        <v>6437</v>
      </c>
      <c r="H432" s="36" t="s">
        <v>6119</v>
      </c>
      <c r="I432" s="36" t="s">
        <v>11317</v>
      </c>
      <c r="J432" s="36" t="s">
        <v>11317</v>
      </c>
      <c r="K432" s="36" t="s">
        <v>11317</v>
      </c>
      <c r="L432" s="36" t="s">
        <v>11317</v>
      </c>
      <c r="M432" s="36" t="s">
        <v>12024</v>
      </c>
      <c r="N432" s="36" t="s">
        <v>14</v>
      </c>
      <c r="O432" s="36" t="s">
        <v>6951</v>
      </c>
      <c r="P432" s="36"/>
      <c r="Q432" s="36"/>
      <c r="R432" s="36"/>
      <c r="S432" s="36"/>
      <c r="T432" s="36"/>
      <c r="U432" s="36" t="s">
        <v>11317</v>
      </c>
      <c r="V432" s="36" t="s">
        <v>11317</v>
      </c>
      <c r="W432" s="36"/>
      <c r="X432" s="36"/>
      <c r="Y432" s="274">
        <v>45202.443715277775</v>
      </c>
      <c r="Z432" s="274">
        <v>44998.885497685187</v>
      </c>
      <c r="AA432" s="36"/>
      <c r="AB432" s="36" t="s">
        <v>7636</v>
      </c>
      <c r="AC432" s="36">
        <v>36483</v>
      </c>
      <c r="AD432" s="36">
        <v>2050</v>
      </c>
      <c r="AE432" s="36" t="s">
        <v>12023</v>
      </c>
      <c r="AF432" s="36" t="s">
        <v>12025</v>
      </c>
      <c r="AG432" s="36"/>
    </row>
    <row r="433" spans="1:33" ht="39.6">
      <c r="A433" s="36"/>
      <c r="B433" s="36" t="s">
        <v>12023</v>
      </c>
      <c r="C433" s="36" t="s">
        <v>6121</v>
      </c>
      <c r="D433" s="36" t="s">
        <v>6968</v>
      </c>
      <c r="E433" s="36" t="s">
        <v>7648</v>
      </c>
      <c r="F433" s="36" t="s">
        <v>7649</v>
      </c>
      <c r="G433" s="36" t="s">
        <v>6437</v>
      </c>
      <c r="H433" s="36" t="s">
        <v>6119</v>
      </c>
      <c r="I433" s="36" t="s">
        <v>11317</v>
      </c>
      <c r="J433" s="36" t="s">
        <v>11317</v>
      </c>
      <c r="K433" s="36" t="s">
        <v>11317</v>
      </c>
      <c r="L433" s="36" t="s">
        <v>11317</v>
      </c>
      <c r="M433" s="36" t="s">
        <v>12024</v>
      </c>
      <c r="N433" s="36" t="s">
        <v>14</v>
      </c>
      <c r="O433" s="36" t="s">
        <v>6969</v>
      </c>
      <c r="P433" s="36"/>
      <c r="Q433" s="36"/>
      <c r="R433" s="36"/>
      <c r="S433" s="36"/>
      <c r="T433" s="36"/>
      <c r="U433" s="36" t="s">
        <v>11317</v>
      </c>
      <c r="V433" s="36" t="s">
        <v>11317</v>
      </c>
      <c r="W433" s="36"/>
      <c r="X433" s="36"/>
      <c r="Y433" s="274">
        <v>45202.443715277775</v>
      </c>
      <c r="Z433" s="274">
        <v>44998.885497685187</v>
      </c>
      <c r="AA433" s="36"/>
      <c r="AB433" s="36" t="s">
        <v>7636</v>
      </c>
      <c r="AC433" s="36">
        <v>36483</v>
      </c>
      <c r="AD433" s="36">
        <v>2110</v>
      </c>
      <c r="AE433" s="36" t="s">
        <v>12023</v>
      </c>
      <c r="AF433" s="36" t="s">
        <v>12025</v>
      </c>
      <c r="AG433" s="36"/>
    </row>
    <row r="434" spans="1:33" ht="39.6">
      <c r="A434" s="36"/>
      <c r="B434" s="36" t="s">
        <v>12023</v>
      </c>
      <c r="C434" s="36" t="s">
        <v>6121</v>
      </c>
      <c r="D434" s="36" t="s">
        <v>6976</v>
      </c>
      <c r="E434" s="36" t="s">
        <v>7650</v>
      </c>
      <c r="F434" s="36" t="s">
        <v>7651</v>
      </c>
      <c r="G434" s="36" t="s">
        <v>6437</v>
      </c>
      <c r="H434" s="36" t="s">
        <v>6119</v>
      </c>
      <c r="I434" s="36" t="s">
        <v>11317</v>
      </c>
      <c r="J434" s="36" t="s">
        <v>11317</v>
      </c>
      <c r="K434" s="36" t="s">
        <v>11317</v>
      </c>
      <c r="L434" s="36" t="s">
        <v>11317</v>
      </c>
      <c r="M434" s="36" t="s">
        <v>12024</v>
      </c>
      <c r="N434" s="36" t="s">
        <v>14</v>
      </c>
      <c r="O434" s="36" t="s">
        <v>6977</v>
      </c>
      <c r="P434" s="36"/>
      <c r="Q434" s="36"/>
      <c r="R434" s="36"/>
      <c r="S434" s="36"/>
      <c r="T434" s="36"/>
      <c r="U434" s="36" t="s">
        <v>11317</v>
      </c>
      <c r="V434" s="36" t="s">
        <v>11317</v>
      </c>
      <c r="W434" s="36"/>
      <c r="X434" s="36"/>
      <c r="Y434" s="274">
        <v>45202.443715277775</v>
      </c>
      <c r="Z434" s="274">
        <v>44998.885497685187</v>
      </c>
      <c r="AA434" s="36"/>
      <c r="AB434" s="36" t="s">
        <v>7636</v>
      </c>
      <c r="AC434" s="36">
        <v>36483</v>
      </c>
      <c r="AD434" s="36">
        <v>2150</v>
      </c>
      <c r="AE434" s="36" t="s">
        <v>12023</v>
      </c>
      <c r="AF434" s="36" t="s">
        <v>12025</v>
      </c>
      <c r="AG434" s="36"/>
    </row>
    <row r="435" spans="1:33" ht="52.8">
      <c r="A435" s="36"/>
      <c r="B435" s="36" t="s">
        <v>12023</v>
      </c>
      <c r="C435" s="36" t="s">
        <v>6121</v>
      </c>
      <c r="D435" s="36" t="s">
        <v>6953</v>
      </c>
      <c r="E435" s="36" t="s">
        <v>7652</v>
      </c>
      <c r="F435" s="36" t="s">
        <v>7653</v>
      </c>
      <c r="G435" s="36" t="s">
        <v>6437</v>
      </c>
      <c r="H435" s="36" t="s">
        <v>6119</v>
      </c>
      <c r="I435" s="36" t="s">
        <v>11317</v>
      </c>
      <c r="J435" s="36" t="s">
        <v>11317</v>
      </c>
      <c r="K435" s="36" t="s">
        <v>11317</v>
      </c>
      <c r="L435" s="36" t="s">
        <v>11317</v>
      </c>
      <c r="M435" s="36" t="s">
        <v>12024</v>
      </c>
      <c r="N435" s="36" t="s">
        <v>14</v>
      </c>
      <c r="O435" s="36" t="s">
        <v>6954</v>
      </c>
      <c r="P435" s="36"/>
      <c r="Q435" s="36"/>
      <c r="R435" s="36"/>
      <c r="S435" s="36"/>
      <c r="T435" s="36"/>
      <c r="U435" s="36" t="s">
        <v>11317</v>
      </c>
      <c r="V435" s="36" t="s">
        <v>11317</v>
      </c>
      <c r="W435" s="36"/>
      <c r="X435" s="36"/>
      <c r="Y435" s="274">
        <v>45202.443715277775</v>
      </c>
      <c r="Z435" s="274">
        <v>44998.885497685187</v>
      </c>
      <c r="AA435" s="36"/>
      <c r="AB435" s="36" t="s">
        <v>7636</v>
      </c>
      <c r="AC435" s="36">
        <v>36483</v>
      </c>
      <c r="AD435" s="36">
        <v>2060</v>
      </c>
      <c r="AE435" s="36" t="s">
        <v>12023</v>
      </c>
      <c r="AF435" s="36" t="s">
        <v>12025</v>
      </c>
      <c r="AG435" s="36"/>
    </row>
    <row r="436" spans="1:33" ht="66">
      <c r="A436" s="36" t="s">
        <v>6771</v>
      </c>
      <c r="B436" s="36" t="s">
        <v>12023</v>
      </c>
      <c r="C436" s="36" t="s">
        <v>2491</v>
      </c>
      <c r="D436" s="36" t="s">
        <v>6965</v>
      </c>
      <c r="E436" s="36" t="s">
        <v>7654</v>
      </c>
      <c r="F436" s="36" t="s">
        <v>7655</v>
      </c>
      <c r="G436" s="36" t="s">
        <v>6437</v>
      </c>
      <c r="H436" s="36" t="s">
        <v>6119</v>
      </c>
      <c r="I436" s="36" t="s">
        <v>11317</v>
      </c>
      <c r="J436" s="36" t="s">
        <v>11317</v>
      </c>
      <c r="K436" s="36" t="s">
        <v>11317</v>
      </c>
      <c r="L436" s="36" t="s">
        <v>11317</v>
      </c>
      <c r="M436" s="36" t="s">
        <v>12024</v>
      </c>
      <c r="N436" s="36" t="s">
        <v>14</v>
      </c>
      <c r="O436" s="36" t="s">
        <v>6966</v>
      </c>
      <c r="P436" s="36" t="s">
        <v>7656</v>
      </c>
      <c r="Q436" s="36"/>
      <c r="R436" s="36"/>
      <c r="S436" s="36" t="s">
        <v>12175</v>
      </c>
      <c r="T436" s="36"/>
      <c r="U436" s="36" t="s">
        <v>11317</v>
      </c>
      <c r="V436" s="36" t="s">
        <v>11317</v>
      </c>
      <c r="W436" s="36"/>
      <c r="X436" s="36"/>
      <c r="Y436" s="274">
        <v>45202.443715277775</v>
      </c>
      <c r="Z436" s="274">
        <v>44998.885497685187</v>
      </c>
      <c r="AA436" s="36"/>
      <c r="AB436" s="36" t="s">
        <v>7636</v>
      </c>
      <c r="AC436" s="36">
        <v>36483</v>
      </c>
      <c r="AD436" s="36">
        <v>2100</v>
      </c>
      <c r="AE436" s="36" t="s">
        <v>12023</v>
      </c>
      <c r="AF436" s="36" t="s">
        <v>12025</v>
      </c>
      <c r="AG436" s="36"/>
    </row>
    <row r="437" spans="1:33" ht="26.4">
      <c r="A437" s="36" t="s">
        <v>6397</v>
      </c>
      <c r="B437" s="36" t="s">
        <v>12023</v>
      </c>
      <c r="C437" s="36" t="s">
        <v>9</v>
      </c>
      <c r="D437" s="36" t="s">
        <v>6398</v>
      </c>
      <c r="E437" s="36" t="s">
        <v>7657</v>
      </c>
      <c r="F437" s="36" t="s">
        <v>7658</v>
      </c>
      <c r="G437" s="36" t="s">
        <v>7626</v>
      </c>
      <c r="H437" s="36" t="s">
        <v>6111</v>
      </c>
      <c r="I437" s="36" t="s">
        <v>11317</v>
      </c>
      <c r="J437" s="36" t="s">
        <v>11317</v>
      </c>
      <c r="K437" s="36" t="s">
        <v>11317</v>
      </c>
      <c r="L437" s="36" t="s">
        <v>11317</v>
      </c>
      <c r="M437" s="36" t="s">
        <v>12024</v>
      </c>
      <c r="N437" s="36" t="s">
        <v>14</v>
      </c>
      <c r="O437" s="36" t="s">
        <v>11317</v>
      </c>
      <c r="P437" s="36"/>
      <c r="Q437" s="36"/>
      <c r="R437" s="36" t="s">
        <v>7659</v>
      </c>
      <c r="S437" s="36"/>
      <c r="T437" s="36"/>
      <c r="U437" s="36" t="s">
        <v>11317</v>
      </c>
      <c r="V437" s="36" t="s">
        <v>11317</v>
      </c>
      <c r="W437" s="36"/>
      <c r="X437" s="36"/>
      <c r="Y437" s="274">
        <v>45202.443715277775</v>
      </c>
      <c r="Z437" s="274">
        <v>44998.885497685187</v>
      </c>
      <c r="AA437" s="36"/>
      <c r="AB437" s="36" t="s">
        <v>7636</v>
      </c>
      <c r="AC437" s="36">
        <v>36483</v>
      </c>
      <c r="AD437" s="36">
        <v>4360</v>
      </c>
      <c r="AE437" s="36" t="s">
        <v>12023</v>
      </c>
      <c r="AF437" s="36" t="s">
        <v>12025</v>
      </c>
      <c r="AG437" s="36" t="s">
        <v>6095</v>
      </c>
    </row>
    <row r="438" spans="1:33" ht="26.4">
      <c r="A438" s="36"/>
      <c r="B438" s="36" t="s">
        <v>12023</v>
      </c>
      <c r="C438" s="36" t="s">
        <v>6121</v>
      </c>
      <c r="D438" s="36" t="s">
        <v>6601</v>
      </c>
      <c r="E438" s="36" t="s">
        <v>7660</v>
      </c>
      <c r="F438" s="36" t="s">
        <v>7661</v>
      </c>
      <c r="G438" s="36" t="s">
        <v>7626</v>
      </c>
      <c r="H438" s="36" t="s">
        <v>6130</v>
      </c>
      <c r="I438" s="36" t="s">
        <v>11317</v>
      </c>
      <c r="J438" s="36" t="s">
        <v>11317</v>
      </c>
      <c r="K438" s="36" t="s">
        <v>11317</v>
      </c>
      <c r="L438" s="36" t="s">
        <v>11317</v>
      </c>
      <c r="M438" s="36" t="s">
        <v>12024</v>
      </c>
      <c r="N438" s="36" t="s">
        <v>1882</v>
      </c>
      <c r="O438" s="36" t="s">
        <v>6602</v>
      </c>
      <c r="P438" s="36"/>
      <c r="Q438" s="36"/>
      <c r="R438" s="36"/>
      <c r="S438" s="36"/>
      <c r="T438" s="36"/>
      <c r="U438" s="36" t="s">
        <v>11317</v>
      </c>
      <c r="V438" s="36" t="s">
        <v>11317</v>
      </c>
      <c r="W438" s="36"/>
      <c r="X438" s="36"/>
      <c r="Y438" s="274">
        <v>45202.447418981479</v>
      </c>
      <c r="Z438" s="274">
        <v>44998.885497685187</v>
      </c>
      <c r="AA438" s="36"/>
      <c r="AB438" s="36" t="s">
        <v>7636</v>
      </c>
      <c r="AC438" s="36">
        <v>36483</v>
      </c>
      <c r="AD438" s="36">
        <v>4110</v>
      </c>
      <c r="AE438" s="36" t="s">
        <v>12023</v>
      </c>
      <c r="AF438" s="36" t="s">
        <v>12025</v>
      </c>
      <c r="AG438" s="36" t="s">
        <v>6089</v>
      </c>
    </row>
    <row r="439" spans="1:33" ht="26.4">
      <c r="A439" s="36"/>
      <c r="B439" s="36" t="s">
        <v>12025</v>
      </c>
      <c r="C439" s="36" t="s">
        <v>6125</v>
      </c>
      <c r="D439" s="36" t="s">
        <v>6601</v>
      </c>
      <c r="E439" s="36" t="s">
        <v>7662</v>
      </c>
      <c r="F439" s="36" t="s">
        <v>7663</v>
      </c>
      <c r="G439" s="36" t="s">
        <v>7626</v>
      </c>
      <c r="H439" s="36" t="s">
        <v>6130</v>
      </c>
      <c r="I439" s="36" t="s">
        <v>11317</v>
      </c>
      <c r="J439" s="36" t="s">
        <v>11317</v>
      </c>
      <c r="K439" s="36" t="s">
        <v>11317</v>
      </c>
      <c r="L439" s="36" t="s">
        <v>11317</v>
      </c>
      <c r="M439" s="36" t="s">
        <v>12024</v>
      </c>
      <c r="N439" s="36" t="s">
        <v>1882</v>
      </c>
      <c r="O439" s="36" t="s">
        <v>11317</v>
      </c>
      <c r="P439" s="36"/>
      <c r="Q439" s="36"/>
      <c r="R439" s="36"/>
      <c r="S439" s="36" t="s">
        <v>12176</v>
      </c>
      <c r="T439" s="36"/>
      <c r="U439" s="36" t="s">
        <v>11317</v>
      </c>
      <c r="V439" s="36" t="s">
        <v>11317</v>
      </c>
      <c r="W439" s="36"/>
      <c r="X439" s="36"/>
      <c r="Y439" s="274">
        <v>45202.447418981479</v>
      </c>
      <c r="Z439" s="36"/>
      <c r="AA439" s="36"/>
      <c r="AB439" s="36" t="s">
        <v>7636</v>
      </c>
      <c r="AC439" s="36">
        <v>36483</v>
      </c>
      <c r="AD439" s="36">
        <v>2120</v>
      </c>
      <c r="AE439" s="36" t="s">
        <v>12023</v>
      </c>
      <c r="AF439" s="36" t="s">
        <v>12023</v>
      </c>
      <c r="AG439" s="36" t="s">
        <v>6089</v>
      </c>
    </row>
    <row r="440" spans="1:33" ht="26.4">
      <c r="A440" s="36"/>
      <c r="B440" s="36" t="s">
        <v>12023</v>
      </c>
      <c r="C440" s="36" t="s">
        <v>9</v>
      </c>
      <c r="D440" s="36">
        <v>14</v>
      </c>
      <c r="E440" s="36" t="s">
        <v>3369</v>
      </c>
      <c r="F440" s="36" t="s">
        <v>7664</v>
      </c>
      <c r="G440" s="36" t="s">
        <v>6276</v>
      </c>
      <c r="H440" s="36" t="s">
        <v>6106</v>
      </c>
      <c r="I440" s="36" t="s">
        <v>11317</v>
      </c>
      <c r="J440" s="36" t="s">
        <v>11317</v>
      </c>
      <c r="K440" s="36" t="s">
        <v>11317</v>
      </c>
      <c r="L440" s="36" t="s">
        <v>11317</v>
      </c>
      <c r="M440" s="36" t="s">
        <v>12024</v>
      </c>
      <c r="N440" s="36" t="s">
        <v>318</v>
      </c>
      <c r="O440" s="36" t="s">
        <v>7666</v>
      </c>
      <c r="P440" s="36"/>
      <c r="Q440" s="36"/>
      <c r="R440" s="36"/>
      <c r="S440" s="36"/>
      <c r="T440" s="36"/>
      <c r="U440" s="36" t="s">
        <v>11317</v>
      </c>
      <c r="V440" s="36" t="s">
        <v>11317</v>
      </c>
      <c r="W440" s="36"/>
      <c r="X440" s="36"/>
      <c r="Y440" s="274">
        <v>45202.447881944441</v>
      </c>
      <c r="Z440" s="274">
        <v>44998.885497685187</v>
      </c>
      <c r="AA440" s="36"/>
      <c r="AB440" s="36" t="s">
        <v>7665</v>
      </c>
      <c r="AC440" s="36">
        <v>52292</v>
      </c>
      <c r="AD440" s="36">
        <v>1000</v>
      </c>
      <c r="AE440" s="36" t="s">
        <v>12023</v>
      </c>
      <c r="AF440" s="36" t="s">
        <v>12025</v>
      </c>
      <c r="AG440" s="36" t="s">
        <v>6095</v>
      </c>
    </row>
    <row r="441" spans="1:33" ht="52.8">
      <c r="A441" s="36"/>
      <c r="B441" s="36" t="s">
        <v>12023</v>
      </c>
      <c r="C441" s="36" t="s">
        <v>9</v>
      </c>
      <c r="D441" s="36">
        <v>14</v>
      </c>
      <c r="E441" s="36" t="s">
        <v>3375</v>
      </c>
      <c r="F441" s="36" t="s">
        <v>7667</v>
      </c>
      <c r="G441" s="36" t="s">
        <v>6276</v>
      </c>
      <c r="H441" s="36" t="s">
        <v>6106</v>
      </c>
      <c r="I441" s="36" t="s">
        <v>11317</v>
      </c>
      <c r="J441" s="36" t="s">
        <v>11317</v>
      </c>
      <c r="K441" s="36" t="s">
        <v>11317</v>
      </c>
      <c r="L441" s="36" t="s">
        <v>11317</v>
      </c>
      <c r="M441" s="36" t="s">
        <v>12024</v>
      </c>
      <c r="N441" s="36" t="s">
        <v>318</v>
      </c>
      <c r="O441" s="36" t="s">
        <v>7668</v>
      </c>
      <c r="P441" s="36"/>
      <c r="Q441" s="36"/>
      <c r="R441" s="36"/>
      <c r="S441" s="36"/>
      <c r="T441" s="36"/>
      <c r="U441" s="36" t="s">
        <v>11317</v>
      </c>
      <c r="V441" s="36" t="s">
        <v>11317</v>
      </c>
      <c r="W441" s="36"/>
      <c r="X441" s="36"/>
      <c r="Y441" s="274">
        <v>45202.447881944441</v>
      </c>
      <c r="Z441" s="274">
        <v>44998.885497685187</v>
      </c>
      <c r="AA441" s="36"/>
      <c r="AB441" s="36" t="s">
        <v>7665</v>
      </c>
      <c r="AC441" s="36">
        <v>52292</v>
      </c>
      <c r="AD441" s="36">
        <v>1010</v>
      </c>
      <c r="AE441" s="36" t="s">
        <v>12023</v>
      </c>
      <c r="AF441" s="36" t="s">
        <v>12025</v>
      </c>
      <c r="AG441" s="36" t="s">
        <v>6095</v>
      </c>
    </row>
    <row r="442" spans="1:33" ht="26.4">
      <c r="A442" s="36"/>
      <c r="B442" s="36" t="s">
        <v>12023</v>
      </c>
      <c r="C442" s="36" t="s">
        <v>9</v>
      </c>
      <c r="D442" s="36" t="s">
        <v>6215</v>
      </c>
      <c r="E442" s="36" t="s">
        <v>3396</v>
      </c>
      <c r="F442" s="36" t="s">
        <v>7669</v>
      </c>
      <c r="G442" s="36" t="s">
        <v>6276</v>
      </c>
      <c r="H442" s="36" t="s">
        <v>6106</v>
      </c>
      <c r="I442" s="36" t="s">
        <v>11317</v>
      </c>
      <c r="J442" s="36" t="s">
        <v>11317</v>
      </c>
      <c r="K442" s="36" t="s">
        <v>11317</v>
      </c>
      <c r="L442" s="36" t="s">
        <v>11317</v>
      </c>
      <c r="M442" s="36" t="s">
        <v>12024</v>
      </c>
      <c r="N442" s="36" t="s">
        <v>14</v>
      </c>
      <c r="O442" s="36" t="s">
        <v>7670</v>
      </c>
      <c r="P442" s="36"/>
      <c r="Q442" s="36"/>
      <c r="R442" s="36"/>
      <c r="S442" s="36"/>
      <c r="T442" s="36"/>
      <c r="U442" s="36" t="s">
        <v>11317</v>
      </c>
      <c r="V442" s="36" t="s">
        <v>11317</v>
      </c>
      <c r="W442" s="36"/>
      <c r="X442" s="36"/>
      <c r="Y442" s="274">
        <v>45202.447881944441</v>
      </c>
      <c r="Z442" s="274">
        <v>44998.885497685187</v>
      </c>
      <c r="AA442" s="36"/>
      <c r="AB442" s="36" t="s">
        <v>7665</v>
      </c>
      <c r="AC442" s="36">
        <v>52292</v>
      </c>
      <c r="AD442" s="36">
        <v>1000</v>
      </c>
      <c r="AE442" s="36" t="s">
        <v>12023</v>
      </c>
      <c r="AF442" s="36" t="s">
        <v>12025</v>
      </c>
      <c r="AG442" s="36" t="s">
        <v>6095</v>
      </c>
    </row>
    <row r="443" spans="1:33" ht="26.4">
      <c r="A443" s="36"/>
      <c r="B443" s="36" t="s">
        <v>12023</v>
      </c>
      <c r="C443" s="36" t="s">
        <v>9</v>
      </c>
      <c r="D443" s="36" t="s">
        <v>6215</v>
      </c>
      <c r="E443" s="36" t="s">
        <v>3408</v>
      </c>
      <c r="F443" s="36" t="s">
        <v>7671</v>
      </c>
      <c r="G443" s="36" t="s">
        <v>6276</v>
      </c>
      <c r="H443" s="36" t="s">
        <v>6106</v>
      </c>
      <c r="I443" s="36" t="s">
        <v>11317</v>
      </c>
      <c r="J443" s="36" t="s">
        <v>11317</v>
      </c>
      <c r="K443" s="36" t="s">
        <v>11317</v>
      </c>
      <c r="L443" s="36" t="s">
        <v>11317</v>
      </c>
      <c r="M443" s="36" t="s">
        <v>12024</v>
      </c>
      <c r="N443" s="36" t="s">
        <v>14</v>
      </c>
      <c r="O443" s="36" t="s">
        <v>7672</v>
      </c>
      <c r="P443" s="36"/>
      <c r="Q443" s="36"/>
      <c r="R443" s="36"/>
      <c r="S443" s="36"/>
      <c r="T443" s="36"/>
      <c r="U443" s="36" t="s">
        <v>11317</v>
      </c>
      <c r="V443" s="36" t="s">
        <v>11317</v>
      </c>
      <c r="W443" s="36"/>
      <c r="X443" s="36"/>
      <c r="Y443" s="274">
        <v>45202.447881944441</v>
      </c>
      <c r="Z443" s="274">
        <v>44998.885497685187</v>
      </c>
      <c r="AA443" s="36"/>
      <c r="AB443" s="36" t="s">
        <v>7665</v>
      </c>
      <c r="AC443" s="36">
        <v>52292</v>
      </c>
      <c r="AD443" s="36">
        <v>1100</v>
      </c>
      <c r="AE443" s="36" t="s">
        <v>12023</v>
      </c>
      <c r="AF443" s="36" t="s">
        <v>12025</v>
      </c>
      <c r="AG443" s="36" t="s">
        <v>6095</v>
      </c>
    </row>
    <row r="444" spans="1:33" ht="26.4">
      <c r="A444" s="36"/>
      <c r="B444" s="36" t="s">
        <v>12023</v>
      </c>
      <c r="C444" s="36" t="s">
        <v>9</v>
      </c>
      <c r="D444" s="36" t="s">
        <v>6215</v>
      </c>
      <c r="E444" s="36" t="s">
        <v>3424</v>
      </c>
      <c r="F444" s="36" t="s">
        <v>7673</v>
      </c>
      <c r="G444" s="36" t="s">
        <v>6276</v>
      </c>
      <c r="H444" s="36" t="s">
        <v>6106</v>
      </c>
      <c r="I444" s="36" t="s">
        <v>11317</v>
      </c>
      <c r="J444" s="36" t="s">
        <v>11317</v>
      </c>
      <c r="K444" s="36" t="s">
        <v>11317</v>
      </c>
      <c r="L444" s="36" t="s">
        <v>11317</v>
      </c>
      <c r="M444" s="36" t="s">
        <v>12024</v>
      </c>
      <c r="N444" s="36" t="s">
        <v>14</v>
      </c>
      <c r="O444" s="36" t="s">
        <v>7674</v>
      </c>
      <c r="P444" s="36"/>
      <c r="Q444" s="36"/>
      <c r="R444" s="36"/>
      <c r="S444" s="36"/>
      <c r="T444" s="36"/>
      <c r="U444" s="36" t="s">
        <v>11317</v>
      </c>
      <c r="V444" s="36" t="s">
        <v>11317</v>
      </c>
      <c r="W444" s="36"/>
      <c r="X444" s="36"/>
      <c r="Y444" s="274">
        <v>45202.447881944441</v>
      </c>
      <c r="Z444" s="274">
        <v>44998.885497685187</v>
      </c>
      <c r="AA444" s="36"/>
      <c r="AB444" s="36" t="s">
        <v>7665</v>
      </c>
      <c r="AC444" s="36">
        <v>52292</v>
      </c>
      <c r="AD444" s="36">
        <v>1200</v>
      </c>
      <c r="AE444" s="36" t="s">
        <v>12023</v>
      </c>
      <c r="AF444" s="36" t="s">
        <v>12025</v>
      </c>
      <c r="AG444" s="36" t="s">
        <v>6095</v>
      </c>
    </row>
    <row r="445" spans="1:33" ht="26.4">
      <c r="A445" s="36"/>
      <c r="B445" s="36" t="s">
        <v>12023</v>
      </c>
      <c r="C445" s="36" t="s">
        <v>9</v>
      </c>
      <c r="D445" s="36" t="s">
        <v>7676</v>
      </c>
      <c r="E445" s="36" t="s">
        <v>3433</v>
      </c>
      <c r="F445" s="36" t="s">
        <v>7675</v>
      </c>
      <c r="G445" s="36" t="s">
        <v>6276</v>
      </c>
      <c r="H445" s="36" t="s">
        <v>6106</v>
      </c>
      <c r="I445" s="36" t="s">
        <v>11317</v>
      </c>
      <c r="J445" s="36" t="s">
        <v>11317</v>
      </c>
      <c r="K445" s="36" t="s">
        <v>11317</v>
      </c>
      <c r="L445" s="36" t="s">
        <v>11317</v>
      </c>
      <c r="M445" s="36" t="s">
        <v>12024</v>
      </c>
      <c r="N445" s="36" t="s">
        <v>14</v>
      </c>
      <c r="O445" s="36" t="s">
        <v>7677</v>
      </c>
      <c r="P445" s="36"/>
      <c r="Q445" s="36"/>
      <c r="R445" s="36"/>
      <c r="S445" s="36"/>
      <c r="T445" s="36"/>
      <c r="U445" s="36" t="s">
        <v>11317</v>
      </c>
      <c r="V445" s="36" t="s">
        <v>11317</v>
      </c>
      <c r="W445" s="36"/>
      <c r="X445" s="36"/>
      <c r="Y445" s="274">
        <v>45202.447881944441</v>
      </c>
      <c r="Z445" s="274">
        <v>44998.885497685187</v>
      </c>
      <c r="AA445" s="36"/>
      <c r="AB445" s="36" t="s">
        <v>7665</v>
      </c>
      <c r="AC445" s="36">
        <v>52292</v>
      </c>
      <c r="AD445" s="36">
        <v>4440</v>
      </c>
      <c r="AE445" s="36" t="s">
        <v>12023</v>
      </c>
      <c r="AF445" s="36" t="s">
        <v>12025</v>
      </c>
      <c r="AG445" s="36" t="s">
        <v>6095</v>
      </c>
    </row>
    <row r="446" spans="1:33" ht="26.4">
      <c r="A446" s="36"/>
      <c r="B446" s="36" t="s">
        <v>12023</v>
      </c>
      <c r="C446" s="36" t="s">
        <v>9</v>
      </c>
      <c r="D446" s="36">
        <v>14</v>
      </c>
      <c r="E446" s="36" t="s">
        <v>3436</v>
      </c>
      <c r="F446" s="36" t="s">
        <v>7678</v>
      </c>
      <c r="G446" s="36" t="s">
        <v>6276</v>
      </c>
      <c r="H446" s="36" t="s">
        <v>6106</v>
      </c>
      <c r="I446" s="36" t="s">
        <v>11317</v>
      </c>
      <c r="J446" s="36" t="s">
        <v>11317</v>
      </c>
      <c r="K446" s="36" t="s">
        <v>11317</v>
      </c>
      <c r="L446" s="36" t="s">
        <v>11317</v>
      </c>
      <c r="M446" s="36" t="s">
        <v>12024</v>
      </c>
      <c r="N446" s="36" t="s">
        <v>318</v>
      </c>
      <c r="O446" s="36" t="s">
        <v>7559</v>
      </c>
      <c r="P446" s="36"/>
      <c r="Q446" s="36"/>
      <c r="R446" s="36"/>
      <c r="S446" s="36"/>
      <c r="T446" s="36"/>
      <c r="U446" s="36" t="s">
        <v>11317</v>
      </c>
      <c r="V446" s="36" t="s">
        <v>11317</v>
      </c>
      <c r="W446" s="36"/>
      <c r="X446" s="36"/>
      <c r="Y446" s="274">
        <v>45202.447881944441</v>
      </c>
      <c r="Z446" s="274">
        <v>44998.885497685187</v>
      </c>
      <c r="AA446" s="36"/>
      <c r="AB446" s="36" t="s">
        <v>7665</v>
      </c>
      <c r="AC446" s="36">
        <v>52292</v>
      </c>
      <c r="AD446" s="36">
        <v>1020</v>
      </c>
      <c r="AE446" s="36" t="s">
        <v>12023</v>
      </c>
      <c r="AF446" s="36" t="s">
        <v>12025</v>
      </c>
      <c r="AG446" s="36" t="s">
        <v>6095</v>
      </c>
    </row>
    <row r="447" spans="1:33" ht="26.4">
      <c r="A447" s="36"/>
      <c r="B447" s="36" t="s">
        <v>12023</v>
      </c>
      <c r="C447" s="36" t="s">
        <v>9</v>
      </c>
      <c r="D447" s="36" t="s">
        <v>6215</v>
      </c>
      <c r="E447" s="36" t="s">
        <v>3447</v>
      </c>
      <c r="F447" s="36" t="s">
        <v>7679</v>
      </c>
      <c r="G447" s="36" t="s">
        <v>6276</v>
      </c>
      <c r="H447" s="36" t="s">
        <v>6106</v>
      </c>
      <c r="I447" s="36" t="s">
        <v>11317</v>
      </c>
      <c r="J447" s="36" t="s">
        <v>11317</v>
      </c>
      <c r="K447" s="36" t="s">
        <v>11317</v>
      </c>
      <c r="L447" s="36" t="s">
        <v>11317</v>
      </c>
      <c r="M447" s="36" t="s">
        <v>12024</v>
      </c>
      <c r="N447" s="36" t="s">
        <v>14</v>
      </c>
      <c r="O447" s="36" t="s">
        <v>7680</v>
      </c>
      <c r="P447" s="36"/>
      <c r="Q447" s="36"/>
      <c r="R447" s="36"/>
      <c r="S447" s="36"/>
      <c r="T447" s="36"/>
      <c r="U447" s="36" t="s">
        <v>11317</v>
      </c>
      <c r="V447" s="36" t="s">
        <v>11317</v>
      </c>
      <c r="W447" s="36"/>
      <c r="X447" s="36"/>
      <c r="Y447" s="274">
        <v>45202.447881944441</v>
      </c>
      <c r="Z447" s="274">
        <v>44998.885497685187</v>
      </c>
      <c r="AA447" s="36"/>
      <c r="AB447" s="36" t="s">
        <v>7665</v>
      </c>
      <c r="AC447" s="36">
        <v>52292</v>
      </c>
      <c r="AD447" s="36">
        <v>1300</v>
      </c>
      <c r="AE447" s="36" t="s">
        <v>12023</v>
      </c>
      <c r="AF447" s="36" t="s">
        <v>12025</v>
      </c>
      <c r="AG447" s="36" t="s">
        <v>6095</v>
      </c>
    </row>
    <row r="448" spans="1:33" ht="26.4">
      <c r="A448" s="36"/>
      <c r="B448" s="36" t="s">
        <v>12023</v>
      </c>
      <c r="C448" s="36" t="s">
        <v>9</v>
      </c>
      <c r="D448" s="36" t="s">
        <v>6215</v>
      </c>
      <c r="E448" s="36" t="s">
        <v>3453</v>
      </c>
      <c r="F448" s="36" t="s">
        <v>7681</v>
      </c>
      <c r="G448" s="36" t="s">
        <v>6276</v>
      </c>
      <c r="H448" s="36" t="s">
        <v>6106</v>
      </c>
      <c r="I448" s="36" t="s">
        <v>11317</v>
      </c>
      <c r="J448" s="36" t="s">
        <v>11317</v>
      </c>
      <c r="K448" s="36" t="s">
        <v>11317</v>
      </c>
      <c r="L448" s="36" t="s">
        <v>11317</v>
      </c>
      <c r="M448" s="36" t="s">
        <v>12024</v>
      </c>
      <c r="N448" s="36" t="s">
        <v>14</v>
      </c>
      <c r="O448" s="36" t="s">
        <v>7682</v>
      </c>
      <c r="P448" s="36"/>
      <c r="Q448" s="36"/>
      <c r="R448" s="36"/>
      <c r="S448" s="36"/>
      <c r="T448" s="36"/>
      <c r="U448" s="36" t="s">
        <v>11317</v>
      </c>
      <c r="V448" s="36" t="s">
        <v>11317</v>
      </c>
      <c r="W448" s="36"/>
      <c r="X448" s="36"/>
      <c r="Y448" s="274">
        <v>45202.447881944441</v>
      </c>
      <c r="Z448" s="274">
        <v>44998.885497685187</v>
      </c>
      <c r="AA448" s="36"/>
      <c r="AB448" s="36" t="s">
        <v>7665</v>
      </c>
      <c r="AC448" s="36">
        <v>52292</v>
      </c>
      <c r="AD448" s="36">
        <v>1400</v>
      </c>
      <c r="AE448" s="36" t="s">
        <v>12023</v>
      </c>
      <c r="AF448" s="36" t="s">
        <v>12025</v>
      </c>
      <c r="AG448" s="36" t="s">
        <v>6095</v>
      </c>
    </row>
    <row r="449" spans="1:33" ht="26.4">
      <c r="A449" s="36"/>
      <c r="B449" s="36" t="s">
        <v>12023</v>
      </c>
      <c r="C449" s="36" t="s">
        <v>9</v>
      </c>
      <c r="D449" s="36" t="s">
        <v>7684</v>
      </c>
      <c r="E449" s="36" t="s">
        <v>3456</v>
      </c>
      <c r="F449" s="36" t="s">
        <v>7683</v>
      </c>
      <c r="G449" s="36" t="s">
        <v>6276</v>
      </c>
      <c r="H449" s="36" t="s">
        <v>6106</v>
      </c>
      <c r="I449" s="36" t="s">
        <v>11317</v>
      </c>
      <c r="J449" s="36" t="s">
        <v>11317</v>
      </c>
      <c r="K449" s="36" t="s">
        <v>11317</v>
      </c>
      <c r="L449" s="36" t="s">
        <v>11317</v>
      </c>
      <c r="M449" s="36" t="s">
        <v>12024</v>
      </c>
      <c r="N449" s="36" t="s">
        <v>14</v>
      </c>
      <c r="O449" s="36" t="s">
        <v>7685</v>
      </c>
      <c r="P449" s="36"/>
      <c r="Q449" s="36"/>
      <c r="R449" s="36"/>
      <c r="S449" s="36"/>
      <c r="T449" s="36"/>
      <c r="U449" s="36" t="s">
        <v>11317</v>
      </c>
      <c r="V449" s="36" t="s">
        <v>11317</v>
      </c>
      <c r="W449" s="36"/>
      <c r="X449" s="36"/>
      <c r="Y449" s="274">
        <v>45202.447881944441</v>
      </c>
      <c r="Z449" s="274">
        <v>44998.885497685187</v>
      </c>
      <c r="AA449" s="36"/>
      <c r="AB449" s="36" t="s">
        <v>7665</v>
      </c>
      <c r="AC449" s="36">
        <v>52292</v>
      </c>
      <c r="AD449" s="36">
        <v>4480</v>
      </c>
      <c r="AE449" s="36" t="s">
        <v>12023</v>
      </c>
      <c r="AF449" s="36" t="s">
        <v>12025</v>
      </c>
      <c r="AG449" s="36" t="s">
        <v>6095</v>
      </c>
    </row>
    <row r="450" spans="1:33" ht="26.4">
      <c r="A450" s="36"/>
      <c r="B450" s="36" t="s">
        <v>12023</v>
      </c>
      <c r="C450" s="36" t="s">
        <v>9</v>
      </c>
      <c r="D450" s="36" t="s">
        <v>6215</v>
      </c>
      <c r="E450" s="36" t="s">
        <v>3465</v>
      </c>
      <c r="F450" s="36" t="s">
        <v>7686</v>
      </c>
      <c r="G450" s="36" t="s">
        <v>6276</v>
      </c>
      <c r="H450" s="36" t="s">
        <v>6106</v>
      </c>
      <c r="I450" s="36" t="s">
        <v>11317</v>
      </c>
      <c r="J450" s="36" t="s">
        <v>11317</v>
      </c>
      <c r="K450" s="36" t="s">
        <v>11317</v>
      </c>
      <c r="L450" s="36" t="s">
        <v>11317</v>
      </c>
      <c r="M450" s="36" t="s">
        <v>12024</v>
      </c>
      <c r="N450" s="36" t="s">
        <v>14</v>
      </c>
      <c r="O450" s="36" t="s">
        <v>7687</v>
      </c>
      <c r="P450" s="36"/>
      <c r="Q450" s="36"/>
      <c r="R450" s="36"/>
      <c r="S450" s="36"/>
      <c r="T450" s="36"/>
      <c r="U450" s="36" t="s">
        <v>11317</v>
      </c>
      <c r="V450" s="36" t="s">
        <v>11317</v>
      </c>
      <c r="W450" s="36"/>
      <c r="X450" s="36"/>
      <c r="Y450" s="274">
        <v>45202.447881944441</v>
      </c>
      <c r="Z450" s="274">
        <v>44998.885497685187</v>
      </c>
      <c r="AA450" s="36"/>
      <c r="AB450" s="36" t="s">
        <v>7665</v>
      </c>
      <c r="AC450" s="36">
        <v>52292</v>
      </c>
      <c r="AD450" s="36">
        <v>1500</v>
      </c>
      <c r="AE450" s="36" t="s">
        <v>12023</v>
      </c>
      <c r="AF450" s="36" t="s">
        <v>12025</v>
      </c>
      <c r="AG450" s="36" t="s">
        <v>6095</v>
      </c>
    </row>
    <row r="451" spans="1:33" ht="26.4">
      <c r="A451" s="36"/>
      <c r="B451" s="36" t="s">
        <v>12023</v>
      </c>
      <c r="C451" s="36" t="s">
        <v>9</v>
      </c>
      <c r="D451" s="36" t="s">
        <v>6215</v>
      </c>
      <c r="E451" s="36" t="s">
        <v>3474</v>
      </c>
      <c r="F451" s="36" t="s">
        <v>7688</v>
      </c>
      <c r="G451" s="36" t="s">
        <v>6276</v>
      </c>
      <c r="H451" s="36" t="s">
        <v>6106</v>
      </c>
      <c r="I451" s="36" t="s">
        <v>11317</v>
      </c>
      <c r="J451" s="36" t="s">
        <v>11317</v>
      </c>
      <c r="K451" s="36" t="s">
        <v>11317</v>
      </c>
      <c r="L451" s="36" t="s">
        <v>11317</v>
      </c>
      <c r="M451" s="36" t="s">
        <v>12024</v>
      </c>
      <c r="N451" s="36" t="s">
        <v>14</v>
      </c>
      <c r="O451" s="36" t="s">
        <v>7689</v>
      </c>
      <c r="P451" s="36"/>
      <c r="Q451" s="36"/>
      <c r="R451" s="36"/>
      <c r="S451" s="36"/>
      <c r="T451" s="36"/>
      <c r="U451" s="36" t="s">
        <v>11317</v>
      </c>
      <c r="V451" s="36" t="s">
        <v>11317</v>
      </c>
      <c r="W451" s="36"/>
      <c r="X451" s="36"/>
      <c r="Y451" s="274">
        <v>45202.447881944441</v>
      </c>
      <c r="Z451" s="274">
        <v>44998.885497685187</v>
      </c>
      <c r="AA451" s="36"/>
      <c r="AB451" s="36" t="s">
        <v>7665</v>
      </c>
      <c r="AC451" s="36">
        <v>52292</v>
      </c>
      <c r="AD451" s="36">
        <v>1600</v>
      </c>
      <c r="AE451" s="36" t="s">
        <v>12023</v>
      </c>
      <c r="AF451" s="36" t="s">
        <v>12025</v>
      </c>
      <c r="AG451" s="36" t="s">
        <v>6095</v>
      </c>
    </row>
    <row r="452" spans="1:33" ht="26.4">
      <c r="A452" s="36"/>
      <c r="B452" s="36" t="s">
        <v>12023</v>
      </c>
      <c r="C452" s="36" t="s">
        <v>9</v>
      </c>
      <c r="D452" s="36" t="s">
        <v>6215</v>
      </c>
      <c r="E452" s="36" t="s">
        <v>3492</v>
      </c>
      <c r="F452" s="36" t="s">
        <v>7690</v>
      </c>
      <c r="G452" s="36" t="s">
        <v>6276</v>
      </c>
      <c r="H452" s="36" t="s">
        <v>6106</v>
      </c>
      <c r="I452" s="36" t="s">
        <v>11317</v>
      </c>
      <c r="J452" s="36" t="s">
        <v>11317</v>
      </c>
      <c r="K452" s="36" t="s">
        <v>11317</v>
      </c>
      <c r="L452" s="36" t="s">
        <v>11317</v>
      </c>
      <c r="M452" s="36" t="s">
        <v>12024</v>
      </c>
      <c r="N452" s="36" t="s">
        <v>14</v>
      </c>
      <c r="O452" s="36" t="s">
        <v>6292</v>
      </c>
      <c r="P452" s="36"/>
      <c r="Q452" s="36"/>
      <c r="R452" s="36"/>
      <c r="S452" s="36"/>
      <c r="T452" s="36"/>
      <c r="U452" s="36" t="s">
        <v>11317</v>
      </c>
      <c r="V452" s="36" t="s">
        <v>11317</v>
      </c>
      <c r="W452" s="36"/>
      <c r="X452" s="36"/>
      <c r="Y452" s="274">
        <v>45202.447881944441</v>
      </c>
      <c r="Z452" s="274">
        <v>44998.885497685187</v>
      </c>
      <c r="AA452" s="36"/>
      <c r="AB452" s="36" t="s">
        <v>7665</v>
      </c>
      <c r="AC452" s="36">
        <v>52292</v>
      </c>
      <c r="AD452" s="36">
        <v>1700</v>
      </c>
      <c r="AE452" s="36" t="s">
        <v>12023</v>
      </c>
      <c r="AF452" s="36" t="s">
        <v>12025</v>
      </c>
      <c r="AG452" s="36" t="s">
        <v>6095</v>
      </c>
    </row>
    <row r="453" spans="1:33" ht="26.4">
      <c r="A453" s="36"/>
      <c r="B453" s="36" t="s">
        <v>12023</v>
      </c>
      <c r="C453" s="36" t="s">
        <v>9</v>
      </c>
      <c r="D453" s="36" t="s">
        <v>6215</v>
      </c>
      <c r="E453" s="36" t="s">
        <v>3514</v>
      </c>
      <c r="F453" s="36" t="s">
        <v>7691</v>
      </c>
      <c r="G453" s="36" t="s">
        <v>6276</v>
      </c>
      <c r="H453" s="36" t="s">
        <v>6106</v>
      </c>
      <c r="I453" s="36" t="s">
        <v>11317</v>
      </c>
      <c r="J453" s="36" t="s">
        <v>11317</v>
      </c>
      <c r="K453" s="36" t="s">
        <v>11317</v>
      </c>
      <c r="L453" s="36" t="s">
        <v>11317</v>
      </c>
      <c r="M453" s="36" t="s">
        <v>12024</v>
      </c>
      <c r="N453" s="36" t="s">
        <v>14</v>
      </c>
      <c r="O453" s="36" t="s">
        <v>7692</v>
      </c>
      <c r="P453" s="36"/>
      <c r="Q453" s="36"/>
      <c r="R453" s="36"/>
      <c r="S453" s="36"/>
      <c r="T453" s="36"/>
      <c r="U453" s="36" t="s">
        <v>11317</v>
      </c>
      <c r="V453" s="36" t="s">
        <v>11317</v>
      </c>
      <c r="W453" s="36"/>
      <c r="X453" s="36"/>
      <c r="Y453" s="274">
        <v>45202.447881944441</v>
      </c>
      <c r="Z453" s="274">
        <v>44998.885497685187</v>
      </c>
      <c r="AA453" s="36"/>
      <c r="AB453" s="36" t="s">
        <v>7665</v>
      </c>
      <c r="AC453" s="36">
        <v>52292</v>
      </c>
      <c r="AD453" s="36">
        <v>1800</v>
      </c>
      <c r="AE453" s="36" t="s">
        <v>12023</v>
      </c>
      <c r="AF453" s="36" t="s">
        <v>12025</v>
      </c>
      <c r="AG453" s="36" t="s">
        <v>6095</v>
      </c>
    </row>
    <row r="454" spans="1:33" ht="145.19999999999999">
      <c r="A454" s="36"/>
      <c r="B454" s="36" t="s">
        <v>12023</v>
      </c>
      <c r="C454" s="36" t="s">
        <v>9</v>
      </c>
      <c r="D454" s="36" t="s">
        <v>6215</v>
      </c>
      <c r="E454" s="36" t="s">
        <v>3517</v>
      </c>
      <c r="F454" s="36" t="s">
        <v>7693</v>
      </c>
      <c r="G454" s="36" t="s">
        <v>6276</v>
      </c>
      <c r="H454" s="36" t="s">
        <v>6106</v>
      </c>
      <c r="I454" s="36" t="s">
        <v>11317</v>
      </c>
      <c r="J454" s="36" t="s">
        <v>11317</v>
      </c>
      <c r="K454" s="36" t="s">
        <v>11317</v>
      </c>
      <c r="L454" s="36" t="s">
        <v>11317</v>
      </c>
      <c r="M454" s="36" t="s">
        <v>12024</v>
      </c>
      <c r="N454" s="36" t="s">
        <v>14</v>
      </c>
      <c r="O454" s="36" t="s">
        <v>7694</v>
      </c>
      <c r="P454" s="36"/>
      <c r="Q454" s="36"/>
      <c r="R454" s="36"/>
      <c r="S454" s="36"/>
      <c r="T454" s="36"/>
      <c r="U454" s="36" t="s">
        <v>11317</v>
      </c>
      <c r="V454" s="36" t="s">
        <v>11317</v>
      </c>
      <c r="W454" s="36"/>
      <c r="X454" s="36"/>
      <c r="Y454" s="274">
        <v>45202.447881944441</v>
      </c>
      <c r="Z454" s="274">
        <v>44998.885497685187</v>
      </c>
      <c r="AA454" s="36"/>
      <c r="AB454" s="36" t="s">
        <v>7665</v>
      </c>
      <c r="AC454" s="36">
        <v>52292</v>
      </c>
      <c r="AD454" s="36">
        <v>1900</v>
      </c>
      <c r="AE454" s="36" t="s">
        <v>12023</v>
      </c>
      <c r="AF454" s="36" t="s">
        <v>12025</v>
      </c>
      <c r="AG454" s="36" t="s">
        <v>6095</v>
      </c>
    </row>
    <row r="455" spans="1:33" ht="26.4">
      <c r="A455" s="36"/>
      <c r="B455" s="36" t="s">
        <v>12023</v>
      </c>
      <c r="C455" s="36" t="s">
        <v>9</v>
      </c>
      <c r="D455" s="36">
        <v>14</v>
      </c>
      <c r="E455" s="36" t="s">
        <v>3526</v>
      </c>
      <c r="F455" s="36" t="s">
        <v>7695</v>
      </c>
      <c r="G455" s="36" t="s">
        <v>6276</v>
      </c>
      <c r="H455" s="36" t="s">
        <v>6106</v>
      </c>
      <c r="I455" s="36" t="s">
        <v>11317</v>
      </c>
      <c r="J455" s="36" t="s">
        <v>11317</v>
      </c>
      <c r="K455" s="36" t="s">
        <v>11317</v>
      </c>
      <c r="L455" s="36" t="s">
        <v>11317</v>
      </c>
      <c r="M455" s="36" t="s">
        <v>12024</v>
      </c>
      <c r="N455" s="36" t="s">
        <v>318</v>
      </c>
      <c r="O455" s="36" t="s">
        <v>7696</v>
      </c>
      <c r="P455" s="36"/>
      <c r="Q455" s="36"/>
      <c r="R455" s="36"/>
      <c r="S455" s="36"/>
      <c r="T455" s="36"/>
      <c r="U455" s="36" t="s">
        <v>11317</v>
      </c>
      <c r="V455" s="36" t="s">
        <v>11317</v>
      </c>
      <c r="W455" s="36"/>
      <c r="X455" s="36"/>
      <c r="Y455" s="274">
        <v>45202.447893518518</v>
      </c>
      <c r="Z455" s="274">
        <v>44998.885497685187</v>
      </c>
      <c r="AA455" s="36"/>
      <c r="AB455" s="36" t="s">
        <v>7665</v>
      </c>
      <c r="AC455" s="36">
        <v>52292</v>
      </c>
      <c r="AD455" s="36">
        <v>1030</v>
      </c>
      <c r="AE455" s="36" t="s">
        <v>12023</v>
      </c>
      <c r="AF455" s="36" t="s">
        <v>12025</v>
      </c>
      <c r="AG455" s="36" t="s">
        <v>6095</v>
      </c>
    </row>
    <row r="456" spans="1:33" ht="26.4">
      <c r="A456" s="36"/>
      <c r="B456" s="36" t="s">
        <v>12023</v>
      </c>
      <c r="C456" s="36" t="s">
        <v>9</v>
      </c>
      <c r="D456" s="36" t="s">
        <v>7697</v>
      </c>
      <c r="E456" s="36" t="s">
        <v>3540</v>
      </c>
      <c r="F456" s="36" t="s">
        <v>3545</v>
      </c>
      <c r="G456" s="36" t="s">
        <v>6276</v>
      </c>
      <c r="H456" s="36" t="s">
        <v>6106</v>
      </c>
      <c r="I456" s="36" t="s">
        <v>11317</v>
      </c>
      <c r="J456" s="36" t="s">
        <v>11317</v>
      </c>
      <c r="K456" s="36" t="s">
        <v>11317</v>
      </c>
      <c r="L456" s="36" t="s">
        <v>11317</v>
      </c>
      <c r="M456" s="36" t="s">
        <v>12024</v>
      </c>
      <c r="N456" s="36" t="s">
        <v>1882</v>
      </c>
      <c r="O456" s="36" t="s">
        <v>7698</v>
      </c>
      <c r="P456" s="36"/>
      <c r="Q456" s="36"/>
      <c r="R456" s="36"/>
      <c r="S456" s="36"/>
      <c r="T456" s="36"/>
      <c r="U456" s="36" t="s">
        <v>11317</v>
      </c>
      <c r="V456" s="36" t="s">
        <v>11317</v>
      </c>
      <c r="W456" s="36"/>
      <c r="X456" s="36"/>
      <c r="Y456" s="274">
        <v>45202.447893518518</v>
      </c>
      <c r="Z456" s="274">
        <v>44998.885497685187</v>
      </c>
      <c r="AA456" s="36"/>
      <c r="AB456" s="36" t="s">
        <v>7665</v>
      </c>
      <c r="AC456" s="36">
        <v>52292</v>
      </c>
      <c r="AD456" s="36">
        <v>2000</v>
      </c>
      <c r="AE456" s="36" t="s">
        <v>12023</v>
      </c>
      <c r="AF456" s="36" t="s">
        <v>12025</v>
      </c>
      <c r="AG456" s="36" t="s">
        <v>6095</v>
      </c>
    </row>
    <row r="457" spans="1:33" ht="118.8">
      <c r="A457" s="36"/>
      <c r="B457" s="36" t="s">
        <v>12023</v>
      </c>
      <c r="C457" s="36" t="s">
        <v>6121</v>
      </c>
      <c r="D457" s="36" t="s">
        <v>6601</v>
      </c>
      <c r="E457" s="36" t="s">
        <v>7699</v>
      </c>
      <c r="F457" s="36" t="s">
        <v>7700</v>
      </c>
      <c r="G457" s="36" t="s">
        <v>7701</v>
      </c>
      <c r="H457" s="36" t="s">
        <v>6130</v>
      </c>
      <c r="I457" s="36" t="s">
        <v>11317</v>
      </c>
      <c r="J457" s="36" t="s">
        <v>11317</v>
      </c>
      <c r="K457" s="36" t="s">
        <v>11317</v>
      </c>
      <c r="L457" s="36" t="s">
        <v>11317</v>
      </c>
      <c r="M457" s="36" t="s">
        <v>12024</v>
      </c>
      <c r="N457" s="36" t="s">
        <v>1882</v>
      </c>
      <c r="O457" s="36" t="s">
        <v>6602</v>
      </c>
      <c r="P457" s="36"/>
      <c r="Q457" s="36"/>
      <c r="R457" s="36"/>
      <c r="S457" s="36" t="s">
        <v>12177</v>
      </c>
      <c r="T457" s="36"/>
      <c r="U457" s="36" t="s">
        <v>11317</v>
      </c>
      <c r="V457" s="36" t="s">
        <v>11317</v>
      </c>
      <c r="W457" s="36"/>
      <c r="X457" s="36"/>
      <c r="Y457" s="274">
        <v>45202.452210648145</v>
      </c>
      <c r="Z457" s="274">
        <v>44998.885497685187</v>
      </c>
      <c r="AA457" s="36"/>
      <c r="AB457" s="36" t="s">
        <v>7636</v>
      </c>
      <c r="AC457" s="36">
        <v>36483</v>
      </c>
      <c r="AD457" s="36">
        <v>3000</v>
      </c>
      <c r="AE457" s="36" t="s">
        <v>12023</v>
      </c>
      <c r="AF457" s="36" t="s">
        <v>12025</v>
      </c>
      <c r="AG457" s="36" t="s">
        <v>6089</v>
      </c>
    </row>
    <row r="458" spans="1:33" ht="39.6">
      <c r="A458" s="36"/>
      <c r="B458" s="36" t="s">
        <v>12023</v>
      </c>
      <c r="C458" s="36" t="s">
        <v>2491</v>
      </c>
      <c r="D458" s="36" t="s">
        <v>7707</v>
      </c>
      <c r="E458" s="36" t="s">
        <v>7702</v>
      </c>
      <c r="F458" s="36" t="s">
        <v>7703</v>
      </c>
      <c r="G458" s="36" t="s">
        <v>7704</v>
      </c>
      <c r="H458" s="36" t="s">
        <v>6113</v>
      </c>
      <c r="I458" s="36" t="s">
        <v>11317</v>
      </c>
      <c r="J458" s="36" t="s">
        <v>11317</v>
      </c>
      <c r="K458" s="36" t="s">
        <v>11317</v>
      </c>
      <c r="L458" s="36" t="s">
        <v>11317</v>
      </c>
      <c r="M458" s="36" t="s">
        <v>12024</v>
      </c>
      <c r="N458" s="36" t="s">
        <v>1882</v>
      </c>
      <c r="O458" s="36" t="s">
        <v>7710</v>
      </c>
      <c r="P458" s="36" t="s">
        <v>7709</v>
      </c>
      <c r="Q458" s="36" t="s">
        <v>7708</v>
      </c>
      <c r="R458" s="36" t="s">
        <v>7706</v>
      </c>
      <c r="S458" s="36"/>
      <c r="T458" s="36"/>
      <c r="U458" s="36" t="s">
        <v>11317</v>
      </c>
      <c r="V458" s="36" t="s">
        <v>11317</v>
      </c>
      <c r="W458" s="36"/>
      <c r="X458" s="36"/>
      <c r="Y458" s="274">
        <v>45202.45416666667</v>
      </c>
      <c r="Z458" s="274">
        <v>44998.885497685187</v>
      </c>
      <c r="AA458" s="36"/>
      <c r="AB458" s="36" t="s">
        <v>7705</v>
      </c>
      <c r="AC458" s="36">
        <v>47232</v>
      </c>
      <c r="AD458" s="36">
        <v>6370</v>
      </c>
      <c r="AE458" s="36" t="s">
        <v>12023</v>
      </c>
      <c r="AF458" s="36" t="s">
        <v>12025</v>
      </c>
      <c r="AG458" s="36" t="s">
        <v>6095</v>
      </c>
    </row>
    <row r="459" spans="1:33" ht="39.6">
      <c r="A459" s="36"/>
      <c r="B459" s="36" t="s">
        <v>12023</v>
      </c>
      <c r="C459" s="36" t="s">
        <v>6121</v>
      </c>
      <c r="D459" s="36" t="s">
        <v>6317</v>
      </c>
      <c r="E459" s="36" t="s">
        <v>7711</v>
      </c>
      <c r="F459" s="36" t="s">
        <v>7712</v>
      </c>
      <c r="G459" s="36" t="s">
        <v>7310</v>
      </c>
      <c r="H459" s="36" t="s">
        <v>6130</v>
      </c>
      <c r="I459" s="36" t="s">
        <v>11317</v>
      </c>
      <c r="J459" s="36" t="s">
        <v>11317</v>
      </c>
      <c r="K459" s="36" t="s">
        <v>11317</v>
      </c>
      <c r="L459" s="36" t="s">
        <v>11317</v>
      </c>
      <c r="M459" s="36" t="s">
        <v>12024</v>
      </c>
      <c r="N459" s="36" t="s">
        <v>1882</v>
      </c>
      <c r="O459" s="36" t="s">
        <v>11317</v>
      </c>
      <c r="P459" s="36"/>
      <c r="Q459" s="36"/>
      <c r="R459" s="36"/>
      <c r="S459" s="36" t="s">
        <v>12178</v>
      </c>
      <c r="T459" s="36"/>
      <c r="U459" s="36" t="s">
        <v>11317</v>
      </c>
      <c r="V459" s="36" t="s">
        <v>11317</v>
      </c>
      <c r="W459" s="36"/>
      <c r="X459" s="36"/>
      <c r="Y459" s="274">
        <v>45202.45416666667</v>
      </c>
      <c r="Z459" s="274">
        <v>44998.885497685187</v>
      </c>
      <c r="AA459" s="36"/>
      <c r="AB459" s="36" t="s">
        <v>7705</v>
      </c>
      <c r="AC459" s="36">
        <v>47232</v>
      </c>
      <c r="AD459" s="36">
        <v>3600</v>
      </c>
      <c r="AE459" s="36" t="s">
        <v>12023</v>
      </c>
      <c r="AF459" s="36" t="s">
        <v>12025</v>
      </c>
      <c r="AG459" s="36" t="s">
        <v>6089</v>
      </c>
    </row>
    <row r="460" spans="1:33" ht="39.6">
      <c r="A460" s="36" t="s">
        <v>7716</v>
      </c>
      <c r="B460" s="36" t="s">
        <v>12023</v>
      </c>
      <c r="C460" s="36" t="s">
        <v>6129</v>
      </c>
      <c r="D460" s="36">
        <v>15</v>
      </c>
      <c r="E460" s="36" t="s">
        <v>7713</v>
      </c>
      <c r="F460" s="36" t="s">
        <v>7714</v>
      </c>
      <c r="G460" s="36" t="s">
        <v>7116</v>
      </c>
      <c r="H460" s="36" t="s">
        <v>6130</v>
      </c>
      <c r="I460" s="36" t="s">
        <v>11317</v>
      </c>
      <c r="J460" s="36" t="s">
        <v>11317</v>
      </c>
      <c r="K460" s="36" t="s">
        <v>11317</v>
      </c>
      <c r="L460" s="36" t="s">
        <v>11317</v>
      </c>
      <c r="M460" s="36" t="s">
        <v>12024</v>
      </c>
      <c r="N460" s="36" t="s">
        <v>6404</v>
      </c>
      <c r="O460" s="36" t="s">
        <v>11317</v>
      </c>
      <c r="P460" s="36"/>
      <c r="Q460" s="36"/>
      <c r="R460" s="36" t="s">
        <v>7715</v>
      </c>
      <c r="S460" s="36"/>
      <c r="T460" s="36"/>
      <c r="U460" s="36" t="s">
        <v>11317</v>
      </c>
      <c r="V460" s="36" t="s">
        <v>11317</v>
      </c>
      <c r="W460" s="36"/>
      <c r="X460" s="36"/>
      <c r="Y460" s="274">
        <v>45202.478425925925</v>
      </c>
      <c r="Z460" s="274">
        <v>44998.885497685187</v>
      </c>
      <c r="AA460" s="36"/>
      <c r="AB460" s="36" t="s">
        <v>7117</v>
      </c>
      <c r="AC460" s="36">
        <v>84218</v>
      </c>
      <c r="AD460" s="36">
        <v>4200</v>
      </c>
      <c r="AE460" s="36" t="s">
        <v>12023</v>
      </c>
      <c r="AF460" s="36" t="s">
        <v>12025</v>
      </c>
      <c r="AG460" s="36"/>
    </row>
    <row r="461" spans="1:33" ht="39.6">
      <c r="A461" s="36" t="s">
        <v>7716</v>
      </c>
      <c r="B461" s="36" t="s">
        <v>12023</v>
      </c>
      <c r="C461" s="36" t="s">
        <v>6129</v>
      </c>
      <c r="D461" s="36">
        <v>15</v>
      </c>
      <c r="E461" s="36" t="s">
        <v>7717</v>
      </c>
      <c r="F461" s="36" t="s">
        <v>7718</v>
      </c>
      <c r="G461" s="36" t="s">
        <v>7116</v>
      </c>
      <c r="H461" s="36" t="s">
        <v>6115</v>
      </c>
      <c r="I461" s="36" t="s">
        <v>11317</v>
      </c>
      <c r="J461" s="36" t="s">
        <v>11317</v>
      </c>
      <c r="K461" s="36" t="s">
        <v>11317</v>
      </c>
      <c r="L461" s="36" t="s">
        <v>11317</v>
      </c>
      <c r="M461" s="36" t="s">
        <v>12024</v>
      </c>
      <c r="N461" s="36" t="s">
        <v>6404</v>
      </c>
      <c r="O461" s="36" t="s">
        <v>11317</v>
      </c>
      <c r="P461" s="36"/>
      <c r="Q461" s="36"/>
      <c r="R461" s="36" t="s">
        <v>7715</v>
      </c>
      <c r="S461" s="36"/>
      <c r="T461" s="36"/>
      <c r="U461" s="36" t="s">
        <v>11317</v>
      </c>
      <c r="V461" s="36" t="s">
        <v>11317</v>
      </c>
      <c r="W461" s="36"/>
      <c r="X461" s="36"/>
      <c r="Y461" s="274">
        <v>45202.481099537035</v>
      </c>
      <c r="Z461" s="274">
        <v>44998.885497685187</v>
      </c>
      <c r="AA461" s="36"/>
      <c r="AB461" s="36" t="s">
        <v>7117</v>
      </c>
      <c r="AC461" s="36">
        <v>84218</v>
      </c>
      <c r="AD461" s="36">
        <v>4210</v>
      </c>
      <c r="AE461" s="36" t="s">
        <v>12023</v>
      </c>
      <c r="AF461" s="36" t="s">
        <v>12025</v>
      </c>
      <c r="AG461" s="36" t="s">
        <v>6097</v>
      </c>
    </row>
    <row r="462" spans="1:33" ht="211.2">
      <c r="A462" s="36" t="s">
        <v>7410</v>
      </c>
      <c r="B462" s="36" t="s">
        <v>12023</v>
      </c>
      <c r="C462" s="36" t="s">
        <v>6121</v>
      </c>
      <c r="D462" s="36" t="s">
        <v>7722</v>
      </c>
      <c r="E462" s="36" t="s">
        <v>7719</v>
      </c>
      <c r="F462" s="36" t="s">
        <v>7720</v>
      </c>
      <c r="G462" s="36" t="s">
        <v>6311</v>
      </c>
      <c r="H462" s="36" t="s">
        <v>6119</v>
      </c>
      <c r="I462" s="36" t="s">
        <v>11317</v>
      </c>
      <c r="J462" s="36" t="s">
        <v>11317</v>
      </c>
      <c r="K462" s="36" t="s">
        <v>11317</v>
      </c>
      <c r="L462" s="36" t="s">
        <v>11317</v>
      </c>
      <c r="M462" s="36" t="s">
        <v>12024</v>
      </c>
      <c r="N462" s="36" t="s">
        <v>1882</v>
      </c>
      <c r="O462" s="36" t="s">
        <v>7723</v>
      </c>
      <c r="P462" s="36"/>
      <c r="Q462" s="36"/>
      <c r="R462" s="36"/>
      <c r="S462" s="36" t="s">
        <v>12179</v>
      </c>
      <c r="T462" s="36"/>
      <c r="U462" s="36" t="s">
        <v>11317</v>
      </c>
      <c r="V462" s="36" t="s">
        <v>11317</v>
      </c>
      <c r="W462" s="36"/>
      <c r="X462" s="36"/>
      <c r="Y462" s="274">
        <v>45202.486655092594</v>
      </c>
      <c r="Z462" s="274">
        <v>44998.885497685187</v>
      </c>
      <c r="AA462" s="36"/>
      <c r="AB462" s="36" t="s">
        <v>7721</v>
      </c>
      <c r="AC462" s="36">
        <v>61012</v>
      </c>
      <c r="AD462" s="36">
        <v>4100</v>
      </c>
      <c r="AE462" s="36" t="s">
        <v>12023</v>
      </c>
      <c r="AF462" s="36" t="s">
        <v>12025</v>
      </c>
      <c r="AG462" s="36"/>
    </row>
    <row r="463" spans="1:33" ht="26.4">
      <c r="A463" s="36"/>
      <c r="B463" s="36" t="s">
        <v>12023</v>
      </c>
      <c r="C463" s="36" t="s">
        <v>6121</v>
      </c>
      <c r="D463" s="36" t="s">
        <v>7727</v>
      </c>
      <c r="E463" s="36" t="s">
        <v>7724</v>
      </c>
      <c r="F463" s="36" t="s">
        <v>7725</v>
      </c>
      <c r="G463" s="36" t="s">
        <v>6311</v>
      </c>
      <c r="H463" s="36" t="s">
        <v>6119</v>
      </c>
      <c r="I463" s="36" t="s">
        <v>11317</v>
      </c>
      <c r="J463" s="36" t="s">
        <v>11317</v>
      </c>
      <c r="K463" s="36" t="s">
        <v>11317</v>
      </c>
      <c r="L463" s="36" t="s">
        <v>11317</v>
      </c>
      <c r="M463" s="36" t="s">
        <v>12024</v>
      </c>
      <c r="N463" s="36" t="s">
        <v>1882</v>
      </c>
      <c r="O463" s="36" t="s">
        <v>7728</v>
      </c>
      <c r="P463" s="36"/>
      <c r="Q463" s="36"/>
      <c r="R463" s="36"/>
      <c r="S463" s="36"/>
      <c r="T463" s="36"/>
      <c r="U463" s="36" t="s">
        <v>11317</v>
      </c>
      <c r="V463" s="36" t="s">
        <v>11317</v>
      </c>
      <c r="W463" s="36"/>
      <c r="X463" s="36"/>
      <c r="Y463" s="274">
        <v>45202.48909722222</v>
      </c>
      <c r="Z463" s="274">
        <v>44998.885497685187</v>
      </c>
      <c r="AA463" s="36"/>
      <c r="AB463" s="36" t="s">
        <v>7726</v>
      </c>
      <c r="AC463" s="36">
        <v>78832</v>
      </c>
      <c r="AD463" s="36">
        <v>4620</v>
      </c>
      <c r="AE463" s="36" t="s">
        <v>12023</v>
      </c>
      <c r="AF463" s="36" t="s">
        <v>12025</v>
      </c>
      <c r="AG463" s="36"/>
    </row>
    <row r="464" spans="1:33" ht="52.8">
      <c r="A464" s="36" t="s">
        <v>6857</v>
      </c>
      <c r="B464" s="36" t="s">
        <v>12023</v>
      </c>
      <c r="C464" s="36" t="s">
        <v>2491</v>
      </c>
      <c r="D464" s="36" t="s">
        <v>6725</v>
      </c>
      <c r="E464" s="36" t="s">
        <v>7729</v>
      </c>
      <c r="F464" s="36" t="s">
        <v>7730</v>
      </c>
      <c r="G464" s="36" t="s">
        <v>6418</v>
      </c>
      <c r="H464" s="36" t="s">
        <v>6111</v>
      </c>
      <c r="I464" s="36" t="s">
        <v>11317</v>
      </c>
      <c r="J464" s="36" t="s">
        <v>11317</v>
      </c>
      <c r="K464" s="36" t="s">
        <v>11317</v>
      </c>
      <c r="L464" s="36" t="s">
        <v>11317</v>
      </c>
      <c r="M464" s="36" t="s">
        <v>12024</v>
      </c>
      <c r="N464" s="36" t="s">
        <v>1882</v>
      </c>
      <c r="O464" s="36" t="s">
        <v>11317</v>
      </c>
      <c r="P464" s="36" t="s">
        <v>7732</v>
      </c>
      <c r="Q464" s="36"/>
      <c r="R464" s="36" t="s">
        <v>7731</v>
      </c>
      <c r="S464" s="36" t="s">
        <v>12180</v>
      </c>
      <c r="T464" s="36"/>
      <c r="U464" s="36" t="s">
        <v>11317</v>
      </c>
      <c r="V464" s="36" t="s">
        <v>11317</v>
      </c>
      <c r="W464" s="36"/>
      <c r="X464" s="36"/>
      <c r="Y464" s="274">
        <v>45202.489108796297</v>
      </c>
      <c r="Z464" s="274">
        <v>44998.885497685187</v>
      </c>
      <c r="AA464" s="36"/>
      <c r="AB464" s="36" t="s">
        <v>7726</v>
      </c>
      <c r="AC464" s="36">
        <v>78832</v>
      </c>
      <c r="AD464" s="36">
        <v>2000</v>
      </c>
      <c r="AE464" s="36" t="s">
        <v>12023</v>
      </c>
      <c r="AF464" s="36" t="s">
        <v>12025</v>
      </c>
      <c r="AG464" s="36" t="s">
        <v>6095</v>
      </c>
    </row>
    <row r="465" spans="1:33" ht="26.4">
      <c r="A465" s="36" t="s">
        <v>7540</v>
      </c>
      <c r="B465" s="36" t="s">
        <v>12023</v>
      </c>
      <c r="C465" s="36" t="s">
        <v>6129</v>
      </c>
      <c r="D465" s="36">
        <v>15</v>
      </c>
      <c r="E465" s="36" t="s">
        <v>7733</v>
      </c>
      <c r="F465" s="36" t="s">
        <v>7734</v>
      </c>
      <c r="G465" s="36" t="s">
        <v>7474</v>
      </c>
      <c r="H465" s="36" t="s">
        <v>6130</v>
      </c>
      <c r="I465" s="36" t="s">
        <v>11317</v>
      </c>
      <c r="J465" s="36" t="s">
        <v>11317</v>
      </c>
      <c r="K465" s="36" t="s">
        <v>11317</v>
      </c>
      <c r="L465" s="36" t="s">
        <v>11317</v>
      </c>
      <c r="M465" s="36" t="s">
        <v>12024</v>
      </c>
      <c r="N465" s="36" t="s">
        <v>6404</v>
      </c>
      <c r="O465" s="36" t="s">
        <v>11317</v>
      </c>
      <c r="P465" s="36"/>
      <c r="Q465" s="36"/>
      <c r="R465" s="36" t="s">
        <v>7465</v>
      </c>
      <c r="S465" s="36"/>
      <c r="T465" s="36"/>
      <c r="U465" s="36" t="s">
        <v>11317</v>
      </c>
      <c r="V465" s="36" t="s">
        <v>11317</v>
      </c>
      <c r="W465" s="36"/>
      <c r="X465" s="36"/>
      <c r="Y465" s="274">
        <v>45202.499085648145</v>
      </c>
      <c r="Z465" s="274">
        <v>44998.885497685187</v>
      </c>
      <c r="AA465" s="36"/>
      <c r="AB465" s="36" t="s">
        <v>7735</v>
      </c>
      <c r="AC465" s="36">
        <v>81432</v>
      </c>
      <c r="AD465" s="36">
        <v>4310</v>
      </c>
      <c r="AE465" s="36" t="s">
        <v>12023</v>
      </c>
      <c r="AF465" s="36" t="s">
        <v>12025</v>
      </c>
      <c r="AG465" s="36"/>
    </row>
    <row r="466" spans="1:33" ht="26.4">
      <c r="A466" s="36"/>
      <c r="B466" s="36" t="s">
        <v>12023</v>
      </c>
      <c r="C466" s="36" t="s">
        <v>6121</v>
      </c>
      <c r="D466" s="36" t="s">
        <v>7739</v>
      </c>
      <c r="E466" s="36" t="s">
        <v>7736</v>
      </c>
      <c r="F466" s="36" t="s">
        <v>7737</v>
      </c>
      <c r="G466" s="36" t="s">
        <v>6311</v>
      </c>
      <c r="H466" s="36" t="s">
        <v>6119</v>
      </c>
      <c r="I466" s="36" t="s">
        <v>11317</v>
      </c>
      <c r="J466" s="36" t="s">
        <v>11317</v>
      </c>
      <c r="K466" s="36" t="s">
        <v>11317</v>
      </c>
      <c r="L466" s="36" t="s">
        <v>11317</v>
      </c>
      <c r="M466" s="36" t="s">
        <v>12024</v>
      </c>
      <c r="N466" s="36" t="s">
        <v>1882</v>
      </c>
      <c r="O466" s="36" t="s">
        <v>7740</v>
      </c>
      <c r="P466" s="36"/>
      <c r="Q466" s="36"/>
      <c r="R466" s="36"/>
      <c r="S466" s="36"/>
      <c r="T466" s="36"/>
      <c r="U466" s="36" t="s">
        <v>11317</v>
      </c>
      <c r="V466" s="36" t="s">
        <v>11317</v>
      </c>
      <c r="W466" s="36"/>
      <c r="X466" s="36"/>
      <c r="Y466" s="274">
        <v>45202.514988425923</v>
      </c>
      <c r="Z466" s="274">
        <v>44998.885497685187</v>
      </c>
      <c r="AA466" s="36"/>
      <c r="AB466" s="36" t="s">
        <v>7738</v>
      </c>
      <c r="AC466" s="36">
        <v>57639</v>
      </c>
      <c r="AD466" s="36">
        <v>4650</v>
      </c>
      <c r="AE466" s="36" t="s">
        <v>12023</v>
      </c>
      <c r="AF466" s="36" t="s">
        <v>12025</v>
      </c>
      <c r="AG466" s="36"/>
    </row>
    <row r="467" spans="1:33" ht="26.4">
      <c r="A467" s="36"/>
      <c r="B467" s="36" t="s">
        <v>12023</v>
      </c>
      <c r="C467" s="36" t="s">
        <v>6121</v>
      </c>
      <c r="D467" s="36" t="s">
        <v>6839</v>
      </c>
      <c r="E467" s="36" t="s">
        <v>7741</v>
      </c>
      <c r="F467" s="36" t="s">
        <v>7742</v>
      </c>
      <c r="G467" s="36" t="s">
        <v>6311</v>
      </c>
      <c r="H467" s="36" t="s">
        <v>6119</v>
      </c>
      <c r="I467" s="36" t="s">
        <v>11317</v>
      </c>
      <c r="J467" s="36" t="s">
        <v>11317</v>
      </c>
      <c r="K467" s="36" t="s">
        <v>11317</v>
      </c>
      <c r="L467" s="36" t="s">
        <v>11317</v>
      </c>
      <c r="M467" s="36" t="s">
        <v>12024</v>
      </c>
      <c r="N467" s="36" t="s">
        <v>1882</v>
      </c>
      <c r="O467" s="36" t="s">
        <v>6840</v>
      </c>
      <c r="P467" s="36"/>
      <c r="Q467" s="36"/>
      <c r="R467" s="36"/>
      <c r="S467" s="36"/>
      <c r="T467" s="36"/>
      <c r="U467" s="36" t="s">
        <v>11317</v>
      </c>
      <c r="V467" s="36" t="s">
        <v>11317</v>
      </c>
      <c r="W467" s="36"/>
      <c r="X467" s="36"/>
      <c r="Y467" s="274">
        <v>45202.514988425923</v>
      </c>
      <c r="Z467" s="274">
        <v>44998.885497685187</v>
      </c>
      <c r="AA467" s="36"/>
      <c r="AB467" s="36" t="s">
        <v>7738</v>
      </c>
      <c r="AC467" s="36">
        <v>57639</v>
      </c>
      <c r="AD467" s="36">
        <v>1690</v>
      </c>
      <c r="AE467" s="36" t="s">
        <v>12023</v>
      </c>
      <c r="AF467" s="36" t="s">
        <v>12025</v>
      </c>
      <c r="AG467" s="36"/>
    </row>
    <row r="468" spans="1:33" ht="26.4">
      <c r="A468" s="36"/>
      <c r="B468" s="36" t="s">
        <v>12023</v>
      </c>
      <c r="C468" s="36" t="s">
        <v>2491</v>
      </c>
      <c r="D468" s="36" t="s">
        <v>6839</v>
      </c>
      <c r="E468" s="36" t="s">
        <v>7743</v>
      </c>
      <c r="F468" s="36" t="s">
        <v>7744</v>
      </c>
      <c r="G468" s="36" t="s">
        <v>7626</v>
      </c>
      <c r="H468" s="36" t="s">
        <v>6113</v>
      </c>
      <c r="I468" s="36" t="s">
        <v>11317</v>
      </c>
      <c r="J468" s="36" t="s">
        <v>11317</v>
      </c>
      <c r="K468" s="36" t="s">
        <v>11317</v>
      </c>
      <c r="L468" s="36" t="s">
        <v>11317</v>
      </c>
      <c r="M468" s="36" t="s">
        <v>12024</v>
      </c>
      <c r="N468" s="36" t="s">
        <v>1882</v>
      </c>
      <c r="O468" s="36" t="s">
        <v>6840</v>
      </c>
      <c r="P468" s="36" t="s">
        <v>7746</v>
      </c>
      <c r="Q468" s="36"/>
      <c r="R468" s="36" t="s">
        <v>7745</v>
      </c>
      <c r="S468" s="36"/>
      <c r="T468" s="36"/>
      <c r="U468" s="36" t="s">
        <v>11317</v>
      </c>
      <c r="V468" s="36" t="s">
        <v>11317</v>
      </c>
      <c r="W468" s="36"/>
      <c r="X468" s="36"/>
      <c r="Y468" s="274">
        <v>45202.514988425923</v>
      </c>
      <c r="Z468" s="274">
        <v>44998.885497685187</v>
      </c>
      <c r="AA468" s="36"/>
      <c r="AB468" s="36" t="s">
        <v>7738</v>
      </c>
      <c r="AC468" s="36">
        <v>57639</v>
      </c>
      <c r="AD468" s="36">
        <v>4680</v>
      </c>
      <c r="AE468" s="36" t="s">
        <v>12023</v>
      </c>
      <c r="AF468" s="36" t="s">
        <v>12025</v>
      </c>
      <c r="AG468" s="36" t="s">
        <v>6095</v>
      </c>
    </row>
    <row r="469" spans="1:33" ht="26.4">
      <c r="A469" s="36"/>
      <c r="B469" s="36" t="s">
        <v>12023</v>
      </c>
      <c r="C469" s="36" t="s">
        <v>6121</v>
      </c>
      <c r="D469" s="36" t="s">
        <v>6839</v>
      </c>
      <c r="E469" s="36" t="s">
        <v>7747</v>
      </c>
      <c r="F469" s="36" t="s">
        <v>7748</v>
      </c>
      <c r="G469" s="36" t="s">
        <v>7626</v>
      </c>
      <c r="H469" s="36" t="s">
        <v>6130</v>
      </c>
      <c r="I469" s="36" t="s">
        <v>11317</v>
      </c>
      <c r="J469" s="36" t="s">
        <v>11317</v>
      </c>
      <c r="K469" s="36" t="s">
        <v>11317</v>
      </c>
      <c r="L469" s="36" t="s">
        <v>11317</v>
      </c>
      <c r="M469" s="36" t="s">
        <v>12024</v>
      </c>
      <c r="N469" s="36" t="s">
        <v>1882</v>
      </c>
      <c r="O469" s="36" t="s">
        <v>6840</v>
      </c>
      <c r="P469" s="36"/>
      <c r="Q469" s="36"/>
      <c r="R469" s="36"/>
      <c r="S469" s="36"/>
      <c r="T469" s="36"/>
      <c r="U469" s="36" t="s">
        <v>11317</v>
      </c>
      <c r="V469" s="36" t="s">
        <v>11317</v>
      </c>
      <c r="W469" s="36"/>
      <c r="X469" s="36"/>
      <c r="Y469" s="274">
        <v>45202.514988425923</v>
      </c>
      <c r="Z469" s="274">
        <v>44998.885497685187</v>
      </c>
      <c r="AA469" s="36"/>
      <c r="AB469" s="36" t="s">
        <v>7738</v>
      </c>
      <c r="AC469" s="36">
        <v>57639</v>
      </c>
      <c r="AD469" s="36">
        <v>4670</v>
      </c>
      <c r="AE469" s="36" t="s">
        <v>12023</v>
      </c>
      <c r="AF469" s="36" t="s">
        <v>12025</v>
      </c>
      <c r="AG469" s="36" t="s">
        <v>6095</v>
      </c>
    </row>
    <row r="470" spans="1:33" ht="26.4">
      <c r="A470" s="36"/>
      <c r="B470" s="36" t="s">
        <v>12023</v>
      </c>
      <c r="C470" s="36" t="s">
        <v>6121</v>
      </c>
      <c r="D470" s="36" t="s">
        <v>7751</v>
      </c>
      <c r="E470" s="36" t="s">
        <v>7749</v>
      </c>
      <c r="F470" s="36" t="s">
        <v>7750</v>
      </c>
      <c r="G470" s="36" t="s">
        <v>6311</v>
      </c>
      <c r="H470" s="36" t="s">
        <v>6119</v>
      </c>
      <c r="I470" s="36" t="s">
        <v>11317</v>
      </c>
      <c r="J470" s="36" t="s">
        <v>11317</v>
      </c>
      <c r="K470" s="36" t="s">
        <v>11317</v>
      </c>
      <c r="L470" s="36" t="s">
        <v>11317</v>
      </c>
      <c r="M470" s="36" t="s">
        <v>12024</v>
      </c>
      <c r="N470" s="36" t="s">
        <v>1882</v>
      </c>
      <c r="O470" s="36" t="s">
        <v>7752</v>
      </c>
      <c r="P470" s="36"/>
      <c r="Q470" s="36"/>
      <c r="R470" s="36"/>
      <c r="S470" s="36"/>
      <c r="T470" s="36"/>
      <c r="U470" s="36" t="s">
        <v>11317</v>
      </c>
      <c r="V470" s="36" t="s">
        <v>11317</v>
      </c>
      <c r="W470" s="36"/>
      <c r="X470" s="36"/>
      <c r="Y470" s="274">
        <v>45202.514988425923</v>
      </c>
      <c r="Z470" s="274">
        <v>44998.885497685187</v>
      </c>
      <c r="AA470" s="36"/>
      <c r="AB470" s="36" t="s">
        <v>7738</v>
      </c>
      <c r="AC470" s="36">
        <v>57639</v>
      </c>
      <c r="AD470" s="36">
        <v>4690</v>
      </c>
      <c r="AE470" s="36" t="s">
        <v>12023</v>
      </c>
      <c r="AF470" s="36" t="s">
        <v>12025</v>
      </c>
      <c r="AG470" s="36"/>
    </row>
    <row r="471" spans="1:33" ht="39.6">
      <c r="A471" s="36"/>
      <c r="B471" s="36" t="s">
        <v>12023</v>
      </c>
      <c r="C471" s="36" t="s">
        <v>6121</v>
      </c>
      <c r="D471" s="36" t="s">
        <v>7755</v>
      </c>
      <c r="E471" s="36" t="s">
        <v>7753</v>
      </c>
      <c r="F471" s="36" t="s">
        <v>7754</v>
      </c>
      <c r="G471" s="36" t="s">
        <v>6311</v>
      </c>
      <c r="H471" s="36" t="s">
        <v>6119</v>
      </c>
      <c r="I471" s="36" t="s">
        <v>11317</v>
      </c>
      <c r="J471" s="36" t="s">
        <v>11317</v>
      </c>
      <c r="K471" s="36" t="s">
        <v>11317</v>
      </c>
      <c r="L471" s="36" t="s">
        <v>11317</v>
      </c>
      <c r="M471" s="36" t="s">
        <v>12024</v>
      </c>
      <c r="N471" s="36" t="s">
        <v>1882</v>
      </c>
      <c r="O471" s="36" t="s">
        <v>7756</v>
      </c>
      <c r="P471" s="36"/>
      <c r="Q471" s="36"/>
      <c r="R471" s="36"/>
      <c r="S471" s="36"/>
      <c r="T471" s="36"/>
      <c r="U471" s="36" t="s">
        <v>11317</v>
      </c>
      <c r="V471" s="36" t="s">
        <v>11317</v>
      </c>
      <c r="W471" s="36"/>
      <c r="X471" s="36"/>
      <c r="Y471" s="274">
        <v>45202.514988425923</v>
      </c>
      <c r="Z471" s="274">
        <v>44998.885497685187</v>
      </c>
      <c r="AA471" s="36"/>
      <c r="AB471" s="36" t="s">
        <v>7738</v>
      </c>
      <c r="AC471" s="36">
        <v>57639</v>
      </c>
      <c r="AD471" s="36">
        <v>4700</v>
      </c>
      <c r="AE471" s="36" t="s">
        <v>12023</v>
      </c>
      <c r="AF471" s="36" t="s">
        <v>12025</v>
      </c>
      <c r="AG471" s="36"/>
    </row>
    <row r="472" spans="1:33" ht="26.4">
      <c r="A472" s="36" t="s">
        <v>6384</v>
      </c>
      <c r="B472" s="36" t="s">
        <v>12023</v>
      </c>
      <c r="C472" s="36" t="s">
        <v>9</v>
      </c>
      <c r="D472" s="36" t="s">
        <v>7755</v>
      </c>
      <c r="E472" s="36" t="s">
        <v>7757</v>
      </c>
      <c r="F472" s="36" t="s">
        <v>7758</v>
      </c>
      <c r="G472" s="36" t="s">
        <v>7626</v>
      </c>
      <c r="H472" s="36" t="s">
        <v>6113</v>
      </c>
      <c r="I472" s="36" t="s">
        <v>11317</v>
      </c>
      <c r="J472" s="36" t="s">
        <v>11317</v>
      </c>
      <c r="K472" s="36" t="s">
        <v>11317</v>
      </c>
      <c r="L472" s="36" t="s">
        <v>11317</v>
      </c>
      <c r="M472" s="36" t="s">
        <v>12024</v>
      </c>
      <c r="N472" s="36" t="s">
        <v>1882</v>
      </c>
      <c r="O472" s="36" t="s">
        <v>7756</v>
      </c>
      <c r="P472" s="36"/>
      <c r="Q472" s="36"/>
      <c r="R472" s="36" t="s">
        <v>7759</v>
      </c>
      <c r="S472" s="36"/>
      <c r="T472" s="36"/>
      <c r="U472" s="36" t="s">
        <v>11317</v>
      </c>
      <c r="V472" s="36" t="s">
        <v>11317</v>
      </c>
      <c r="W472" s="36"/>
      <c r="X472" s="36"/>
      <c r="Y472" s="274">
        <v>45202.514988425923</v>
      </c>
      <c r="Z472" s="274">
        <v>44998.885497685187</v>
      </c>
      <c r="AA472" s="36"/>
      <c r="AB472" s="36" t="s">
        <v>7738</v>
      </c>
      <c r="AC472" s="36">
        <v>57639</v>
      </c>
      <c r="AD472" s="36">
        <v>5250</v>
      </c>
      <c r="AE472" s="36" t="s">
        <v>12023</v>
      </c>
      <c r="AF472" s="36" t="s">
        <v>12025</v>
      </c>
      <c r="AG472" s="36" t="s">
        <v>6095</v>
      </c>
    </row>
    <row r="473" spans="1:33" ht="39.6">
      <c r="A473" s="36"/>
      <c r="B473" s="36" t="s">
        <v>12023</v>
      </c>
      <c r="C473" s="36" t="s">
        <v>6121</v>
      </c>
      <c r="D473" s="36" t="s">
        <v>7762</v>
      </c>
      <c r="E473" s="36" t="s">
        <v>7760</v>
      </c>
      <c r="F473" s="36" t="s">
        <v>7761</v>
      </c>
      <c r="G473" s="36" t="s">
        <v>6311</v>
      </c>
      <c r="H473" s="36" t="s">
        <v>6119</v>
      </c>
      <c r="I473" s="36" t="s">
        <v>11317</v>
      </c>
      <c r="J473" s="36" t="s">
        <v>11317</v>
      </c>
      <c r="K473" s="36" t="s">
        <v>11317</v>
      </c>
      <c r="L473" s="36" t="s">
        <v>11317</v>
      </c>
      <c r="M473" s="36" t="s">
        <v>12024</v>
      </c>
      <c r="N473" s="36" t="s">
        <v>1882</v>
      </c>
      <c r="O473" s="36" t="s">
        <v>7763</v>
      </c>
      <c r="P473" s="36"/>
      <c r="Q473" s="36"/>
      <c r="R473" s="36"/>
      <c r="S473" s="36"/>
      <c r="T473" s="36"/>
      <c r="U473" s="36" t="s">
        <v>11317</v>
      </c>
      <c r="V473" s="36" t="s">
        <v>11317</v>
      </c>
      <c r="W473" s="36"/>
      <c r="X473" s="36"/>
      <c r="Y473" s="274">
        <v>45202.514988425923</v>
      </c>
      <c r="Z473" s="274">
        <v>44998.885497685187</v>
      </c>
      <c r="AA473" s="36"/>
      <c r="AB473" s="36" t="s">
        <v>7738</v>
      </c>
      <c r="AC473" s="36">
        <v>57639</v>
      </c>
      <c r="AD473" s="36">
        <v>4720</v>
      </c>
      <c r="AE473" s="36" t="s">
        <v>12023</v>
      </c>
      <c r="AF473" s="36" t="s">
        <v>12025</v>
      </c>
      <c r="AG473" s="36"/>
    </row>
    <row r="474" spans="1:33" ht="26.4">
      <c r="A474" s="36" t="s">
        <v>6384</v>
      </c>
      <c r="B474" s="36" t="s">
        <v>12023</v>
      </c>
      <c r="C474" s="36" t="s">
        <v>9</v>
      </c>
      <c r="D474" s="36" t="s">
        <v>7762</v>
      </c>
      <c r="E474" s="36" t="s">
        <v>7764</v>
      </c>
      <c r="F474" s="36" t="s">
        <v>7765</v>
      </c>
      <c r="G474" s="36" t="s">
        <v>7626</v>
      </c>
      <c r="H474" s="36" t="s">
        <v>6113</v>
      </c>
      <c r="I474" s="36" t="s">
        <v>11317</v>
      </c>
      <c r="J474" s="36" t="s">
        <v>11317</v>
      </c>
      <c r="K474" s="36" t="s">
        <v>11317</v>
      </c>
      <c r="L474" s="36" t="s">
        <v>11317</v>
      </c>
      <c r="M474" s="36" t="s">
        <v>12024</v>
      </c>
      <c r="N474" s="36" t="s">
        <v>1882</v>
      </c>
      <c r="O474" s="36" t="s">
        <v>7763</v>
      </c>
      <c r="P474" s="36"/>
      <c r="Q474" s="36"/>
      <c r="R474" s="36" t="s">
        <v>7766</v>
      </c>
      <c r="S474" s="36"/>
      <c r="T474" s="36"/>
      <c r="U474" s="36" t="s">
        <v>11317</v>
      </c>
      <c r="V474" s="36" t="s">
        <v>11317</v>
      </c>
      <c r="W474" s="36"/>
      <c r="X474" s="36"/>
      <c r="Y474" s="274">
        <v>45202.514988425923</v>
      </c>
      <c r="Z474" s="274">
        <v>44998.885497685187</v>
      </c>
      <c r="AA474" s="36"/>
      <c r="AB474" s="36" t="s">
        <v>7738</v>
      </c>
      <c r="AC474" s="36">
        <v>57639</v>
      </c>
      <c r="AD474" s="36">
        <v>5380</v>
      </c>
      <c r="AE474" s="36" t="s">
        <v>12023</v>
      </c>
      <c r="AF474" s="36" t="s">
        <v>12025</v>
      </c>
      <c r="AG474" s="36" t="s">
        <v>6095</v>
      </c>
    </row>
    <row r="475" spans="1:33" ht="52.8">
      <c r="A475" s="36"/>
      <c r="B475" s="36" t="s">
        <v>12023</v>
      </c>
      <c r="C475" s="36" t="s">
        <v>6121</v>
      </c>
      <c r="D475" s="36" t="s">
        <v>7769</v>
      </c>
      <c r="E475" s="36" t="s">
        <v>7767</v>
      </c>
      <c r="F475" s="36" t="s">
        <v>7768</v>
      </c>
      <c r="G475" s="36" t="s">
        <v>6311</v>
      </c>
      <c r="H475" s="36" t="s">
        <v>6119</v>
      </c>
      <c r="I475" s="36" t="s">
        <v>11317</v>
      </c>
      <c r="J475" s="36" t="s">
        <v>11317</v>
      </c>
      <c r="K475" s="36" t="s">
        <v>11317</v>
      </c>
      <c r="L475" s="36" t="s">
        <v>11317</v>
      </c>
      <c r="M475" s="36" t="s">
        <v>12024</v>
      </c>
      <c r="N475" s="36" t="s">
        <v>1882</v>
      </c>
      <c r="O475" s="36" t="s">
        <v>7770</v>
      </c>
      <c r="P475" s="36"/>
      <c r="Q475" s="36"/>
      <c r="R475" s="36"/>
      <c r="S475" s="36"/>
      <c r="T475" s="36"/>
      <c r="U475" s="36" t="s">
        <v>11317</v>
      </c>
      <c r="V475" s="36" t="s">
        <v>11317</v>
      </c>
      <c r="W475" s="36"/>
      <c r="X475" s="36"/>
      <c r="Y475" s="274">
        <v>45202.514988425923</v>
      </c>
      <c r="Z475" s="274">
        <v>44998.885497685187</v>
      </c>
      <c r="AA475" s="36"/>
      <c r="AB475" s="36" t="s">
        <v>7738</v>
      </c>
      <c r="AC475" s="36">
        <v>57639</v>
      </c>
      <c r="AD475" s="36">
        <v>4740</v>
      </c>
      <c r="AE475" s="36" t="s">
        <v>12023</v>
      </c>
      <c r="AF475" s="36" t="s">
        <v>12025</v>
      </c>
      <c r="AG475" s="36"/>
    </row>
    <row r="476" spans="1:33" ht="39.6">
      <c r="A476" s="36" t="s">
        <v>6384</v>
      </c>
      <c r="B476" s="36" t="s">
        <v>12023</v>
      </c>
      <c r="C476" s="36" t="s">
        <v>9</v>
      </c>
      <c r="D476" s="36" t="s">
        <v>7769</v>
      </c>
      <c r="E476" s="36" t="s">
        <v>7771</v>
      </c>
      <c r="F476" s="36" t="s">
        <v>7772</v>
      </c>
      <c r="G476" s="36" t="s">
        <v>7626</v>
      </c>
      <c r="H476" s="36" t="s">
        <v>6113</v>
      </c>
      <c r="I476" s="36" t="s">
        <v>11317</v>
      </c>
      <c r="J476" s="36" t="s">
        <v>11317</v>
      </c>
      <c r="K476" s="36" t="s">
        <v>11317</v>
      </c>
      <c r="L476" s="36" t="s">
        <v>11317</v>
      </c>
      <c r="M476" s="36" t="s">
        <v>12024</v>
      </c>
      <c r="N476" s="36" t="s">
        <v>1882</v>
      </c>
      <c r="O476" s="36" t="s">
        <v>7770</v>
      </c>
      <c r="P476" s="36"/>
      <c r="Q476" s="36"/>
      <c r="R476" s="36" t="s">
        <v>7773</v>
      </c>
      <c r="S476" s="36"/>
      <c r="T476" s="36"/>
      <c r="U476" s="36" t="s">
        <v>11317</v>
      </c>
      <c r="V476" s="36" t="s">
        <v>11317</v>
      </c>
      <c r="W476" s="36"/>
      <c r="X476" s="36"/>
      <c r="Y476" s="274">
        <v>45202.514988425923</v>
      </c>
      <c r="Z476" s="274">
        <v>44998.885497685187</v>
      </c>
      <c r="AA476" s="36"/>
      <c r="AB476" s="36" t="s">
        <v>7738</v>
      </c>
      <c r="AC476" s="36">
        <v>57639</v>
      </c>
      <c r="AD476" s="36">
        <v>5470</v>
      </c>
      <c r="AE476" s="36" t="s">
        <v>12023</v>
      </c>
      <c r="AF476" s="36" t="s">
        <v>12025</v>
      </c>
      <c r="AG476" s="36" t="s">
        <v>6095</v>
      </c>
    </row>
    <row r="477" spans="1:33" ht="26.4">
      <c r="A477" s="36"/>
      <c r="B477" s="36" t="s">
        <v>12023</v>
      </c>
      <c r="C477" s="36" t="s">
        <v>6121</v>
      </c>
      <c r="D477" s="36" t="s">
        <v>7776</v>
      </c>
      <c r="E477" s="36" t="s">
        <v>7774</v>
      </c>
      <c r="F477" s="36" t="s">
        <v>7775</v>
      </c>
      <c r="G477" s="36" t="s">
        <v>6311</v>
      </c>
      <c r="H477" s="36" t="s">
        <v>6119</v>
      </c>
      <c r="I477" s="36" t="s">
        <v>11317</v>
      </c>
      <c r="J477" s="36" t="s">
        <v>11317</v>
      </c>
      <c r="K477" s="36" t="s">
        <v>11317</v>
      </c>
      <c r="L477" s="36" t="s">
        <v>11317</v>
      </c>
      <c r="M477" s="36" t="s">
        <v>12024</v>
      </c>
      <c r="N477" s="36" t="s">
        <v>1882</v>
      </c>
      <c r="O477" s="36" t="s">
        <v>7777</v>
      </c>
      <c r="P477" s="36"/>
      <c r="Q477" s="36"/>
      <c r="R477" s="36"/>
      <c r="S477" s="36"/>
      <c r="T477" s="36"/>
      <c r="U477" s="36" t="s">
        <v>11317</v>
      </c>
      <c r="V477" s="36" t="s">
        <v>11317</v>
      </c>
      <c r="W477" s="36"/>
      <c r="X477" s="36"/>
      <c r="Y477" s="274">
        <v>45202.514988425923</v>
      </c>
      <c r="Z477" s="274">
        <v>44998.885497685187</v>
      </c>
      <c r="AA477" s="36"/>
      <c r="AB477" s="36" t="s">
        <v>7738</v>
      </c>
      <c r="AC477" s="36">
        <v>57639</v>
      </c>
      <c r="AD477" s="36">
        <v>4760</v>
      </c>
      <c r="AE477" s="36" t="s">
        <v>12023</v>
      </c>
      <c r="AF477" s="36" t="s">
        <v>12025</v>
      </c>
      <c r="AG477" s="36"/>
    </row>
    <row r="478" spans="1:33" ht="39.6">
      <c r="A478" s="36"/>
      <c r="B478" s="36" t="s">
        <v>12023</v>
      </c>
      <c r="C478" s="36" t="s">
        <v>6121</v>
      </c>
      <c r="D478" s="36" t="s">
        <v>7780</v>
      </c>
      <c r="E478" s="36" t="s">
        <v>7778</v>
      </c>
      <c r="F478" s="36" t="s">
        <v>7779</v>
      </c>
      <c r="G478" s="36" t="s">
        <v>6311</v>
      </c>
      <c r="H478" s="36" t="s">
        <v>6119</v>
      </c>
      <c r="I478" s="36" t="s">
        <v>11317</v>
      </c>
      <c r="J478" s="36" t="s">
        <v>11317</v>
      </c>
      <c r="K478" s="36" t="s">
        <v>11317</v>
      </c>
      <c r="L478" s="36" t="s">
        <v>11317</v>
      </c>
      <c r="M478" s="36" t="s">
        <v>12024</v>
      </c>
      <c r="N478" s="36" t="s">
        <v>1882</v>
      </c>
      <c r="O478" s="36" t="s">
        <v>7781</v>
      </c>
      <c r="P478" s="36"/>
      <c r="Q478" s="36"/>
      <c r="R478" s="36"/>
      <c r="S478" s="36"/>
      <c r="T478" s="36"/>
      <c r="U478" s="36" t="s">
        <v>11317</v>
      </c>
      <c r="V478" s="36" t="s">
        <v>11317</v>
      </c>
      <c r="W478" s="36"/>
      <c r="X478" s="36"/>
      <c r="Y478" s="274">
        <v>45202.514988425923</v>
      </c>
      <c r="Z478" s="274">
        <v>44998.885497685187</v>
      </c>
      <c r="AA478" s="36"/>
      <c r="AB478" s="36" t="s">
        <v>7738</v>
      </c>
      <c r="AC478" s="36">
        <v>57639</v>
      </c>
      <c r="AD478" s="36">
        <v>4770</v>
      </c>
      <c r="AE478" s="36" t="s">
        <v>12023</v>
      </c>
      <c r="AF478" s="36" t="s">
        <v>12025</v>
      </c>
      <c r="AG478" s="36"/>
    </row>
    <row r="479" spans="1:33" ht="39.6">
      <c r="A479" s="36"/>
      <c r="B479" s="36" t="s">
        <v>12023</v>
      </c>
      <c r="C479" s="36" t="s">
        <v>6121</v>
      </c>
      <c r="D479" s="36" t="s">
        <v>7784</v>
      </c>
      <c r="E479" s="36" t="s">
        <v>7782</v>
      </c>
      <c r="F479" s="36" t="s">
        <v>7783</v>
      </c>
      <c r="G479" s="36" t="s">
        <v>6311</v>
      </c>
      <c r="H479" s="36" t="s">
        <v>6119</v>
      </c>
      <c r="I479" s="36" t="s">
        <v>11317</v>
      </c>
      <c r="J479" s="36" t="s">
        <v>11317</v>
      </c>
      <c r="K479" s="36" t="s">
        <v>11317</v>
      </c>
      <c r="L479" s="36" t="s">
        <v>11317</v>
      </c>
      <c r="M479" s="36" t="s">
        <v>12024</v>
      </c>
      <c r="N479" s="36" t="s">
        <v>1882</v>
      </c>
      <c r="O479" s="36" t="s">
        <v>7785</v>
      </c>
      <c r="P479" s="36"/>
      <c r="Q479" s="36"/>
      <c r="R479" s="36"/>
      <c r="S479" s="36"/>
      <c r="T479" s="36"/>
      <c r="U479" s="36" t="s">
        <v>11317</v>
      </c>
      <c r="V479" s="36" t="s">
        <v>11317</v>
      </c>
      <c r="W479" s="36"/>
      <c r="X479" s="36"/>
      <c r="Y479" s="274">
        <v>45202.514988425923</v>
      </c>
      <c r="Z479" s="274">
        <v>44998.885497685187</v>
      </c>
      <c r="AA479" s="36"/>
      <c r="AB479" s="36" t="s">
        <v>7738</v>
      </c>
      <c r="AC479" s="36">
        <v>57639</v>
      </c>
      <c r="AD479" s="36">
        <v>4780</v>
      </c>
      <c r="AE479" s="36" t="s">
        <v>12023</v>
      </c>
      <c r="AF479" s="36" t="s">
        <v>12025</v>
      </c>
      <c r="AG479" s="36"/>
    </row>
    <row r="480" spans="1:33" ht="39.6">
      <c r="A480" s="36" t="s">
        <v>6384</v>
      </c>
      <c r="B480" s="36" t="s">
        <v>12023</v>
      </c>
      <c r="C480" s="36" t="s">
        <v>9</v>
      </c>
      <c r="D480" s="36" t="s">
        <v>7784</v>
      </c>
      <c r="E480" s="36" t="s">
        <v>7786</v>
      </c>
      <c r="F480" s="36" t="s">
        <v>7787</v>
      </c>
      <c r="G480" s="36" t="s">
        <v>7626</v>
      </c>
      <c r="H480" s="36" t="s">
        <v>6113</v>
      </c>
      <c r="I480" s="36" t="s">
        <v>11317</v>
      </c>
      <c r="J480" s="36" t="s">
        <v>11317</v>
      </c>
      <c r="K480" s="36" t="s">
        <v>11317</v>
      </c>
      <c r="L480" s="36" t="s">
        <v>11317</v>
      </c>
      <c r="M480" s="36" t="s">
        <v>12024</v>
      </c>
      <c r="N480" s="36" t="s">
        <v>1882</v>
      </c>
      <c r="O480" s="36" t="s">
        <v>7785</v>
      </c>
      <c r="P480" s="36"/>
      <c r="Q480" s="36"/>
      <c r="R480" s="36" t="s">
        <v>7788</v>
      </c>
      <c r="S480" s="36"/>
      <c r="T480" s="36"/>
      <c r="U480" s="36" t="s">
        <v>11317</v>
      </c>
      <c r="V480" s="36" t="s">
        <v>11317</v>
      </c>
      <c r="W480" s="36"/>
      <c r="X480" s="36"/>
      <c r="Y480" s="274">
        <v>45202.514988425923</v>
      </c>
      <c r="Z480" s="274">
        <v>44998.885497685187</v>
      </c>
      <c r="AA480" s="36"/>
      <c r="AB480" s="36" t="s">
        <v>7738</v>
      </c>
      <c r="AC480" s="36">
        <v>57639</v>
      </c>
      <c r="AD480" s="36">
        <v>5520</v>
      </c>
      <c r="AE480" s="36" t="s">
        <v>12023</v>
      </c>
      <c r="AF480" s="36" t="s">
        <v>12025</v>
      </c>
      <c r="AG480" s="36" t="s">
        <v>6095</v>
      </c>
    </row>
    <row r="481" spans="1:33" ht="52.8">
      <c r="A481" s="36"/>
      <c r="B481" s="36" t="s">
        <v>12023</v>
      </c>
      <c r="C481" s="36" t="s">
        <v>6121</v>
      </c>
      <c r="D481" s="36" t="s">
        <v>7791</v>
      </c>
      <c r="E481" s="36" t="s">
        <v>7789</v>
      </c>
      <c r="F481" s="36" t="s">
        <v>7790</v>
      </c>
      <c r="G481" s="36" t="s">
        <v>6311</v>
      </c>
      <c r="H481" s="36" t="s">
        <v>6119</v>
      </c>
      <c r="I481" s="36" t="s">
        <v>11317</v>
      </c>
      <c r="J481" s="36" t="s">
        <v>11317</v>
      </c>
      <c r="K481" s="36" t="s">
        <v>11317</v>
      </c>
      <c r="L481" s="36" t="s">
        <v>11317</v>
      </c>
      <c r="M481" s="36" t="s">
        <v>12024</v>
      </c>
      <c r="N481" s="36" t="s">
        <v>1882</v>
      </c>
      <c r="O481" s="36" t="s">
        <v>7792</v>
      </c>
      <c r="P481" s="36"/>
      <c r="Q481" s="36"/>
      <c r="R481" s="36"/>
      <c r="S481" s="36" t="s">
        <v>12181</v>
      </c>
      <c r="T481" s="36"/>
      <c r="U481" s="36" t="s">
        <v>11317</v>
      </c>
      <c r="V481" s="36" t="s">
        <v>11317</v>
      </c>
      <c r="W481" s="36"/>
      <c r="X481" s="36"/>
      <c r="Y481" s="274">
        <v>45202.514988425923</v>
      </c>
      <c r="Z481" s="274">
        <v>44998.885497685187</v>
      </c>
      <c r="AA481" s="36"/>
      <c r="AB481" s="36" t="s">
        <v>7738</v>
      </c>
      <c r="AC481" s="36">
        <v>57639</v>
      </c>
      <c r="AD481" s="36">
        <v>4800</v>
      </c>
      <c r="AE481" s="36" t="s">
        <v>12023</v>
      </c>
      <c r="AF481" s="36" t="s">
        <v>12025</v>
      </c>
      <c r="AG481" s="36"/>
    </row>
    <row r="482" spans="1:33" ht="39.6">
      <c r="A482" s="36"/>
      <c r="B482" s="36" t="s">
        <v>12023</v>
      </c>
      <c r="C482" s="36" t="s">
        <v>2491</v>
      </c>
      <c r="D482" s="36" t="s">
        <v>7791</v>
      </c>
      <c r="E482" s="36" t="s">
        <v>7793</v>
      </c>
      <c r="F482" s="36" t="s">
        <v>7794</v>
      </c>
      <c r="G482" s="36" t="s">
        <v>7626</v>
      </c>
      <c r="H482" s="36" t="s">
        <v>6113</v>
      </c>
      <c r="I482" s="36" t="s">
        <v>11317</v>
      </c>
      <c r="J482" s="36" t="s">
        <v>11317</v>
      </c>
      <c r="K482" s="36" t="s">
        <v>11317</v>
      </c>
      <c r="L482" s="36" t="s">
        <v>11317</v>
      </c>
      <c r="M482" s="36" t="s">
        <v>12024</v>
      </c>
      <c r="N482" s="36" t="s">
        <v>1882</v>
      </c>
      <c r="O482" s="36" t="s">
        <v>7792</v>
      </c>
      <c r="P482" s="36" t="s">
        <v>7796</v>
      </c>
      <c r="Q482" s="36"/>
      <c r="R482" s="36" t="s">
        <v>7795</v>
      </c>
      <c r="S482" s="36" t="s">
        <v>12182</v>
      </c>
      <c r="T482" s="36"/>
      <c r="U482" s="36" t="s">
        <v>11317</v>
      </c>
      <c r="V482" s="36" t="s">
        <v>11317</v>
      </c>
      <c r="W482" s="36"/>
      <c r="X482" s="36"/>
      <c r="Y482" s="274">
        <v>45202.514988425923</v>
      </c>
      <c r="Z482" s="274">
        <v>44998.885497685187</v>
      </c>
      <c r="AA482" s="36"/>
      <c r="AB482" s="36" t="s">
        <v>7738</v>
      </c>
      <c r="AC482" s="36">
        <v>57639</v>
      </c>
      <c r="AD482" s="36">
        <v>4820</v>
      </c>
      <c r="AE482" s="36" t="s">
        <v>12023</v>
      </c>
      <c r="AF482" s="36" t="s">
        <v>12025</v>
      </c>
      <c r="AG482" s="36" t="s">
        <v>6095</v>
      </c>
    </row>
    <row r="483" spans="1:33" ht="39.6">
      <c r="A483" s="36"/>
      <c r="B483" s="36" t="s">
        <v>12023</v>
      </c>
      <c r="C483" s="36" t="s">
        <v>2491</v>
      </c>
      <c r="D483" s="36" t="s">
        <v>7791</v>
      </c>
      <c r="E483" s="36" t="s">
        <v>7797</v>
      </c>
      <c r="F483" s="36" t="s">
        <v>7798</v>
      </c>
      <c r="G483" s="36" t="s">
        <v>7626</v>
      </c>
      <c r="H483" s="36" t="s">
        <v>6132</v>
      </c>
      <c r="I483" s="36" t="s">
        <v>11317</v>
      </c>
      <c r="J483" s="36" t="s">
        <v>11317</v>
      </c>
      <c r="K483" s="36" t="s">
        <v>11317</v>
      </c>
      <c r="L483" s="36" t="s">
        <v>11317</v>
      </c>
      <c r="M483" s="36" t="s">
        <v>12024</v>
      </c>
      <c r="N483" s="36" t="s">
        <v>1882</v>
      </c>
      <c r="O483" s="36" t="s">
        <v>7792</v>
      </c>
      <c r="P483" s="36" t="s">
        <v>7799</v>
      </c>
      <c r="Q483" s="36"/>
      <c r="R483" s="36"/>
      <c r="S483" s="36" t="s">
        <v>12183</v>
      </c>
      <c r="T483" s="36"/>
      <c r="U483" s="36" t="s">
        <v>11317</v>
      </c>
      <c r="V483" s="36" t="s">
        <v>11317</v>
      </c>
      <c r="W483" s="36"/>
      <c r="X483" s="36"/>
      <c r="Y483" s="274">
        <v>45202.514988425923</v>
      </c>
      <c r="Z483" s="274">
        <v>44998.885497685187</v>
      </c>
      <c r="AA483" s="36"/>
      <c r="AB483" s="36" t="s">
        <v>7738</v>
      </c>
      <c r="AC483" s="36">
        <v>57639</v>
      </c>
      <c r="AD483" s="36">
        <v>5210</v>
      </c>
      <c r="AE483" s="36" t="s">
        <v>12023</v>
      </c>
      <c r="AF483" s="36" t="s">
        <v>12025</v>
      </c>
      <c r="AG483" s="36" t="s">
        <v>6095</v>
      </c>
    </row>
    <row r="484" spans="1:33" ht="26.4">
      <c r="A484" s="36"/>
      <c r="B484" s="36" t="s">
        <v>12023</v>
      </c>
      <c r="C484" s="36" t="s">
        <v>6121</v>
      </c>
      <c r="D484" s="36" t="s">
        <v>6762</v>
      </c>
      <c r="E484" s="36" t="s">
        <v>7800</v>
      </c>
      <c r="F484" s="36" t="s">
        <v>7801</v>
      </c>
      <c r="G484" s="36" t="s">
        <v>7626</v>
      </c>
      <c r="H484" s="36" t="s">
        <v>6130</v>
      </c>
      <c r="I484" s="36" t="s">
        <v>11317</v>
      </c>
      <c r="J484" s="36" t="s">
        <v>11317</v>
      </c>
      <c r="K484" s="36" t="s">
        <v>11317</v>
      </c>
      <c r="L484" s="36" t="s">
        <v>11317</v>
      </c>
      <c r="M484" s="36" t="s">
        <v>12024</v>
      </c>
      <c r="N484" s="36" t="s">
        <v>1882</v>
      </c>
      <c r="O484" s="36" t="s">
        <v>6766</v>
      </c>
      <c r="P484" s="36"/>
      <c r="Q484" s="36"/>
      <c r="R484" s="36"/>
      <c r="S484" s="36"/>
      <c r="T484" s="36"/>
      <c r="U484" s="36" t="s">
        <v>11317</v>
      </c>
      <c r="V484" s="36" t="s">
        <v>11317</v>
      </c>
      <c r="W484" s="36"/>
      <c r="X484" s="36"/>
      <c r="Y484" s="274">
        <v>45202.514988425923</v>
      </c>
      <c r="Z484" s="274">
        <v>44998.885497685187</v>
      </c>
      <c r="AA484" s="36"/>
      <c r="AB484" s="36" t="s">
        <v>7738</v>
      </c>
      <c r="AC484" s="36">
        <v>57639</v>
      </c>
      <c r="AD484" s="36">
        <v>1300</v>
      </c>
      <c r="AE484" s="36" t="s">
        <v>12023</v>
      </c>
      <c r="AF484" s="36" t="s">
        <v>12025</v>
      </c>
      <c r="AG484" s="36" t="s">
        <v>6089</v>
      </c>
    </row>
    <row r="485" spans="1:33" ht="26.4">
      <c r="A485" s="36"/>
      <c r="B485" s="36" t="s">
        <v>12023</v>
      </c>
      <c r="C485" s="36" t="s">
        <v>6118</v>
      </c>
      <c r="D485" s="36" t="s">
        <v>6762</v>
      </c>
      <c r="E485" s="36" t="s">
        <v>7802</v>
      </c>
      <c r="F485" s="36" t="s">
        <v>7803</v>
      </c>
      <c r="G485" s="36" t="s">
        <v>7626</v>
      </c>
      <c r="H485" s="36" t="s">
        <v>6098</v>
      </c>
      <c r="I485" s="36" t="s">
        <v>6764</v>
      </c>
      <c r="J485" s="36" t="s">
        <v>11317</v>
      </c>
      <c r="K485" s="36" t="s">
        <v>11317</v>
      </c>
      <c r="L485" s="36" t="s">
        <v>11317</v>
      </c>
      <c r="M485" s="36" t="s">
        <v>6765</v>
      </c>
      <c r="N485" s="36" t="s">
        <v>1882</v>
      </c>
      <c r="O485" s="36" t="s">
        <v>6766</v>
      </c>
      <c r="P485" s="36"/>
      <c r="Q485" s="36"/>
      <c r="R485" s="36"/>
      <c r="S485" s="36"/>
      <c r="T485" s="36"/>
      <c r="U485" s="36" t="s">
        <v>11317</v>
      </c>
      <c r="V485" s="36" t="s">
        <v>11317</v>
      </c>
      <c r="W485" s="36"/>
      <c r="X485" s="36"/>
      <c r="Y485" s="274">
        <v>45202.514988425923</v>
      </c>
      <c r="Z485" s="274">
        <v>44998.885497685187</v>
      </c>
      <c r="AA485" s="36"/>
      <c r="AB485" s="36" t="s">
        <v>7738</v>
      </c>
      <c r="AC485" s="36">
        <v>57639</v>
      </c>
      <c r="AD485" s="36">
        <v>1400</v>
      </c>
      <c r="AE485" s="36" t="s">
        <v>12023</v>
      </c>
      <c r="AF485" s="36" t="s">
        <v>12025</v>
      </c>
      <c r="AG485" s="36" t="s">
        <v>6095</v>
      </c>
    </row>
    <row r="486" spans="1:33" ht="118.8">
      <c r="A486" s="36"/>
      <c r="B486" s="36" t="s">
        <v>12023</v>
      </c>
      <c r="C486" s="36" t="s">
        <v>2491</v>
      </c>
      <c r="D486" s="36" t="s">
        <v>6754</v>
      </c>
      <c r="E486" s="36" t="s">
        <v>7804</v>
      </c>
      <c r="F486" s="36" t="s">
        <v>7805</v>
      </c>
      <c r="G486" s="36" t="s">
        <v>7626</v>
      </c>
      <c r="H486" s="36" t="s">
        <v>6098</v>
      </c>
      <c r="I486" s="36" t="s">
        <v>6756</v>
      </c>
      <c r="J486" s="36" t="s">
        <v>11317</v>
      </c>
      <c r="K486" s="36" t="s">
        <v>11317</v>
      </c>
      <c r="L486" s="36" t="s">
        <v>11317</v>
      </c>
      <c r="M486" s="36" t="s">
        <v>6757</v>
      </c>
      <c r="N486" s="36" t="s">
        <v>1882</v>
      </c>
      <c r="O486" s="36" t="s">
        <v>6758</v>
      </c>
      <c r="P486" s="36" t="s">
        <v>7806</v>
      </c>
      <c r="Q486" s="36"/>
      <c r="R486" s="36"/>
      <c r="S486" s="36" t="s">
        <v>12184</v>
      </c>
      <c r="T486" s="36"/>
      <c r="U486" s="36" t="s">
        <v>11317</v>
      </c>
      <c r="V486" s="36" t="s">
        <v>11317</v>
      </c>
      <c r="W486" s="36"/>
      <c r="X486" s="36"/>
      <c r="Y486" s="274">
        <v>45202.514988425923</v>
      </c>
      <c r="Z486" s="274">
        <v>44998.885497685187</v>
      </c>
      <c r="AA486" s="36"/>
      <c r="AB486" s="36" t="s">
        <v>7738</v>
      </c>
      <c r="AC486" s="36">
        <v>57639</v>
      </c>
      <c r="AD486" s="36">
        <v>4130</v>
      </c>
      <c r="AE486" s="36" t="s">
        <v>12023</v>
      </c>
      <c r="AF486" s="36" t="s">
        <v>12025</v>
      </c>
      <c r="AG486" s="36" t="s">
        <v>6095</v>
      </c>
    </row>
    <row r="487" spans="1:33" ht="26.4">
      <c r="A487" s="36"/>
      <c r="B487" s="36" t="s">
        <v>12023</v>
      </c>
      <c r="C487" s="36" t="s">
        <v>6121</v>
      </c>
      <c r="D487" s="36" t="s">
        <v>6317</v>
      </c>
      <c r="E487" s="36" t="s">
        <v>7807</v>
      </c>
      <c r="F487" s="36" t="s">
        <v>7808</v>
      </c>
      <c r="G487" s="36" t="s">
        <v>7626</v>
      </c>
      <c r="H487" s="36" t="s">
        <v>6130</v>
      </c>
      <c r="I487" s="36" t="s">
        <v>11317</v>
      </c>
      <c r="J487" s="36" t="s">
        <v>11317</v>
      </c>
      <c r="K487" s="36" t="s">
        <v>11317</v>
      </c>
      <c r="L487" s="36" t="s">
        <v>11317</v>
      </c>
      <c r="M487" s="36" t="s">
        <v>12024</v>
      </c>
      <c r="N487" s="36" t="s">
        <v>1882</v>
      </c>
      <c r="O487" s="36" t="s">
        <v>11317</v>
      </c>
      <c r="P487" s="36"/>
      <c r="Q487" s="36"/>
      <c r="R487" s="36"/>
      <c r="S487" s="36"/>
      <c r="T487" s="36"/>
      <c r="U487" s="36" t="s">
        <v>11317</v>
      </c>
      <c r="V487" s="36" t="s">
        <v>11317</v>
      </c>
      <c r="W487" s="36"/>
      <c r="X487" s="36"/>
      <c r="Y487" s="274">
        <v>45202.514988425923</v>
      </c>
      <c r="Z487" s="274">
        <v>44998.885497685187</v>
      </c>
      <c r="AA487" s="36"/>
      <c r="AB487" s="36" t="s">
        <v>7738</v>
      </c>
      <c r="AC487" s="36">
        <v>57639</v>
      </c>
      <c r="AD487" s="36">
        <v>3700</v>
      </c>
      <c r="AE487" s="36" t="s">
        <v>12023</v>
      </c>
      <c r="AF487" s="36" t="s">
        <v>12025</v>
      </c>
      <c r="AG487" s="36" t="s">
        <v>6089</v>
      </c>
    </row>
    <row r="488" spans="1:33" ht="26.4">
      <c r="A488" s="36" t="s">
        <v>6724</v>
      </c>
      <c r="B488" s="36" t="s">
        <v>12023</v>
      </c>
      <c r="C488" s="36" t="s">
        <v>6118</v>
      </c>
      <c r="D488" s="36" t="s">
        <v>6725</v>
      </c>
      <c r="E488" s="36" t="s">
        <v>7809</v>
      </c>
      <c r="F488" s="36" t="s">
        <v>7810</v>
      </c>
      <c r="G488" s="36" t="s">
        <v>7626</v>
      </c>
      <c r="H488" s="36" t="s">
        <v>6111</v>
      </c>
      <c r="I488" s="36" t="s">
        <v>11317</v>
      </c>
      <c r="J488" s="36" t="s">
        <v>11317</v>
      </c>
      <c r="K488" s="36" t="s">
        <v>11317</v>
      </c>
      <c r="L488" s="36" t="s">
        <v>11317</v>
      </c>
      <c r="M488" s="36" t="s">
        <v>12024</v>
      </c>
      <c r="N488" s="36" t="s">
        <v>1882</v>
      </c>
      <c r="O488" s="36" t="s">
        <v>11317</v>
      </c>
      <c r="P488" s="36"/>
      <c r="Q488" s="36"/>
      <c r="R488" s="36" t="s">
        <v>7811</v>
      </c>
      <c r="S488" s="36"/>
      <c r="T488" s="36"/>
      <c r="U488" s="36" t="s">
        <v>11317</v>
      </c>
      <c r="V488" s="36" t="s">
        <v>11317</v>
      </c>
      <c r="W488" s="36"/>
      <c r="X488" s="36"/>
      <c r="Y488" s="274">
        <v>45202.514988425923</v>
      </c>
      <c r="Z488" s="274">
        <v>44998.885497685187</v>
      </c>
      <c r="AA488" s="36"/>
      <c r="AB488" s="36" t="s">
        <v>7738</v>
      </c>
      <c r="AC488" s="36">
        <v>57639</v>
      </c>
      <c r="AD488" s="36">
        <v>4110</v>
      </c>
      <c r="AE488" s="36" t="s">
        <v>12023</v>
      </c>
      <c r="AF488" s="36" t="s">
        <v>12025</v>
      </c>
      <c r="AG488" s="36" t="s">
        <v>6095</v>
      </c>
    </row>
    <row r="489" spans="1:33">
      <c r="A489" s="36" t="s">
        <v>6724</v>
      </c>
      <c r="B489" s="36" t="s">
        <v>12023</v>
      </c>
      <c r="C489" s="36" t="s">
        <v>6121</v>
      </c>
      <c r="D489" s="36" t="s">
        <v>6725</v>
      </c>
      <c r="E489" s="36" t="s">
        <v>7812</v>
      </c>
      <c r="F489" s="36" t="s">
        <v>7813</v>
      </c>
      <c r="G489" s="36" t="s">
        <v>7626</v>
      </c>
      <c r="H489" s="36" t="s">
        <v>6130</v>
      </c>
      <c r="I489" s="36" t="s">
        <v>11317</v>
      </c>
      <c r="J489" s="36" t="s">
        <v>11317</v>
      </c>
      <c r="K489" s="36" t="s">
        <v>11317</v>
      </c>
      <c r="L489" s="36" t="s">
        <v>11317</v>
      </c>
      <c r="M489" s="36" t="s">
        <v>12024</v>
      </c>
      <c r="N489" s="36" t="s">
        <v>1882</v>
      </c>
      <c r="O489" s="36" t="s">
        <v>6590</v>
      </c>
      <c r="P489" s="36"/>
      <c r="Q489" s="36"/>
      <c r="R489" s="36"/>
      <c r="S489" s="36"/>
      <c r="T489" s="36"/>
      <c r="U489" s="36" t="s">
        <v>11317</v>
      </c>
      <c r="V489" s="36" t="s">
        <v>11317</v>
      </c>
      <c r="W489" s="36"/>
      <c r="X489" s="36"/>
      <c r="Y489" s="274">
        <v>45202.514988425923</v>
      </c>
      <c r="Z489" s="274">
        <v>44998.885497685187</v>
      </c>
      <c r="AA489" s="36"/>
      <c r="AB489" s="36" t="s">
        <v>7738</v>
      </c>
      <c r="AC489" s="36">
        <v>57639</v>
      </c>
      <c r="AD489" s="36">
        <v>4100</v>
      </c>
      <c r="AE489" s="36" t="s">
        <v>12023</v>
      </c>
      <c r="AF489" s="36" t="s">
        <v>12025</v>
      </c>
      <c r="AG489" s="36" t="s">
        <v>6097</v>
      </c>
    </row>
    <row r="490" spans="1:33" ht="39.6">
      <c r="A490" s="36" t="s">
        <v>6724</v>
      </c>
      <c r="B490" s="36" t="s">
        <v>12023</v>
      </c>
      <c r="C490" s="36" t="s">
        <v>6118</v>
      </c>
      <c r="D490" s="36" t="s">
        <v>6725</v>
      </c>
      <c r="E490" s="36" t="s">
        <v>7814</v>
      </c>
      <c r="F490" s="36" t="s">
        <v>7815</v>
      </c>
      <c r="G490" s="36" t="s">
        <v>7626</v>
      </c>
      <c r="H490" s="36" t="s">
        <v>6111</v>
      </c>
      <c r="I490" s="36" t="s">
        <v>11317</v>
      </c>
      <c r="J490" s="36" t="s">
        <v>11317</v>
      </c>
      <c r="K490" s="36" t="s">
        <v>11317</v>
      </c>
      <c r="L490" s="36" t="s">
        <v>11317</v>
      </c>
      <c r="M490" s="36" t="s">
        <v>12024</v>
      </c>
      <c r="N490" s="36" t="s">
        <v>1882</v>
      </c>
      <c r="O490" s="36" t="s">
        <v>11317</v>
      </c>
      <c r="P490" s="36"/>
      <c r="Q490" s="36"/>
      <c r="R490" s="36"/>
      <c r="S490" s="36"/>
      <c r="T490" s="36"/>
      <c r="U490" s="36" t="s">
        <v>11317</v>
      </c>
      <c r="V490" s="36" t="s">
        <v>11317</v>
      </c>
      <c r="W490" s="36"/>
      <c r="X490" s="36"/>
      <c r="Y490" s="274">
        <v>45202.514988425923</v>
      </c>
      <c r="Z490" s="274">
        <v>44998.885497685187</v>
      </c>
      <c r="AA490" s="36"/>
      <c r="AB490" s="36" t="s">
        <v>7738</v>
      </c>
      <c r="AC490" s="36">
        <v>57639</v>
      </c>
      <c r="AD490" s="36">
        <v>5100</v>
      </c>
      <c r="AE490" s="36" t="s">
        <v>12023</v>
      </c>
      <c r="AF490" s="36" t="s">
        <v>12025</v>
      </c>
      <c r="AG490" s="36" t="s">
        <v>6095</v>
      </c>
    </row>
    <row r="491" spans="1:33" ht="105.6">
      <c r="A491" s="36" t="s">
        <v>7512</v>
      </c>
      <c r="B491" s="36" t="s">
        <v>12023</v>
      </c>
      <c r="C491" s="36" t="s">
        <v>6118</v>
      </c>
      <c r="D491" s="36" t="s">
        <v>6725</v>
      </c>
      <c r="E491" s="36" t="s">
        <v>7816</v>
      </c>
      <c r="F491" s="36" t="s">
        <v>7817</v>
      </c>
      <c r="G491" s="36" t="s">
        <v>7626</v>
      </c>
      <c r="H491" s="36" t="s">
        <v>6111</v>
      </c>
      <c r="I491" s="36" t="s">
        <v>11317</v>
      </c>
      <c r="J491" s="36" t="s">
        <v>11317</v>
      </c>
      <c r="K491" s="36" t="s">
        <v>11317</v>
      </c>
      <c r="L491" s="36" t="s">
        <v>11317</v>
      </c>
      <c r="M491" s="36" t="s">
        <v>12024</v>
      </c>
      <c r="N491" s="36" t="s">
        <v>1882</v>
      </c>
      <c r="O491" s="36" t="s">
        <v>11317</v>
      </c>
      <c r="P491" s="36"/>
      <c r="Q491" s="36"/>
      <c r="R491" s="36"/>
      <c r="S491" s="36" t="s">
        <v>12185</v>
      </c>
      <c r="T491" s="36"/>
      <c r="U491" s="36" t="s">
        <v>11317</v>
      </c>
      <c r="V491" s="36" t="s">
        <v>11317</v>
      </c>
      <c r="W491" s="36"/>
      <c r="X491" s="36"/>
      <c r="Y491" s="274">
        <v>45202.514988425923</v>
      </c>
      <c r="Z491" s="274">
        <v>44998.885497685187</v>
      </c>
      <c r="AA491" s="36"/>
      <c r="AB491" s="36" t="s">
        <v>7738</v>
      </c>
      <c r="AC491" s="36">
        <v>57639</v>
      </c>
      <c r="AD491" s="36">
        <v>3100</v>
      </c>
      <c r="AE491" s="36" t="s">
        <v>12023</v>
      </c>
      <c r="AF491" s="36" t="s">
        <v>12025</v>
      </c>
      <c r="AG491" s="36" t="s">
        <v>6095</v>
      </c>
    </row>
    <row r="492" spans="1:33" ht="39.6">
      <c r="A492" s="36"/>
      <c r="B492" s="36" t="s">
        <v>12023</v>
      </c>
      <c r="C492" s="36" t="s">
        <v>6118</v>
      </c>
      <c r="D492" s="36" t="s">
        <v>6806</v>
      </c>
      <c r="E492" s="36" t="s">
        <v>7818</v>
      </c>
      <c r="F492" s="36" t="s">
        <v>7819</v>
      </c>
      <c r="G492" s="36" t="s">
        <v>7626</v>
      </c>
      <c r="H492" s="36" t="s">
        <v>6113</v>
      </c>
      <c r="I492" s="36" t="s">
        <v>11317</v>
      </c>
      <c r="J492" s="36" t="s">
        <v>11317</v>
      </c>
      <c r="K492" s="36" t="s">
        <v>11317</v>
      </c>
      <c r="L492" s="36" t="s">
        <v>11317</v>
      </c>
      <c r="M492" s="36" t="s">
        <v>12024</v>
      </c>
      <c r="N492" s="36" t="s">
        <v>1882</v>
      </c>
      <c r="O492" s="36" t="s">
        <v>6811</v>
      </c>
      <c r="P492" s="36"/>
      <c r="Q492" s="36"/>
      <c r="R492" s="36" t="s">
        <v>7820</v>
      </c>
      <c r="S492" s="36" t="s">
        <v>12128</v>
      </c>
      <c r="T492" s="36"/>
      <c r="U492" s="36" t="s">
        <v>11317</v>
      </c>
      <c r="V492" s="36" t="s">
        <v>11317</v>
      </c>
      <c r="W492" s="36"/>
      <c r="X492" s="36"/>
      <c r="Y492" s="274">
        <v>45202.514988425923</v>
      </c>
      <c r="Z492" s="274">
        <v>44998.885497685187</v>
      </c>
      <c r="AA492" s="36"/>
      <c r="AB492" s="36" t="s">
        <v>7738</v>
      </c>
      <c r="AC492" s="36">
        <v>57639</v>
      </c>
      <c r="AD492" s="36">
        <v>7020</v>
      </c>
      <c r="AE492" s="36" t="s">
        <v>12023</v>
      </c>
      <c r="AF492" s="36" t="s">
        <v>12025</v>
      </c>
      <c r="AG492" s="36" t="s">
        <v>6095</v>
      </c>
    </row>
    <row r="493" spans="1:33" ht="52.8">
      <c r="A493" s="36"/>
      <c r="B493" s="36" t="s">
        <v>12023</v>
      </c>
      <c r="C493" s="36" t="s">
        <v>6121</v>
      </c>
      <c r="D493" s="36" t="s">
        <v>6242</v>
      </c>
      <c r="E493" s="36" t="s">
        <v>7821</v>
      </c>
      <c r="F493" s="36" t="s">
        <v>7822</v>
      </c>
      <c r="G493" s="36" t="s">
        <v>7626</v>
      </c>
      <c r="H493" s="36" t="s">
        <v>6130</v>
      </c>
      <c r="I493" s="36" t="s">
        <v>11317</v>
      </c>
      <c r="J493" s="36" t="s">
        <v>11317</v>
      </c>
      <c r="K493" s="36" t="s">
        <v>11317</v>
      </c>
      <c r="L493" s="36" t="s">
        <v>11317</v>
      </c>
      <c r="M493" s="36" t="s">
        <v>12024</v>
      </c>
      <c r="N493" s="36" t="s">
        <v>1882</v>
      </c>
      <c r="O493" s="36" t="s">
        <v>6597</v>
      </c>
      <c r="P493" s="36"/>
      <c r="Q493" s="36"/>
      <c r="R493" s="36" t="s">
        <v>7823</v>
      </c>
      <c r="S493" s="36"/>
      <c r="T493" s="36"/>
      <c r="U493" s="36" t="s">
        <v>11317</v>
      </c>
      <c r="V493" s="36" t="s">
        <v>11317</v>
      </c>
      <c r="W493" s="36"/>
      <c r="X493" s="36"/>
      <c r="Y493" s="274">
        <v>45202.514988425923</v>
      </c>
      <c r="Z493" s="274">
        <v>44998.885497685187</v>
      </c>
      <c r="AA493" s="36"/>
      <c r="AB493" s="36" t="s">
        <v>7738</v>
      </c>
      <c r="AC493" s="36">
        <v>57639</v>
      </c>
      <c r="AD493" s="36">
        <v>300</v>
      </c>
      <c r="AE493" s="36" t="s">
        <v>12023</v>
      </c>
      <c r="AF493" s="36" t="s">
        <v>12025</v>
      </c>
      <c r="AG493" s="36" t="s">
        <v>6089</v>
      </c>
    </row>
    <row r="494" spans="1:33" ht="52.8">
      <c r="A494" s="36" t="s">
        <v>7477</v>
      </c>
      <c r="B494" s="36" t="s">
        <v>12023</v>
      </c>
      <c r="C494" s="36" t="s">
        <v>6121</v>
      </c>
      <c r="D494" s="36" t="s">
        <v>6725</v>
      </c>
      <c r="E494" s="36" t="s">
        <v>7824</v>
      </c>
      <c r="F494" s="36" t="s">
        <v>7825</v>
      </c>
      <c r="G494" s="36" t="s">
        <v>6418</v>
      </c>
      <c r="H494" s="36" t="s">
        <v>6130</v>
      </c>
      <c r="I494" s="36" t="s">
        <v>11317</v>
      </c>
      <c r="J494" s="36" t="s">
        <v>11317</v>
      </c>
      <c r="K494" s="36" t="s">
        <v>11317</v>
      </c>
      <c r="L494" s="36" t="s">
        <v>11317</v>
      </c>
      <c r="M494" s="36" t="s">
        <v>12024</v>
      </c>
      <c r="N494" s="36" t="s">
        <v>1882</v>
      </c>
      <c r="O494" s="36" t="s">
        <v>11317</v>
      </c>
      <c r="P494" s="36"/>
      <c r="Q494" s="36"/>
      <c r="R494" s="36" t="s">
        <v>7827</v>
      </c>
      <c r="S494" s="36"/>
      <c r="T494" s="36"/>
      <c r="U494" s="36" t="s">
        <v>11317</v>
      </c>
      <c r="V494" s="36" t="s">
        <v>11317</v>
      </c>
      <c r="W494" s="36"/>
      <c r="X494" s="36"/>
      <c r="Y494" s="274">
        <v>45202.522337962961</v>
      </c>
      <c r="Z494" s="274">
        <v>44998.885497685187</v>
      </c>
      <c r="AA494" s="36"/>
      <c r="AB494" s="36" t="s">
        <v>7826</v>
      </c>
      <c r="AC494" s="36">
        <v>21143</v>
      </c>
      <c r="AD494" s="36">
        <v>1000</v>
      </c>
      <c r="AE494" s="36" t="s">
        <v>12023</v>
      </c>
      <c r="AF494" s="36" t="s">
        <v>12025</v>
      </c>
      <c r="AG494" s="36" t="s">
        <v>6101</v>
      </c>
    </row>
    <row r="495" spans="1:33" ht="52.8">
      <c r="A495" s="36" t="s">
        <v>7831</v>
      </c>
      <c r="B495" s="36" t="s">
        <v>12023</v>
      </c>
      <c r="C495" s="36" t="s">
        <v>6118</v>
      </c>
      <c r="D495" s="36" t="s">
        <v>6725</v>
      </c>
      <c r="E495" s="36" t="s">
        <v>7828</v>
      </c>
      <c r="F495" s="36" t="s">
        <v>7829</v>
      </c>
      <c r="G495" s="36" t="s">
        <v>6418</v>
      </c>
      <c r="H495" s="36" t="s">
        <v>6111</v>
      </c>
      <c r="I495" s="36" t="s">
        <v>11317</v>
      </c>
      <c r="J495" s="36" t="s">
        <v>11317</v>
      </c>
      <c r="K495" s="36" t="s">
        <v>11317</v>
      </c>
      <c r="L495" s="36" t="s">
        <v>11317</v>
      </c>
      <c r="M495" s="36" t="s">
        <v>12024</v>
      </c>
      <c r="N495" s="36" t="s">
        <v>1882</v>
      </c>
      <c r="O495" s="36" t="s">
        <v>11317</v>
      </c>
      <c r="P495" s="36"/>
      <c r="Q495" s="36"/>
      <c r="R495" s="36" t="s">
        <v>7830</v>
      </c>
      <c r="S495" s="36"/>
      <c r="T495" s="36"/>
      <c r="U495" s="36" t="s">
        <v>11317</v>
      </c>
      <c r="V495" s="36" t="s">
        <v>11317</v>
      </c>
      <c r="W495" s="36"/>
      <c r="X495" s="36"/>
      <c r="Y495" s="274">
        <v>45202.522337962961</v>
      </c>
      <c r="Z495" s="274">
        <v>44998.885497685187</v>
      </c>
      <c r="AA495" s="36"/>
      <c r="AB495" s="36" t="s">
        <v>7826</v>
      </c>
      <c r="AC495" s="36">
        <v>21143</v>
      </c>
      <c r="AD495" s="36">
        <v>1010</v>
      </c>
      <c r="AE495" s="36" t="s">
        <v>12023</v>
      </c>
      <c r="AF495" s="36" t="s">
        <v>12025</v>
      </c>
      <c r="AG495" s="36" t="s">
        <v>6095</v>
      </c>
    </row>
    <row r="496" spans="1:33" ht="264">
      <c r="A496" s="36"/>
      <c r="B496" s="36" t="s">
        <v>12023</v>
      </c>
      <c r="C496" s="36" t="s">
        <v>6121</v>
      </c>
      <c r="D496" s="36" t="s">
        <v>6911</v>
      </c>
      <c r="E496" s="36" t="s">
        <v>7832</v>
      </c>
      <c r="F496" s="36" t="s">
        <v>7833</v>
      </c>
      <c r="G496" s="36" t="s">
        <v>6418</v>
      </c>
      <c r="H496" s="36" t="s">
        <v>6130</v>
      </c>
      <c r="I496" s="36" t="s">
        <v>11317</v>
      </c>
      <c r="J496" s="36" t="s">
        <v>11317</v>
      </c>
      <c r="K496" s="36" t="s">
        <v>11317</v>
      </c>
      <c r="L496" s="36" t="s">
        <v>11317</v>
      </c>
      <c r="M496" s="36" t="s">
        <v>12024</v>
      </c>
      <c r="N496" s="36" t="s">
        <v>1882</v>
      </c>
      <c r="O496" s="36" t="s">
        <v>6912</v>
      </c>
      <c r="P496" s="36"/>
      <c r="Q496" s="36"/>
      <c r="R496" s="36" t="s">
        <v>7834</v>
      </c>
      <c r="S496" s="36" t="s">
        <v>12186</v>
      </c>
      <c r="T496" s="36"/>
      <c r="U496" s="36" t="s">
        <v>11317</v>
      </c>
      <c r="V496" s="36" t="s">
        <v>11317</v>
      </c>
      <c r="W496" s="36"/>
      <c r="X496" s="36"/>
      <c r="Y496" s="274">
        <v>45202.522337962961</v>
      </c>
      <c r="Z496" s="274">
        <v>44998.885497685187</v>
      </c>
      <c r="AA496" s="36"/>
      <c r="AB496" s="36" t="s">
        <v>7826</v>
      </c>
      <c r="AC496" s="36">
        <v>21143</v>
      </c>
      <c r="AD496" s="36">
        <v>2000</v>
      </c>
      <c r="AE496" s="36" t="s">
        <v>12023</v>
      </c>
      <c r="AF496" s="36" t="s">
        <v>12025</v>
      </c>
      <c r="AG496" s="36" t="s">
        <v>6095</v>
      </c>
    </row>
    <row r="497" spans="1:33" ht="39.6">
      <c r="A497" s="36"/>
      <c r="B497" s="36" t="s">
        <v>12023</v>
      </c>
      <c r="C497" s="36" t="s">
        <v>6121</v>
      </c>
      <c r="D497" s="36" t="s">
        <v>6762</v>
      </c>
      <c r="E497" s="36" t="s">
        <v>7835</v>
      </c>
      <c r="F497" s="36" t="s">
        <v>7836</v>
      </c>
      <c r="G497" s="36" t="s">
        <v>6418</v>
      </c>
      <c r="H497" s="36" t="s">
        <v>6130</v>
      </c>
      <c r="I497" s="36" t="s">
        <v>11317</v>
      </c>
      <c r="J497" s="36" t="s">
        <v>11317</v>
      </c>
      <c r="K497" s="36" t="s">
        <v>11317</v>
      </c>
      <c r="L497" s="36" t="s">
        <v>11317</v>
      </c>
      <c r="M497" s="36" t="s">
        <v>12024</v>
      </c>
      <c r="N497" s="36" t="s">
        <v>1882</v>
      </c>
      <c r="O497" s="36" t="s">
        <v>11317</v>
      </c>
      <c r="P497" s="36"/>
      <c r="Q497" s="36"/>
      <c r="R497" s="36"/>
      <c r="S497" s="36"/>
      <c r="T497" s="36"/>
      <c r="U497" s="36" t="s">
        <v>11317</v>
      </c>
      <c r="V497" s="36" t="s">
        <v>11317</v>
      </c>
      <c r="W497" s="36"/>
      <c r="X497" s="36"/>
      <c r="Y497" s="274">
        <v>45202.540625000001</v>
      </c>
      <c r="Z497" s="274">
        <v>44998.885497685187</v>
      </c>
      <c r="AA497" s="36"/>
      <c r="AB497" s="36" t="s">
        <v>7837</v>
      </c>
      <c r="AC497" s="36">
        <v>46046</v>
      </c>
      <c r="AD497" s="36">
        <v>1500</v>
      </c>
      <c r="AE497" s="36" t="s">
        <v>12023</v>
      </c>
      <c r="AF497" s="36" t="s">
        <v>12025</v>
      </c>
      <c r="AG497" s="36"/>
    </row>
    <row r="498" spans="1:33" ht="26.4">
      <c r="A498" s="36"/>
      <c r="B498" s="36" t="s">
        <v>12023</v>
      </c>
      <c r="C498" s="36" t="s">
        <v>6121</v>
      </c>
      <c r="D498" s="36" t="s">
        <v>7841</v>
      </c>
      <c r="E498" s="36" t="s">
        <v>7838</v>
      </c>
      <c r="F498" s="36" t="s">
        <v>7839</v>
      </c>
      <c r="G498" s="36" t="s">
        <v>6311</v>
      </c>
      <c r="H498" s="36" t="s">
        <v>6119</v>
      </c>
      <c r="I498" s="36" t="s">
        <v>11317</v>
      </c>
      <c r="J498" s="36" t="s">
        <v>11317</v>
      </c>
      <c r="K498" s="36" t="s">
        <v>11317</v>
      </c>
      <c r="L498" s="36" t="s">
        <v>11317</v>
      </c>
      <c r="M498" s="36" t="s">
        <v>12024</v>
      </c>
      <c r="N498" s="36" t="s">
        <v>1882</v>
      </c>
      <c r="O498" s="36" t="s">
        <v>7842</v>
      </c>
      <c r="P498" s="36"/>
      <c r="Q498" s="36"/>
      <c r="R498" s="36"/>
      <c r="S498" s="36"/>
      <c r="T498" s="36"/>
      <c r="U498" s="36" t="s">
        <v>11317</v>
      </c>
      <c r="V498" s="36" t="s">
        <v>11317</v>
      </c>
      <c r="W498" s="36"/>
      <c r="X498" s="36"/>
      <c r="Y498" s="274">
        <v>45202.541145833333</v>
      </c>
      <c r="Z498" s="274">
        <v>44998.885497685187</v>
      </c>
      <c r="AA498" s="36"/>
      <c r="AB498" s="36" t="s">
        <v>7840</v>
      </c>
      <c r="AC498" s="36">
        <v>75048</v>
      </c>
      <c r="AD498" s="36">
        <v>4970</v>
      </c>
      <c r="AE498" s="36" t="s">
        <v>12023</v>
      </c>
      <c r="AF498" s="36" t="s">
        <v>12025</v>
      </c>
      <c r="AG498" s="36"/>
    </row>
    <row r="499" spans="1:33" ht="26.4">
      <c r="A499" s="36"/>
      <c r="B499" s="36" t="s">
        <v>12023</v>
      </c>
      <c r="C499" s="36" t="s">
        <v>6121</v>
      </c>
      <c r="D499" s="36" t="s">
        <v>6612</v>
      </c>
      <c r="E499" s="36" t="s">
        <v>7843</v>
      </c>
      <c r="F499" s="36" t="s">
        <v>7844</v>
      </c>
      <c r="G499" s="36" t="s">
        <v>7441</v>
      </c>
      <c r="H499" s="36" t="s">
        <v>6130</v>
      </c>
      <c r="I499" s="36" t="s">
        <v>11317</v>
      </c>
      <c r="J499" s="36" t="s">
        <v>11317</v>
      </c>
      <c r="K499" s="36" t="s">
        <v>11317</v>
      </c>
      <c r="L499" s="36" t="s">
        <v>11317</v>
      </c>
      <c r="M499" s="36" t="s">
        <v>12024</v>
      </c>
      <c r="N499" s="36" t="s">
        <v>1882</v>
      </c>
      <c r="O499" s="36" t="s">
        <v>6613</v>
      </c>
      <c r="P499" s="36"/>
      <c r="Q499" s="36"/>
      <c r="R499" s="36"/>
      <c r="S499" s="36"/>
      <c r="T499" s="36"/>
      <c r="U499" s="36" t="s">
        <v>11317</v>
      </c>
      <c r="V499" s="36" t="s">
        <v>11317</v>
      </c>
      <c r="W499" s="36"/>
      <c r="X499" s="36"/>
      <c r="Y499" s="274">
        <v>45202.542118055557</v>
      </c>
      <c r="Z499" s="274">
        <v>44998.885497685187</v>
      </c>
      <c r="AA499" s="36"/>
      <c r="AB499" s="36" t="s">
        <v>7442</v>
      </c>
      <c r="AC499" s="36">
        <v>72721</v>
      </c>
      <c r="AD499" s="36">
        <v>1660</v>
      </c>
      <c r="AE499" s="36" t="s">
        <v>12023</v>
      </c>
      <c r="AF499" s="36" t="s">
        <v>12025</v>
      </c>
      <c r="AG499" s="36" t="s">
        <v>6089</v>
      </c>
    </row>
    <row r="500" spans="1:33" ht="277.2">
      <c r="A500" s="36"/>
      <c r="B500" s="36" t="s">
        <v>12023</v>
      </c>
      <c r="C500" s="36" t="s">
        <v>9</v>
      </c>
      <c r="D500" s="36">
        <v>14</v>
      </c>
      <c r="E500" s="36" t="s">
        <v>3546</v>
      </c>
      <c r="F500" s="36" t="s">
        <v>7845</v>
      </c>
      <c r="G500" s="36" t="s">
        <v>6311</v>
      </c>
      <c r="H500" s="36" t="s">
        <v>6106</v>
      </c>
      <c r="I500" s="36" t="s">
        <v>11317</v>
      </c>
      <c r="J500" s="36" t="s">
        <v>11317</v>
      </c>
      <c r="K500" s="36" t="s">
        <v>11317</v>
      </c>
      <c r="L500" s="36" t="s">
        <v>11317</v>
      </c>
      <c r="M500" s="36" t="s">
        <v>12024</v>
      </c>
      <c r="N500" s="36" t="s">
        <v>2282</v>
      </c>
      <c r="O500" s="36" t="s">
        <v>7847</v>
      </c>
      <c r="P500" s="36"/>
      <c r="Q500" s="36"/>
      <c r="R500" s="36"/>
      <c r="S500" s="36"/>
      <c r="T500" s="36"/>
      <c r="U500" s="36" t="s">
        <v>11317</v>
      </c>
      <c r="V500" s="36" t="s">
        <v>11317</v>
      </c>
      <c r="W500" s="36"/>
      <c r="X500" s="36"/>
      <c r="Y500" s="274">
        <v>45202.553969907407</v>
      </c>
      <c r="Z500" s="274">
        <v>45001.178344907406</v>
      </c>
      <c r="AA500" s="36"/>
      <c r="AB500" s="36" t="s">
        <v>7846</v>
      </c>
      <c r="AC500" s="36">
        <v>90657</v>
      </c>
      <c r="AD500" s="36">
        <v>4000</v>
      </c>
      <c r="AE500" s="36" t="s">
        <v>12023</v>
      </c>
      <c r="AF500" s="36" t="s">
        <v>12025</v>
      </c>
      <c r="AG500" s="36" t="s">
        <v>6095</v>
      </c>
    </row>
    <row r="501" spans="1:33" ht="66">
      <c r="A501" s="36"/>
      <c r="B501" s="36" t="s">
        <v>12023</v>
      </c>
      <c r="C501" s="36" t="s">
        <v>9</v>
      </c>
      <c r="D501" s="36">
        <v>14</v>
      </c>
      <c r="E501" s="36" t="s">
        <v>3647</v>
      </c>
      <c r="F501" s="36" t="s">
        <v>7848</v>
      </c>
      <c r="G501" s="36" t="s">
        <v>6311</v>
      </c>
      <c r="H501" s="36" t="s">
        <v>6106</v>
      </c>
      <c r="I501" s="36" t="s">
        <v>11317</v>
      </c>
      <c r="J501" s="36" t="s">
        <v>11317</v>
      </c>
      <c r="K501" s="36" t="s">
        <v>11317</v>
      </c>
      <c r="L501" s="36" t="s">
        <v>11317</v>
      </c>
      <c r="M501" s="36" t="s">
        <v>12024</v>
      </c>
      <c r="N501" s="36" t="s">
        <v>2282</v>
      </c>
      <c r="O501" s="36" t="s">
        <v>7849</v>
      </c>
      <c r="P501" s="36"/>
      <c r="Q501" s="36"/>
      <c r="R501" s="36"/>
      <c r="S501" s="36"/>
      <c r="T501" s="36"/>
      <c r="U501" s="36" t="s">
        <v>11317</v>
      </c>
      <c r="V501" s="36" t="s">
        <v>11317</v>
      </c>
      <c r="W501" s="36"/>
      <c r="X501" s="36"/>
      <c r="Y501" s="274">
        <v>45202.553969907407</v>
      </c>
      <c r="Z501" s="274">
        <v>45001.178344907406</v>
      </c>
      <c r="AA501" s="36"/>
      <c r="AB501" s="36" t="s">
        <v>7846</v>
      </c>
      <c r="AC501" s="36">
        <v>90657</v>
      </c>
      <c r="AD501" s="36">
        <v>4010</v>
      </c>
      <c r="AE501" s="36" t="s">
        <v>12023</v>
      </c>
      <c r="AF501" s="36" t="s">
        <v>12025</v>
      </c>
      <c r="AG501" s="36" t="s">
        <v>6095</v>
      </c>
    </row>
    <row r="502" spans="1:33" ht="118.8">
      <c r="A502" s="36"/>
      <c r="B502" s="36" t="s">
        <v>12023</v>
      </c>
      <c r="C502" s="36" t="s">
        <v>9</v>
      </c>
      <c r="D502" s="36">
        <v>14</v>
      </c>
      <c r="E502" s="36" t="s">
        <v>3726</v>
      </c>
      <c r="F502" s="36" t="s">
        <v>7850</v>
      </c>
      <c r="G502" s="36" t="s">
        <v>6311</v>
      </c>
      <c r="H502" s="36" t="s">
        <v>6106</v>
      </c>
      <c r="I502" s="36" t="s">
        <v>11317</v>
      </c>
      <c r="J502" s="36" t="s">
        <v>11317</v>
      </c>
      <c r="K502" s="36" t="s">
        <v>11317</v>
      </c>
      <c r="L502" s="36" t="s">
        <v>11317</v>
      </c>
      <c r="M502" s="36" t="s">
        <v>12024</v>
      </c>
      <c r="N502" s="36" t="s">
        <v>2282</v>
      </c>
      <c r="O502" s="36" t="s">
        <v>12187</v>
      </c>
      <c r="P502" s="36"/>
      <c r="Q502" s="36"/>
      <c r="R502" s="36"/>
      <c r="S502" s="36"/>
      <c r="T502" s="36"/>
      <c r="U502" s="36" t="s">
        <v>11317</v>
      </c>
      <c r="V502" s="36" t="s">
        <v>11317</v>
      </c>
      <c r="W502" s="36"/>
      <c r="X502" s="36"/>
      <c r="Y502" s="274">
        <v>45202.553969907407</v>
      </c>
      <c r="Z502" s="274">
        <v>45001.178344907406</v>
      </c>
      <c r="AA502" s="36"/>
      <c r="AB502" s="36" t="s">
        <v>7846</v>
      </c>
      <c r="AC502" s="36">
        <v>90657</v>
      </c>
      <c r="AD502" s="36">
        <v>4020</v>
      </c>
      <c r="AE502" s="36" t="s">
        <v>12023</v>
      </c>
      <c r="AF502" s="36" t="s">
        <v>12025</v>
      </c>
      <c r="AG502" s="36" t="s">
        <v>6095</v>
      </c>
    </row>
    <row r="503" spans="1:33" ht="26.4">
      <c r="A503" s="36"/>
      <c r="B503" s="36" t="s">
        <v>12023</v>
      </c>
      <c r="C503" s="36" t="s">
        <v>9</v>
      </c>
      <c r="D503" s="36">
        <v>14</v>
      </c>
      <c r="E503" s="36" t="s">
        <v>3810</v>
      </c>
      <c r="F503" s="36" t="s">
        <v>7851</v>
      </c>
      <c r="G503" s="36" t="s">
        <v>6311</v>
      </c>
      <c r="H503" s="36" t="s">
        <v>6106</v>
      </c>
      <c r="I503" s="36" t="s">
        <v>11317</v>
      </c>
      <c r="J503" s="36" t="s">
        <v>11317</v>
      </c>
      <c r="K503" s="36" t="s">
        <v>11317</v>
      </c>
      <c r="L503" s="36" t="s">
        <v>11317</v>
      </c>
      <c r="M503" s="36" t="s">
        <v>12024</v>
      </c>
      <c r="N503" s="36" t="s">
        <v>2282</v>
      </c>
      <c r="O503" s="36" t="s">
        <v>7852</v>
      </c>
      <c r="P503" s="36"/>
      <c r="Q503" s="36"/>
      <c r="R503" s="36"/>
      <c r="S503" s="36"/>
      <c r="T503" s="36"/>
      <c r="U503" s="36" t="s">
        <v>11317</v>
      </c>
      <c r="V503" s="36" t="s">
        <v>11317</v>
      </c>
      <c r="W503" s="36"/>
      <c r="X503" s="36"/>
      <c r="Y503" s="274">
        <v>45202.553969907407</v>
      </c>
      <c r="Z503" s="274">
        <v>45001.178344907406</v>
      </c>
      <c r="AA503" s="36"/>
      <c r="AB503" s="36" t="s">
        <v>7846</v>
      </c>
      <c r="AC503" s="36">
        <v>90657</v>
      </c>
      <c r="AD503" s="36">
        <v>4030</v>
      </c>
      <c r="AE503" s="36" t="s">
        <v>12023</v>
      </c>
      <c r="AF503" s="36" t="s">
        <v>12025</v>
      </c>
      <c r="AG503" s="36" t="s">
        <v>6095</v>
      </c>
    </row>
    <row r="504" spans="1:33" ht="26.4">
      <c r="A504" s="36"/>
      <c r="B504" s="36" t="s">
        <v>12023</v>
      </c>
      <c r="C504" s="36" t="s">
        <v>9</v>
      </c>
      <c r="D504" s="36">
        <v>14</v>
      </c>
      <c r="E504" s="36" t="s">
        <v>3906</v>
      </c>
      <c r="F504" s="36" t="s">
        <v>7853</v>
      </c>
      <c r="G504" s="36" t="s">
        <v>6311</v>
      </c>
      <c r="H504" s="36" t="s">
        <v>6106</v>
      </c>
      <c r="I504" s="36" t="s">
        <v>11317</v>
      </c>
      <c r="J504" s="36" t="s">
        <v>11317</v>
      </c>
      <c r="K504" s="36" t="s">
        <v>11317</v>
      </c>
      <c r="L504" s="36" t="s">
        <v>11317</v>
      </c>
      <c r="M504" s="36" t="s">
        <v>12024</v>
      </c>
      <c r="N504" s="36" t="s">
        <v>2282</v>
      </c>
      <c r="O504" s="36" t="s">
        <v>7852</v>
      </c>
      <c r="P504" s="36"/>
      <c r="Q504" s="36"/>
      <c r="R504" s="36"/>
      <c r="S504" s="36"/>
      <c r="T504" s="36"/>
      <c r="U504" s="36" t="s">
        <v>11317</v>
      </c>
      <c r="V504" s="36" t="s">
        <v>11317</v>
      </c>
      <c r="W504" s="36"/>
      <c r="X504" s="36"/>
      <c r="Y504" s="274">
        <v>45202.553969907407</v>
      </c>
      <c r="Z504" s="274">
        <v>45001.178344907406</v>
      </c>
      <c r="AA504" s="36"/>
      <c r="AB504" s="36" t="s">
        <v>7846</v>
      </c>
      <c r="AC504" s="36">
        <v>90657</v>
      </c>
      <c r="AD504" s="36">
        <v>4040</v>
      </c>
      <c r="AE504" s="36" t="s">
        <v>12023</v>
      </c>
      <c r="AF504" s="36" t="s">
        <v>12025</v>
      </c>
      <c r="AG504" s="36" t="s">
        <v>6095</v>
      </c>
    </row>
    <row r="505" spans="1:33" ht="132">
      <c r="A505" s="36"/>
      <c r="B505" s="36" t="s">
        <v>12023</v>
      </c>
      <c r="C505" s="36" t="s">
        <v>9</v>
      </c>
      <c r="D505" s="36">
        <v>14</v>
      </c>
      <c r="E505" s="36" t="s">
        <v>3980</v>
      </c>
      <c r="F505" s="36" t="s">
        <v>7854</v>
      </c>
      <c r="G505" s="36" t="s">
        <v>6311</v>
      </c>
      <c r="H505" s="36" t="s">
        <v>6106</v>
      </c>
      <c r="I505" s="36" t="s">
        <v>11317</v>
      </c>
      <c r="J505" s="36" t="s">
        <v>11317</v>
      </c>
      <c r="K505" s="36" t="s">
        <v>11317</v>
      </c>
      <c r="L505" s="36" t="s">
        <v>11317</v>
      </c>
      <c r="M505" s="36" t="s">
        <v>12024</v>
      </c>
      <c r="N505" s="36" t="s">
        <v>318</v>
      </c>
      <c r="O505" s="36" t="s">
        <v>7855</v>
      </c>
      <c r="P505" s="36"/>
      <c r="Q505" s="36"/>
      <c r="R505" s="36"/>
      <c r="S505" s="36"/>
      <c r="T505" s="36"/>
      <c r="U505" s="36" t="s">
        <v>11317</v>
      </c>
      <c r="V505" s="36" t="s">
        <v>11317</v>
      </c>
      <c r="W505" s="36"/>
      <c r="X505" s="36"/>
      <c r="Y505" s="274">
        <v>45202.553969907407</v>
      </c>
      <c r="Z505" s="274">
        <v>45001.178344907406</v>
      </c>
      <c r="AA505" s="36"/>
      <c r="AB505" s="36" t="s">
        <v>7846</v>
      </c>
      <c r="AC505" s="36">
        <v>90657</v>
      </c>
      <c r="AD505" s="36">
        <v>4050</v>
      </c>
      <c r="AE505" s="36" t="s">
        <v>12023</v>
      </c>
      <c r="AF505" s="36" t="s">
        <v>12025</v>
      </c>
      <c r="AG505" s="36" t="s">
        <v>6095</v>
      </c>
    </row>
    <row r="506" spans="1:33" ht="26.4">
      <c r="A506" s="36"/>
      <c r="B506" s="36" t="s">
        <v>12023</v>
      </c>
      <c r="C506" s="36" t="s">
        <v>9</v>
      </c>
      <c r="D506" s="36">
        <v>14</v>
      </c>
      <c r="E506" s="36" t="s">
        <v>4070</v>
      </c>
      <c r="F506" s="36" t="s">
        <v>7856</v>
      </c>
      <c r="G506" s="36" t="s">
        <v>6311</v>
      </c>
      <c r="H506" s="36" t="s">
        <v>6106</v>
      </c>
      <c r="I506" s="36" t="s">
        <v>11317</v>
      </c>
      <c r="J506" s="36" t="s">
        <v>11317</v>
      </c>
      <c r="K506" s="36" t="s">
        <v>11317</v>
      </c>
      <c r="L506" s="36" t="s">
        <v>11317</v>
      </c>
      <c r="M506" s="36" t="s">
        <v>12024</v>
      </c>
      <c r="N506" s="36" t="s">
        <v>318</v>
      </c>
      <c r="O506" s="36" t="s">
        <v>7857</v>
      </c>
      <c r="P506" s="36"/>
      <c r="Q506" s="36"/>
      <c r="R506" s="36"/>
      <c r="S506" s="36"/>
      <c r="T506" s="36"/>
      <c r="U506" s="36" t="s">
        <v>11317</v>
      </c>
      <c r="V506" s="36" t="s">
        <v>11317</v>
      </c>
      <c r="W506" s="36"/>
      <c r="X506" s="36"/>
      <c r="Y506" s="274">
        <v>45202.553969907407</v>
      </c>
      <c r="Z506" s="274">
        <v>45001.178344907406</v>
      </c>
      <c r="AA506" s="36"/>
      <c r="AB506" s="36" t="s">
        <v>7846</v>
      </c>
      <c r="AC506" s="36">
        <v>90657</v>
      </c>
      <c r="AD506" s="36">
        <v>4060</v>
      </c>
      <c r="AE506" s="36" t="s">
        <v>12023</v>
      </c>
      <c r="AF506" s="36" t="s">
        <v>12025</v>
      </c>
      <c r="AG506" s="36" t="s">
        <v>6095</v>
      </c>
    </row>
    <row r="507" spans="1:33" ht="92.4">
      <c r="A507" s="36"/>
      <c r="B507" s="36" t="s">
        <v>12023</v>
      </c>
      <c r="C507" s="36" t="s">
        <v>9</v>
      </c>
      <c r="D507" s="36">
        <v>14</v>
      </c>
      <c r="E507" s="36" t="s">
        <v>4159</v>
      </c>
      <c r="F507" s="36" t="s">
        <v>7858</v>
      </c>
      <c r="G507" s="36" t="s">
        <v>6311</v>
      </c>
      <c r="H507" s="36" t="s">
        <v>6106</v>
      </c>
      <c r="I507" s="36" t="s">
        <v>11317</v>
      </c>
      <c r="J507" s="36" t="s">
        <v>11317</v>
      </c>
      <c r="K507" s="36" t="s">
        <v>11317</v>
      </c>
      <c r="L507" s="36" t="s">
        <v>11317</v>
      </c>
      <c r="M507" s="36" t="s">
        <v>12024</v>
      </c>
      <c r="N507" s="36" t="s">
        <v>318</v>
      </c>
      <c r="O507" s="36" t="s">
        <v>12188</v>
      </c>
      <c r="P507" s="36"/>
      <c r="Q507" s="36"/>
      <c r="R507" s="36"/>
      <c r="S507" s="36"/>
      <c r="T507" s="36"/>
      <c r="U507" s="36" t="s">
        <v>11317</v>
      </c>
      <c r="V507" s="36" t="s">
        <v>11317</v>
      </c>
      <c r="W507" s="36"/>
      <c r="X507" s="36"/>
      <c r="Y507" s="274">
        <v>45202.553969907407</v>
      </c>
      <c r="Z507" s="274">
        <v>45001.178344907406</v>
      </c>
      <c r="AA507" s="36"/>
      <c r="AB507" s="36" t="s">
        <v>7846</v>
      </c>
      <c r="AC507" s="36">
        <v>90657</v>
      </c>
      <c r="AD507" s="36">
        <v>4070</v>
      </c>
      <c r="AE507" s="36" t="s">
        <v>12023</v>
      </c>
      <c r="AF507" s="36" t="s">
        <v>12025</v>
      </c>
      <c r="AG507" s="36" t="s">
        <v>6095</v>
      </c>
    </row>
    <row r="508" spans="1:33" ht="132">
      <c r="A508" s="36"/>
      <c r="B508" s="36" t="s">
        <v>12023</v>
      </c>
      <c r="C508" s="36" t="s">
        <v>9</v>
      </c>
      <c r="D508" s="36">
        <v>14</v>
      </c>
      <c r="E508" s="36" t="s">
        <v>4234</v>
      </c>
      <c r="F508" s="36" t="s">
        <v>7859</v>
      </c>
      <c r="G508" s="36" t="s">
        <v>6311</v>
      </c>
      <c r="H508" s="36" t="s">
        <v>6106</v>
      </c>
      <c r="I508" s="36" t="s">
        <v>11317</v>
      </c>
      <c r="J508" s="36" t="s">
        <v>11317</v>
      </c>
      <c r="K508" s="36" t="s">
        <v>11317</v>
      </c>
      <c r="L508" s="36" t="s">
        <v>11317</v>
      </c>
      <c r="M508" s="36" t="s">
        <v>12024</v>
      </c>
      <c r="N508" s="36" t="s">
        <v>318</v>
      </c>
      <c r="O508" s="36" t="s">
        <v>12189</v>
      </c>
      <c r="P508" s="36"/>
      <c r="Q508" s="36"/>
      <c r="R508" s="36"/>
      <c r="S508" s="36"/>
      <c r="T508" s="36"/>
      <c r="U508" s="36" t="s">
        <v>11317</v>
      </c>
      <c r="V508" s="36" t="s">
        <v>11317</v>
      </c>
      <c r="W508" s="36"/>
      <c r="X508" s="36"/>
      <c r="Y508" s="274">
        <v>45202.553969907407</v>
      </c>
      <c r="Z508" s="274">
        <v>45001.178344907406</v>
      </c>
      <c r="AA508" s="36"/>
      <c r="AB508" s="36" t="s">
        <v>7846</v>
      </c>
      <c r="AC508" s="36">
        <v>90657</v>
      </c>
      <c r="AD508" s="36">
        <v>4080</v>
      </c>
      <c r="AE508" s="36" t="s">
        <v>12023</v>
      </c>
      <c r="AF508" s="36" t="s">
        <v>12025</v>
      </c>
      <c r="AG508" s="36" t="s">
        <v>6095</v>
      </c>
    </row>
    <row r="509" spans="1:33" ht="39.6">
      <c r="A509" s="36"/>
      <c r="B509" s="36" t="s">
        <v>12023</v>
      </c>
      <c r="C509" s="36" t="s">
        <v>9</v>
      </c>
      <c r="D509" s="36">
        <v>14</v>
      </c>
      <c r="E509" s="36" t="s">
        <v>4312</v>
      </c>
      <c r="F509" s="36" t="s">
        <v>7860</v>
      </c>
      <c r="G509" s="36" t="s">
        <v>6311</v>
      </c>
      <c r="H509" s="36" t="s">
        <v>6106</v>
      </c>
      <c r="I509" s="36" t="s">
        <v>11317</v>
      </c>
      <c r="J509" s="36" t="s">
        <v>11317</v>
      </c>
      <c r="K509" s="36" t="s">
        <v>11317</v>
      </c>
      <c r="L509" s="36" t="s">
        <v>11317</v>
      </c>
      <c r="M509" s="36" t="s">
        <v>12024</v>
      </c>
      <c r="N509" s="36" t="s">
        <v>318</v>
      </c>
      <c r="O509" s="36" t="s">
        <v>7861</v>
      </c>
      <c r="P509" s="36"/>
      <c r="Q509" s="36"/>
      <c r="R509" s="36"/>
      <c r="S509" s="36"/>
      <c r="T509" s="36"/>
      <c r="U509" s="36" t="s">
        <v>11317</v>
      </c>
      <c r="V509" s="36" t="s">
        <v>11317</v>
      </c>
      <c r="W509" s="36"/>
      <c r="X509" s="36"/>
      <c r="Y509" s="274">
        <v>45202.553969907407</v>
      </c>
      <c r="Z509" s="274">
        <v>45001.178344907406</v>
      </c>
      <c r="AA509" s="36"/>
      <c r="AB509" s="36" t="s">
        <v>7846</v>
      </c>
      <c r="AC509" s="36">
        <v>90657</v>
      </c>
      <c r="AD509" s="36">
        <v>4090</v>
      </c>
      <c r="AE509" s="36" t="s">
        <v>12023</v>
      </c>
      <c r="AF509" s="36" t="s">
        <v>12025</v>
      </c>
      <c r="AG509" s="36" t="s">
        <v>6095</v>
      </c>
    </row>
    <row r="510" spans="1:33" ht="26.4">
      <c r="A510" s="36"/>
      <c r="B510" s="36" t="s">
        <v>12023</v>
      </c>
      <c r="C510" s="36" t="s">
        <v>9</v>
      </c>
      <c r="D510" s="36" t="s">
        <v>7863</v>
      </c>
      <c r="E510" s="36" t="s">
        <v>4352</v>
      </c>
      <c r="F510" s="36" t="s">
        <v>7862</v>
      </c>
      <c r="G510" s="36" t="s">
        <v>6311</v>
      </c>
      <c r="H510" s="36" t="s">
        <v>6106</v>
      </c>
      <c r="I510" s="36" t="s">
        <v>11317</v>
      </c>
      <c r="J510" s="36" t="s">
        <v>11317</v>
      </c>
      <c r="K510" s="36" t="s">
        <v>11317</v>
      </c>
      <c r="L510" s="36" t="s">
        <v>11317</v>
      </c>
      <c r="M510" s="36" t="s">
        <v>12024</v>
      </c>
      <c r="N510" s="36" t="s">
        <v>14</v>
      </c>
      <c r="O510" s="36" t="s">
        <v>7864</v>
      </c>
      <c r="P510" s="36"/>
      <c r="Q510" s="36"/>
      <c r="R510" s="36"/>
      <c r="S510" s="36"/>
      <c r="T510" s="36"/>
      <c r="U510" s="36" t="s">
        <v>11317</v>
      </c>
      <c r="V510" s="36" t="s">
        <v>11317</v>
      </c>
      <c r="W510" s="36"/>
      <c r="X510" s="36"/>
      <c r="Y510" s="274">
        <v>45202.553969907407</v>
      </c>
      <c r="Z510" s="274">
        <v>45001.178344907406</v>
      </c>
      <c r="AA510" s="36"/>
      <c r="AB510" s="36" t="s">
        <v>7846</v>
      </c>
      <c r="AC510" s="36">
        <v>90657</v>
      </c>
      <c r="AD510" s="36">
        <v>4000</v>
      </c>
      <c r="AE510" s="36" t="s">
        <v>12023</v>
      </c>
      <c r="AF510" s="36" t="s">
        <v>12025</v>
      </c>
      <c r="AG510" s="36" t="s">
        <v>6095</v>
      </c>
    </row>
    <row r="511" spans="1:33" ht="26.4">
      <c r="A511" s="36"/>
      <c r="B511" s="36" t="s">
        <v>12023</v>
      </c>
      <c r="C511" s="36" t="s">
        <v>9</v>
      </c>
      <c r="D511" s="36" t="s">
        <v>7866</v>
      </c>
      <c r="E511" s="36" t="s">
        <v>4374</v>
      </c>
      <c r="F511" s="36" t="s">
        <v>7865</v>
      </c>
      <c r="G511" s="36" t="s">
        <v>6311</v>
      </c>
      <c r="H511" s="36" t="s">
        <v>6106</v>
      </c>
      <c r="I511" s="36" t="s">
        <v>11317</v>
      </c>
      <c r="J511" s="36" t="s">
        <v>11317</v>
      </c>
      <c r="K511" s="36" t="s">
        <v>11317</v>
      </c>
      <c r="L511" s="36" t="s">
        <v>11317</v>
      </c>
      <c r="M511" s="36" t="s">
        <v>12024</v>
      </c>
      <c r="N511" s="36" t="s">
        <v>14</v>
      </c>
      <c r="O511" s="36" t="s">
        <v>7867</v>
      </c>
      <c r="P511" s="36"/>
      <c r="Q511" s="36"/>
      <c r="R511" s="36"/>
      <c r="S511" s="36"/>
      <c r="T511" s="36"/>
      <c r="U511" s="36" t="s">
        <v>11317</v>
      </c>
      <c r="V511" s="36" t="s">
        <v>11317</v>
      </c>
      <c r="W511" s="36"/>
      <c r="X511" s="36"/>
      <c r="Y511" s="274">
        <v>45202.553969907407</v>
      </c>
      <c r="Z511" s="274">
        <v>45001.178344907406</v>
      </c>
      <c r="AA511" s="36"/>
      <c r="AB511" s="36" t="s">
        <v>7846</v>
      </c>
      <c r="AC511" s="36">
        <v>90657</v>
      </c>
      <c r="AD511" s="36">
        <v>6620</v>
      </c>
      <c r="AE511" s="36" t="s">
        <v>12023</v>
      </c>
      <c r="AF511" s="36" t="s">
        <v>12025</v>
      </c>
      <c r="AG511" s="36" t="s">
        <v>6095</v>
      </c>
    </row>
    <row r="512" spans="1:33" ht="26.4">
      <c r="A512" s="36"/>
      <c r="B512" s="36" t="s">
        <v>12023</v>
      </c>
      <c r="C512" s="36" t="s">
        <v>9</v>
      </c>
      <c r="D512" s="36" t="s">
        <v>6629</v>
      </c>
      <c r="E512" s="36" t="s">
        <v>4402</v>
      </c>
      <c r="F512" s="36" t="s">
        <v>7868</v>
      </c>
      <c r="G512" s="36" t="s">
        <v>6311</v>
      </c>
      <c r="H512" s="36" t="s">
        <v>6106</v>
      </c>
      <c r="I512" s="36" t="s">
        <v>11317</v>
      </c>
      <c r="J512" s="36" t="s">
        <v>11317</v>
      </c>
      <c r="K512" s="36" t="s">
        <v>11317</v>
      </c>
      <c r="L512" s="36" t="s">
        <v>11317</v>
      </c>
      <c r="M512" s="36" t="s">
        <v>12024</v>
      </c>
      <c r="N512" s="36" t="s">
        <v>14</v>
      </c>
      <c r="O512" s="36" t="s">
        <v>6630</v>
      </c>
      <c r="P512" s="36"/>
      <c r="Q512" s="36"/>
      <c r="R512" s="36"/>
      <c r="S512" s="36"/>
      <c r="T512" s="36"/>
      <c r="U512" s="36" t="s">
        <v>11317</v>
      </c>
      <c r="V512" s="36" t="s">
        <v>11317</v>
      </c>
      <c r="W512" s="36"/>
      <c r="X512" s="36"/>
      <c r="Y512" s="274">
        <v>45202.553969907407</v>
      </c>
      <c r="Z512" s="274">
        <v>45001.178344907406</v>
      </c>
      <c r="AA512" s="36"/>
      <c r="AB512" s="36" t="s">
        <v>7846</v>
      </c>
      <c r="AC512" s="36">
        <v>90657</v>
      </c>
      <c r="AD512" s="36">
        <v>5110</v>
      </c>
      <c r="AE512" s="36" t="s">
        <v>12023</v>
      </c>
      <c r="AF512" s="36" t="s">
        <v>12025</v>
      </c>
      <c r="AG512" s="36" t="s">
        <v>6095</v>
      </c>
    </row>
    <row r="513" spans="1:33" ht="290.39999999999998">
      <c r="A513" s="36"/>
      <c r="B513" s="36" t="s">
        <v>12023</v>
      </c>
      <c r="C513" s="36" t="s">
        <v>9</v>
      </c>
      <c r="D513" s="36" t="s">
        <v>6215</v>
      </c>
      <c r="E513" s="36" t="s">
        <v>4409</v>
      </c>
      <c r="F513" s="36" t="s">
        <v>7869</v>
      </c>
      <c r="G513" s="36" t="s">
        <v>6311</v>
      </c>
      <c r="H513" s="36" t="s">
        <v>6106</v>
      </c>
      <c r="I513" s="36" t="s">
        <v>11317</v>
      </c>
      <c r="J513" s="36" t="s">
        <v>11317</v>
      </c>
      <c r="K513" s="36" t="s">
        <v>11317</v>
      </c>
      <c r="L513" s="36" t="s">
        <v>11317</v>
      </c>
      <c r="M513" s="36" t="s">
        <v>12024</v>
      </c>
      <c r="N513" s="36" t="s">
        <v>14</v>
      </c>
      <c r="O513" s="36" t="s">
        <v>7870</v>
      </c>
      <c r="P513" s="36"/>
      <c r="Q513" s="36"/>
      <c r="R513" s="36"/>
      <c r="S513" s="36"/>
      <c r="T513" s="36"/>
      <c r="U513" s="36" t="s">
        <v>11317</v>
      </c>
      <c r="V513" s="36" t="s">
        <v>11317</v>
      </c>
      <c r="W513" s="36"/>
      <c r="X513" s="36"/>
      <c r="Y513" s="274">
        <v>45202.553969907407</v>
      </c>
      <c r="Z513" s="274">
        <v>45001.178344907406</v>
      </c>
      <c r="AA513" s="36"/>
      <c r="AB513" s="36" t="s">
        <v>7846</v>
      </c>
      <c r="AC513" s="36">
        <v>90657</v>
      </c>
      <c r="AD513" s="36">
        <v>4000</v>
      </c>
      <c r="AE513" s="36" t="s">
        <v>12023</v>
      </c>
      <c r="AF513" s="36" t="s">
        <v>12025</v>
      </c>
      <c r="AG513" s="36" t="s">
        <v>6095</v>
      </c>
    </row>
    <row r="514" spans="1:33" ht="330">
      <c r="A514" s="36"/>
      <c r="B514" s="36" t="s">
        <v>12023</v>
      </c>
      <c r="C514" s="36" t="s">
        <v>9</v>
      </c>
      <c r="D514" s="36" t="s">
        <v>6215</v>
      </c>
      <c r="E514" s="36" t="s">
        <v>4452</v>
      </c>
      <c r="F514" s="36" t="s">
        <v>7871</v>
      </c>
      <c r="G514" s="36" t="s">
        <v>6311</v>
      </c>
      <c r="H514" s="36" t="s">
        <v>6106</v>
      </c>
      <c r="I514" s="36" t="s">
        <v>11317</v>
      </c>
      <c r="J514" s="36" t="s">
        <v>11317</v>
      </c>
      <c r="K514" s="36" t="s">
        <v>11317</v>
      </c>
      <c r="L514" s="36" t="s">
        <v>11317</v>
      </c>
      <c r="M514" s="36" t="s">
        <v>12024</v>
      </c>
      <c r="N514" s="36" t="s">
        <v>14</v>
      </c>
      <c r="O514" s="36" t="s">
        <v>7872</v>
      </c>
      <c r="P514" s="36"/>
      <c r="Q514" s="36"/>
      <c r="R514" s="36"/>
      <c r="S514" s="36"/>
      <c r="T514" s="36"/>
      <c r="U514" s="36" t="s">
        <v>11317</v>
      </c>
      <c r="V514" s="36" t="s">
        <v>11317</v>
      </c>
      <c r="W514" s="36"/>
      <c r="X514" s="36"/>
      <c r="Y514" s="274">
        <v>45202.553969907407</v>
      </c>
      <c r="Z514" s="274">
        <v>45001.178344907406</v>
      </c>
      <c r="AA514" s="36"/>
      <c r="AB514" s="36" t="s">
        <v>7846</v>
      </c>
      <c r="AC514" s="36">
        <v>90657</v>
      </c>
      <c r="AD514" s="36">
        <v>4100</v>
      </c>
      <c r="AE514" s="36" t="s">
        <v>12023</v>
      </c>
      <c r="AF514" s="36" t="s">
        <v>12025</v>
      </c>
      <c r="AG514" s="36" t="s">
        <v>6095</v>
      </c>
    </row>
    <row r="515" spans="1:33" ht="132">
      <c r="A515" s="36"/>
      <c r="B515" s="36" t="s">
        <v>12023</v>
      </c>
      <c r="C515" s="36" t="s">
        <v>9</v>
      </c>
      <c r="D515" s="36" t="s">
        <v>6215</v>
      </c>
      <c r="E515" s="36" t="s">
        <v>4525</v>
      </c>
      <c r="F515" s="36" t="s">
        <v>7873</v>
      </c>
      <c r="G515" s="36" t="s">
        <v>6311</v>
      </c>
      <c r="H515" s="36" t="s">
        <v>6106</v>
      </c>
      <c r="I515" s="36" t="s">
        <v>11317</v>
      </c>
      <c r="J515" s="36" t="s">
        <v>11317</v>
      </c>
      <c r="K515" s="36" t="s">
        <v>11317</v>
      </c>
      <c r="L515" s="36" t="s">
        <v>11317</v>
      </c>
      <c r="M515" s="36" t="s">
        <v>12024</v>
      </c>
      <c r="N515" s="36" t="s">
        <v>14</v>
      </c>
      <c r="O515" s="36" t="s">
        <v>12190</v>
      </c>
      <c r="P515" s="36"/>
      <c r="Q515" s="36"/>
      <c r="R515" s="36"/>
      <c r="S515" s="36"/>
      <c r="T515" s="36"/>
      <c r="U515" s="36" t="s">
        <v>11317</v>
      </c>
      <c r="V515" s="36" t="s">
        <v>11317</v>
      </c>
      <c r="W515" s="36"/>
      <c r="X515" s="36"/>
      <c r="Y515" s="274">
        <v>45202.553969907407</v>
      </c>
      <c r="Z515" s="274">
        <v>45001.178344907406</v>
      </c>
      <c r="AA515" s="36"/>
      <c r="AB515" s="36" t="s">
        <v>7846</v>
      </c>
      <c r="AC515" s="36">
        <v>90657</v>
      </c>
      <c r="AD515" s="36">
        <v>4200</v>
      </c>
      <c r="AE515" s="36" t="s">
        <v>12023</v>
      </c>
      <c r="AF515" s="36" t="s">
        <v>12025</v>
      </c>
      <c r="AG515" s="36" t="s">
        <v>6095</v>
      </c>
    </row>
    <row r="516" spans="1:33" ht="158.4">
      <c r="A516" s="36"/>
      <c r="B516" s="36" t="s">
        <v>12023</v>
      </c>
      <c r="C516" s="36" t="s">
        <v>9</v>
      </c>
      <c r="D516" s="36" t="s">
        <v>6215</v>
      </c>
      <c r="E516" s="36" t="s">
        <v>4623</v>
      </c>
      <c r="F516" s="36" t="s">
        <v>7874</v>
      </c>
      <c r="G516" s="36" t="s">
        <v>6311</v>
      </c>
      <c r="H516" s="36" t="s">
        <v>6106</v>
      </c>
      <c r="I516" s="36" t="s">
        <v>11317</v>
      </c>
      <c r="J516" s="36" t="s">
        <v>11317</v>
      </c>
      <c r="K516" s="36" t="s">
        <v>11317</v>
      </c>
      <c r="L516" s="36" t="s">
        <v>11317</v>
      </c>
      <c r="M516" s="36" t="s">
        <v>12024</v>
      </c>
      <c r="N516" s="36" t="s">
        <v>14</v>
      </c>
      <c r="O516" s="36" t="s">
        <v>7875</v>
      </c>
      <c r="P516" s="36"/>
      <c r="Q516" s="36"/>
      <c r="R516" s="36"/>
      <c r="S516" s="36"/>
      <c r="T516" s="36"/>
      <c r="U516" s="36" t="s">
        <v>11317</v>
      </c>
      <c r="V516" s="36" t="s">
        <v>11317</v>
      </c>
      <c r="W516" s="36"/>
      <c r="X516" s="36"/>
      <c r="Y516" s="274">
        <v>45202.553969907407</v>
      </c>
      <c r="Z516" s="274">
        <v>45001.178344907406</v>
      </c>
      <c r="AA516" s="36"/>
      <c r="AB516" s="36" t="s">
        <v>7846</v>
      </c>
      <c r="AC516" s="36">
        <v>90657</v>
      </c>
      <c r="AD516" s="36">
        <v>4300</v>
      </c>
      <c r="AE516" s="36" t="s">
        <v>12023</v>
      </c>
      <c r="AF516" s="36" t="s">
        <v>12025</v>
      </c>
      <c r="AG516" s="36" t="s">
        <v>6095</v>
      </c>
    </row>
    <row r="517" spans="1:33" ht="145.19999999999999">
      <c r="A517" s="36"/>
      <c r="B517" s="36" t="s">
        <v>12023</v>
      </c>
      <c r="C517" s="36" t="s">
        <v>9</v>
      </c>
      <c r="D517" s="36" t="s">
        <v>6215</v>
      </c>
      <c r="E517" s="36" t="s">
        <v>4704</v>
      </c>
      <c r="F517" s="36" t="s">
        <v>7876</v>
      </c>
      <c r="G517" s="36" t="s">
        <v>6311</v>
      </c>
      <c r="H517" s="36" t="s">
        <v>6106</v>
      </c>
      <c r="I517" s="36" t="s">
        <v>11317</v>
      </c>
      <c r="J517" s="36" t="s">
        <v>11317</v>
      </c>
      <c r="K517" s="36" t="s">
        <v>11317</v>
      </c>
      <c r="L517" s="36" t="s">
        <v>11317</v>
      </c>
      <c r="M517" s="36" t="s">
        <v>12024</v>
      </c>
      <c r="N517" s="36" t="s">
        <v>14</v>
      </c>
      <c r="O517" s="36" t="s">
        <v>12191</v>
      </c>
      <c r="P517" s="36"/>
      <c r="Q517" s="36"/>
      <c r="R517" s="36"/>
      <c r="S517" s="36"/>
      <c r="T517" s="36"/>
      <c r="U517" s="36" t="s">
        <v>11317</v>
      </c>
      <c r="V517" s="36" t="s">
        <v>11317</v>
      </c>
      <c r="W517" s="36"/>
      <c r="X517" s="36"/>
      <c r="Y517" s="274">
        <v>45202.553969907407</v>
      </c>
      <c r="Z517" s="274">
        <v>45001.178344907406</v>
      </c>
      <c r="AA517" s="36"/>
      <c r="AB517" s="36" t="s">
        <v>7846</v>
      </c>
      <c r="AC517" s="36">
        <v>90657</v>
      </c>
      <c r="AD517" s="36">
        <v>4400</v>
      </c>
      <c r="AE517" s="36" t="s">
        <v>12023</v>
      </c>
      <c r="AF517" s="36" t="s">
        <v>12025</v>
      </c>
      <c r="AG517" s="36" t="s">
        <v>6095</v>
      </c>
    </row>
    <row r="518" spans="1:33" ht="198">
      <c r="A518" s="36"/>
      <c r="B518" s="36" t="s">
        <v>12023</v>
      </c>
      <c r="C518" s="36" t="s">
        <v>9</v>
      </c>
      <c r="D518" s="36" t="s">
        <v>6215</v>
      </c>
      <c r="E518" s="36" t="s">
        <v>4814</v>
      </c>
      <c r="F518" s="36" t="s">
        <v>7877</v>
      </c>
      <c r="G518" s="36" t="s">
        <v>6311</v>
      </c>
      <c r="H518" s="36" t="s">
        <v>6106</v>
      </c>
      <c r="I518" s="36" t="s">
        <v>11317</v>
      </c>
      <c r="J518" s="36" t="s">
        <v>11317</v>
      </c>
      <c r="K518" s="36" t="s">
        <v>11317</v>
      </c>
      <c r="L518" s="36" t="s">
        <v>11317</v>
      </c>
      <c r="M518" s="36" t="s">
        <v>12024</v>
      </c>
      <c r="N518" s="36" t="s">
        <v>14</v>
      </c>
      <c r="O518" s="36" t="s">
        <v>7878</v>
      </c>
      <c r="P518" s="36"/>
      <c r="Q518" s="36"/>
      <c r="R518" s="36"/>
      <c r="S518" s="36"/>
      <c r="T518" s="36"/>
      <c r="U518" s="36" t="s">
        <v>11317</v>
      </c>
      <c r="V518" s="36" t="s">
        <v>11317</v>
      </c>
      <c r="W518" s="36"/>
      <c r="X518" s="36"/>
      <c r="Y518" s="274">
        <v>45202.553969907407</v>
      </c>
      <c r="Z518" s="274">
        <v>45001.178344907406</v>
      </c>
      <c r="AA518" s="36"/>
      <c r="AB518" s="36" t="s">
        <v>7846</v>
      </c>
      <c r="AC518" s="36">
        <v>90657</v>
      </c>
      <c r="AD518" s="36">
        <v>4500</v>
      </c>
      <c r="AE518" s="36" t="s">
        <v>12023</v>
      </c>
      <c r="AF518" s="36" t="s">
        <v>12025</v>
      </c>
      <c r="AG518" s="36" t="s">
        <v>6095</v>
      </c>
    </row>
    <row r="519" spans="1:33" ht="52.8">
      <c r="A519" s="36"/>
      <c r="B519" s="36" t="s">
        <v>12023</v>
      </c>
      <c r="C519" s="36" t="s">
        <v>9</v>
      </c>
      <c r="D519" s="36" t="s">
        <v>6215</v>
      </c>
      <c r="E519" s="36" t="s">
        <v>4879</v>
      </c>
      <c r="F519" s="36" t="s">
        <v>7879</v>
      </c>
      <c r="G519" s="36" t="s">
        <v>6311</v>
      </c>
      <c r="H519" s="36" t="s">
        <v>6106</v>
      </c>
      <c r="I519" s="36" t="s">
        <v>11317</v>
      </c>
      <c r="J519" s="36" t="s">
        <v>11317</v>
      </c>
      <c r="K519" s="36" t="s">
        <v>11317</v>
      </c>
      <c r="L519" s="36" t="s">
        <v>11317</v>
      </c>
      <c r="M519" s="36" t="s">
        <v>12024</v>
      </c>
      <c r="N519" s="36" t="s">
        <v>14</v>
      </c>
      <c r="O519" s="36" t="s">
        <v>7880</v>
      </c>
      <c r="P519" s="36"/>
      <c r="Q519" s="36"/>
      <c r="R519" s="36"/>
      <c r="S519" s="36"/>
      <c r="T519" s="36"/>
      <c r="U519" s="36" t="s">
        <v>11317</v>
      </c>
      <c r="V519" s="36" t="s">
        <v>11317</v>
      </c>
      <c r="W519" s="36"/>
      <c r="X519" s="36"/>
      <c r="Y519" s="274">
        <v>45202.553969907407</v>
      </c>
      <c r="Z519" s="274">
        <v>45001.178344907406</v>
      </c>
      <c r="AA519" s="36"/>
      <c r="AB519" s="36" t="s">
        <v>7846</v>
      </c>
      <c r="AC519" s="36">
        <v>90657</v>
      </c>
      <c r="AD519" s="36">
        <v>4600</v>
      </c>
      <c r="AE519" s="36" t="s">
        <v>12023</v>
      </c>
      <c r="AF519" s="36" t="s">
        <v>12025</v>
      </c>
      <c r="AG519" s="36" t="s">
        <v>6095</v>
      </c>
    </row>
    <row r="520" spans="1:33" ht="316.8">
      <c r="A520" s="36"/>
      <c r="B520" s="36" t="s">
        <v>12023</v>
      </c>
      <c r="C520" s="36" t="s">
        <v>9</v>
      </c>
      <c r="D520" s="36" t="s">
        <v>6215</v>
      </c>
      <c r="E520" s="36" t="s">
        <v>4983</v>
      </c>
      <c r="F520" s="36" t="s">
        <v>7881</v>
      </c>
      <c r="G520" s="36" t="s">
        <v>6311</v>
      </c>
      <c r="H520" s="36" t="s">
        <v>6106</v>
      </c>
      <c r="I520" s="36" t="s">
        <v>11317</v>
      </c>
      <c r="J520" s="36" t="s">
        <v>11317</v>
      </c>
      <c r="K520" s="36" t="s">
        <v>11317</v>
      </c>
      <c r="L520" s="36" t="s">
        <v>11317</v>
      </c>
      <c r="M520" s="36" t="s">
        <v>12024</v>
      </c>
      <c r="N520" s="36" t="s">
        <v>14</v>
      </c>
      <c r="O520" s="36" t="s">
        <v>7882</v>
      </c>
      <c r="P520" s="36"/>
      <c r="Q520" s="36"/>
      <c r="R520" s="36"/>
      <c r="S520" s="36"/>
      <c r="T520" s="36"/>
      <c r="U520" s="36" t="s">
        <v>11317</v>
      </c>
      <c r="V520" s="36" t="s">
        <v>11317</v>
      </c>
      <c r="W520" s="36"/>
      <c r="X520" s="36"/>
      <c r="Y520" s="274">
        <v>45202.553969907407</v>
      </c>
      <c r="Z520" s="274">
        <v>45001.178344907406</v>
      </c>
      <c r="AA520" s="36"/>
      <c r="AB520" s="36" t="s">
        <v>7846</v>
      </c>
      <c r="AC520" s="36">
        <v>90657</v>
      </c>
      <c r="AD520" s="36">
        <v>4700</v>
      </c>
      <c r="AE520" s="36" t="s">
        <v>12023</v>
      </c>
      <c r="AF520" s="36" t="s">
        <v>12025</v>
      </c>
      <c r="AG520" s="36" t="s">
        <v>6095</v>
      </c>
    </row>
    <row r="521" spans="1:33" ht="26.4">
      <c r="A521" s="36"/>
      <c r="B521" s="36" t="s">
        <v>12025</v>
      </c>
      <c r="C521" s="36" t="s">
        <v>6125</v>
      </c>
      <c r="D521" s="36" t="s">
        <v>7885</v>
      </c>
      <c r="E521" s="36" t="s">
        <v>7883</v>
      </c>
      <c r="F521" s="36" t="s">
        <v>7884</v>
      </c>
      <c r="G521" s="36" t="s">
        <v>6311</v>
      </c>
      <c r="H521" s="36" t="s">
        <v>6106</v>
      </c>
      <c r="I521" s="36" t="s">
        <v>11317</v>
      </c>
      <c r="J521" s="36" t="s">
        <v>11317</v>
      </c>
      <c r="K521" s="36" t="s">
        <v>11317</v>
      </c>
      <c r="L521" s="36" t="s">
        <v>11317</v>
      </c>
      <c r="M521" s="36" t="s">
        <v>12024</v>
      </c>
      <c r="N521" s="36" t="s">
        <v>1882</v>
      </c>
      <c r="O521" s="36" t="s">
        <v>7886</v>
      </c>
      <c r="P521" s="36"/>
      <c r="Q521" s="36"/>
      <c r="R521" s="36"/>
      <c r="S521" s="36"/>
      <c r="T521" s="36"/>
      <c r="U521" s="36" t="s">
        <v>11317</v>
      </c>
      <c r="V521" s="36" t="s">
        <v>11317</v>
      </c>
      <c r="W521" s="36"/>
      <c r="X521" s="36"/>
      <c r="Y521" s="274">
        <v>45202.553969907407</v>
      </c>
      <c r="Z521" s="36"/>
      <c r="AA521" s="36"/>
      <c r="AB521" s="36" t="s">
        <v>7846</v>
      </c>
      <c r="AC521" s="36">
        <v>90657</v>
      </c>
      <c r="AD521" s="36">
        <v>6340</v>
      </c>
      <c r="AE521" s="36" t="s">
        <v>12025</v>
      </c>
      <c r="AF521" s="36" t="s">
        <v>12023</v>
      </c>
      <c r="AG521" s="36" t="s">
        <v>6095</v>
      </c>
    </row>
    <row r="522" spans="1:33" ht="26.4">
      <c r="A522" s="36"/>
      <c r="B522" s="36" t="s">
        <v>12023</v>
      </c>
      <c r="C522" s="36" t="s">
        <v>9</v>
      </c>
      <c r="D522" s="36" t="s">
        <v>7791</v>
      </c>
      <c r="E522" s="36" t="s">
        <v>5084</v>
      </c>
      <c r="F522" s="36" t="s">
        <v>7887</v>
      </c>
      <c r="G522" s="36" t="s">
        <v>6311</v>
      </c>
      <c r="H522" s="36" t="s">
        <v>6106</v>
      </c>
      <c r="I522" s="36" t="s">
        <v>11317</v>
      </c>
      <c r="J522" s="36" t="s">
        <v>11317</v>
      </c>
      <c r="K522" s="36" t="s">
        <v>11317</v>
      </c>
      <c r="L522" s="36" t="s">
        <v>11317</v>
      </c>
      <c r="M522" s="36" t="s">
        <v>12024</v>
      </c>
      <c r="N522" s="36" t="s">
        <v>1882</v>
      </c>
      <c r="O522" s="36" t="s">
        <v>7792</v>
      </c>
      <c r="P522" s="36"/>
      <c r="Q522" s="36"/>
      <c r="R522" s="36"/>
      <c r="S522" s="36"/>
      <c r="T522" s="36"/>
      <c r="U522" s="36" t="s">
        <v>11317</v>
      </c>
      <c r="V522" s="36" t="s">
        <v>11317</v>
      </c>
      <c r="W522" s="36"/>
      <c r="X522" s="36"/>
      <c r="Y522" s="274">
        <v>45202.553969907407</v>
      </c>
      <c r="Z522" s="274">
        <v>45001.178344907406</v>
      </c>
      <c r="AA522" s="36"/>
      <c r="AB522" s="36" t="s">
        <v>7846</v>
      </c>
      <c r="AC522" s="36">
        <v>90657</v>
      </c>
      <c r="AD522" s="36">
        <v>4810</v>
      </c>
      <c r="AE522" s="36" t="s">
        <v>12023</v>
      </c>
      <c r="AF522" s="36" t="s">
        <v>12025</v>
      </c>
      <c r="AG522" s="36" t="s">
        <v>6095</v>
      </c>
    </row>
    <row r="523" spans="1:33" ht="26.4">
      <c r="A523" s="36"/>
      <c r="B523" s="36" t="s">
        <v>12025</v>
      </c>
      <c r="C523" s="36" t="s">
        <v>6125</v>
      </c>
      <c r="D523" s="36" t="s">
        <v>7362</v>
      </c>
      <c r="E523" s="36" t="s">
        <v>7889</v>
      </c>
      <c r="F523" s="36" t="s">
        <v>7890</v>
      </c>
      <c r="G523" s="36" t="s">
        <v>6311</v>
      </c>
      <c r="H523" s="36" t="s">
        <v>6106</v>
      </c>
      <c r="I523" s="36" t="s">
        <v>11317</v>
      </c>
      <c r="J523" s="36" t="s">
        <v>11317</v>
      </c>
      <c r="K523" s="36" t="s">
        <v>11317</v>
      </c>
      <c r="L523" s="36" t="s">
        <v>11317</v>
      </c>
      <c r="M523" s="36" t="s">
        <v>12024</v>
      </c>
      <c r="N523" s="36" t="s">
        <v>1882</v>
      </c>
      <c r="O523" s="36" t="s">
        <v>7363</v>
      </c>
      <c r="P523" s="36"/>
      <c r="Q523" s="36"/>
      <c r="R523" s="36"/>
      <c r="S523" s="36"/>
      <c r="T523" s="36"/>
      <c r="U523" s="36" t="s">
        <v>11317</v>
      </c>
      <c r="V523" s="36" t="s">
        <v>11317</v>
      </c>
      <c r="W523" s="36"/>
      <c r="X523" s="36"/>
      <c r="Y523" s="274">
        <v>45202.553969907407</v>
      </c>
      <c r="Z523" s="36"/>
      <c r="AA523" s="36"/>
      <c r="AB523" s="36" t="s">
        <v>7846</v>
      </c>
      <c r="AC523" s="36">
        <v>90657</v>
      </c>
      <c r="AD523" s="36">
        <v>5220</v>
      </c>
      <c r="AE523" s="36" t="s">
        <v>12025</v>
      </c>
      <c r="AF523" s="36" t="s">
        <v>12023</v>
      </c>
      <c r="AG523" s="36" t="s">
        <v>6095</v>
      </c>
    </row>
    <row r="524" spans="1:33" ht="26.4">
      <c r="A524" s="36"/>
      <c r="B524" s="36" t="s">
        <v>12025</v>
      </c>
      <c r="C524" s="36" t="s">
        <v>6125</v>
      </c>
      <c r="D524" s="36" t="s">
        <v>6916</v>
      </c>
      <c r="E524" s="36" t="s">
        <v>7891</v>
      </c>
      <c r="F524" s="36" t="s">
        <v>7892</v>
      </c>
      <c r="G524" s="36" t="s">
        <v>6311</v>
      </c>
      <c r="H524" s="36" t="s">
        <v>6106</v>
      </c>
      <c r="I524" s="36" t="s">
        <v>11317</v>
      </c>
      <c r="J524" s="36" t="s">
        <v>11317</v>
      </c>
      <c r="K524" s="36" t="s">
        <v>11317</v>
      </c>
      <c r="L524" s="36" t="s">
        <v>11317</v>
      </c>
      <c r="M524" s="36" t="s">
        <v>12024</v>
      </c>
      <c r="N524" s="36" t="s">
        <v>1882</v>
      </c>
      <c r="O524" s="36" t="s">
        <v>7088</v>
      </c>
      <c r="P524" s="36"/>
      <c r="Q524" s="36"/>
      <c r="R524" s="36"/>
      <c r="S524" s="36"/>
      <c r="T524" s="36"/>
      <c r="U524" s="36" t="s">
        <v>11317</v>
      </c>
      <c r="V524" s="36" t="s">
        <v>11317</v>
      </c>
      <c r="W524" s="36"/>
      <c r="X524" s="36"/>
      <c r="Y524" s="274">
        <v>45202.553969907407</v>
      </c>
      <c r="Z524" s="36"/>
      <c r="AA524" s="36"/>
      <c r="AB524" s="36" t="s">
        <v>7846</v>
      </c>
      <c r="AC524" s="36">
        <v>90657</v>
      </c>
      <c r="AD524" s="36">
        <v>2640</v>
      </c>
      <c r="AE524" s="36" t="s">
        <v>12025</v>
      </c>
      <c r="AF524" s="36" t="s">
        <v>12023</v>
      </c>
      <c r="AG524" s="36" t="s">
        <v>6095</v>
      </c>
    </row>
    <row r="525" spans="1:33" ht="26.4">
      <c r="A525" s="36"/>
      <c r="B525" s="36" t="s">
        <v>12023</v>
      </c>
      <c r="C525" s="36" t="s">
        <v>9</v>
      </c>
      <c r="D525" s="36" t="s">
        <v>7727</v>
      </c>
      <c r="E525" s="36" t="s">
        <v>5088</v>
      </c>
      <c r="F525" s="36" t="s">
        <v>7893</v>
      </c>
      <c r="G525" s="36" t="s">
        <v>6311</v>
      </c>
      <c r="H525" s="36" t="s">
        <v>6106</v>
      </c>
      <c r="I525" s="36" t="s">
        <v>11317</v>
      </c>
      <c r="J525" s="36" t="s">
        <v>11317</v>
      </c>
      <c r="K525" s="36" t="s">
        <v>11317</v>
      </c>
      <c r="L525" s="36" t="s">
        <v>11317</v>
      </c>
      <c r="M525" s="36" t="s">
        <v>12024</v>
      </c>
      <c r="N525" s="36" t="s">
        <v>1882</v>
      </c>
      <c r="O525" s="36" t="s">
        <v>7728</v>
      </c>
      <c r="P525" s="36"/>
      <c r="Q525" s="36"/>
      <c r="R525" s="36"/>
      <c r="S525" s="36"/>
      <c r="T525" s="36"/>
      <c r="U525" s="36" t="s">
        <v>11317</v>
      </c>
      <c r="V525" s="36" t="s">
        <v>11317</v>
      </c>
      <c r="W525" s="36"/>
      <c r="X525" s="36"/>
      <c r="Y525" s="274">
        <v>45202.553969907407</v>
      </c>
      <c r="Z525" s="274">
        <v>45001.178344907406</v>
      </c>
      <c r="AA525" s="36"/>
      <c r="AB525" s="36" t="s">
        <v>7846</v>
      </c>
      <c r="AC525" s="36">
        <v>90657</v>
      </c>
      <c r="AD525" s="36">
        <v>5240</v>
      </c>
      <c r="AE525" s="36" t="s">
        <v>12023</v>
      </c>
      <c r="AF525" s="36" t="s">
        <v>12025</v>
      </c>
      <c r="AG525" s="36" t="s">
        <v>6095</v>
      </c>
    </row>
    <row r="526" spans="1:33" ht="26.4">
      <c r="A526" s="36"/>
      <c r="B526" s="36" t="s">
        <v>12023</v>
      </c>
      <c r="C526" s="36" t="s">
        <v>9</v>
      </c>
      <c r="D526" s="36" t="s">
        <v>7755</v>
      </c>
      <c r="E526" s="36" t="s">
        <v>5151</v>
      </c>
      <c r="F526" s="36" t="s">
        <v>7894</v>
      </c>
      <c r="G526" s="36" t="s">
        <v>6311</v>
      </c>
      <c r="H526" s="36" t="s">
        <v>6106</v>
      </c>
      <c r="I526" s="36" t="s">
        <v>11317</v>
      </c>
      <c r="J526" s="36" t="s">
        <v>11317</v>
      </c>
      <c r="K526" s="36" t="s">
        <v>11317</v>
      </c>
      <c r="L526" s="36" t="s">
        <v>11317</v>
      </c>
      <c r="M526" s="36" t="s">
        <v>12024</v>
      </c>
      <c r="N526" s="36" t="s">
        <v>1882</v>
      </c>
      <c r="O526" s="36" t="s">
        <v>7756</v>
      </c>
      <c r="P526" s="36"/>
      <c r="Q526" s="36"/>
      <c r="R526" s="36"/>
      <c r="S526" s="36"/>
      <c r="T526" s="36"/>
      <c r="U526" s="36" t="s">
        <v>11317</v>
      </c>
      <c r="V526" s="36" t="s">
        <v>11317</v>
      </c>
      <c r="W526" s="36"/>
      <c r="X526" s="36"/>
      <c r="Y526" s="274">
        <v>45202.553969907407</v>
      </c>
      <c r="Z526" s="274">
        <v>45001.178344907406</v>
      </c>
      <c r="AA526" s="36"/>
      <c r="AB526" s="36" t="s">
        <v>7846</v>
      </c>
      <c r="AC526" s="36">
        <v>90657</v>
      </c>
      <c r="AD526" s="36">
        <v>4710</v>
      </c>
      <c r="AE526" s="36" t="s">
        <v>12023</v>
      </c>
      <c r="AF526" s="36" t="s">
        <v>12025</v>
      </c>
      <c r="AG526" s="36" t="s">
        <v>6095</v>
      </c>
    </row>
    <row r="527" spans="1:33" ht="26.4">
      <c r="A527" s="36"/>
      <c r="B527" s="36" t="s">
        <v>12023</v>
      </c>
      <c r="C527" s="36" t="s">
        <v>9</v>
      </c>
      <c r="D527" s="36" t="s">
        <v>7896</v>
      </c>
      <c r="E527" s="36" t="s">
        <v>5158</v>
      </c>
      <c r="F527" s="36" t="s">
        <v>7895</v>
      </c>
      <c r="G527" s="36" t="s">
        <v>6311</v>
      </c>
      <c r="H527" s="36" t="s">
        <v>6106</v>
      </c>
      <c r="I527" s="36" t="s">
        <v>11317</v>
      </c>
      <c r="J527" s="36" t="s">
        <v>11317</v>
      </c>
      <c r="K527" s="36" t="s">
        <v>11317</v>
      </c>
      <c r="L527" s="36" t="s">
        <v>11317</v>
      </c>
      <c r="M527" s="36" t="s">
        <v>12024</v>
      </c>
      <c r="N527" s="36" t="s">
        <v>1882</v>
      </c>
      <c r="O527" s="36" t="s">
        <v>7897</v>
      </c>
      <c r="P527" s="36"/>
      <c r="Q527" s="36"/>
      <c r="R527" s="36"/>
      <c r="S527" s="36"/>
      <c r="T527" s="36"/>
      <c r="U527" s="36" t="s">
        <v>11317</v>
      </c>
      <c r="V527" s="36" t="s">
        <v>11317</v>
      </c>
      <c r="W527" s="36"/>
      <c r="X527" s="36"/>
      <c r="Y527" s="274">
        <v>45202.553969907407</v>
      </c>
      <c r="Z527" s="274">
        <v>45001.178344907406</v>
      </c>
      <c r="AA527" s="36"/>
      <c r="AB527" s="36" t="s">
        <v>7846</v>
      </c>
      <c r="AC527" s="36">
        <v>90657</v>
      </c>
      <c r="AD527" s="36">
        <v>5260</v>
      </c>
      <c r="AE527" s="36" t="s">
        <v>12023</v>
      </c>
      <c r="AF527" s="36" t="s">
        <v>12025</v>
      </c>
      <c r="AG527" s="36" t="s">
        <v>6095</v>
      </c>
    </row>
    <row r="528" spans="1:33" ht="79.2">
      <c r="A528" s="36"/>
      <c r="B528" s="36" t="s">
        <v>12023</v>
      </c>
      <c r="C528" s="36" t="s">
        <v>9</v>
      </c>
      <c r="D528" s="36" t="s">
        <v>7899</v>
      </c>
      <c r="E528" s="36" t="s">
        <v>5176</v>
      </c>
      <c r="F528" s="36" t="s">
        <v>7898</v>
      </c>
      <c r="G528" s="36" t="s">
        <v>6311</v>
      </c>
      <c r="H528" s="36" t="s">
        <v>6106</v>
      </c>
      <c r="I528" s="36" t="s">
        <v>11317</v>
      </c>
      <c r="J528" s="36" t="s">
        <v>11317</v>
      </c>
      <c r="K528" s="36" t="s">
        <v>11317</v>
      </c>
      <c r="L528" s="36" t="s">
        <v>11317</v>
      </c>
      <c r="M528" s="36" t="s">
        <v>12024</v>
      </c>
      <c r="N528" s="36" t="s">
        <v>1882</v>
      </c>
      <c r="O528" s="36" t="s">
        <v>7900</v>
      </c>
      <c r="P528" s="36"/>
      <c r="Q528" s="36"/>
      <c r="R528" s="36"/>
      <c r="S528" s="36"/>
      <c r="T528" s="36"/>
      <c r="U528" s="36" t="s">
        <v>11317</v>
      </c>
      <c r="V528" s="36" t="s">
        <v>11317</v>
      </c>
      <c r="W528" s="36"/>
      <c r="X528" s="36"/>
      <c r="Y528" s="274">
        <v>45202.553969907407</v>
      </c>
      <c r="Z528" s="274">
        <v>45001.178344907406</v>
      </c>
      <c r="AA528" s="36"/>
      <c r="AB528" s="36" t="s">
        <v>7846</v>
      </c>
      <c r="AC528" s="36">
        <v>90657</v>
      </c>
      <c r="AD528" s="36">
        <v>5270</v>
      </c>
      <c r="AE528" s="36" t="s">
        <v>12023</v>
      </c>
      <c r="AF528" s="36" t="s">
        <v>12025</v>
      </c>
      <c r="AG528" s="36" t="s">
        <v>6095</v>
      </c>
    </row>
    <row r="529" spans="1:33" ht="26.4">
      <c r="A529" s="36"/>
      <c r="B529" s="36" t="s">
        <v>12025</v>
      </c>
      <c r="C529" s="36" t="s">
        <v>6125</v>
      </c>
      <c r="D529" s="36" t="s">
        <v>7903</v>
      </c>
      <c r="E529" s="36" t="s">
        <v>7901</v>
      </c>
      <c r="F529" s="36" t="s">
        <v>7902</v>
      </c>
      <c r="G529" s="36" t="s">
        <v>6311</v>
      </c>
      <c r="H529" s="36" t="s">
        <v>6106</v>
      </c>
      <c r="I529" s="36" t="s">
        <v>11317</v>
      </c>
      <c r="J529" s="36" t="s">
        <v>11317</v>
      </c>
      <c r="K529" s="36" t="s">
        <v>11317</v>
      </c>
      <c r="L529" s="36" t="s">
        <v>11317</v>
      </c>
      <c r="M529" s="36" t="s">
        <v>12024</v>
      </c>
      <c r="N529" s="36" t="s">
        <v>1882</v>
      </c>
      <c r="O529" s="36" t="s">
        <v>7904</v>
      </c>
      <c r="P529" s="36"/>
      <c r="Q529" s="36"/>
      <c r="R529" s="36"/>
      <c r="S529" s="36"/>
      <c r="T529" s="36"/>
      <c r="U529" s="36" t="s">
        <v>11317</v>
      </c>
      <c r="V529" s="36" t="s">
        <v>11317</v>
      </c>
      <c r="W529" s="36"/>
      <c r="X529" s="36"/>
      <c r="Y529" s="274">
        <v>45202.553969907407</v>
      </c>
      <c r="Z529" s="36"/>
      <c r="AA529" s="36"/>
      <c r="AB529" s="36" t="s">
        <v>7846</v>
      </c>
      <c r="AC529" s="36">
        <v>90657</v>
      </c>
      <c r="AD529" s="36">
        <v>5280</v>
      </c>
      <c r="AE529" s="36" t="s">
        <v>12025</v>
      </c>
      <c r="AF529" s="36" t="s">
        <v>12023</v>
      </c>
      <c r="AG529" s="36" t="s">
        <v>6095</v>
      </c>
    </row>
    <row r="530" spans="1:33" ht="26.4">
      <c r="A530" s="36"/>
      <c r="B530" s="36" t="s">
        <v>12025</v>
      </c>
      <c r="C530" s="36" t="s">
        <v>6125</v>
      </c>
      <c r="D530" s="36" t="s">
        <v>7684</v>
      </c>
      <c r="E530" s="36" t="s">
        <v>7905</v>
      </c>
      <c r="F530" s="36" t="s">
        <v>7906</v>
      </c>
      <c r="G530" s="36" t="s">
        <v>6311</v>
      </c>
      <c r="H530" s="36" t="s">
        <v>6106</v>
      </c>
      <c r="I530" s="36" t="s">
        <v>11317</v>
      </c>
      <c r="J530" s="36" t="s">
        <v>11317</v>
      </c>
      <c r="K530" s="36" t="s">
        <v>11317</v>
      </c>
      <c r="L530" s="36" t="s">
        <v>11317</v>
      </c>
      <c r="M530" s="36" t="s">
        <v>12024</v>
      </c>
      <c r="N530" s="36" t="s">
        <v>14</v>
      </c>
      <c r="O530" s="36" t="s">
        <v>11317</v>
      </c>
      <c r="P530" s="36"/>
      <c r="Q530" s="36"/>
      <c r="R530" s="36"/>
      <c r="S530" s="36"/>
      <c r="T530" s="36"/>
      <c r="U530" s="36" t="s">
        <v>11317</v>
      </c>
      <c r="V530" s="36" t="s">
        <v>11317</v>
      </c>
      <c r="W530" s="36"/>
      <c r="X530" s="36"/>
      <c r="Y530" s="274">
        <v>45202.553969907407</v>
      </c>
      <c r="Z530" s="36"/>
      <c r="AA530" s="36"/>
      <c r="AB530" s="36" t="s">
        <v>7846</v>
      </c>
      <c r="AC530" s="36">
        <v>90657</v>
      </c>
      <c r="AD530" s="36">
        <v>6960</v>
      </c>
      <c r="AE530" s="36" t="s">
        <v>12025</v>
      </c>
      <c r="AF530" s="36" t="s">
        <v>12023</v>
      </c>
      <c r="AG530" s="36" t="s">
        <v>6095</v>
      </c>
    </row>
    <row r="531" spans="1:33" ht="26.4">
      <c r="A531" s="36"/>
      <c r="B531" s="36" t="s">
        <v>12023</v>
      </c>
      <c r="C531" s="36" t="s">
        <v>9</v>
      </c>
      <c r="D531" s="36" t="s">
        <v>7908</v>
      </c>
      <c r="E531" s="36" t="s">
        <v>5197</v>
      </c>
      <c r="F531" s="36" t="s">
        <v>7907</v>
      </c>
      <c r="G531" s="36" t="s">
        <v>6311</v>
      </c>
      <c r="H531" s="36" t="s">
        <v>6106</v>
      </c>
      <c r="I531" s="36" t="s">
        <v>11317</v>
      </c>
      <c r="J531" s="36" t="s">
        <v>11317</v>
      </c>
      <c r="K531" s="36" t="s">
        <v>11317</v>
      </c>
      <c r="L531" s="36" t="s">
        <v>11317</v>
      </c>
      <c r="M531" s="36" t="s">
        <v>12024</v>
      </c>
      <c r="N531" s="36" t="s">
        <v>14</v>
      </c>
      <c r="O531" s="36" t="s">
        <v>7864</v>
      </c>
      <c r="P531" s="36"/>
      <c r="Q531" s="36"/>
      <c r="R531" s="36"/>
      <c r="S531" s="36"/>
      <c r="T531" s="36"/>
      <c r="U531" s="36" t="s">
        <v>11317</v>
      </c>
      <c r="V531" s="36" t="s">
        <v>11317</v>
      </c>
      <c r="W531" s="36"/>
      <c r="X531" s="36"/>
      <c r="Y531" s="274">
        <v>45202.553969907407</v>
      </c>
      <c r="Z531" s="274">
        <v>45001.178344907406</v>
      </c>
      <c r="AA531" s="36"/>
      <c r="AB531" s="36" t="s">
        <v>7846</v>
      </c>
      <c r="AC531" s="36">
        <v>90657</v>
      </c>
      <c r="AD531" s="36">
        <v>5920</v>
      </c>
      <c r="AE531" s="36" t="s">
        <v>12023</v>
      </c>
      <c r="AF531" s="36" t="s">
        <v>12025</v>
      </c>
      <c r="AG531" s="36" t="s">
        <v>6095</v>
      </c>
    </row>
    <row r="532" spans="1:33" ht="26.4">
      <c r="A532" s="36"/>
      <c r="B532" s="36" t="s">
        <v>12025</v>
      </c>
      <c r="C532" s="36" t="s">
        <v>6125</v>
      </c>
      <c r="D532" s="36" t="s">
        <v>7739</v>
      </c>
      <c r="E532" s="36" t="s">
        <v>7909</v>
      </c>
      <c r="F532" s="36" t="s">
        <v>7910</v>
      </c>
      <c r="G532" s="36" t="s">
        <v>6311</v>
      </c>
      <c r="H532" s="36" t="s">
        <v>6106</v>
      </c>
      <c r="I532" s="36" t="s">
        <v>11317</v>
      </c>
      <c r="J532" s="36" t="s">
        <v>11317</v>
      </c>
      <c r="K532" s="36" t="s">
        <v>11317</v>
      </c>
      <c r="L532" s="36" t="s">
        <v>11317</v>
      </c>
      <c r="M532" s="36" t="s">
        <v>12024</v>
      </c>
      <c r="N532" s="36" t="s">
        <v>1882</v>
      </c>
      <c r="O532" s="36" t="s">
        <v>7740</v>
      </c>
      <c r="P532" s="36"/>
      <c r="Q532" s="36"/>
      <c r="R532" s="36"/>
      <c r="S532" s="36"/>
      <c r="T532" s="36"/>
      <c r="U532" s="36" t="s">
        <v>11317</v>
      </c>
      <c r="V532" s="36" t="s">
        <v>11317</v>
      </c>
      <c r="W532" s="36"/>
      <c r="X532" s="36"/>
      <c r="Y532" s="274">
        <v>45202.553969907407</v>
      </c>
      <c r="Z532" s="36"/>
      <c r="AA532" s="36"/>
      <c r="AB532" s="36" t="s">
        <v>7846</v>
      </c>
      <c r="AC532" s="36">
        <v>90657</v>
      </c>
      <c r="AD532" s="36">
        <v>5310</v>
      </c>
      <c r="AE532" s="36" t="s">
        <v>12025</v>
      </c>
      <c r="AF532" s="36" t="s">
        <v>12023</v>
      </c>
      <c r="AG532" s="36" t="s">
        <v>6095</v>
      </c>
    </row>
    <row r="533" spans="1:33" ht="26.4">
      <c r="A533" s="36"/>
      <c r="B533" s="36" t="s">
        <v>12023</v>
      </c>
      <c r="C533" s="36" t="s">
        <v>9</v>
      </c>
      <c r="D533" s="36" t="s">
        <v>7776</v>
      </c>
      <c r="E533" s="36" t="s">
        <v>5204</v>
      </c>
      <c r="F533" s="36" t="s">
        <v>7911</v>
      </c>
      <c r="G533" s="36" t="s">
        <v>6311</v>
      </c>
      <c r="H533" s="36" t="s">
        <v>6106</v>
      </c>
      <c r="I533" s="36" t="s">
        <v>11317</v>
      </c>
      <c r="J533" s="36" t="s">
        <v>11317</v>
      </c>
      <c r="K533" s="36" t="s">
        <v>11317</v>
      </c>
      <c r="L533" s="36" t="s">
        <v>11317</v>
      </c>
      <c r="M533" s="36" t="s">
        <v>12024</v>
      </c>
      <c r="N533" s="36" t="s">
        <v>1882</v>
      </c>
      <c r="O533" s="36" t="s">
        <v>7777</v>
      </c>
      <c r="P533" s="36"/>
      <c r="Q533" s="36"/>
      <c r="R533" s="36"/>
      <c r="S533" s="36"/>
      <c r="T533" s="36"/>
      <c r="U533" s="36" t="s">
        <v>11317</v>
      </c>
      <c r="V533" s="36" t="s">
        <v>11317</v>
      </c>
      <c r="W533" s="36"/>
      <c r="X533" s="36"/>
      <c r="Y533" s="274">
        <v>45202.553969907407</v>
      </c>
      <c r="Z533" s="274">
        <v>45001.178344907406</v>
      </c>
      <c r="AA533" s="36"/>
      <c r="AB533" s="36" t="s">
        <v>7846</v>
      </c>
      <c r="AC533" s="36">
        <v>90657</v>
      </c>
      <c r="AD533" s="36">
        <v>5320</v>
      </c>
      <c r="AE533" s="36" t="s">
        <v>12023</v>
      </c>
      <c r="AF533" s="36" t="s">
        <v>12025</v>
      </c>
      <c r="AG533" s="36" t="s">
        <v>6095</v>
      </c>
    </row>
    <row r="534" spans="1:33" ht="66">
      <c r="A534" s="36"/>
      <c r="B534" s="36" t="s">
        <v>12023</v>
      </c>
      <c r="C534" s="36" t="s">
        <v>9</v>
      </c>
      <c r="D534" s="36" t="s">
        <v>6354</v>
      </c>
      <c r="E534" s="36" t="s">
        <v>5208</v>
      </c>
      <c r="F534" s="36" t="s">
        <v>7912</v>
      </c>
      <c r="G534" s="36" t="s">
        <v>6311</v>
      </c>
      <c r="H534" s="36" t="s">
        <v>6106</v>
      </c>
      <c r="I534" s="36" t="s">
        <v>11317</v>
      </c>
      <c r="J534" s="36" t="s">
        <v>11317</v>
      </c>
      <c r="K534" s="36" t="s">
        <v>11317</v>
      </c>
      <c r="L534" s="36" t="s">
        <v>11317</v>
      </c>
      <c r="M534" s="36" t="s">
        <v>12024</v>
      </c>
      <c r="N534" s="36" t="s">
        <v>1882</v>
      </c>
      <c r="O534" s="36" t="s">
        <v>7913</v>
      </c>
      <c r="P534" s="36"/>
      <c r="Q534" s="36"/>
      <c r="R534" s="36"/>
      <c r="S534" s="36"/>
      <c r="T534" s="36"/>
      <c r="U534" s="36" t="s">
        <v>11317</v>
      </c>
      <c r="V534" s="36" t="s">
        <v>11317</v>
      </c>
      <c r="W534" s="36"/>
      <c r="X534" s="36"/>
      <c r="Y534" s="274">
        <v>45202.553969907407</v>
      </c>
      <c r="Z534" s="274">
        <v>45001.178344907406</v>
      </c>
      <c r="AA534" s="36"/>
      <c r="AB534" s="36" t="s">
        <v>7846</v>
      </c>
      <c r="AC534" s="36">
        <v>90657</v>
      </c>
      <c r="AD534" s="36">
        <v>2000</v>
      </c>
      <c r="AE534" s="36" t="s">
        <v>12023</v>
      </c>
      <c r="AF534" s="36" t="s">
        <v>12025</v>
      </c>
      <c r="AG534" s="36" t="s">
        <v>6095</v>
      </c>
    </row>
    <row r="535" spans="1:33" ht="26.4">
      <c r="A535" s="36"/>
      <c r="B535" s="36" t="s">
        <v>12025</v>
      </c>
      <c r="C535" s="36" t="s">
        <v>6125</v>
      </c>
      <c r="D535" s="36" t="s">
        <v>6781</v>
      </c>
      <c r="E535" s="36" t="s">
        <v>7914</v>
      </c>
      <c r="F535" s="36" t="s">
        <v>7915</v>
      </c>
      <c r="G535" s="36" t="s">
        <v>6311</v>
      </c>
      <c r="H535" s="36" t="s">
        <v>6106</v>
      </c>
      <c r="I535" s="36" t="s">
        <v>11317</v>
      </c>
      <c r="J535" s="36" t="s">
        <v>11317</v>
      </c>
      <c r="K535" s="36" t="s">
        <v>11317</v>
      </c>
      <c r="L535" s="36" t="s">
        <v>11317</v>
      </c>
      <c r="M535" s="36" t="s">
        <v>12024</v>
      </c>
      <c r="N535" s="36" t="s">
        <v>1882</v>
      </c>
      <c r="O535" s="36" t="s">
        <v>6783</v>
      </c>
      <c r="P535" s="36"/>
      <c r="Q535" s="36"/>
      <c r="R535" s="36"/>
      <c r="S535" s="36"/>
      <c r="T535" s="36"/>
      <c r="U535" s="36" t="s">
        <v>11317</v>
      </c>
      <c r="V535" s="36" t="s">
        <v>11317</v>
      </c>
      <c r="W535" s="36"/>
      <c r="X535" s="36"/>
      <c r="Y535" s="274">
        <v>45202.553969907407</v>
      </c>
      <c r="Z535" s="36"/>
      <c r="AA535" s="36"/>
      <c r="AB535" s="36" t="s">
        <v>7846</v>
      </c>
      <c r="AC535" s="36">
        <v>90657</v>
      </c>
      <c r="AD535" s="36">
        <v>1550</v>
      </c>
      <c r="AE535" s="36" t="s">
        <v>12025</v>
      </c>
      <c r="AF535" s="36" t="s">
        <v>12023</v>
      </c>
      <c r="AG535" s="36" t="s">
        <v>6095</v>
      </c>
    </row>
    <row r="536" spans="1:33" ht="26.4">
      <c r="A536" s="36"/>
      <c r="B536" s="36" t="s">
        <v>12023</v>
      </c>
      <c r="C536" s="36" t="s">
        <v>9</v>
      </c>
      <c r="D536" s="36" t="s">
        <v>6388</v>
      </c>
      <c r="E536" s="36" t="s">
        <v>5231</v>
      </c>
      <c r="F536" s="36" t="s">
        <v>7916</v>
      </c>
      <c r="G536" s="36" t="s">
        <v>6311</v>
      </c>
      <c r="H536" s="36" t="s">
        <v>6106</v>
      </c>
      <c r="I536" s="36" t="s">
        <v>11317</v>
      </c>
      <c r="J536" s="36" t="s">
        <v>11317</v>
      </c>
      <c r="K536" s="36" t="s">
        <v>11317</v>
      </c>
      <c r="L536" s="36" t="s">
        <v>11317</v>
      </c>
      <c r="M536" s="36" t="s">
        <v>12024</v>
      </c>
      <c r="N536" s="36" t="s">
        <v>1882</v>
      </c>
      <c r="O536" s="36" t="s">
        <v>6389</v>
      </c>
      <c r="P536" s="36"/>
      <c r="Q536" s="36"/>
      <c r="R536" s="36"/>
      <c r="S536" s="36"/>
      <c r="T536" s="36"/>
      <c r="U536" s="36" t="s">
        <v>11317</v>
      </c>
      <c r="V536" s="36" t="s">
        <v>11317</v>
      </c>
      <c r="W536" s="36"/>
      <c r="X536" s="36"/>
      <c r="Y536" s="274">
        <v>45202.553969907407</v>
      </c>
      <c r="Z536" s="274">
        <v>45001.178344907406</v>
      </c>
      <c r="AA536" s="36"/>
      <c r="AB536" s="36" t="s">
        <v>7846</v>
      </c>
      <c r="AC536" s="36">
        <v>90657</v>
      </c>
      <c r="AD536" s="36">
        <v>620</v>
      </c>
      <c r="AE536" s="36" t="s">
        <v>12023</v>
      </c>
      <c r="AF536" s="36" t="s">
        <v>12025</v>
      </c>
      <c r="AG536" s="36" t="s">
        <v>6095</v>
      </c>
    </row>
    <row r="537" spans="1:33" ht="26.4">
      <c r="A537" s="36"/>
      <c r="B537" s="36" t="s">
        <v>12025</v>
      </c>
      <c r="C537" s="36" t="s">
        <v>6125</v>
      </c>
      <c r="D537" s="36" t="s">
        <v>6895</v>
      </c>
      <c r="E537" s="36" t="s">
        <v>7917</v>
      </c>
      <c r="F537" s="36" t="s">
        <v>7918</v>
      </c>
      <c r="G537" s="36" t="s">
        <v>6311</v>
      </c>
      <c r="H537" s="36" t="s">
        <v>6106</v>
      </c>
      <c r="I537" s="36" t="s">
        <v>11317</v>
      </c>
      <c r="J537" s="36" t="s">
        <v>11317</v>
      </c>
      <c r="K537" s="36" t="s">
        <v>11317</v>
      </c>
      <c r="L537" s="36" t="s">
        <v>11317</v>
      </c>
      <c r="M537" s="36" t="s">
        <v>12024</v>
      </c>
      <c r="N537" s="36" t="s">
        <v>1882</v>
      </c>
      <c r="O537" s="36" t="s">
        <v>7380</v>
      </c>
      <c r="P537" s="36"/>
      <c r="Q537" s="36"/>
      <c r="R537" s="36"/>
      <c r="S537" s="36"/>
      <c r="T537" s="36"/>
      <c r="U537" s="36" t="s">
        <v>11317</v>
      </c>
      <c r="V537" s="36" t="s">
        <v>11317</v>
      </c>
      <c r="W537" s="36"/>
      <c r="X537" s="36"/>
      <c r="Y537" s="274">
        <v>45202.553969907407</v>
      </c>
      <c r="Z537" s="36"/>
      <c r="AA537" s="36"/>
      <c r="AB537" s="36" t="s">
        <v>7846</v>
      </c>
      <c r="AC537" s="36">
        <v>90657</v>
      </c>
      <c r="AD537" s="36">
        <v>3480</v>
      </c>
      <c r="AE537" s="36" t="s">
        <v>12025</v>
      </c>
      <c r="AF537" s="36" t="s">
        <v>12023</v>
      </c>
      <c r="AG537" s="36" t="s">
        <v>6095</v>
      </c>
    </row>
    <row r="538" spans="1:33" ht="26.4">
      <c r="A538" s="36"/>
      <c r="B538" s="36" t="s">
        <v>12023</v>
      </c>
      <c r="C538" s="36" t="s">
        <v>9</v>
      </c>
      <c r="D538" s="36" t="s">
        <v>7340</v>
      </c>
      <c r="E538" s="36" t="s">
        <v>5272</v>
      </c>
      <c r="F538" s="36" t="s">
        <v>7919</v>
      </c>
      <c r="G538" s="36" t="s">
        <v>6311</v>
      </c>
      <c r="H538" s="36" t="s">
        <v>6106</v>
      </c>
      <c r="I538" s="36" t="s">
        <v>11317</v>
      </c>
      <c r="J538" s="36" t="s">
        <v>11317</v>
      </c>
      <c r="K538" s="36" t="s">
        <v>11317</v>
      </c>
      <c r="L538" s="36" t="s">
        <v>11317</v>
      </c>
      <c r="M538" s="36" t="s">
        <v>12024</v>
      </c>
      <c r="N538" s="36" t="s">
        <v>1882</v>
      </c>
      <c r="O538" s="36" t="s">
        <v>7920</v>
      </c>
      <c r="P538" s="36"/>
      <c r="Q538" s="36"/>
      <c r="R538" s="36"/>
      <c r="S538" s="36"/>
      <c r="T538" s="36"/>
      <c r="U538" s="36" t="s">
        <v>11317</v>
      </c>
      <c r="V538" s="36" t="s">
        <v>11317</v>
      </c>
      <c r="W538" s="36"/>
      <c r="X538" s="36"/>
      <c r="Y538" s="274">
        <v>45202.553969907407</v>
      </c>
      <c r="Z538" s="274">
        <v>45001.178344907406</v>
      </c>
      <c r="AA538" s="36"/>
      <c r="AB538" s="36" t="s">
        <v>7846</v>
      </c>
      <c r="AC538" s="36">
        <v>90657</v>
      </c>
      <c r="AD538" s="36">
        <v>3380</v>
      </c>
      <c r="AE538" s="36" t="s">
        <v>12023</v>
      </c>
      <c r="AF538" s="36" t="s">
        <v>12025</v>
      </c>
      <c r="AG538" s="36" t="s">
        <v>6095</v>
      </c>
    </row>
    <row r="539" spans="1:33" ht="26.4">
      <c r="A539" s="36"/>
      <c r="B539" s="36" t="s">
        <v>12023</v>
      </c>
      <c r="C539" s="36" t="s">
        <v>9</v>
      </c>
      <c r="D539" s="36" t="s">
        <v>7762</v>
      </c>
      <c r="E539" s="36" t="s">
        <v>5279</v>
      </c>
      <c r="F539" s="36" t="s">
        <v>7921</v>
      </c>
      <c r="G539" s="36" t="s">
        <v>6311</v>
      </c>
      <c r="H539" s="36" t="s">
        <v>6106</v>
      </c>
      <c r="I539" s="36" t="s">
        <v>11317</v>
      </c>
      <c r="J539" s="36" t="s">
        <v>11317</v>
      </c>
      <c r="K539" s="36" t="s">
        <v>11317</v>
      </c>
      <c r="L539" s="36" t="s">
        <v>11317</v>
      </c>
      <c r="M539" s="36" t="s">
        <v>12024</v>
      </c>
      <c r="N539" s="36" t="s">
        <v>1882</v>
      </c>
      <c r="O539" s="36" t="s">
        <v>7763</v>
      </c>
      <c r="P539" s="36"/>
      <c r="Q539" s="36"/>
      <c r="R539" s="36"/>
      <c r="S539" s="36"/>
      <c r="T539" s="36"/>
      <c r="U539" s="36" t="s">
        <v>11317</v>
      </c>
      <c r="V539" s="36" t="s">
        <v>11317</v>
      </c>
      <c r="W539" s="36"/>
      <c r="X539" s="36"/>
      <c r="Y539" s="274">
        <v>45202.553981481484</v>
      </c>
      <c r="Z539" s="274">
        <v>45001.178344907406</v>
      </c>
      <c r="AA539" s="36"/>
      <c r="AB539" s="36" t="s">
        <v>7846</v>
      </c>
      <c r="AC539" s="36">
        <v>90657</v>
      </c>
      <c r="AD539" s="36">
        <v>4730</v>
      </c>
      <c r="AE539" s="36" t="s">
        <v>12023</v>
      </c>
      <c r="AF539" s="36" t="s">
        <v>12025</v>
      </c>
      <c r="AG539" s="36" t="s">
        <v>6095</v>
      </c>
    </row>
    <row r="540" spans="1:33" ht="26.4">
      <c r="A540" s="36"/>
      <c r="B540" s="36" t="s">
        <v>12023</v>
      </c>
      <c r="C540" s="36" t="s">
        <v>9</v>
      </c>
      <c r="D540" s="36" t="s">
        <v>6526</v>
      </c>
      <c r="E540" s="36" t="s">
        <v>5285</v>
      </c>
      <c r="F540" s="36" t="s">
        <v>7923</v>
      </c>
      <c r="G540" s="36" t="s">
        <v>6311</v>
      </c>
      <c r="H540" s="36" t="s">
        <v>6106</v>
      </c>
      <c r="I540" s="36" t="s">
        <v>11317</v>
      </c>
      <c r="J540" s="36" t="s">
        <v>11317</v>
      </c>
      <c r="K540" s="36" t="s">
        <v>11317</v>
      </c>
      <c r="L540" s="36" t="s">
        <v>11317</v>
      </c>
      <c r="M540" s="36" t="s">
        <v>12024</v>
      </c>
      <c r="N540" s="36" t="s">
        <v>1882</v>
      </c>
      <c r="O540" s="36" t="s">
        <v>7924</v>
      </c>
      <c r="P540" s="36"/>
      <c r="Q540" s="36"/>
      <c r="R540" s="36"/>
      <c r="S540" s="36"/>
      <c r="T540" s="36"/>
      <c r="U540" s="36" t="s">
        <v>11317</v>
      </c>
      <c r="V540" s="36" t="s">
        <v>11317</v>
      </c>
      <c r="W540" s="36"/>
      <c r="X540" s="36"/>
      <c r="Y540" s="274">
        <v>45202.553981481484</v>
      </c>
      <c r="Z540" s="274">
        <v>45001.178344907406</v>
      </c>
      <c r="AA540" s="36"/>
      <c r="AB540" s="36" t="s">
        <v>7846</v>
      </c>
      <c r="AC540" s="36">
        <v>90657</v>
      </c>
      <c r="AD540" s="36">
        <v>900</v>
      </c>
      <c r="AE540" s="36" t="s">
        <v>12023</v>
      </c>
      <c r="AF540" s="36" t="s">
        <v>12025</v>
      </c>
      <c r="AG540" s="36" t="s">
        <v>6095</v>
      </c>
    </row>
    <row r="541" spans="1:33" ht="52.8">
      <c r="A541" s="36"/>
      <c r="B541" s="36" t="s">
        <v>12023</v>
      </c>
      <c r="C541" s="36" t="s">
        <v>9</v>
      </c>
      <c r="D541" s="36" t="s">
        <v>6687</v>
      </c>
      <c r="E541" s="36" t="s">
        <v>5288</v>
      </c>
      <c r="F541" s="36" t="s">
        <v>7925</v>
      </c>
      <c r="G541" s="36" t="s">
        <v>6311</v>
      </c>
      <c r="H541" s="36" t="s">
        <v>6106</v>
      </c>
      <c r="I541" s="36" t="s">
        <v>11317</v>
      </c>
      <c r="J541" s="36" t="s">
        <v>11317</v>
      </c>
      <c r="K541" s="36" t="s">
        <v>11317</v>
      </c>
      <c r="L541" s="36" t="s">
        <v>11317</v>
      </c>
      <c r="M541" s="36" t="s">
        <v>12024</v>
      </c>
      <c r="N541" s="36" t="s">
        <v>1882</v>
      </c>
      <c r="O541" s="36" t="s">
        <v>7926</v>
      </c>
      <c r="P541" s="36"/>
      <c r="Q541" s="36"/>
      <c r="R541" s="36"/>
      <c r="S541" s="36"/>
      <c r="T541" s="36"/>
      <c r="U541" s="36" t="s">
        <v>11317</v>
      </c>
      <c r="V541" s="36" t="s">
        <v>11317</v>
      </c>
      <c r="W541" s="36"/>
      <c r="X541" s="36"/>
      <c r="Y541" s="274">
        <v>45202.553981481484</v>
      </c>
      <c r="Z541" s="274">
        <v>45001.178344907406</v>
      </c>
      <c r="AA541" s="36"/>
      <c r="AB541" s="36" t="s">
        <v>7846</v>
      </c>
      <c r="AC541" s="36">
        <v>90657</v>
      </c>
      <c r="AD541" s="36">
        <v>1310</v>
      </c>
      <c r="AE541" s="36" t="s">
        <v>12023</v>
      </c>
      <c r="AF541" s="36" t="s">
        <v>12025</v>
      </c>
      <c r="AG541" s="36" t="s">
        <v>6095</v>
      </c>
    </row>
    <row r="542" spans="1:33" ht="52.8">
      <c r="A542" s="36"/>
      <c r="B542" s="36" t="s">
        <v>12023</v>
      </c>
      <c r="C542" s="36" t="s">
        <v>9</v>
      </c>
      <c r="D542" s="36" t="s">
        <v>6705</v>
      </c>
      <c r="E542" s="36" t="s">
        <v>5294</v>
      </c>
      <c r="F542" s="36" t="s">
        <v>7927</v>
      </c>
      <c r="G542" s="36" t="s">
        <v>6311</v>
      </c>
      <c r="H542" s="36" t="s">
        <v>6106</v>
      </c>
      <c r="I542" s="36" t="s">
        <v>11317</v>
      </c>
      <c r="J542" s="36" t="s">
        <v>11317</v>
      </c>
      <c r="K542" s="36" t="s">
        <v>11317</v>
      </c>
      <c r="L542" s="36" t="s">
        <v>11317</v>
      </c>
      <c r="M542" s="36" t="s">
        <v>12024</v>
      </c>
      <c r="N542" s="36" t="s">
        <v>1882</v>
      </c>
      <c r="O542" s="36" t="s">
        <v>7928</v>
      </c>
      <c r="P542" s="36"/>
      <c r="Q542" s="36"/>
      <c r="R542" s="36"/>
      <c r="S542" s="36"/>
      <c r="T542" s="36"/>
      <c r="U542" s="36" t="s">
        <v>11317</v>
      </c>
      <c r="V542" s="36" t="s">
        <v>11317</v>
      </c>
      <c r="W542" s="36"/>
      <c r="X542" s="36"/>
      <c r="Y542" s="274">
        <v>45202.553981481484</v>
      </c>
      <c r="Z542" s="274">
        <v>45001.178344907406</v>
      </c>
      <c r="AA542" s="36"/>
      <c r="AB542" s="36" t="s">
        <v>7846</v>
      </c>
      <c r="AC542" s="36">
        <v>90657</v>
      </c>
      <c r="AD542" s="36">
        <v>1360</v>
      </c>
      <c r="AE542" s="36" t="s">
        <v>12023</v>
      </c>
      <c r="AF542" s="36" t="s">
        <v>12025</v>
      </c>
      <c r="AG542" s="36" t="s">
        <v>6095</v>
      </c>
    </row>
    <row r="543" spans="1:33" ht="26.4">
      <c r="A543" s="36"/>
      <c r="B543" s="36" t="s">
        <v>12023</v>
      </c>
      <c r="C543" s="36" t="s">
        <v>9</v>
      </c>
      <c r="D543" s="36" t="s">
        <v>6827</v>
      </c>
      <c r="E543" s="36" t="s">
        <v>5297</v>
      </c>
      <c r="F543" s="36" t="s">
        <v>7929</v>
      </c>
      <c r="G543" s="36" t="s">
        <v>6311</v>
      </c>
      <c r="H543" s="36" t="s">
        <v>6106</v>
      </c>
      <c r="I543" s="36" t="s">
        <v>11317</v>
      </c>
      <c r="J543" s="36" t="s">
        <v>11317</v>
      </c>
      <c r="K543" s="36" t="s">
        <v>11317</v>
      </c>
      <c r="L543" s="36" t="s">
        <v>11317</v>
      </c>
      <c r="M543" s="36" t="s">
        <v>12024</v>
      </c>
      <c r="N543" s="36" t="s">
        <v>1882</v>
      </c>
      <c r="O543" s="36" t="s">
        <v>7930</v>
      </c>
      <c r="P543" s="36"/>
      <c r="Q543" s="36"/>
      <c r="R543" s="36"/>
      <c r="S543" s="36"/>
      <c r="T543" s="36"/>
      <c r="U543" s="36" t="s">
        <v>11317</v>
      </c>
      <c r="V543" s="36" t="s">
        <v>11317</v>
      </c>
      <c r="W543" s="36"/>
      <c r="X543" s="36"/>
      <c r="Y543" s="274">
        <v>45202.553981481484</v>
      </c>
      <c r="Z543" s="274">
        <v>45001.178344907406</v>
      </c>
      <c r="AA543" s="36"/>
      <c r="AB543" s="36" t="s">
        <v>7846</v>
      </c>
      <c r="AC543" s="36">
        <v>90657</v>
      </c>
      <c r="AD543" s="36">
        <v>5420</v>
      </c>
      <c r="AE543" s="36" t="s">
        <v>12023</v>
      </c>
      <c r="AF543" s="36" t="s">
        <v>12025</v>
      </c>
      <c r="AG543" s="36" t="s">
        <v>6095</v>
      </c>
    </row>
    <row r="544" spans="1:33" ht="26.4">
      <c r="A544" s="36"/>
      <c r="B544" s="36" t="s">
        <v>12023</v>
      </c>
      <c r="C544" s="36" t="s">
        <v>9</v>
      </c>
      <c r="D544" s="36" t="s">
        <v>6414</v>
      </c>
      <c r="E544" s="36" t="s">
        <v>5301</v>
      </c>
      <c r="F544" s="36" t="s">
        <v>7931</v>
      </c>
      <c r="G544" s="36" t="s">
        <v>6311</v>
      </c>
      <c r="H544" s="36" t="s">
        <v>6106</v>
      </c>
      <c r="I544" s="36" t="s">
        <v>11317</v>
      </c>
      <c r="J544" s="36" t="s">
        <v>11317</v>
      </c>
      <c r="K544" s="36" t="s">
        <v>11317</v>
      </c>
      <c r="L544" s="36" t="s">
        <v>11317</v>
      </c>
      <c r="M544" s="36" t="s">
        <v>12024</v>
      </c>
      <c r="N544" s="36" t="s">
        <v>1882</v>
      </c>
      <c r="O544" s="36" t="s">
        <v>6415</v>
      </c>
      <c r="P544" s="36"/>
      <c r="Q544" s="36"/>
      <c r="R544" s="36"/>
      <c r="S544" s="36"/>
      <c r="T544" s="36"/>
      <c r="U544" s="36" t="s">
        <v>11317</v>
      </c>
      <c r="V544" s="36" t="s">
        <v>11317</v>
      </c>
      <c r="W544" s="36"/>
      <c r="X544" s="36"/>
      <c r="Y544" s="274">
        <v>45202.553981481484</v>
      </c>
      <c r="Z544" s="274">
        <v>45001.178344907406</v>
      </c>
      <c r="AA544" s="36"/>
      <c r="AB544" s="36" t="s">
        <v>7846</v>
      </c>
      <c r="AC544" s="36">
        <v>90657</v>
      </c>
      <c r="AD544" s="36">
        <v>670</v>
      </c>
      <c r="AE544" s="36" t="s">
        <v>12023</v>
      </c>
      <c r="AF544" s="36" t="s">
        <v>12025</v>
      </c>
      <c r="AG544" s="36" t="s">
        <v>6095</v>
      </c>
    </row>
    <row r="545" spans="1:33" ht="26.4">
      <c r="A545" s="36"/>
      <c r="B545" s="36" t="s">
        <v>12023</v>
      </c>
      <c r="C545" s="36" t="s">
        <v>9</v>
      </c>
      <c r="D545" s="36" t="s">
        <v>6698</v>
      </c>
      <c r="E545" s="36" t="s">
        <v>5307</v>
      </c>
      <c r="F545" s="36" t="s">
        <v>7932</v>
      </c>
      <c r="G545" s="36" t="s">
        <v>6311</v>
      </c>
      <c r="H545" s="36" t="s">
        <v>6106</v>
      </c>
      <c r="I545" s="36" t="s">
        <v>11317</v>
      </c>
      <c r="J545" s="36" t="s">
        <v>11317</v>
      </c>
      <c r="K545" s="36" t="s">
        <v>11317</v>
      </c>
      <c r="L545" s="36" t="s">
        <v>11317</v>
      </c>
      <c r="M545" s="36" t="s">
        <v>12024</v>
      </c>
      <c r="N545" s="36" t="s">
        <v>1882</v>
      </c>
      <c r="O545" s="36" t="s">
        <v>7933</v>
      </c>
      <c r="P545" s="36"/>
      <c r="Q545" s="36"/>
      <c r="R545" s="36"/>
      <c r="S545" s="36"/>
      <c r="T545" s="36"/>
      <c r="U545" s="36" t="s">
        <v>11317</v>
      </c>
      <c r="V545" s="36" t="s">
        <v>11317</v>
      </c>
      <c r="W545" s="36"/>
      <c r="X545" s="36"/>
      <c r="Y545" s="274">
        <v>45202.553981481484</v>
      </c>
      <c r="Z545" s="274">
        <v>45001.178344907406</v>
      </c>
      <c r="AA545" s="36"/>
      <c r="AB545" s="36" t="s">
        <v>7846</v>
      </c>
      <c r="AC545" s="36">
        <v>90657</v>
      </c>
      <c r="AD545" s="36">
        <v>1340</v>
      </c>
      <c r="AE545" s="36" t="s">
        <v>12023</v>
      </c>
      <c r="AF545" s="36" t="s">
        <v>12025</v>
      </c>
      <c r="AG545" s="36" t="s">
        <v>6095</v>
      </c>
    </row>
    <row r="546" spans="1:33" ht="39.6">
      <c r="A546" s="36"/>
      <c r="B546" s="36" t="s">
        <v>12023</v>
      </c>
      <c r="C546" s="36" t="s">
        <v>9</v>
      </c>
      <c r="D546" s="36" t="s">
        <v>6503</v>
      </c>
      <c r="E546" s="36" t="s">
        <v>5326</v>
      </c>
      <c r="F546" s="36" t="s">
        <v>7934</v>
      </c>
      <c r="G546" s="36" t="s">
        <v>6311</v>
      </c>
      <c r="H546" s="36" t="s">
        <v>6106</v>
      </c>
      <c r="I546" s="36" t="s">
        <v>11317</v>
      </c>
      <c r="J546" s="36" t="s">
        <v>11317</v>
      </c>
      <c r="K546" s="36" t="s">
        <v>11317</v>
      </c>
      <c r="L546" s="36" t="s">
        <v>11317</v>
      </c>
      <c r="M546" s="36" t="s">
        <v>12024</v>
      </c>
      <c r="N546" s="36" t="s">
        <v>1882</v>
      </c>
      <c r="O546" s="36" t="s">
        <v>6504</v>
      </c>
      <c r="P546" s="36"/>
      <c r="Q546" s="36"/>
      <c r="R546" s="36"/>
      <c r="S546" s="36"/>
      <c r="T546" s="36"/>
      <c r="U546" s="36" t="s">
        <v>11317</v>
      </c>
      <c r="V546" s="36" t="s">
        <v>11317</v>
      </c>
      <c r="W546" s="36"/>
      <c r="X546" s="36"/>
      <c r="Y546" s="274">
        <v>45202.553981481484</v>
      </c>
      <c r="Z546" s="274">
        <v>45001.178344907406</v>
      </c>
      <c r="AA546" s="36"/>
      <c r="AB546" s="36" t="s">
        <v>7846</v>
      </c>
      <c r="AC546" s="36">
        <v>90657</v>
      </c>
      <c r="AD546" s="36">
        <v>850</v>
      </c>
      <c r="AE546" s="36" t="s">
        <v>12023</v>
      </c>
      <c r="AF546" s="36" t="s">
        <v>12025</v>
      </c>
      <c r="AG546" s="36" t="s">
        <v>6095</v>
      </c>
    </row>
    <row r="547" spans="1:33" ht="26.4">
      <c r="A547" s="36"/>
      <c r="B547" s="36" t="s">
        <v>12023</v>
      </c>
      <c r="C547" s="36" t="s">
        <v>9</v>
      </c>
      <c r="D547" s="36" t="s">
        <v>7614</v>
      </c>
      <c r="E547" s="36" t="s">
        <v>5332</v>
      </c>
      <c r="F547" s="36" t="s">
        <v>7935</v>
      </c>
      <c r="G547" s="36" t="s">
        <v>6311</v>
      </c>
      <c r="H547" s="36" t="s">
        <v>6106</v>
      </c>
      <c r="I547" s="36" t="s">
        <v>11317</v>
      </c>
      <c r="J547" s="36" t="s">
        <v>11317</v>
      </c>
      <c r="K547" s="36" t="s">
        <v>11317</v>
      </c>
      <c r="L547" s="36" t="s">
        <v>11317</v>
      </c>
      <c r="M547" s="36" t="s">
        <v>12024</v>
      </c>
      <c r="N547" s="36" t="s">
        <v>1882</v>
      </c>
      <c r="O547" s="36" t="s">
        <v>7616</v>
      </c>
      <c r="P547" s="36"/>
      <c r="Q547" s="36"/>
      <c r="R547" s="36"/>
      <c r="S547" s="36"/>
      <c r="T547" s="36"/>
      <c r="U547" s="36" t="s">
        <v>11317</v>
      </c>
      <c r="V547" s="36" t="s">
        <v>11317</v>
      </c>
      <c r="W547" s="36"/>
      <c r="X547" s="36"/>
      <c r="Y547" s="274">
        <v>45202.553981481484</v>
      </c>
      <c r="Z547" s="274">
        <v>45001.178344907406</v>
      </c>
      <c r="AA547" s="36"/>
      <c r="AB547" s="36" t="s">
        <v>7846</v>
      </c>
      <c r="AC547" s="36">
        <v>90657</v>
      </c>
      <c r="AD547" s="36">
        <v>4220</v>
      </c>
      <c r="AE547" s="36" t="s">
        <v>12023</v>
      </c>
      <c r="AF547" s="36" t="s">
        <v>12025</v>
      </c>
      <c r="AG547" s="36" t="s">
        <v>6095</v>
      </c>
    </row>
    <row r="548" spans="1:33" ht="26.4">
      <c r="A548" s="36"/>
      <c r="B548" s="36" t="s">
        <v>12023</v>
      </c>
      <c r="C548" s="36" t="s">
        <v>9</v>
      </c>
      <c r="D548" s="36" t="s">
        <v>7769</v>
      </c>
      <c r="E548" s="36" t="s">
        <v>5339</v>
      </c>
      <c r="F548" s="36" t="s">
        <v>7936</v>
      </c>
      <c r="G548" s="36" t="s">
        <v>6311</v>
      </c>
      <c r="H548" s="36" t="s">
        <v>6106</v>
      </c>
      <c r="I548" s="36" t="s">
        <v>11317</v>
      </c>
      <c r="J548" s="36" t="s">
        <v>11317</v>
      </c>
      <c r="K548" s="36" t="s">
        <v>11317</v>
      </c>
      <c r="L548" s="36" t="s">
        <v>11317</v>
      </c>
      <c r="M548" s="36" t="s">
        <v>12024</v>
      </c>
      <c r="N548" s="36" t="s">
        <v>1882</v>
      </c>
      <c r="O548" s="36" t="s">
        <v>7937</v>
      </c>
      <c r="P548" s="36"/>
      <c r="Q548" s="36"/>
      <c r="R548" s="36"/>
      <c r="S548" s="36"/>
      <c r="T548" s="36"/>
      <c r="U548" s="36" t="s">
        <v>11317</v>
      </c>
      <c r="V548" s="36" t="s">
        <v>11317</v>
      </c>
      <c r="W548" s="36"/>
      <c r="X548" s="36"/>
      <c r="Y548" s="274">
        <v>45202.553981481484</v>
      </c>
      <c r="Z548" s="274">
        <v>45001.178344907406</v>
      </c>
      <c r="AA548" s="36"/>
      <c r="AB548" s="36" t="s">
        <v>7846</v>
      </c>
      <c r="AC548" s="36">
        <v>90657</v>
      </c>
      <c r="AD548" s="36">
        <v>4750</v>
      </c>
      <c r="AE548" s="36" t="s">
        <v>12023</v>
      </c>
      <c r="AF548" s="36" t="s">
        <v>12025</v>
      </c>
      <c r="AG548" s="36" t="s">
        <v>6095</v>
      </c>
    </row>
    <row r="549" spans="1:33" ht="26.4">
      <c r="A549" s="36"/>
      <c r="B549" s="36" t="s">
        <v>12025</v>
      </c>
      <c r="C549" s="36" t="s">
        <v>6125</v>
      </c>
      <c r="D549" s="36" t="s">
        <v>7197</v>
      </c>
      <c r="E549" s="36" t="s">
        <v>7938</v>
      </c>
      <c r="F549" s="36" t="s">
        <v>7939</v>
      </c>
      <c r="G549" s="36" t="s">
        <v>6311</v>
      </c>
      <c r="H549" s="36" t="s">
        <v>6106</v>
      </c>
      <c r="I549" s="36" t="s">
        <v>11317</v>
      </c>
      <c r="J549" s="36" t="s">
        <v>11317</v>
      </c>
      <c r="K549" s="36" t="s">
        <v>11317</v>
      </c>
      <c r="L549" s="36" t="s">
        <v>11317</v>
      </c>
      <c r="M549" s="36" t="s">
        <v>12024</v>
      </c>
      <c r="N549" s="36" t="s">
        <v>1882</v>
      </c>
      <c r="O549" s="36" t="s">
        <v>7199</v>
      </c>
      <c r="P549" s="36"/>
      <c r="Q549" s="36"/>
      <c r="R549" s="36"/>
      <c r="S549" s="36"/>
      <c r="T549" s="36"/>
      <c r="U549" s="36" t="s">
        <v>11317</v>
      </c>
      <c r="V549" s="36" t="s">
        <v>11317</v>
      </c>
      <c r="W549" s="36"/>
      <c r="X549" s="36"/>
      <c r="Y549" s="274">
        <v>45202.553981481484</v>
      </c>
      <c r="Z549" s="36"/>
      <c r="AA549" s="36"/>
      <c r="AB549" s="36" t="s">
        <v>7846</v>
      </c>
      <c r="AC549" s="36">
        <v>90657</v>
      </c>
      <c r="AD549" s="36">
        <v>2990</v>
      </c>
      <c r="AE549" s="36" t="s">
        <v>12025</v>
      </c>
      <c r="AF549" s="36" t="s">
        <v>12023</v>
      </c>
      <c r="AG549" s="36" t="s">
        <v>6095</v>
      </c>
    </row>
    <row r="550" spans="1:33" ht="39.6">
      <c r="A550" s="36"/>
      <c r="B550" s="36" t="s">
        <v>12023</v>
      </c>
      <c r="C550" s="36" t="s">
        <v>9</v>
      </c>
      <c r="D550" s="36" t="s">
        <v>7083</v>
      </c>
      <c r="E550" s="36" t="s">
        <v>5346</v>
      </c>
      <c r="F550" s="36" t="s">
        <v>7940</v>
      </c>
      <c r="G550" s="36" t="s">
        <v>6311</v>
      </c>
      <c r="H550" s="36" t="s">
        <v>6106</v>
      </c>
      <c r="I550" s="36" t="s">
        <v>11317</v>
      </c>
      <c r="J550" s="36" t="s">
        <v>11317</v>
      </c>
      <c r="K550" s="36" t="s">
        <v>11317</v>
      </c>
      <c r="L550" s="36" t="s">
        <v>11317</v>
      </c>
      <c r="M550" s="36" t="s">
        <v>12024</v>
      </c>
      <c r="N550" s="36" t="s">
        <v>1882</v>
      </c>
      <c r="O550" s="36" t="s">
        <v>7084</v>
      </c>
      <c r="P550" s="36"/>
      <c r="Q550" s="36"/>
      <c r="R550" s="36"/>
      <c r="S550" s="36"/>
      <c r="T550" s="36"/>
      <c r="U550" s="36" t="s">
        <v>11317</v>
      </c>
      <c r="V550" s="36" t="s">
        <v>11317</v>
      </c>
      <c r="W550" s="36"/>
      <c r="X550" s="36"/>
      <c r="Y550" s="274">
        <v>45202.553981481484</v>
      </c>
      <c r="Z550" s="274">
        <v>45001.178344907406</v>
      </c>
      <c r="AA550" s="36"/>
      <c r="AB550" s="36" t="s">
        <v>7846</v>
      </c>
      <c r="AC550" s="36">
        <v>90657</v>
      </c>
      <c r="AD550" s="36">
        <v>5490</v>
      </c>
      <c r="AE550" s="36" t="s">
        <v>12023</v>
      </c>
      <c r="AF550" s="36" t="s">
        <v>12025</v>
      </c>
      <c r="AG550" s="36" t="s">
        <v>6095</v>
      </c>
    </row>
    <row r="551" spans="1:33" ht="26.4">
      <c r="A551" s="36"/>
      <c r="B551" s="36" t="s">
        <v>12025</v>
      </c>
      <c r="C551" s="36" t="s">
        <v>6125</v>
      </c>
      <c r="D551" s="36" t="s">
        <v>7143</v>
      </c>
      <c r="E551" s="36" t="s">
        <v>7941</v>
      </c>
      <c r="F551" s="36" t="s">
        <v>7942</v>
      </c>
      <c r="G551" s="36" t="s">
        <v>6311</v>
      </c>
      <c r="H551" s="36" t="s">
        <v>6106</v>
      </c>
      <c r="I551" s="36" t="s">
        <v>11317</v>
      </c>
      <c r="J551" s="36" t="s">
        <v>11317</v>
      </c>
      <c r="K551" s="36" t="s">
        <v>11317</v>
      </c>
      <c r="L551" s="36" t="s">
        <v>11317</v>
      </c>
      <c r="M551" s="36" t="s">
        <v>12024</v>
      </c>
      <c r="N551" s="36" t="s">
        <v>1882</v>
      </c>
      <c r="O551" s="36" t="s">
        <v>7144</v>
      </c>
      <c r="P551" s="36"/>
      <c r="Q551" s="36"/>
      <c r="R551" s="36"/>
      <c r="S551" s="36"/>
      <c r="T551" s="36"/>
      <c r="U551" s="36" t="s">
        <v>11317</v>
      </c>
      <c r="V551" s="36" t="s">
        <v>11317</v>
      </c>
      <c r="W551" s="36"/>
      <c r="X551" s="36"/>
      <c r="Y551" s="274">
        <v>45202.553981481484</v>
      </c>
      <c r="Z551" s="36"/>
      <c r="AA551" s="36"/>
      <c r="AB551" s="36" t="s">
        <v>7846</v>
      </c>
      <c r="AC551" s="36">
        <v>90657</v>
      </c>
      <c r="AD551" s="36">
        <v>5500</v>
      </c>
      <c r="AE551" s="36" t="s">
        <v>12025</v>
      </c>
      <c r="AF551" s="36" t="s">
        <v>12023</v>
      </c>
      <c r="AG551" s="36" t="s">
        <v>6095</v>
      </c>
    </row>
    <row r="552" spans="1:33" ht="26.4">
      <c r="A552" s="36"/>
      <c r="B552" s="36" t="s">
        <v>12025</v>
      </c>
      <c r="C552" s="36" t="s">
        <v>6125</v>
      </c>
      <c r="D552" s="36" t="s">
        <v>7396</v>
      </c>
      <c r="E552" s="36" t="s">
        <v>7943</v>
      </c>
      <c r="F552" s="36" t="s">
        <v>7944</v>
      </c>
      <c r="G552" s="36" t="s">
        <v>6311</v>
      </c>
      <c r="H552" s="36" t="s">
        <v>6106</v>
      </c>
      <c r="I552" s="36" t="s">
        <v>11317</v>
      </c>
      <c r="J552" s="36" t="s">
        <v>11317</v>
      </c>
      <c r="K552" s="36" t="s">
        <v>11317</v>
      </c>
      <c r="L552" s="36" t="s">
        <v>11317</v>
      </c>
      <c r="M552" s="36" t="s">
        <v>12024</v>
      </c>
      <c r="N552" s="36" t="s">
        <v>1882</v>
      </c>
      <c r="O552" s="36" t="s">
        <v>7397</v>
      </c>
      <c r="P552" s="36"/>
      <c r="Q552" s="36"/>
      <c r="R552" s="36"/>
      <c r="S552" s="36"/>
      <c r="T552" s="36"/>
      <c r="U552" s="36" t="s">
        <v>11317</v>
      </c>
      <c r="V552" s="36" t="s">
        <v>11317</v>
      </c>
      <c r="W552" s="36"/>
      <c r="X552" s="36"/>
      <c r="Y552" s="274">
        <v>45202.553981481484</v>
      </c>
      <c r="Z552" s="36"/>
      <c r="AA552" s="36"/>
      <c r="AB552" s="36" t="s">
        <v>7846</v>
      </c>
      <c r="AC552" s="36">
        <v>90657</v>
      </c>
      <c r="AD552" s="36">
        <v>3530</v>
      </c>
      <c r="AE552" s="36" t="s">
        <v>12025</v>
      </c>
      <c r="AF552" s="36" t="s">
        <v>12023</v>
      </c>
      <c r="AG552" s="36" t="s">
        <v>6095</v>
      </c>
    </row>
    <row r="553" spans="1:33" ht="26.4">
      <c r="A553" s="36"/>
      <c r="B553" s="36" t="s">
        <v>12023</v>
      </c>
      <c r="C553" s="36" t="s">
        <v>9</v>
      </c>
      <c r="D553" s="36" t="s">
        <v>7784</v>
      </c>
      <c r="E553" s="36" t="s">
        <v>5357</v>
      </c>
      <c r="F553" s="36" t="s">
        <v>7945</v>
      </c>
      <c r="G553" s="36" t="s">
        <v>6311</v>
      </c>
      <c r="H553" s="36" t="s">
        <v>6106</v>
      </c>
      <c r="I553" s="36" t="s">
        <v>11317</v>
      </c>
      <c r="J553" s="36" t="s">
        <v>11317</v>
      </c>
      <c r="K553" s="36" t="s">
        <v>11317</v>
      </c>
      <c r="L553" s="36" t="s">
        <v>11317</v>
      </c>
      <c r="M553" s="36" t="s">
        <v>12024</v>
      </c>
      <c r="N553" s="36" t="s">
        <v>1882</v>
      </c>
      <c r="O553" s="36" t="s">
        <v>7785</v>
      </c>
      <c r="P553" s="36"/>
      <c r="Q553" s="36"/>
      <c r="R553" s="36"/>
      <c r="S553" s="36"/>
      <c r="T553" s="36"/>
      <c r="U553" s="36" t="s">
        <v>11317</v>
      </c>
      <c r="V553" s="36" t="s">
        <v>11317</v>
      </c>
      <c r="W553" s="36"/>
      <c r="X553" s="36"/>
      <c r="Y553" s="274">
        <v>45202.553981481484</v>
      </c>
      <c r="Z553" s="274">
        <v>45001.178344907406</v>
      </c>
      <c r="AA553" s="36"/>
      <c r="AB553" s="36" t="s">
        <v>7846</v>
      </c>
      <c r="AC553" s="36">
        <v>90657</v>
      </c>
      <c r="AD553" s="36">
        <v>4790</v>
      </c>
      <c r="AE553" s="36" t="s">
        <v>12023</v>
      </c>
      <c r="AF553" s="36" t="s">
        <v>12025</v>
      </c>
      <c r="AG553" s="36" t="s">
        <v>6095</v>
      </c>
    </row>
    <row r="554" spans="1:33" ht="66">
      <c r="A554" s="36"/>
      <c r="B554" s="36" t="s">
        <v>12023</v>
      </c>
      <c r="C554" s="36" t="s">
        <v>9</v>
      </c>
      <c r="D554" s="36" t="s">
        <v>6423</v>
      </c>
      <c r="E554" s="36" t="s">
        <v>5361</v>
      </c>
      <c r="F554" s="36" t="s">
        <v>7946</v>
      </c>
      <c r="G554" s="36" t="s">
        <v>6311</v>
      </c>
      <c r="H554" s="36" t="s">
        <v>6106</v>
      </c>
      <c r="I554" s="36" t="s">
        <v>11317</v>
      </c>
      <c r="J554" s="36" t="s">
        <v>11317</v>
      </c>
      <c r="K554" s="36" t="s">
        <v>11317</v>
      </c>
      <c r="L554" s="36" t="s">
        <v>11317</v>
      </c>
      <c r="M554" s="36" t="s">
        <v>12024</v>
      </c>
      <c r="N554" s="36" t="s">
        <v>1882</v>
      </c>
      <c r="O554" s="36" t="s">
        <v>6424</v>
      </c>
      <c r="P554" s="36"/>
      <c r="Q554" s="36"/>
      <c r="R554" s="36"/>
      <c r="S554" s="36"/>
      <c r="T554" s="36"/>
      <c r="U554" s="36" t="s">
        <v>11317</v>
      </c>
      <c r="V554" s="36" t="s">
        <v>11317</v>
      </c>
      <c r="W554" s="36"/>
      <c r="X554" s="36"/>
      <c r="Y554" s="274">
        <v>45202.553981481484</v>
      </c>
      <c r="Z554" s="274">
        <v>45001.178344907406</v>
      </c>
      <c r="AA554" s="36"/>
      <c r="AB554" s="36" t="s">
        <v>7846</v>
      </c>
      <c r="AC554" s="36">
        <v>90657</v>
      </c>
      <c r="AD554" s="36">
        <v>690</v>
      </c>
      <c r="AE554" s="36" t="s">
        <v>12023</v>
      </c>
      <c r="AF554" s="36" t="s">
        <v>12025</v>
      </c>
      <c r="AG554" s="36" t="s">
        <v>6095</v>
      </c>
    </row>
    <row r="555" spans="1:33" ht="39.6">
      <c r="A555" s="36"/>
      <c r="B555" s="36" t="s">
        <v>12023</v>
      </c>
      <c r="C555" s="36" t="s">
        <v>9</v>
      </c>
      <c r="D555" s="36" t="s">
        <v>7242</v>
      </c>
      <c r="E555" s="36" t="s">
        <v>5365</v>
      </c>
      <c r="F555" s="36" t="s">
        <v>7947</v>
      </c>
      <c r="G555" s="36" t="s">
        <v>6311</v>
      </c>
      <c r="H555" s="36" t="s">
        <v>6106</v>
      </c>
      <c r="I555" s="36" t="s">
        <v>11317</v>
      </c>
      <c r="J555" s="36" t="s">
        <v>11317</v>
      </c>
      <c r="K555" s="36" t="s">
        <v>11317</v>
      </c>
      <c r="L555" s="36" t="s">
        <v>11317</v>
      </c>
      <c r="M555" s="36" t="s">
        <v>12024</v>
      </c>
      <c r="N555" s="36" t="s">
        <v>1882</v>
      </c>
      <c r="O555" s="36" t="s">
        <v>7244</v>
      </c>
      <c r="P555" s="36"/>
      <c r="Q555" s="36"/>
      <c r="R555" s="36"/>
      <c r="S555" s="36"/>
      <c r="T555" s="36"/>
      <c r="U555" s="36" t="s">
        <v>11317</v>
      </c>
      <c r="V555" s="36" t="s">
        <v>11317</v>
      </c>
      <c r="W555" s="36"/>
      <c r="X555" s="36"/>
      <c r="Y555" s="274">
        <v>45202.553981481484</v>
      </c>
      <c r="Z555" s="274">
        <v>45001.178344907406</v>
      </c>
      <c r="AA555" s="36"/>
      <c r="AB555" s="36" t="s">
        <v>7846</v>
      </c>
      <c r="AC555" s="36">
        <v>90657</v>
      </c>
      <c r="AD555" s="36">
        <v>3100</v>
      </c>
      <c r="AE555" s="36" t="s">
        <v>12023</v>
      </c>
      <c r="AF555" s="36" t="s">
        <v>12025</v>
      </c>
      <c r="AG555" s="36" t="s">
        <v>6095</v>
      </c>
    </row>
    <row r="556" spans="1:33" ht="26.4">
      <c r="A556" s="36"/>
      <c r="B556" s="36" t="s">
        <v>12025</v>
      </c>
      <c r="C556" s="36" t="s">
        <v>6125</v>
      </c>
      <c r="D556" s="36" t="s">
        <v>7403</v>
      </c>
      <c r="E556" s="36" t="s">
        <v>7948</v>
      </c>
      <c r="F556" s="36" t="s">
        <v>7949</v>
      </c>
      <c r="G556" s="36" t="s">
        <v>6311</v>
      </c>
      <c r="H556" s="36" t="s">
        <v>6106</v>
      </c>
      <c r="I556" s="36" t="s">
        <v>11317</v>
      </c>
      <c r="J556" s="36" t="s">
        <v>11317</v>
      </c>
      <c r="K556" s="36" t="s">
        <v>11317</v>
      </c>
      <c r="L556" s="36" t="s">
        <v>11317</v>
      </c>
      <c r="M556" s="36" t="s">
        <v>12024</v>
      </c>
      <c r="N556" s="36" t="s">
        <v>1882</v>
      </c>
      <c r="O556" s="36" t="s">
        <v>7950</v>
      </c>
      <c r="P556" s="36"/>
      <c r="Q556" s="36"/>
      <c r="R556" s="36"/>
      <c r="S556" s="36"/>
      <c r="T556" s="36"/>
      <c r="U556" s="36" t="s">
        <v>11317</v>
      </c>
      <c r="V556" s="36" t="s">
        <v>11317</v>
      </c>
      <c r="W556" s="36"/>
      <c r="X556" s="36"/>
      <c r="Y556" s="274">
        <v>45202.553981481484</v>
      </c>
      <c r="Z556" s="36"/>
      <c r="AA556" s="36"/>
      <c r="AB556" s="36" t="s">
        <v>7846</v>
      </c>
      <c r="AC556" s="36">
        <v>90657</v>
      </c>
      <c r="AD556" s="36">
        <v>3550</v>
      </c>
      <c r="AE556" s="36" t="s">
        <v>12025</v>
      </c>
      <c r="AF556" s="36" t="s">
        <v>12023</v>
      </c>
      <c r="AG556" s="36" t="s">
        <v>6095</v>
      </c>
    </row>
    <row r="557" spans="1:33" ht="39.6">
      <c r="A557" s="36"/>
      <c r="B557" s="36" t="s">
        <v>12025</v>
      </c>
      <c r="C557" s="36" t="s">
        <v>6125</v>
      </c>
      <c r="D557" s="36" t="s">
        <v>7501</v>
      </c>
      <c r="E557" s="36" t="s">
        <v>7951</v>
      </c>
      <c r="F557" s="36" t="s">
        <v>7952</v>
      </c>
      <c r="G557" s="36" t="s">
        <v>6311</v>
      </c>
      <c r="H557" s="36" t="s">
        <v>6106</v>
      </c>
      <c r="I557" s="36" t="s">
        <v>11317</v>
      </c>
      <c r="J557" s="36" t="s">
        <v>11317</v>
      </c>
      <c r="K557" s="36" t="s">
        <v>11317</v>
      </c>
      <c r="L557" s="36" t="s">
        <v>11317</v>
      </c>
      <c r="M557" s="36" t="s">
        <v>12024</v>
      </c>
      <c r="N557" s="36" t="s">
        <v>1882</v>
      </c>
      <c r="O557" s="36" t="s">
        <v>7953</v>
      </c>
      <c r="P557" s="36"/>
      <c r="Q557" s="36"/>
      <c r="R557" s="36"/>
      <c r="S557" s="36"/>
      <c r="T557" s="36"/>
      <c r="U557" s="36" t="s">
        <v>11317</v>
      </c>
      <c r="V557" s="36" t="s">
        <v>11317</v>
      </c>
      <c r="W557" s="36"/>
      <c r="X557" s="36"/>
      <c r="Y557" s="274">
        <v>45202.553981481484</v>
      </c>
      <c r="Z557" s="36"/>
      <c r="AA557" s="36"/>
      <c r="AB557" s="36" t="s">
        <v>7846</v>
      </c>
      <c r="AC557" s="36">
        <v>90657</v>
      </c>
      <c r="AD557" s="36">
        <v>3900</v>
      </c>
      <c r="AE557" s="36" t="s">
        <v>12025</v>
      </c>
      <c r="AF557" s="36" t="s">
        <v>12023</v>
      </c>
      <c r="AG557" s="36" t="s">
        <v>6095</v>
      </c>
    </row>
    <row r="558" spans="1:33" ht="26.4">
      <c r="A558" s="36"/>
      <c r="B558" s="36" t="s">
        <v>12025</v>
      </c>
      <c r="C558" s="36" t="s">
        <v>6125</v>
      </c>
      <c r="D558" s="36" t="s">
        <v>6772</v>
      </c>
      <c r="E558" s="36" t="s">
        <v>7954</v>
      </c>
      <c r="F558" s="36" t="s">
        <v>7955</v>
      </c>
      <c r="G558" s="36" t="s">
        <v>6311</v>
      </c>
      <c r="H558" s="36" t="s">
        <v>6106</v>
      </c>
      <c r="I558" s="36" t="s">
        <v>11317</v>
      </c>
      <c r="J558" s="36" t="s">
        <v>11317</v>
      </c>
      <c r="K558" s="36" t="s">
        <v>11317</v>
      </c>
      <c r="L558" s="36" t="s">
        <v>11317</v>
      </c>
      <c r="M558" s="36" t="s">
        <v>12024</v>
      </c>
      <c r="N558" s="36" t="s">
        <v>1882</v>
      </c>
      <c r="O558" s="36" t="s">
        <v>6774</v>
      </c>
      <c r="P558" s="36"/>
      <c r="Q558" s="36"/>
      <c r="R558" s="36"/>
      <c r="S558" s="36"/>
      <c r="T558" s="36"/>
      <c r="U558" s="36" t="s">
        <v>11317</v>
      </c>
      <c r="V558" s="36" t="s">
        <v>11317</v>
      </c>
      <c r="W558" s="36"/>
      <c r="X558" s="36"/>
      <c r="Y558" s="274">
        <v>45202.553981481484</v>
      </c>
      <c r="Z558" s="36"/>
      <c r="AA558" s="36"/>
      <c r="AB558" s="36" t="s">
        <v>7846</v>
      </c>
      <c r="AC558" s="36">
        <v>90657</v>
      </c>
      <c r="AD558" s="36">
        <v>1530</v>
      </c>
      <c r="AE558" s="36" t="s">
        <v>12025</v>
      </c>
      <c r="AF558" s="36" t="s">
        <v>12023</v>
      </c>
      <c r="AG558" s="36" t="s">
        <v>6095</v>
      </c>
    </row>
    <row r="559" spans="1:33" ht="26.4">
      <c r="A559" s="36"/>
      <c r="B559" s="36" t="s">
        <v>12023</v>
      </c>
      <c r="C559" s="36" t="s">
        <v>9</v>
      </c>
      <c r="D559" s="36" t="s">
        <v>7282</v>
      </c>
      <c r="E559" s="36" t="s">
        <v>5369</v>
      </c>
      <c r="F559" s="36" t="s">
        <v>7956</v>
      </c>
      <c r="G559" s="36" t="s">
        <v>6311</v>
      </c>
      <c r="H559" s="36" t="s">
        <v>6106</v>
      </c>
      <c r="I559" s="36" t="s">
        <v>11317</v>
      </c>
      <c r="J559" s="36" t="s">
        <v>11317</v>
      </c>
      <c r="K559" s="36" t="s">
        <v>11317</v>
      </c>
      <c r="L559" s="36" t="s">
        <v>11317</v>
      </c>
      <c r="M559" s="36" t="s">
        <v>12024</v>
      </c>
      <c r="N559" s="36" t="s">
        <v>1882</v>
      </c>
      <c r="O559" s="36" t="s">
        <v>7283</v>
      </c>
      <c r="P559" s="36"/>
      <c r="Q559" s="36"/>
      <c r="R559" s="36"/>
      <c r="S559" s="36"/>
      <c r="T559" s="36"/>
      <c r="U559" s="36" t="s">
        <v>11317</v>
      </c>
      <c r="V559" s="36" t="s">
        <v>11317</v>
      </c>
      <c r="W559" s="36"/>
      <c r="X559" s="36"/>
      <c r="Y559" s="274">
        <v>45202.553981481484</v>
      </c>
      <c r="Z559" s="274">
        <v>45001.178344907406</v>
      </c>
      <c r="AA559" s="36"/>
      <c r="AB559" s="36" t="s">
        <v>7846</v>
      </c>
      <c r="AC559" s="36">
        <v>90657</v>
      </c>
      <c r="AD559" s="36">
        <v>5580</v>
      </c>
      <c r="AE559" s="36" t="s">
        <v>12023</v>
      </c>
      <c r="AF559" s="36" t="s">
        <v>12025</v>
      </c>
      <c r="AG559" s="36" t="s">
        <v>6095</v>
      </c>
    </row>
    <row r="560" spans="1:33" ht="26.4">
      <c r="A560" s="36"/>
      <c r="B560" s="36" t="s">
        <v>12023</v>
      </c>
      <c r="C560" s="36" t="s">
        <v>9</v>
      </c>
      <c r="D560" s="36" t="s">
        <v>7592</v>
      </c>
      <c r="E560" s="36" t="s">
        <v>5373</v>
      </c>
      <c r="F560" s="36" t="s">
        <v>7957</v>
      </c>
      <c r="G560" s="36" t="s">
        <v>6311</v>
      </c>
      <c r="H560" s="36" t="s">
        <v>6106</v>
      </c>
      <c r="I560" s="36" t="s">
        <v>11317</v>
      </c>
      <c r="J560" s="36" t="s">
        <v>11317</v>
      </c>
      <c r="K560" s="36" t="s">
        <v>11317</v>
      </c>
      <c r="L560" s="36" t="s">
        <v>11317</v>
      </c>
      <c r="M560" s="36" t="s">
        <v>12024</v>
      </c>
      <c r="N560" s="36" t="s">
        <v>1882</v>
      </c>
      <c r="O560" s="36" t="s">
        <v>7593</v>
      </c>
      <c r="P560" s="36"/>
      <c r="Q560" s="36"/>
      <c r="R560" s="36"/>
      <c r="S560" s="36"/>
      <c r="T560" s="36"/>
      <c r="U560" s="36" t="s">
        <v>11317</v>
      </c>
      <c r="V560" s="36" t="s">
        <v>11317</v>
      </c>
      <c r="W560" s="36"/>
      <c r="X560" s="36"/>
      <c r="Y560" s="274">
        <v>45202.553981481484</v>
      </c>
      <c r="Z560" s="274">
        <v>45001.178344907406</v>
      </c>
      <c r="AA560" s="36"/>
      <c r="AB560" s="36" t="s">
        <v>7846</v>
      </c>
      <c r="AC560" s="36">
        <v>90657</v>
      </c>
      <c r="AD560" s="36">
        <v>4170</v>
      </c>
      <c r="AE560" s="36" t="s">
        <v>12023</v>
      </c>
      <c r="AF560" s="36" t="s">
        <v>12025</v>
      </c>
      <c r="AG560" s="36" t="s">
        <v>6095</v>
      </c>
    </row>
    <row r="561" spans="1:33" ht="26.4">
      <c r="A561" s="36"/>
      <c r="B561" s="36" t="s">
        <v>12025</v>
      </c>
      <c r="C561" s="36" t="s">
        <v>6125</v>
      </c>
      <c r="D561" s="36" t="s">
        <v>7780</v>
      </c>
      <c r="E561" s="36" t="s">
        <v>7958</v>
      </c>
      <c r="F561" s="36" t="s">
        <v>7959</v>
      </c>
      <c r="G561" s="36" t="s">
        <v>6311</v>
      </c>
      <c r="H561" s="36" t="s">
        <v>6106</v>
      </c>
      <c r="I561" s="36" t="s">
        <v>11317</v>
      </c>
      <c r="J561" s="36" t="s">
        <v>11317</v>
      </c>
      <c r="K561" s="36" t="s">
        <v>11317</v>
      </c>
      <c r="L561" s="36" t="s">
        <v>11317</v>
      </c>
      <c r="M561" s="36" t="s">
        <v>12024</v>
      </c>
      <c r="N561" s="36" t="s">
        <v>1882</v>
      </c>
      <c r="O561" s="36" t="s">
        <v>7781</v>
      </c>
      <c r="P561" s="36"/>
      <c r="Q561" s="36"/>
      <c r="R561" s="36"/>
      <c r="S561" s="36"/>
      <c r="T561" s="36"/>
      <c r="U561" s="36" t="s">
        <v>11317</v>
      </c>
      <c r="V561" s="36" t="s">
        <v>11317</v>
      </c>
      <c r="W561" s="36"/>
      <c r="X561" s="36"/>
      <c r="Y561" s="274">
        <v>45202.553981481484</v>
      </c>
      <c r="Z561" s="36"/>
      <c r="AA561" s="36"/>
      <c r="AB561" s="36" t="s">
        <v>7846</v>
      </c>
      <c r="AC561" s="36">
        <v>90657</v>
      </c>
      <c r="AD561" s="36">
        <v>5600</v>
      </c>
      <c r="AE561" s="36" t="s">
        <v>12025</v>
      </c>
      <c r="AF561" s="36" t="s">
        <v>12023</v>
      </c>
      <c r="AG561" s="36" t="s">
        <v>6095</v>
      </c>
    </row>
    <row r="562" spans="1:33" ht="39.6">
      <c r="A562" s="36"/>
      <c r="B562" s="36" t="s">
        <v>12025</v>
      </c>
      <c r="C562" s="36" t="s">
        <v>6125</v>
      </c>
      <c r="D562" s="36" t="s">
        <v>6806</v>
      </c>
      <c r="E562" s="36" t="s">
        <v>7960</v>
      </c>
      <c r="F562" s="36" t="s">
        <v>7961</v>
      </c>
      <c r="G562" s="36" t="s">
        <v>6311</v>
      </c>
      <c r="H562" s="36" t="s">
        <v>6106</v>
      </c>
      <c r="I562" s="36" t="s">
        <v>11317</v>
      </c>
      <c r="J562" s="36" t="s">
        <v>11317</v>
      </c>
      <c r="K562" s="36" t="s">
        <v>11317</v>
      </c>
      <c r="L562" s="36" t="s">
        <v>11317</v>
      </c>
      <c r="M562" s="36" t="s">
        <v>12024</v>
      </c>
      <c r="N562" s="36" t="s">
        <v>1882</v>
      </c>
      <c r="O562" s="36" t="s">
        <v>6807</v>
      </c>
      <c r="P562" s="36"/>
      <c r="Q562" s="36"/>
      <c r="R562" s="36"/>
      <c r="S562" s="36"/>
      <c r="T562" s="36"/>
      <c r="U562" s="36" t="s">
        <v>11317</v>
      </c>
      <c r="V562" s="36" t="s">
        <v>11317</v>
      </c>
      <c r="W562" s="36"/>
      <c r="X562" s="36"/>
      <c r="Y562" s="274">
        <v>45202.553981481484</v>
      </c>
      <c r="Z562" s="36"/>
      <c r="AA562" s="36"/>
      <c r="AB562" s="36" t="s">
        <v>7846</v>
      </c>
      <c r="AC562" s="36">
        <v>90657</v>
      </c>
      <c r="AD562" s="36">
        <v>2000</v>
      </c>
      <c r="AE562" s="36" t="s">
        <v>12025</v>
      </c>
      <c r="AF562" s="36" t="s">
        <v>12023</v>
      </c>
      <c r="AG562" s="36" t="s">
        <v>6095</v>
      </c>
    </row>
    <row r="563" spans="1:33" ht="39.6">
      <c r="A563" s="36"/>
      <c r="B563" s="36" t="s">
        <v>12023</v>
      </c>
      <c r="C563" s="36" t="s">
        <v>9</v>
      </c>
      <c r="D563" s="36" t="s">
        <v>6712</v>
      </c>
      <c r="E563" s="36" t="s">
        <v>5379</v>
      </c>
      <c r="F563" s="36" t="s">
        <v>7962</v>
      </c>
      <c r="G563" s="36" t="s">
        <v>6311</v>
      </c>
      <c r="H563" s="36" t="s">
        <v>6106</v>
      </c>
      <c r="I563" s="36" t="s">
        <v>11317</v>
      </c>
      <c r="J563" s="36" t="s">
        <v>11317</v>
      </c>
      <c r="K563" s="36" t="s">
        <v>11317</v>
      </c>
      <c r="L563" s="36" t="s">
        <v>11317</v>
      </c>
      <c r="M563" s="36" t="s">
        <v>12024</v>
      </c>
      <c r="N563" s="36" t="s">
        <v>1882</v>
      </c>
      <c r="O563" s="36" t="s">
        <v>6713</v>
      </c>
      <c r="P563" s="36"/>
      <c r="Q563" s="36"/>
      <c r="R563" s="36"/>
      <c r="S563" s="36"/>
      <c r="T563" s="36"/>
      <c r="U563" s="36" t="s">
        <v>11317</v>
      </c>
      <c r="V563" s="36" t="s">
        <v>11317</v>
      </c>
      <c r="W563" s="36"/>
      <c r="X563" s="36"/>
      <c r="Y563" s="274">
        <v>45202.553981481484</v>
      </c>
      <c r="Z563" s="274">
        <v>45001.178344907406</v>
      </c>
      <c r="AA563" s="36"/>
      <c r="AB563" s="36" t="s">
        <v>7846</v>
      </c>
      <c r="AC563" s="36">
        <v>90657</v>
      </c>
      <c r="AD563" s="36">
        <v>1380</v>
      </c>
      <c r="AE563" s="36" t="s">
        <v>12023</v>
      </c>
      <c r="AF563" s="36" t="s">
        <v>12025</v>
      </c>
      <c r="AG563" s="36" t="s">
        <v>6095</v>
      </c>
    </row>
    <row r="564" spans="1:33" ht="26.4">
      <c r="A564" s="36"/>
      <c r="B564" s="36" t="s">
        <v>12025</v>
      </c>
      <c r="C564" s="36" t="s">
        <v>6125</v>
      </c>
      <c r="D564" s="36" t="s">
        <v>6629</v>
      </c>
      <c r="E564" s="36" t="s">
        <v>7963</v>
      </c>
      <c r="F564" s="36" t="s">
        <v>7964</v>
      </c>
      <c r="G564" s="36" t="s">
        <v>6645</v>
      </c>
      <c r="H564" s="36" t="s">
        <v>6130</v>
      </c>
      <c r="I564" s="36" t="s">
        <v>11317</v>
      </c>
      <c r="J564" s="36" t="s">
        <v>11317</v>
      </c>
      <c r="K564" s="36" t="s">
        <v>11317</v>
      </c>
      <c r="L564" s="36" t="s">
        <v>11317</v>
      </c>
      <c r="M564" s="36" t="s">
        <v>12024</v>
      </c>
      <c r="N564" s="36" t="s">
        <v>14</v>
      </c>
      <c r="O564" s="36" t="s">
        <v>6630</v>
      </c>
      <c r="P564" s="36"/>
      <c r="Q564" s="36"/>
      <c r="R564" s="36"/>
      <c r="S564" s="36"/>
      <c r="T564" s="36"/>
      <c r="U564" s="36" t="s">
        <v>11317</v>
      </c>
      <c r="V564" s="36" t="s">
        <v>11317</v>
      </c>
      <c r="W564" s="36"/>
      <c r="X564" s="36"/>
      <c r="Y564" s="274">
        <v>45202.55568287037</v>
      </c>
      <c r="Z564" s="36"/>
      <c r="AA564" s="36"/>
      <c r="AB564" s="36" t="s">
        <v>6628</v>
      </c>
      <c r="AC564" s="36">
        <v>21633</v>
      </c>
      <c r="AD564" s="36">
        <v>4230</v>
      </c>
      <c r="AE564" s="36" t="s">
        <v>12023</v>
      </c>
      <c r="AF564" s="36" t="s">
        <v>12023</v>
      </c>
      <c r="AG564" s="36" t="s">
        <v>6097</v>
      </c>
    </row>
    <row r="565" spans="1:33" ht="26.4">
      <c r="A565" s="36"/>
      <c r="B565" s="36" t="s">
        <v>12023</v>
      </c>
      <c r="C565" s="36" t="s">
        <v>6121</v>
      </c>
      <c r="D565" s="36" t="s">
        <v>6242</v>
      </c>
      <c r="E565" s="36" t="s">
        <v>7965</v>
      </c>
      <c r="F565" s="36" t="s">
        <v>7966</v>
      </c>
      <c r="G565" s="36" t="s">
        <v>6407</v>
      </c>
      <c r="H565" s="36" t="s">
        <v>6130</v>
      </c>
      <c r="I565" s="36" t="s">
        <v>11317</v>
      </c>
      <c r="J565" s="36" t="s">
        <v>11317</v>
      </c>
      <c r="K565" s="36" t="s">
        <v>11317</v>
      </c>
      <c r="L565" s="36" t="s">
        <v>11317</v>
      </c>
      <c r="M565" s="36" t="s">
        <v>12024</v>
      </c>
      <c r="N565" s="36" t="s">
        <v>1882</v>
      </c>
      <c r="O565" s="36" t="s">
        <v>6597</v>
      </c>
      <c r="P565" s="36"/>
      <c r="Q565" s="36"/>
      <c r="R565" s="36"/>
      <c r="S565" s="36"/>
      <c r="T565" s="36"/>
      <c r="U565" s="36" t="s">
        <v>11317</v>
      </c>
      <c r="V565" s="36" t="s">
        <v>11317</v>
      </c>
      <c r="W565" s="36"/>
      <c r="X565" s="36"/>
      <c r="Y565" s="274">
        <v>45202.557523148149</v>
      </c>
      <c r="Z565" s="274">
        <v>44999.053437499999</v>
      </c>
      <c r="AA565" s="36"/>
      <c r="AB565" s="36" t="s">
        <v>7967</v>
      </c>
      <c r="AC565" s="36">
        <v>94353</v>
      </c>
      <c r="AD565" s="36">
        <v>2010</v>
      </c>
      <c r="AE565" s="36" t="s">
        <v>12023</v>
      </c>
      <c r="AF565" s="36" t="s">
        <v>12025</v>
      </c>
      <c r="AG565" s="36" t="s">
        <v>6089</v>
      </c>
    </row>
    <row r="566" spans="1:33" ht="52.8">
      <c r="A566" s="36" t="s">
        <v>6771</v>
      </c>
      <c r="B566" s="36" t="s">
        <v>12023</v>
      </c>
      <c r="C566" s="36" t="s">
        <v>2491</v>
      </c>
      <c r="D566" s="36" t="s">
        <v>7697</v>
      </c>
      <c r="E566" s="36" t="s">
        <v>7968</v>
      </c>
      <c r="F566" s="36" t="s">
        <v>7969</v>
      </c>
      <c r="G566" s="36" t="s">
        <v>6276</v>
      </c>
      <c r="H566" s="36" t="s">
        <v>6119</v>
      </c>
      <c r="I566" s="36" t="s">
        <v>11317</v>
      </c>
      <c r="J566" s="36" t="s">
        <v>11317</v>
      </c>
      <c r="K566" s="36" t="s">
        <v>11317</v>
      </c>
      <c r="L566" s="36" t="s">
        <v>11317</v>
      </c>
      <c r="M566" s="36" t="s">
        <v>12024</v>
      </c>
      <c r="N566" s="36" t="s">
        <v>1882</v>
      </c>
      <c r="O566" s="36" t="s">
        <v>7972</v>
      </c>
      <c r="P566" s="36" t="s">
        <v>7971</v>
      </c>
      <c r="Q566" s="36"/>
      <c r="R566" s="36"/>
      <c r="S566" s="36" t="s">
        <v>12192</v>
      </c>
      <c r="T566" s="36"/>
      <c r="U566" s="36" t="s">
        <v>11317</v>
      </c>
      <c r="V566" s="36" t="s">
        <v>11317</v>
      </c>
      <c r="W566" s="36"/>
      <c r="X566" s="36"/>
      <c r="Y566" s="274">
        <v>45202.560081018521</v>
      </c>
      <c r="Z566" s="274">
        <v>44998.885497685187</v>
      </c>
      <c r="AA566" s="36"/>
      <c r="AB566" s="36" t="s">
        <v>7970</v>
      </c>
      <c r="AC566" s="36">
        <v>44044</v>
      </c>
      <c r="AD566" s="36">
        <v>1000</v>
      </c>
      <c r="AE566" s="36" t="s">
        <v>12023</v>
      </c>
      <c r="AF566" s="36" t="s">
        <v>12025</v>
      </c>
      <c r="AG566" s="36"/>
    </row>
    <row r="567" spans="1:33" ht="52.8">
      <c r="A567" s="36" t="s">
        <v>6469</v>
      </c>
      <c r="B567" s="36" t="s">
        <v>12023</v>
      </c>
      <c r="C567" s="36" t="s">
        <v>9</v>
      </c>
      <c r="D567" s="36" t="s">
        <v>7697</v>
      </c>
      <c r="E567" s="36" t="s">
        <v>7973</v>
      </c>
      <c r="F567" s="36" t="s">
        <v>7974</v>
      </c>
      <c r="G567" s="36" t="s">
        <v>7626</v>
      </c>
      <c r="H567" s="36" t="s">
        <v>6113</v>
      </c>
      <c r="I567" s="36" t="s">
        <v>11317</v>
      </c>
      <c r="J567" s="36" t="s">
        <v>11317</v>
      </c>
      <c r="K567" s="36" t="s">
        <v>11317</v>
      </c>
      <c r="L567" s="36" t="s">
        <v>11317</v>
      </c>
      <c r="M567" s="36" t="s">
        <v>12024</v>
      </c>
      <c r="N567" s="36" t="s">
        <v>1882</v>
      </c>
      <c r="O567" s="36" t="s">
        <v>7972</v>
      </c>
      <c r="P567" s="36"/>
      <c r="Q567" s="36"/>
      <c r="R567" s="36" t="s">
        <v>7975</v>
      </c>
      <c r="S567" s="36" t="s">
        <v>12193</v>
      </c>
      <c r="T567" s="36"/>
      <c r="U567" s="36" t="s">
        <v>11317</v>
      </c>
      <c r="V567" s="36" t="s">
        <v>11317</v>
      </c>
      <c r="W567" s="36"/>
      <c r="X567" s="36"/>
      <c r="Y567" s="274">
        <v>45202.560081018521</v>
      </c>
      <c r="Z567" s="274">
        <v>44998.885497685187</v>
      </c>
      <c r="AA567" s="36"/>
      <c r="AB567" s="36" t="s">
        <v>7970</v>
      </c>
      <c r="AC567" s="36">
        <v>44044</v>
      </c>
      <c r="AD567" s="36">
        <v>7000</v>
      </c>
      <c r="AE567" s="36" t="s">
        <v>12023</v>
      </c>
      <c r="AF567" s="36" t="s">
        <v>12025</v>
      </c>
      <c r="AG567" s="36" t="s">
        <v>6095</v>
      </c>
    </row>
    <row r="568" spans="1:33" ht="39.6">
      <c r="A568" s="36"/>
      <c r="B568" s="36" t="s">
        <v>12023</v>
      </c>
      <c r="C568" s="36" t="s">
        <v>6121</v>
      </c>
      <c r="D568" s="36">
        <v>5</v>
      </c>
      <c r="E568" s="36" t="s">
        <v>7976</v>
      </c>
      <c r="F568" s="36" t="s">
        <v>7977</v>
      </c>
      <c r="G568" s="36" t="s">
        <v>7626</v>
      </c>
      <c r="H568" s="36" t="s">
        <v>6130</v>
      </c>
      <c r="I568" s="36" t="s">
        <v>11317</v>
      </c>
      <c r="J568" s="36" t="s">
        <v>11317</v>
      </c>
      <c r="K568" s="36" t="s">
        <v>11317</v>
      </c>
      <c r="L568" s="36" t="s">
        <v>11317</v>
      </c>
      <c r="M568" s="36" t="s">
        <v>12024</v>
      </c>
      <c r="N568" s="36" t="s">
        <v>6404</v>
      </c>
      <c r="O568" s="36" t="s">
        <v>11317</v>
      </c>
      <c r="P568" s="36"/>
      <c r="Q568" s="36"/>
      <c r="R568" s="36" t="s">
        <v>6403</v>
      </c>
      <c r="S568" s="36"/>
      <c r="T568" s="36"/>
      <c r="U568" s="36" t="s">
        <v>11317</v>
      </c>
      <c r="V568" s="36" t="s">
        <v>11317</v>
      </c>
      <c r="W568" s="36"/>
      <c r="X568" s="36"/>
      <c r="Y568" s="274">
        <v>45202.560081018521</v>
      </c>
      <c r="Z568" s="274">
        <v>44998.885497685187</v>
      </c>
      <c r="AA568" s="36"/>
      <c r="AB568" s="36" t="s">
        <v>7970</v>
      </c>
      <c r="AC568" s="36">
        <v>44044</v>
      </c>
      <c r="AD568" s="36">
        <v>1810</v>
      </c>
      <c r="AE568" s="36" t="s">
        <v>12023</v>
      </c>
      <c r="AF568" s="36" t="s">
        <v>12025</v>
      </c>
      <c r="AG568" s="36" t="s">
        <v>6089</v>
      </c>
    </row>
    <row r="569" spans="1:33" ht="39.6">
      <c r="A569" s="36"/>
      <c r="B569" s="36" t="s">
        <v>12023</v>
      </c>
      <c r="C569" s="36" t="s">
        <v>6121</v>
      </c>
      <c r="D569" s="36" t="s">
        <v>6589</v>
      </c>
      <c r="E569" s="36" t="s">
        <v>7978</v>
      </c>
      <c r="F569" s="36" t="s">
        <v>7979</v>
      </c>
      <c r="G569" s="36" t="s">
        <v>7626</v>
      </c>
      <c r="H569" s="36" t="s">
        <v>6130</v>
      </c>
      <c r="I569" s="36" t="s">
        <v>11317</v>
      </c>
      <c r="J569" s="36" t="s">
        <v>11317</v>
      </c>
      <c r="K569" s="36" t="s">
        <v>11317</v>
      </c>
      <c r="L569" s="36" t="s">
        <v>11317</v>
      </c>
      <c r="M569" s="36" t="s">
        <v>12024</v>
      </c>
      <c r="N569" s="36" t="s">
        <v>1882</v>
      </c>
      <c r="O569" s="36" t="s">
        <v>6590</v>
      </c>
      <c r="P569" s="36"/>
      <c r="Q569" s="36"/>
      <c r="R569" s="36"/>
      <c r="S569" s="36"/>
      <c r="T569" s="36"/>
      <c r="U569" s="36" t="s">
        <v>11317</v>
      </c>
      <c r="V569" s="36" t="s">
        <v>11317</v>
      </c>
      <c r="W569" s="36"/>
      <c r="X569" s="36"/>
      <c r="Y569" s="274">
        <v>45202.560081018521</v>
      </c>
      <c r="Z569" s="274">
        <v>44998.885497685187</v>
      </c>
      <c r="AA569" s="36"/>
      <c r="AB569" s="36" t="s">
        <v>7970</v>
      </c>
      <c r="AC569" s="36">
        <v>44044</v>
      </c>
      <c r="AD569" s="36">
        <v>3000</v>
      </c>
      <c r="AE569" s="36" t="s">
        <v>12023</v>
      </c>
      <c r="AF569" s="36" t="s">
        <v>12025</v>
      </c>
      <c r="AG569" s="36" t="s">
        <v>6089</v>
      </c>
    </row>
    <row r="570" spans="1:33" ht="92.4">
      <c r="A570" s="36"/>
      <c r="B570" s="36" t="s">
        <v>12023</v>
      </c>
      <c r="C570" s="36" t="s">
        <v>6121</v>
      </c>
      <c r="D570" s="36" t="s">
        <v>6736</v>
      </c>
      <c r="E570" s="36" t="s">
        <v>7980</v>
      </c>
      <c r="F570" s="36" t="s">
        <v>7981</v>
      </c>
      <c r="G570" s="36" t="s">
        <v>7626</v>
      </c>
      <c r="H570" s="36" t="s">
        <v>6130</v>
      </c>
      <c r="I570" s="36" t="s">
        <v>11317</v>
      </c>
      <c r="J570" s="36" t="s">
        <v>11317</v>
      </c>
      <c r="K570" s="36" t="s">
        <v>11317</v>
      </c>
      <c r="L570" s="36" t="s">
        <v>11317</v>
      </c>
      <c r="M570" s="36" t="s">
        <v>12024</v>
      </c>
      <c r="N570" s="36" t="s">
        <v>1882</v>
      </c>
      <c r="O570" s="36" t="s">
        <v>7180</v>
      </c>
      <c r="P570" s="36"/>
      <c r="Q570" s="36"/>
      <c r="R570" s="36"/>
      <c r="S570" s="36" t="s">
        <v>12194</v>
      </c>
      <c r="T570" s="36"/>
      <c r="U570" s="36" t="s">
        <v>11317</v>
      </c>
      <c r="V570" s="36" t="s">
        <v>11317</v>
      </c>
      <c r="W570" s="36"/>
      <c r="X570" s="36"/>
      <c r="Y570" s="274">
        <v>45202.560081018521</v>
      </c>
      <c r="Z570" s="274">
        <v>44998.885497685187</v>
      </c>
      <c r="AA570" s="36"/>
      <c r="AB570" s="36" t="s">
        <v>7970</v>
      </c>
      <c r="AC570" s="36">
        <v>44044</v>
      </c>
      <c r="AD570" s="36">
        <v>2000</v>
      </c>
      <c r="AE570" s="36" t="s">
        <v>12023</v>
      </c>
      <c r="AF570" s="36" t="s">
        <v>12025</v>
      </c>
      <c r="AG570" s="36" t="s">
        <v>6089</v>
      </c>
    </row>
    <row r="571" spans="1:33" ht="39.6">
      <c r="A571" s="36" t="s">
        <v>6271</v>
      </c>
      <c r="B571" s="36" t="s">
        <v>12023</v>
      </c>
      <c r="C571" s="36" t="s">
        <v>2491</v>
      </c>
      <c r="D571" s="36" t="s">
        <v>6264</v>
      </c>
      <c r="E571" s="36" t="s">
        <v>7982</v>
      </c>
      <c r="F571" s="36" t="s">
        <v>7983</v>
      </c>
      <c r="G571" s="36" t="s">
        <v>7626</v>
      </c>
      <c r="H571" s="36" t="s">
        <v>6130</v>
      </c>
      <c r="I571" s="36" t="s">
        <v>11317</v>
      </c>
      <c r="J571" s="36" t="s">
        <v>11317</v>
      </c>
      <c r="K571" s="36" t="s">
        <v>11317</v>
      </c>
      <c r="L571" s="36" t="s">
        <v>11317</v>
      </c>
      <c r="M571" s="36" t="s">
        <v>12024</v>
      </c>
      <c r="N571" s="36" t="s">
        <v>11317</v>
      </c>
      <c r="O571" s="36" t="s">
        <v>11317</v>
      </c>
      <c r="P571" s="36" t="s">
        <v>7985</v>
      </c>
      <c r="Q571" s="36"/>
      <c r="R571" s="36" t="s">
        <v>7984</v>
      </c>
      <c r="S571" s="36"/>
      <c r="T571" s="36"/>
      <c r="U571" s="36" t="s">
        <v>11317</v>
      </c>
      <c r="V571" s="36" t="s">
        <v>11317</v>
      </c>
      <c r="W571" s="36"/>
      <c r="X571" s="36"/>
      <c r="Y571" s="274">
        <v>45202.560081018521</v>
      </c>
      <c r="Z571" s="274">
        <v>44998.885497685187</v>
      </c>
      <c r="AA571" s="36"/>
      <c r="AB571" s="36" t="s">
        <v>7970</v>
      </c>
      <c r="AC571" s="36">
        <v>44044</v>
      </c>
      <c r="AD571" s="36">
        <v>5700</v>
      </c>
      <c r="AE571" s="36" t="s">
        <v>12023</v>
      </c>
      <c r="AF571" s="36" t="s">
        <v>12025</v>
      </c>
      <c r="AG571" s="36" t="s">
        <v>6089</v>
      </c>
    </row>
    <row r="572" spans="1:33" ht="39.6">
      <c r="A572" s="36"/>
      <c r="B572" s="36" t="s">
        <v>12023</v>
      </c>
      <c r="C572" s="36" t="s">
        <v>9</v>
      </c>
      <c r="D572" s="36" t="s">
        <v>6366</v>
      </c>
      <c r="E572" s="36" t="s">
        <v>7986</v>
      </c>
      <c r="F572" s="36" t="s">
        <v>7987</v>
      </c>
      <c r="G572" s="36" t="s">
        <v>7988</v>
      </c>
      <c r="H572" s="36" t="s">
        <v>6098</v>
      </c>
      <c r="I572" s="36" t="s">
        <v>7605</v>
      </c>
      <c r="J572" s="36" t="s">
        <v>11317</v>
      </c>
      <c r="K572" s="36" t="s">
        <v>11317</v>
      </c>
      <c r="L572" s="36" t="s">
        <v>11317</v>
      </c>
      <c r="M572" s="36" t="s">
        <v>7990</v>
      </c>
      <c r="N572" s="36" t="s">
        <v>1882</v>
      </c>
      <c r="O572" s="36" t="s">
        <v>6367</v>
      </c>
      <c r="P572" s="36"/>
      <c r="Q572" s="36"/>
      <c r="R572" s="36" t="s">
        <v>7989</v>
      </c>
      <c r="S572" s="36"/>
      <c r="T572" s="36"/>
      <c r="U572" s="36" t="s">
        <v>11317</v>
      </c>
      <c r="V572" s="36" t="s">
        <v>11317</v>
      </c>
      <c r="W572" s="36"/>
      <c r="X572" s="36"/>
      <c r="Y572" s="274">
        <v>45202.560081018521</v>
      </c>
      <c r="Z572" s="274">
        <v>44998.885497685187</v>
      </c>
      <c r="AA572" s="36"/>
      <c r="AB572" s="36" t="s">
        <v>7970</v>
      </c>
      <c r="AC572" s="36">
        <v>44044</v>
      </c>
      <c r="AD572" s="36">
        <v>6000</v>
      </c>
      <c r="AE572" s="36" t="s">
        <v>12023</v>
      </c>
      <c r="AF572" s="36" t="s">
        <v>12025</v>
      </c>
      <c r="AG572" s="36" t="s">
        <v>6095</v>
      </c>
    </row>
    <row r="573" spans="1:33" ht="26.4">
      <c r="A573" s="36"/>
      <c r="B573" s="36" t="s">
        <v>12023</v>
      </c>
      <c r="C573" s="36" t="s">
        <v>6121</v>
      </c>
      <c r="D573" s="36" t="s">
        <v>6366</v>
      </c>
      <c r="E573" s="36" t="s">
        <v>7991</v>
      </c>
      <c r="F573" s="36" t="s">
        <v>7992</v>
      </c>
      <c r="G573" s="36" t="s">
        <v>7079</v>
      </c>
      <c r="H573" s="36" t="s">
        <v>6130</v>
      </c>
      <c r="I573" s="36" t="s">
        <v>11317</v>
      </c>
      <c r="J573" s="36" t="s">
        <v>11317</v>
      </c>
      <c r="K573" s="36" t="s">
        <v>11317</v>
      </c>
      <c r="L573" s="36" t="s">
        <v>11317</v>
      </c>
      <c r="M573" s="36" t="s">
        <v>12024</v>
      </c>
      <c r="N573" s="36" t="s">
        <v>1882</v>
      </c>
      <c r="O573" s="36" t="s">
        <v>6367</v>
      </c>
      <c r="P573" s="36"/>
      <c r="Q573" s="36"/>
      <c r="R573" s="36"/>
      <c r="S573" s="36"/>
      <c r="T573" s="36"/>
      <c r="U573" s="36" t="s">
        <v>11317</v>
      </c>
      <c r="V573" s="36" t="s">
        <v>11317</v>
      </c>
      <c r="W573" s="36"/>
      <c r="X573" s="36"/>
      <c r="Y573" s="274">
        <v>45202.570034722223</v>
      </c>
      <c r="Z573" s="274">
        <v>44998.885497685187</v>
      </c>
      <c r="AA573" s="36"/>
      <c r="AB573" s="36" t="s">
        <v>7993</v>
      </c>
      <c r="AC573" s="36">
        <v>82304</v>
      </c>
      <c r="AD573" s="36">
        <v>2700</v>
      </c>
      <c r="AE573" s="36" t="s">
        <v>12023</v>
      </c>
      <c r="AF573" s="36" t="s">
        <v>12025</v>
      </c>
      <c r="AG573" s="36" t="s">
        <v>6089</v>
      </c>
    </row>
    <row r="574" spans="1:33" ht="26.4">
      <c r="A574" s="36"/>
      <c r="B574" s="36" t="s">
        <v>12023</v>
      </c>
      <c r="C574" s="36" t="s">
        <v>6121</v>
      </c>
      <c r="D574" s="36" t="s">
        <v>6612</v>
      </c>
      <c r="E574" s="36" t="s">
        <v>7994</v>
      </c>
      <c r="F574" s="36" t="s">
        <v>7995</v>
      </c>
      <c r="G574" s="36" t="s">
        <v>6509</v>
      </c>
      <c r="H574" s="36" t="s">
        <v>6130</v>
      </c>
      <c r="I574" s="36" t="s">
        <v>11317</v>
      </c>
      <c r="J574" s="36" t="s">
        <v>11317</v>
      </c>
      <c r="K574" s="36" t="s">
        <v>11317</v>
      </c>
      <c r="L574" s="36" t="s">
        <v>11317</v>
      </c>
      <c r="M574" s="36" t="s">
        <v>12024</v>
      </c>
      <c r="N574" s="36" t="s">
        <v>1882</v>
      </c>
      <c r="O574" s="36" t="s">
        <v>6613</v>
      </c>
      <c r="P574" s="36"/>
      <c r="Q574" s="36"/>
      <c r="R574" s="36"/>
      <c r="S574" s="36"/>
      <c r="T574" s="36"/>
      <c r="U574" s="36" t="s">
        <v>11317</v>
      </c>
      <c r="V574" s="36" t="s">
        <v>11317</v>
      </c>
      <c r="W574" s="36"/>
      <c r="X574" s="36"/>
      <c r="Y574" s="274">
        <v>45202.570925925924</v>
      </c>
      <c r="Z574" s="274">
        <v>44998.885497685187</v>
      </c>
      <c r="AA574" s="36"/>
      <c r="AB574" s="36" t="s">
        <v>7996</v>
      </c>
      <c r="AC574" s="36">
        <v>69967</v>
      </c>
      <c r="AD574" s="36">
        <v>1670</v>
      </c>
      <c r="AE574" s="36" t="s">
        <v>12023</v>
      </c>
      <c r="AF574" s="36" t="s">
        <v>12025</v>
      </c>
      <c r="AG574" s="36" t="s">
        <v>6089</v>
      </c>
    </row>
    <row r="575" spans="1:33" ht="39.6">
      <c r="A575" s="36"/>
      <c r="B575" s="36" t="s">
        <v>12023</v>
      </c>
      <c r="C575" s="36" t="s">
        <v>6129</v>
      </c>
      <c r="D575" s="36">
        <v>15</v>
      </c>
      <c r="E575" s="36" t="s">
        <v>7997</v>
      </c>
      <c r="F575" s="36" t="s">
        <v>7998</v>
      </c>
      <c r="G575" s="36" t="s">
        <v>6509</v>
      </c>
      <c r="H575" s="36" t="s">
        <v>6130</v>
      </c>
      <c r="I575" s="36" t="s">
        <v>11317</v>
      </c>
      <c r="J575" s="36" t="s">
        <v>11317</v>
      </c>
      <c r="K575" s="36" t="s">
        <v>11317</v>
      </c>
      <c r="L575" s="36" t="s">
        <v>11317</v>
      </c>
      <c r="M575" s="36" t="s">
        <v>12024</v>
      </c>
      <c r="N575" s="36" t="s">
        <v>11317</v>
      </c>
      <c r="O575" s="36" t="s">
        <v>11317</v>
      </c>
      <c r="P575" s="36"/>
      <c r="Q575" s="36"/>
      <c r="R575" s="36"/>
      <c r="S575" s="36" t="s">
        <v>12195</v>
      </c>
      <c r="T575" s="36"/>
      <c r="U575" s="36" t="s">
        <v>11317</v>
      </c>
      <c r="V575" s="36" t="s">
        <v>11317</v>
      </c>
      <c r="W575" s="36"/>
      <c r="X575" s="36"/>
      <c r="Y575" s="274">
        <v>45202.572418981479</v>
      </c>
      <c r="Z575" s="274">
        <v>44998.885497685187</v>
      </c>
      <c r="AA575" s="36"/>
      <c r="AB575" s="36" t="s">
        <v>7996</v>
      </c>
      <c r="AC575" s="36">
        <v>69967</v>
      </c>
      <c r="AD575" s="36">
        <v>100</v>
      </c>
      <c r="AE575" s="36" t="s">
        <v>12023</v>
      </c>
      <c r="AF575" s="36" t="s">
        <v>12025</v>
      </c>
      <c r="AG575" s="36" t="s">
        <v>6089</v>
      </c>
    </row>
    <row r="576" spans="1:33" ht="26.4">
      <c r="A576" s="36"/>
      <c r="B576" s="36" t="s">
        <v>12023</v>
      </c>
      <c r="C576" s="36" t="s">
        <v>6121</v>
      </c>
      <c r="D576" s="36" t="s">
        <v>6366</v>
      </c>
      <c r="E576" s="36" t="s">
        <v>7999</v>
      </c>
      <c r="F576" s="36" t="s">
        <v>8000</v>
      </c>
      <c r="G576" s="36" t="s">
        <v>8001</v>
      </c>
      <c r="H576" s="36" t="s">
        <v>6130</v>
      </c>
      <c r="I576" s="36" t="s">
        <v>11317</v>
      </c>
      <c r="J576" s="36" t="s">
        <v>11317</v>
      </c>
      <c r="K576" s="36" t="s">
        <v>11317</v>
      </c>
      <c r="L576" s="36" t="s">
        <v>11317</v>
      </c>
      <c r="M576" s="36" t="s">
        <v>12024</v>
      </c>
      <c r="N576" s="36" t="s">
        <v>1882</v>
      </c>
      <c r="O576" s="36" t="s">
        <v>6367</v>
      </c>
      <c r="P576" s="36"/>
      <c r="Q576" s="36"/>
      <c r="R576" s="36"/>
      <c r="S576" s="36"/>
      <c r="T576" s="36"/>
      <c r="U576" s="36" t="s">
        <v>11317</v>
      </c>
      <c r="V576" s="36" t="s">
        <v>11317</v>
      </c>
      <c r="W576" s="36"/>
      <c r="X576" s="36"/>
      <c r="Y576" s="274">
        <v>45202.578055555554</v>
      </c>
      <c r="Z576" s="274">
        <v>44998.885497685187</v>
      </c>
      <c r="AA576" s="36"/>
      <c r="AB576" s="36" t="s">
        <v>8002</v>
      </c>
      <c r="AC576" s="36">
        <v>55545</v>
      </c>
      <c r="AD576" s="36">
        <v>2800</v>
      </c>
      <c r="AE576" s="36" t="s">
        <v>12023</v>
      </c>
      <c r="AF576" s="36" t="s">
        <v>12025</v>
      </c>
      <c r="AG576" s="36" t="s">
        <v>6101</v>
      </c>
    </row>
    <row r="577" spans="1:33" ht="158.4">
      <c r="A577" s="36"/>
      <c r="B577" s="36" t="s">
        <v>12023</v>
      </c>
      <c r="C577" s="36" t="s">
        <v>6121</v>
      </c>
      <c r="D577" s="36" t="s">
        <v>6601</v>
      </c>
      <c r="E577" s="36" t="s">
        <v>8003</v>
      </c>
      <c r="F577" s="36" t="s">
        <v>8004</v>
      </c>
      <c r="G577" s="36" t="s">
        <v>8001</v>
      </c>
      <c r="H577" s="36" t="s">
        <v>6130</v>
      </c>
      <c r="I577" s="36" t="s">
        <v>11317</v>
      </c>
      <c r="J577" s="36" t="s">
        <v>11317</v>
      </c>
      <c r="K577" s="36" t="s">
        <v>11317</v>
      </c>
      <c r="L577" s="36" t="s">
        <v>11317</v>
      </c>
      <c r="M577" s="36" t="s">
        <v>12024</v>
      </c>
      <c r="N577" s="36" t="s">
        <v>1882</v>
      </c>
      <c r="O577" s="36" t="s">
        <v>6602</v>
      </c>
      <c r="P577" s="36"/>
      <c r="Q577" s="36"/>
      <c r="R577" s="36"/>
      <c r="S577" s="36" t="s">
        <v>12196</v>
      </c>
      <c r="T577" s="36"/>
      <c r="U577" s="36" t="s">
        <v>11317</v>
      </c>
      <c r="V577" s="36" t="s">
        <v>11317</v>
      </c>
      <c r="W577" s="36"/>
      <c r="X577" s="36"/>
      <c r="Y577" s="274">
        <v>45202.589629629627</v>
      </c>
      <c r="Z577" s="274">
        <v>44998.885497685187</v>
      </c>
      <c r="AA577" s="36"/>
      <c r="AB577" s="36" t="s">
        <v>8002</v>
      </c>
      <c r="AC577" s="36">
        <v>55545</v>
      </c>
      <c r="AD577" s="36">
        <v>2000</v>
      </c>
      <c r="AE577" s="36" t="s">
        <v>12023</v>
      </c>
      <c r="AF577" s="36" t="s">
        <v>12025</v>
      </c>
      <c r="AG577" s="36" t="s">
        <v>6101</v>
      </c>
    </row>
    <row r="578" spans="1:33" ht="26.4">
      <c r="A578" s="36" t="s">
        <v>6296</v>
      </c>
      <c r="B578" s="36" t="s">
        <v>12023</v>
      </c>
      <c r="C578" s="36" t="s">
        <v>6121</v>
      </c>
      <c r="D578" s="36">
        <v>7</v>
      </c>
      <c r="E578" s="36" t="s">
        <v>8005</v>
      </c>
      <c r="F578" s="36" t="s">
        <v>8006</v>
      </c>
      <c r="G578" s="36" t="s">
        <v>6418</v>
      </c>
      <c r="H578" s="36" t="s">
        <v>6130</v>
      </c>
      <c r="I578" s="36" t="s">
        <v>11317</v>
      </c>
      <c r="J578" s="36" t="s">
        <v>11317</v>
      </c>
      <c r="K578" s="36" t="s">
        <v>11317</v>
      </c>
      <c r="L578" s="36" t="s">
        <v>11317</v>
      </c>
      <c r="M578" s="36" t="s">
        <v>12024</v>
      </c>
      <c r="N578" s="36" t="s">
        <v>1882</v>
      </c>
      <c r="O578" s="36" t="s">
        <v>11317</v>
      </c>
      <c r="P578" s="36"/>
      <c r="Q578" s="36"/>
      <c r="R578" s="36"/>
      <c r="S578" s="36" t="s">
        <v>12065</v>
      </c>
      <c r="T578" s="36"/>
      <c r="U578" s="36" t="s">
        <v>11317</v>
      </c>
      <c r="V578" s="36" t="s">
        <v>11317</v>
      </c>
      <c r="W578" s="36"/>
      <c r="X578" s="36"/>
      <c r="Y578" s="274">
        <v>45202.590682870374</v>
      </c>
      <c r="Z578" s="274">
        <v>44998.885497685187</v>
      </c>
      <c r="AA578" s="36"/>
      <c r="AB578" s="36" t="s">
        <v>7482</v>
      </c>
      <c r="AC578" s="36">
        <v>45408</v>
      </c>
      <c r="AD578" s="36">
        <v>330</v>
      </c>
      <c r="AE578" s="36" t="s">
        <v>12023</v>
      </c>
      <c r="AF578" s="36" t="s">
        <v>12025</v>
      </c>
      <c r="AG578" s="36"/>
    </row>
    <row r="579" spans="1:33" ht="66">
      <c r="A579" s="36"/>
      <c r="B579" s="36" t="s">
        <v>12023</v>
      </c>
      <c r="C579" s="36" t="s">
        <v>6121</v>
      </c>
      <c r="D579" s="36" t="s">
        <v>6208</v>
      </c>
      <c r="E579" s="36" t="s">
        <v>8007</v>
      </c>
      <c r="F579" s="36" t="s">
        <v>8008</v>
      </c>
      <c r="G579" s="36" t="s">
        <v>6885</v>
      </c>
      <c r="H579" s="36" t="s">
        <v>6130</v>
      </c>
      <c r="I579" s="36" t="s">
        <v>11317</v>
      </c>
      <c r="J579" s="36" t="s">
        <v>11317</v>
      </c>
      <c r="K579" s="36" t="s">
        <v>11317</v>
      </c>
      <c r="L579" s="36" t="s">
        <v>11317</v>
      </c>
      <c r="M579" s="36" t="s">
        <v>12024</v>
      </c>
      <c r="N579" s="36" t="s">
        <v>1882</v>
      </c>
      <c r="O579" s="36" t="s">
        <v>11317</v>
      </c>
      <c r="P579" s="36"/>
      <c r="Q579" s="36"/>
      <c r="R579" s="36" t="s">
        <v>8009</v>
      </c>
      <c r="S579" s="36"/>
      <c r="T579" s="36"/>
      <c r="U579" s="36" t="s">
        <v>11317</v>
      </c>
      <c r="V579" s="36" t="s">
        <v>11317</v>
      </c>
      <c r="W579" s="36"/>
      <c r="X579" s="36"/>
      <c r="Y579" s="274">
        <v>45202.623923611114</v>
      </c>
      <c r="Z579" s="274">
        <v>44998.885497685187</v>
      </c>
      <c r="AA579" s="36"/>
      <c r="AB579" s="36" t="s">
        <v>6886</v>
      </c>
      <c r="AC579" s="36">
        <v>12696</v>
      </c>
      <c r="AD579" s="36">
        <v>1020</v>
      </c>
      <c r="AE579" s="36" t="s">
        <v>12023</v>
      </c>
      <c r="AF579" s="36" t="s">
        <v>12025</v>
      </c>
      <c r="AG579" s="36" t="s">
        <v>6101</v>
      </c>
    </row>
    <row r="580" spans="1:33" ht="145.19999999999999">
      <c r="A580" s="36" t="s">
        <v>7410</v>
      </c>
      <c r="B580" s="36" t="s">
        <v>12023</v>
      </c>
      <c r="C580" s="36" t="s">
        <v>6121</v>
      </c>
      <c r="D580" s="36" t="s">
        <v>6911</v>
      </c>
      <c r="E580" s="36" t="s">
        <v>8010</v>
      </c>
      <c r="F580" s="36" t="s">
        <v>8011</v>
      </c>
      <c r="G580" s="36" t="s">
        <v>6311</v>
      </c>
      <c r="H580" s="36" t="s">
        <v>6119</v>
      </c>
      <c r="I580" s="36" t="s">
        <v>11317</v>
      </c>
      <c r="J580" s="36" t="s">
        <v>11317</v>
      </c>
      <c r="K580" s="36" t="s">
        <v>11317</v>
      </c>
      <c r="L580" s="36" t="s">
        <v>11317</v>
      </c>
      <c r="M580" s="36" t="s">
        <v>12024</v>
      </c>
      <c r="N580" s="36" t="s">
        <v>1882</v>
      </c>
      <c r="O580" s="36" t="s">
        <v>6912</v>
      </c>
      <c r="P580" s="36"/>
      <c r="Q580" s="36"/>
      <c r="R580" s="36"/>
      <c r="S580" s="36" t="s">
        <v>12197</v>
      </c>
      <c r="T580" s="36"/>
      <c r="U580" s="36" t="s">
        <v>11317</v>
      </c>
      <c r="V580" s="36" t="s">
        <v>11317</v>
      </c>
      <c r="W580" s="36"/>
      <c r="X580" s="36"/>
      <c r="Y580" s="274">
        <v>45202.630127314813</v>
      </c>
      <c r="Z580" s="274">
        <v>44995.643449074072</v>
      </c>
      <c r="AA580" s="36"/>
      <c r="AB580" s="36" t="s">
        <v>8012</v>
      </c>
      <c r="AC580" s="36">
        <v>59234</v>
      </c>
      <c r="AD580" s="36">
        <v>1000</v>
      </c>
      <c r="AE580" s="36" t="s">
        <v>12023</v>
      </c>
      <c r="AF580" s="36" t="s">
        <v>12025</v>
      </c>
      <c r="AG580" s="36"/>
    </row>
    <row r="581" spans="1:33" ht="52.8">
      <c r="A581" s="36" t="s">
        <v>6376</v>
      </c>
      <c r="B581" s="36" t="s">
        <v>12023</v>
      </c>
      <c r="C581" s="36" t="s">
        <v>2491</v>
      </c>
      <c r="D581" s="36" t="s">
        <v>6911</v>
      </c>
      <c r="E581" s="36" t="s">
        <v>8013</v>
      </c>
      <c r="F581" s="36" t="s">
        <v>8014</v>
      </c>
      <c r="G581" s="36" t="s">
        <v>6418</v>
      </c>
      <c r="H581" s="36" t="s">
        <v>6126</v>
      </c>
      <c r="I581" s="36" t="s">
        <v>8017</v>
      </c>
      <c r="J581" s="36" t="s">
        <v>11317</v>
      </c>
      <c r="K581" s="36" t="s">
        <v>11317</v>
      </c>
      <c r="L581" s="36" t="s">
        <v>11317</v>
      </c>
      <c r="M581" s="36" t="s">
        <v>6379</v>
      </c>
      <c r="N581" s="36" t="s">
        <v>1882</v>
      </c>
      <c r="O581" s="36" t="s">
        <v>6912</v>
      </c>
      <c r="P581" s="36" t="s">
        <v>8016</v>
      </c>
      <c r="Q581" s="36"/>
      <c r="R581" s="36" t="s">
        <v>8015</v>
      </c>
      <c r="S581" s="36" t="s">
        <v>12198</v>
      </c>
      <c r="T581" s="36"/>
      <c r="U581" s="36" t="s">
        <v>11317</v>
      </c>
      <c r="V581" s="36" t="s">
        <v>11317</v>
      </c>
      <c r="W581" s="36"/>
      <c r="X581" s="36"/>
      <c r="Y581" s="274">
        <v>45202.630127314813</v>
      </c>
      <c r="Z581" s="274">
        <v>45006.486956018518</v>
      </c>
      <c r="AA581" s="36"/>
      <c r="AB581" s="36" t="s">
        <v>8012</v>
      </c>
      <c r="AC581" s="36">
        <v>59234</v>
      </c>
      <c r="AD581" s="36">
        <v>8000</v>
      </c>
      <c r="AE581" s="36" t="s">
        <v>12023</v>
      </c>
      <c r="AF581" s="36" t="s">
        <v>12025</v>
      </c>
      <c r="AG581" s="36" t="s">
        <v>6095</v>
      </c>
    </row>
    <row r="582" spans="1:33" ht="26.4">
      <c r="A582" s="36"/>
      <c r="B582" s="36" t="s">
        <v>12023</v>
      </c>
      <c r="C582" s="36" t="s">
        <v>9</v>
      </c>
      <c r="D582" s="36" t="s">
        <v>6215</v>
      </c>
      <c r="E582" s="36" t="s">
        <v>5383</v>
      </c>
      <c r="F582" s="36" t="s">
        <v>8018</v>
      </c>
      <c r="G582" s="36" t="s">
        <v>6288</v>
      </c>
      <c r="H582" s="36" t="s">
        <v>6106</v>
      </c>
      <c r="I582" s="36" t="s">
        <v>11317</v>
      </c>
      <c r="J582" s="36" t="s">
        <v>11317</v>
      </c>
      <c r="K582" s="36" t="s">
        <v>11317</v>
      </c>
      <c r="L582" s="36" t="s">
        <v>11317</v>
      </c>
      <c r="M582" s="36" t="s">
        <v>12024</v>
      </c>
      <c r="N582" s="36" t="s">
        <v>14</v>
      </c>
      <c r="O582" s="36" t="s">
        <v>7692</v>
      </c>
      <c r="P582" s="36"/>
      <c r="Q582" s="36"/>
      <c r="R582" s="36"/>
      <c r="S582" s="36"/>
      <c r="T582" s="36"/>
      <c r="U582" s="36" t="s">
        <v>11317</v>
      </c>
      <c r="V582" s="36" t="s">
        <v>11317</v>
      </c>
      <c r="W582" s="36"/>
      <c r="X582" s="36"/>
      <c r="Y582" s="274">
        <v>45202.63548611111</v>
      </c>
      <c r="Z582" s="274">
        <v>44997.558865740742</v>
      </c>
      <c r="AA582" s="36"/>
      <c r="AB582" s="36" t="s">
        <v>8019</v>
      </c>
      <c r="AC582" s="36">
        <v>99562</v>
      </c>
      <c r="AD582" s="36">
        <v>3000</v>
      </c>
      <c r="AE582" s="36" t="s">
        <v>12023</v>
      </c>
      <c r="AF582" s="36" t="s">
        <v>12025</v>
      </c>
      <c r="AG582" s="36" t="s">
        <v>6095</v>
      </c>
    </row>
    <row r="583" spans="1:33" ht="26.4">
      <c r="A583" s="36"/>
      <c r="B583" s="36" t="s">
        <v>12023</v>
      </c>
      <c r="C583" s="36" t="s">
        <v>9</v>
      </c>
      <c r="D583" s="36" t="s">
        <v>6215</v>
      </c>
      <c r="E583" s="36" t="s">
        <v>5402</v>
      </c>
      <c r="F583" s="36" t="s">
        <v>8020</v>
      </c>
      <c r="G583" s="36" t="s">
        <v>6288</v>
      </c>
      <c r="H583" s="36" t="s">
        <v>6106</v>
      </c>
      <c r="I583" s="36" t="s">
        <v>11317</v>
      </c>
      <c r="J583" s="36" t="s">
        <v>11317</v>
      </c>
      <c r="K583" s="36" t="s">
        <v>11317</v>
      </c>
      <c r="L583" s="36" t="s">
        <v>11317</v>
      </c>
      <c r="M583" s="36" t="s">
        <v>12024</v>
      </c>
      <c r="N583" s="36" t="s">
        <v>14</v>
      </c>
      <c r="O583" s="36" t="s">
        <v>8021</v>
      </c>
      <c r="P583" s="36"/>
      <c r="Q583" s="36"/>
      <c r="R583" s="36"/>
      <c r="S583" s="36"/>
      <c r="T583" s="36"/>
      <c r="U583" s="36" t="s">
        <v>11317</v>
      </c>
      <c r="V583" s="36" t="s">
        <v>11317</v>
      </c>
      <c r="W583" s="36"/>
      <c r="X583" s="36"/>
      <c r="Y583" s="274">
        <v>45202.63548611111</v>
      </c>
      <c r="Z583" s="274">
        <v>44997.558865740742</v>
      </c>
      <c r="AA583" s="36"/>
      <c r="AB583" s="36" t="s">
        <v>8019</v>
      </c>
      <c r="AC583" s="36">
        <v>99562</v>
      </c>
      <c r="AD583" s="36">
        <v>3100</v>
      </c>
      <c r="AE583" s="36" t="s">
        <v>12023</v>
      </c>
      <c r="AF583" s="36" t="s">
        <v>12025</v>
      </c>
      <c r="AG583" s="36" t="s">
        <v>6095</v>
      </c>
    </row>
    <row r="584" spans="1:33" ht="26.4">
      <c r="A584" s="36"/>
      <c r="B584" s="36" t="s">
        <v>12023</v>
      </c>
      <c r="C584" s="36" t="s">
        <v>9</v>
      </c>
      <c r="D584" s="36" t="s">
        <v>6215</v>
      </c>
      <c r="E584" s="36" t="s">
        <v>5418</v>
      </c>
      <c r="F584" s="36" t="s">
        <v>8022</v>
      </c>
      <c r="G584" s="36" t="s">
        <v>6288</v>
      </c>
      <c r="H584" s="36" t="s">
        <v>6106</v>
      </c>
      <c r="I584" s="36" t="s">
        <v>11317</v>
      </c>
      <c r="J584" s="36" t="s">
        <v>11317</v>
      </c>
      <c r="K584" s="36" t="s">
        <v>11317</v>
      </c>
      <c r="L584" s="36" t="s">
        <v>11317</v>
      </c>
      <c r="M584" s="36" t="s">
        <v>12024</v>
      </c>
      <c r="N584" s="36" t="s">
        <v>14</v>
      </c>
      <c r="O584" s="36" t="s">
        <v>6292</v>
      </c>
      <c r="P584" s="36"/>
      <c r="Q584" s="36"/>
      <c r="R584" s="36"/>
      <c r="S584" s="36"/>
      <c r="T584" s="36"/>
      <c r="U584" s="36" t="s">
        <v>11317</v>
      </c>
      <c r="V584" s="36" t="s">
        <v>11317</v>
      </c>
      <c r="W584" s="36"/>
      <c r="X584" s="36"/>
      <c r="Y584" s="274">
        <v>45202.63548611111</v>
      </c>
      <c r="Z584" s="274">
        <v>44997.558865740742</v>
      </c>
      <c r="AA584" s="36"/>
      <c r="AB584" s="36" t="s">
        <v>8019</v>
      </c>
      <c r="AC584" s="36">
        <v>99562</v>
      </c>
      <c r="AD584" s="36">
        <v>3200</v>
      </c>
      <c r="AE584" s="36" t="s">
        <v>12023</v>
      </c>
      <c r="AF584" s="36" t="s">
        <v>12025</v>
      </c>
      <c r="AG584" s="36" t="s">
        <v>6095</v>
      </c>
    </row>
    <row r="585" spans="1:33" ht="26.4">
      <c r="A585" s="36"/>
      <c r="B585" s="36" t="s">
        <v>12023</v>
      </c>
      <c r="C585" s="36" t="s">
        <v>9</v>
      </c>
      <c r="D585" s="36" t="s">
        <v>6215</v>
      </c>
      <c r="E585" s="36" t="s">
        <v>5435</v>
      </c>
      <c r="F585" s="36" t="s">
        <v>8023</v>
      </c>
      <c r="G585" s="36" t="s">
        <v>6288</v>
      </c>
      <c r="H585" s="36" t="s">
        <v>6106</v>
      </c>
      <c r="I585" s="36" t="s">
        <v>11317</v>
      </c>
      <c r="J585" s="36" t="s">
        <v>11317</v>
      </c>
      <c r="K585" s="36" t="s">
        <v>11317</v>
      </c>
      <c r="L585" s="36" t="s">
        <v>11317</v>
      </c>
      <c r="M585" s="36" t="s">
        <v>12024</v>
      </c>
      <c r="N585" s="36" t="s">
        <v>14</v>
      </c>
      <c r="O585" s="36" t="s">
        <v>6251</v>
      </c>
      <c r="P585" s="36"/>
      <c r="Q585" s="36"/>
      <c r="R585" s="36"/>
      <c r="S585" s="36"/>
      <c r="T585" s="36"/>
      <c r="U585" s="36" t="s">
        <v>11317</v>
      </c>
      <c r="V585" s="36" t="s">
        <v>11317</v>
      </c>
      <c r="W585" s="36"/>
      <c r="X585" s="36"/>
      <c r="Y585" s="274">
        <v>45202.63548611111</v>
      </c>
      <c r="Z585" s="274">
        <v>44997.558865740742</v>
      </c>
      <c r="AA585" s="36"/>
      <c r="AB585" s="36" t="s">
        <v>8019</v>
      </c>
      <c r="AC585" s="36">
        <v>99562</v>
      </c>
      <c r="AD585" s="36">
        <v>3300</v>
      </c>
      <c r="AE585" s="36" t="s">
        <v>12023</v>
      </c>
      <c r="AF585" s="36" t="s">
        <v>12025</v>
      </c>
      <c r="AG585" s="36" t="s">
        <v>6095</v>
      </c>
    </row>
    <row r="586" spans="1:33" ht="26.4">
      <c r="A586" s="36"/>
      <c r="B586" s="36" t="s">
        <v>12023</v>
      </c>
      <c r="C586" s="36" t="s">
        <v>9</v>
      </c>
      <c r="D586" s="36" t="s">
        <v>6215</v>
      </c>
      <c r="E586" s="36" t="s">
        <v>5446</v>
      </c>
      <c r="F586" s="36" t="s">
        <v>8024</v>
      </c>
      <c r="G586" s="36" t="s">
        <v>6288</v>
      </c>
      <c r="H586" s="36" t="s">
        <v>6106</v>
      </c>
      <c r="I586" s="36" t="s">
        <v>11317</v>
      </c>
      <c r="J586" s="36" t="s">
        <v>11317</v>
      </c>
      <c r="K586" s="36" t="s">
        <v>11317</v>
      </c>
      <c r="L586" s="36" t="s">
        <v>11317</v>
      </c>
      <c r="M586" s="36" t="s">
        <v>12024</v>
      </c>
      <c r="N586" s="36" t="s">
        <v>14</v>
      </c>
      <c r="O586" s="36" t="s">
        <v>7672</v>
      </c>
      <c r="P586" s="36"/>
      <c r="Q586" s="36"/>
      <c r="R586" s="36"/>
      <c r="S586" s="36"/>
      <c r="T586" s="36"/>
      <c r="U586" s="36" t="s">
        <v>11317</v>
      </c>
      <c r="V586" s="36" t="s">
        <v>11317</v>
      </c>
      <c r="W586" s="36"/>
      <c r="X586" s="36"/>
      <c r="Y586" s="274">
        <v>45202.63548611111</v>
      </c>
      <c r="Z586" s="274">
        <v>44997.558865740742</v>
      </c>
      <c r="AA586" s="36"/>
      <c r="AB586" s="36" t="s">
        <v>8019</v>
      </c>
      <c r="AC586" s="36">
        <v>99562</v>
      </c>
      <c r="AD586" s="36">
        <v>3400</v>
      </c>
      <c r="AE586" s="36" t="s">
        <v>12023</v>
      </c>
      <c r="AF586" s="36" t="s">
        <v>12025</v>
      </c>
      <c r="AG586" s="36" t="s">
        <v>6095</v>
      </c>
    </row>
    <row r="587" spans="1:33" ht="26.4">
      <c r="A587" s="36"/>
      <c r="B587" s="36" t="s">
        <v>12023</v>
      </c>
      <c r="C587" s="36" t="s">
        <v>9</v>
      </c>
      <c r="D587" s="36" t="s">
        <v>6215</v>
      </c>
      <c r="E587" s="36" t="s">
        <v>5450</v>
      </c>
      <c r="F587" s="36" t="s">
        <v>8025</v>
      </c>
      <c r="G587" s="36" t="s">
        <v>6288</v>
      </c>
      <c r="H587" s="36" t="s">
        <v>6106</v>
      </c>
      <c r="I587" s="36" t="s">
        <v>11317</v>
      </c>
      <c r="J587" s="36" t="s">
        <v>11317</v>
      </c>
      <c r="K587" s="36" t="s">
        <v>11317</v>
      </c>
      <c r="L587" s="36" t="s">
        <v>11317</v>
      </c>
      <c r="M587" s="36" t="s">
        <v>12024</v>
      </c>
      <c r="N587" s="36" t="s">
        <v>14</v>
      </c>
      <c r="O587" s="36" t="s">
        <v>7687</v>
      </c>
      <c r="P587" s="36"/>
      <c r="Q587" s="36"/>
      <c r="R587" s="36"/>
      <c r="S587" s="36"/>
      <c r="T587" s="36"/>
      <c r="U587" s="36" t="s">
        <v>11317</v>
      </c>
      <c r="V587" s="36" t="s">
        <v>11317</v>
      </c>
      <c r="W587" s="36"/>
      <c r="X587" s="36"/>
      <c r="Y587" s="274">
        <v>45202.63548611111</v>
      </c>
      <c r="Z587" s="274">
        <v>44997.558865740742</v>
      </c>
      <c r="AA587" s="36"/>
      <c r="AB587" s="36" t="s">
        <v>8019</v>
      </c>
      <c r="AC587" s="36">
        <v>99562</v>
      </c>
      <c r="AD587" s="36">
        <v>3500</v>
      </c>
      <c r="AE587" s="36" t="s">
        <v>12023</v>
      </c>
      <c r="AF587" s="36" t="s">
        <v>12025</v>
      </c>
      <c r="AG587" s="36" t="s">
        <v>6095</v>
      </c>
    </row>
    <row r="588" spans="1:33" ht="39.6">
      <c r="A588" s="36"/>
      <c r="B588" s="36" t="s">
        <v>12023</v>
      </c>
      <c r="C588" s="36" t="s">
        <v>9</v>
      </c>
      <c r="D588" s="36" t="s">
        <v>6215</v>
      </c>
      <c r="E588" s="36" t="s">
        <v>5459</v>
      </c>
      <c r="F588" s="36" t="s">
        <v>8026</v>
      </c>
      <c r="G588" s="36" t="s">
        <v>6288</v>
      </c>
      <c r="H588" s="36" t="s">
        <v>6106</v>
      </c>
      <c r="I588" s="36" t="s">
        <v>11317</v>
      </c>
      <c r="J588" s="36" t="s">
        <v>11317</v>
      </c>
      <c r="K588" s="36" t="s">
        <v>11317</v>
      </c>
      <c r="L588" s="36" t="s">
        <v>11317</v>
      </c>
      <c r="M588" s="36" t="s">
        <v>12024</v>
      </c>
      <c r="N588" s="36" t="s">
        <v>14</v>
      </c>
      <c r="O588" s="36" t="s">
        <v>7674</v>
      </c>
      <c r="P588" s="36"/>
      <c r="Q588" s="36"/>
      <c r="R588" s="36"/>
      <c r="S588" s="36"/>
      <c r="T588" s="36"/>
      <c r="U588" s="36" t="s">
        <v>11317</v>
      </c>
      <c r="V588" s="36" t="s">
        <v>11317</v>
      </c>
      <c r="W588" s="36"/>
      <c r="X588" s="36"/>
      <c r="Y588" s="274">
        <v>45202.63548611111</v>
      </c>
      <c r="Z588" s="274">
        <v>44997.558865740742</v>
      </c>
      <c r="AA588" s="36"/>
      <c r="AB588" s="36" t="s">
        <v>8019</v>
      </c>
      <c r="AC588" s="36">
        <v>99562</v>
      </c>
      <c r="AD588" s="36">
        <v>3600</v>
      </c>
      <c r="AE588" s="36" t="s">
        <v>12023</v>
      </c>
      <c r="AF588" s="36" t="s">
        <v>12025</v>
      </c>
      <c r="AG588" s="36" t="s">
        <v>6095</v>
      </c>
    </row>
    <row r="589" spans="1:33" ht="26.4">
      <c r="A589" s="36"/>
      <c r="B589" s="36" t="s">
        <v>12023</v>
      </c>
      <c r="C589" s="36" t="s">
        <v>9</v>
      </c>
      <c r="D589" s="36" t="s">
        <v>6215</v>
      </c>
      <c r="E589" s="36" t="s">
        <v>5463</v>
      </c>
      <c r="F589" s="36" t="s">
        <v>8027</v>
      </c>
      <c r="G589" s="36" t="s">
        <v>6288</v>
      </c>
      <c r="H589" s="36" t="s">
        <v>6106</v>
      </c>
      <c r="I589" s="36" t="s">
        <v>11317</v>
      </c>
      <c r="J589" s="36" t="s">
        <v>11317</v>
      </c>
      <c r="K589" s="36" t="s">
        <v>11317</v>
      </c>
      <c r="L589" s="36" t="s">
        <v>11317</v>
      </c>
      <c r="M589" s="36" t="s">
        <v>12024</v>
      </c>
      <c r="N589" s="36" t="s">
        <v>14</v>
      </c>
      <c r="O589" s="36" t="s">
        <v>8028</v>
      </c>
      <c r="P589" s="36"/>
      <c r="Q589" s="36"/>
      <c r="R589" s="36"/>
      <c r="S589" s="36"/>
      <c r="T589" s="36"/>
      <c r="U589" s="36" t="s">
        <v>11317</v>
      </c>
      <c r="V589" s="36" t="s">
        <v>11317</v>
      </c>
      <c r="W589" s="36"/>
      <c r="X589" s="36"/>
      <c r="Y589" s="274">
        <v>45202.63548611111</v>
      </c>
      <c r="Z589" s="274">
        <v>44997.558865740742</v>
      </c>
      <c r="AA589" s="36"/>
      <c r="AB589" s="36" t="s">
        <v>8019</v>
      </c>
      <c r="AC589" s="36">
        <v>99562</v>
      </c>
      <c r="AD589" s="36">
        <v>3700</v>
      </c>
      <c r="AE589" s="36" t="s">
        <v>12023</v>
      </c>
      <c r="AF589" s="36" t="s">
        <v>12025</v>
      </c>
      <c r="AG589" s="36" t="s">
        <v>6095</v>
      </c>
    </row>
    <row r="590" spans="1:33" ht="39.6">
      <c r="A590" s="36"/>
      <c r="B590" s="36" t="s">
        <v>12023</v>
      </c>
      <c r="C590" s="36" t="s">
        <v>9</v>
      </c>
      <c r="D590" s="36" t="s">
        <v>6215</v>
      </c>
      <c r="E590" s="36" t="s">
        <v>5471</v>
      </c>
      <c r="F590" s="36" t="s">
        <v>8029</v>
      </c>
      <c r="G590" s="36" t="s">
        <v>6288</v>
      </c>
      <c r="H590" s="36" t="s">
        <v>6106</v>
      </c>
      <c r="I590" s="36" t="s">
        <v>11317</v>
      </c>
      <c r="J590" s="36" t="s">
        <v>11317</v>
      </c>
      <c r="K590" s="36" t="s">
        <v>11317</v>
      </c>
      <c r="L590" s="36" t="s">
        <v>11317</v>
      </c>
      <c r="M590" s="36" t="s">
        <v>12024</v>
      </c>
      <c r="N590" s="36" t="s">
        <v>14</v>
      </c>
      <c r="O590" s="36" t="s">
        <v>8030</v>
      </c>
      <c r="P590" s="36"/>
      <c r="Q590" s="36"/>
      <c r="R590" s="36"/>
      <c r="S590" s="36"/>
      <c r="T590" s="36"/>
      <c r="U590" s="36" t="s">
        <v>11317</v>
      </c>
      <c r="V590" s="36" t="s">
        <v>11317</v>
      </c>
      <c r="W590" s="36"/>
      <c r="X590" s="36"/>
      <c r="Y590" s="274">
        <v>45202.63548611111</v>
      </c>
      <c r="Z590" s="274">
        <v>44997.558865740742</v>
      </c>
      <c r="AA590" s="36"/>
      <c r="AB590" s="36" t="s">
        <v>8019</v>
      </c>
      <c r="AC590" s="36">
        <v>99562</v>
      </c>
      <c r="AD590" s="36">
        <v>3800</v>
      </c>
      <c r="AE590" s="36" t="s">
        <v>12023</v>
      </c>
      <c r="AF590" s="36" t="s">
        <v>12025</v>
      </c>
      <c r="AG590" s="36" t="s">
        <v>6095</v>
      </c>
    </row>
    <row r="591" spans="1:33" ht="26.4">
      <c r="A591" s="36"/>
      <c r="B591" s="36" t="s">
        <v>12023</v>
      </c>
      <c r="C591" s="36" t="s">
        <v>9</v>
      </c>
      <c r="D591" s="36" t="s">
        <v>6215</v>
      </c>
      <c r="E591" s="36" t="s">
        <v>5484</v>
      </c>
      <c r="F591" s="36" t="s">
        <v>8031</v>
      </c>
      <c r="G591" s="36" t="s">
        <v>6288</v>
      </c>
      <c r="H591" s="36" t="s">
        <v>6106</v>
      </c>
      <c r="I591" s="36" t="s">
        <v>11317</v>
      </c>
      <c r="J591" s="36" t="s">
        <v>11317</v>
      </c>
      <c r="K591" s="36" t="s">
        <v>11317</v>
      </c>
      <c r="L591" s="36" t="s">
        <v>11317</v>
      </c>
      <c r="M591" s="36" t="s">
        <v>12024</v>
      </c>
      <c r="N591" s="36" t="s">
        <v>14</v>
      </c>
      <c r="O591" s="36" t="s">
        <v>8032</v>
      </c>
      <c r="P591" s="36"/>
      <c r="Q591" s="36"/>
      <c r="R591" s="36"/>
      <c r="S591" s="36"/>
      <c r="T591" s="36"/>
      <c r="U591" s="36" t="s">
        <v>11317</v>
      </c>
      <c r="V591" s="36" t="s">
        <v>11317</v>
      </c>
      <c r="W591" s="36"/>
      <c r="X591" s="36"/>
      <c r="Y591" s="274">
        <v>45202.63548611111</v>
      </c>
      <c r="Z591" s="274">
        <v>44997.558865740742</v>
      </c>
      <c r="AA591" s="36"/>
      <c r="AB591" s="36" t="s">
        <v>8019</v>
      </c>
      <c r="AC591" s="36">
        <v>99562</v>
      </c>
      <c r="AD591" s="36">
        <v>3900</v>
      </c>
      <c r="AE591" s="36" t="s">
        <v>12023</v>
      </c>
      <c r="AF591" s="36" t="s">
        <v>12025</v>
      </c>
      <c r="AG591" s="36" t="s">
        <v>6095</v>
      </c>
    </row>
    <row r="592" spans="1:33" ht="26.4">
      <c r="A592" s="36"/>
      <c r="B592" s="36" t="s">
        <v>12023</v>
      </c>
      <c r="C592" s="36" t="s">
        <v>9</v>
      </c>
      <c r="D592" s="36" t="s">
        <v>7863</v>
      </c>
      <c r="E592" s="36" t="s">
        <v>5488</v>
      </c>
      <c r="F592" s="36" t="s">
        <v>8033</v>
      </c>
      <c r="G592" s="36" t="s">
        <v>6288</v>
      </c>
      <c r="H592" s="36" t="s">
        <v>6106</v>
      </c>
      <c r="I592" s="36" t="s">
        <v>11317</v>
      </c>
      <c r="J592" s="36" t="s">
        <v>11317</v>
      </c>
      <c r="K592" s="36" t="s">
        <v>11317</v>
      </c>
      <c r="L592" s="36" t="s">
        <v>11317</v>
      </c>
      <c r="M592" s="36" t="s">
        <v>12024</v>
      </c>
      <c r="N592" s="36" t="s">
        <v>14</v>
      </c>
      <c r="O592" s="36" t="s">
        <v>7864</v>
      </c>
      <c r="P592" s="36"/>
      <c r="Q592" s="36"/>
      <c r="R592" s="36"/>
      <c r="S592" s="36"/>
      <c r="T592" s="36"/>
      <c r="U592" s="36" t="s">
        <v>11317</v>
      </c>
      <c r="V592" s="36" t="s">
        <v>11317</v>
      </c>
      <c r="W592" s="36"/>
      <c r="X592" s="36"/>
      <c r="Y592" s="274">
        <v>45202.63548611111</v>
      </c>
      <c r="Z592" s="274">
        <v>44997.558865740742</v>
      </c>
      <c r="AA592" s="36"/>
      <c r="AB592" s="36" t="s">
        <v>8019</v>
      </c>
      <c r="AC592" s="36">
        <v>99562</v>
      </c>
      <c r="AD592" s="36">
        <v>3000</v>
      </c>
      <c r="AE592" s="36" t="s">
        <v>12023</v>
      </c>
      <c r="AF592" s="36" t="s">
        <v>12025</v>
      </c>
      <c r="AG592" s="36" t="s">
        <v>6095</v>
      </c>
    </row>
    <row r="593" spans="1:33" ht="26.4">
      <c r="A593" s="36"/>
      <c r="B593" s="36" t="s">
        <v>12023</v>
      </c>
      <c r="C593" s="36" t="s">
        <v>9</v>
      </c>
      <c r="D593" s="36" t="s">
        <v>7908</v>
      </c>
      <c r="E593" s="36" t="s">
        <v>5494</v>
      </c>
      <c r="F593" s="36" t="s">
        <v>8033</v>
      </c>
      <c r="G593" s="36" t="s">
        <v>6288</v>
      </c>
      <c r="H593" s="36" t="s">
        <v>6106</v>
      </c>
      <c r="I593" s="36" t="s">
        <v>11317</v>
      </c>
      <c r="J593" s="36" t="s">
        <v>11317</v>
      </c>
      <c r="K593" s="36" t="s">
        <v>11317</v>
      </c>
      <c r="L593" s="36" t="s">
        <v>11317</v>
      </c>
      <c r="M593" s="36" t="s">
        <v>12024</v>
      </c>
      <c r="N593" s="36" t="s">
        <v>14</v>
      </c>
      <c r="O593" s="36" t="s">
        <v>7864</v>
      </c>
      <c r="P593" s="36"/>
      <c r="Q593" s="36"/>
      <c r="R593" s="36"/>
      <c r="S593" s="36"/>
      <c r="T593" s="36"/>
      <c r="U593" s="36" t="s">
        <v>11317</v>
      </c>
      <c r="V593" s="36" t="s">
        <v>11317</v>
      </c>
      <c r="W593" s="36"/>
      <c r="X593" s="36"/>
      <c r="Y593" s="274">
        <v>45202.63548611111</v>
      </c>
      <c r="Z593" s="274">
        <v>44997.558865740742</v>
      </c>
      <c r="AA593" s="36"/>
      <c r="AB593" s="36" t="s">
        <v>8019</v>
      </c>
      <c r="AC593" s="36">
        <v>99562</v>
      </c>
      <c r="AD593" s="36">
        <v>5300</v>
      </c>
      <c r="AE593" s="36" t="s">
        <v>12023</v>
      </c>
      <c r="AF593" s="36" t="s">
        <v>12025</v>
      </c>
      <c r="AG593" s="36" t="s">
        <v>6095</v>
      </c>
    </row>
    <row r="594" spans="1:33" ht="26.4">
      <c r="A594" s="36"/>
      <c r="B594" s="36" t="s">
        <v>12023</v>
      </c>
      <c r="C594" s="36" t="s">
        <v>9</v>
      </c>
      <c r="D594" s="36">
        <v>14</v>
      </c>
      <c r="E594" s="36" t="s">
        <v>5502</v>
      </c>
      <c r="F594" s="36" t="s">
        <v>8034</v>
      </c>
      <c r="G594" s="36" t="s">
        <v>6288</v>
      </c>
      <c r="H594" s="36" t="s">
        <v>6106</v>
      </c>
      <c r="I594" s="36" t="s">
        <v>11317</v>
      </c>
      <c r="J594" s="36" t="s">
        <v>11317</v>
      </c>
      <c r="K594" s="36" t="s">
        <v>11317</v>
      </c>
      <c r="L594" s="36" t="s">
        <v>11317</v>
      </c>
      <c r="M594" s="36" t="s">
        <v>12024</v>
      </c>
      <c r="N594" s="36" t="s">
        <v>14</v>
      </c>
      <c r="O594" s="36" t="s">
        <v>8035</v>
      </c>
      <c r="P594" s="36"/>
      <c r="Q594" s="36"/>
      <c r="R594" s="36"/>
      <c r="S594" s="36"/>
      <c r="T594" s="36"/>
      <c r="U594" s="36" t="s">
        <v>11317</v>
      </c>
      <c r="V594" s="36" t="s">
        <v>11317</v>
      </c>
      <c r="W594" s="36"/>
      <c r="X594" s="36"/>
      <c r="Y594" s="274">
        <v>45202.63548611111</v>
      </c>
      <c r="Z594" s="274">
        <v>44997.558865740742</v>
      </c>
      <c r="AA594" s="36"/>
      <c r="AB594" s="36" t="s">
        <v>8019</v>
      </c>
      <c r="AC594" s="36">
        <v>99562</v>
      </c>
      <c r="AD594" s="36">
        <v>3000</v>
      </c>
      <c r="AE594" s="36" t="s">
        <v>12023</v>
      </c>
      <c r="AF594" s="36" t="s">
        <v>12025</v>
      </c>
      <c r="AG594" s="36" t="s">
        <v>6095</v>
      </c>
    </row>
    <row r="595" spans="1:33" ht="26.4">
      <c r="A595" s="36"/>
      <c r="B595" s="36" t="s">
        <v>12023</v>
      </c>
      <c r="C595" s="36" t="s">
        <v>9</v>
      </c>
      <c r="D595" s="36">
        <v>14</v>
      </c>
      <c r="E595" s="36" t="s">
        <v>5547</v>
      </c>
      <c r="F595" s="36" t="s">
        <v>8036</v>
      </c>
      <c r="G595" s="36" t="s">
        <v>6288</v>
      </c>
      <c r="H595" s="36" t="s">
        <v>6106</v>
      </c>
      <c r="I595" s="36" t="s">
        <v>11317</v>
      </c>
      <c r="J595" s="36" t="s">
        <v>11317</v>
      </c>
      <c r="K595" s="36" t="s">
        <v>11317</v>
      </c>
      <c r="L595" s="36" t="s">
        <v>11317</v>
      </c>
      <c r="M595" s="36" t="s">
        <v>12024</v>
      </c>
      <c r="N595" s="36" t="s">
        <v>14</v>
      </c>
      <c r="O595" s="36" t="s">
        <v>8037</v>
      </c>
      <c r="P595" s="36"/>
      <c r="Q595" s="36"/>
      <c r="R595" s="36"/>
      <c r="S595" s="36"/>
      <c r="T595" s="36"/>
      <c r="U595" s="36" t="s">
        <v>11317</v>
      </c>
      <c r="V595" s="36" t="s">
        <v>11317</v>
      </c>
      <c r="W595" s="36"/>
      <c r="X595" s="36"/>
      <c r="Y595" s="274">
        <v>45202.63548611111</v>
      </c>
      <c r="Z595" s="274">
        <v>44998.885497685187</v>
      </c>
      <c r="AA595" s="36"/>
      <c r="AB595" s="36" t="s">
        <v>8019</v>
      </c>
      <c r="AC595" s="36">
        <v>99562</v>
      </c>
      <c r="AD595" s="36">
        <v>3010</v>
      </c>
      <c r="AE595" s="36" t="s">
        <v>12023</v>
      </c>
      <c r="AF595" s="36" t="s">
        <v>12025</v>
      </c>
      <c r="AG595" s="36" t="s">
        <v>6095</v>
      </c>
    </row>
    <row r="596" spans="1:33" ht="26.4">
      <c r="A596" s="36"/>
      <c r="B596" s="36" t="s">
        <v>12023</v>
      </c>
      <c r="C596" s="36" t="s">
        <v>9</v>
      </c>
      <c r="D596" s="36">
        <v>14</v>
      </c>
      <c r="E596" s="36" t="s">
        <v>5551</v>
      </c>
      <c r="F596" s="36" t="s">
        <v>8038</v>
      </c>
      <c r="G596" s="36" t="s">
        <v>6288</v>
      </c>
      <c r="H596" s="36" t="s">
        <v>6106</v>
      </c>
      <c r="I596" s="36" t="s">
        <v>11317</v>
      </c>
      <c r="J596" s="36" t="s">
        <v>11317</v>
      </c>
      <c r="K596" s="36" t="s">
        <v>11317</v>
      </c>
      <c r="L596" s="36" t="s">
        <v>11317</v>
      </c>
      <c r="M596" s="36" t="s">
        <v>12024</v>
      </c>
      <c r="N596" s="36" t="s">
        <v>14</v>
      </c>
      <c r="O596" s="36" t="s">
        <v>8039</v>
      </c>
      <c r="P596" s="36"/>
      <c r="Q596" s="36"/>
      <c r="R596" s="36"/>
      <c r="S596" s="36"/>
      <c r="T596" s="36"/>
      <c r="U596" s="36" t="s">
        <v>11317</v>
      </c>
      <c r="V596" s="36" t="s">
        <v>11317</v>
      </c>
      <c r="W596" s="36"/>
      <c r="X596" s="36"/>
      <c r="Y596" s="274">
        <v>45202.63548611111</v>
      </c>
      <c r="Z596" s="274">
        <v>44997.558865740742</v>
      </c>
      <c r="AA596" s="36"/>
      <c r="AB596" s="36" t="s">
        <v>8019</v>
      </c>
      <c r="AC596" s="36">
        <v>99562</v>
      </c>
      <c r="AD596" s="36">
        <v>3020</v>
      </c>
      <c r="AE596" s="36" t="s">
        <v>12023</v>
      </c>
      <c r="AF596" s="36" t="s">
        <v>12025</v>
      </c>
      <c r="AG596" s="36" t="s">
        <v>6095</v>
      </c>
    </row>
    <row r="597" spans="1:33" ht="26.4">
      <c r="A597" s="36"/>
      <c r="B597" s="36" t="s">
        <v>12023</v>
      </c>
      <c r="C597" s="36" t="s">
        <v>9</v>
      </c>
      <c r="D597" s="36">
        <v>14</v>
      </c>
      <c r="E597" s="36" t="s">
        <v>5586</v>
      </c>
      <c r="F597" s="36" t="s">
        <v>8040</v>
      </c>
      <c r="G597" s="36" t="s">
        <v>6288</v>
      </c>
      <c r="H597" s="36" t="s">
        <v>6106</v>
      </c>
      <c r="I597" s="36" t="s">
        <v>11317</v>
      </c>
      <c r="J597" s="36" t="s">
        <v>11317</v>
      </c>
      <c r="K597" s="36" t="s">
        <v>11317</v>
      </c>
      <c r="L597" s="36" t="s">
        <v>11317</v>
      </c>
      <c r="M597" s="36" t="s">
        <v>12024</v>
      </c>
      <c r="N597" s="36" t="s">
        <v>14</v>
      </c>
      <c r="O597" s="36" t="s">
        <v>8041</v>
      </c>
      <c r="P597" s="36"/>
      <c r="Q597" s="36"/>
      <c r="R597" s="36"/>
      <c r="S597" s="36"/>
      <c r="T597" s="36"/>
      <c r="U597" s="36" t="s">
        <v>11317</v>
      </c>
      <c r="V597" s="36" t="s">
        <v>11317</v>
      </c>
      <c r="W597" s="36"/>
      <c r="X597" s="36"/>
      <c r="Y597" s="274">
        <v>45202.63548611111</v>
      </c>
      <c r="Z597" s="274">
        <v>44997.558865740742</v>
      </c>
      <c r="AA597" s="36"/>
      <c r="AB597" s="36" t="s">
        <v>8019</v>
      </c>
      <c r="AC597" s="36">
        <v>99562</v>
      </c>
      <c r="AD597" s="36">
        <v>3030</v>
      </c>
      <c r="AE597" s="36" t="s">
        <v>12023</v>
      </c>
      <c r="AF597" s="36" t="s">
        <v>12025</v>
      </c>
      <c r="AG597" s="36" t="s">
        <v>6095</v>
      </c>
    </row>
    <row r="598" spans="1:33" ht="409.6">
      <c r="A598" s="36" t="s">
        <v>7558</v>
      </c>
      <c r="B598" s="36" t="s">
        <v>12023</v>
      </c>
      <c r="C598" s="36" t="s">
        <v>6107</v>
      </c>
      <c r="D598" s="36">
        <v>14</v>
      </c>
      <c r="E598" s="36" t="s">
        <v>5601</v>
      </c>
      <c r="F598" s="36" t="s">
        <v>8042</v>
      </c>
      <c r="G598" s="36" t="s">
        <v>6288</v>
      </c>
      <c r="H598" s="36" t="s">
        <v>6106</v>
      </c>
      <c r="I598" s="36" t="s">
        <v>11317</v>
      </c>
      <c r="J598" s="36" t="s">
        <v>11317</v>
      </c>
      <c r="K598" s="36" t="s">
        <v>11317</v>
      </c>
      <c r="L598" s="36" t="s">
        <v>11317</v>
      </c>
      <c r="M598" s="36" t="s">
        <v>12024</v>
      </c>
      <c r="N598" s="36" t="s">
        <v>14</v>
      </c>
      <c r="O598" s="36" t="s">
        <v>7559</v>
      </c>
      <c r="P598" s="36"/>
      <c r="Q598" s="36"/>
      <c r="R598" s="36" t="s">
        <v>8043</v>
      </c>
      <c r="S598" s="36" t="s">
        <v>12199</v>
      </c>
      <c r="T598" s="36"/>
      <c r="U598" s="36" t="s">
        <v>11317</v>
      </c>
      <c r="V598" s="36" t="s">
        <v>11317</v>
      </c>
      <c r="W598" s="36"/>
      <c r="X598" s="36"/>
      <c r="Y598" s="274">
        <v>45202.63548611111</v>
      </c>
      <c r="Z598" s="274">
        <v>44997.558865740742</v>
      </c>
      <c r="AA598" s="36"/>
      <c r="AB598" s="36" t="s">
        <v>8019</v>
      </c>
      <c r="AC598" s="36">
        <v>99562</v>
      </c>
      <c r="AD598" s="36">
        <v>3040</v>
      </c>
      <c r="AE598" s="36" t="s">
        <v>12023</v>
      </c>
      <c r="AF598" s="36" t="s">
        <v>12025</v>
      </c>
      <c r="AG598" s="36" t="s">
        <v>6095</v>
      </c>
    </row>
    <row r="599" spans="1:33" ht="26.4">
      <c r="A599" s="36"/>
      <c r="B599" s="36" t="s">
        <v>12023</v>
      </c>
      <c r="C599" s="36" t="s">
        <v>9</v>
      </c>
      <c r="D599" s="36">
        <v>14</v>
      </c>
      <c r="E599" s="36" t="s">
        <v>5615</v>
      </c>
      <c r="F599" s="36" t="s">
        <v>8044</v>
      </c>
      <c r="G599" s="36" t="s">
        <v>6288</v>
      </c>
      <c r="H599" s="36" t="s">
        <v>6106</v>
      </c>
      <c r="I599" s="36" t="s">
        <v>11317</v>
      </c>
      <c r="J599" s="36" t="s">
        <v>11317</v>
      </c>
      <c r="K599" s="36" t="s">
        <v>11317</v>
      </c>
      <c r="L599" s="36" t="s">
        <v>11317</v>
      </c>
      <c r="M599" s="36" t="s">
        <v>12024</v>
      </c>
      <c r="N599" s="36" t="s">
        <v>14</v>
      </c>
      <c r="O599" s="36" t="s">
        <v>8045</v>
      </c>
      <c r="P599" s="36"/>
      <c r="Q599" s="36"/>
      <c r="R599" s="36"/>
      <c r="S599" s="36"/>
      <c r="T599" s="36"/>
      <c r="U599" s="36" t="s">
        <v>11317</v>
      </c>
      <c r="V599" s="36" t="s">
        <v>11317</v>
      </c>
      <c r="W599" s="36"/>
      <c r="X599" s="36"/>
      <c r="Y599" s="274">
        <v>45202.63548611111</v>
      </c>
      <c r="Z599" s="274">
        <v>44997.558865740742</v>
      </c>
      <c r="AA599" s="36"/>
      <c r="AB599" s="36" t="s">
        <v>8019</v>
      </c>
      <c r="AC599" s="36">
        <v>99562</v>
      </c>
      <c r="AD599" s="36">
        <v>3050</v>
      </c>
      <c r="AE599" s="36" t="s">
        <v>12023</v>
      </c>
      <c r="AF599" s="36" t="s">
        <v>12025</v>
      </c>
      <c r="AG599" s="36" t="s">
        <v>6095</v>
      </c>
    </row>
    <row r="600" spans="1:33" ht="26.4">
      <c r="A600" s="36"/>
      <c r="B600" s="36" t="s">
        <v>12023</v>
      </c>
      <c r="C600" s="36" t="s">
        <v>9</v>
      </c>
      <c r="D600" s="36">
        <v>14</v>
      </c>
      <c r="E600" s="36" t="s">
        <v>5620</v>
      </c>
      <c r="F600" s="36" t="s">
        <v>8046</v>
      </c>
      <c r="G600" s="36" t="s">
        <v>6288</v>
      </c>
      <c r="H600" s="36" t="s">
        <v>6106</v>
      </c>
      <c r="I600" s="36" t="s">
        <v>11317</v>
      </c>
      <c r="J600" s="36" t="s">
        <v>11317</v>
      </c>
      <c r="K600" s="36" t="s">
        <v>11317</v>
      </c>
      <c r="L600" s="36" t="s">
        <v>11317</v>
      </c>
      <c r="M600" s="36" t="s">
        <v>12024</v>
      </c>
      <c r="N600" s="36" t="s">
        <v>14</v>
      </c>
      <c r="O600" s="36" t="s">
        <v>8047</v>
      </c>
      <c r="P600" s="36"/>
      <c r="Q600" s="36"/>
      <c r="R600" s="36"/>
      <c r="S600" s="36"/>
      <c r="T600" s="36"/>
      <c r="U600" s="36" t="s">
        <v>11317</v>
      </c>
      <c r="V600" s="36" t="s">
        <v>11317</v>
      </c>
      <c r="W600" s="36"/>
      <c r="X600" s="36"/>
      <c r="Y600" s="274">
        <v>45202.63548611111</v>
      </c>
      <c r="Z600" s="274">
        <v>44997.558865740742</v>
      </c>
      <c r="AA600" s="36"/>
      <c r="AB600" s="36" t="s">
        <v>8019</v>
      </c>
      <c r="AC600" s="36">
        <v>99562</v>
      </c>
      <c r="AD600" s="36">
        <v>3060</v>
      </c>
      <c r="AE600" s="36" t="s">
        <v>12023</v>
      </c>
      <c r="AF600" s="36" t="s">
        <v>12025</v>
      </c>
      <c r="AG600" s="36" t="s">
        <v>6095</v>
      </c>
    </row>
    <row r="601" spans="1:33" ht="26.4">
      <c r="A601" s="36"/>
      <c r="B601" s="36" t="s">
        <v>12023</v>
      </c>
      <c r="C601" s="36" t="s">
        <v>9</v>
      </c>
      <c r="D601" s="36">
        <v>14</v>
      </c>
      <c r="E601" s="36" t="s">
        <v>5629</v>
      </c>
      <c r="F601" s="36" t="s">
        <v>8048</v>
      </c>
      <c r="G601" s="36" t="s">
        <v>6288</v>
      </c>
      <c r="H601" s="36" t="s">
        <v>6106</v>
      </c>
      <c r="I601" s="36" t="s">
        <v>11317</v>
      </c>
      <c r="J601" s="36" t="s">
        <v>11317</v>
      </c>
      <c r="K601" s="36" t="s">
        <v>11317</v>
      </c>
      <c r="L601" s="36" t="s">
        <v>11317</v>
      </c>
      <c r="M601" s="36" t="s">
        <v>12024</v>
      </c>
      <c r="N601" s="36" t="s">
        <v>14</v>
      </c>
      <c r="O601" s="36" t="s">
        <v>8049</v>
      </c>
      <c r="P601" s="36"/>
      <c r="Q601" s="36"/>
      <c r="R601" s="36"/>
      <c r="S601" s="36"/>
      <c r="T601" s="36"/>
      <c r="U601" s="36" t="s">
        <v>11317</v>
      </c>
      <c r="V601" s="36" t="s">
        <v>11317</v>
      </c>
      <c r="W601" s="36"/>
      <c r="X601" s="36"/>
      <c r="Y601" s="274">
        <v>45202.63548611111</v>
      </c>
      <c r="Z601" s="274">
        <v>44997.558865740742</v>
      </c>
      <c r="AA601" s="36"/>
      <c r="AB601" s="36" t="s">
        <v>8019</v>
      </c>
      <c r="AC601" s="36">
        <v>99562</v>
      </c>
      <c r="AD601" s="36">
        <v>3070</v>
      </c>
      <c r="AE601" s="36" t="s">
        <v>12023</v>
      </c>
      <c r="AF601" s="36" t="s">
        <v>12025</v>
      </c>
      <c r="AG601" s="36" t="s">
        <v>6095</v>
      </c>
    </row>
    <row r="602" spans="1:33" ht="26.4">
      <c r="A602" s="36"/>
      <c r="B602" s="36" t="s">
        <v>12023</v>
      </c>
      <c r="C602" s="36" t="s">
        <v>9</v>
      </c>
      <c r="D602" s="36">
        <v>14</v>
      </c>
      <c r="E602" s="36" t="s">
        <v>5635</v>
      </c>
      <c r="F602" s="36" t="s">
        <v>8050</v>
      </c>
      <c r="G602" s="36" t="s">
        <v>6288</v>
      </c>
      <c r="H602" s="36" t="s">
        <v>6106</v>
      </c>
      <c r="I602" s="36" t="s">
        <v>11317</v>
      </c>
      <c r="J602" s="36" t="s">
        <v>11317</v>
      </c>
      <c r="K602" s="36" t="s">
        <v>11317</v>
      </c>
      <c r="L602" s="36" t="s">
        <v>11317</v>
      </c>
      <c r="M602" s="36" t="s">
        <v>12024</v>
      </c>
      <c r="N602" s="36" t="s">
        <v>14</v>
      </c>
      <c r="O602" s="36" t="s">
        <v>8051</v>
      </c>
      <c r="P602" s="36"/>
      <c r="Q602" s="36"/>
      <c r="R602" s="36"/>
      <c r="S602" s="36"/>
      <c r="T602" s="36"/>
      <c r="U602" s="36" t="s">
        <v>11317</v>
      </c>
      <c r="V602" s="36" t="s">
        <v>11317</v>
      </c>
      <c r="W602" s="36"/>
      <c r="X602" s="36"/>
      <c r="Y602" s="274">
        <v>45202.63548611111</v>
      </c>
      <c r="Z602" s="274">
        <v>44997.558865740742</v>
      </c>
      <c r="AA602" s="36"/>
      <c r="AB602" s="36" t="s">
        <v>8019</v>
      </c>
      <c r="AC602" s="36">
        <v>99562</v>
      </c>
      <c r="AD602" s="36">
        <v>3080</v>
      </c>
      <c r="AE602" s="36" t="s">
        <v>12023</v>
      </c>
      <c r="AF602" s="36" t="s">
        <v>12025</v>
      </c>
      <c r="AG602" s="36" t="s">
        <v>6095</v>
      </c>
    </row>
    <row r="603" spans="1:33" ht="39.6">
      <c r="A603" s="36" t="s">
        <v>6397</v>
      </c>
      <c r="B603" s="36" t="s">
        <v>12023</v>
      </c>
      <c r="C603" s="36" t="s">
        <v>9</v>
      </c>
      <c r="D603" s="36">
        <v>14</v>
      </c>
      <c r="E603" s="36" t="s">
        <v>8052</v>
      </c>
      <c r="F603" s="36" t="s">
        <v>2493</v>
      </c>
      <c r="G603" s="36" t="s">
        <v>6670</v>
      </c>
      <c r="H603" s="36" t="s">
        <v>2</v>
      </c>
      <c r="I603" s="36" t="s">
        <v>2431</v>
      </c>
      <c r="J603" s="36">
        <v>519</v>
      </c>
      <c r="K603" s="36">
        <v>2</v>
      </c>
      <c r="L603" s="36" t="s">
        <v>13</v>
      </c>
      <c r="M603" s="36" t="s">
        <v>2432</v>
      </c>
      <c r="N603" s="36" t="s">
        <v>318</v>
      </c>
      <c r="O603" s="36" t="s">
        <v>8054</v>
      </c>
      <c r="P603" s="36"/>
      <c r="Q603" s="36" t="s">
        <v>2490</v>
      </c>
      <c r="R603" s="36" t="s">
        <v>8053</v>
      </c>
      <c r="S603" s="36"/>
      <c r="T603" s="36"/>
      <c r="U603" s="36" t="s">
        <v>11317</v>
      </c>
      <c r="V603" s="36" t="s">
        <v>11317</v>
      </c>
      <c r="W603" s="36"/>
      <c r="X603" s="36"/>
      <c r="Y603" s="274">
        <v>45202.653831018521</v>
      </c>
      <c r="Z603" s="274">
        <v>44998.885497685187</v>
      </c>
      <c r="AA603" s="36"/>
      <c r="AB603" s="36" t="s">
        <v>6540</v>
      </c>
      <c r="AC603" s="36">
        <v>57089</v>
      </c>
      <c r="AD603" s="36">
        <v>5025</v>
      </c>
      <c r="AE603" s="36" t="s">
        <v>12023</v>
      </c>
      <c r="AF603" s="36" t="s">
        <v>12025</v>
      </c>
      <c r="AG603" s="36" t="s">
        <v>6095</v>
      </c>
    </row>
    <row r="604" spans="1:33" ht="409.6">
      <c r="A604" s="36"/>
      <c r="B604" s="36" t="s">
        <v>12023</v>
      </c>
      <c r="C604" s="36" t="s">
        <v>2491</v>
      </c>
      <c r="D604" s="36" t="s">
        <v>6762</v>
      </c>
      <c r="E604" s="36" t="s">
        <v>8055</v>
      </c>
      <c r="F604" s="36" t="s">
        <v>8056</v>
      </c>
      <c r="G604" s="36" t="s">
        <v>8057</v>
      </c>
      <c r="H604" s="36" t="s">
        <v>6130</v>
      </c>
      <c r="I604" s="36" t="s">
        <v>11317</v>
      </c>
      <c r="J604" s="36" t="s">
        <v>11317</v>
      </c>
      <c r="K604" s="36" t="s">
        <v>11317</v>
      </c>
      <c r="L604" s="36" t="s">
        <v>11317</v>
      </c>
      <c r="M604" s="36" t="s">
        <v>12024</v>
      </c>
      <c r="N604" s="36" t="s">
        <v>1882</v>
      </c>
      <c r="O604" s="36" t="s">
        <v>6766</v>
      </c>
      <c r="P604" s="36" t="s">
        <v>8059</v>
      </c>
      <c r="Q604" s="36"/>
      <c r="R604" s="36"/>
      <c r="S604" s="36" t="s">
        <v>12200</v>
      </c>
      <c r="T604" s="36"/>
      <c r="U604" s="36" t="s">
        <v>11317</v>
      </c>
      <c r="V604" s="36" t="s">
        <v>11317</v>
      </c>
      <c r="W604" s="36"/>
      <c r="X604" s="36"/>
      <c r="Y604" s="274">
        <v>45202.6565625</v>
      </c>
      <c r="Z604" s="274">
        <v>44998.885497685187</v>
      </c>
      <c r="AA604" s="36"/>
      <c r="AB604" s="36" t="s">
        <v>8058</v>
      </c>
      <c r="AC604" s="36">
        <v>95466</v>
      </c>
      <c r="AD604" s="36">
        <v>1250</v>
      </c>
      <c r="AE604" s="36" t="s">
        <v>12023</v>
      </c>
      <c r="AF604" s="36" t="s">
        <v>12025</v>
      </c>
      <c r="AG604" s="36" t="s">
        <v>6095</v>
      </c>
    </row>
    <row r="605" spans="1:33" ht="39.6">
      <c r="A605" s="36"/>
      <c r="B605" s="36" t="s">
        <v>12023</v>
      </c>
      <c r="C605" s="36" t="s">
        <v>6121</v>
      </c>
      <c r="D605" s="36" t="s">
        <v>6601</v>
      </c>
      <c r="E605" s="36" t="s">
        <v>8060</v>
      </c>
      <c r="F605" s="36" t="s">
        <v>8061</v>
      </c>
      <c r="G605" s="36" t="s">
        <v>7310</v>
      </c>
      <c r="H605" s="36" t="s">
        <v>6130</v>
      </c>
      <c r="I605" s="36" t="s">
        <v>11317</v>
      </c>
      <c r="J605" s="36" t="s">
        <v>11317</v>
      </c>
      <c r="K605" s="36" t="s">
        <v>11317</v>
      </c>
      <c r="L605" s="36" t="s">
        <v>11317</v>
      </c>
      <c r="M605" s="36" t="s">
        <v>12024</v>
      </c>
      <c r="N605" s="36" t="s">
        <v>1882</v>
      </c>
      <c r="O605" s="36" t="s">
        <v>6602</v>
      </c>
      <c r="P605" s="36"/>
      <c r="Q605" s="36"/>
      <c r="R605" s="36"/>
      <c r="S605" s="36"/>
      <c r="T605" s="36"/>
      <c r="U605" s="36" t="s">
        <v>11317</v>
      </c>
      <c r="V605" s="36" t="s">
        <v>11317</v>
      </c>
      <c r="W605" s="36"/>
      <c r="X605" s="36"/>
      <c r="Y605" s="274">
        <v>45202.674803240741</v>
      </c>
      <c r="Z605" s="274">
        <v>44998.885497685187</v>
      </c>
      <c r="AA605" s="36"/>
      <c r="AB605" s="36" t="s">
        <v>8062</v>
      </c>
      <c r="AC605" s="36">
        <v>47007</v>
      </c>
      <c r="AD605" s="36">
        <v>3160</v>
      </c>
      <c r="AE605" s="36" t="s">
        <v>12023</v>
      </c>
      <c r="AF605" s="36" t="s">
        <v>12025</v>
      </c>
      <c r="AG605" s="36" t="s">
        <v>6089</v>
      </c>
    </row>
    <row r="606" spans="1:33" ht="26.4">
      <c r="A606" s="36"/>
      <c r="B606" s="36" t="s">
        <v>12023</v>
      </c>
      <c r="C606" s="36" t="s">
        <v>9</v>
      </c>
      <c r="D606" s="36" t="s">
        <v>7722</v>
      </c>
      <c r="E606" s="36" t="s">
        <v>5639</v>
      </c>
      <c r="F606" s="36" t="s">
        <v>8063</v>
      </c>
      <c r="G606" s="36" t="s">
        <v>6311</v>
      </c>
      <c r="H606" s="36" t="s">
        <v>6106</v>
      </c>
      <c r="I606" s="36" t="s">
        <v>11317</v>
      </c>
      <c r="J606" s="36" t="s">
        <v>11317</v>
      </c>
      <c r="K606" s="36" t="s">
        <v>11317</v>
      </c>
      <c r="L606" s="36" t="s">
        <v>11317</v>
      </c>
      <c r="M606" s="36" t="s">
        <v>12024</v>
      </c>
      <c r="N606" s="36" t="s">
        <v>1882</v>
      </c>
      <c r="O606" s="36" t="s">
        <v>8064</v>
      </c>
      <c r="P606" s="36"/>
      <c r="Q606" s="36"/>
      <c r="R606" s="36"/>
      <c r="S606" s="36" t="s">
        <v>12201</v>
      </c>
      <c r="T606" s="36"/>
      <c r="U606" s="36" t="s">
        <v>11317</v>
      </c>
      <c r="V606" s="36" t="s">
        <v>11317</v>
      </c>
      <c r="W606" s="36"/>
      <c r="X606" s="36"/>
      <c r="Y606" s="274">
        <v>45202.687719907408</v>
      </c>
      <c r="Z606" s="274">
        <v>45001.178356481483</v>
      </c>
      <c r="AA606" s="36"/>
      <c r="AB606" s="36" t="s">
        <v>7846</v>
      </c>
      <c r="AC606" s="36">
        <v>90657</v>
      </c>
      <c r="AD606" s="36">
        <v>4610</v>
      </c>
      <c r="AE606" s="36" t="s">
        <v>12023</v>
      </c>
      <c r="AF606" s="36" t="s">
        <v>12025</v>
      </c>
      <c r="AG606" s="36" t="s">
        <v>6095</v>
      </c>
    </row>
    <row r="607" spans="1:33" ht="52.8">
      <c r="A607" s="36"/>
      <c r="B607" s="36" t="s">
        <v>12023</v>
      </c>
      <c r="C607" s="36" t="s">
        <v>6121</v>
      </c>
      <c r="D607" s="36" t="s">
        <v>6736</v>
      </c>
      <c r="E607" s="36" t="s">
        <v>8065</v>
      </c>
      <c r="F607" s="36" t="s">
        <v>8066</v>
      </c>
      <c r="G607" s="36" t="s">
        <v>8067</v>
      </c>
      <c r="H607" s="36" t="s">
        <v>6130</v>
      </c>
      <c r="I607" s="36" t="s">
        <v>11317</v>
      </c>
      <c r="J607" s="36" t="s">
        <v>11317</v>
      </c>
      <c r="K607" s="36" t="s">
        <v>11317</v>
      </c>
      <c r="L607" s="36" t="s">
        <v>11317</v>
      </c>
      <c r="M607" s="36" t="s">
        <v>12024</v>
      </c>
      <c r="N607" s="36" t="s">
        <v>1882</v>
      </c>
      <c r="O607" s="36" t="s">
        <v>7180</v>
      </c>
      <c r="P607" s="36"/>
      <c r="Q607" s="36"/>
      <c r="R607" s="36"/>
      <c r="S607" s="36"/>
      <c r="T607" s="36"/>
      <c r="U607" s="36" t="s">
        <v>11317</v>
      </c>
      <c r="V607" s="36" t="s">
        <v>11317</v>
      </c>
      <c r="W607" s="36"/>
      <c r="X607" s="36"/>
      <c r="Y607" s="274">
        <v>45202.692280092589</v>
      </c>
      <c r="Z607" s="274">
        <v>44998.885497685187</v>
      </c>
      <c r="AA607" s="36"/>
      <c r="AB607" s="36" t="s">
        <v>7996</v>
      </c>
      <c r="AC607" s="36">
        <v>69967</v>
      </c>
      <c r="AD607" s="36">
        <v>2010</v>
      </c>
      <c r="AE607" s="36" t="s">
        <v>12023</v>
      </c>
      <c r="AF607" s="36" t="s">
        <v>12025</v>
      </c>
      <c r="AG607" s="36" t="s">
        <v>6089</v>
      </c>
    </row>
    <row r="608" spans="1:33" ht="39.6">
      <c r="A608" s="36"/>
      <c r="B608" s="36" t="s">
        <v>12023</v>
      </c>
      <c r="C608" s="36" t="s">
        <v>6129</v>
      </c>
      <c r="D608" s="36" t="s">
        <v>6208</v>
      </c>
      <c r="E608" s="36" t="s">
        <v>8068</v>
      </c>
      <c r="F608" s="36" t="s">
        <v>8069</v>
      </c>
      <c r="G608" s="36" t="s">
        <v>8070</v>
      </c>
      <c r="H608" s="36" t="s">
        <v>6130</v>
      </c>
      <c r="I608" s="36" t="s">
        <v>11317</v>
      </c>
      <c r="J608" s="36" t="s">
        <v>11317</v>
      </c>
      <c r="K608" s="36" t="s">
        <v>11317</v>
      </c>
      <c r="L608" s="36" t="s">
        <v>11317</v>
      </c>
      <c r="M608" s="36" t="s">
        <v>12024</v>
      </c>
      <c r="N608" s="36" t="s">
        <v>1882</v>
      </c>
      <c r="O608" s="36" t="s">
        <v>11317</v>
      </c>
      <c r="P608" s="36"/>
      <c r="Q608" s="36" t="s">
        <v>8072</v>
      </c>
      <c r="R608" s="36"/>
      <c r="S608" s="36" t="s">
        <v>12202</v>
      </c>
      <c r="T608" s="36"/>
      <c r="U608" s="36" t="s">
        <v>11317</v>
      </c>
      <c r="V608" s="36" t="s">
        <v>11317</v>
      </c>
      <c r="W608" s="36"/>
      <c r="X608" s="36"/>
      <c r="Y608" s="274">
        <v>45202.696597222224</v>
      </c>
      <c r="Z608" s="274">
        <v>44997.558865740742</v>
      </c>
      <c r="AA608" s="36"/>
      <c r="AB608" s="36" t="s">
        <v>8071</v>
      </c>
      <c r="AC608" s="36">
        <v>88329</v>
      </c>
      <c r="AD608" s="36">
        <v>5000</v>
      </c>
      <c r="AE608" s="36" t="s">
        <v>12023</v>
      </c>
      <c r="AF608" s="36" t="s">
        <v>12025</v>
      </c>
      <c r="AG608" s="36" t="s">
        <v>6092</v>
      </c>
    </row>
    <row r="609" spans="1:33" ht="26.4">
      <c r="A609" s="36"/>
      <c r="B609" s="36" t="s">
        <v>12023</v>
      </c>
      <c r="C609" s="36" t="s">
        <v>6121</v>
      </c>
      <c r="D609" s="36" t="s">
        <v>6601</v>
      </c>
      <c r="E609" s="36" t="s">
        <v>8073</v>
      </c>
      <c r="F609" s="36" t="s">
        <v>8074</v>
      </c>
      <c r="G609" s="36" t="s">
        <v>8075</v>
      </c>
      <c r="H609" s="36" t="s">
        <v>6130</v>
      </c>
      <c r="I609" s="36" t="s">
        <v>11317</v>
      </c>
      <c r="J609" s="36" t="s">
        <v>11317</v>
      </c>
      <c r="K609" s="36" t="s">
        <v>11317</v>
      </c>
      <c r="L609" s="36" t="s">
        <v>11317</v>
      </c>
      <c r="M609" s="36" t="s">
        <v>12024</v>
      </c>
      <c r="N609" s="36" t="s">
        <v>1882</v>
      </c>
      <c r="O609" s="36" t="s">
        <v>6602</v>
      </c>
      <c r="P609" s="36"/>
      <c r="Q609" s="36"/>
      <c r="R609" s="36"/>
      <c r="S609" s="36"/>
      <c r="T609" s="36"/>
      <c r="U609" s="36" t="s">
        <v>11317</v>
      </c>
      <c r="V609" s="36" t="s">
        <v>11317</v>
      </c>
      <c r="W609" s="36"/>
      <c r="X609" s="36"/>
      <c r="Y609" s="274">
        <v>45202.696597222224</v>
      </c>
      <c r="Z609" s="274">
        <v>44997.558865740742</v>
      </c>
      <c r="AA609" s="36"/>
      <c r="AB609" s="36" t="s">
        <v>8071</v>
      </c>
      <c r="AC609" s="36">
        <v>88329</v>
      </c>
      <c r="AD609" s="36">
        <v>3170</v>
      </c>
      <c r="AE609" s="36" t="s">
        <v>12023</v>
      </c>
      <c r="AF609" s="36" t="s">
        <v>12025</v>
      </c>
      <c r="AG609" s="36" t="s">
        <v>6092</v>
      </c>
    </row>
    <row r="610" spans="1:33">
      <c r="A610" s="36"/>
      <c r="B610" s="36" t="s">
        <v>12023</v>
      </c>
      <c r="C610" s="36" t="s">
        <v>6121</v>
      </c>
      <c r="D610" s="36" t="s">
        <v>6330</v>
      </c>
      <c r="E610" s="36" t="s">
        <v>8076</v>
      </c>
      <c r="F610" s="36" t="s">
        <v>8077</v>
      </c>
      <c r="G610" s="36" t="s">
        <v>6746</v>
      </c>
      <c r="H610" s="36" t="s">
        <v>6130</v>
      </c>
      <c r="I610" s="36" t="s">
        <v>11317</v>
      </c>
      <c r="J610" s="36" t="s">
        <v>11317</v>
      </c>
      <c r="K610" s="36" t="s">
        <v>11317</v>
      </c>
      <c r="L610" s="36" t="s">
        <v>11317</v>
      </c>
      <c r="M610" s="36" t="s">
        <v>12024</v>
      </c>
      <c r="N610" s="36" t="s">
        <v>1882</v>
      </c>
      <c r="O610" s="36" t="s">
        <v>6331</v>
      </c>
      <c r="P610" s="36"/>
      <c r="Q610" s="36"/>
      <c r="R610" s="36"/>
      <c r="S610" s="36"/>
      <c r="T610" s="36"/>
      <c r="U610" s="36" t="s">
        <v>11317</v>
      </c>
      <c r="V610" s="36" t="s">
        <v>11317</v>
      </c>
      <c r="W610" s="36"/>
      <c r="X610" s="36"/>
      <c r="Y610" s="274">
        <v>45202.697094907409</v>
      </c>
      <c r="Z610" s="274">
        <v>44998.885497685187</v>
      </c>
      <c r="AA610" s="36"/>
      <c r="AB610" s="36" t="s">
        <v>8078</v>
      </c>
      <c r="AC610" s="36">
        <v>70918</v>
      </c>
      <c r="AD610" s="36">
        <v>2090</v>
      </c>
      <c r="AE610" s="36" t="s">
        <v>12023</v>
      </c>
      <c r="AF610" s="36" t="s">
        <v>12025</v>
      </c>
      <c r="AG610" s="36" t="s">
        <v>6101</v>
      </c>
    </row>
    <row r="611" spans="1:33" ht="52.8">
      <c r="A611" s="36"/>
      <c r="B611" s="36" t="s">
        <v>12023</v>
      </c>
      <c r="C611" s="36" t="s">
        <v>6121</v>
      </c>
      <c r="D611" s="36" t="s">
        <v>6589</v>
      </c>
      <c r="E611" s="36" t="s">
        <v>8079</v>
      </c>
      <c r="F611" s="36" t="s">
        <v>8080</v>
      </c>
      <c r="G611" s="36" t="s">
        <v>8081</v>
      </c>
      <c r="H611" s="36" t="s">
        <v>6130</v>
      </c>
      <c r="I611" s="36" t="s">
        <v>11317</v>
      </c>
      <c r="J611" s="36" t="s">
        <v>11317</v>
      </c>
      <c r="K611" s="36" t="s">
        <v>11317</v>
      </c>
      <c r="L611" s="36" t="s">
        <v>11317</v>
      </c>
      <c r="M611" s="36" t="s">
        <v>12024</v>
      </c>
      <c r="N611" s="36" t="s">
        <v>1882</v>
      </c>
      <c r="O611" s="36" t="s">
        <v>6590</v>
      </c>
      <c r="P611" s="36"/>
      <c r="Q611" s="36"/>
      <c r="R611" s="36"/>
      <c r="S611" s="36" t="s">
        <v>12203</v>
      </c>
      <c r="T611" s="36"/>
      <c r="U611" s="36" t="s">
        <v>11317</v>
      </c>
      <c r="V611" s="36" t="s">
        <v>11317</v>
      </c>
      <c r="W611" s="36"/>
      <c r="X611" s="36"/>
      <c r="Y611" s="274">
        <v>45202.697094907409</v>
      </c>
      <c r="Z611" s="274">
        <v>44998.885497685187</v>
      </c>
      <c r="AA611" s="36"/>
      <c r="AB611" s="36" t="s">
        <v>8078</v>
      </c>
      <c r="AC611" s="36">
        <v>70918</v>
      </c>
      <c r="AD611" s="36">
        <v>3010</v>
      </c>
      <c r="AE611" s="36" t="s">
        <v>12023</v>
      </c>
      <c r="AF611" s="36" t="s">
        <v>12025</v>
      </c>
      <c r="AG611" s="36" t="s">
        <v>6101</v>
      </c>
    </row>
    <row r="612" spans="1:33">
      <c r="A612" s="36"/>
      <c r="B612" s="36" t="s">
        <v>12023</v>
      </c>
      <c r="C612" s="36" t="s">
        <v>6121</v>
      </c>
      <c r="D612" s="36" t="s">
        <v>6601</v>
      </c>
      <c r="E612" s="36" t="s">
        <v>8082</v>
      </c>
      <c r="F612" s="36" t="s">
        <v>8083</v>
      </c>
      <c r="G612" s="36" t="s">
        <v>6746</v>
      </c>
      <c r="H612" s="36" t="s">
        <v>6130</v>
      </c>
      <c r="I612" s="36" t="s">
        <v>11317</v>
      </c>
      <c r="J612" s="36" t="s">
        <v>11317</v>
      </c>
      <c r="K612" s="36" t="s">
        <v>11317</v>
      </c>
      <c r="L612" s="36" t="s">
        <v>11317</v>
      </c>
      <c r="M612" s="36" t="s">
        <v>12024</v>
      </c>
      <c r="N612" s="36" t="s">
        <v>1882</v>
      </c>
      <c r="O612" s="36" t="s">
        <v>6602</v>
      </c>
      <c r="P612" s="36"/>
      <c r="Q612" s="36"/>
      <c r="R612" s="36"/>
      <c r="S612" s="36"/>
      <c r="T612" s="36"/>
      <c r="U612" s="36" t="s">
        <v>11317</v>
      </c>
      <c r="V612" s="36" t="s">
        <v>11317</v>
      </c>
      <c r="W612" s="36"/>
      <c r="X612" s="36"/>
      <c r="Y612" s="274">
        <v>45202.697094907409</v>
      </c>
      <c r="Z612" s="274">
        <v>44998.885497685187</v>
      </c>
      <c r="AA612" s="36"/>
      <c r="AB612" s="36" t="s">
        <v>8078</v>
      </c>
      <c r="AC612" s="36">
        <v>70918</v>
      </c>
      <c r="AD612" s="36">
        <v>2110</v>
      </c>
      <c r="AE612" s="36" t="s">
        <v>12023</v>
      </c>
      <c r="AF612" s="36" t="s">
        <v>12025</v>
      </c>
      <c r="AG612" s="36" t="s">
        <v>6101</v>
      </c>
    </row>
    <row r="613" spans="1:33" ht="26.4">
      <c r="A613" s="36"/>
      <c r="B613" s="36" t="s">
        <v>12023</v>
      </c>
      <c r="C613" s="36" t="s">
        <v>6121</v>
      </c>
      <c r="D613" s="36" t="s">
        <v>6601</v>
      </c>
      <c r="E613" s="36" t="s">
        <v>8084</v>
      </c>
      <c r="F613" s="36" t="s">
        <v>8085</v>
      </c>
      <c r="G613" s="36" t="s">
        <v>6746</v>
      </c>
      <c r="H613" s="36" t="s">
        <v>6130</v>
      </c>
      <c r="I613" s="36" t="s">
        <v>11317</v>
      </c>
      <c r="J613" s="36" t="s">
        <v>11317</v>
      </c>
      <c r="K613" s="36" t="s">
        <v>11317</v>
      </c>
      <c r="L613" s="36" t="s">
        <v>11317</v>
      </c>
      <c r="M613" s="36" t="s">
        <v>12024</v>
      </c>
      <c r="N613" s="36" t="s">
        <v>1882</v>
      </c>
      <c r="O613" s="36" t="s">
        <v>6602</v>
      </c>
      <c r="P613" s="36"/>
      <c r="Q613" s="36"/>
      <c r="R613" s="36"/>
      <c r="S613" s="36" t="s">
        <v>12204</v>
      </c>
      <c r="T613" s="36"/>
      <c r="U613" s="36" t="s">
        <v>11317</v>
      </c>
      <c r="V613" s="36" t="s">
        <v>11317</v>
      </c>
      <c r="W613" s="36"/>
      <c r="X613" s="36"/>
      <c r="Y613" s="274">
        <v>45202.697094907409</v>
      </c>
      <c r="Z613" s="274">
        <v>44998.885497685187</v>
      </c>
      <c r="AA613" s="36"/>
      <c r="AB613" s="36" t="s">
        <v>8078</v>
      </c>
      <c r="AC613" s="36">
        <v>70918</v>
      </c>
      <c r="AD613" s="36">
        <v>2020</v>
      </c>
      <c r="AE613" s="36" t="s">
        <v>12023</v>
      </c>
      <c r="AF613" s="36" t="s">
        <v>12025</v>
      </c>
      <c r="AG613" s="36" t="s">
        <v>6101</v>
      </c>
    </row>
    <row r="614" spans="1:33" ht="39.6">
      <c r="A614" s="36"/>
      <c r="B614" s="36" t="s">
        <v>12023</v>
      </c>
      <c r="C614" s="36" t="s">
        <v>6121</v>
      </c>
      <c r="D614" s="36" t="s">
        <v>6330</v>
      </c>
      <c r="E614" s="36" t="s">
        <v>8086</v>
      </c>
      <c r="F614" s="36" t="s">
        <v>8087</v>
      </c>
      <c r="G614" s="36" t="s">
        <v>8088</v>
      </c>
      <c r="H614" s="36" t="s">
        <v>6130</v>
      </c>
      <c r="I614" s="36" t="s">
        <v>11317</v>
      </c>
      <c r="J614" s="36" t="s">
        <v>11317</v>
      </c>
      <c r="K614" s="36" t="s">
        <v>11317</v>
      </c>
      <c r="L614" s="36" t="s">
        <v>11317</v>
      </c>
      <c r="M614" s="36" t="s">
        <v>12024</v>
      </c>
      <c r="N614" s="36" t="s">
        <v>1882</v>
      </c>
      <c r="O614" s="36" t="s">
        <v>6331</v>
      </c>
      <c r="P614" s="36"/>
      <c r="Q614" s="36"/>
      <c r="R614" s="36"/>
      <c r="S614" s="36"/>
      <c r="T614" s="36"/>
      <c r="U614" s="36" t="s">
        <v>11317</v>
      </c>
      <c r="V614" s="36" t="s">
        <v>11317</v>
      </c>
      <c r="W614" s="36"/>
      <c r="X614" s="36"/>
      <c r="Y614" s="274">
        <v>45202.702372685184</v>
      </c>
      <c r="Z614" s="274">
        <v>44998.885497685187</v>
      </c>
      <c r="AA614" s="36"/>
      <c r="AB614" s="36" t="s">
        <v>8089</v>
      </c>
      <c r="AC614" s="36">
        <v>43128</v>
      </c>
      <c r="AD614" s="36">
        <v>2100</v>
      </c>
      <c r="AE614" s="36" t="s">
        <v>12023</v>
      </c>
      <c r="AF614" s="36" t="s">
        <v>12025</v>
      </c>
      <c r="AG614" s="36"/>
    </row>
    <row r="615" spans="1:33" ht="39.6">
      <c r="A615" s="36"/>
      <c r="B615" s="36" t="s">
        <v>12023</v>
      </c>
      <c r="C615" s="36" t="s">
        <v>6121</v>
      </c>
      <c r="D615" s="36" t="s">
        <v>6601</v>
      </c>
      <c r="E615" s="36" t="s">
        <v>8090</v>
      </c>
      <c r="F615" s="36" t="s">
        <v>8091</v>
      </c>
      <c r="G615" s="36" t="s">
        <v>8088</v>
      </c>
      <c r="H615" s="36" t="s">
        <v>6130</v>
      </c>
      <c r="I615" s="36" t="s">
        <v>11317</v>
      </c>
      <c r="J615" s="36" t="s">
        <v>11317</v>
      </c>
      <c r="K615" s="36" t="s">
        <v>11317</v>
      </c>
      <c r="L615" s="36" t="s">
        <v>11317</v>
      </c>
      <c r="M615" s="36" t="s">
        <v>12024</v>
      </c>
      <c r="N615" s="36" t="s">
        <v>1882</v>
      </c>
      <c r="O615" s="36" t="s">
        <v>6602</v>
      </c>
      <c r="P615" s="36"/>
      <c r="Q615" s="36"/>
      <c r="R615" s="36"/>
      <c r="S615" s="36"/>
      <c r="T615" s="36"/>
      <c r="U615" s="36" t="s">
        <v>11317</v>
      </c>
      <c r="V615" s="36" t="s">
        <v>11317</v>
      </c>
      <c r="W615" s="36"/>
      <c r="X615" s="36"/>
      <c r="Y615" s="274">
        <v>45202.702372685184</v>
      </c>
      <c r="Z615" s="274">
        <v>44998.885497685187</v>
      </c>
      <c r="AA615" s="36"/>
      <c r="AB615" s="36" t="s">
        <v>8089</v>
      </c>
      <c r="AC615" s="36">
        <v>43128</v>
      </c>
      <c r="AD615" s="36">
        <v>3180</v>
      </c>
      <c r="AE615" s="36" t="s">
        <v>12023</v>
      </c>
      <c r="AF615" s="36" t="s">
        <v>12025</v>
      </c>
      <c r="AG615" s="36"/>
    </row>
    <row r="616" spans="1:33" ht="39.6">
      <c r="A616" s="36"/>
      <c r="B616" s="36" t="s">
        <v>12023</v>
      </c>
      <c r="C616" s="36" t="s">
        <v>6121</v>
      </c>
      <c r="D616" s="36" t="s">
        <v>6612</v>
      </c>
      <c r="E616" s="36" t="s">
        <v>8092</v>
      </c>
      <c r="F616" s="36" t="s">
        <v>8093</v>
      </c>
      <c r="G616" s="36" t="s">
        <v>8088</v>
      </c>
      <c r="H616" s="36" t="s">
        <v>6130</v>
      </c>
      <c r="I616" s="36" t="s">
        <v>11317</v>
      </c>
      <c r="J616" s="36" t="s">
        <v>11317</v>
      </c>
      <c r="K616" s="36" t="s">
        <v>11317</v>
      </c>
      <c r="L616" s="36" t="s">
        <v>11317</v>
      </c>
      <c r="M616" s="36" t="s">
        <v>12024</v>
      </c>
      <c r="N616" s="36" t="s">
        <v>1882</v>
      </c>
      <c r="O616" s="36" t="s">
        <v>6613</v>
      </c>
      <c r="P616" s="36"/>
      <c r="Q616" s="36"/>
      <c r="R616" s="36"/>
      <c r="S616" s="36"/>
      <c r="T616" s="36"/>
      <c r="U616" s="36" t="s">
        <v>11317</v>
      </c>
      <c r="V616" s="36" t="s">
        <v>11317</v>
      </c>
      <c r="W616" s="36"/>
      <c r="X616" s="36"/>
      <c r="Y616" s="274">
        <v>45202.702372685184</v>
      </c>
      <c r="Z616" s="274">
        <v>44998.885497685187</v>
      </c>
      <c r="AA616" s="36"/>
      <c r="AB616" s="36" t="s">
        <v>8089</v>
      </c>
      <c r="AC616" s="36">
        <v>43128</v>
      </c>
      <c r="AD616" s="36">
        <v>1680</v>
      </c>
      <c r="AE616" s="36" t="s">
        <v>12023</v>
      </c>
      <c r="AF616" s="36" t="s">
        <v>12025</v>
      </c>
      <c r="AG616" s="36"/>
    </row>
    <row r="617" spans="1:33" ht="39.6">
      <c r="A617" s="36"/>
      <c r="B617" s="36" t="s">
        <v>12023</v>
      </c>
      <c r="C617" s="36" t="s">
        <v>6121</v>
      </c>
      <c r="D617" s="36" t="s">
        <v>6366</v>
      </c>
      <c r="E617" s="36" t="s">
        <v>8094</v>
      </c>
      <c r="F617" s="36" t="s">
        <v>8095</v>
      </c>
      <c r="G617" s="36" t="s">
        <v>8088</v>
      </c>
      <c r="H617" s="36" t="s">
        <v>6130</v>
      </c>
      <c r="I617" s="36" t="s">
        <v>11317</v>
      </c>
      <c r="J617" s="36" t="s">
        <v>11317</v>
      </c>
      <c r="K617" s="36" t="s">
        <v>11317</v>
      </c>
      <c r="L617" s="36" t="s">
        <v>11317</v>
      </c>
      <c r="M617" s="36" t="s">
        <v>12024</v>
      </c>
      <c r="N617" s="36" t="s">
        <v>1882</v>
      </c>
      <c r="O617" s="36" t="s">
        <v>6367</v>
      </c>
      <c r="P617" s="36"/>
      <c r="Q617" s="36"/>
      <c r="R617" s="36"/>
      <c r="S617" s="36"/>
      <c r="T617" s="36"/>
      <c r="U617" s="36" t="s">
        <v>11317</v>
      </c>
      <c r="V617" s="36" t="s">
        <v>11317</v>
      </c>
      <c r="W617" s="36"/>
      <c r="X617" s="36"/>
      <c r="Y617" s="274">
        <v>45202.702372685184</v>
      </c>
      <c r="Z617" s="274">
        <v>44998.885497685187</v>
      </c>
      <c r="AA617" s="36"/>
      <c r="AB617" s="36" t="s">
        <v>8089</v>
      </c>
      <c r="AC617" s="36">
        <v>43128</v>
      </c>
      <c r="AD617" s="36">
        <v>2900</v>
      </c>
      <c r="AE617" s="36" t="s">
        <v>12023</v>
      </c>
      <c r="AF617" s="36" t="s">
        <v>12025</v>
      </c>
      <c r="AG617" s="36"/>
    </row>
    <row r="618" spans="1:33" ht="39.6">
      <c r="A618" s="36"/>
      <c r="B618" s="36" t="s">
        <v>12023</v>
      </c>
      <c r="C618" s="36" t="s">
        <v>6121</v>
      </c>
      <c r="D618" s="36" t="s">
        <v>6366</v>
      </c>
      <c r="E618" s="36" t="s">
        <v>8096</v>
      </c>
      <c r="F618" s="36" t="s">
        <v>8097</v>
      </c>
      <c r="G618" s="36" t="s">
        <v>8088</v>
      </c>
      <c r="H618" s="36" t="s">
        <v>6130</v>
      </c>
      <c r="I618" s="36" t="s">
        <v>11317</v>
      </c>
      <c r="J618" s="36" t="s">
        <v>11317</v>
      </c>
      <c r="K618" s="36" t="s">
        <v>11317</v>
      </c>
      <c r="L618" s="36" t="s">
        <v>11317</v>
      </c>
      <c r="M618" s="36" t="s">
        <v>12024</v>
      </c>
      <c r="N618" s="36" t="s">
        <v>1882</v>
      </c>
      <c r="O618" s="36" t="s">
        <v>6367</v>
      </c>
      <c r="P618" s="36"/>
      <c r="Q618" s="36"/>
      <c r="R618" s="36"/>
      <c r="S618" s="36"/>
      <c r="T618" s="36"/>
      <c r="U618" s="36" t="s">
        <v>11317</v>
      </c>
      <c r="V618" s="36" t="s">
        <v>11317</v>
      </c>
      <c r="W618" s="36"/>
      <c r="X618" s="36"/>
      <c r="Y618" s="274">
        <v>45202.702372685184</v>
      </c>
      <c r="Z618" s="274">
        <v>44998.885497685187</v>
      </c>
      <c r="AA618" s="36"/>
      <c r="AB618" s="36" t="s">
        <v>8089</v>
      </c>
      <c r="AC618" s="36">
        <v>43128</v>
      </c>
      <c r="AD618" s="36">
        <v>2910</v>
      </c>
      <c r="AE618" s="36" t="s">
        <v>12023</v>
      </c>
      <c r="AF618" s="36" t="s">
        <v>12025</v>
      </c>
      <c r="AG618" s="36"/>
    </row>
    <row r="619" spans="1:33" ht="39.6">
      <c r="A619" s="36"/>
      <c r="B619" s="36" t="s">
        <v>12023</v>
      </c>
      <c r="C619" s="36" t="s">
        <v>6121</v>
      </c>
      <c r="D619" s="36" t="s">
        <v>8100</v>
      </c>
      <c r="E619" s="36" t="s">
        <v>8098</v>
      </c>
      <c r="F619" s="36" t="s">
        <v>8099</v>
      </c>
      <c r="G619" s="36" t="s">
        <v>8088</v>
      </c>
      <c r="H619" s="36" t="s">
        <v>6130</v>
      </c>
      <c r="I619" s="36" t="s">
        <v>11317</v>
      </c>
      <c r="J619" s="36" t="s">
        <v>11317</v>
      </c>
      <c r="K619" s="36" t="s">
        <v>11317</v>
      </c>
      <c r="L619" s="36" t="s">
        <v>11317</v>
      </c>
      <c r="M619" s="36" t="s">
        <v>12024</v>
      </c>
      <c r="N619" s="36" t="s">
        <v>1882</v>
      </c>
      <c r="O619" s="36" t="s">
        <v>6590</v>
      </c>
      <c r="P619" s="36"/>
      <c r="Q619" s="36"/>
      <c r="R619" s="36"/>
      <c r="S619" s="36" t="s">
        <v>12205</v>
      </c>
      <c r="T619" s="36"/>
      <c r="U619" s="36" t="s">
        <v>11317</v>
      </c>
      <c r="V619" s="36" t="s">
        <v>11317</v>
      </c>
      <c r="W619" s="36"/>
      <c r="X619" s="36"/>
      <c r="Y619" s="274">
        <v>45202.702372685184</v>
      </c>
      <c r="Z619" s="274">
        <v>44998.885497685187</v>
      </c>
      <c r="AA619" s="36"/>
      <c r="AB619" s="36" t="s">
        <v>8089</v>
      </c>
      <c r="AC619" s="36">
        <v>43128</v>
      </c>
      <c r="AD619" s="36">
        <v>6180</v>
      </c>
      <c r="AE619" s="36" t="s">
        <v>12023</v>
      </c>
      <c r="AF619" s="36" t="s">
        <v>12025</v>
      </c>
      <c r="AG619" s="36"/>
    </row>
    <row r="620" spans="1:33" ht="303.60000000000002">
      <c r="A620" s="36"/>
      <c r="B620" s="36" t="s">
        <v>12023</v>
      </c>
      <c r="C620" s="36" t="s">
        <v>6121</v>
      </c>
      <c r="D620" s="36" t="s">
        <v>6208</v>
      </c>
      <c r="E620" s="36" t="s">
        <v>8101</v>
      </c>
      <c r="F620" s="36" t="s">
        <v>8102</v>
      </c>
      <c r="G620" s="36" t="s">
        <v>8088</v>
      </c>
      <c r="H620" s="36" t="s">
        <v>6130</v>
      </c>
      <c r="I620" s="36" t="s">
        <v>11317</v>
      </c>
      <c r="J620" s="36" t="s">
        <v>11317</v>
      </c>
      <c r="K620" s="36" t="s">
        <v>11317</v>
      </c>
      <c r="L620" s="36" t="s">
        <v>11317</v>
      </c>
      <c r="M620" s="36" t="s">
        <v>12024</v>
      </c>
      <c r="N620" s="36" t="s">
        <v>1882</v>
      </c>
      <c r="O620" s="36" t="s">
        <v>11317</v>
      </c>
      <c r="P620" s="36"/>
      <c r="Q620" s="36"/>
      <c r="R620" s="36"/>
      <c r="S620" s="36" t="s">
        <v>12206</v>
      </c>
      <c r="T620" s="36"/>
      <c r="U620" s="36" t="s">
        <v>11317</v>
      </c>
      <c r="V620" s="36" t="s">
        <v>11317</v>
      </c>
      <c r="W620" s="36"/>
      <c r="X620" s="36"/>
      <c r="Y620" s="274">
        <v>45202.702372685184</v>
      </c>
      <c r="Z620" s="274">
        <v>44998.885497685187</v>
      </c>
      <c r="AA620" s="36"/>
      <c r="AB620" s="36" t="s">
        <v>8089</v>
      </c>
      <c r="AC620" s="36">
        <v>43128</v>
      </c>
      <c r="AD620" s="36">
        <v>2200</v>
      </c>
      <c r="AE620" s="36" t="s">
        <v>12023</v>
      </c>
      <c r="AF620" s="36" t="s">
        <v>12025</v>
      </c>
      <c r="AG620" s="36"/>
    </row>
    <row r="621" spans="1:33" ht="39.6">
      <c r="A621" s="36" t="s">
        <v>6514</v>
      </c>
      <c r="B621" s="36" t="s">
        <v>12023</v>
      </c>
      <c r="C621" s="36" t="s">
        <v>2491</v>
      </c>
      <c r="D621" s="36" t="s">
        <v>6208</v>
      </c>
      <c r="E621" s="36" t="s">
        <v>8103</v>
      </c>
      <c r="F621" s="36" t="s">
        <v>8104</v>
      </c>
      <c r="G621" s="36" t="s">
        <v>8105</v>
      </c>
      <c r="H621" s="36" t="s">
        <v>6111</v>
      </c>
      <c r="I621" s="36" t="s">
        <v>11317</v>
      </c>
      <c r="J621" s="36" t="s">
        <v>11317</v>
      </c>
      <c r="K621" s="36" t="s">
        <v>11317</v>
      </c>
      <c r="L621" s="36" t="s">
        <v>11317</v>
      </c>
      <c r="M621" s="36" t="s">
        <v>12024</v>
      </c>
      <c r="N621" s="36" t="s">
        <v>1882</v>
      </c>
      <c r="O621" s="36" t="s">
        <v>11317</v>
      </c>
      <c r="P621" s="36" t="s">
        <v>8107</v>
      </c>
      <c r="Q621" s="36"/>
      <c r="R621" s="36" t="s">
        <v>8106</v>
      </c>
      <c r="S621" s="36" t="s">
        <v>12111</v>
      </c>
      <c r="T621" s="36"/>
      <c r="U621" s="36" t="s">
        <v>11317</v>
      </c>
      <c r="V621" s="36" t="s">
        <v>11317</v>
      </c>
      <c r="W621" s="36"/>
      <c r="X621" s="36"/>
      <c r="Y621" s="274">
        <v>45202.702372685184</v>
      </c>
      <c r="Z621" s="274">
        <v>44998.885497685187</v>
      </c>
      <c r="AA621" s="36"/>
      <c r="AB621" s="36" t="s">
        <v>8089</v>
      </c>
      <c r="AC621" s="36">
        <v>43128</v>
      </c>
      <c r="AD621" s="36">
        <v>2300</v>
      </c>
      <c r="AE621" s="36" t="s">
        <v>12023</v>
      </c>
      <c r="AF621" s="36" t="s">
        <v>12025</v>
      </c>
      <c r="AG621" s="36" t="s">
        <v>6095</v>
      </c>
    </row>
    <row r="622" spans="1:33" ht="39.6">
      <c r="A622" s="36"/>
      <c r="B622" s="36" t="s">
        <v>12023</v>
      </c>
      <c r="C622" s="36" t="s">
        <v>6121</v>
      </c>
      <c r="D622" s="36" t="s">
        <v>6208</v>
      </c>
      <c r="E622" s="36" t="s">
        <v>8108</v>
      </c>
      <c r="F622" s="36" t="s">
        <v>8109</v>
      </c>
      <c r="G622" s="36" t="s">
        <v>8088</v>
      </c>
      <c r="H622" s="36" t="s">
        <v>6130</v>
      </c>
      <c r="I622" s="36" t="s">
        <v>11317</v>
      </c>
      <c r="J622" s="36" t="s">
        <v>11317</v>
      </c>
      <c r="K622" s="36" t="s">
        <v>11317</v>
      </c>
      <c r="L622" s="36" t="s">
        <v>11317</v>
      </c>
      <c r="M622" s="36" t="s">
        <v>12024</v>
      </c>
      <c r="N622" s="36" t="s">
        <v>1882</v>
      </c>
      <c r="O622" s="36" t="s">
        <v>11317</v>
      </c>
      <c r="P622" s="36"/>
      <c r="Q622" s="36"/>
      <c r="R622" s="36"/>
      <c r="S622" s="36"/>
      <c r="T622" s="36"/>
      <c r="U622" s="36" t="s">
        <v>11317</v>
      </c>
      <c r="V622" s="36" t="s">
        <v>11317</v>
      </c>
      <c r="W622" s="36"/>
      <c r="X622" s="36"/>
      <c r="Y622" s="274">
        <v>45202.702372685184</v>
      </c>
      <c r="Z622" s="274">
        <v>44998.885497685187</v>
      </c>
      <c r="AA622" s="36"/>
      <c r="AB622" s="36" t="s">
        <v>8089</v>
      </c>
      <c r="AC622" s="36">
        <v>43128</v>
      </c>
      <c r="AD622" s="36">
        <v>1030</v>
      </c>
      <c r="AE622" s="36" t="s">
        <v>12023</v>
      </c>
      <c r="AF622" s="36" t="s">
        <v>12025</v>
      </c>
      <c r="AG622" s="36"/>
    </row>
    <row r="623" spans="1:33" ht="39.6">
      <c r="A623" s="36"/>
      <c r="B623" s="36" t="s">
        <v>12023</v>
      </c>
      <c r="C623" s="36" t="s">
        <v>6121</v>
      </c>
      <c r="D623" s="36" t="s">
        <v>6208</v>
      </c>
      <c r="E623" s="36" t="s">
        <v>8110</v>
      </c>
      <c r="F623" s="36" t="s">
        <v>8111</v>
      </c>
      <c r="G623" s="36" t="s">
        <v>8088</v>
      </c>
      <c r="H623" s="36" t="s">
        <v>6130</v>
      </c>
      <c r="I623" s="36" t="s">
        <v>11317</v>
      </c>
      <c r="J623" s="36" t="s">
        <v>11317</v>
      </c>
      <c r="K623" s="36" t="s">
        <v>11317</v>
      </c>
      <c r="L623" s="36" t="s">
        <v>11317</v>
      </c>
      <c r="M623" s="36" t="s">
        <v>12024</v>
      </c>
      <c r="N623" s="36" t="s">
        <v>1882</v>
      </c>
      <c r="O623" s="36" t="s">
        <v>11317</v>
      </c>
      <c r="P623" s="36"/>
      <c r="Q623" s="36"/>
      <c r="R623" s="36"/>
      <c r="S623" s="36"/>
      <c r="T623" s="36"/>
      <c r="U623" s="36" t="s">
        <v>11317</v>
      </c>
      <c r="V623" s="36" t="s">
        <v>11317</v>
      </c>
      <c r="W623" s="36"/>
      <c r="X623" s="36"/>
      <c r="Y623" s="274">
        <v>45202.702372685184</v>
      </c>
      <c r="Z623" s="274">
        <v>44998.885497685187</v>
      </c>
      <c r="AA623" s="36"/>
      <c r="AB623" s="36" t="s">
        <v>8089</v>
      </c>
      <c r="AC623" s="36">
        <v>43128</v>
      </c>
      <c r="AD623" s="36">
        <v>3010</v>
      </c>
      <c r="AE623" s="36" t="s">
        <v>12023</v>
      </c>
      <c r="AF623" s="36" t="s">
        <v>12025</v>
      </c>
      <c r="AG623" s="36"/>
    </row>
    <row r="624" spans="1:33" ht="39.6">
      <c r="A624" s="36" t="s">
        <v>6271</v>
      </c>
      <c r="B624" s="36" t="s">
        <v>12023</v>
      </c>
      <c r="C624" s="36" t="s">
        <v>6121</v>
      </c>
      <c r="D624" s="36" t="s">
        <v>6264</v>
      </c>
      <c r="E624" s="36" t="s">
        <v>8112</v>
      </c>
      <c r="F624" s="36" t="s">
        <v>8113</v>
      </c>
      <c r="G624" s="36" t="s">
        <v>6501</v>
      </c>
      <c r="H624" s="36" t="s">
        <v>6130</v>
      </c>
      <c r="I624" s="36" t="s">
        <v>11317</v>
      </c>
      <c r="J624" s="36" t="s">
        <v>11317</v>
      </c>
      <c r="K624" s="36" t="s">
        <v>11317</v>
      </c>
      <c r="L624" s="36" t="s">
        <v>11317</v>
      </c>
      <c r="M624" s="36" t="s">
        <v>12024</v>
      </c>
      <c r="N624" s="36" t="s">
        <v>11317</v>
      </c>
      <c r="O624" s="36" t="s">
        <v>11317</v>
      </c>
      <c r="P624" s="36"/>
      <c r="Q624" s="36"/>
      <c r="R624" s="36"/>
      <c r="S624" s="36"/>
      <c r="T624" s="36"/>
      <c r="U624" s="36" t="s">
        <v>11317</v>
      </c>
      <c r="V624" s="36" t="s">
        <v>11317</v>
      </c>
      <c r="W624" s="36"/>
      <c r="X624" s="36"/>
      <c r="Y624" s="274">
        <v>45202.702372685184</v>
      </c>
      <c r="Z624" s="274">
        <v>44998.885497685187</v>
      </c>
      <c r="AA624" s="36"/>
      <c r="AB624" s="36" t="s">
        <v>8089</v>
      </c>
      <c r="AC624" s="36">
        <v>43128</v>
      </c>
      <c r="AD624" s="36">
        <v>6230</v>
      </c>
      <c r="AE624" s="36" t="s">
        <v>12023</v>
      </c>
      <c r="AF624" s="36" t="s">
        <v>12025</v>
      </c>
      <c r="AG624" s="36"/>
    </row>
    <row r="625" spans="1:33" ht="39.6">
      <c r="A625" s="36"/>
      <c r="B625" s="36" t="s">
        <v>12023</v>
      </c>
      <c r="C625" s="36" t="s">
        <v>6121</v>
      </c>
      <c r="D625" s="36">
        <v>5</v>
      </c>
      <c r="E625" s="36" t="s">
        <v>8114</v>
      </c>
      <c r="F625" s="36" t="s">
        <v>8115</v>
      </c>
      <c r="G625" s="36" t="s">
        <v>8088</v>
      </c>
      <c r="H625" s="36" t="s">
        <v>6130</v>
      </c>
      <c r="I625" s="36" t="s">
        <v>11317</v>
      </c>
      <c r="J625" s="36" t="s">
        <v>11317</v>
      </c>
      <c r="K625" s="36" t="s">
        <v>11317</v>
      </c>
      <c r="L625" s="36" t="s">
        <v>11317</v>
      </c>
      <c r="M625" s="36" t="s">
        <v>12024</v>
      </c>
      <c r="N625" s="36" t="s">
        <v>6404</v>
      </c>
      <c r="O625" s="36" t="s">
        <v>11317</v>
      </c>
      <c r="P625" s="36"/>
      <c r="Q625" s="36"/>
      <c r="R625" s="36" t="s">
        <v>6403</v>
      </c>
      <c r="S625" s="36"/>
      <c r="T625" s="36"/>
      <c r="U625" s="36" t="s">
        <v>11317</v>
      </c>
      <c r="V625" s="36" t="s">
        <v>11317</v>
      </c>
      <c r="W625" s="36"/>
      <c r="X625" s="36"/>
      <c r="Y625" s="274">
        <v>45202.702372685184</v>
      </c>
      <c r="Z625" s="274">
        <v>44998.885497685187</v>
      </c>
      <c r="AA625" s="36"/>
      <c r="AB625" s="36" t="s">
        <v>8089</v>
      </c>
      <c r="AC625" s="36">
        <v>43128</v>
      </c>
      <c r="AD625" s="36">
        <v>5670</v>
      </c>
      <c r="AE625" s="36" t="s">
        <v>12023</v>
      </c>
      <c r="AF625" s="36" t="s">
        <v>12025</v>
      </c>
      <c r="AG625" s="36"/>
    </row>
    <row r="626" spans="1:33" ht="39.6">
      <c r="A626" s="36" t="s">
        <v>6410</v>
      </c>
      <c r="B626" s="36" t="s">
        <v>12023</v>
      </c>
      <c r="C626" s="36" t="s">
        <v>6129</v>
      </c>
      <c r="D626" s="36">
        <v>15</v>
      </c>
      <c r="E626" s="36" t="s">
        <v>8116</v>
      </c>
      <c r="F626" s="36" t="s">
        <v>8117</v>
      </c>
      <c r="G626" s="36" t="s">
        <v>8088</v>
      </c>
      <c r="H626" s="36" t="s">
        <v>6130</v>
      </c>
      <c r="I626" s="36" t="s">
        <v>11317</v>
      </c>
      <c r="J626" s="36" t="s">
        <v>11317</v>
      </c>
      <c r="K626" s="36" t="s">
        <v>11317</v>
      </c>
      <c r="L626" s="36" t="s">
        <v>11317</v>
      </c>
      <c r="M626" s="36" t="s">
        <v>12024</v>
      </c>
      <c r="N626" s="36" t="s">
        <v>6404</v>
      </c>
      <c r="O626" s="36" t="s">
        <v>11317</v>
      </c>
      <c r="P626" s="36"/>
      <c r="Q626" s="36"/>
      <c r="R626" s="36" t="s">
        <v>7465</v>
      </c>
      <c r="S626" s="36"/>
      <c r="T626" s="36"/>
      <c r="U626" s="36" t="s">
        <v>11317</v>
      </c>
      <c r="V626" s="36" t="s">
        <v>11317</v>
      </c>
      <c r="W626" s="36"/>
      <c r="X626" s="36"/>
      <c r="Y626" s="274">
        <v>45202.702372685184</v>
      </c>
      <c r="Z626" s="274">
        <v>44998.885497685187</v>
      </c>
      <c r="AA626" s="36"/>
      <c r="AB626" s="36" t="s">
        <v>8089</v>
      </c>
      <c r="AC626" s="36">
        <v>43128</v>
      </c>
      <c r="AD626" s="36">
        <v>1500</v>
      </c>
      <c r="AE626" s="36" t="s">
        <v>12023</v>
      </c>
      <c r="AF626" s="36" t="s">
        <v>12025</v>
      </c>
      <c r="AG626" s="36"/>
    </row>
    <row r="627" spans="1:33" ht="39.6">
      <c r="A627" s="36"/>
      <c r="B627" s="36" t="s">
        <v>12023</v>
      </c>
      <c r="C627" s="36" t="s">
        <v>6129</v>
      </c>
      <c r="D627" s="36">
        <v>15</v>
      </c>
      <c r="E627" s="36" t="s">
        <v>8118</v>
      </c>
      <c r="F627" s="36" t="s">
        <v>8119</v>
      </c>
      <c r="G627" s="36" t="s">
        <v>8088</v>
      </c>
      <c r="H627" s="36" t="s">
        <v>6130</v>
      </c>
      <c r="I627" s="36" t="s">
        <v>11317</v>
      </c>
      <c r="J627" s="36" t="s">
        <v>11317</v>
      </c>
      <c r="K627" s="36" t="s">
        <v>11317</v>
      </c>
      <c r="L627" s="36" t="s">
        <v>11317</v>
      </c>
      <c r="M627" s="36" t="s">
        <v>12024</v>
      </c>
      <c r="N627" s="36" t="s">
        <v>6404</v>
      </c>
      <c r="O627" s="36" t="s">
        <v>11317</v>
      </c>
      <c r="P627" s="36"/>
      <c r="Q627" s="36"/>
      <c r="R627" s="36" t="s">
        <v>7465</v>
      </c>
      <c r="S627" s="36"/>
      <c r="T627" s="36"/>
      <c r="U627" s="36" t="s">
        <v>11317</v>
      </c>
      <c r="V627" s="36" t="s">
        <v>11317</v>
      </c>
      <c r="W627" s="36"/>
      <c r="X627" s="36"/>
      <c r="Y627" s="274">
        <v>45202.702372685184</v>
      </c>
      <c r="Z627" s="274">
        <v>44998.885497685187</v>
      </c>
      <c r="AA627" s="36"/>
      <c r="AB627" s="36" t="s">
        <v>8089</v>
      </c>
      <c r="AC627" s="36">
        <v>43128</v>
      </c>
      <c r="AD627" s="36">
        <v>4600</v>
      </c>
      <c r="AE627" s="36" t="s">
        <v>12023</v>
      </c>
      <c r="AF627" s="36" t="s">
        <v>12025</v>
      </c>
      <c r="AG627" s="36"/>
    </row>
    <row r="628" spans="1:33" ht="39.6">
      <c r="A628" s="36"/>
      <c r="B628" s="36" t="s">
        <v>12023</v>
      </c>
      <c r="C628" s="36" t="s">
        <v>6129</v>
      </c>
      <c r="D628" s="36">
        <v>15</v>
      </c>
      <c r="E628" s="36" t="s">
        <v>8120</v>
      </c>
      <c r="F628" s="36" t="s">
        <v>8121</v>
      </c>
      <c r="G628" s="36" t="s">
        <v>8088</v>
      </c>
      <c r="H628" s="36" t="s">
        <v>6130</v>
      </c>
      <c r="I628" s="36" t="s">
        <v>11317</v>
      </c>
      <c r="J628" s="36" t="s">
        <v>11317</v>
      </c>
      <c r="K628" s="36" t="s">
        <v>11317</v>
      </c>
      <c r="L628" s="36" t="s">
        <v>11317</v>
      </c>
      <c r="M628" s="36" t="s">
        <v>12024</v>
      </c>
      <c r="N628" s="36" t="s">
        <v>6404</v>
      </c>
      <c r="O628" s="36" t="s">
        <v>11317</v>
      </c>
      <c r="P628" s="36"/>
      <c r="Q628" s="36"/>
      <c r="R628" s="36" t="s">
        <v>7465</v>
      </c>
      <c r="S628" s="36"/>
      <c r="T628" s="36"/>
      <c r="U628" s="36" t="s">
        <v>11317</v>
      </c>
      <c r="V628" s="36" t="s">
        <v>11317</v>
      </c>
      <c r="W628" s="36"/>
      <c r="X628" s="36"/>
      <c r="Y628" s="274">
        <v>45202.702372685184</v>
      </c>
      <c r="Z628" s="274">
        <v>44998.885497685187</v>
      </c>
      <c r="AA628" s="36"/>
      <c r="AB628" s="36" t="s">
        <v>8089</v>
      </c>
      <c r="AC628" s="36">
        <v>43128</v>
      </c>
      <c r="AD628" s="36">
        <v>1010</v>
      </c>
      <c r="AE628" s="36" t="s">
        <v>12023</v>
      </c>
      <c r="AF628" s="36" t="s">
        <v>12025</v>
      </c>
      <c r="AG628" s="36"/>
    </row>
    <row r="629" spans="1:33" ht="26.4">
      <c r="A629" s="36"/>
      <c r="B629" s="36" t="s">
        <v>12023</v>
      </c>
      <c r="C629" s="36" t="s">
        <v>6121</v>
      </c>
      <c r="D629" s="36" t="s">
        <v>6330</v>
      </c>
      <c r="E629" s="36" t="s">
        <v>8122</v>
      </c>
      <c r="F629" s="36" t="s">
        <v>8123</v>
      </c>
      <c r="G629" s="36" t="s">
        <v>8124</v>
      </c>
      <c r="H629" s="36" t="s">
        <v>6130</v>
      </c>
      <c r="I629" s="36" t="s">
        <v>11317</v>
      </c>
      <c r="J629" s="36" t="s">
        <v>11317</v>
      </c>
      <c r="K629" s="36" t="s">
        <v>11317</v>
      </c>
      <c r="L629" s="36" t="s">
        <v>11317</v>
      </c>
      <c r="M629" s="36" t="s">
        <v>12024</v>
      </c>
      <c r="N629" s="36" t="s">
        <v>1882</v>
      </c>
      <c r="O629" s="36" t="s">
        <v>6331</v>
      </c>
      <c r="P629" s="36"/>
      <c r="Q629" s="36"/>
      <c r="R629" s="36"/>
      <c r="S629" s="36" t="s">
        <v>12207</v>
      </c>
      <c r="T629" s="36"/>
      <c r="U629" s="36" t="s">
        <v>11317</v>
      </c>
      <c r="V629" s="36" t="s">
        <v>11317</v>
      </c>
      <c r="W629" s="36"/>
      <c r="X629" s="36"/>
      <c r="Y629" s="274">
        <v>45202.721412037034</v>
      </c>
      <c r="Z629" s="274">
        <v>44998.885497685187</v>
      </c>
      <c r="AA629" s="36"/>
      <c r="AB629" s="36" t="s">
        <v>8125</v>
      </c>
      <c r="AC629" s="36">
        <v>64516</v>
      </c>
      <c r="AD629" s="36">
        <v>2030</v>
      </c>
      <c r="AE629" s="36" t="s">
        <v>12023</v>
      </c>
      <c r="AF629" s="36" t="s">
        <v>12025</v>
      </c>
      <c r="AG629" s="36" t="s">
        <v>6089</v>
      </c>
    </row>
    <row r="630" spans="1:33" ht="26.4">
      <c r="A630" s="36"/>
      <c r="B630" s="36" t="s">
        <v>12023</v>
      </c>
      <c r="C630" s="36" t="s">
        <v>6121</v>
      </c>
      <c r="D630" s="36" t="s">
        <v>8100</v>
      </c>
      <c r="E630" s="36" t="s">
        <v>8126</v>
      </c>
      <c r="F630" s="36" t="s">
        <v>8127</v>
      </c>
      <c r="G630" s="36" t="s">
        <v>12208</v>
      </c>
      <c r="H630" s="36" t="s">
        <v>6130</v>
      </c>
      <c r="I630" s="36" t="s">
        <v>11317</v>
      </c>
      <c r="J630" s="36" t="s">
        <v>11317</v>
      </c>
      <c r="K630" s="36" t="s">
        <v>11317</v>
      </c>
      <c r="L630" s="36" t="s">
        <v>11317</v>
      </c>
      <c r="M630" s="36" t="s">
        <v>12024</v>
      </c>
      <c r="N630" s="36" t="s">
        <v>1882</v>
      </c>
      <c r="O630" s="36" t="s">
        <v>11317</v>
      </c>
      <c r="P630" s="36"/>
      <c r="Q630" s="36" t="s">
        <v>8130</v>
      </c>
      <c r="R630" s="36"/>
      <c r="S630" s="36"/>
      <c r="T630" s="36"/>
      <c r="U630" s="36" t="s">
        <v>11317</v>
      </c>
      <c r="V630" s="36" t="s">
        <v>11317</v>
      </c>
      <c r="W630" s="36"/>
      <c r="X630" s="36"/>
      <c r="Y630" s="274">
        <v>45202.728680555556</v>
      </c>
      <c r="Z630" s="274">
        <v>44999.053437499999</v>
      </c>
      <c r="AA630" s="36"/>
      <c r="AB630" s="36" t="s">
        <v>8129</v>
      </c>
      <c r="AC630" s="36">
        <v>45069</v>
      </c>
      <c r="AD630" s="36">
        <v>6290</v>
      </c>
      <c r="AE630" s="36" t="s">
        <v>12023</v>
      </c>
      <c r="AF630" s="36" t="s">
        <v>12025</v>
      </c>
      <c r="AG630" s="36" t="s">
        <v>6089</v>
      </c>
    </row>
    <row r="631" spans="1:33" ht="26.4">
      <c r="A631" s="36" t="s">
        <v>7350</v>
      </c>
      <c r="B631" s="36" t="s">
        <v>12023</v>
      </c>
      <c r="C631" s="36" t="s">
        <v>2491</v>
      </c>
      <c r="D631" s="36" t="s">
        <v>8100</v>
      </c>
      <c r="E631" s="36" t="s">
        <v>8131</v>
      </c>
      <c r="F631" s="36" t="s">
        <v>8132</v>
      </c>
      <c r="G631" s="36" t="s">
        <v>8128</v>
      </c>
      <c r="H631" s="36" t="s">
        <v>6115</v>
      </c>
      <c r="I631" s="36" t="s">
        <v>11317</v>
      </c>
      <c r="J631" s="36" t="s">
        <v>11317</v>
      </c>
      <c r="K631" s="36" t="s">
        <v>11317</v>
      </c>
      <c r="L631" s="36" t="s">
        <v>11317</v>
      </c>
      <c r="M631" s="36" t="s">
        <v>12024</v>
      </c>
      <c r="N631" s="36" t="s">
        <v>1882</v>
      </c>
      <c r="O631" s="36" t="s">
        <v>11317</v>
      </c>
      <c r="P631" s="36" t="s">
        <v>8134</v>
      </c>
      <c r="Q631" s="36" t="s">
        <v>8133</v>
      </c>
      <c r="R631" s="36"/>
      <c r="S631" s="36"/>
      <c r="T631" s="36"/>
      <c r="U631" s="36" t="s">
        <v>11317</v>
      </c>
      <c r="V631" s="36" t="s">
        <v>11317</v>
      </c>
      <c r="W631" s="36"/>
      <c r="X631" s="36"/>
      <c r="Y631" s="274">
        <v>45202.729305555556</v>
      </c>
      <c r="Z631" s="274">
        <v>44999.053437499999</v>
      </c>
      <c r="AA631" s="36"/>
      <c r="AB631" s="36" t="s">
        <v>8129</v>
      </c>
      <c r="AC631" s="36">
        <v>45069</v>
      </c>
      <c r="AD631" s="36">
        <v>6670</v>
      </c>
      <c r="AE631" s="36" t="s">
        <v>12023</v>
      </c>
      <c r="AF631" s="36" t="s">
        <v>12025</v>
      </c>
      <c r="AG631" s="36" t="s">
        <v>6095</v>
      </c>
    </row>
    <row r="632" spans="1:33" ht="39.6">
      <c r="A632" s="36"/>
      <c r="B632" s="36" t="s">
        <v>12023</v>
      </c>
      <c r="C632" s="36" t="s">
        <v>6121</v>
      </c>
      <c r="D632" s="36" t="s">
        <v>7015</v>
      </c>
      <c r="E632" s="36" t="s">
        <v>8135</v>
      </c>
      <c r="F632" s="36" t="s">
        <v>8136</v>
      </c>
      <c r="G632" s="36" t="s">
        <v>6437</v>
      </c>
      <c r="H632" s="36" t="s">
        <v>6119</v>
      </c>
      <c r="I632" s="36" t="s">
        <v>11317</v>
      </c>
      <c r="J632" s="36" t="s">
        <v>11317</v>
      </c>
      <c r="K632" s="36" t="s">
        <v>11317</v>
      </c>
      <c r="L632" s="36" t="s">
        <v>11317</v>
      </c>
      <c r="M632" s="36" t="s">
        <v>12024</v>
      </c>
      <c r="N632" s="36" t="s">
        <v>14</v>
      </c>
      <c r="O632" s="36" t="s">
        <v>7016</v>
      </c>
      <c r="P632" s="36"/>
      <c r="Q632" s="36"/>
      <c r="R632" s="36" t="s">
        <v>8138</v>
      </c>
      <c r="S632" s="36"/>
      <c r="T632" s="36"/>
      <c r="U632" s="36" t="s">
        <v>11317</v>
      </c>
      <c r="V632" s="36" t="s">
        <v>11317</v>
      </c>
      <c r="W632" s="36"/>
      <c r="X632" s="36"/>
      <c r="Y632" s="274">
        <v>45202.730196759258</v>
      </c>
      <c r="Z632" s="274">
        <v>44998.885497685187</v>
      </c>
      <c r="AA632" s="36"/>
      <c r="AB632" s="36" t="s">
        <v>8137</v>
      </c>
      <c r="AC632" s="36">
        <v>45073</v>
      </c>
      <c r="AD632" s="36">
        <v>2320</v>
      </c>
      <c r="AE632" s="36" t="s">
        <v>12023</v>
      </c>
      <c r="AF632" s="36" t="s">
        <v>12025</v>
      </c>
      <c r="AG632" s="36"/>
    </row>
    <row r="633" spans="1:33" ht="39.6">
      <c r="A633" s="36"/>
      <c r="B633" s="36" t="s">
        <v>12023</v>
      </c>
      <c r="C633" s="36" t="s">
        <v>6121</v>
      </c>
      <c r="D633" s="36" t="s">
        <v>7002</v>
      </c>
      <c r="E633" s="36" t="s">
        <v>8139</v>
      </c>
      <c r="F633" s="36" t="s">
        <v>8140</v>
      </c>
      <c r="G633" s="36" t="s">
        <v>6437</v>
      </c>
      <c r="H633" s="36" t="s">
        <v>6119</v>
      </c>
      <c r="I633" s="36" t="s">
        <v>11317</v>
      </c>
      <c r="J633" s="36" t="s">
        <v>11317</v>
      </c>
      <c r="K633" s="36" t="s">
        <v>11317</v>
      </c>
      <c r="L633" s="36" t="s">
        <v>11317</v>
      </c>
      <c r="M633" s="36" t="s">
        <v>12024</v>
      </c>
      <c r="N633" s="36" t="s">
        <v>14</v>
      </c>
      <c r="O633" s="36" t="s">
        <v>7003</v>
      </c>
      <c r="P633" s="36"/>
      <c r="Q633" s="36"/>
      <c r="R633" s="36"/>
      <c r="S633" s="36"/>
      <c r="T633" s="36"/>
      <c r="U633" s="36" t="s">
        <v>11317</v>
      </c>
      <c r="V633" s="36" t="s">
        <v>11317</v>
      </c>
      <c r="W633" s="36"/>
      <c r="X633" s="36"/>
      <c r="Y633" s="274">
        <v>45202.730196759258</v>
      </c>
      <c r="Z633" s="274">
        <v>44998.885497685187</v>
      </c>
      <c r="AA633" s="36"/>
      <c r="AB633" s="36" t="s">
        <v>8137</v>
      </c>
      <c r="AC633" s="36">
        <v>45073</v>
      </c>
      <c r="AD633" s="36">
        <v>2270</v>
      </c>
      <c r="AE633" s="36" t="s">
        <v>12023</v>
      </c>
      <c r="AF633" s="36" t="s">
        <v>12025</v>
      </c>
      <c r="AG633" s="36"/>
    </row>
    <row r="634" spans="1:33" ht="26.4">
      <c r="A634" s="36"/>
      <c r="B634" s="36" t="s">
        <v>12023</v>
      </c>
      <c r="C634" s="36" t="s">
        <v>6121</v>
      </c>
      <c r="D634" s="36" t="s">
        <v>8143</v>
      </c>
      <c r="E634" s="36" t="s">
        <v>8141</v>
      </c>
      <c r="F634" s="36" t="s">
        <v>8142</v>
      </c>
      <c r="G634" s="36" t="s">
        <v>6446</v>
      </c>
      <c r="H634" s="36" t="s">
        <v>6119</v>
      </c>
      <c r="I634" s="36" t="s">
        <v>11317</v>
      </c>
      <c r="J634" s="36" t="s">
        <v>11317</v>
      </c>
      <c r="K634" s="36" t="s">
        <v>11317</v>
      </c>
      <c r="L634" s="36" t="s">
        <v>11317</v>
      </c>
      <c r="M634" s="36" t="s">
        <v>12024</v>
      </c>
      <c r="N634" s="36" t="s">
        <v>1882</v>
      </c>
      <c r="O634" s="36" t="s">
        <v>8144</v>
      </c>
      <c r="P634" s="36"/>
      <c r="Q634" s="36"/>
      <c r="R634" s="36"/>
      <c r="S634" s="36"/>
      <c r="T634" s="36"/>
      <c r="U634" s="36" t="s">
        <v>11317</v>
      </c>
      <c r="V634" s="36" t="s">
        <v>11317</v>
      </c>
      <c r="W634" s="36"/>
      <c r="X634" s="36"/>
      <c r="Y634" s="274">
        <v>45202.730196759258</v>
      </c>
      <c r="Z634" s="274">
        <v>44998.885497685187</v>
      </c>
      <c r="AA634" s="36"/>
      <c r="AB634" s="36" t="s">
        <v>8137</v>
      </c>
      <c r="AC634" s="36">
        <v>45073</v>
      </c>
      <c r="AD634" s="36">
        <v>6330</v>
      </c>
      <c r="AE634" s="36" t="s">
        <v>12023</v>
      </c>
      <c r="AF634" s="36" t="s">
        <v>12025</v>
      </c>
      <c r="AG634" s="36"/>
    </row>
    <row r="635" spans="1:33" ht="52.8">
      <c r="A635" s="36"/>
      <c r="B635" s="36" t="s">
        <v>12023</v>
      </c>
      <c r="C635" s="36" t="s">
        <v>6121</v>
      </c>
      <c r="D635" s="36" t="s">
        <v>7885</v>
      </c>
      <c r="E635" s="36" t="s">
        <v>8145</v>
      </c>
      <c r="F635" s="36" t="s">
        <v>8146</v>
      </c>
      <c r="G635" s="36" t="s">
        <v>6311</v>
      </c>
      <c r="H635" s="36" t="s">
        <v>6119</v>
      </c>
      <c r="I635" s="36" t="s">
        <v>11317</v>
      </c>
      <c r="J635" s="36" t="s">
        <v>11317</v>
      </c>
      <c r="K635" s="36" t="s">
        <v>11317</v>
      </c>
      <c r="L635" s="36" t="s">
        <v>11317</v>
      </c>
      <c r="M635" s="36" t="s">
        <v>12024</v>
      </c>
      <c r="N635" s="36" t="s">
        <v>1882</v>
      </c>
      <c r="O635" s="36" t="s">
        <v>12209</v>
      </c>
      <c r="P635" s="36"/>
      <c r="Q635" s="36"/>
      <c r="R635" s="36" t="s">
        <v>8147</v>
      </c>
      <c r="S635" s="36"/>
      <c r="T635" s="36"/>
      <c r="U635" s="36" t="s">
        <v>11317</v>
      </c>
      <c r="V635" s="36" t="s">
        <v>11317</v>
      </c>
      <c r="W635" s="36"/>
      <c r="X635" s="36"/>
      <c r="Y635" s="274">
        <v>45202.730196759258</v>
      </c>
      <c r="Z635" s="274">
        <v>44998.885497685187</v>
      </c>
      <c r="AA635" s="36"/>
      <c r="AB635" s="36" t="s">
        <v>8137</v>
      </c>
      <c r="AC635" s="36">
        <v>45073</v>
      </c>
      <c r="AD635" s="36">
        <v>5200</v>
      </c>
      <c r="AE635" s="36" t="s">
        <v>12023</v>
      </c>
      <c r="AF635" s="36" t="s">
        <v>12025</v>
      </c>
      <c r="AG635" s="36"/>
    </row>
    <row r="636" spans="1:33" ht="26.4">
      <c r="A636" s="36"/>
      <c r="B636" s="36" t="s">
        <v>12023</v>
      </c>
      <c r="C636" s="36" t="s">
        <v>6121</v>
      </c>
      <c r="D636" s="36" t="s">
        <v>8150</v>
      </c>
      <c r="E636" s="36" t="s">
        <v>8148</v>
      </c>
      <c r="F636" s="36" t="s">
        <v>8149</v>
      </c>
      <c r="G636" s="36" t="s">
        <v>6446</v>
      </c>
      <c r="H636" s="36" t="s">
        <v>6119</v>
      </c>
      <c r="I636" s="36" t="s">
        <v>11317</v>
      </c>
      <c r="J636" s="36" t="s">
        <v>11317</v>
      </c>
      <c r="K636" s="36" t="s">
        <v>11317</v>
      </c>
      <c r="L636" s="36" t="s">
        <v>11317</v>
      </c>
      <c r="M636" s="36" t="s">
        <v>12024</v>
      </c>
      <c r="N636" s="36" t="s">
        <v>1882</v>
      </c>
      <c r="O636" s="36" t="s">
        <v>8151</v>
      </c>
      <c r="P636" s="36"/>
      <c r="Q636" s="36"/>
      <c r="R636" s="36"/>
      <c r="S636" s="36"/>
      <c r="T636" s="36"/>
      <c r="U636" s="36" t="s">
        <v>11317</v>
      </c>
      <c r="V636" s="36" t="s">
        <v>11317</v>
      </c>
      <c r="W636" s="36"/>
      <c r="X636" s="36"/>
      <c r="Y636" s="274">
        <v>45202.730196759258</v>
      </c>
      <c r="Z636" s="274">
        <v>44998.885497685187</v>
      </c>
      <c r="AA636" s="36"/>
      <c r="AB636" s="36" t="s">
        <v>8137</v>
      </c>
      <c r="AC636" s="36">
        <v>45073</v>
      </c>
      <c r="AD636" s="36">
        <v>6350</v>
      </c>
      <c r="AE636" s="36" t="s">
        <v>12023</v>
      </c>
      <c r="AF636" s="36" t="s">
        <v>12025</v>
      </c>
      <c r="AG636" s="36"/>
    </row>
    <row r="637" spans="1:33" ht="39.6">
      <c r="A637" s="36"/>
      <c r="B637" s="36" t="s">
        <v>12023</v>
      </c>
      <c r="C637" s="36" t="s">
        <v>6121</v>
      </c>
      <c r="D637" s="36" t="s">
        <v>7707</v>
      </c>
      <c r="E637" s="36" t="s">
        <v>8152</v>
      </c>
      <c r="F637" s="36" t="s">
        <v>8153</v>
      </c>
      <c r="G637" s="36" t="s">
        <v>6311</v>
      </c>
      <c r="H637" s="36" t="s">
        <v>6119</v>
      </c>
      <c r="I637" s="36" t="s">
        <v>11317</v>
      </c>
      <c r="J637" s="36" t="s">
        <v>11317</v>
      </c>
      <c r="K637" s="36" t="s">
        <v>11317</v>
      </c>
      <c r="L637" s="36" t="s">
        <v>11317</v>
      </c>
      <c r="M637" s="36" t="s">
        <v>12024</v>
      </c>
      <c r="N637" s="36" t="s">
        <v>1882</v>
      </c>
      <c r="O637" s="36" t="s">
        <v>7710</v>
      </c>
      <c r="P637" s="36"/>
      <c r="Q637" s="36"/>
      <c r="R637" s="36"/>
      <c r="S637" s="36"/>
      <c r="T637" s="36"/>
      <c r="U637" s="36" t="s">
        <v>11317</v>
      </c>
      <c r="V637" s="36" t="s">
        <v>11317</v>
      </c>
      <c r="W637" s="36"/>
      <c r="X637" s="36"/>
      <c r="Y637" s="274">
        <v>45202.730196759258</v>
      </c>
      <c r="Z637" s="274">
        <v>44998.885497685187</v>
      </c>
      <c r="AA637" s="36"/>
      <c r="AB637" s="36" t="s">
        <v>8137</v>
      </c>
      <c r="AC637" s="36">
        <v>45073</v>
      </c>
      <c r="AD637" s="36">
        <v>4570</v>
      </c>
      <c r="AE637" s="36" t="s">
        <v>12023</v>
      </c>
      <c r="AF637" s="36" t="s">
        <v>12025</v>
      </c>
      <c r="AG637" s="36"/>
    </row>
    <row r="638" spans="1:33" ht="145.19999999999999">
      <c r="A638" s="36"/>
      <c r="B638" s="36" t="s">
        <v>12023</v>
      </c>
      <c r="C638" s="36" t="s">
        <v>6121</v>
      </c>
      <c r="D638" s="36" t="s">
        <v>7707</v>
      </c>
      <c r="E638" s="36" t="s">
        <v>8154</v>
      </c>
      <c r="F638" s="36" t="s">
        <v>8155</v>
      </c>
      <c r="G638" s="36" t="s">
        <v>8156</v>
      </c>
      <c r="H638" s="36" t="s">
        <v>6130</v>
      </c>
      <c r="I638" s="36" t="s">
        <v>11317</v>
      </c>
      <c r="J638" s="36" t="s">
        <v>11317</v>
      </c>
      <c r="K638" s="36" t="s">
        <v>11317</v>
      </c>
      <c r="L638" s="36" t="s">
        <v>11317</v>
      </c>
      <c r="M638" s="36" t="s">
        <v>12024</v>
      </c>
      <c r="N638" s="36" t="s">
        <v>1882</v>
      </c>
      <c r="O638" s="36" t="s">
        <v>7710</v>
      </c>
      <c r="P638" s="36"/>
      <c r="Q638" s="36"/>
      <c r="R638" s="36" t="s">
        <v>8157</v>
      </c>
      <c r="S638" s="36" t="s">
        <v>12210</v>
      </c>
      <c r="T638" s="36"/>
      <c r="U638" s="36" t="s">
        <v>11317</v>
      </c>
      <c r="V638" s="36" t="s">
        <v>11317</v>
      </c>
      <c r="W638" s="36"/>
      <c r="X638" s="36"/>
      <c r="Y638" s="274">
        <v>45202.730196759258</v>
      </c>
      <c r="Z638" s="274">
        <v>44998.885497685187</v>
      </c>
      <c r="AA638" s="36"/>
      <c r="AB638" s="36" t="s">
        <v>8137</v>
      </c>
      <c r="AC638" s="36">
        <v>45073</v>
      </c>
      <c r="AD638" s="36">
        <v>6360</v>
      </c>
      <c r="AE638" s="36" t="s">
        <v>12023</v>
      </c>
      <c r="AF638" s="36" t="s">
        <v>12025</v>
      </c>
      <c r="AG638" s="36" t="s">
        <v>6089</v>
      </c>
    </row>
    <row r="639" spans="1:33" ht="52.8">
      <c r="A639" s="36"/>
      <c r="B639" s="36" t="s">
        <v>12023</v>
      </c>
      <c r="C639" s="36" t="s">
        <v>6121</v>
      </c>
      <c r="D639" s="36" t="s">
        <v>7025</v>
      </c>
      <c r="E639" s="36" t="s">
        <v>8158</v>
      </c>
      <c r="F639" s="36" t="s">
        <v>8159</v>
      </c>
      <c r="G639" s="36" t="s">
        <v>6437</v>
      </c>
      <c r="H639" s="36" t="s">
        <v>6119</v>
      </c>
      <c r="I639" s="36" t="s">
        <v>11317</v>
      </c>
      <c r="J639" s="36" t="s">
        <v>11317</v>
      </c>
      <c r="K639" s="36" t="s">
        <v>11317</v>
      </c>
      <c r="L639" s="36" t="s">
        <v>11317</v>
      </c>
      <c r="M639" s="36" t="s">
        <v>12024</v>
      </c>
      <c r="N639" s="36" t="s">
        <v>14</v>
      </c>
      <c r="O639" s="36" t="s">
        <v>7026</v>
      </c>
      <c r="P639" s="36"/>
      <c r="Q639" s="36"/>
      <c r="R639" s="36" t="s">
        <v>8160</v>
      </c>
      <c r="S639" s="36"/>
      <c r="T639" s="36"/>
      <c r="U639" s="36" t="s">
        <v>11317</v>
      </c>
      <c r="V639" s="36" t="s">
        <v>11317</v>
      </c>
      <c r="W639" s="36"/>
      <c r="X639" s="36"/>
      <c r="Y639" s="274">
        <v>45202.730196759258</v>
      </c>
      <c r="Z639" s="274">
        <v>44998.885497685187</v>
      </c>
      <c r="AA639" s="36"/>
      <c r="AB639" s="36" t="s">
        <v>8137</v>
      </c>
      <c r="AC639" s="36">
        <v>45073</v>
      </c>
      <c r="AD639" s="36">
        <v>2360</v>
      </c>
      <c r="AE639" s="36" t="s">
        <v>12023</v>
      </c>
      <c r="AF639" s="36" t="s">
        <v>12025</v>
      </c>
      <c r="AG639" s="36"/>
    </row>
    <row r="640" spans="1:33" ht="356.4">
      <c r="A640" s="36"/>
      <c r="B640" s="36" t="s">
        <v>12023</v>
      </c>
      <c r="C640" s="36" t="s">
        <v>6121</v>
      </c>
      <c r="D640" s="36" t="s">
        <v>6612</v>
      </c>
      <c r="E640" s="36" t="s">
        <v>8161</v>
      </c>
      <c r="F640" s="36" t="s">
        <v>8162</v>
      </c>
      <c r="G640" s="36" t="s">
        <v>8163</v>
      </c>
      <c r="H640" s="36" t="s">
        <v>6130</v>
      </c>
      <c r="I640" s="36" t="s">
        <v>11317</v>
      </c>
      <c r="J640" s="36" t="s">
        <v>11317</v>
      </c>
      <c r="K640" s="36" t="s">
        <v>11317</v>
      </c>
      <c r="L640" s="36" t="s">
        <v>11317</v>
      </c>
      <c r="M640" s="36" t="s">
        <v>12024</v>
      </c>
      <c r="N640" s="36" t="s">
        <v>1882</v>
      </c>
      <c r="O640" s="36" t="s">
        <v>6613</v>
      </c>
      <c r="P640" s="36"/>
      <c r="Q640" s="36"/>
      <c r="R640" s="36" t="s">
        <v>8164</v>
      </c>
      <c r="S640" s="36" t="s">
        <v>12211</v>
      </c>
      <c r="T640" s="36"/>
      <c r="U640" s="36" t="s">
        <v>11317</v>
      </c>
      <c r="V640" s="36" t="s">
        <v>11317</v>
      </c>
      <c r="W640" s="36"/>
      <c r="X640" s="36"/>
      <c r="Y640" s="274">
        <v>45202.730196759258</v>
      </c>
      <c r="Z640" s="274">
        <v>44998.885497685187</v>
      </c>
      <c r="AA640" s="36"/>
      <c r="AB640" s="36" t="s">
        <v>8137</v>
      </c>
      <c r="AC640" s="36">
        <v>45073</v>
      </c>
      <c r="AD640" s="36">
        <v>1520</v>
      </c>
      <c r="AE640" s="36" t="s">
        <v>12023</v>
      </c>
      <c r="AF640" s="36" t="s">
        <v>12025</v>
      </c>
      <c r="AG640" s="36" t="s">
        <v>6089</v>
      </c>
    </row>
    <row r="641" spans="1:33" ht="52.8">
      <c r="A641" s="36"/>
      <c r="B641" s="36" t="s">
        <v>12023</v>
      </c>
      <c r="C641" s="36" t="s">
        <v>6121</v>
      </c>
      <c r="D641" s="36" t="s">
        <v>6317</v>
      </c>
      <c r="E641" s="36" t="s">
        <v>8165</v>
      </c>
      <c r="F641" s="36" t="s">
        <v>8166</v>
      </c>
      <c r="G641" s="36" t="s">
        <v>8167</v>
      </c>
      <c r="H641" s="36" t="s">
        <v>6130</v>
      </c>
      <c r="I641" s="36" t="s">
        <v>11317</v>
      </c>
      <c r="J641" s="36" t="s">
        <v>11317</v>
      </c>
      <c r="K641" s="36" t="s">
        <v>11317</v>
      </c>
      <c r="L641" s="36" t="s">
        <v>11317</v>
      </c>
      <c r="M641" s="36" t="s">
        <v>12024</v>
      </c>
      <c r="N641" s="36" t="s">
        <v>1882</v>
      </c>
      <c r="O641" s="36" t="s">
        <v>11317</v>
      </c>
      <c r="P641" s="36"/>
      <c r="Q641" s="36"/>
      <c r="R641" s="36" t="s">
        <v>8168</v>
      </c>
      <c r="S641" s="36"/>
      <c r="T641" s="36"/>
      <c r="U641" s="36" t="s">
        <v>11317</v>
      </c>
      <c r="V641" s="36" t="s">
        <v>11317</v>
      </c>
      <c r="W641" s="36"/>
      <c r="X641" s="36"/>
      <c r="Y641" s="274">
        <v>45202.730196759258</v>
      </c>
      <c r="Z641" s="274">
        <v>44998.885497685187</v>
      </c>
      <c r="AA641" s="36"/>
      <c r="AB641" s="36" t="s">
        <v>8137</v>
      </c>
      <c r="AC641" s="36">
        <v>45073</v>
      </c>
      <c r="AD641" s="36">
        <v>3800</v>
      </c>
      <c r="AE641" s="36" t="s">
        <v>12023</v>
      </c>
      <c r="AF641" s="36" t="s">
        <v>12025</v>
      </c>
      <c r="AG641" s="36" t="s">
        <v>6089</v>
      </c>
    </row>
    <row r="642" spans="1:33" ht="26.4">
      <c r="A642" s="36"/>
      <c r="B642" s="36" t="s">
        <v>12025</v>
      </c>
      <c r="C642" s="36" t="s">
        <v>6125</v>
      </c>
      <c r="D642" s="36" t="s">
        <v>6330</v>
      </c>
      <c r="E642" s="36" t="s">
        <v>8169</v>
      </c>
      <c r="F642" s="36" t="s">
        <v>8170</v>
      </c>
      <c r="G642" s="36" t="s">
        <v>8163</v>
      </c>
      <c r="H642" s="36" t="s">
        <v>6130</v>
      </c>
      <c r="I642" s="36" t="s">
        <v>11317</v>
      </c>
      <c r="J642" s="36" t="s">
        <v>11317</v>
      </c>
      <c r="K642" s="36" t="s">
        <v>11317</v>
      </c>
      <c r="L642" s="36" t="s">
        <v>11317</v>
      </c>
      <c r="M642" s="36" t="s">
        <v>12024</v>
      </c>
      <c r="N642" s="36" t="s">
        <v>1882</v>
      </c>
      <c r="O642" s="36" t="s">
        <v>6331</v>
      </c>
      <c r="P642" s="36"/>
      <c r="Q642" s="36"/>
      <c r="R642" s="36" t="s">
        <v>8171</v>
      </c>
      <c r="S642" s="36"/>
      <c r="T642" s="36"/>
      <c r="U642" s="36" t="s">
        <v>11317</v>
      </c>
      <c r="V642" s="36" t="s">
        <v>11317</v>
      </c>
      <c r="W642" s="36"/>
      <c r="X642" s="36"/>
      <c r="Y642" s="274">
        <v>45202.730196759258</v>
      </c>
      <c r="Z642" s="36"/>
      <c r="AA642" s="36"/>
      <c r="AB642" s="36" t="s">
        <v>8137</v>
      </c>
      <c r="AC642" s="36">
        <v>45073</v>
      </c>
      <c r="AD642" s="36">
        <v>2110</v>
      </c>
      <c r="AE642" s="36" t="s">
        <v>12023</v>
      </c>
      <c r="AF642" s="36" t="s">
        <v>12023</v>
      </c>
      <c r="AG642" s="36" t="s">
        <v>6089</v>
      </c>
    </row>
    <row r="643" spans="1:33" ht="26.4">
      <c r="A643" s="36"/>
      <c r="B643" s="36" t="s">
        <v>12023</v>
      </c>
      <c r="C643" s="36" t="s">
        <v>6121</v>
      </c>
      <c r="D643" s="36" t="s">
        <v>6601</v>
      </c>
      <c r="E643" s="36" t="s">
        <v>8172</v>
      </c>
      <c r="F643" s="36" t="s">
        <v>8173</v>
      </c>
      <c r="G643" s="36" t="s">
        <v>8163</v>
      </c>
      <c r="H643" s="36" t="s">
        <v>6130</v>
      </c>
      <c r="I643" s="36" t="s">
        <v>11317</v>
      </c>
      <c r="J643" s="36" t="s">
        <v>11317</v>
      </c>
      <c r="K643" s="36" t="s">
        <v>11317</v>
      </c>
      <c r="L643" s="36" t="s">
        <v>11317</v>
      </c>
      <c r="M643" s="36" t="s">
        <v>12024</v>
      </c>
      <c r="N643" s="36" t="s">
        <v>1882</v>
      </c>
      <c r="O643" s="36" t="s">
        <v>6602</v>
      </c>
      <c r="P643" s="36"/>
      <c r="Q643" s="36"/>
      <c r="R643" s="36" t="s">
        <v>8174</v>
      </c>
      <c r="S643" s="36" t="s">
        <v>12212</v>
      </c>
      <c r="T643" s="36"/>
      <c r="U643" s="36" t="s">
        <v>11317</v>
      </c>
      <c r="V643" s="36" t="s">
        <v>11317</v>
      </c>
      <c r="W643" s="36"/>
      <c r="X643" s="36"/>
      <c r="Y643" s="274">
        <v>45202.730196759258</v>
      </c>
      <c r="Z643" s="274">
        <v>44998.885497685187</v>
      </c>
      <c r="AA643" s="36"/>
      <c r="AB643" s="36" t="s">
        <v>8137</v>
      </c>
      <c r="AC643" s="36">
        <v>45073</v>
      </c>
      <c r="AD643" s="36">
        <v>2100</v>
      </c>
      <c r="AE643" s="36" t="s">
        <v>12023</v>
      </c>
      <c r="AF643" s="36" t="s">
        <v>12025</v>
      </c>
      <c r="AG643" s="36" t="s">
        <v>6089</v>
      </c>
    </row>
    <row r="644" spans="1:33" ht="26.4">
      <c r="A644" s="36"/>
      <c r="B644" s="36" t="s">
        <v>12025</v>
      </c>
      <c r="C644" s="36" t="s">
        <v>6125</v>
      </c>
      <c r="D644" s="36" t="s">
        <v>8100</v>
      </c>
      <c r="E644" s="36" t="s">
        <v>8175</v>
      </c>
      <c r="F644" s="36" t="s">
        <v>8176</v>
      </c>
      <c r="G644" s="36" t="s">
        <v>8163</v>
      </c>
      <c r="H644" s="36" t="s">
        <v>6130</v>
      </c>
      <c r="I644" s="36" t="s">
        <v>11317</v>
      </c>
      <c r="J644" s="36" t="s">
        <v>11317</v>
      </c>
      <c r="K644" s="36" t="s">
        <v>11317</v>
      </c>
      <c r="L644" s="36" t="s">
        <v>11317</v>
      </c>
      <c r="M644" s="36" t="s">
        <v>12024</v>
      </c>
      <c r="N644" s="36" t="s">
        <v>1882</v>
      </c>
      <c r="O644" s="36" t="s">
        <v>11317</v>
      </c>
      <c r="P644" s="36"/>
      <c r="Q644" s="36"/>
      <c r="R644" s="36" t="s">
        <v>8177</v>
      </c>
      <c r="S644" s="36"/>
      <c r="T644" s="36"/>
      <c r="U644" s="36" t="s">
        <v>11317</v>
      </c>
      <c r="V644" s="36" t="s">
        <v>11317</v>
      </c>
      <c r="W644" s="36"/>
      <c r="X644" s="36"/>
      <c r="Y644" s="274">
        <v>45202.730196759258</v>
      </c>
      <c r="Z644" s="36"/>
      <c r="AA644" s="36"/>
      <c r="AB644" s="36" t="s">
        <v>8137</v>
      </c>
      <c r="AC644" s="36">
        <v>45073</v>
      </c>
      <c r="AD644" s="36">
        <v>6300</v>
      </c>
      <c r="AE644" s="36" t="s">
        <v>12023</v>
      </c>
      <c r="AF644" s="36" t="s">
        <v>12023</v>
      </c>
      <c r="AG644" s="36" t="s">
        <v>6089</v>
      </c>
    </row>
    <row r="645" spans="1:33" ht="26.4">
      <c r="A645" s="36"/>
      <c r="B645" s="36" t="s">
        <v>12023</v>
      </c>
      <c r="C645" s="36" t="s">
        <v>6118</v>
      </c>
      <c r="D645" s="36" t="s">
        <v>6762</v>
      </c>
      <c r="E645" s="36" t="s">
        <v>8178</v>
      </c>
      <c r="F645" s="36" t="s">
        <v>8179</v>
      </c>
      <c r="G645" s="36" t="s">
        <v>8163</v>
      </c>
      <c r="H645" s="36" t="s">
        <v>6098</v>
      </c>
      <c r="I645" s="36" t="s">
        <v>6764</v>
      </c>
      <c r="J645" s="36" t="s">
        <v>11317</v>
      </c>
      <c r="K645" s="36" t="s">
        <v>11317</v>
      </c>
      <c r="L645" s="36" t="s">
        <v>11317</v>
      </c>
      <c r="M645" s="36" t="s">
        <v>6765</v>
      </c>
      <c r="N645" s="36" t="s">
        <v>1882</v>
      </c>
      <c r="O645" s="36" t="s">
        <v>6766</v>
      </c>
      <c r="P645" s="36"/>
      <c r="Q645" s="36"/>
      <c r="R645" s="36" t="s">
        <v>6763</v>
      </c>
      <c r="S645" s="36"/>
      <c r="T645" s="36"/>
      <c r="U645" s="36" t="s">
        <v>11317</v>
      </c>
      <c r="V645" s="36" t="s">
        <v>11317</v>
      </c>
      <c r="W645" s="36"/>
      <c r="X645" s="36"/>
      <c r="Y645" s="274">
        <v>45202.730196759258</v>
      </c>
      <c r="Z645" s="274">
        <v>44998.885497685187</v>
      </c>
      <c r="AA645" s="36"/>
      <c r="AB645" s="36" t="s">
        <v>8137</v>
      </c>
      <c r="AC645" s="36">
        <v>45073</v>
      </c>
      <c r="AD645" s="36">
        <v>1600</v>
      </c>
      <c r="AE645" s="36" t="s">
        <v>12023</v>
      </c>
      <c r="AF645" s="36" t="s">
        <v>12025</v>
      </c>
      <c r="AG645" s="36" t="s">
        <v>6095</v>
      </c>
    </row>
    <row r="646" spans="1:33" ht="26.4">
      <c r="A646" s="36"/>
      <c r="B646" s="36" t="s">
        <v>12023</v>
      </c>
      <c r="C646" s="36" t="s">
        <v>6121</v>
      </c>
      <c r="D646" s="36" t="s">
        <v>8183</v>
      </c>
      <c r="E646" s="36" t="s">
        <v>8180</v>
      </c>
      <c r="F646" s="36" t="s">
        <v>8181</v>
      </c>
      <c r="G646" s="36" t="s">
        <v>8182</v>
      </c>
      <c r="H646" s="36" t="s">
        <v>6130</v>
      </c>
      <c r="I646" s="36" t="s">
        <v>11317</v>
      </c>
      <c r="J646" s="36" t="s">
        <v>11317</v>
      </c>
      <c r="K646" s="36" t="s">
        <v>11317</v>
      </c>
      <c r="L646" s="36" t="s">
        <v>11317</v>
      </c>
      <c r="M646" s="36" t="s">
        <v>12024</v>
      </c>
      <c r="N646" s="36" t="s">
        <v>1882</v>
      </c>
      <c r="O646" s="36" t="s">
        <v>11317</v>
      </c>
      <c r="P646" s="36"/>
      <c r="Q646" s="36"/>
      <c r="R646" s="36"/>
      <c r="S646" s="36"/>
      <c r="T646" s="36"/>
      <c r="U646" s="36" t="s">
        <v>11317</v>
      </c>
      <c r="V646" s="36" t="s">
        <v>11317</v>
      </c>
      <c r="W646" s="36"/>
      <c r="X646" s="36"/>
      <c r="Y646" s="274">
        <v>45202.730196759258</v>
      </c>
      <c r="Z646" s="274">
        <v>44998.885497685187</v>
      </c>
      <c r="AA646" s="36"/>
      <c r="AB646" s="36" t="s">
        <v>8137</v>
      </c>
      <c r="AC646" s="36">
        <v>45073</v>
      </c>
      <c r="AD646" s="36">
        <v>6450</v>
      </c>
      <c r="AE646" s="36" t="s">
        <v>12023</v>
      </c>
      <c r="AF646" s="36" t="s">
        <v>12025</v>
      </c>
      <c r="AG646" s="36" t="s">
        <v>6089</v>
      </c>
    </row>
    <row r="647" spans="1:33" ht="79.2">
      <c r="A647" s="36" t="s">
        <v>6857</v>
      </c>
      <c r="B647" s="36" t="s">
        <v>12023</v>
      </c>
      <c r="C647" s="36" t="s">
        <v>2491</v>
      </c>
      <c r="D647" s="36" t="s">
        <v>8183</v>
      </c>
      <c r="E647" s="36" t="s">
        <v>8184</v>
      </c>
      <c r="F647" s="36" t="s">
        <v>8185</v>
      </c>
      <c r="G647" s="36" t="s">
        <v>8167</v>
      </c>
      <c r="H647" s="36" t="s">
        <v>6111</v>
      </c>
      <c r="I647" s="36" t="s">
        <v>11317</v>
      </c>
      <c r="J647" s="36" t="s">
        <v>11317</v>
      </c>
      <c r="K647" s="36" t="s">
        <v>11317</v>
      </c>
      <c r="L647" s="36" t="s">
        <v>11317</v>
      </c>
      <c r="M647" s="36" t="s">
        <v>12024</v>
      </c>
      <c r="N647" s="36" t="s">
        <v>1882</v>
      </c>
      <c r="O647" s="36" t="s">
        <v>11317</v>
      </c>
      <c r="P647" s="36" t="s">
        <v>8187</v>
      </c>
      <c r="Q647" s="36"/>
      <c r="R647" s="36" t="s">
        <v>8186</v>
      </c>
      <c r="S647" s="36" t="s">
        <v>12213</v>
      </c>
      <c r="T647" s="36"/>
      <c r="U647" s="36" t="s">
        <v>11317</v>
      </c>
      <c r="V647" s="36" t="s">
        <v>11317</v>
      </c>
      <c r="W647" s="36"/>
      <c r="X647" s="36"/>
      <c r="Y647" s="274">
        <v>45202.730196759258</v>
      </c>
      <c r="Z647" s="274">
        <v>44998.885497685187</v>
      </c>
      <c r="AA647" s="36"/>
      <c r="AB647" s="36" t="s">
        <v>8137</v>
      </c>
      <c r="AC647" s="36">
        <v>45073</v>
      </c>
      <c r="AD647" s="36">
        <v>6460</v>
      </c>
      <c r="AE647" s="36" t="s">
        <v>12023</v>
      </c>
      <c r="AF647" s="36" t="s">
        <v>12025</v>
      </c>
      <c r="AG647" s="36" t="s">
        <v>6095</v>
      </c>
    </row>
    <row r="648" spans="1:33" ht="26.4">
      <c r="A648" s="36"/>
      <c r="B648" s="36" t="s">
        <v>12023</v>
      </c>
      <c r="C648" s="36" t="s">
        <v>6121</v>
      </c>
      <c r="D648" s="36" t="s">
        <v>6278</v>
      </c>
      <c r="E648" s="36" t="s">
        <v>8188</v>
      </c>
      <c r="F648" s="36" t="s">
        <v>8189</v>
      </c>
      <c r="G648" s="36" t="s">
        <v>8163</v>
      </c>
      <c r="H648" s="36" t="s">
        <v>6130</v>
      </c>
      <c r="I648" s="36" t="s">
        <v>11317</v>
      </c>
      <c r="J648" s="36" t="s">
        <v>11317</v>
      </c>
      <c r="K648" s="36" t="s">
        <v>11317</v>
      </c>
      <c r="L648" s="36" t="s">
        <v>11317</v>
      </c>
      <c r="M648" s="36" t="s">
        <v>12024</v>
      </c>
      <c r="N648" s="36" t="s">
        <v>1882</v>
      </c>
      <c r="O648" s="36" t="s">
        <v>6323</v>
      </c>
      <c r="P648" s="36"/>
      <c r="Q648" s="36"/>
      <c r="R648" s="36" t="s">
        <v>8190</v>
      </c>
      <c r="S648" s="36"/>
      <c r="T648" s="36"/>
      <c r="U648" s="36" t="s">
        <v>11317</v>
      </c>
      <c r="V648" s="36" t="s">
        <v>11317</v>
      </c>
      <c r="W648" s="36"/>
      <c r="X648" s="36"/>
      <c r="Y648" s="274">
        <v>45202.730196759258</v>
      </c>
      <c r="Z648" s="274">
        <v>44998.885497685187</v>
      </c>
      <c r="AA648" s="36"/>
      <c r="AB648" s="36" t="s">
        <v>8137</v>
      </c>
      <c r="AC648" s="36">
        <v>45073</v>
      </c>
      <c r="AD648" s="36">
        <v>2400</v>
      </c>
      <c r="AE648" s="36" t="s">
        <v>12023</v>
      </c>
      <c r="AF648" s="36" t="s">
        <v>12025</v>
      </c>
      <c r="AG648" s="36" t="s">
        <v>6089</v>
      </c>
    </row>
    <row r="649" spans="1:33" ht="158.4">
      <c r="A649" s="36"/>
      <c r="B649" s="36" t="s">
        <v>12023</v>
      </c>
      <c r="C649" s="36" t="s">
        <v>6121</v>
      </c>
      <c r="D649" s="36" t="s">
        <v>6911</v>
      </c>
      <c r="E649" s="36" t="s">
        <v>8191</v>
      </c>
      <c r="F649" s="36" t="s">
        <v>8192</v>
      </c>
      <c r="G649" s="36" t="s">
        <v>8163</v>
      </c>
      <c r="H649" s="36" t="s">
        <v>6130</v>
      </c>
      <c r="I649" s="36" t="s">
        <v>11317</v>
      </c>
      <c r="J649" s="36" t="s">
        <v>11317</v>
      </c>
      <c r="K649" s="36" t="s">
        <v>11317</v>
      </c>
      <c r="L649" s="36" t="s">
        <v>11317</v>
      </c>
      <c r="M649" s="36" t="s">
        <v>12024</v>
      </c>
      <c r="N649" s="36" t="s">
        <v>1882</v>
      </c>
      <c r="O649" s="36" t="s">
        <v>6912</v>
      </c>
      <c r="P649" s="36"/>
      <c r="Q649" s="36"/>
      <c r="R649" s="36" t="s">
        <v>8193</v>
      </c>
      <c r="S649" s="36" t="s">
        <v>12214</v>
      </c>
      <c r="T649" s="36"/>
      <c r="U649" s="36" t="s">
        <v>11317</v>
      </c>
      <c r="V649" s="36" t="s">
        <v>11317</v>
      </c>
      <c r="W649" s="36"/>
      <c r="X649" s="36"/>
      <c r="Y649" s="274">
        <v>45202.730196759258</v>
      </c>
      <c r="Z649" s="274">
        <v>44998.885497685187</v>
      </c>
      <c r="AA649" s="36"/>
      <c r="AB649" s="36" t="s">
        <v>8137</v>
      </c>
      <c r="AC649" s="36">
        <v>45073</v>
      </c>
      <c r="AD649" s="36">
        <v>2100</v>
      </c>
      <c r="AE649" s="36" t="s">
        <v>12023</v>
      </c>
      <c r="AF649" s="36" t="s">
        <v>12025</v>
      </c>
      <c r="AG649" s="36" t="s">
        <v>6089</v>
      </c>
    </row>
    <row r="650" spans="1:33" ht="105.6">
      <c r="A650" s="36"/>
      <c r="B650" s="36" t="s">
        <v>12023</v>
      </c>
      <c r="C650" s="36" t="s">
        <v>6121</v>
      </c>
      <c r="D650" s="36" t="s">
        <v>6601</v>
      </c>
      <c r="E650" s="36" t="s">
        <v>8194</v>
      </c>
      <c r="F650" s="36" t="s">
        <v>8195</v>
      </c>
      <c r="G650" s="36" t="s">
        <v>8163</v>
      </c>
      <c r="H650" s="36" t="s">
        <v>6130</v>
      </c>
      <c r="I650" s="36" t="s">
        <v>11317</v>
      </c>
      <c r="J650" s="36" t="s">
        <v>11317</v>
      </c>
      <c r="K650" s="36" t="s">
        <v>11317</v>
      </c>
      <c r="L650" s="36" t="s">
        <v>11317</v>
      </c>
      <c r="M650" s="36" t="s">
        <v>12024</v>
      </c>
      <c r="N650" s="36" t="s">
        <v>1882</v>
      </c>
      <c r="O650" s="36" t="s">
        <v>6602</v>
      </c>
      <c r="P650" s="36"/>
      <c r="Q650" s="36"/>
      <c r="R650" s="36" t="s">
        <v>8196</v>
      </c>
      <c r="S650" s="36" t="s">
        <v>12215</v>
      </c>
      <c r="T650" s="36"/>
      <c r="U650" s="36" t="s">
        <v>11317</v>
      </c>
      <c r="V650" s="36" t="s">
        <v>11317</v>
      </c>
      <c r="W650" s="36"/>
      <c r="X650" s="36"/>
      <c r="Y650" s="274">
        <v>45202.730196759258</v>
      </c>
      <c r="Z650" s="274">
        <v>44998.885497685187</v>
      </c>
      <c r="AA650" s="36"/>
      <c r="AB650" s="36" t="s">
        <v>8137</v>
      </c>
      <c r="AC650" s="36">
        <v>45073</v>
      </c>
      <c r="AD650" s="36">
        <v>5110</v>
      </c>
      <c r="AE650" s="36" t="s">
        <v>12023</v>
      </c>
      <c r="AF650" s="36" t="s">
        <v>12025</v>
      </c>
      <c r="AG650" s="36" t="s">
        <v>6089</v>
      </c>
    </row>
    <row r="651" spans="1:33" ht="26.4">
      <c r="A651" s="36"/>
      <c r="B651" s="36" t="s">
        <v>12023</v>
      </c>
      <c r="C651" s="36" t="s">
        <v>6121</v>
      </c>
      <c r="D651" s="36">
        <v>5</v>
      </c>
      <c r="E651" s="36" t="s">
        <v>8197</v>
      </c>
      <c r="F651" s="36" t="s">
        <v>8198</v>
      </c>
      <c r="G651" s="36" t="s">
        <v>8163</v>
      </c>
      <c r="H651" s="36" t="s">
        <v>6130</v>
      </c>
      <c r="I651" s="36" t="s">
        <v>11317</v>
      </c>
      <c r="J651" s="36" t="s">
        <v>11317</v>
      </c>
      <c r="K651" s="36" t="s">
        <v>11317</v>
      </c>
      <c r="L651" s="36" t="s">
        <v>11317</v>
      </c>
      <c r="M651" s="36" t="s">
        <v>12024</v>
      </c>
      <c r="N651" s="36" t="s">
        <v>6404</v>
      </c>
      <c r="O651" s="36" t="s">
        <v>11317</v>
      </c>
      <c r="P651" s="36"/>
      <c r="Q651" s="36"/>
      <c r="R651" s="36" t="s">
        <v>6403</v>
      </c>
      <c r="S651" s="36"/>
      <c r="T651" s="36"/>
      <c r="U651" s="36" t="s">
        <v>11317</v>
      </c>
      <c r="V651" s="36" t="s">
        <v>11317</v>
      </c>
      <c r="W651" s="36"/>
      <c r="X651" s="36"/>
      <c r="Y651" s="274">
        <v>45202.730196759258</v>
      </c>
      <c r="Z651" s="274">
        <v>44998.885497685187</v>
      </c>
      <c r="AA651" s="36"/>
      <c r="AB651" s="36" t="s">
        <v>8137</v>
      </c>
      <c r="AC651" s="36">
        <v>45073</v>
      </c>
      <c r="AD651" s="36">
        <v>6240</v>
      </c>
      <c r="AE651" s="36" t="s">
        <v>12023</v>
      </c>
      <c r="AF651" s="36" t="s">
        <v>12025</v>
      </c>
      <c r="AG651" s="36" t="s">
        <v>6089</v>
      </c>
    </row>
    <row r="652" spans="1:33" ht="26.4">
      <c r="A652" s="36"/>
      <c r="B652" s="36" t="s">
        <v>12023</v>
      </c>
      <c r="C652" s="36" t="s">
        <v>6129</v>
      </c>
      <c r="D652" s="36">
        <v>15</v>
      </c>
      <c r="E652" s="36" t="s">
        <v>8199</v>
      </c>
      <c r="F652" s="36" t="s">
        <v>8200</v>
      </c>
      <c r="G652" s="36" t="s">
        <v>8163</v>
      </c>
      <c r="H652" s="36" t="s">
        <v>6130</v>
      </c>
      <c r="I652" s="36" t="s">
        <v>11317</v>
      </c>
      <c r="J652" s="36" t="s">
        <v>11317</v>
      </c>
      <c r="K652" s="36" t="s">
        <v>11317</v>
      </c>
      <c r="L652" s="36" t="s">
        <v>11317</v>
      </c>
      <c r="M652" s="36" t="s">
        <v>12024</v>
      </c>
      <c r="N652" s="36" t="s">
        <v>6404</v>
      </c>
      <c r="O652" s="36" t="s">
        <v>11317</v>
      </c>
      <c r="P652" s="36"/>
      <c r="Q652" s="36"/>
      <c r="R652" s="36" t="s">
        <v>8201</v>
      </c>
      <c r="S652" s="36"/>
      <c r="T652" s="36"/>
      <c r="U652" s="36" t="s">
        <v>11317</v>
      </c>
      <c r="V652" s="36" t="s">
        <v>11317</v>
      </c>
      <c r="W652" s="36"/>
      <c r="X652" s="36"/>
      <c r="Y652" s="274">
        <v>45202.730196759258</v>
      </c>
      <c r="Z652" s="274">
        <v>44999.053437499999</v>
      </c>
      <c r="AA652" s="36"/>
      <c r="AB652" s="36" t="s">
        <v>8137</v>
      </c>
      <c r="AC652" s="36">
        <v>45073</v>
      </c>
      <c r="AD652" s="36">
        <v>5000</v>
      </c>
      <c r="AE652" s="36" t="s">
        <v>12023</v>
      </c>
      <c r="AF652" s="36" t="s">
        <v>12025</v>
      </c>
      <c r="AG652" s="36" t="s">
        <v>6097</v>
      </c>
    </row>
    <row r="653" spans="1:33" ht="66">
      <c r="A653" s="36"/>
      <c r="B653" s="36" t="s">
        <v>12023</v>
      </c>
      <c r="C653" s="36" t="s">
        <v>6121</v>
      </c>
      <c r="D653" s="36" t="s">
        <v>6589</v>
      </c>
      <c r="E653" s="36" t="s">
        <v>8202</v>
      </c>
      <c r="F653" s="36" t="s">
        <v>8203</v>
      </c>
      <c r="G653" s="36" t="s">
        <v>8163</v>
      </c>
      <c r="H653" s="36" t="s">
        <v>6130</v>
      </c>
      <c r="I653" s="36" t="s">
        <v>11317</v>
      </c>
      <c r="J653" s="36" t="s">
        <v>11317</v>
      </c>
      <c r="K653" s="36" t="s">
        <v>11317</v>
      </c>
      <c r="L653" s="36" t="s">
        <v>11317</v>
      </c>
      <c r="M653" s="36" t="s">
        <v>12024</v>
      </c>
      <c r="N653" s="36" t="s">
        <v>1882</v>
      </c>
      <c r="O653" s="36" t="s">
        <v>6590</v>
      </c>
      <c r="P653" s="36"/>
      <c r="Q653" s="36"/>
      <c r="R653" s="36" t="s">
        <v>8204</v>
      </c>
      <c r="S653" s="36"/>
      <c r="T653" s="36"/>
      <c r="U653" s="36" t="s">
        <v>11317</v>
      </c>
      <c r="V653" s="36" t="s">
        <v>11317</v>
      </c>
      <c r="W653" s="36"/>
      <c r="X653" s="36"/>
      <c r="Y653" s="274">
        <v>45202.730208333334</v>
      </c>
      <c r="Z653" s="274">
        <v>44999.053437499999</v>
      </c>
      <c r="AA653" s="36"/>
      <c r="AB653" s="36" t="s">
        <v>8137</v>
      </c>
      <c r="AC653" s="36">
        <v>45073</v>
      </c>
      <c r="AD653" s="36">
        <v>3100</v>
      </c>
      <c r="AE653" s="36" t="s">
        <v>12023</v>
      </c>
      <c r="AF653" s="36" t="s">
        <v>12025</v>
      </c>
      <c r="AG653" s="36" t="s">
        <v>6097</v>
      </c>
    </row>
    <row r="654" spans="1:33" ht="39.6">
      <c r="A654" s="36"/>
      <c r="B654" s="36" t="s">
        <v>12023</v>
      </c>
      <c r="C654" s="36" t="s">
        <v>6118</v>
      </c>
      <c r="D654" s="36" t="s">
        <v>6762</v>
      </c>
      <c r="E654" s="36" t="s">
        <v>8205</v>
      </c>
      <c r="F654" s="36" t="s">
        <v>8206</v>
      </c>
      <c r="G654" s="36" t="s">
        <v>6746</v>
      </c>
      <c r="H654" s="36" t="s">
        <v>6098</v>
      </c>
      <c r="I654" s="36" t="s">
        <v>6764</v>
      </c>
      <c r="J654" s="36" t="s">
        <v>11317</v>
      </c>
      <c r="K654" s="36" t="s">
        <v>11317</v>
      </c>
      <c r="L654" s="36" t="s">
        <v>11317</v>
      </c>
      <c r="M654" s="36" t="s">
        <v>6765</v>
      </c>
      <c r="N654" s="36" t="s">
        <v>1882</v>
      </c>
      <c r="O654" s="36" t="s">
        <v>6766</v>
      </c>
      <c r="P654" s="36"/>
      <c r="Q654" s="36"/>
      <c r="R654" s="36"/>
      <c r="S654" s="36"/>
      <c r="T654" s="36"/>
      <c r="U654" s="36" t="s">
        <v>11317</v>
      </c>
      <c r="V654" s="36" t="s">
        <v>11317</v>
      </c>
      <c r="W654" s="36"/>
      <c r="X654" s="36"/>
      <c r="Y654" s="274">
        <v>45202.731342592589</v>
      </c>
      <c r="Z654" s="274">
        <v>45000.855624999997</v>
      </c>
      <c r="AA654" s="36"/>
      <c r="AB654" s="36" t="s">
        <v>6747</v>
      </c>
      <c r="AC654" s="36">
        <v>81621</v>
      </c>
      <c r="AD654" s="36">
        <v>6200</v>
      </c>
      <c r="AE654" s="36" t="s">
        <v>12023</v>
      </c>
      <c r="AF654" s="36" t="s">
        <v>12025</v>
      </c>
      <c r="AG654" s="36" t="s">
        <v>6095</v>
      </c>
    </row>
    <row r="655" spans="1:33" ht="39.6">
      <c r="A655" s="36" t="s">
        <v>7477</v>
      </c>
      <c r="B655" s="36" t="s">
        <v>12023</v>
      </c>
      <c r="C655" s="36" t="s">
        <v>6121</v>
      </c>
      <c r="D655" s="36" t="s">
        <v>6725</v>
      </c>
      <c r="E655" s="36" t="s">
        <v>8207</v>
      </c>
      <c r="F655" s="36" t="s">
        <v>8208</v>
      </c>
      <c r="G655" s="36" t="s">
        <v>6746</v>
      </c>
      <c r="H655" s="36" t="s">
        <v>6130</v>
      </c>
      <c r="I655" s="36" t="s">
        <v>11317</v>
      </c>
      <c r="J655" s="36" t="s">
        <v>11317</v>
      </c>
      <c r="K655" s="36" t="s">
        <v>11317</v>
      </c>
      <c r="L655" s="36" t="s">
        <v>11317</v>
      </c>
      <c r="M655" s="36" t="s">
        <v>12024</v>
      </c>
      <c r="N655" s="36" t="s">
        <v>1882</v>
      </c>
      <c r="O655" s="36" t="s">
        <v>11317</v>
      </c>
      <c r="P655" s="36"/>
      <c r="Q655" s="36"/>
      <c r="R655" s="36"/>
      <c r="S655" s="36"/>
      <c r="T655" s="36"/>
      <c r="U655" s="36" t="s">
        <v>11317</v>
      </c>
      <c r="V655" s="36" t="s">
        <v>11317</v>
      </c>
      <c r="W655" s="36"/>
      <c r="X655" s="36"/>
      <c r="Y655" s="274">
        <v>45202.731342592589</v>
      </c>
      <c r="Z655" s="274">
        <v>45000.855624999997</v>
      </c>
      <c r="AA655" s="36"/>
      <c r="AB655" s="36" t="s">
        <v>6747</v>
      </c>
      <c r="AC655" s="36">
        <v>81621</v>
      </c>
      <c r="AD655" s="36">
        <v>1300</v>
      </c>
      <c r="AE655" s="36" t="s">
        <v>12023</v>
      </c>
      <c r="AF655" s="36" t="s">
        <v>12025</v>
      </c>
      <c r="AG655" s="36" t="s">
        <v>6089</v>
      </c>
    </row>
    <row r="656" spans="1:33" ht="26.4">
      <c r="A656" s="36"/>
      <c r="B656" s="36" t="s">
        <v>12023</v>
      </c>
      <c r="C656" s="36" t="s">
        <v>6121</v>
      </c>
      <c r="D656" s="36" t="s">
        <v>6208</v>
      </c>
      <c r="E656" s="36" t="s">
        <v>8209</v>
      </c>
      <c r="F656" s="36" t="s">
        <v>8210</v>
      </c>
      <c r="G656" s="36" t="s">
        <v>8211</v>
      </c>
      <c r="H656" s="36" t="s">
        <v>6130</v>
      </c>
      <c r="I656" s="36" t="s">
        <v>11317</v>
      </c>
      <c r="J656" s="36" t="s">
        <v>11317</v>
      </c>
      <c r="K656" s="36" t="s">
        <v>11317</v>
      </c>
      <c r="L656" s="36" t="s">
        <v>11317</v>
      </c>
      <c r="M656" s="36" t="s">
        <v>12024</v>
      </c>
      <c r="N656" s="36" t="s">
        <v>1882</v>
      </c>
      <c r="O656" s="36" t="s">
        <v>11317</v>
      </c>
      <c r="P656" s="36"/>
      <c r="Q656" s="36"/>
      <c r="R656" s="36"/>
      <c r="S656" s="36"/>
      <c r="T656" s="36"/>
      <c r="U656" s="36" t="s">
        <v>11317</v>
      </c>
      <c r="V656" s="36" t="s">
        <v>11317</v>
      </c>
      <c r="W656" s="36"/>
      <c r="X656" s="36"/>
      <c r="Y656" s="274">
        <v>45202.732060185182</v>
      </c>
      <c r="Z656" s="274">
        <v>44998.885497685187</v>
      </c>
      <c r="AA656" s="36"/>
      <c r="AB656" s="36" t="s">
        <v>8212</v>
      </c>
      <c r="AC656" s="36">
        <v>14160</v>
      </c>
      <c r="AD656" s="36">
        <v>1040</v>
      </c>
      <c r="AE656" s="36" t="s">
        <v>12023</v>
      </c>
      <c r="AF656" s="36" t="s">
        <v>12025</v>
      </c>
      <c r="AG656" s="36" t="s">
        <v>6089</v>
      </c>
    </row>
    <row r="657" spans="1:33" ht="66">
      <c r="A657" s="36"/>
      <c r="B657" s="36" t="s">
        <v>12025</v>
      </c>
      <c r="C657" s="36" t="s">
        <v>6125</v>
      </c>
      <c r="D657" s="36" t="s">
        <v>8218</v>
      </c>
      <c r="E657" s="36" t="s">
        <v>8213</v>
      </c>
      <c r="F657" s="36" t="s">
        <v>8214</v>
      </c>
      <c r="G657" s="36" t="s">
        <v>8215</v>
      </c>
      <c r="H657" s="36" t="s">
        <v>6130</v>
      </c>
      <c r="I657" s="36" t="s">
        <v>11317</v>
      </c>
      <c r="J657" s="36" t="s">
        <v>11317</v>
      </c>
      <c r="K657" s="36" t="s">
        <v>11317</v>
      </c>
      <c r="L657" s="36" t="s">
        <v>11317</v>
      </c>
      <c r="M657" s="36" t="s">
        <v>12024</v>
      </c>
      <c r="N657" s="36" t="s">
        <v>1882</v>
      </c>
      <c r="O657" s="36" t="s">
        <v>11317</v>
      </c>
      <c r="P657" s="36"/>
      <c r="Q657" s="36"/>
      <c r="R657" s="36" t="s">
        <v>8217</v>
      </c>
      <c r="S657" s="36"/>
      <c r="T657" s="36"/>
      <c r="U657" s="36" t="s">
        <v>11317</v>
      </c>
      <c r="V657" s="36" t="s">
        <v>11317</v>
      </c>
      <c r="W657" s="36"/>
      <c r="X657" s="36"/>
      <c r="Y657" s="274">
        <v>45202.73746527778</v>
      </c>
      <c r="Z657" s="36"/>
      <c r="AA657" s="36"/>
      <c r="AB657" s="36" t="s">
        <v>8216</v>
      </c>
      <c r="AC657" s="36">
        <v>61788</v>
      </c>
      <c r="AD657" s="36">
        <v>6610</v>
      </c>
      <c r="AE657" s="36" t="s">
        <v>12023</v>
      </c>
      <c r="AF657" s="36" t="s">
        <v>12023</v>
      </c>
      <c r="AG657" s="36" t="s">
        <v>6101</v>
      </c>
    </row>
    <row r="658" spans="1:33" ht="39.6">
      <c r="A658" s="36"/>
      <c r="B658" s="36" t="s">
        <v>12025</v>
      </c>
      <c r="C658" s="36" t="s">
        <v>6125</v>
      </c>
      <c r="D658" s="36" t="s">
        <v>6366</v>
      </c>
      <c r="E658" s="36" t="s">
        <v>8219</v>
      </c>
      <c r="F658" s="36" t="s">
        <v>8220</v>
      </c>
      <c r="G658" s="36" t="s">
        <v>8215</v>
      </c>
      <c r="H658" s="36" t="s">
        <v>6130</v>
      </c>
      <c r="I658" s="36" t="s">
        <v>11317</v>
      </c>
      <c r="J658" s="36" t="s">
        <v>11317</v>
      </c>
      <c r="K658" s="36" t="s">
        <v>11317</v>
      </c>
      <c r="L658" s="36" t="s">
        <v>11317</v>
      </c>
      <c r="M658" s="36" t="s">
        <v>12024</v>
      </c>
      <c r="N658" s="36" t="s">
        <v>1882</v>
      </c>
      <c r="O658" s="36" t="s">
        <v>6367</v>
      </c>
      <c r="P658" s="36"/>
      <c r="Q658" s="36"/>
      <c r="R658" s="36" t="s">
        <v>8220</v>
      </c>
      <c r="S658" s="36"/>
      <c r="T658" s="36"/>
      <c r="U658" s="36" t="s">
        <v>11317</v>
      </c>
      <c r="V658" s="36" t="s">
        <v>11317</v>
      </c>
      <c r="W658" s="36"/>
      <c r="X658" s="36"/>
      <c r="Y658" s="274">
        <v>45202.739189814813</v>
      </c>
      <c r="Z658" s="36"/>
      <c r="AA658" s="36"/>
      <c r="AB658" s="36" t="s">
        <v>8216</v>
      </c>
      <c r="AC658" s="36">
        <v>61788</v>
      </c>
      <c r="AD658" s="36">
        <v>3000</v>
      </c>
      <c r="AE658" s="36" t="s">
        <v>12023</v>
      </c>
      <c r="AF658" s="36" t="s">
        <v>12023</v>
      </c>
      <c r="AG658" s="36" t="s">
        <v>6089</v>
      </c>
    </row>
    <row r="659" spans="1:33" ht="79.2">
      <c r="A659" s="36" t="s">
        <v>6724</v>
      </c>
      <c r="B659" s="36" t="s">
        <v>12023</v>
      </c>
      <c r="C659" s="36" t="s">
        <v>2491</v>
      </c>
      <c r="D659" s="36" t="s">
        <v>8183</v>
      </c>
      <c r="E659" s="36" t="s">
        <v>8221</v>
      </c>
      <c r="F659" s="36" t="s">
        <v>8222</v>
      </c>
      <c r="G659" s="36" t="s">
        <v>8223</v>
      </c>
      <c r="H659" s="36" t="s">
        <v>6111</v>
      </c>
      <c r="I659" s="36" t="s">
        <v>11317</v>
      </c>
      <c r="J659" s="36" t="s">
        <v>11317</v>
      </c>
      <c r="K659" s="36" t="s">
        <v>11317</v>
      </c>
      <c r="L659" s="36" t="s">
        <v>11317</v>
      </c>
      <c r="M659" s="36" t="s">
        <v>12024</v>
      </c>
      <c r="N659" s="36" t="s">
        <v>1882</v>
      </c>
      <c r="O659" s="36" t="s">
        <v>11317</v>
      </c>
      <c r="P659" s="36" t="s">
        <v>8225</v>
      </c>
      <c r="Q659" s="36"/>
      <c r="R659" s="36" t="s">
        <v>6750</v>
      </c>
      <c r="S659" s="36" t="s">
        <v>12216</v>
      </c>
      <c r="T659" s="36"/>
      <c r="U659" s="36" t="s">
        <v>11317</v>
      </c>
      <c r="V659" s="36" t="s">
        <v>11317</v>
      </c>
      <c r="W659" s="36"/>
      <c r="X659" s="36"/>
      <c r="Y659" s="274">
        <v>45202.753240740742</v>
      </c>
      <c r="Z659" s="274">
        <v>44999.053437499999</v>
      </c>
      <c r="AA659" s="36"/>
      <c r="AB659" s="36" t="s">
        <v>8224</v>
      </c>
      <c r="AC659" s="36">
        <v>83190</v>
      </c>
      <c r="AD659" s="36">
        <v>4200</v>
      </c>
      <c r="AE659" s="36" t="s">
        <v>12023</v>
      </c>
      <c r="AF659" s="36" t="s">
        <v>12025</v>
      </c>
      <c r="AG659" s="36" t="s">
        <v>6095</v>
      </c>
    </row>
    <row r="660" spans="1:33" ht="132">
      <c r="A660" s="36" t="s">
        <v>6857</v>
      </c>
      <c r="B660" s="36" t="s">
        <v>12023</v>
      </c>
      <c r="C660" s="36" t="s">
        <v>2491</v>
      </c>
      <c r="D660" s="36" t="s">
        <v>8183</v>
      </c>
      <c r="E660" s="36" t="s">
        <v>8226</v>
      </c>
      <c r="F660" s="36" t="s">
        <v>8227</v>
      </c>
      <c r="G660" s="36" t="s">
        <v>8223</v>
      </c>
      <c r="H660" s="36" t="s">
        <v>6111</v>
      </c>
      <c r="I660" s="36" t="s">
        <v>11317</v>
      </c>
      <c r="J660" s="36" t="s">
        <v>11317</v>
      </c>
      <c r="K660" s="36" t="s">
        <v>11317</v>
      </c>
      <c r="L660" s="36" t="s">
        <v>11317</v>
      </c>
      <c r="M660" s="36" t="s">
        <v>12024</v>
      </c>
      <c r="N660" s="36" t="s">
        <v>1882</v>
      </c>
      <c r="O660" s="36" t="s">
        <v>11317</v>
      </c>
      <c r="P660" s="36" t="s">
        <v>8229</v>
      </c>
      <c r="Q660" s="36"/>
      <c r="R660" s="36" t="s">
        <v>8228</v>
      </c>
      <c r="S660" s="36" t="s">
        <v>12217</v>
      </c>
      <c r="T660" s="36"/>
      <c r="U660" s="36" t="s">
        <v>11317</v>
      </c>
      <c r="V660" s="36" t="s">
        <v>11317</v>
      </c>
      <c r="W660" s="36"/>
      <c r="X660" s="36"/>
      <c r="Y660" s="274">
        <v>45202.754895833335</v>
      </c>
      <c r="Z660" s="274">
        <v>44999.053437499999</v>
      </c>
      <c r="AA660" s="36"/>
      <c r="AB660" s="36" t="s">
        <v>8224</v>
      </c>
      <c r="AC660" s="36">
        <v>83190</v>
      </c>
      <c r="AD660" s="36">
        <v>2200</v>
      </c>
      <c r="AE660" s="36" t="s">
        <v>12023</v>
      </c>
      <c r="AF660" s="36" t="s">
        <v>12025</v>
      </c>
      <c r="AG660" s="36" t="s">
        <v>6095</v>
      </c>
    </row>
    <row r="661" spans="1:33" ht="26.4">
      <c r="A661" s="36"/>
      <c r="B661" s="36" t="s">
        <v>12023</v>
      </c>
      <c r="C661" s="36" t="s">
        <v>6121</v>
      </c>
      <c r="D661" s="36">
        <v>5</v>
      </c>
      <c r="E661" s="36" t="s">
        <v>8230</v>
      </c>
      <c r="F661" s="36" t="s">
        <v>8231</v>
      </c>
      <c r="G661" s="36" t="s">
        <v>8232</v>
      </c>
      <c r="H661" s="36" t="s">
        <v>6130</v>
      </c>
      <c r="I661" s="36" t="s">
        <v>11317</v>
      </c>
      <c r="J661" s="36" t="s">
        <v>11317</v>
      </c>
      <c r="K661" s="36" t="s">
        <v>11317</v>
      </c>
      <c r="L661" s="36" t="s">
        <v>11317</v>
      </c>
      <c r="M661" s="36" t="s">
        <v>12024</v>
      </c>
      <c r="N661" s="36" t="s">
        <v>11317</v>
      </c>
      <c r="O661" s="36" t="s">
        <v>11317</v>
      </c>
      <c r="P661" s="36"/>
      <c r="Q661" s="36"/>
      <c r="R661" s="36" t="s">
        <v>8234</v>
      </c>
      <c r="S661" s="36"/>
      <c r="T661" s="36"/>
      <c r="U661" s="36" t="s">
        <v>11317</v>
      </c>
      <c r="V661" s="36" t="s">
        <v>11317</v>
      </c>
      <c r="W661" s="36"/>
      <c r="X661" s="36"/>
      <c r="Y661" s="274">
        <v>45202.762881944444</v>
      </c>
      <c r="Z661" s="274">
        <v>44998.885497685187</v>
      </c>
      <c r="AA661" s="36"/>
      <c r="AB661" s="36" t="s">
        <v>8233</v>
      </c>
      <c r="AC661" s="36">
        <v>34439</v>
      </c>
      <c r="AD661" s="36">
        <v>6500</v>
      </c>
      <c r="AE661" s="36" t="s">
        <v>12023</v>
      </c>
      <c r="AF661" s="36" t="s">
        <v>12025</v>
      </c>
      <c r="AG661" s="36"/>
    </row>
    <row r="662" spans="1:33" ht="118.8">
      <c r="A662" s="36" t="s">
        <v>7410</v>
      </c>
      <c r="B662" s="36" t="s">
        <v>12023</v>
      </c>
      <c r="C662" s="36" t="s">
        <v>2491</v>
      </c>
      <c r="D662" s="36" t="s">
        <v>8218</v>
      </c>
      <c r="E662" s="36" t="s">
        <v>8235</v>
      </c>
      <c r="F662" s="36" t="s">
        <v>8236</v>
      </c>
      <c r="G662" s="36" t="s">
        <v>6276</v>
      </c>
      <c r="H662" s="36" t="s">
        <v>6119</v>
      </c>
      <c r="I662" s="36" t="s">
        <v>11317</v>
      </c>
      <c r="J662" s="36" t="s">
        <v>11317</v>
      </c>
      <c r="K662" s="36" t="s">
        <v>11317</v>
      </c>
      <c r="L662" s="36" t="s">
        <v>11317</v>
      </c>
      <c r="M662" s="36" t="s">
        <v>12024</v>
      </c>
      <c r="N662" s="36" t="s">
        <v>1882</v>
      </c>
      <c r="O662" s="36" t="s">
        <v>8238</v>
      </c>
      <c r="P662" s="36" t="s">
        <v>8237</v>
      </c>
      <c r="Q662" s="36"/>
      <c r="R662" s="36"/>
      <c r="S662" s="36" t="s">
        <v>12218</v>
      </c>
      <c r="T662" s="36"/>
      <c r="U662" s="36" t="s">
        <v>11317</v>
      </c>
      <c r="V662" s="36" t="s">
        <v>11317</v>
      </c>
      <c r="W662" s="36"/>
      <c r="X662" s="36"/>
      <c r="Y662" s="274">
        <v>45202.763935185183</v>
      </c>
      <c r="Z662" s="274">
        <v>44998.885497685187</v>
      </c>
      <c r="AA662" s="36"/>
      <c r="AB662" s="36" t="s">
        <v>8233</v>
      </c>
      <c r="AC662" s="36">
        <v>34439</v>
      </c>
      <c r="AD662" s="36">
        <v>6560</v>
      </c>
      <c r="AE662" s="36" t="s">
        <v>12023</v>
      </c>
      <c r="AF662" s="36" t="s">
        <v>12025</v>
      </c>
      <c r="AG662" s="36"/>
    </row>
    <row r="663" spans="1:33" ht="26.4">
      <c r="A663" s="36"/>
      <c r="B663" s="36" t="s">
        <v>12023</v>
      </c>
      <c r="C663" s="36" t="s">
        <v>6121</v>
      </c>
      <c r="D663" s="36" t="s">
        <v>7866</v>
      </c>
      <c r="E663" s="36" t="s">
        <v>8239</v>
      </c>
      <c r="F663" s="36" t="s">
        <v>8240</v>
      </c>
      <c r="G663" s="36" t="s">
        <v>6311</v>
      </c>
      <c r="H663" s="36" t="s">
        <v>6119</v>
      </c>
      <c r="I663" s="36" t="s">
        <v>11317</v>
      </c>
      <c r="J663" s="36" t="s">
        <v>11317</v>
      </c>
      <c r="K663" s="36" t="s">
        <v>11317</v>
      </c>
      <c r="L663" s="36" t="s">
        <v>11317</v>
      </c>
      <c r="M663" s="36" t="s">
        <v>12024</v>
      </c>
      <c r="N663" s="36" t="s">
        <v>14</v>
      </c>
      <c r="O663" s="36" t="s">
        <v>7867</v>
      </c>
      <c r="P663" s="36"/>
      <c r="Q663" s="36"/>
      <c r="R663" s="36"/>
      <c r="S663" s="36" t="s">
        <v>12028</v>
      </c>
      <c r="T663" s="36"/>
      <c r="U663" s="36" t="s">
        <v>11317</v>
      </c>
      <c r="V663" s="36" t="s">
        <v>11317</v>
      </c>
      <c r="W663" s="36"/>
      <c r="X663" s="36"/>
      <c r="Y663" s="274">
        <v>45202.765335648146</v>
      </c>
      <c r="Z663" s="274">
        <v>44998.885497685187</v>
      </c>
      <c r="AA663" s="36"/>
      <c r="AB663" s="36" t="s">
        <v>8233</v>
      </c>
      <c r="AC663" s="36">
        <v>34439</v>
      </c>
      <c r="AD663" s="36">
        <v>5100</v>
      </c>
      <c r="AE663" s="36" t="s">
        <v>12023</v>
      </c>
      <c r="AF663" s="36" t="s">
        <v>12025</v>
      </c>
      <c r="AG663" s="36"/>
    </row>
    <row r="664" spans="1:33" ht="26.4">
      <c r="A664" s="36"/>
      <c r="B664" s="36" t="s">
        <v>12023</v>
      </c>
      <c r="C664" s="36" t="s">
        <v>6121</v>
      </c>
      <c r="D664" s="36" t="s">
        <v>6330</v>
      </c>
      <c r="E664" s="36" t="s">
        <v>8241</v>
      </c>
      <c r="F664" s="36" t="s">
        <v>8242</v>
      </c>
      <c r="G664" s="36" t="s">
        <v>8232</v>
      </c>
      <c r="H664" s="36" t="s">
        <v>6130</v>
      </c>
      <c r="I664" s="36" t="s">
        <v>11317</v>
      </c>
      <c r="J664" s="36" t="s">
        <v>11317</v>
      </c>
      <c r="K664" s="36" t="s">
        <v>11317</v>
      </c>
      <c r="L664" s="36" t="s">
        <v>11317</v>
      </c>
      <c r="M664" s="36" t="s">
        <v>12024</v>
      </c>
      <c r="N664" s="36" t="s">
        <v>1882</v>
      </c>
      <c r="O664" s="36" t="s">
        <v>6331</v>
      </c>
      <c r="P664" s="36"/>
      <c r="Q664" s="36"/>
      <c r="R664" s="36"/>
      <c r="S664" s="36"/>
      <c r="T664" s="36"/>
      <c r="U664" s="36" t="s">
        <v>11317</v>
      </c>
      <c r="V664" s="36" t="s">
        <v>11317</v>
      </c>
      <c r="W664" s="36"/>
      <c r="X664" s="36"/>
      <c r="Y664" s="274">
        <v>45202.766481481478</v>
      </c>
      <c r="Z664" s="274">
        <v>44998.885497685187</v>
      </c>
      <c r="AA664" s="36"/>
      <c r="AB664" s="36" t="s">
        <v>8233</v>
      </c>
      <c r="AC664" s="36">
        <v>34439</v>
      </c>
      <c r="AD664" s="36">
        <v>2120</v>
      </c>
      <c r="AE664" s="36" t="s">
        <v>12023</v>
      </c>
      <c r="AF664" s="36" t="s">
        <v>12025</v>
      </c>
      <c r="AG664" s="36"/>
    </row>
    <row r="665" spans="1:33" ht="26.4">
      <c r="A665" s="36" t="s">
        <v>6857</v>
      </c>
      <c r="B665" s="36" t="s">
        <v>12023</v>
      </c>
      <c r="C665" s="36" t="s">
        <v>6121</v>
      </c>
      <c r="D665" s="36" t="s">
        <v>6725</v>
      </c>
      <c r="E665" s="36" t="s">
        <v>8243</v>
      </c>
      <c r="F665" s="36" t="s">
        <v>12219</v>
      </c>
      <c r="G665" s="36" t="s">
        <v>8244</v>
      </c>
      <c r="H665" s="36" t="s">
        <v>6130</v>
      </c>
      <c r="I665" s="36" t="s">
        <v>11317</v>
      </c>
      <c r="J665" s="36" t="s">
        <v>11317</v>
      </c>
      <c r="K665" s="36" t="s">
        <v>11317</v>
      </c>
      <c r="L665" s="36" t="s">
        <v>11317</v>
      </c>
      <c r="M665" s="36" t="s">
        <v>12024</v>
      </c>
      <c r="N665" s="36" t="s">
        <v>1882</v>
      </c>
      <c r="O665" s="36" t="s">
        <v>11317</v>
      </c>
      <c r="P665" s="36"/>
      <c r="Q665" s="36"/>
      <c r="R665" s="36" t="s">
        <v>6901</v>
      </c>
      <c r="S665" s="36"/>
      <c r="T665" s="36"/>
      <c r="U665" s="36" t="s">
        <v>11317</v>
      </c>
      <c r="V665" s="36" t="s">
        <v>11317</v>
      </c>
      <c r="W665" s="36"/>
      <c r="X665" s="36"/>
      <c r="Y665" s="274">
        <v>45202.789351851854</v>
      </c>
      <c r="Z665" s="274">
        <v>44998.885497685187</v>
      </c>
      <c r="AA665" s="36"/>
      <c r="AB665" s="36" t="s">
        <v>8245</v>
      </c>
      <c r="AC665" s="36">
        <v>1122</v>
      </c>
      <c r="AD665" s="36">
        <v>2100</v>
      </c>
      <c r="AE665" s="36" t="s">
        <v>12023</v>
      </c>
      <c r="AF665" s="36" t="s">
        <v>12025</v>
      </c>
      <c r="AG665" s="36"/>
    </row>
    <row r="666" spans="1:33" ht="224.4">
      <c r="A666" s="36" t="s">
        <v>6857</v>
      </c>
      <c r="B666" s="36" t="s">
        <v>12023</v>
      </c>
      <c r="C666" s="36" t="s">
        <v>2491</v>
      </c>
      <c r="D666" s="36" t="s">
        <v>6725</v>
      </c>
      <c r="E666" s="36" t="s">
        <v>8246</v>
      </c>
      <c r="F666" s="36" t="s">
        <v>8247</v>
      </c>
      <c r="G666" s="36" t="s">
        <v>8244</v>
      </c>
      <c r="H666" s="36" t="s">
        <v>6111</v>
      </c>
      <c r="I666" s="36" t="s">
        <v>11317</v>
      </c>
      <c r="J666" s="36" t="s">
        <v>11317</v>
      </c>
      <c r="K666" s="36" t="s">
        <v>11317</v>
      </c>
      <c r="L666" s="36" t="s">
        <v>11317</v>
      </c>
      <c r="M666" s="36" t="s">
        <v>12024</v>
      </c>
      <c r="N666" s="36" t="s">
        <v>1882</v>
      </c>
      <c r="O666" s="36" t="s">
        <v>11317</v>
      </c>
      <c r="P666" s="36" t="s">
        <v>8248</v>
      </c>
      <c r="Q666" s="36"/>
      <c r="R666" s="36"/>
      <c r="S666" s="36" t="s">
        <v>12220</v>
      </c>
      <c r="T666" s="36"/>
      <c r="U666" s="36" t="s">
        <v>11317</v>
      </c>
      <c r="V666" s="36" t="s">
        <v>11317</v>
      </c>
      <c r="W666" s="36"/>
      <c r="X666" s="36"/>
      <c r="Y666" s="274">
        <v>45202.790335648147</v>
      </c>
      <c r="Z666" s="274">
        <v>44998.885497685187</v>
      </c>
      <c r="AA666" s="36"/>
      <c r="AB666" s="36" t="s">
        <v>8245</v>
      </c>
      <c r="AC666" s="36">
        <v>1122</v>
      </c>
      <c r="AD666" s="36">
        <v>2110</v>
      </c>
      <c r="AE666" s="36" t="s">
        <v>12023</v>
      </c>
      <c r="AF666" s="36" t="s">
        <v>12025</v>
      </c>
      <c r="AG666" s="36" t="s">
        <v>6095</v>
      </c>
    </row>
    <row r="667" spans="1:33" ht="26.4">
      <c r="A667" s="36"/>
      <c r="B667" s="36" t="s">
        <v>12023</v>
      </c>
      <c r="C667" s="36" t="s">
        <v>6121</v>
      </c>
      <c r="D667" s="36" t="s">
        <v>6366</v>
      </c>
      <c r="E667" s="36" t="s">
        <v>8249</v>
      </c>
      <c r="F667" s="36" t="s">
        <v>8250</v>
      </c>
      <c r="G667" s="36" t="s">
        <v>8244</v>
      </c>
      <c r="H667" s="36" t="s">
        <v>6130</v>
      </c>
      <c r="I667" s="36" t="s">
        <v>11317</v>
      </c>
      <c r="J667" s="36" t="s">
        <v>11317</v>
      </c>
      <c r="K667" s="36" t="s">
        <v>11317</v>
      </c>
      <c r="L667" s="36" t="s">
        <v>11317</v>
      </c>
      <c r="M667" s="36" t="s">
        <v>12024</v>
      </c>
      <c r="N667" s="36" t="s">
        <v>1882</v>
      </c>
      <c r="O667" s="36" t="s">
        <v>6367</v>
      </c>
      <c r="P667" s="36"/>
      <c r="Q667" s="36"/>
      <c r="R667" s="36"/>
      <c r="S667" s="36"/>
      <c r="T667" s="36"/>
      <c r="U667" s="36" t="s">
        <v>11317</v>
      </c>
      <c r="V667" s="36" t="s">
        <v>11317</v>
      </c>
      <c r="W667" s="36"/>
      <c r="X667" s="36"/>
      <c r="Y667" s="274">
        <v>45202.793067129627</v>
      </c>
      <c r="Z667" s="274">
        <v>44998.885497685187</v>
      </c>
      <c r="AA667" s="36"/>
      <c r="AB667" s="36" t="s">
        <v>8245</v>
      </c>
      <c r="AC667" s="36">
        <v>1122</v>
      </c>
      <c r="AD667" s="36">
        <v>3100</v>
      </c>
      <c r="AE667" s="36" t="s">
        <v>12023</v>
      </c>
      <c r="AF667" s="36" t="s">
        <v>12025</v>
      </c>
      <c r="AG667" s="36" t="s">
        <v>6095</v>
      </c>
    </row>
    <row r="668" spans="1:33" ht="26.4">
      <c r="A668" s="36"/>
      <c r="B668" s="36" t="s">
        <v>12023</v>
      </c>
      <c r="C668" s="36" t="s">
        <v>6121</v>
      </c>
      <c r="D668" s="36" t="s">
        <v>8100</v>
      </c>
      <c r="E668" s="36" t="s">
        <v>8251</v>
      </c>
      <c r="F668" s="36" t="s">
        <v>8252</v>
      </c>
      <c r="G668" s="36" t="s">
        <v>8244</v>
      </c>
      <c r="H668" s="36" t="s">
        <v>6130</v>
      </c>
      <c r="I668" s="36" t="s">
        <v>11317</v>
      </c>
      <c r="J668" s="36" t="s">
        <v>11317</v>
      </c>
      <c r="K668" s="36" t="s">
        <v>11317</v>
      </c>
      <c r="L668" s="36" t="s">
        <v>11317</v>
      </c>
      <c r="M668" s="36" t="s">
        <v>12024</v>
      </c>
      <c r="N668" s="36" t="s">
        <v>1882</v>
      </c>
      <c r="O668" s="36" t="s">
        <v>11317</v>
      </c>
      <c r="P668" s="36"/>
      <c r="Q668" s="36"/>
      <c r="R668" s="36"/>
      <c r="S668" s="36"/>
      <c r="T668" s="36"/>
      <c r="U668" s="36" t="s">
        <v>11317</v>
      </c>
      <c r="V668" s="36" t="s">
        <v>11317</v>
      </c>
      <c r="W668" s="36"/>
      <c r="X668" s="36"/>
      <c r="Y668" s="274">
        <v>45202.795162037037</v>
      </c>
      <c r="Z668" s="274">
        <v>44998.885497685187</v>
      </c>
      <c r="AA668" s="36"/>
      <c r="AB668" s="36" t="s">
        <v>8245</v>
      </c>
      <c r="AC668" s="36">
        <v>1122</v>
      </c>
      <c r="AD668" s="36">
        <v>6430</v>
      </c>
      <c r="AE668" s="36" t="s">
        <v>12023</v>
      </c>
      <c r="AF668" s="36" t="s">
        <v>12025</v>
      </c>
      <c r="AG668" s="36"/>
    </row>
    <row r="669" spans="1:33" ht="26.4">
      <c r="A669" s="36"/>
      <c r="B669" s="36" t="s">
        <v>12023</v>
      </c>
      <c r="C669" s="36" t="s">
        <v>6121</v>
      </c>
      <c r="D669" s="36" t="s">
        <v>6242</v>
      </c>
      <c r="E669" s="36" t="s">
        <v>8253</v>
      </c>
      <c r="F669" s="36" t="s">
        <v>8254</v>
      </c>
      <c r="G669" s="36" t="s">
        <v>8255</v>
      </c>
      <c r="H669" s="36" t="s">
        <v>6130</v>
      </c>
      <c r="I669" s="36" t="s">
        <v>11317</v>
      </c>
      <c r="J669" s="36" t="s">
        <v>11317</v>
      </c>
      <c r="K669" s="36" t="s">
        <v>11317</v>
      </c>
      <c r="L669" s="36" t="s">
        <v>11317</v>
      </c>
      <c r="M669" s="36" t="s">
        <v>12024</v>
      </c>
      <c r="N669" s="36" t="s">
        <v>1882</v>
      </c>
      <c r="O669" s="36" t="s">
        <v>7069</v>
      </c>
      <c r="P669" s="36"/>
      <c r="Q669" s="36"/>
      <c r="R669" s="36"/>
      <c r="S669" s="36"/>
      <c r="T669" s="36"/>
      <c r="U669" s="36" t="s">
        <v>11317</v>
      </c>
      <c r="V669" s="36" t="s">
        <v>11317</v>
      </c>
      <c r="W669" s="36"/>
      <c r="X669" s="36"/>
      <c r="Y669" s="274">
        <v>45202.819687499999</v>
      </c>
      <c r="Z669" s="274">
        <v>44998.885497685187</v>
      </c>
      <c r="AA669" s="36"/>
      <c r="AB669" s="36" t="s">
        <v>8256</v>
      </c>
      <c r="AC669" s="36">
        <v>93023</v>
      </c>
      <c r="AD669" s="36">
        <v>2020</v>
      </c>
      <c r="AE669" s="36" t="s">
        <v>12023</v>
      </c>
      <c r="AF669" s="36" t="s">
        <v>12025</v>
      </c>
      <c r="AG669" s="36"/>
    </row>
    <row r="670" spans="1:33" ht="26.4">
      <c r="A670" s="36"/>
      <c r="B670" s="36" t="s">
        <v>12023</v>
      </c>
      <c r="C670" s="36" t="s">
        <v>6121</v>
      </c>
      <c r="D670" s="36" t="s">
        <v>6366</v>
      </c>
      <c r="E670" s="36" t="s">
        <v>8257</v>
      </c>
      <c r="F670" s="36" t="s">
        <v>8258</v>
      </c>
      <c r="G670" s="36" t="s">
        <v>7988</v>
      </c>
      <c r="H670" s="36" t="s">
        <v>6119</v>
      </c>
      <c r="I670" s="36" t="s">
        <v>11317</v>
      </c>
      <c r="J670" s="36" t="s">
        <v>11317</v>
      </c>
      <c r="K670" s="36" t="s">
        <v>11317</v>
      </c>
      <c r="L670" s="36" t="s">
        <v>11317</v>
      </c>
      <c r="M670" s="36" t="s">
        <v>12024</v>
      </c>
      <c r="N670" s="36" t="s">
        <v>1882</v>
      </c>
      <c r="O670" s="36" t="s">
        <v>6367</v>
      </c>
      <c r="P670" s="36"/>
      <c r="Q670" s="36"/>
      <c r="R670" s="36" t="s">
        <v>7354</v>
      </c>
      <c r="S670" s="36" t="s">
        <v>12221</v>
      </c>
      <c r="T670" s="36"/>
      <c r="U670" s="36" t="s">
        <v>11317</v>
      </c>
      <c r="V670" s="36" t="s">
        <v>11317</v>
      </c>
      <c r="W670" s="36"/>
      <c r="X670" s="36"/>
      <c r="Y670" s="274">
        <v>45202.829293981478</v>
      </c>
      <c r="Z670" s="274">
        <v>45008.577546296299</v>
      </c>
      <c r="AA670" s="36"/>
      <c r="AB670" s="36" t="s">
        <v>8259</v>
      </c>
      <c r="AC670" s="36">
        <v>45858</v>
      </c>
      <c r="AD670" s="36">
        <v>8000</v>
      </c>
      <c r="AE670" s="36" t="s">
        <v>12023</v>
      </c>
      <c r="AF670" s="36" t="s">
        <v>12025</v>
      </c>
      <c r="AG670" s="36"/>
    </row>
    <row r="671" spans="1:33" ht="26.4">
      <c r="A671" s="36"/>
      <c r="B671" s="36" t="s">
        <v>12023</v>
      </c>
      <c r="C671" s="36" t="s">
        <v>6121</v>
      </c>
      <c r="D671" s="36" t="s">
        <v>6366</v>
      </c>
      <c r="E671" s="36" t="s">
        <v>8260</v>
      </c>
      <c r="F671" s="36" t="s">
        <v>8261</v>
      </c>
      <c r="G671" s="36" t="s">
        <v>7626</v>
      </c>
      <c r="H671" s="36" t="s">
        <v>6130</v>
      </c>
      <c r="I671" s="36" t="s">
        <v>11317</v>
      </c>
      <c r="J671" s="36" t="s">
        <v>11317</v>
      </c>
      <c r="K671" s="36" t="s">
        <v>11317</v>
      </c>
      <c r="L671" s="36" t="s">
        <v>11317</v>
      </c>
      <c r="M671" s="36" t="s">
        <v>12024</v>
      </c>
      <c r="N671" s="36" t="s">
        <v>1882</v>
      </c>
      <c r="O671" s="36" t="s">
        <v>6367</v>
      </c>
      <c r="P671" s="36"/>
      <c r="Q671" s="36"/>
      <c r="R671" s="36"/>
      <c r="S671" s="36"/>
      <c r="T671" s="36"/>
      <c r="U671" s="36" t="s">
        <v>11317</v>
      </c>
      <c r="V671" s="36" t="s">
        <v>11317</v>
      </c>
      <c r="W671" s="36"/>
      <c r="X671" s="36"/>
      <c r="Y671" s="274">
        <v>45202.829293981478</v>
      </c>
      <c r="Z671" s="274">
        <v>44999.053437499999</v>
      </c>
      <c r="AA671" s="36"/>
      <c r="AB671" s="36" t="s">
        <v>8259</v>
      </c>
      <c r="AC671" s="36">
        <v>45858</v>
      </c>
      <c r="AD671" s="36">
        <v>3200</v>
      </c>
      <c r="AE671" s="36" t="s">
        <v>12023</v>
      </c>
      <c r="AF671" s="36" t="s">
        <v>12025</v>
      </c>
      <c r="AG671" s="36" t="s">
        <v>6089</v>
      </c>
    </row>
    <row r="672" spans="1:33" ht="26.4">
      <c r="A672" s="36"/>
      <c r="B672" s="36" t="s">
        <v>12023</v>
      </c>
      <c r="C672" s="36" t="s">
        <v>6121</v>
      </c>
      <c r="D672" s="36" t="s">
        <v>6366</v>
      </c>
      <c r="E672" s="36" t="s">
        <v>8262</v>
      </c>
      <c r="F672" s="36" t="s">
        <v>8263</v>
      </c>
      <c r="G672" s="36" t="s">
        <v>7626</v>
      </c>
      <c r="H672" s="36" t="s">
        <v>6130</v>
      </c>
      <c r="I672" s="36" t="s">
        <v>11317</v>
      </c>
      <c r="J672" s="36" t="s">
        <v>11317</v>
      </c>
      <c r="K672" s="36" t="s">
        <v>11317</v>
      </c>
      <c r="L672" s="36" t="s">
        <v>11317</v>
      </c>
      <c r="M672" s="36" t="s">
        <v>12024</v>
      </c>
      <c r="N672" s="36" t="s">
        <v>1882</v>
      </c>
      <c r="O672" s="36" t="s">
        <v>6367</v>
      </c>
      <c r="P672" s="36"/>
      <c r="Q672" s="36"/>
      <c r="R672" s="36"/>
      <c r="S672" s="36"/>
      <c r="T672" s="36"/>
      <c r="U672" s="36" t="s">
        <v>11317</v>
      </c>
      <c r="V672" s="36" t="s">
        <v>11317</v>
      </c>
      <c r="W672" s="36"/>
      <c r="X672" s="36"/>
      <c r="Y672" s="274">
        <v>45202.829293981478</v>
      </c>
      <c r="Z672" s="274">
        <v>44999.053437499999</v>
      </c>
      <c r="AA672" s="36"/>
      <c r="AB672" s="36" t="s">
        <v>8259</v>
      </c>
      <c r="AC672" s="36">
        <v>45858</v>
      </c>
      <c r="AD672" s="36">
        <v>3210</v>
      </c>
      <c r="AE672" s="36" t="s">
        <v>12023</v>
      </c>
      <c r="AF672" s="36" t="s">
        <v>12025</v>
      </c>
      <c r="AG672" s="36" t="s">
        <v>6089</v>
      </c>
    </row>
    <row r="673" spans="1:33" ht="26.4">
      <c r="A673" s="36"/>
      <c r="B673" s="36" t="s">
        <v>12023</v>
      </c>
      <c r="C673" s="36" t="s">
        <v>6121</v>
      </c>
      <c r="D673" s="36" t="s">
        <v>6366</v>
      </c>
      <c r="E673" s="36" t="s">
        <v>8264</v>
      </c>
      <c r="F673" s="36" t="s">
        <v>8265</v>
      </c>
      <c r="G673" s="36" t="s">
        <v>7626</v>
      </c>
      <c r="H673" s="36" t="s">
        <v>6130</v>
      </c>
      <c r="I673" s="36" t="s">
        <v>11317</v>
      </c>
      <c r="J673" s="36" t="s">
        <v>11317</v>
      </c>
      <c r="K673" s="36" t="s">
        <v>11317</v>
      </c>
      <c r="L673" s="36" t="s">
        <v>11317</v>
      </c>
      <c r="M673" s="36" t="s">
        <v>12024</v>
      </c>
      <c r="N673" s="36" t="s">
        <v>1882</v>
      </c>
      <c r="O673" s="36" t="s">
        <v>6367</v>
      </c>
      <c r="P673" s="36"/>
      <c r="Q673" s="36"/>
      <c r="R673" s="36"/>
      <c r="S673" s="36"/>
      <c r="T673" s="36"/>
      <c r="U673" s="36" t="s">
        <v>11317</v>
      </c>
      <c r="V673" s="36" t="s">
        <v>11317</v>
      </c>
      <c r="W673" s="36"/>
      <c r="X673" s="36"/>
      <c r="Y673" s="274">
        <v>45202.829293981478</v>
      </c>
      <c r="Z673" s="274">
        <v>44999.053437499999</v>
      </c>
      <c r="AA673" s="36"/>
      <c r="AB673" s="36" t="s">
        <v>8259</v>
      </c>
      <c r="AC673" s="36">
        <v>45858</v>
      </c>
      <c r="AD673" s="36">
        <v>3220</v>
      </c>
      <c r="AE673" s="36" t="s">
        <v>12023</v>
      </c>
      <c r="AF673" s="36" t="s">
        <v>12025</v>
      </c>
      <c r="AG673" s="36" t="s">
        <v>6089</v>
      </c>
    </row>
    <row r="674" spans="1:33" ht="26.4">
      <c r="A674" s="36"/>
      <c r="B674" s="36" t="s">
        <v>12023</v>
      </c>
      <c r="C674" s="36" t="s">
        <v>6121</v>
      </c>
      <c r="D674" s="36" t="s">
        <v>6366</v>
      </c>
      <c r="E674" s="36" t="s">
        <v>8266</v>
      </c>
      <c r="F674" s="36" t="s">
        <v>8267</v>
      </c>
      <c r="G674" s="36" t="s">
        <v>7626</v>
      </c>
      <c r="H674" s="36" t="s">
        <v>6130</v>
      </c>
      <c r="I674" s="36" t="s">
        <v>11317</v>
      </c>
      <c r="J674" s="36" t="s">
        <v>11317</v>
      </c>
      <c r="K674" s="36" t="s">
        <v>11317</v>
      </c>
      <c r="L674" s="36" t="s">
        <v>11317</v>
      </c>
      <c r="M674" s="36" t="s">
        <v>12024</v>
      </c>
      <c r="N674" s="36" t="s">
        <v>1882</v>
      </c>
      <c r="O674" s="36" t="s">
        <v>6367</v>
      </c>
      <c r="P674" s="36"/>
      <c r="Q674" s="36"/>
      <c r="R674" s="36"/>
      <c r="S674" s="36"/>
      <c r="T674" s="36"/>
      <c r="U674" s="36" t="s">
        <v>11317</v>
      </c>
      <c r="V674" s="36" t="s">
        <v>11317</v>
      </c>
      <c r="W674" s="36"/>
      <c r="X674" s="36"/>
      <c r="Y674" s="274">
        <v>45202.829293981478</v>
      </c>
      <c r="Z674" s="274">
        <v>44999.053437499999</v>
      </c>
      <c r="AA674" s="36"/>
      <c r="AB674" s="36" t="s">
        <v>8259</v>
      </c>
      <c r="AC674" s="36">
        <v>45858</v>
      </c>
      <c r="AD674" s="36">
        <v>3230</v>
      </c>
      <c r="AE674" s="36" t="s">
        <v>12023</v>
      </c>
      <c r="AF674" s="36" t="s">
        <v>12025</v>
      </c>
      <c r="AG674" s="36" t="s">
        <v>6089</v>
      </c>
    </row>
    <row r="675" spans="1:33" ht="26.4">
      <c r="A675" s="36"/>
      <c r="B675" s="36" t="s">
        <v>12023</v>
      </c>
      <c r="C675" s="36" t="s">
        <v>6121</v>
      </c>
      <c r="D675" s="36" t="s">
        <v>6366</v>
      </c>
      <c r="E675" s="36" t="s">
        <v>8268</v>
      </c>
      <c r="F675" s="36" t="s">
        <v>8269</v>
      </c>
      <c r="G675" s="36" t="s">
        <v>7626</v>
      </c>
      <c r="H675" s="36" t="s">
        <v>6130</v>
      </c>
      <c r="I675" s="36" t="s">
        <v>11317</v>
      </c>
      <c r="J675" s="36" t="s">
        <v>11317</v>
      </c>
      <c r="K675" s="36" t="s">
        <v>11317</v>
      </c>
      <c r="L675" s="36" t="s">
        <v>11317</v>
      </c>
      <c r="M675" s="36" t="s">
        <v>12024</v>
      </c>
      <c r="N675" s="36" t="s">
        <v>1882</v>
      </c>
      <c r="O675" s="36" t="s">
        <v>6367</v>
      </c>
      <c r="P675" s="36"/>
      <c r="Q675" s="36"/>
      <c r="R675" s="36"/>
      <c r="S675" s="36"/>
      <c r="T675" s="36"/>
      <c r="U675" s="36" t="s">
        <v>11317</v>
      </c>
      <c r="V675" s="36" t="s">
        <v>11317</v>
      </c>
      <c r="W675" s="36"/>
      <c r="X675" s="36"/>
      <c r="Y675" s="274">
        <v>45202.829293981478</v>
      </c>
      <c r="Z675" s="274">
        <v>44999.053437499999</v>
      </c>
      <c r="AA675" s="36"/>
      <c r="AB675" s="36" t="s">
        <v>8259</v>
      </c>
      <c r="AC675" s="36">
        <v>45858</v>
      </c>
      <c r="AD675" s="36">
        <v>3240</v>
      </c>
      <c r="AE675" s="36" t="s">
        <v>12023</v>
      </c>
      <c r="AF675" s="36" t="s">
        <v>12025</v>
      </c>
      <c r="AG675" s="36" t="s">
        <v>6089</v>
      </c>
    </row>
    <row r="676" spans="1:33" ht="26.4">
      <c r="A676" s="36"/>
      <c r="B676" s="36" t="s">
        <v>12023</v>
      </c>
      <c r="C676" s="36" t="s">
        <v>6121</v>
      </c>
      <c r="D676" s="36" t="s">
        <v>6366</v>
      </c>
      <c r="E676" s="36" t="s">
        <v>8270</v>
      </c>
      <c r="F676" s="36" t="s">
        <v>8271</v>
      </c>
      <c r="G676" s="36" t="s">
        <v>7626</v>
      </c>
      <c r="H676" s="36" t="s">
        <v>6130</v>
      </c>
      <c r="I676" s="36" t="s">
        <v>11317</v>
      </c>
      <c r="J676" s="36" t="s">
        <v>11317</v>
      </c>
      <c r="K676" s="36" t="s">
        <v>11317</v>
      </c>
      <c r="L676" s="36" t="s">
        <v>11317</v>
      </c>
      <c r="M676" s="36" t="s">
        <v>12024</v>
      </c>
      <c r="N676" s="36" t="s">
        <v>1882</v>
      </c>
      <c r="O676" s="36" t="s">
        <v>6367</v>
      </c>
      <c r="P676" s="36"/>
      <c r="Q676" s="36"/>
      <c r="R676" s="36"/>
      <c r="S676" s="36"/>
      <c r="T676" s="36"/>
      <c r="U676" s="36" t="s">
        <v>11317</v>
      </c>
      <c r="V676" s="36" t="s">
        <v>11317</v>
      </c>
      <c r="W676" s="36"/>
      <c r="X676" s="36"/>
      <c r="Y676" s="274">
        <v>45202.829293981478</v>
      </c>
      <c r="Z676" s="274">
        <v>44999.053437499999</v>
      </c>
      <c r="AA676" s="36"/>
      <c r="AB676" s="36" t="s">
        <v>8259</v>
      </c>
      <c r="AC676" s="36">
        <v>45858</v>
      </c>
      <c r="AD676" s="36">
        <v>3250</v>
      </c>
      <c r="AE676" s="36" t="s">
        <v>12023</v>
      </c>
      <c r="AF676" s="36" t="s">
        <v>12025</v>
      </c>
      <c r="AG676" s="36" t="s">
        <v>6089</v>
      </c>
    </row>
    <row r="677" spans="1:33" ht="26.4">
      <c r="A677" s="36"/>
      <c r="B677" s="36" t="s">
        <v>12023</v>
      </c>
      <c r="C677" s="36" t="s">
        <v>2491</v>
      </c>
      <c r="D677" s="36" t="s">
        <v>6366</v>
      </c>
      <c r="E677" s="36" t="s">
        <v>8272</v>
      </c>
      <c r="F677" s="36" t="s">
        <v>8273</v>
      </c>
      <c r="G677" s="36" t="s">
        <v>7626</v>
      </c>
      <c r="H677" s="36" t="s">
        <v>6098</v>
      </c>
      <c r="I677" s="36" t="s">
        <v>7605</v>
      </c>
      <c r="J677" s="36" t="s">
        <v>11317</v>
      </c>
      <c r="K677" s="36" t="s">
        <v>11317</v>
      </c>
      <c r="L677" s="36" t="s">
        <v>11317</v>
      </c>
      <c r="M677" s="36" t="s">
        <v>7990</v>
      </c>
      <c r="N677" s="36" t="s">
        <v>1882</v>
      </c>
      <c r="O677" s="36" t="s">
        <v>6367</v>
      </c>
      <c r="P677" s="36" t="s">
        <v>8275</v>
      </c>
      <c r="Q677" s="36"/>
      <c r="R677" s="36" t="s">
        <v>8274</v>
      </c>
      <c r="S677" s="36"/>
      <c r="T677" s="36"/>
      <c r="U677" s="36" t="s">
        <v>11317</v>
      </c>
      <c r="V677" s="36" t="s">
        <v>11317</v>
      </c>
      <c r="W677" s="36"/>
      <c r="X677" s="36"/>
      <c r="Y677" s="274">
        <v>45202.829293981478</v>
      </c>
      <c r="Z677" s="274">
        <v>44999.053437499999</v>
      </c>
      <c r="AA677" s="36"/>
      <c r="AB677" s="36" t="s">
        <v>8259</v>
      </c>
      <c r="AC677" s="36">
        <v>45858</v>
      </c>
      <c r="AD677" s="36">
        <v>6010</v>
      </c>
      <c r="AE677" s="36" t="s">
        <v>12023</v>
      </c>
      <c r="AF677" s="36" t="s">
        <v>12025</v>
      </c>
      <c r="AG677" s="36" t="s">
        <v>6095</v>
      </c>
    </row>
    <row r="678" spans="1:33" ht="26.4">
      <c r="A678" s="36"/>
      <c r="B678" s="36" t="s">
        <v>12023</v>
      </c>
      <c r="C678" s="36" t="s">
        <v>6121</v>
      </c>
      <c r="D678" s="36" t="s">
        <v>6612</v>
      </c>
      <c r="E678" s="36" t="s">
        <v>8276</v>
      </c>
      <c r="F678" s="36" t="s">
        <v>8277</v>
      </c>
      <c r="G678" s="36" t="s">
        <v>7626</v>
      </c>
      <c r="H678" s="36" t="s">
        <v>6130</v>
      </c>
      <c r="I678" s="36" t="s">
        <v>11317</v>
      </c>
      <c r="J678" s="36" t="s">
        <v>11317</v>
      </c>
      <c r="K678" s="36" t="s">
        <v>11317</v>
      </c>
      <c r="L678" s="36" t="s">
        <v>11317</v>
      </c>
      <c r="M678" s="36" t="s">
        <v>12024</v>
      </c>
      <c r="N678" s="36" t="s">
        <v>1882</v>
      </c>
      <c r="O678" s="36" t="s">
        <v>6613</v>
      </c>
      <c r="P678" s="36"/>
      <c r="Q678" s="36"/>
      <c r="R678" s="36"/>
      <c r="S678" s="36"/>
      <c r="T678" s="36"/>
      <c r="U678" s="36" t="s">
        <v>11317</v>
      </c>
      <c r="V678" s="36" t="s">
        <v>11317</v>
      </c>
      <c r="W678" s="36"/>
      <c r="X678" s="36"/>
      <c r="Y678" s="274">
        <v>45202.829293981478</v>
      </c>
      <c r="Z678" s="274">
        <v>44999.053437499999</v>
      </c>
      <c r="AA678" s="36"/>
      <c r="AB678" s="36" t="s">
        <v>8259</v>
      </c>
      <c r="AC678" s="36">
        <v>45858</v>
      </c>
      <c r="AD678" s="36">
        <v>1690</v>
      </c>
      <c r="AE678" s="36" t="s">
        <v>12023</v>
      </c>
      <c r="AF678" s="36" t="s">
        <v>12025</v>
      </c>
      <c r="AG678" s="36" t="s">
        <v>6089</v>
      </c>
    </row>
    <row r="679" spans="1:33" ht="264">
      <c r="A679" s="36"/>
      <c r="B679" s="36" t="s">
        <v>12023</v>
      </c>
      <c r="C679" s="36" t="s">
        <v>6121</v>
      </c>
      <c r="D679" s="36" t="s">
        <v>6330</v>
      </c>
      <c r="E679" s="36" t="s">
        <v>8278</v>
      </c>
      <c r="F679" s="36" t="s">
        <v>8279</v>
      </c>
      <c r="G679" s="36" t="s">
        <v>8280</v>
      </c>
      <c r="H679" s="36" t="s">
        <v>6130</v>
      </c>
      <c r="I679" s="36" t="s">
        <v>11317</v>
      </c>
      <c r="J679" s="36" t="s">
        <v>11317</v>
      </c>
      <c r="K679" s="36" t="s">
        <v>11317</v>
      </c>
      <c r="L679" s="36" t="s">
        <v>11317</v>
      </c>
      <c r="M679" s="36" t="s">
        <v>12024</v>
      </c>
      <c r="N679" s="36" t="s">
        <v>1882</v>
      </c>
      <c r="O679" s="36" t="s">
        <v>6331</v>
      </c>
      <c r="P679" s="36"/>
      <c r="Q679" s="36"/>
      <c r="R679" s="36"/>
      <c r="S679" s="36" t="s">
        <v>12222</v>
      </c>
      <c r="T679" s="36"/>
      <c r="U679" s="36" t="s">
        <v>11317</v>
      </c>
      <c r="V679" s="36" t="s">
        <v>11317</v>
      </c>
      <c r="W679" s="36"/>
      <c r="X679" s="36"/>
      <c r="Y679" s="274">
        <v>45202.829293981478</v>
      </c>
      <c r="Z679" s="274">
        <v>44999.053437499999</v>
      </c>
      <c r="AA679" s="36"/>
      <c r="AB679" s="36" t="s">
        <v>8259</v>
      </c>
      <c r="AC679" s="36">
        <v>45858</v>
      </c>
      <c r="AD679" s="36">
        <v>2040</v>
      </c>
      <c r="AE679" s="36" t="s">
        <v>12023</v>
      </c>
      <c r="AF679" s="36" t="s">
        <v>12025</v>
      </c>
      <c r="AG679" s="36" t="s">
        <v>6089</v>
      </c>
    </row>
    <row r="680" spans="1:33" ht="52.8">
      <c r="A680" s="36"/>
      <c r="B680" s="36" t="s">
        <v>12023</v>
      </c>
      <c r="C680" s="36" t="s">
        <v>6121</v>
      </c>
      <c r="D680" s="36" t="s">
        <v>6862</v>
      </c>
      <c r="E680" s="36" t="s">
        <v>8281</v>
      </c>
      <c r="F680" s="36" t="s">
        <v>8282</v>
      </c>
      <c r="G680" s="36" t="s">
        <v>8283</v>
      </c>
      <c r="H680" s="36" t="s">
        <v>6130</v>
      </c>
      <c r="I680" s="36" t="s">
        <v>11317</v>
      </c>
      <c r="J680" s="36" t="s">
        <v>11317</v>
      </c>
      <c r="K680" s="36" t="s">
        <v>11317</v>
      </c>
      <c r="L680" s="36" t="s">
        <v>11317</v>
      </c>
      <c r="M680" s="36" t="s">
        <v>12024</v>
      </c>
      <c r="N680" s="36" t="s">
        <v>1882</v>
      </c>
      <c r="O680" s="36" t="s">
        <v>6863</v>
      </c>
      <c r="P680" s="36"/>
      <c r="Q680" s="36"/>
      <c r="R680" s="36"/>
      <c r="S680" s="36" t="s">
        <v>12223</v>
      </c>
      <c r="T680" s="36"/>
      <c r="U680" s="36" t="s">
        <v>11317</v>
      </c>
      <c r="V680" s="36" t="s">
        <v>11317</v>
      </c>
      <c r="W680" s="36"/>
      <c r="X680" s="36"/>
      <c r="Y680" s="274">
        <v>45202.831099537034</v>
      </c>
      <c r="Z680" s="274">
        <v>44998.885497685187</v>
      </c>
      <c r="AA680" s="36"/>
      <c r="AB680" s="36" t="s">
        <v>8284</v>
      </c>
      <c r="AC680" s="36">
        <v>94199</v>
      </c>
      <c r="AD680" s="36">
        <v>2010</v>
      </c>
      <c r="AE680" s="36" t="s">
        <v>12023</v>
      </c>
      <c r="AF680" s="36" t="s">
        <v>12025</v>
      </c>
      <c r="AG680" s="36" t="s">
        <v>6089</v>
      </c>
    </row>
    <row r="681" spans="1:33" ht="26.4">
      <c r="A681" s="36"/>
      <c r="B681" s="36" t="s">
        <v>12023</v>
      </c>
      <c r="C681" s="36" t="s">
        <v>6121</v>
      </c>
      <c r="D681" s="36" t="s">
        <v>6366</v>
      </c>
      <c r="E681" s="36" t="s">
        <v>8285</v>
      </c>
      <c r="F681" s="36" t="s">
        <v>6592</v>
      </c>
      <c r="G681" s="36" t="s">
        <v>8286</v>
      </c>
      <c r="H681" s="36" t="s">
        <v>6130</v>
      </c>
      <c r="I681" s="36" t="s">
        <v>11317</v>
      </c>
      <c r="J681" s="36" t="s">
        <v>11317</v>
      </c>
      <c r="K681" s="36" t="s">
        <v>11317</v>
      </c>
      <c r="L681" s="36" t="s">
        <v>11317</v>
      </c>
      <c r="M681" s="36" t="s">
        <v>12024</v>
      </c>
      <c r="N681" s="36" t="s">
        <v>1882</v>
      </c>
      <c r="O681" s="36" t="s">
        <v>6367</v>
      </c>
      <c r="P681" s="36"/>
      <c r="Q681" s="36"/>
      <c r="R681" s="36" t="s">
        <v>6592</v>
      </c>
      <c r="S681" s="36"/>
      <c r="T681" s="36"/>
      <c r="U681" s="36" t="s">
        <v>11317</v>
      </c>
      <c r="V681" s="36" t="s">
        <v>11317</v>
      </c>
      <c r="W681" s="36"/>
      <c r="X681" s="36"/>
      <c r="Y681" s="274">
        <v>45202.833923611113</v>
      </c>
      <c r="Z681" s="274">
        <v>44998.885497685187</v>
      </c>
      <c r="AA681" s="36"/>
      <c r="AB681" s="36" t="s">
        <v>8287</v>
      </c>
      <c r="AC681" s="36">
        <v>63212</v>
      </c>
      <c r="AD681" s="36">
        <v>3300</v>
      </c>
      <c r="AE681" s="36" t="s">
        <v>12023</v>
      </c>
      <c r="AF681" s="36" t="s">
        <v>12025</v>
      </c>
      <c r="AG681" s="36" t="s">
        <v>6089</v>
      </c>
    </row>
    <row r="682" spans="1:33" ht="79.2">
      <c r="A682" s="36"/>
      <c r="B682" s="36" t="s">
        <v>12023</v>
      </c>
      <c r="C682" s="36" t="s">
        <v>6121</v>
      </c>
      <c r="D682" s="36" t="s">
        <v>6601</v>
      </c>
      <c r="E682" s="36" t="s">
        <v>8288</v>
      </c>
      <c r="F682" s="36" t="s">
        <v>8289</v>
      </c>
      <c r="G682" s="36" t="s">
        <v>8290</v>
      </c>
      <c r="H682" s="36" t="s">
        <v>6130</v>
      </c>
      <c r="I682" s="36" t="s">
        <v>11317</v>
      </c>
      <c r="J682" s="36" t="s">
        <v>11317</v>
      </c>
      <c r="K682" s="36" t="s">
        <v>11317</v>
      </c>
      <c r="L682" s="36" t="s">
        <v>11317</v>
      </c>
      <c r="M682" s="36" t="s">
        <v>12024</v>
      </c>
      <c r="N682" s="36" t="s">
        <v>1882</v>
      </c>
      <c r="O682" s="36" t="s">
        <v>6602</v>
      </c>
      <c r="P682" s="36"/>
      <c r="Q682" s="36"/>
      <c r="R682" s="36"/>
      <c r="S682" s="36" t="s">
        <v>12224</v>
      </c>
      <c r="T682" s="36"/>
      <c r="U682" s="36" t="s">
        <v>11317</v>
      </c>
      <c r="V682" s="36" t="s">
        <v>11317</v>
      </c>
      <c r="W682" s="36"/>
      <c r="X682" s="36"/>
      <c r="Y682" s="274">
        <v>45202.844826388886</v>
      </c>
      <c r="Z682" s="274">
        <v>44999.053437499999</v>
      </c>
      <c r="AA682" s="36"/>
      <c r="AB682" s="36" t="s">
        <v>8291</v>
      </c>
      <c r="AC682" s="36">
        <v>87068</v>
      </c>
      <c r="AD682" s="36">
        <v>2030</v>
      </c>
      <c r="AE682" s="36" t="s">
        <v>12023</v>
      </c>
      <c r="AF682" s="36" t="s">
        <v>12025</v>
      </c>
      <c r="AG682" s="36" t="s">
        <v>6101</v>
      </c>
    </row>
    <row r="683" spans="1:33" ht="264">
      <c r="A683" s="36" t="s">
        <v>7477</v>
      </c>
      <c r="B683" s="36" t="s">
        <v>12023</v>
      </c>
      <c r="C683" s="36" t="s">
        <v>6121</v>
      </c>
      <c r="D683" s="36" t="s">
        <v>6725</v>
      </c>
      <c r="E683" s="36" t="s">
        <v>8292</v>
      </c>
      <c r="F683" s="36" t="s">
        <v>8293</v>
      </c>
      <c r="G683" s="36" t="s">
        <v>8294</v>
      </c>
      <c r="H683" s="36" t="s">
        <v>6130</v>
      </c>
      <c r="I683" s="36" t="s">
        <v>11317</v>
      </c>
      <c r="J683" s="36" t="s">
        <v>11317</v>
      </c>
      <c r="K683" s="36" t="s">
        <v>11317</v>
      </c>
      <c r="L683" s="36" t="s">
        <v>11317</v>
      </c>
      <c r="M683" s="36" t="s">
        <v>12024</v>
      </c>
      <c r="N683" s="36" t="s">
        <v>1882</v>
      </c>
      <c r="O683" s="36" t="s">
        <v>6912</v>
      </c>
      <c r="P683" s="36"/>
      <c r="Q683" s="36"/>
      <c r="R683" s="36" t="s">
        <v>8295</v>
      </c>
      <c r="S683" s="36" t="s">
        <v>12225</v>
      </c>
      <c r="T683" s="36"/>
      <c r="U683" s="36" t="s">
        <v>11317</v>
      </c>
      <c r="V683" s="36" t="s">
        <v>11317</v>
      </c>
      <c r="W683" s="36"/>
      <c r="X683" s="36"/>
      <c r="Y683" s="274">
        <v>45202.844826388886</v>
      </c>
      <c r="Z683" s="274">
        <v>44999.053437499999</v>
      </c>
      <c r="AA683" s="36"/>
      <c r="AB683" s="36" t="s">
        <v>8291</v>
      </c>
      <c r="AC683" s="36">
        <v>87068</v>
      </c>
      <c r="AD683" s="36">
        <v>1100</v>
      </c>
      <c r="AE683" s="36" t="s">
        <v>12023</v>
      </c>
      <c r="AF683" s="36" t="s">
        <v>12025</v>
      </c>
      <c r="AG683" s="36" t="s">
        <v>6097</v>
      </c>
    </row>
    <row r="684" spans="1:33" ht="66">
      <c r="A684" s="36" t="s">
        <v>7831</v>
      </c>
      <c r="B684" s="36" t="s">
        <v>12023</v>
      </c>
      <c r="C684" s="36" t="s">
        <v>6118</v>
      </c>
      <c r="D684" s="36" t="s">
        <v>6725</v>
      </c>
      <c r="E684" s="36" t="s">
        <v>8296</v>
      </c>
      <c r="F684" s="36" t="s">
        <v>8297</v>
      </c>
      <c r="G684" s="36" t="s">
        <v>8294</v>
      </c>
      <c r="H684" s="36" t="s">
        <v>6111</v>
      </c>
      <c r="I684" s="36" t="s">
        <v>11317</v>
      </c>
      <c r="J684" s="36" t="s">
        <v>11317</v>
      </c>
      <c r="K684" s="36" t="s">
        <v>11317</v>
      </c>
      <c r="L684" s="36" t="s">
        <v>11317</v>
      </c>
      <c r="M684" s="36" t="s">
        <v>12024</v>
      </c>
      <c r="N684" s="36" t="s">
        <v>1882</v>
      </c>
      <c r="O684" s="36" t="s">
        <v>11317</v>
      </c>
      <c r="P684" s="36"/>
      <c r="Q684" s="36"/>
      <c r="R684" s="36" t="s">
        <v>8298</v>
      </c>
      <c r="S684" s="36"/>
      <c r="T684" s="36"/>
      <c r="U684" s="36" t="s">
        <v>11317</v>
      </c>
      <c r="V684" s="36" t="s">
        <v>11317</v>
      </c>
      <c r="W684" s="36"/>
      <c r="X684" s="36"/>
      <c r="Y684" s="274">
        <v>45202.844826388886</v>
      </c>
      <c r="Z684" s="274">
        <v>44999.053437499999</v>
      </c>
      <c r="AA684" s="36"/>
      <c r="AB684" s="36" t="s">
        <v>8291</v>
      </c>
      <c r="AC684" s="36">
        <v>87068</v>
      </c>
      <c r="AD684" s="36">
        <v>1110</v>
      </c>
      <c r="AE684" s="36" t="s">
        <v>12023</v>
      </c>
      <c r="AF684" s="36" t="s">
        <v>12025</v>
      </c>
      <c r="AG684" s="36" t="s">
        <v>6095</v>
      </c>
    </row>
    <row r="685" spans="1:33" ht="79.2">
      <c r="A685" s="36" t="s">
        <v>6857</v>
      </c>
      <c r="B685" s="36" t="s">
        <v>12023</v>
      </c>
      <c r="C685" s="36" t="s">
        <v>2491</v>
      </c>
      <c r="D685" s="36" t="s">
        <v>8183</v>
      </c>
      <c r="E685" s="36" t="s">
        <v>8299</v>
      </c>
      <c r="F685" s="36" t="s">
        <v>8300</v>
      </c>
      <c r="G685" s="36" t="s">
        <v>8294</v>
      </c>
      <c r="H685" s="36" t="s">
        <v>6111</v>
      </c>
      <c r="I685" s="36" t="s">
        <v>11317</v>
      </c>
      <c r="J685" s="36" t="s">
        <v>11317</v>
      </c>
      <c r="K685" s="36" t="s">
        <v>11317</v>
      </c>
      <c r="L685" s="36" t="s">
        <v>11317</v>
      </c>
      <c r="M685" s="36" t="s">
        <v>12024</v>
      </c>
      <c r="N685" s="36" t="s">
        <v>1882</v>
      </c>
      <c r="O685" s="36" t="s">
        <v>11317</v>
      </c>
      <c r="P685" s="36" t="s">
        <v>8301</v>
      </c>
      <c r="Q685" s="36"/>
      <c r="R685" s="36"/>
      <c r="S685" s="36" t="s">
        <v>12226</v>
      </c>
      <c r="T685" s="36"/>
      <c r="U685" s="36" t="s">
        <v>11317</v>
      </c>
      <c r="V685" s="36" t="s">
        <v>11317</v>
      </c>
      <c r="W685" s="36"/>
      <c r="X685" s="36"/>
      <c r="Y685" s="274">
        <v>45202.844826388886</v>
      </c>
      <c r="Z685" s="274">
        <v>44999.053437499999</v>
      </c>
      <c r="AA685" s="36"/>
      <c r="AB685" s="36" t="s">
        <v>8291</v>
      </c>
      <c r="AC685" s="36">
        <v>87068</v>
      </c>
      <c r="AD685" s="36">
        <v>6840</v>
      </c>
      <c r="AE685" s="36" t="s">
        <v>12023</v>
      </c>
      <c r="AF685" s="36" t="s">
        <v>12025</v>
      </c>
      <c r="AG685" s="36" t="s">
        <v>6095</v>
      </c>
    </row>
    <row r="686" spans="1:33" ht="26.4">
      <c r="A686" s="36"/>
      <c r="B686" s="36" t="s">
        <v>12023</v>
      </c>
      <c r="C686" s="36" t="s">
        <v>9</v>
      </c>
      <c r="D686" s="36">
        <v>14</v>
      </c>
      <c r="E686" s="36" t="s">
        <v>5643</v>
      </c>
      <c r="F686" s="36" t="s">
        <v>8302</v>
      </c>
      <c r="G686" s="36" t="s">
        <v>6446</v>
      </c>
      <c r="H686" s="36" t="s">
        <v>6106</v>
      </c>
      <c r="I686" s="36" t="s">
        <v>11317</v>
      </c>
      <c r="J686" s="36" t="s">
        <v>11317</v>
      </c>
      <c r="K686" s="36" t="s">
        <v>11317</v>
      </c>
      <c r="L686" s="36" t="s">
        <v>11317</v>
      </c>
      <c r="M686" s="36" t="s">
        <v>12024</v>
      </c>
      <c r="N686" s="36" t="s">
        <v>2282</v>
      </c>
      <c r="O686" s="36" t="s">
        <v>8304</v>
      </c>
      <c r="P686" s="36"/>
      <c r="Q686" s="36"/>
      <c r="R686" s="36"/>
      <c r="S686" s="36"/>
      <c r="T686" s="36"/>
      <c r="U686" s="36" t="s">
        <v>11317</v>
      </c>
      <c r="V686" s="36" t="s">
        <v>11317</v>
      </c>
      <c r="W686" s="36"/>
      <c r="X686" s="36"/>
      <c r="Y686" s="274">
        <v>45202.861481481479</v>
      </c>
      <c r="Z686" s="274">
        <v>45001.536087962966</v>
      </c>
      <c r="AA686" s="36"/>
      <c r="AB686" s="36" t="s">
        <v>8303</v>
      </c>
      <c r="AC686" s="36">
        <v>21609</v>
      </c>
      <c r="AD686" s="36">
        <v>2000</v>
      </c>
      <c r="AE686" s="36" t="s">
        <v>12023</v>
      </c>
      <c r="AF686" s="36" t="s">
        <v>12025</v>
      </c>
      <c r="AG686" s="36" t="s">
        <v>6095</v>
      </c>
    </row>
    <row r="687" spans="1:33" ht="79.2">
      <c r="A687" s="36"/>
      <c r="B687" s="36" t="s">
        <v>12023</v>
      </c>
      <c r="C687" s="36" t="s">
        <v>9</v>
      </c>
      <c r="D687" s="36">
        <v>14</v>
      </c>
      <c r="E687" s="36" t="s">
        <v>5690</v>
      </c>
      <c r="F687" s="36" t="s">
        <v>8305</v>
      </c>
      <c r="G687" s="36" t="s">
        <v>6446</v>
      </c>
      <c r="H687" s="36" t="s">
        <v>6106</v>
      </c>
      <c r="I687" s="36" t="s">
        <v>11317</v>
      </c>
      <c r="J687" s="36" t="s">
        <v>11317</v>
      </c>
      <c r="K687" s="36" t="s">
        <v>11317</v>
      </c>
      <c r="L687" s="36" t="s">
        <v>11317</v>
      </c>
      <c r="M687" s="36" t="s">
        <v>12024</v>
      </c>
      <c r="N687" s="36" t="s">
        <v>318</v>
      </c>
      <c r="O687" s="36" t="s">
        <v>8306</v>
      </c>
      <c r="P687" s="36"/>
      <c r="Q687" s="36"/>
      <c r="R687" s="36"/>
      <c r="S687" s="36"/>
      <c r="T687" s="36"/>
      <c r="U687" s="36" t="s">
        <v>11317</v>
      </c>
      <c r="V687" s="36" t="s">
        <v>11317</v>
      </c>
      <c r="W687" s="36"/>
      <c r="X687" s="36"/>
      <c r="Y687" s="274">
        <v>45202.861493055556</v>
      </c>
      <c r="Z687" s="274">
        <v>45001.536087962966</v>
      </c>
      <c r="AA687" s="36"/>
      <c r="AB687" s="36" t="s">
        <v>8303</v>
      </c>
      <c r="AC687" s="36">
        <v>21609</v>
      </c>
      <c r="AD687" s="36">
        <v>2010</v>
      </c>
      <c r="AE687" s="36" t="s">
        <v>12023</v>
      </c>
      <c r="AF687" s="36" t="s">
        <v>12025</v>
      </c>
      <c r="AG687" s="36" t="s">
        <v>6095</v>
      </c>
    </row>
    <row r="688" spans="1:33" ht="66">
      <c r="A688" s="36"/>
      <c r="B688" s="36" t="s">
        <v>12023</v>
      </c>
      <c r="C688" s="36" t="s">
        <v>9</v>
      </c>
      <c r="D688" s="36">
        <v>14</v>
      </c>
      <c r="E688" s="36" t="s">
        <v>5728</v>
      </c>
      <c r="F688" s="36" t="s">
        <v>8307</v>
      </c>
      <c r="G688" s="36" t="s">
        <v>6446</v>
      </c>
      <c r="H688" s="36" t="s">
        <v>6106</v>
      </c>
      <c r="I688" s="36" t="s">
        <v>11317</v>
      </c>
      <c r="J688" s="36" t="s">
        <v>11317</v>
      </c>
      <c r="K688" s="36" t="s">
        <v>11317</v>
      </c>
      <c r="L688" s="36" t="s">
        <v>11317</v>
      </c>
      <c r="M688" s="36" t="s">
        <v>12024</v>
      </c>
      <c r="N688" s="36" t="s">
        <v>318</v>
      </c>
      <c r="O688" s="36" t="s">
        <v>12227</v>
      </c>
      <c r="P688" s="36"/>
      <c r="Q688" s="36"/>
      <c r="R688" s="36"/>
      <c r="S688" s="36"/>
      <c r="T688" s="36"/>
      <c r="U688" s="36" t="s">
        <v>11317</v>
      </c>
      <c r="V688" s="36" t="s">
        <v>11317</v>
      </c>
      <c r="W688" s="36"/>
      <c r="X688" s="36"/>
      <c r="Y688" s="274">
        <v>45202.861493055556</v>
      </c>
      <c r="Z688" s="274">
        <v>45001.536087962966</v>
      </c>
      <c r="AA688" s="36"/>
      <c r="AB688" s="36" t="s">
        <v>8303</v>
      </c>
      <c r="AC688" s="36">
        <v>21609</v>
      </c>
      <c r="AD688" s="36">
        <v>2020</v>
      </c>
      <c r="AE688" s="36" t="s">
        <v>12023</v>
      </c>
      <c r="AF688" s="36" t="s">
        <v>12025</v>
      </c>
      <c r="AG688" s="36" t="s">
        <v>6095</v>
      </c>
    </row>
    <row r="689" spans="1:33" ht="118.8">
      <c r="A689" s="36"/>
      <c r="B689" s="36" t="s">
        <v>12023</v>
      </c>
      <c r="C689" s="36" t="s">
        <v>9</v>
      </c>
      <c r="D689" s="36" t="s">
        <v>6215</v>
      </c>
      <c r="E689" s="36" t="s">
        <v>5778</v>
      </c>
      <c r="F689" s="36" t="s">
        <v>8308</v>
      </c>
      <c r="G689" s="36" t="s">
        <v>6446</v>
      </c>
      <c r="H689" s="36" t="s">
        <v>6106</v>
      </c>
      <c r="I689" s="36" t="s">
        <v>11317</v>
      </c>
      <c r="J689" s="36" t="s">
        <v>11317</v>
      </c>
      <c r="K689" s="36" t="s">
        <v>11317</v>
      </c>
      <c r="L689" s="36" t="s">
        <v>11317</v>
      </c>
      <c r="M689" s="36" t="s">
        <v>12024</v>
      </c>
      <c r="N689" s="36" t="s">
        <v>14</v>
      </c>
      <c r="O689" s="36" t="s">
        <v>8309</v>
      </c>
      <c r="P689" s="36"/>
      <c r="Q689" s="36"/>
      <c r="R689" s="36"/>
      <c r="S689" s="36"/>
      <c r="T689" s="36"/>
      <c r="U689" s="36" t="s">
        <v>11317</v>
      </c>
      <c r="V689" s="36" t="s">
        <v>11317</v>
      </c>
      <c r="W689" s="36"/>
      <c r="X689" s="36"/>
      <c r="Y689" s="274">
        <v>45202.861493055556</v>
      </c>
      <c r="Z689" s="274">
        <v>45001.536087962966</v>
      </c>
      <c r="AA689" s="36"/>
      <c r="AB689" s="36" t="s">
        <v>8303</v>
      </c>
      <c r="AC689" s="36">
        <v>21609</v>
      </c>
      <c r="AD689" s="36">
        <v>2000</v>
      </c>
      <c r="AE689" s="36" t="s">
        <v>12023</v>
      </c>
      <c r="AF689" s="36" t="s">
        <v>12025</v>
      </c>
      <c r="AG689" s="36" t="s">
        <v>6095</v>
      </c>
    </row>
    <row r="690" spans="1:33" ht="79.2">
      <c r="A690" s="36"/>
      <c r="B690" s="36" t="s">
        <v>12023</v>
      </c>
      <c r="C690" s="36" t="s">
        <v>9</v>
      </c>
      <c r="D690" s="36" t="s">
        <v>6215</v>
      </c>
      <c r="E690" s="36" t="s">
        <v>5843</v>
      </c>
      <c r="F690" s="36" t="s">
        <v>8310</v>
      </c>
      <c r="G690" s="36" t="s">
        <v>6446</v>
      </c>
      <c r="H690" s="36" t="s">
        <v>6106</v>
      </c>
      <c r="I690" s="36" t="s">
        <v>11317</v>
      </c>
      <c r="J690" s="36" t="s">
        <v>11317</v>
      </c>
      <c r="K690" s="36" t="s">
        <v>11317</v>
      </c>
      <c r="L690" s="36" t="s">
        <v>11317</v>
      </c>
      <c r="M690" s="36" t="s">
        <v>12024</v>
      </c>
      <c r="N690" s="36" t="s">
        <v>14</v>
      </c>
      <c r="O690" s="36" t="s">
        <v>8311</v>
      </c>
      <c r="P690" s="36"/>
      <c r="Q690" s="36"/>
      <c r="R690" s="36"/>
      <c r="S690" s="36"/>
      <c r="T690" s="36"/>
      <c r="U690" s="36" t="s">
        <v>11317</v>
      </c>
      <c r="V690" s="36" t="s">
        <v>11317</v>
      </c>
      <c r="W690" s="36"/>
      <c r="X690" s="36"/>
      <c r="Y690" s="274">
        <v>45202.861493055556</v>
      </c>
      <c r="Z690" s="274">
        <v>45001.536087962966</v>
      </c>
      <c r="AA690" s="36"/>
      <c r="AB690" s="36" t="s">
        <v>8303</v>
      </c>
      <c r="AC690" s="36">
        <v>21609</v>
      </c>
      <c r="AD690" s="36">
        <v>2100</v>
      </c>
      <c r="AE690" s="36" t="s">
        <v>12023</v>
      </c>
      <c r="AF690" s="36" t="s">
        <v>12025</v>
      </c>
      <c r="AG690" s="36" t="s">
        <v>6095</v>
      </c>
    </row>
    <row r="691" spans="1:33" ht="52.8">
      <c r="A691" s="36"/>
      <c r="B691" s="36" t="s">
        <v>12023</v>
      </c>
      <c r="C691" s="36" t="s">
        <v>9</v>
      </c>
      <c r="D691" s="36" t="s">
        <v>6215</v>
      </c>
      <c r="E691" s="36" t="s">
        <v>5889</v>
      </c>
      <c r="F691" s="36" t="s">
        <v>8312</v>
      </c>
      <c r="G691" s="36" t="s">
        <v>6446</v>
      </c>
      <c r="H691" s="36" t="s">
        <v>6106</v>
      </c>
      <c r="I691" s="36" t="s">
        <v>11317</v>
      </c>
      <c r="J691" s="36" t="s">
        <v>11317</v>
      </c>
      <c r="K691" s="36" t="s">
        <v>11317</v>
      </c>
      <c r="L691" s="36" t="s">
        <v>11317</v>
      </c>
      <c r="M691" s="36" t="s">
        <v>12024</v>
      </c>
      <c r="N691" s="36" t="s">
        <v>14</v>
      </c>
      <c r="O691" s="36" t="s">
        <v>8313</v>
      </c>
      <c r="P691" s="36"/>
      <c r="Q691" s="36"/>
      <c r="R691" s="36"/>
      <c r="S691" s="36"/>
      <c r="T691" s="36"/>
      <c r="U691" s="36" t="s">
        <v>11317</v>
      </c>
      <c r="V691" s="36" t="s">
        <v>11317</v>
      </c>
      <c r="W691" s="36"/>
      <c r="X691" s="36"/>
      <c r="Y691" s="274">
        <v>45202.861493055556</v>
      </c>
      <c r="Z691" s="274">
        <v>45001.536087962966</v>
      </c>
      <c r="AA691" s="36"/>
      <c r="AB691" s="36" t="s">
        <v>8303</v>
      </c>
      <c r="AC691" s="36">
        <v>21609</v>
      </c>
      <c r="AD691" s="36">
        <v>2200</v>
      </c>
      <c r="AE691" s="36" t="s">
        <v>12023</v>
      </c>
      <c r="AF691" s="36" t="s">
        <v>12025</v>
      </c>
      <c r="AG691" s="36" t="s">
        <v>6095</v>
      </c>
    </row>
    <row r="692" spans="1:33" ht="52.8">
      <c r="A692" s="36"/>
      <c r="B692" s="36" t="s">
        <v>12023</v>
      </c>
      <c r="C692" s="36" t="s">
        <v>9</v>
      </c>
      <c r="D692" s="36" t="s">
        <v>6215</v>
      </c>
      <c r="E692" s="36" t="s">
        <v>5941</v>
      </c>
      <c r="F692" s="36" t="s">
        <v>8314</v>
      </c>
      <c r="G692" s="36" t="s">
        <v>6446</v>
      </c>
      <c r="H692" s="36" t="s">
        <v>6106</v>
      </c>
      <c r="I692" s="36" t="s">
        <v>11317</v>
      </c>
      <c r="J692" s="36" t="s">
        <v>11317</v>
      </c>
      <c r="K692" s="36" t="s">
        <v>11317</v>
      </c>
      <c r="L692" s="36" t="s">
        <v>11317</v>
      </c>
      <c r="M692" s="36" t="s">
        <v>12024</v>
      </c>
      <c r="N692" s="36" t="s">
        <v>14</v>
      </c>
      <c r="O692" s="36" t="s">
        <v>8315</v>
      </c>
      <c r="P692" s="36"/>
      <c r="Q692" s="36"/>
      <c r="R692" s="36"/>
      <c r="S692" s="36"/>
      <c r="T692" s="36"/>
      <c r="U692" s="36" t="s">
        <v>11317</v>
      </c>
      <c r="V692" s="36" t="s">
        <v>11317</v>
      </c>
      <c r="W692" s="36"/>
      <c r="X692" s="36"/>
      <c r="Y692" s="274">
        <v>45202.861493055556</v>
      </c>
      <c r="Z692" s="274">
        <v>45001.536087962966</v>
      </c>
      <c r="AA692" s="36"/>
      <c r="AB692" s="36" t="s">
        <v>8303</v>
      </c>
      <c r="AC692" s="36">
        <v>21609</v>
      </c>
      <c r="AD692" s="36">
        <v>2300</v>
      </c>
      <c r="AE692" s="36" t="s">
        <v>12023</v>
      </c>
      <c r="AF692" s="36" t="s">
        <v>12025</v>
      </c>
      <c r="AG692" s="36" t="s">
        <v>6095</v>
      </c>
    </row>
    <row r="693" spans="1:33" ht="66">
      <c r="A693" s="36"/>
      <c r="B693" s="36" t="s">
        <v>12023</v>
      </c>
      <c r="C693" s="36" t="s">
        <v>9</v>
      </c>
      <c r="D693" s="36" t="s">
        <v>6215</v>
      </c>
      <c r="E693" s="36" t="s">
        <v>5981</v>
      </c>
      <c r="F693" s="36" t="s">
        <v>8316</v>
      </c>
      <c r="G693" s="36" t="s">
        <v>6446</v>
      </c>
      <c r="H693" s="36" t="s">
        <v>6106</v>
      </c>
      <c r="I693" s="36" t="s">
        <v>11317</v>
      </c>
      <c r="J693" s="36" t="s">
        <v>11317</v>
      </c>
      <c r="K693" s="36" t="s">
        <v>11317</v>
      </c>
      <c r="L693" s="36" t="s">
        <v>11317</v>
      </c>
      <c r="M693" s="36" t="s">
        <v>12024</v>
      </c>
      <c r="N693" s="36" t="s">
        <v>14</v>
      </c>
      <c r="O693" s="36" t="s">
        <v>8317</v>
      </c>
      <c r="P693" s="36"/>
      <c r="Q693" s="36"/>
      <c r="R693" s="36"/>
      <c r="S693" s="36"/>
      <c r="T693" s="36"/>
      <c r="U693" s="36" t="s">
        <v>11317</v>
      </c>
      <c r="V693" s="36" t="s">
        <v>11317</v>
      </c>
      <c r="W693" s="36"/>
      <c r="X693" s="36"/>
      <c r="Y693" s="274">
        <v>45202.861493055556</v>
      </c>
      <c r="Z693" s="274">
        <v>45001.536087962966</v>
      </c>
      <c r="AA693" s="36"/>
      <c r="AB693" s="36" t="s">
        <v>8303</v>
      </c>
      <c r="AC693" s="36">
        <v>21609</v>
      </c>
      <c r="AD693" s="36">
        <v>2400</v>
      </c>
      <c r="AE693" s="36" t="s">
        <v>12023</v>
      </c>
      <c r="AF693" s="36" t="s">
        <v>12025</v>
      </c>
      <c r="AG693" s="36" t="s">
        <v>6095</v>
      </c>
    </row>
    <row r="694" spans="1:33" ht="26.4">
      <c r="A694" s="36"/>
      <c r="B694" s="36" t="s">
        <v>12023</v>
      </c>
      <c r="C694" s="36" t="s">
        <v>9</v>
      </c>
      <c r="D694" s="36" t="s">
        <v>6215</v>
      </c>
      <c r="E694" s="36" t="s">
        <v>6024</v>
      </c>
      <c r="F694" s="36" t="s">
        <v>8318</v>
      </c>
      <c r="G694" s="36" t="s">
        <v>6446</v>
      </c>
      <c r="H694" s="36" t="s">
        <v>6106</v>
      </c>
      <c r="I694" s="36" t="s">
        <v>11317</v>
      </c>
      <c r="J694" s="36" t="s">
        <v>11317</v>
      </c>
      <c r="K694" s="36" t="s">
        <v>11317</v>
      </c>
      <c r="L694" s="36" t="s">
        <v>11317</v>
      </c>
      <c r="M694" s="36" t="s">
        <v>12024</v>
      </c>
      <c r="N694" s="36" t="s">
        <v>14</v>
      </c>
      <c r="O694" s="36" t="s">
        <v>7680</v>
      </c>
      <c r="P694" s="36"/>
      <c r="Q694" s="36"/>
      <c r="R694" s="36"/>
      <c r="S694" s="36"/>
      <c r="T694" s="36"/>
      <c r="U694" s="36" t="s">
        <v>11317</v>
      </c>
      <c r="V694" s="36" t="s">
        <v>11317</v>
      </c>
      <c r="W694" s="36"/>
      <c r="X694" s="36"/>
      <c r="Y694" s="274">
        <v>45202.861493055556</v>
      </c>
      <c r="Z694" s="274">
        <v>45001.536087962966</v>
      </c>
      <c r="AA694" s="36"/>
      <c r="AB694" s="36" t="s">
        <v>8303</v>
      </c>
      <c r="AC694" s="36">
        <v>21609</v>
      </c>
      <c r="AD694" s="36">
        <v>2500</v>
      </c>
      <c r="AE694" s="36" t="s">
        <v>12023</v>
      </c>
      <c r="AF694" s="36" t="s">
        <v>12025</v>
      </c>
      <c r="AG694" s="36" t="s">
        <v>6095</v>
      </c>
    </row>
    <row r="695" spans="1:33" ht="26.4">
      <c r="A695" s="36"/>
      <c r="B695" s="36" t="s">
        <v>12023</v>
      </c>
      <c r="C695" s="36" t="s">
        <v>9</v>
      </c>
      <c r="D695" s="36" t="s">
        <v>7863</v>
      </c>
      <c r="E695" s="36" t="s">
        <v>6030</v>
      </c>
      <c r="F695" s="36" t="s">
        <v>8319</v>
      </c>
      <c r="G695" s="36" t="s">
        <v>6446</v>
      </c>
      <c r="H695" s="36" t="s">
        <v>6106</v>
      </c>
      <c r="I695" s="36" t="s">
        <v>11317</v>
      </c>
      <c r="J695" s="36" t="s">
        <v>11317</v>
      </c>
      <c r="K695" s="36" t="s">
        <v>11317</v>
      </c>
      <c r="L695" s="36" t="s">
        <v>11317</v>
      </c>
      <c r="M695" s="36" t="s">
        <v>12024</v>
      </c>
      <c r="N695" s="36" t="s">
        <v>14</v>
      </c>
      <c r="O695" s="36" t="s">
        <v>7864</v>
      </c>
      <c r="P695" s="36"/>
      <c r="Q695" s="36"/>
      <c r="R695" s="36"/>
      <c r="S695" s="36"/>
      <c r="T695" s="36"/>
      <c r="U695" s="36" t="s">
        <v>11317</v>
      </c>
      <c r="V695" s="36" t="s">
        <v>11317</v>
      </c>
      <c r="W695" s="36"/>
      <c r="X695" s="36"/>
      <c r="Y695" s="274">
        <v>45202.861493055556</v>
      </c>
      <c r="Z695" s="274">
        <v>45001.536087962966</v>
      </c>
      <c r="AA695" s="36"/>
      <c r="AB695" s="36" t="s">
        <v>8303</v>
      </c>
      <c r="AC695" s="36">
        <v>21609</v>
      </c>
      <c r="AD695" s="36">
        <v>2000</v>
      </c>
      <c r="AE695" s="36" t="s">
        <v>12023</v>
      </c>
      <c r="AF695" s="36" t="s">
        <v>12025</v>
      </c>
      <c r="AG695" s="36" t="s">
        <v>6095</v>
      </c>
    </row>
    <row r="696" spans="1:33" ht="211.2">
      <c r="A696" s="36"/>
      <c r="B696" s="36" t="s">
        <v>12023</v>
      </c>
      <c r="C696" s="36" t="s">
        <v>9</v>
      </c>
      <c r="D696" s="36" t="s">
        <v>6317</v>
      </c>
      <c r="E696" s="36" t="s">
        <v>6043</v>
      </c>
      <c r="F696" s="36" t="s">
        <v>8320</v>
      </c>
      <c r="G696" s="36" t="s">
        <v>6446</v>
      </c>
      <c r="H696" s="36" t="s">
        <v>6106</v>
      </c>
      <c r="I696" s="36" t="s">
        <v>11317</v>
      </c>
      <c r="J696" s="36" t="s">
        <v>11317</v>
      </c>
      <c r="K696" s="36" t="s">
        <v>11317</v>
      </c>
      <c r="L696" s="36" t="s">
        <v>11317</v>
      </c>
      <c r="M696" s="36" t="s">
        <v>12024</v>
      </c>
      <c r="N696" s="36" t="s">
        <v>14</v>
      </c>
      <c r="O696" s="36" t="s">
        <v>8321</v>
      </c>
      <c r="P696" s="36"/>
      <c r="Q696" s="36"/>
      <c r="R696" s="36"/>
      <c r="S696" s="36"/>
      <c r="T696" s="36"/>
      <c r="U696" s="36" t="s">
        <v>11317</v>
      </c>
      <c r="V696" s="36" t="s">
        <v>11317</v>
      </c>
      <c r="W696" s="36"/>
      <c r="X696" s="36"/>
      <c r="Y696" s="274">
        <v>45202.861493055556</v>
      </c>
      <c r="Z696" s="274">
        <v>45001.536087962966</v>
      </c>
      <c r="AA696" s="36"/>
      <c r="AB696" s="36" t="s">
        <v>8303</v>
      </c>
      <c r="AC696" s="36">
        <v>21609</v>
      </c>
      <c r="AD696" s="36">
        <v>2000</v>
      </c>
      <c r="AE696" s="36" t="s">
        <v>12023</v>
      </c>
      <c r="AF696" s="36" t="s">
        <v>12025</v>
      </c>
      <c r="AG696" s="36" t="s">
        <v>6095</v>
      </c>
    </row>
    <row r="697" spans="1:33" ht="26.4">
      <c r="A697" s="36"/>
      <c r="B697" s="36" t="s">
        <v>12023</v>
      </c>
      <c r="C697" s="36" t="s">
        <v>9</v>
      </c>
      <c r="D697" s="36" t="s">
        <v>7684</v>
      </c>
      <c r="E697" s="36" t="s">
        <v>6048</v>
      </c>
      <c r="F697" s="36" t="s">
        <v>8322</v>
      </c>
      <c r="G697" s="36" t="s">
        <v>6446</v>
      </c>
      <c r="H697" s="36" t="s">
        <v>6106</v>
      </c>
      <c r="I697" s="36" t="s">
        <v>11317</v>
      </c>
      <c r="J697" s="36" t="s">
        <v>11317</v>
      </c>
      <c r="K697" s="36" t="s">
        <v>11317</v>
      </c>
      <c r="L697" s="36" t="s">
        <v>11317</v>
      </c>
      <c r="M697" s="36" t="s">
        <v>12024</v>
      </c>
      <c r="N697" s="36" t="s">
        <v>14</v>
      </c>
      <c r="O697" s="36" t="s">
        <v>7685</v>
      </c>
      <c r="P697" s="36"/>
      <c r="Q697" s="36"/>
      <c r="R697" s="36"/>
      <c r="S697" s="36"/>
      <c r="T697" s="36"/>
      <c r="U697" s="36" t="s">
        <v>11317</v>
      </c>
      <c r="V697" s="36" t="s">
        <v>11317</v>
      </c>
      <c r="W697" s="36"/>
      <c r="X697" s="36"/>
      <c r="Y697" s="274">
        <v>45202.861493055556</v>
      </c>
      <c r="Z697" s="274">
        <v>45001.536087962966</v>
      </c>
      <c r="AA697" s="36"/>
      <c r="AB697" s="36" t="s">
        <v>8303</v>
      </c>
      <c r="AC697" s="36">
        <v>21609</v>
      </c>
      <c r="AD697" s="36">
        <v>5290</v>
      </c>
      <c r="AE697" s="36" t="s">
        <v>12023</v>
      </c>
      <c r="AF697" s="36" t="s">
        <v>12025</v>
      </c>
      <c r="AG697" s="36" t="s">
        <v>6095</v>
      </c>
    </row>
    <row r="698" spans="1:33" ht="26.4">
      <c r="A698" s="36"/>
      <c r="B698" s="36" t="s">
        <v>12023</v>
      </c>
      <c r="C698" s="36" t="s">
        <v>6121</v>
      </c>
      <c r="D698" s="36" t="s">
        <v>6366</v>
      </c>
      <c r="E698" s="36" t="s">
        <v>8323</v>
      </c>
      <c r="F698" s="36" t="s">
        <v>6592</v>
      </c>
      <c r="G698" s="36" t="s">
        <v>8211</v>
      </c>
      <c r="H698" s="36" t="s">
        <v>6130</v>
      </c>
      <c r="I698" s="36" t="s">
        <v>11317</v>
      </c>
      <c r="J698" s="36" t="s">
        <v>11317</v>
      </c>
      <c r="K698" s="36" t="s">
        <v>11317</v>
      </c>
      <c r="L698" s="36" t="s">
        <v>11317</v>
      </c>
      <c r="M698" s="36" t="s">
        <v>12024</v>
      </c>
      <c r="N698" s="36" t="s">
        <v>1882</v>
      </c>
      <c r="O698" s="36" t="s">
        <v>6367</v>
      </c>
      <c r="P698" s="36"/>
      <c r="Q698" s="36"/>
      <c r="R698" s="36" t="s">
        <v>8324</v>
      </c>
      <c r="S698" s="36"/>
      <c r="T698" s="36"/>
      <c r="U698" s="36" t="s">
        <v>11317</v>
      </c>
      <c r="V698" s="36" t="s">
        <v>11317</v>
      </c>
      <c r="W698" s="36"/>
      <c r="X698" s="36"/>
      <c r="Y698" s="274">
        <v>44997.695243055554</v>
      </c>
      <c r="Z698" s="274">
        <v>44999.053437499999</v>
      </c>
      <c r="AA698" s="36" t="s">
        <v>11317</v>
      </c>
      <c r="AB698" s="36"/>
      <c r="AC698" s="36"/>
      <c r="AD698" s="36">
        <v>3400</v>
      </c>
      <c r="AE698" s="36" t="s">
        <v>12023</v>
      </c>
      <c r="AF698" s="36" t="s">
        <v>12025</v>
      </c>
      <c r="AG698" s="36"/>
    </row>
    <row r="699" spans="1:33" ht="39.6">
      <c r="A699" s="36" t="s">
        <v>7087</v>
      </c>
      <c r="B699" s="36" t="s">
        <v>12023</v>
      </c>
      <c r="C699" s="36" t="s">
        <v>6121</v>
      </c>
      <c r="D699" s="36" t="s">
        <v>6959</v>
      </c>
      <c r="E699" s="36" t="s">
        <v>8325</v>
      </c>
      <c r="F699" s="36" t="s">
        <v>8326</v>
      </c>
      <c r="G699" s="36" t="s">
        <v>6437</v>
      </c>
      <c r="H699" s="36" t="s">
        <v>6119</v>
      </c>
      <c r="I699" s="36" t="s">
        <v>11317</v>
      </c>
      <c r="J699" s="36" t="s">
        <v>11317</v>
      </c>
      <c r="K699" s="36" t="s">
        <v>11317</v>
      </c>
      <c r="L699" s="36" t="s">
        <v>11317</v>
      </c>
      <c r="M699" s="36" t="s">
        <v>12024</v>
      </c>
      <c r="N699" s="36" t="s">
        <v>14</v>
      </c>
      <c r="O699" s="36" t="s">
        <v>6960</v>
      </c>
      <c r="P699" s="36"/>
      <c r="Q699" s="36"/>
      <c r="R699" s="36"/>
      <c r="S699" s="36" t="s">
        <v>12228</v>
      </c>
      <c r="T699" s="36"/>
      <c r="U699" s="36" t="s">
        <v>11317</v>
      </c>
      <c r="V699" s="36" t="s">
        <v>11317</v>
      </c>
      <c r="W699" s="36"/>
      <c r="X699" s="36"/>
      <c r="Y699" s="274">
        <v>44997.714317129627</v>
      </c>
      <c r="Z699" s="274">
        <v>44998.885497685187</v>
      </c>
      <c r="AA699" s="36" t="s">
        <v>11317</v>
      </c>
      <c r="AB699" s="36"/>
      <c r="AC699" s="36"/>
      <c r="AD699" s="36">
        <v>1000</v>
      </c>
      <c r="AE699" s="36" t="s">
        <v>12023</v>
      </c>
      <c r="AF699" s="36" t="s">
        <v>12025</v>
      </c>
      <c r="AG699" s="36"/>
    </row>
    <row r="700" spans="1:33" ht="26.4">
      <c r="A700" s="36" t="s">
        <v>7087</v>
      </c>
      <c r="B700" s="36" t="s">
        <v>12023</v>
      </c>
      <c r="C700" s="36" t="s">
        <v>6121</v>
      </c>
      <c r="D700" s="36" t="s">
        <v>6988</v>
      </c>
      <c r="E700" s="36" t="s">
        <v>8327</v>
      </c>
      <c r="F700" s="36" t="s">
        <v>8328</v>
      </c>
      <c r="G700" s="36" t="s">
        <v>6437</v>
      </c>
      <c r="H700" s="36" t="s">
        <v>6119</v>
      </c>
      <c r="I700" s="36" t="s">
        <v>11317</v>
      </c>
      <c r="J700" s="36" t="s">
        <v>11317</v>
      </c>
      <c r="K700" s="36" t="s">
        <v>11317</v>
      </c>
      <c r="L700" s="36" t="s">
        <v>11317</v>
      </c>
      <c r="M700" s="36" t="s">
        <v>12024</v>
      </c>
      <c r="N700" s="36" t="s">
        <v>14</v>
      </c>
      <c r="O700" s="36" t="s">
        <v>6989</v>
      </c>
      <c r="P700" s="36"/>
      <c r="Q700" s="36"/>
      <c r="R700" s="36"/>
      <c r="S700" s="36" t="s">
        <v>12228</v>
      </c>
      <c r="T700" s="36"/>
      <c r="U700" s="36" t="s">
        <v>11317</v>
      </c>
      <c r="V700" s="36" t="s">
        <v>11317</v>
      </c>
      <c r="W700" s="36"/>
      <c r="X700" s="36"/>
      <c r="Y700" s="274">
        <v>44997.714317129627</v>
      </c>
      <c r="Z700" s="274">
        <v>44998.885497685187</v>
      </c>
      <c r="AA700" s="36" t="s">
        <v>11317</v>
      </c>
      <c r="AB700" s="36"/>
      <c r="AC700" s="36"/>
      <c r="AD700" s="36">
        <v>1000</v>
      </c>
      <c r="AE700" s="36" t="s">
        <v>12023</v>
      </c>
      <c r="AF700" s="36" t="s">
        <v>12025</v>
      </c>
      <c r="AG700" s="36"/>
    </row>
    <row r="701" spans="1:33" ht="52.8">
      <c r="A701" s="36" t="s">
        <v>7087</v>
      </c>
      <c r="B701" s="36" t="s">
        <v>12023</v>
      </c>
      <c r="C701" s="36" t="s">
        <v>6121</v>
      </c>
      <c r="D701" s="36" t="s">
        <v>7005</v>
      </c>
      <c r="E701" s="36" t="s">
        <v>8329</v>
      </c>
      <c r="F701" s="36" t="s">
        <v>8330</v>
      </c>
      <c r="G701" s="36" t="s">
        <v>6437</v>
      </c>
      <c r="H701" s="36" t="s">
        <v>6119</v>
      </c>
      <c r="I701" s="36" t="s">
        <v>11317</v>
      </c>
      <c r="J701" s="36" t="s">
        <v>11317</v>
      </c>
      <c r="K701" s="36" t="s">
        <v>11317</v>
      </c>
      <c r="L701" s="36" t="s">
        <v>11317</v>
      </c>
      <c r="M701" s="36" t="s">
        <v>12024</v>
      </c>
      <c r="N701" s="36" t="s">
        <v>14</v>
      </c>
      <c r="O701" s="36" t="s">
        <v>7006</v>
      </c>
      <c r="P701" s="36"/>
      <c r="Q701" s="36"/>
      <c r="R701" s="36"/>
      <c r="S701" s="36" t="s">
        <v>12228</v>
      </c>
      <c r="T701" s="36"/>
      <c r="U701" s="36" t="s">
        <v>11317</v>
      </c>
      <c r="V701" s="36" t="s">
        <v>11317</v>
      </c>
      <c r="W701" s="36"/>
      <c r="X701" s="36"/>
      <c r="Y701" s="274">
        <v>44997.714375000003</v>
      </c>
      <c r="Z701" s="274">
        <v>44998.885497685187</v>
      </c>
      <c r="AA701" s="36" t="s">
        <v>11317</v>
      </c>
      <c r="AB701" s="36"/>
      <c r="AC701" s="36"/>
      <c r="AD701" s="36">
        <v>1000</v>
      </c>
      <c r="AE701" s="36" t="s">
        <v>12023</v>
      </c>
      <c r="AF701" s="36" t="s">
        <v>12025</v>
      </c>
      <c r="AG701" s="36"/>
    </row>
    <row r="702" spans="1:33" ht="26.4">
      <c r="A702" s="36" t="s">
        <v>7087</v>
      </c>
      <c r="B702" s="36" t="s">
        <v>12023</v>
      </c>
      <c r="C702" s="36" t="s">
        <v>6121</v>
      </c>
      <c r="D702" s="36" t="s">
        <v>8333</v>
      </c>
      <c r="E702" s="36" t="s">
        <v>8331</v>
      </c>
      <c r="F702" s="36" t="s">
        <v>8332</v>
      </c>
      <c r="G702" s="36" t="s">
        <v>6446</v>
      </c>
      <c r="H702" s="36" t="s">
        <v>6119</v>
      </c>
      <c r="I702" s="36" t="s">
        <v>11317</v>
      </c>
      <c r="J702" s="36" t="s">
        <v>11317</v>
      </c>
      <c r="K702" s="36" t="s">
        <v>11317</v>
      </c>
      <c r="L702" s="36" t="s">
        <v>11317</v>
      </c>
      <c r="M702" s="36" t="s">
        <v>12024</v>
      </c>
      <c r="N702" s="36" t="s">
        <v>1882</v>
      </c>
      <c r="O702" s="36" t="s">
        <v>8334</v>
      </c>
      <c r="P702" s="36"/>
      <c r="Q702" s="36"/>
      <c r="R702" s="36"/>
      <c r="S702" s="36" t="s">
        <v>12228</v>
      </c>
      <c r="T702" s="36"/>
      <c r="U702" s="36" t="s">
        <v>11317</v>
      </c>
      <c r="V702" s="36" t="s">
        <v>11317</v>
      </c>
      <c r="W702" s="36"/>
      <c r="X702" s="36"/>
      <c r="Y702" s="274">
        <v>44997.744988425926</v>
      </c>
      <c r="Z702" s="274">
        <v>44998.885497685187</v>
      </c>
      <c r="AA702" s="36" t="s">
        <v>11317</v>
      </c>
      <c r="AB702" s="36"/>
      <c r="AC702" s="36"/>
      <c r="AD702" s="36">
        <v>1000</v>
      </c>
      <c r="AE702" s="36" t="s">
        <v>12023</v>
      </c>
      <c r="AF702" s="36" t="s">
        <v>12025</v>
      </c>
      <c r="AG702" s="36"/>
    </row>
    <row r="703" spans="1:33" ht="39.6">
      <c r="A703" s="36" t="s">
        <v>7087</v>
      </c>
      <c r="B703" s="36" t="s">
        <v>12023</v>
      </c>
      <c r="C703" s="36" t="s">
        <v>6121</v>
      </c>
      <c r="D703" s="36" t="s">
        <v>6965</v>
      </c>
      <c r="E703" s="36" t="s">
        <v>7656</v>
      </c>
      <c r="F703" s="36" t="s">
        <v>7655</v>
      </c>
      <c r="G703" s="36" t="s">
        <v>6437</v>
      </c>
      <c r="H703" s="36" t="s">
        <v>6119</v>
      </c>
      <c r="I703" s="36" t="s">
        <v>11317</v>
      </c>
      <c r="J703" s="36" t="s">
        <v>11317</v>
      </c>
      <c r="K703" s="36" t="s">
        <v>11317</v>
      </c>
      <c r="L703" s="36" t="s">
        <v>11317</v>
      </c>
      <c r="M703" s="36" t="s">
        <v>12024</v>
      </c>
      <c r="N703" s="36" t="s">
        <v>14</v>
      </c>
      <c r="O703" s="36" t="s">
        <v>6966</v>
      </c>
      <c r="P703" s="36"/>
      <c r="Q703" s="36" t="s">
        <v>7654</v>
      </c>
      <c r="R703" s="36"/>
      <c r="S703" s="36" t="s">
        <v>8340</v>
      </c>
      <c r="T703" s="36"/>
      <c r="U703" s="36" t="s">
        <v>11317</v>
      </c>
      <c r="V703" s="36" t="s">
        <v>11317</v>
      </c>
      <c r="W703" s="36" t="s">
        <v>11317</v>
      </c>
      <c r="X703" s="36" t="s">
        <v>11317</v>
      </c>
      <c r="Y703" s="274">
        <v>44999.385208333333</v>
      </c>
      <c r="Z703" s="274">
        <v>45000.855624999997</v>
      </c>
      <c r="AA703" s="36" t="s">
        <v>11317</v>
      </c>
      <c r="AB703" s="36"/>
      <c r="AC703" s="36"/>
      <c r="AD703" s="36">
        <v>2101</v>
      </c>
      <c r="AE703" s="36" t="s">
        <v>12023</v>
      </c>
      <c r="AF703" s="36" t="s">
        <v>12025</v>
      </c>
      <c r="AG703" s="36" t="s">
        <v>11317</v>
      </c>
    </row>
    <row r="704" spans="1:33" ht="26.4">
      <c r="A704" s="36"/>
      <c r="B704" s="36" t="s">
        <v>12023</v>
      </c>
      <c r="C704" s="36" t="s">
        <v>9</v>
      </c>
      <c r="D704" s="36">
        <v>3</v>
      </c>
      <c r="E704" s="36" t="s">
        <v>6347</v>
      </c>
      <c r="F704" s="36" t="s">
        <v>6197</v>
      </c>
      <c r="G704" s="36" t="s">
        <v>6143</v>
      </c>
      <c r="H704" s="36" t="s">
        <v>6087</v>
      </c>
      <c r="I704" s="36" t="s">
        <v>11317</v>
      </c>
      <c r="J704" s="36" t="s">
        <v>11317</v>
      </c>
      <c r="K704" s="36" t="s">
        <v>11317</v>
      </c>
      <c r="L704" s="36" t="s">
        <v>11317</v>
      </c>
      <c r="M704" s="36" t="s">
        <v>12024</v>
      </c>
      <c r="N704" s="36" t="s">
        <v>11317</v>
      </c>
      <c r="O704" s="36" t="s">
        <v>11317</v>
      </c>
      <c r="P704" s="36"/>
      <c r="Q704" s="36" t="s">
        <v>6198</v>
      </c>
      <c r="R704" s="36" t="s">
        <v>8335</v>
      </c>
      <c r="S704" s="36"/>
      <c r="T704" s="36"/>
      <c r="U704" s="36" t="s">
        <v>11317</v>
      </c>
      <c r="V704" s="36" t="s">
        <v>11317</v>
      </c>
      <c r="W704" s="36" t="s">
        <v>11317</v>
      </c>
      <c r="X704" s="36" t="s">
        <v>11317</v>
      </c>
      <c r="Y704" s="274">
        <v>45000.416886574072</v>
      </c>
      <c r="Z704" s="274">
        <v>45000.855624999997</v>
      </c>
      <c r="AA704" s="36" t="s">
        <v>11317</v>
      </c>
      <c r="AB704" s="36"/>
      <c r="AC704" s="36"/>
      <c r="AD704" s="36">
        <v>511</v>
      </c>
      <c r="AE704" s="36" t="s">
        <v>12023</v>
      </c>
      <c r="AF704" s="36" t="s">
        <v>12025</v>
      </c>
      <c r="AG704" s="36" t="s">
        <v>6095</v>
      </c>
    </row>
    <row r="705" spans="1:33">
      <c r="A705" s="36"/>
      <c r="B705" s="36" t="s">
        <v>12023</v>
      </c>
      <c r="C705" s="36" t="s">
        <v>6121</v>
      </c>
      <c r="D705" s="36" t="s">
        <v>8338</v>
      </c>
      <c r="E705" s="36" t="s">
        <v>8336</v>
      </c>
      <c r="F705" s="36" t="s">
        <v>8337</v>
      </c>
      <c r="G705" s="36" t="s">
        <v>6148</v>
      </c>
      <c r="H705" s="36" t="s">
        <v>6128</v>
      </c>
      <c r="I705" s="36" t="s">
        <v>11317</v>
      </c>
      <c r="J705" s="36" t="s">
        <v>11317</v>
      </c>
      <c r="K705" s="36" t="s">
        <v>11317</v>
      </c>
      <c r="L705" s="36" t="s">
        <v>11317</v>
      </c>
      <c r="M705" s="36" t="s">
        <v>12024</v>
      </c>
      <c r="N705" s="36" t="s">
        <v>11317</v>
      </c>
      <c r="O705" s="36" t="s">
        <v>11317</v>
      </c>
      <c r="P705" s="36"/>
      <c r="Q705" s="36"/>
      <c r="R705" s="36"/>
      <c r="S705" s="36"/>
      <c r="T705" s="36"/>
      <c r="U705" s="36" t="s">
        <v>11317</v>
      </c>
      <c r="V705" s="36" t="s">
        <v>11317</v>
      </c>
      <c r="W705" s="36"/>
      <c r="X705" s="36"/>
      <c r="Y705" s="274">
        <v>45000.737951388888</v>
      </c>
      <c r="Z705" s="274">
        <v>45001.536087962966</v>
      </c>
      <c r="AA705" s="36" t="s">
        <v>11317</v>
      </c>
      <c r="AB705" s="36"/>
      <c r="AC705" s="36"/>
      <c r="AD705" s="36">
        <v>70400</v>
      </c>
      <c r="AE705" s="36" t="s">
        <v>12023</v>
      </c>
      <c r="AF705" s="36" t="s">
        <v>12025</v>
      </c>
      <c r="AG705" s="36" t="s">
        <v>6097</v>
      </c>
    </row>
    <row r="706" spans="1:33" ht="39.6">
      <c r="A706" s="36" t="s">
        <v>6376</v>
      </c>
      <c r="B706" s="36" t="s">
        <v>12023</v>
      </c>
      <c r="C706" s="36" t="s">
        <v>9</v>
      </c>
      <c r="D706" s="36" t="s">
        <v>7791</v>
      </c>
      <c r="E706" s="36" t="s">
        <v>7796</v>
      </c>
      <c r="F706" s="36" t="s">
        <v>7794</v>
      </c>
      <c r="G706" s="36" t="s">
        <v>7626</v>
      </c>
      <c r="H706" s="36" t="s">
        <v>6113</v>
      </c>
      <c r="I706" s="36" t="s">
        <v>11317</v>
      </c>
      <c r="J706" s="36" t="s">
        <v>11317</v>
      </c>
      <c r="K706" s="36" t="s">
        <v>11317</v>
      </c>
      <c r="L706" s="36" t="s">
        <v>11317</v>
      </c>
      <c r="M706" s="36" t="s">
        <v>12024</v>
      </c>
      <c r="N706" s="36" t="s">
        <v>1882</v>
      </c>
      <c r="O706" s="36" t="s">
        <v>7792</v>
      </c>
      <c r="P706" s="36"/>
      <c r="Q706" s="36" t="s">
        <v>7793</v>
      </c>
      <c r="R706" s="36"/>
      <c r="S706" s="36"/>
      <c r="T706" s="36"/>
      <c r="U706" s="36" t="s">
        <v>11317</v>
      </c>
      <c r="V706" s="36" t="s">
        <v>11317</v>
      </c>
      <c r="W706" s="36" t="s">
        <v>11317</v>
      </c>
      <c r="X706" s="36" t="s">
        <v>11317</v>
      </c>
      <c r="Y706" s="274">
        <v>45000.909988425927</v>
      </c>
      <c r="Z706" s="274">
        <v>45001.536087962966</v>
      </c>
      <c r="AA706" s="36" t="s">
        <v>11317</v>
      </c>
      <c r="AB706" s="36"/>
      <c r="AC706" s="36"/>
      <c r="AD706" s="36">
        <v>4821</v>
      </c>
      <c r="AE706" s="36" t="s">
        <v>12023</v>
      </c>
      <c r="AF706" s="36" t="s">
        <v>12025</v>
      </c>
      <c r="AG706" s="36" t="s">
        <v>6095</v>
      </c>
    </row>
    <row r="707" spans="1:33">
      <c r="A707" s="36" t="s">
        <v>6384</v>
      </c>
      <c r="B707" s="36" t="s">
        <v>12023</v>
      </c>
      <c r="C707" s="36" t="s">
        <v>9</v>
      </c>
      <c r="D707" s="36" t="s">
        <v>6781</v>
      </c>
      <c r="E707" s="36" t="s">
        <v>6787</v>
      </c>
      <c r="F707" s="36" t="s">
        <v>6785</v>
      </c>
      <c r="G707" s="36" t="s">
        <v>6746</v>
      </c>
      <c r="H707" s="36" t="s">
        <v>6113</v>
      </c>
      <c r="I707" s="36" t="s">
        <v>11317</v>
      </c>
      <c r="J707" s="36" t="s">
        <v>11317</v>
      </c>
      <c r="K707" s="36" t="s">
        <v>11317</v>
      </c>
      <c r="L707" s="36" t="s">
        <v>11317</v>
      </c>
      <c r="M707" s="36" t="s">
        <v>12024</v>
      </c>
      <c r="N707" s="36" t="s">
        <v>1882</v>
      </c>
      <c r="O707" s="36" t="s">
        <v>6783</v>
      </c>
      <c r="P707" s="36"/>
      <c r="Q707" s="36" t="s">
        <v>6784</v>
      </c>
      <c r="R707" s="36"/>
      <c r="S707" s="36"/>
      <c r="T707" s="36"/>
      <c r="U707" s="36" t="s">
        <v>11317</v>
      </c>
      <c r="V707" s="36" t="s">
        <v>11317</v>
      </c>
      <c r="W707" s="36" t="s">
        <v>11317</v>
      </c>
      <c r="X707" s="36" t="s">
        <v>11317</v>
      </c>
      <c r="Y707" s="274">
        <v>45000.987256944441</v>
      </c>
      <c r="Z707" s="274">
        <v>45005.708472222221</v>
      </c>
      <c r="AA707" s="36" t="s">
        <v>11317</v>
      </c>
      <c r="AB707" s="36"/>
      <c r="AC707" s="36"/>
      <c r="AD707" s="36">
        <v>5341</v>
      </c>
      <c r="AE707" s="36" t="s">
        <v>12023</v>
      </c>
      <c r="AF707" s="36" t="s">
        <v>12025</v>
      </c>
      <c r="AG707" s="36" t="s">
        <v>6095</v>
      </c>
    </row>
    <row r="708" spans="1:33" ht="26.4">
      <c r="A708" s="36" t="s">
        <v>7087</v>
      </c>
      <c r="B708" s="36" t="s">
        <v>12023</v>
      </c>
      <c r="C708" s="36" t="s">
        <v>6121</v>
      </c>
      <c r="D708" s="36" t="s">
        <v>6781</v>
      </c>
      <c r="E708" s="36" t="s">
        <v>6782</v>
      </c>
      <c r="F708" s="36" t="s">
        <v>6780</v>
      </c>
      <c r="G708" s="36" t="s">
        <v>6311</v>
      </c>
      <c r="H708" s="36" t="s">
        <v>6119</v>
      </c>
      <c r="I708" s="36" t="s">
        <v>11317</v>
      </c>
      <c r="J708" s="36" t="s">
        <v>11317</v>
      </c>
      <c r="K708" s="36" t="s">
        <v>11317</v>
      </c>
      <c r="L708" s="36" t="s">
        <v>11317</v>
      </c>
      <c r="M708" s="36" t="s">
        <v>12024</v>
      </c>
      <c r="N708" s="36" t="s">
        <v>1882</v>
      </c>
      <c r="O708" s="36" t="s">
        <v>6783</v>
      </c>
      <c r="P708" s="36"/>
      <c r="Q708" s="36" t="s">
        <v>6779</v>
      </c>
      <c r="R708" s="36"/>
      <c r="S708" s="36" t="s">
        <v>12229</v>
      </c>
      <c r="T708" s="36"/>
      <c r="U708" s="36" t="s">
        <v>11317</v>
      </c>
      <c r="V708" s="36" t="s">
        <v>11317</v>
      </c>
      <c r="W708" s="36" t="s">
        <v>11317</v>
      </c>
      <c r="X708" s="36" t="s">
        <v>11317</v>
      </c>
      <c r="Y708" s="274">
        <v>45001.000613425924</v>
      </c>
      <c r="Z708" s="274">
        <v>45005.708472222221</v>
      </c>
      <c r="AA708" s="36" t="s">
        <v>11317</v>
      </c>
      <c r="AB708" s="36"/>
      <c r="AC708" s="36"/>
      <c r="AD708" s="36">
        <v>1541</v>
      </c>
      <c r="AE708" s="36" t="s">
        <v>12023</v>
      </c>
      <c r="AF708" s="36" t="s">
        <v>12025</v>
      </c>
      <c r="AG708" s="36" t="s">
        <v>11317</v>
      </c>
    </row>
    <row r="709" spans="1:33" ht="105.6">
      <c r="A709" s="36"/>
      <c r="B709" s="36" t="s">
        <v>12023</v>
      </c>
      <c r="C709" s="36" t="s">
        <v>6121</v>
      </c>
      <c r="D709" s="36" t="s">
        <v>6725</v>
      </c>
      <c r="E709" s="36" t="s">
        <v>6858</v>
      </c>
      <c r="F709" s="36" t="s">
        <v>6854</v>
      </c>
      <c r="G709" s="36" t="s">
        <v>6855</v>
      </c>
      <c r="H709" s="36" t="s">
        <v>6130</v>
      </c>
      <c r="I709" s="36" t="s">
        <v>11317</v>
      </c>
      <c r="J709" s="36" t="s">
        <v>11317</v>
      </c>
      <c r="K709" s="36" t="s">
        <v>11317</v>
      </c>
      <c r="L709" s="36" t="s">
        <v>11317</v>
      </c>
      <c r="M709" s="36" t="s">
        <v>12024</v>
      </c>
      <c r="N709" s="36" t="s">
        <v>1882</v>
      </c>
      <c r="O709" s="36" t="s">
        <v>11317</v>
      </c>
      <c r="P709" s="36"/>
      <c r="Q709" s="36" t="s">
        <v>6853</v>
      </c>
      <c r="R709" s="36" t="s">
        <v>8340</v>
      </c>
      <c r="S709" s="36" t="s">
        <v>12230</v>
      </c>
      <c r="T709" s="36"/>
      <c r="U709" s="36" t="s">
        <v>11317</v>
      </c>
      <c r="V709" s="36" t="s">
        <v>11317</v>
      </c>
      <c r="W709" s="36" t="s">
        <v>11317</v>
      </c>
      <c r="X709" s="36" t="s">
        <v>11317</v>
      </c>
      <c r="Y709" s="274">
        <v>45001.036759259259</v>
      </c>
      <c r="Z709" s="274">
        <v>45005.708472222221</v>
      </c>
      <c r="AA709" s="36" t="s">
        <v>11317</v>
      </c>
      <c r="AB709" s="36"/>
      <c r="AC709" s="36"/>
      <c r="AD709" s="36">
        <v>2301</v>
      </c>
      <c r="AE709" s="36" t="s">
        <v>12023</v>
      </c>
      <c r="AF709" s="36" t="s">
        <v>12025</v>
      </c>
      <c r="AG709" s="36" t="s">
        <v>6089</v>
      </c>
    </row>
    <row r="710" spans="1:33">
      <c r="A710" s="36" t="s">
        <v>8341</v>
      </c>
      <c r="B710" s="36" t="s">
        <v>12023</v>
      </c>
      <c r="C710" s="36" t="s">
        <v>2491</v>
      </c>
      <c r="D710" s="36" t="s">
        <v>6208</v>
      </c>
      <c r="E710" s="36" t="s">
        <v>8107</v>
      </c>
      <c r="F710" s="36" t="s">
        <v>8104</v>
      </c>
      <c r="G710" s="36" t="s">
        <v>8105</v>
      </c>
      <c r="H710" s="36" t="s">
        <v>6111</v>
      </c>
      <c r="I710" s="36" t="s">
        <v>11317</v>
      </c>
      <c r="J710" s="36" t="s">
        <v>11317</v>
      </c>
      <c r="K710" s="36" t="s">
        <v>11317</v>
      </c>
      <c r="L710" s="36" t="s">
        <v>11317</v>
      </c>
      <c r="M710" s="36" t="s">
        <v>12024</v>
      </c>
      <c r="N710" s="36" t="s">
        <v>1882</v>
      </c>
      <c r="O710" s="36" t="s">
        <v>11317</v>
      </c>
      <c r="P710" s="36" t="s">
        <v>8342</v>
      </c>
      <c r="Q710" s="36" t="s">
        <v>8103</v>
      </c>
      <c r="R710" s="36" t="s">
        <v>8340</v>
      </c>
      <c r="S710" s="36"/>
      <c r="T710" s="36"/>
      <c r="U710" s="36" t="s">
        <v>11317</v>
      </c>
      <c r="V710" s="36" t="s">
        <v>11317</v>
      </c>
      <c r="W710" s="36" t="s">
        <v>11317</v>
      </c>
      <c r="X710" s="36" t="s">
        <v>11317</v>
      </c>
      <c r="Y710" s="274">
        <v>45001.039212962962</v>
      </c>
      <c r="Z710" s="274">
        <v>45005.708472222221</v>
      </c>
      <c r="AA710" s="36" t="s">
        <v>11317</v>
      </c>
      <c r="AB710" s="36"/>
      <c r="AC710" s="36"/>
      <c r="AD710" s="36">
        <v>2301</v>
      </c>
      <c r="AE710" s="36" t="s">
        <v>12023</v>
      </c>
      <c r="AF710" s="36" t="s">
        <v>12025</v>
      </c>
      <c r="AG710" s="36" t="s">
        <v>6095</v>
      </c>
    </row>
    <row r="711" spans="1:33" ht="39.6">
      <c r="A711" s="36" t="s">
        <v>8343</v>
      </c>
      <c r="B711" s="36" t="s">
        <v>12023</v>
      </c>
      <c r="C711" s="36" t="s">
        <v>2491</v>
      </c>
      <c r="D711" s="36" t="s">
        <v>6772</v>
      </c>
      <c r="E711" s="36" t="s">
        <v>6773</v>
      </c>
      <c r="F711" s="36" t="s">
        <v>6770</v>
      </c>
      <c r="G711" s="36" t="s">
        <v>6311</v>
      </c>
      <c r="H711" s="36" t="s">
        <v>6119</v>
      </c>
      <c r="I711" s="36" t="s">
        <v>11317</v>
      </c>
      <c r="J711" s="36" t="s">
        <v>11317</v>
      </c>
      <c r="K711" s="36" t="s">
        <v>11317</v>
      </c>
      <c r="L711" s="36" t="s">
        <v>11317</v>
      </c>
      <c r="M711" s="36" t="s">
        <v>12024</v>
      </c>
      <c r="N711" s="36" t="s">
        <v>1882</v>
      </c>
      <c r="O711" s="36" t="s">
        <v>6774</v>
      </c>
      <c r="P711" s="36" t="s">
        <v>8344</v>
      </c>
      <c r="Q711" s="36" t="s">
        <v>6769</v>
      </c>
      <c r="R711" s="36"/>
      <c r="S711" s="36" t="s">
        <v>12231</v>
      </c>
      <c r="T711" s="36"/>
      <c r="U711" s="36" t="s">
        <v>11317</v>
      </c>
      <c r="V711" s="36" t="s">
        <v>11317</v>
      </c>
      <c r="W711" s="36" t="s">
        <v>11317</v>
      </c>
      <c r="X711" s="36" t="s">
        <v>11317</v>
      </c>
      <c r="Y711" s="274">
        <v>45001.041562500002</v>
      </c>
      <c r="Z711" s="274">
        <v>45005.708472222221</v>
      </c>
      <c r="AA711" s="36" t="s">
        <v>11317</v>
      </c>
      <c r="AB711" s="36"/>
      <c r="AC711" s="36"/>
      <c r="AD711" s="36">
        <v>1521</v>
      </c>
      <c r="AE711" s="36" t="s">
        <v>12023</v>
      </c>
      <c r="AF711" s="36" t="s">
        <v>12025</v>
      </c>
      <c r="AG711" s="36" t="s">
        <v>11317</v>
      </c>
    </row>
    <row r="712" spans="1:33" ht="26.4">
      <c r="A712" s="36"/>
      <c r="B712" s="36" t="s">
        <v>12023</v>
      </c>
      <c r="C712" s="36" t="s">
        <v>2491</v>
      </c>
      <c r="D712" s="36" t="s">
        <v>6772</v>
      </c>
      <c r="E712" s="36" t="s">
        <v>6778</v>
      </c>
      <c r="F712" s="36" t="s">
        <v>6776</v>
      </c>
      <c r="G712" s="36" t="s">
        <v>6746</v>
      </c>
      <c r="H712" s="36" t="s">
        <v>6113</v>
      </c>
      <c r="I712" s="36" t="s">
        <v>11317</v>
      </c>
      <c r="J712" s="36" t="s">
        <v>11317</v>
      </c>
      <c r="K712" s="36" t="s">
        <v>11317</v>
      </c>
      <c r="L712" s="36" t="s">
        <v>11317</v>
      </c>
      <c r="M712" s="36" t="s">
        <v>12024</v>
      </c>
      <c r="N712" s="36" t="s">
        <v>1882</v>
      </c>
      <c r="O712" s="36" t="s">
        <v>6774</v>
      </c>
      <c r="P712" s="36" t="s">
        <v>8345</v>
      </c>
      <c r="Q712" s="36" t="s">
        <v>6775</v>
      </c>
      <c r="R712" s="36"/>
      <c r="S712" s="36" t="s">
        <v>12232</v>
      </c>
      <c r="T712" s="36"/>
      <c r="U712" s="36" t="s">
        <v>11317</v>
      </c>
      <c r="V712" s="36" t="s">
        <v>11317</v>
      </c>
      <c r="W712" s="36" t="s">
        <v>11317</v>
      </c>
      <c r="X712" s="36" t="s">
        <v>11317</v>
      </c>
      <c r="Y712" s="274">
        <v>45001.044178240743</v>
      </c>
      <c r="Z712" s="274">
        <v>45005.708472222221</v>
      </c>
      <c r="AA712" s="36" t="s">
        <v>11317</v>
      </c>
      <c r="AB712" s="36"/>
      <c r="AC712" s="36"/>
      <c r="AD712" s="36">
        <v>5571</v>
      </c>
      <c r="AE712" s="36" t="s">
        <v>12023</v>
      </c>
      <c r="AF712" s="36" t="s">
        <v>12025</v>
      </c>
      <c r="AG712" s="36" t="s">
        <v>6095</v>
      </c>
    </row>
    <row r="713" spans="1:33">
      <c r="A713" s="36"/>
      <c r="B713" s="36" t="s">
        <v>12023</v>
      </c>
      <c r="C713" s="36" t="s">
        <v>6121</v>
      </c>
      <c r="D713" s="36" t="s">
        <v>6589</v>
      </c>
      <c r="E713" s="36" t="s">
        <v>7532</v>
      </c>
      <c r="F713" s="36" t="s">
        <v>8346</v>
      </c>
      <c r="G713" s="36" t="s">
        <v>7485</v>
      </c>
      <c r="H713" s="36" t="s">
        <v>6130</v>
      </c>
      <c r="I713" s="36" t="s">
        <v>11317</v>
      </c>
      <c r="J713" s="36" t="s">
        <v>11317</v>
      </c>
      <c r="K713" s="36" t="s">
        <v>11317</v>
      </c>
      <c r="L713" s="36" t="s">
        <v>11317</v>
      </c>
      <c r="M713" s="36" t="s">
        <v>12024</v>
      </c>
      <c r="N713" s="36" t="s">
        <v>1882</v>
      </c>
      <c r="O713" s="36" t="s">
        <v>6590</v>
      </c>
      <c r="P713" s="36"/>
      <c r="Q713" s="36" t="s">
        <v>7530</v>
      </c>
      <c r="R713" s="36" t="s">
        <v>8340</v>
      </c>
      <c r="S713" s="36"/>
      <c r="T713" s="36"/>
      <c r="U713" s="36" t="s">
        <v>11317</v>
      </c>
      <c r="V713" s="36" t="s">
        <v>11317</v>
      </c>
      <c r="W713" s="36" t="s">
        <v>11317</v>
      </c>
      <c r="X713" s="36" t="s">
        <v>11317</v>
      </c>
      <c r="Y713" s="274">
        <v>45001.048356481479</v>
      </c>
      <c r="Z713" s="274">
        <v>45001.562777777777</v>
      </c>
      <c r="AA713" s="36" t="s">
        <v>11317</v>
      </c>
      <c r="AB713" s="36"/>
      <c r="AC713" s="36"/>
      <c r="AD713" s="36">
        <v>4111</v>
      </c>
      <c r="AE713" s="36" t="s">
        <v>12023</v>
      </c>
      <c r="AF713" s="36" t="s">
        <v>12025</v>
      </c>
      <c r="AG713" s="36" t="s">
        <v>6089</v>
      </c>
    </row>
    <row r="714" spans="1:33" ht="26.4">
      <c r="A714" s="36" t="s">
        <v>7087</v>
      </c>
      <c r="B714" s="36" t="s">
        <v>12023</v>
      </c>
      <c r="C714" s="36" t="s">
        <v>6121</v>
      </c>
      <c r="D714" s="36" t="s">
        <v>6330</v>
      </c>
      <c r="E714" s="36" t="s">
        <v>6459</v>
      </c>
      <c r="F714" s="36" t="s">
        <v>6457</v>
      </c>
      <c r="G714" s="36" t="s">
        <v>6276</v>
      </c>
      <c r="H714" s="36" t="s">
        <v>6119</v>
      </c>
      <c r="I714" s="36" t="s">
        <v>11317</v>
      </c>
      <c r="J714" s="36" t="s">
        <v>11317</v>
      </c>
      <c r="K714" s="36" t="s">
        <v>11317</v>
      </c>
      <c r="L714" s="36" t="s">
        <v>11317</v>
      </c>
      <c r="M714" s="36" t="s">
        <v>12024</v>
      </c>
      <c r="N714" s="36" t="s">
        <v>1882</v>
      </c>
      <c r="O714" s="36" t="s">
        <v>6331</v>
      </c>
      <c r="P714" s="36"/>
      <c r="Q714" s="36" t="s">
        <v>6456</v>
      </c>
      <c r="R714" s="36"/>
      <c r="S714" s="36" t="s">
        <v>8340</v>
      </c>
      <c r="T714" s="36"/>
      <c r="U714" s="36" t="s">
        <v>11317</v>
      </c>
      <c r="V714" s="36" t="s">
        <v>11317</v>
      </c>
      <c r="W714" s="36" t="s">
        <v>11317</v>
      </c>
      <c r="X714" s="36" t="s">
        <v>11317</v>
      </c>
      <c r="Y714" s="274">
        <v>45001.049537037034</v>
      </c>
      <c r="Z714" s="274">
        <v>45006.727233796293</v>
      </c>
      <c r="AA714" s="36" t="s">
        <v>11317</v>
      </c>
      <c r="AB714" s="36"/>
      <c r="AC714" s="36"/>
      <c r="AD714" s="36">
        <v>1001</v>
      </c>
      <c r="AE714" s="36" t="s">
        <v>12023</v>
      </c>
      <c r="AF714" s="36" t="s">
        <v>12025</v>
      </c>
      <c r="AG714" s="36" t="s">
        <v>11317</v>
      </c>
    </row>
    <row r="715" spans="1:33" ht="26.4">
      <c r="A715" s="36" t="s">
        <v>7087</v>
      </c>
      <c r="B715" s="36" t="s">
        <v>12023</v>
      </c>
      <c r="C715" s="36" t="s">
        <v>6121</v>
      </c>
      <c r="D715" s="36" t="s">
        <v>7697</v>
      </c>
      <c r="E715" s="36" t="s">
        <v>7971</v>
      </c>
      <c r="F715" s="36" t="s">
        <v>7969</v>
      </c>
      <c r="G715" s="36" t="s">
        <v>6276</v>
      </c>
      <c r="H715" s="36" t="s">
        <v>6119</v>
      </c>
      <c r="I715" s="36" t="s">
        <v>11317</v>
      </c>
      <c r="J715" s="36" t="s">
        <v>11317</v>
      </c>
      <c r="K715" s="36" t="s">
        <v>11317</v>
      </c>
      <c r="L715" s="36" t="s">
        <v>11317</v>
      </c>
      <c r="M715" s="36" t="s">
        <v>12024</v>
      </c>
      <c r="N715" s="36" t="s">
        <v>1882</v>
      </c>
      <c r="O715" s="36" t="s">
        <v>7972</v>
      </c>
      <c r="P715" s="36"/>
      <c r="Q715" s="36" t="s">
        <v>7968</v>
      </c>
      <c r="R715" s="36"/>
      <c r="S715" s="36" t="s">
        <v>8340</v>
      </c>
      <c r="T715" s="36"/>
      <c r="U715" s="36" t="s">
        <v>11317</v>
      </c>
      <c r="V715" s="36" t="s">
        <v>11317</v>
      </c>
      <c r="W715" s="36" t="s">
        <v>11317</v>
      </c>
      <c r="X715" s="36" t="s">
        <v>11317</v>
      </c>
      <c r="Y715" s="274">
        <v>45001.448981481481</v>
      </c>
      <c r="Z715" s="274">
        <v>45005.708472222221</v>
      </c>
      <c r="AA715" s="36" t="s">
        <v>11317</v>
      </c>
      <c r="AB715" s="36"/>
      <c r="AC715" s="36"/>
      <c r="AD715" s="36">
        <v>1001</v>
      </c>
      <c r="AE715" s="36" t="s">
        <v>12023</v>
      </c>
      <c r="AF715" s="36" t="s">
        <v>12025</v>
      </c>
      <c r="AG715" s="36" t="s">
        <v>11317</v>
      </c>
    </row>
    <row r="716" spans="1:33" ht="52.8">
      <c r="A716" s="36" t="s">
        <v>7087</v>
      </c>
      <c r="B716" s="36" t="s">
        <v>12023</v>
      </c>
      <c r="C716" s="36" t="s">
        <v>6121</v>
      </c>
      <c r="D716" s="36" t="s">
        <v>7276</v>
      </c>
      <c r="E716" s="36" t="s">
        <v>7277</v>
      </c>
      <c r="F716" s="36" t="s">
        <v>7274</v>
      </c>
      <c r="G716" s="36" t="s">
        <v>6437</v>
      </c>
      <c r="H716" s="36" t="s">
        <v>6119</v>
      </c>
      <c r="I716" s="36" t="s">
        <v>11317</v>
      </c>
      <c r="J716" s="36" t="s">
        <v>11317</v>
      </c>
      <c r="K716" s="36" t="s">
        <v>11317</v>
      </c>
      <c r="L716" s="36" t="s">
        <v>11317</v>
      </c>
      <c r="M716" s="36" t="s">
        <v>12024</v>
      </c>
      <c r="N716" s="36" t="s">
        <v>14</v>
      </c>
      <c r="O716" s="36" t="s">
        <v>7278</v>
      </c>
      <c r="P716" s="36"/>
      <c r="Q716" s="36" t="s">
        <v>7273</v>
      </c>
      <c r="R716" s="36"/>
      <c r="S716" s="36" t="s">
        <v>8340</v>
      </c>
      <c r="T716" s="36"/>
      <c r="U716" s="36" t="s">
        <v>11317</v>
      </c>
      <c r="V716" s="36" t="s">
        <v>11317</v>
      </c>
      <c r="W716" s="36" t="s">
        <v>11317</v>
      </c>
      <c r="X716" s="36" t="s">
        <v>11317</v>
      </c>
      <c r="Y716" s="274">
        <v>45001.669351851851</v>
      </c>
      <c r="Z716" s="274">
        <v>45005.708472222221</v>
      </c>
      <c r="AA716" s="36" t="s">
        <v>11317</v>
      </c>
      <c r="AB716" s="36"/>
      <c r="AC716" s="36"/>
      <c r="AD716" s="36">
        <v>3181</v>
      </c>
      <c r="AE716" s="36" t="s">
        <v>12023</v>
      </c>
      <c r="AF716" s="36" t="s">
        <v>12025</v>
      </c>
      <c r="AG716" s="36" t="s">
        <v>11317</v>
      </c>
    </row>
    <row r="717" spans="1:33" ht="26.4">
      <c r="A717" s="36" t="s">
        <v>6397</v>
      </c>
      <c r="B717" s="36" t="s">
        <v>12023</v>
      </c>
      <c r="C717" s="36" t="s">
        <v>9</v>
      </c>
      <c r="D717" s="36" t="s">
        <v>6398</v>
      </c>
      <c r="E717" s="36" t="s">
        <v>6542</v>
      </c>
      <c r="F717" s="36" t="s">
        <v>6538</v>
      </c>
      <c r="G717" s="36" t="s">
        <v>12112</v>
      </c>
      <c r="H717" s="36" t="s">
        <v>6111</v>
      </c>
      <c r="I717" s="36" t="s">
        <v>11317</v>
      </c>
      <c r="J717" s="36" t="s">
        <v>11317</v>
      </c>
      <c r="K717" s="36" t="s">
        <v>11317</v>
      </c>
      <c r="L717" s="36" t="s">
        <v>11317</v>
      </c>
      <c r="M717" s="36" t="s">
        <v>12024</v>
      </c>
      <c r="N717" s="36" t="s">
        <v>14</v>
      </c>
      <c r="O717" s="36" t="s">
        <v>11317</v>
      </c>
      <c r="P717" s="36"/>
      <c r="Q717" s="36" t="s">
        <v>6537</v>
      </c>
      <c r="R717" s="36"/>
      <c r="S717" s="36"/>
      <c r="T717" s="36"/>
      <c r="U717" s="36" t="s">
        <v>11317</v>
      </c>
      <c r="V717" s="36" t="s">
        <v>11317</v>
      </c>
      <c r="W717" s="36" t="s">
        <v>11317</v>
      </c>
      <c r="X717" s="36" t="s">
        <v>11317</v>
      </c>
      <c r="Y717" s="274">
        <v>45001.975069444445</v>
      </c>
      <c r="Z717" s="274">
        <v>45005.708472222221</v>
      </c>
      <c r="AA717" s="36" t="s">
        <v>11317</v>
      </c>
      <c r="AB717" s="36"/>
      <c r="AC717" s="36"/>
      <c r="AD717" s="36">
        <v>921</v>
      </c>
      <c r="AE717" s="36" t="s">
        <v>12023</v>
      </c>
      <c r="AF717" s="36" t="s">
        <v>12025</v>
      </c>
      <c r="AG717" s="36" t="s">
        <v>6095</v>
      </c>
    </row>
    <row r="718" spans="1:33" ht="39.6">
      <c r="A718" s="36"/>
      <c r="B718" s="36" t="s">
        <v>12023</v>
      </c>
      <c r="C718" s="36" t="s">
        <v>2491</v>
      </c>
      <c r="D718" s="36" t="s">
        <v>6354</v>
      </c>
      <c r="E718" s="36" t="s">
        <v>6360</v>
      </c>
      <c r="F718" s="36" t="s">
        <v>8348</v>
      </c>
      <c r="G718" s="36" t="s">
        <v>6358</v>
      </c>
      <c r="H718" s="36" t="s">
        <v>6096</v>
      </c>
      <c r="I718" s="36" t="s">
        <v>11317</v>
      </c>
      <c r="J718" s="36" t="s">
        <v>11317</v>
      </c>
      <c r="K718" s="36" t="s">
        <v>11317</v>
      </c>
      <c r="L718" s="36" t="s">
        <v>11317</v>
      </c>
      <c r="M718" s="36" t="s">
        <v>12024</v>
      </c>
      <c r="N718" s="36" t="s">
        <v>1882</v>
      </c>
      <c r="O718" s="36" t="s">
        <v>6355</v>
      </c>
      <c r="P718" s="36" t="s">
        <v>8349</v>
      </c>
      <c r="Q718" s="36" t="s">
        <v>6356</v>
      </c>
      <c r="R718" s="36"/>
      <c r="S718" s="36" t="s">
        <v>12233</v>
      </c>
      <c r="T718" s="36"/>
      <c r="U718" s="36" t="s">
        <v>6361</v>
      </c>
      <c r="V718" s="36" t="s">
        <v>6311</v>
      </c>
      <c r="W718" s="36" t="s">
        <v>11317</v>
      </c>
      <c r="X718" s="36" t="s">
        <v>11317</v>
      </c>
      <c r="Y718" s="274">
        <v>45002.414942129632</v>
      </c>
      <c r="Z718" s="274">
        <v>45005.708472222221</v>
      </c>
      <c r="AA718" s="36" t="s">
        <v>11317</v>
      </c>
      <c r="AB718" s="36"/>
      <c r="AC718" s="36"/>
      <c r="AD718" s="36">
        <v>5001</v>
      </c>
      <c r="AE718" s="36" t="s">
        <v>12023</v>
      </c>
      <c r="AF718" s="36" t="s">
        <v>12025</v>
      </c>
      <c r="AG718" s="36" t="s">
        <v>6095</v>
      </c>
    </row>
    <row r="719" spans="1:33" ht="26.4">
      <c r="A719" s="36" t="s">
        <v>7087</v>
      </c>
      <c r="B719" s="36" t="s">
        <v>12023</v>
      </c>
      <c r="C719" s="36" t="s">
        <v>6121</v>
      </c>
      <c r="D719" s="36" t="s">
        <v>7197</v>
      </c>
      <c r="E719" s="36" t="s">
        <v>7198</v>
      </c>
      <c r="F719" s="36" t="s">
        <v>7196</v>
      </c>
      <c r="G719" s="36" t="s">
        <v>6311</v>
      </c>
      <c r="H719" s="36" t="s">
        <v>6119</v>
      </c>
      <c r="I719" s="36" t="s">
        <v>11317</v>
      </c>
      <c r="J719" s="36" t="s">
        <v>11317</v>
      </c>
      <c r="K719" s="36" t="s">
        <v>11317</v>
      </c>
      <c r="L719" s="36" t="s">
        <v>11317</v>
      </c>
      <c r="M719" s="36" t="s">
        <v>12024</v>
      </c>
      <c r="N719" s="36" t="s">
        <v>1882</v>
      </c>
      <c r="O719" s="36" t="s">
        <v>7199</v>
      </c>
      <c r="P719" s="36"/>
      <c r="Q719" s="36" t="s">
        <v>7195</v>
      </c>
      <c r="R719" s="36"/>
      <c r="S719" s="36" t="s">
        <v>8340</v>
      </c>
      <c r="T719" s="36"/>
      <c r="U719" s="36" t="s">
        <v>11317</v>
      </c>
      <c r="V719" s="36" t="s">
        <v>11317</v>
      </c>
      <c r="W719" s="36" t="s">
        <v>11317</v>
      </c>
      <c r="X719" s="36" t="s">
        <v>11317</v>
      </c>
      <c r="Y719" s="274">
        <v>45002.423020833332</v>
      </c>
      <c r="Z719" s="274">
        <v>45005.708472222221</v>
      </c>
      <c r="AA719" s="36" t="s">
        <v>11317</v>
      </c>
      <c r="AB719" s="36"/>
      <c r="AC719" s="36"/>
      <c r="AD719" s="36">
        <v>2981</v>
      </c>
      <c r="AE719" s="36" t="s">
        <v>12023</v>
      </c>
      <c r="AF719" s="36" t="s">
        <v>12025</v>
      </c>
      <c r="AG719" s="36" t="s">
        <v>11317</v>
      </c>
    </row>
    <row r="720" spans="1:33" ht="26.4">
      <c r="A720" s="36" t="s">
        <v>6384</v>
      </c>
      <c r="B720" s="36" t="s">
        <v>12023</v>
      </c>
      <c r="C720" s="36" t="s">
        <v>9</v>
      </c>
      <c r="D720" s="36" t="s">
        <v>7197</v>
      </c>
      <c r="E720" s="36" t="s">
        <v>7203</v>
      </c>
      <c r="F720" s="36" t="s">
        <v>7201</v>
      </c>
      <c r="G720" s="36" t="s">
        <v>7139</v>
      </c>
      <c r="H720" s="36" t="s">
        <v>6113</v>
      </c>
      <c r="I720" s="36" t="s">
        <v>11317</v>
      </c>
      <c r="J720" s="36" t="s">
        <v>11317</v>
      </c>
      <c r="K720" s="36" t="s">
        <v>11317</v>
      </c>
      <c r="L720" s="36" t="s">
        <v>11317</v>
      </c>
      <c r="M720" s="36" t="s">
        <v>12024</v>
      </c>
      <c r="N720" s="36" t="s">
        <v>1882</v>
      </c>
      <c r="O720" s="36" t="s">
        <v>7199</v>
      </c>
      <c r="P720" s="36"/>
      <c r="Q720" s="36" t="s">
        <v>7200</v>
      </c>
      <c r="R720" s="36"/>
      <c r="S720" s="36" t="s">
        <v>12234</v>
      </c>
      <c r="T720" s="36"/>
      <c r="U720" s="36" t="s">
        <v>11317</v>
      </c>
      <c r="V720" s="36" t="s">
        <v>11317</v>
      </c>
      <c r="W720" s="36" t="s">
        <v>11317</v>
      </c>
      <c r="X720" s="36" t="s">
        <v>11317</v>
      </c>
      <c r="Y720" s="274">
        <v>45002.424409722225</v>
      </c>
      <c r="Z720" s="274">
        <v>45005.708472222221</v>
      </c>
      <c r="AA720" s="36" t="s">
        <v>11317</v>
      </c>
      <c r="AB720" s="36"/>
      <c r="AC720" s="36"/>
      <c r="AD720" s="36">
        <v>5481</v>
      </c>
      <c r="AE720" s="36" t="s">
        <v>12023</v>
      </c>
      <c r="AF720" s="36" t="s">
        <v>12025</v>
      </c>
      <c r="AG720" s="36" t="s">
        <v>6095</v>
      </c>
    </row>
    <row r="721" spans="1:33" ht="26.4">
      <c r="A721" s="36" t="s">
        <v>7087</v>
      </c>
      <c r="B721" s="36" t="s">
        <v>12023</v>
      </c>
      <c r="C721" s="36" t="s">
        <v>9</v>
      </c>
      <c r="D721" s="36">
        <v>14</v>
      </c>
      <c r="E721" s="36" t="s">
        <v>6078</v>
      </c>
      <c r="F721" s="36" t="s">
        <v>8350</v>
      </c>
      <c r="G721" s="36" t="s">
        <v>6446</v>
      </c>
      <c r="H721" s="36" t="s">
        <v>6106</v>
      </c>
      <c r="I721" s="36" t="s">
        <v>11317</v>
      </c>
      <c r="J721" s="36" t="s">
        <v>11317</v>
      </c>
      <c r="K721" s="36" t="s">
        <v>11317</v>
      </c>
      <c r="L721" s="36" t="s">
        <v>11317</v>
      </c>
      <c r="M721" s="36" t="s">
        <v>12024</v>
      </c>
      <c r="N721" s="36" t="s">
        <v>11317</v>
      </c>
      <c r="O721" s="36" t="s">
        <v>11317</v>
      </c>
      <c r="P721" s="36"/>
      <c r="Q721" s="36"/>
      <c r="R721" s="36"/>
      <c r="S721" s="36" t="s">
        <v>8340</v>
      </c>
      <c r="T721" s="36"/>
      <c r="U721" s="36" t="s">
        <v>11317</v>
      </c>
      <c r="V721" s="36" t="s">
        <v>11317</v>
      </c>
      <c r="W721" s="36"/>
      <c r="X721" s="36"/>
      <c r="Y721" s="274">
        <v>45002.431319444448</v>
      </c>
      <c r="Z721" s="274">
        <v>45002.606898148151</v>
      </c>
      <c r="AA721" s="36" t="s">
        <v>11317</v>
      </c>
      <c r="AB721" s="36"/>
      <c r="AC721" s="36"/>
      <c r="AD721" s="36">
        <v>2030</v>
      </c>
      <c r="AE721" s="36" t="s">
        <v>12023</v>
      </c>
      <c r="AF721" s="36" t="s">
        <v>12025</v>
      </c>
      <c r="AG721" s="36" t="s">
        <v>6095</v>
      </c>
    </row>
    <row r="722" spans="1:33">
      <c r="A722" s="36"/>
      <c r="B722" s="36" t="s">
        <v>12023</v>
      </c>
      <c r="C722" s="36" t="s">
        <v>6121</v>
      </c>
      <c r="D722" s="36" t="s">
        <v>6162</v>
      </c>
      <c r="E722" s="36" t="s">
        <v>6165</v>
      </c>
      <c r="F722" s="36" t="s">
        <v>6164</v>
      </c>
      <c r="G722" s="36" t="s">
        <v>6148</v>
      </c>
      <c r="H722" s="36" t="s">
        <v>6130</v>
      </c>
      <c r="I722" s="36" t="s">
        <v>11317</v>
      </c>
      <c r="J722" s="36" t="s">
        <v>11317</v>
      </c>
      <c r="K722" s="36" t="s">
        <v>11317</v>
      </c>
      <c r="L722" s="36" t="s">
        <v>11317</v>
      </c>
      <c r="M722" s="36" t="s">
        <v>12024</v>
      </c>
      <c r="N722" s="36" t="s">
        <v>11317</v>
      </c>
      <c r="O722" s="36" t="s">
        <v>11317</v>
      </c>
      <c r="P722" s="36"/>
      <c r="Q722" s="36" t="s">
        <v>6163</v>
      </c>
      <c r="R722" s="36"/>
      <c r="S722" s="36"/>
      <c r="T722" s="36"/>
      <c r="U722" s="36" t="s">
        <v>11317</v>
      </c>
      <c r="V722" s="36" t="s">
        <v>11317</v>
      </c>
      <c r="W722" s="36" t="s">
        <v>11317</v>
      </c>
      <c r="X722" s="36" t="s">
        <v>11317</v>
      </c>
      <c r="Y722" s="274">
        <v>45002.431331018517</v>
      </c>
      <c r="Z722" s="274">
        <v>45002.606898148151</v>
      </c>
      <c r="AA722" s="36" t="s">
        <v>11317</v>
      </c>
      <c r="AB722" s="36"/>
      <c r="AC722" s="36"/>
      <c r="AD722" s="36">
        <v>111</v>
      </c>
      <c r="AE722" s="36" t="s">
        <v>12023</v>
      </c>
      <c r="AF722" s="36" t="s">
        <v>12025</v>
      </c>
      <c r="AG722" s="36" t="s">
        <v>6097</v>
      </c>
    </row>
    <row r="723" spans="1:33">
      <c r="A723" s="36" t="s">
        <v>6384</v>
      </c>
      <c r="B723" s="36" t="s">
        <v>12023</v>
      </c>
      <c r="C723" s="36" t="s">
        <v>9</v>
      </c>
      <c r="D723" s="36" t="s">
        <v>6916</v>
      </c>
      <c r="E723" s="36" t="s">
        <v>6918</v>
      </c>
      <c r="F723" s="36" t="s">
        <v>6914</v>
      </c>
      <c r="G723" s="36" t="s">
        <v>6533</v>
      </c>
      <c r="H723" s="36" t="s">
        <v>6113</v>
      </c>
      <c r="I723" s="36" t="s">
        <v>11317</v>
      </c>
      <c r="J723" s="36" t="s">
        <v>11317</v>
      </c>
      <c r="K723" s="36" t="s">
        <v>11317</v>
      </c>
      <c r="L723" s="36" t="s">
        <v>11317</v>
      </c>
      <c r="M723" s="36" t="s">
        <v>12024</v>
      </c>
      <c r="N723" s="36" t="s">
        <v>1882</v>
      </c>
      <c r="O723" s="36" t="s">
        <v>7088</v>
      </c>
      <c r="P723" s="36"/>
      <c r="Q723" s="36" t="s">
        <v>6913</v>
      </c>
      <c r="R723" s="36"/>
      <c r="S723" s="36"/>
      <c r="T723" s="36"/>
      <c r="U723" s="36" t="s">
        <v>11317</v>
      </c>
      <c r="V723" s="36" t="s">
        <v>11317</v>
      </c>
      <c r="W723" s="36" t="s">
        <v>11317</v>
      </c>
      <c r="X723" s="36" t="s">
        <v>11317</v>
      </c>
      <c r="Y723" s="274">
        <v>45002.724560185183</v>
      </c>
      <c r="Z723" s="274">
        <v>45005.708472222221</v>
      </c>
      <c r="AA723" s="36" t="s">
        <v>11317</v>
      </c>
      <c r="AB723" s="36"/>
      <c r="AC723" s="36"/>
      <c r="AD723" s="36">
        <v>5231</v>
      </c>
      <c r="AE723" s="36" t="s">
        <v>12023</v>
      </c>
      <c r="AF723" s="36" t="s">
        <v>12025</v>
      </c>
      <c r="AG723" s="36" t="s">
        <v>6095</v>
      </c>
    </row>
    <row r="724" spans="1:33">
      <c r="A724" s="36" t="s">
        <v>6384</v>
      </c>
      <c r="B724" s="36" t="s">
        <v>12023</v>
      </c>
      <c r="C724" s="36" t="s">
        <v>9</v>
      </c>
      <c r="D724" s="36" t="s">
        <v>6895</v>
      </c>
      <c r="E724" s="36" t="s">
        <v>6897</v>
      </c>
      <c r="F724" s="36" t="s">
        <v>6893</v>
      </c>
      <c r="G724" s="36" t="s">
        <v>6533</v>
      </c>
      <c r="H724" s="36" t="s">
        <v>6113</v>
      </c>
      <c r="I724" s="36" t="s">
        <v>11317</v>
      </c>
      <c r="J724" s="36" t="s">
        <v>11317</v>
      </c>
      <c r="K724" s="36" t="s">
        <v>11317</v>
      </c>
      <c r="L724" s="36" t="s">
        <v>11317</v>
      </c>
      <c r="M724" s="36" t="s">
        <v>12024</v>
      </c>
      <c r="N724" s="36" t="s">
        <v>1882</v>
      </c>
      <c r="O724" s="36" t="s">
        <v>7380</v>
      </c>
      <c r="P724" s="36"/>
      <c r="Q724" s="36" t="s">
        <v>6892</v>
      </c>
      <c r="R724" s="36"/>
      <c r="S724" s="36"/>
      <c r="T724" s="36"/>
      <c r="U724" s="36" t="s">
        <v>11317</v>
      </c>
      <c r="V724" s="36" t="s">
        <v>11317</v>
      </c>
      <c r="W724" s="36" t="s">
        <v>11317</v>
      </c>
      <c r="X724" s="36" t="s">
        <v>11317</v>
      </c>
      <c r="Y724" s="274">
        <v>45002.724664351852</v>
      </c>
      <c r="Z724" s="274">
        <v>45005.708472222221</v>
      </c>
      <c r="AA724" s="36" t="s">
        <v>11317</v>
      </c>
      <c r="AB724" s="36"/>
      <c r="AC724" s="36"/>
      <c r="AD724" s="36">
        <v>5361</v>
      </c>
      <c r="AE724" s="36" t="s">
        <v>12023</v>
      </c>
      <c r="AF724" s="36" t="s">
        <v>12025</v>
      </c>
      <c r="AG724" s="36" t="s">
        <v>6095</v>
      </c>
    </row>
    <row r="725" spans="1:33" ht="52.8">
      <c r="A725" s="36" t="s">
        <v>6203</v>
      </c>
      <c r="B725" s="36" t="s">
        <v>12023</v>
      </c>
      <c r="C725" s="36" t="s">
        <v>9</v>
      </c>
      <c r="D725" s="36">
        <v>7</v>
      </c>
      <c r="E725" s="36" t="s">
        <v>7119</v>
      </c>
      <c r="F725" s="36" t="s">
        <v>8351</v>
      </c>
      <c r="G725" s="36" t="s">
        <v>6138</v>
      </c>
      <c r="H725" s="36" t="s">
        <v>6096</v>
      </c>
      <c r="I725" s="36" t="s">
        <v>11317</v>
      </c>
      <c r="J725" s="36" t="s">
        <v>11317</v>
      </c>
      <c r="K725" s="36" t="s">
        <v>11317</v>
      </c>
      <c r="L725" s="36" t="s">
        <v>11317</v>
      </c>
      <c r="M725" s="36" t="s">
        <v>12024</v>
      </c>
      <c r="N725" s="36" t="s">
        <v>11317</v>
      </c>
      <c r="O725" s="36" t="s">
        <v>11317</v>
      </c>
      <c r="P725" s="36"/>
      <c r="Q725" s="36" t="s">
        <v>7114</v>
      </c>
      <c r="R725" s="36"/>
      <c r="S725" s="36"/>
      <c r="T725" s="36"/>
      <c r="U725" s="36" t="s">
        <v>8353</v>
      </c>
      <c r="V725" s="36" t="s">
        <v>11317</v>
      </c>
      <c r="W725" s="36" t="s">
        <v>8352</v>
      </c>
      <c r="X725" s="36" t="s">
        <v>11317</v>
      </c>
      <c r="Y725" s="274">
        <v>45005.505196759259</v>
      </c>
      <c r="Z725" s="274">
        <v>45007.415081018517</v>
      </c>
      <c r="AA725" s="36" t="s">
        <v>11317</v>
      </c>
      <c r="AB725" s="36"/>
      <c r="AC725" s="36"/>
      <c r="AD725" s="36">
        <v>121</v>
      </c>
      <c r="AE725" s="36" t="s">
        <v>12023</v>
      </c>
      <c r="AF725" s="36" t="s">
        <v>12025</v>
      </c>
      <c r="AG725" s="36" t="s">
        <v>6095</v>
      </c>
    </row>
    <row r="726" spans="1:33" ht="39.6">
      <c r="A726" s="36" t="s">
        <v>6384</v>
      </c>
      <c r="B726" s="36" t="s">
        <v>12023</v>
      </c>
      <c r="C726" s="36" t="s">
        <v>9</v>
      </c>
      <c r="D726" s="36" t="s">
        <v>6687</v>
      </c>
      <c r="E726" s="36" t="s">
        <v>6688</v>
      </c>
      <c r="F726" s="36" t="s">
        <v>12031</v>
      </c>
      <c r="G726" s="36" t="s">
        <v>6684</v>
      </c>
      <c r="H726" s="36" t="s">
        <v>6113</v>
      </c>
      <c r="I726" s="36" t="s">
        <v>11317</v>
      </c>
      <c r="J726" s="36" t="s">
        <v>11317</v>
      </c>
      <c r="K726" s="36" t="s">
        <v>11317</v>
      </c>
      <c r="L726" s="36" t="s">
        <v>11317</v>
      </c>
      <c r="M726" s="36" t="s">
        <v>12024</v>
      </c>
      <c r="N726" s="36" t="s">
        <v>1882</v>
      </c>
      <c r="O726" s="36" t="s">
        <v>6689</v>
      </c>
      <c r="P726" s="36"/>
      <c r="Q726" s="36" t="s">
        <v>6683</v>
      </c>
      <c r="R726" s="36"/>
      <c r="S726" s="36"/>
      <c r="T726" s="36"/>
      <c r="U726" s="36" t="s">
        <v>11317</v>
      </c>
      <c r="V726" s="36" t="s">
        <v>11317</v>
      </c>
      <c r="W726" s="36" t="s">
        <v>11317</v>
      </c>
      <c r="X726" s="36" t="s">
        <v>11317</v>
      </c>
      <c r="Y726" s="274">
        <v>45005.546030092592</v>
      </c>
      <c r="Z726" s="274">
        <v>45006.727233796293</v>
      </c>
      <c r="AA726" s="36" t="s">
        <v>11317</v>
      </c>
      <c r="AB726" s="36"/>
      <c r="AC726" s="36"/>
      <c r="AD726" s="36">
        <v>5401</v>
      </c>
      <c r="AE726" s="36" t="s">
        <v>12023</v>
      </c>
      <c r="AF726" s="36" t="s">
        <v>12025</v>
      </c>
      <c r="AG726" s="36" t="s">
        <v>6095</v>
      </c>
    </row>
    <row r="727" spans="1:33" ht="26.4">
      <c r="A727" s="36"/>
      <c r="B727" s="36" t="s">
        <v>12023</v>
      </c>
      <c r="C727" s="36" t="s">
        <v>2491</v>
      </c>
      <c r="D727" s="36" t="s">
        <v>6354</v>
      </c>
      <c r="E727" s="36" t="s">
        <v>8349</v>
      </c>
      <c r="F727" s="36" t="s">
        <v>8354</v>
      </c>
      <c r="G727" s="36" t="s">
        <v>6138</v>
      </c>
      <c r="H727" s="36" t="s">
        <v>6096</v>
      </c>
      <c r="I727" s="36" t="s">
        <v>11317</v>
      </c>
      <c r="J727" s="36" t="s">
        <v>11317</v>
      </c>
      <c r="K727" s="36" t="s">
        <v>11317</v>
      </c>
      <c r="L727" s="36" t="s">
        <v>11317</v>
      </c>
      <c r="M727" s="36" t="s">
        <v>12024</v>
      </c>
      <c r="N727" s="36" t="s">
        <v>1882</v>
      </c>
      <c r="O727" s="36" t="s">
        <v>6355</v>
      </c>
      <c r="P727" s="36" t="s">
        <v>8355</v>
      </c>
      <c r="Q727" s="36" t="s">
        <v>6360</v>
      </c>
      <c r="R727" s="36"/>
      <c r="S727" s="36" t="s">
        <v>12235</v>
      </c>
      <c r="T727" s="36"/>
      <c r="U727" s="36" t="s">
        <v>6361</v>
      </c>
      <c r="V727" s="36" t="s">
        <v>6311</v>
      </c>
      <c r="W727" s="36" t="s">
        <v>11317</v>
      </c>
      <c r="X727" s="36" t="s">
        <v>11317</v>
      </c>
      <c r="Y727" s="274">
        <v>45005.609224537038</v>
      </c>
      <c r="Z727" s="274">
        <v>45006.69939814815</v>
      </c>
      <c r="AA727" s="36" t="s">
        <v>11317</v>
      </c>
      <c r="AB727" s="36"/>
      <c r="AC727" s="36"/>
      <c r="AD727" s="36">
        <v>5002</v>
      </c>
      <c r="AE727" s="36" t="s">
        <v>12023</v>
      </c>
      <c r="AF727" s="36" t="s">
        <v>12025</v>
      </c>
      <c r="AG727" s="36" t="s">
        <v>6095</v>
      </c>
    </row>
    <row r="728" spans="1:33" ht="26.4">
      <c r="A728" s="36" t="s">
        <v>6376</v>
      </c>
      <c r="B728" s="36" t="s">
        <v>12023</v>
      </c>
      <c r="C728" s="36" t="s">
        <v>9</v>
      </c>
      <c r="D728" s="36" t="s">
        <v>6354</v>
      </c>
      <c r="E728" s="36" t="s">
        <v>6377</v>
      </c>
      <c r="F728" s="36" t="s">
        <v>6374</v>
      </c>
      <c r="G728" s="36" t="s">
        <v>6358</v>
      </c>
      <c r="H728" s="36" t="s">
        <v>6126</v>
      </c>
      <c r="I728" s="36" t="s">
        <v>6378</v>
      </c>
      <c r="J728" s="36" t="s">
        <v>11317</v>
      </c>
      <c r="K728" s="36" t="s">
        <v>11317</v>
      </c>
      <c r="L728" s="36" t="s">
        <v>11317</v>
      </c>
      <c r="M728" s="36" t="s">
        <v>6379</v>
      </c>
      <c r="N728" s="36" t="s">
        <v>1882</v>
      </c>
      <c r="O728" s="36" t="s">
        <v>6380</v>
      </c>
      <c r="P728" s="36"/>
      <c r="Q728" s="36" t="s">
        <v>6373</v>
      </c>
      <c r="R728" s="36"/>
      <c r="S728" s="36"/>
      <c r="T728" s="36"/>
      <c r="U728" s="36" t="s">
        <v>11317</v>
      </c>
      <c r="V728" s="36" t="s">
        <v>11317</v>
      </c>
      <c r="W728" s="36" t="s">
        <v>11317</v>
      </c>
      <c r="X728" s="36" t="s">
        <v>11317</v>
      </c>
      <c r="Y728" s="274">
        <v>45005.614733796298</v>
      </c>
      <c r="Z728" s="274">
        <v>45006.69939814815</v>
      </c>
      <c r="AA728" s="36" t="s">
        <v>11317</v>
      </c>
      <c r="AB728" s="36"/>
      <c r="AC728" s="36"/>
      <c r="AD728" s="36">
        <v>3001</v>
      </c>
      <c r="AE728" s="36" t="s">
        <v>12023</v>
      </c>
      <c r="AF728" s="36" t="s">
        <v>12025</v>
      </c>
      <c r="AG728" s="36" t="s">
        <v>6095</v>
      </c>
    </row>
    <row r="729" spans="1:33" ht="26.4">
      <c r="A729" s="36"/>
      <c r="B729" s="36" t="s">
        <v>12023</v>
      </c>
      <c r="C729" s="36" t="s">
        <v>6121</v>
      </c>
      <c r="D729" s="36" t="s">
        <v>6589</v>
      </c>
      <c r="E729" s="36" t="s">
        <v>8356</v>
      </c>
      <c r="F729" s="36" t="s">
        <v>8357</v>
      </c>
      <c r="G729" s="36" t="s">
        <v>6645</v>
      </c>
      <c r="H729" s="36" t="s">
        <v>6130</v>
      </c>
      <c r="I729" s="36" t="s">
        <v>11317</v>
      </c>
      <c r="J729" s="36" t="s">
        <v>11317</v>
      </c>
      <c r="K729" s="36" t="s">
        <v>11317</v>
      </c>
      <c r="L729" s="36" t="s">
        <v>11317</v>
      </c>
      <c r="M729" s="36" t="s">
        <v>12024</v>
      </c>
      <c r="N729" s="36" t="s">
        <v>1882</v>
      </c>
      <c r="O729" s="36" t="s">
        <v>6590</v>
      </c>
      <c r="P729" s="36"/>
      <c r="Q729" s="36"/>
      <c r="R729" s="36"/>
      <c r="S729" s="36" t="s">
        <v>12236</v>
      </c>
      <c r="T729" s="36"/>
      <c r="U729" s="36" t="s">
        <v>11317</v>
      </c>
      <c r="V729" s="36" t="s">
        <v>11317</v>
      </c>
      <c r="W729" s="36" t="s">
        <v>11317</v>
      </c>
      <c r="X729" s="36" t="s">
        <v>11317</v>
      </c>
      <c r="Y729" s="274">
        <v>45005.722673611112</v>
      </c>
      <c r="Z729" s="274">
        <v>45007.562939814816</v>
      </c>
      <c r="AA729" s="36" t="s">
        <v>11317</v>
      </c>
      <c r="AB729" s="36"/>
      <c r="AC729" s="36"/>
      <c r="AD729" s="36">
        <v>7010</v>
      </c>
      <c r="AE729" s="36" t="s">
        <v>12023</v>
      </c>
      <c r="AF729" s="36" t="s">
        <v>12025</v>
      </c>
      <c r="AG729" s="36" t="s">
        <v>11317</v>
      </c>
    </row>
    <row r="730" spans="1:33" ht="39.6">
      <c r="A730" s="36"/>
      <c r="B730" s="36" t="s">
        <v>12023</v>
      </c>
      <c r="C730" s="36" t="s">
        <v>6121</v>
      </c>
      <c r="D730" s="36" t="s">
        <v>6772</v>
      </c>
      <c r="E730" s="36" t="s">
        <v>8344</v>
      </c>
      <c r="F730" s="36" t="s">
        <v>6770</v>
      </c>
      <c r="G730" s="36" t="s">
        <v>6311</v>
      </c>
      <c r="H730" s="36" t="s">
        <v>6119</v>
      </c>
      <c r="I730" s="36" t="s">
        <v>11317</v>
      </c>
      <c r="J730" s="36" t="s">
        <v>11317</v>
      </c>
      <c r="K730" s="36" t="s">
        <v>11317</v>
      </c>
      <c r="L730" s="36" t="s">
        <v>11317</v>
      </c>
      <c r="M730" s="36" t="s">
        <v>12024</v>
      </c>
      <c r="N730" s="36" t="s">
        <v>1882</v>
      </c>
      <c r="O730" s="36" t="s">
        <v>6774</v>
      </c>
      <c r="P730" s="36"/>
      <c r="Q730" s="36" t="s">
        <v>6773</v>
      </c>
      <c r="R730" s="36"/>
      <c r="S730" s="36" t="s">
        <v>12237</v>
      </c>
      <c r="T730" s="36"/>
      <c r="U730" s="36" t="s">
        <v>11317</v>
      </c>
      <c r="V730" s="36" t="s">
        <v>11317</v>
      </c>
      <c r="W730" s="36" t="s">
        <v>11317</v>
      </c>
      <c r="X730" s="36" t="s">
        <v>11317</v>
      </c>
      <c r="Y730" s="274">
        <v>45005.764155092591</v>
      </c>
      <c r="Z730" s="274">
        <v>45006.486956018518</v>
      </c>
      <c r="AA730" s="36" t="s">
        <v>11317</v>
      </c>
      <c r="AB730" s="36"/>
      <c r="AC730" s="36"/>
      <c r="AD730" s="36">
        <v>1522</v>
      </c>
      <c r="AE730" s="36" t="s">
        <v>12023</v>
      </c>
      <c r="AF730" s="36" t="s">
        <v>12025</v>
      </c>
      <c r="AG730" s="36" t="s">
        <v>11317</v>
      </c>
    </row>
    <row r="731" spans="1:33" ht="26.4">
      <c r="A731" s="36" t="s">
        <v>6384</v>
      </c>
      <c r="B731" s="36" t="s">
        <v>12023</v>
      </c>
      <c r="C731" s="36" t="s">
        <v>9</v>
      </c>
      <c r="D731" s="36" t="s">
        <v>6772</v>
      </c>
      <c r="E731" s="36" t="s">
        <v>8345</v>
      </c>
      <c r="F731" s="36" t="s">
        <v>6776</v>
      </c>
      <c r="G731" s="36" t="s">
        <v>6746</v>
      </c>
      <c r="H731" s="36" t="s">
        <v>6113</v>
      </c>
      <c r="I731" s="36" t="s">
        <v>11317</v>
      </c>
      <c r="J731" s="36" t="s">
        <v>11317</v>
      </c>
      <c r="K731" s="36" t="s">
        <v>11317</v>
      </c>
      <c r="L731" s="36" t="s">
        <v>11317</v>
      </c>
      <c r="M731" s="36" t="s">
        <v>12024</v>
      </c>
      <c r="N731" s="36" t="s">
        <v>1882</v>
      </c>
      <c r="O731" s="36" t="s">
        <v>6774</v>
      </c>
      <c r="P731" s="36"/>
      <c r="Q731" s="36" t="s">
        <v>6778</v>
      </c>
      <c r="R731" s="36"/>
      <c r="S731" s="36" t="s">
        <v>12238</v>
      </c>
      <c r="T731" s="36"/>
      <c r="U731" s="36" t="s">
        <v>11317</v>
      </c>
      <c r="V731" s="36" t="s">
        <v>11317</v>
      </c>
      <c r="W731" s="36" t="s">
        <v>11317</v>
      </c>
      <c r="X731" s="36" t="s">
        <v>11317</v>
      </c>
      <c r="Y731" s="274">
        <v>45005.764386574076</v>
      </c>
      <c r="Z731" s="274">
        <v>45006.486956018518</v>
      </c>
      <c r="AA731" s="36" t="s">
        <v>11317</v>
      </c>
      <c r="AB731" s="36"/>
      <c r="AC731" s="36"/>
      <c r="AD731" s="36">
        <v>5572</v>
      </c>
      <c r="AE731" s="36" t="s">
        <v>12023</v>
      </c>
      <c r="AF731" s="36" t="s">
        <v>12025</v>
      </c>
      <c r="AG731" s="36" t="s">
        <v>6095</v>
      </c>
    </row>
    <row r="732" spans="1:33" ht="52.8">
      <c r="A732" s="36"/>
      <c r="B732" s="36" t="s">
        <v>12023</v>
      </c>
      <c r="C732" s="36" t="s">
        <v>2491</v>
      </c>
      <c r="D732" s="36" t="s">
        <v>8100</v>
      </c>
      <c r="E732" s="36" t="s">
        <v>8134</v>
      </c>
      <c r="F732" s="36" t="s">
        <v>8132</v>
      </c>
      <c r="G732" s="36" t="s">
        <v>8358</v>
      </c>
      <c r="H732" s="36" t="s">
        <v>6115</v>
      </c>
      <c r="I732" s="36" t="s">
        <v>11317</v>
      </c>
      <c r="J732" s="36" t="s">
        <v>11317</v>
      </c>
      <c r="K732" s="36" t="s">
        <v>11317</v>
      </c>
      <c r="L732" s="36" t="s">
        <v>11317</v>
      </c>
      <c r="M732" s="36" t="s">
        <v>12024</v>
      </c>
      <c r="N732" s="36" t="s">
        <v>1882</v>
      </c>
      <c r="O732" s="36" t="s">
        <v>11317</v>
      </c>
      <c r="P732" s="36" t="s">
        <v>8359</v>
      </c>
      <c r="Q732" s="36" t="s">
        <v>8131</v>
      </c>
      <c r="R732" s="36"/>
      <c r="S732" s="36" t="s">
        <v>12239</v>
      </c>
      <c r="T732" s="36"/>
      <c r="U732" s="36" t="s">
        <v>11317</v>
      </c>
      <c r="V732" s="36" t="s">
        <v>11317</v>
      </c>
      <c r="W732" s="36" t="s">
        <v>11317</v>
      </c>
      <c r="X732" s="36" t="s">
        <v>11317</v>
      </c>
      <c r="Y732" s="274">
        <v>45005.778067129628</v>
      </c>
      <c r="Z732" s="274">
        <v>45006.486956018518</v>
      </c>
      <c r="AA732" s="36" t="s">
        <v>11317</v>
      </c>
      <c r="AB732" s="36"/>
      <c r="AC732" s="36"/>
      <c r="AD732" s="36">
        <v>6671</v>
      </c>
      <c r="AE732" s="36" t="s">
        <v>12023</v>
      </c>
      <c r="AF732" s="36" t="s">
        <v>12025</v>
      </c>
      <c r="AG732" s="36" t="s">
        <v>6095</v>
      </c>
    </row>
    <row r="733" spans="1:33" ht="409.6">
      <c r="A733" s="36"/>
      <c r="B733" s="36" t="s">
        <v>12023</v>
      </c>
      <c r="C733" s="36" t="s">
        <v>2491</v>
      </c>
      <c r="D733" s="36" t="s">
        <v>8100</v>
      </c>
      <c r="E733" s="36" t="s">
        <v>8360</v>
      </c>
      <c r="F733" s="36" t="s">
        <v>8361</v>
      </c>
      <c r="G733" s="36" t="s">
        <v>6418</v>
      </c>
      <c r="H733" s="36" t="s">
        <v>6096</v>
      </c>
      <c r="I733" s="36" t="s">
        <v>11317</v>
      </c>
      <c r="J733" s="36" t="s">
        <v>11317</v>
      </c>
      <c r="K733" s="36" t="s">
        <v>11317</v>
      </c>
      <c r="L733" s="36" t="s">
        <v>11317</v>
      </c>
      <c r="M733" s="36" t="s">
        <v>12024</v>
      </c>
      <c r="N733" s="36" t="s">
        <v>1882</v>
      </c>
      <c r="O733" s="36" t="s">
        <v>11317</v>
      </c>
      <c r="P733" s="36" t="s">
        <v>8362</v>
      </c>
      <c r="Q733" s="36"/>
      <c r="R733" s="36"/>
      <c r="S733" s="36" t="s">
        <v>12240</v>
      </c>
      <c r="T733" s="36"/>
      <c r="U733" s="36" t="s">
        <v>8363</v>
      </c>
      <c r="V733" s="36" t="s">
        <v>11317</v>
      </c>
      <c r="W733" s="36"/>
      <c r="X733" s="36"/>
      <c r="Y733" s="274">
        <v>45005.77853009259</v>
      </c>
      <c r="Z733" s="274">
        <v>45006.486956018518</v>
      </c>
      <c r="AA733" s="36" t="s">
        <v>11317</v>
      </c>
      <c r="AB733" s="36"/>
      <c r="AC733" s="36"/>
      <c r="AD733" s="36">
        <v>73200</v>
      </c>
      <c r="AE733" s="36" t="s">
        <v>12023</v>
      </c>
      <c r="AF733" s="36" t="s">
        <v>12025</v>
      </c>
      <c r="AG733" s="36" t="s">
        <v>6095</v>
      </c>
    </row>
    <row r="734" spans="1:33">
      <c r="A734" s="36" t="s">
        <v>6724</v>
      </c>
      <c r="B734" s="36" t="s">
        <v>12025</v>
      </c>
      <c r="C734" s="36" t="s">
        <v>6125</v>
      </c>
      <c r="D734" s="36" t="s">
        <v>8183</v>
      </c>
      <c r="E734" s="36" t="s">
        <v>8225</v>
      </c>
      <c r="F734" s="36" t="s">
        <v>8222</v>
      </c>
      <c r="G734" s="36" t="s">
        <v>8223</v>
      </c>
      <c r="H734" s="36" t="s">
        <v>6111</v>
      </c>
      <c r="I734" s="36" t="s">
        <v>11317</v>
      </c>
      <c r="J734" s="36" t="s">
        <v>11317</v>
      </c>
      <c r="K734" s="36" t="s">
        <v>11317</v>
      </c>
      <c r="L734" s="36" t="s">
        <v>11317</v>
      </c>
      <c r="M734" s="36" t="s">
        <v>12024</v>
      </c>
      <c r="N734" s="36" t="s">
        <v>1882</v>
      </c>
      <c r="O734" s="36" t="s">
        <v>11317</v>
      </c>
      <c r="P734" s="36"/>
      <c r="Q734" s="36" t="s">
        <v>8221</v>
      </c>
      <c r="R734" s="36"/>
      <c r="S734" s="36" t="s">
        <v>12027</v>
      </c>
      <c r="T734" s="36"/>
      <c r="U734" s="36" t="s">
        <v>11317</v>
      </c>
      <c r="V734" s="36" t="s">
        <v>11317</v>
      </c>
      <c r="W734" s="36" t="s">
        <v>11317</v>
      </c>
      <c r="X734" s="36" t="s">
        <v>11317</v>
      </c>
      <c r="Y734" s="274">
        <v>45005.77853009259</v>
      </c>
      <c r="Z734" s="36"/>
      <c r="AA734" s="36" t="s">
        <v>11317</v>
      </c>
      <c r="AB734" s="36"/>
      <c r="AC734" s="36"/>
      <c r="AD734" s="36">
        <v>4201</v>
      </c>
      <c r="AE734" s="36" t="s">
        <v>12023</v>
      </c>
      <c r="AF734" s="36" t="s">
        <v>12023</v>
      </c>
      <c r="AG734" s="36" t="s">
        <v>6095</v>
      </c>
    </row>
    <row r="735" spans="1:33" ht="105.6">
      <c r="A735" s="36" t="s">
        <v>6857</v>
      </c>
      <c r="B735" s="36" t="s">
        <v>12023</v>
      </c>
      <c r="C735" s="36" t="s">
        <v>2491</v>
      </c>
      <c r="D735" s="36" t="s">
        <v>8183</v>
      </c>
      <c r="E735" s="36" t="s">
        <v>8229</v>
      </c>
      <c r="F735" s="36" t="s">
        <v>8364</v>
      </c>
      <c r="G735" s="36" t="s">
        <v>8223</v>
      </c>
      <c r="H735" s="36" t="s">
        <v>6111</v>
      </c>
      <c r="I735" s="36" t="s">
        <v>11317</v>
      </c>
      <c r="J735" s="36" t="s">
        <v>11317</v>
      </c>
      <c r="K735" s="36" t="s">
        <v>11317</v>
      </c>
      <c r="L735" s="36" t="s">
        <v>11317</v>
      </c>
      <c r="M735" s="36" t="s">
        <v>12024</v>
      </c>
      <c r="N735" s="36" t="s">
        <v>1882</v>
      </c>
      <c r="O735" s="36" t="s">
        <v>11317</v>
      </c>
      <c r="P735" s="36" t="s">
        <v>8365</v>
      </c>
      <c r="Q735" s="36" t="s">
        <v>8226</v>
      </c>
      <c r="R735" s="36"/>
      <c r="S735" s="36" t="s">
        <v>12241</v>
      </c>
      <c r="T735" s="36"/>
      <c r="U735" s="36" t="s">
        <v>11317</v>
      </c>
      <c r="V735" s="36" t="s">
        <v>11317</v>
      </c>
      <c r="W735" s="36" t="s">
        <v>11317</v>
      </c>
      <c r="X735" s="36" t="s">
        <v>11317</v>
      </c>
      <c r="Y735" s="274">
        <v>45005.791909722226</v>
      </c>
      <c r="Z735" s="274">
        <v>45007.562939814816</v>
      </c>
      <c r="AA735" s="36" t="s">
        <v>11317</v>
      </c>
      <c r="AB735" s="36"/>
      <c r="AC735" s="36"/>
      <c r="AD735" s="36">
        <v>2201</v>
      </c>
      <c r="AE735" s="36" t="s">
        <v>12023</v>
      </c>
      <c r="AF735" s="36" t="s">
        <v>12025</v>
      </c>
      <c r="AG735" s="36" t="s">
        <v>6095</v>
      </c>
    </row>
    <row r="736" spans="1:33" ht="66">
      <c r="A736" s="36"/>
      <c r="B736" s="36" t="s">
        <v>12023</v>
      </c>
      <c r="C736" s="36" t="s">
        <v>6121</v>
      </c>
      <c r="D736" s="36" t="s">
        <v>6264</v>
      </c>
      <c r="E736" s="36" t="s">
        <v>7985</v>
      </c>
      <c r="F736" s="36" t="s">
        <v>8366</v>
      </c>
      <c r="G736" s="36" t="s">
        <v>7626</v>
      </c>
      <c r="H736" s="36" t="s">
        <v>6130</v>
      </c>
      <c r="I736" s="36" t="s">
        <v>11317</v>
      </c>
      <c r="J736" s="36" t="s">
        <v>11317</v>
      </c>
      <c r="K736" s="36" t="s">
        <v>11317</v>
      </c>
      <c r="L736" s="36" t="s">
        <v>11317</v>
      </c>
      <c r="M736" s="36" t="s">
        <v>12024</v>
      </c>
      <c r="N736" s="36" t="s">
        <v>11317</v>
      </c>
      <c r="O736" s="36" t="s">
        <v>11317</v>
      </c>
      <c r="P736" s="36"/>
      <c r="Q736" s="36" t="s">
        <v>7982</v>
      </c>
      <c r="R736" s="36"/>
      <c r="S736" s="36" t="s">
        <v>12242</v>
      </c>
      <c r="T736" s="36"/>
      <c r="U736" s="36" t="s">
        <v>11317</v>
      </c>
      <c r="V736" s="36" t="s">
        <v>11317</v>
      </c>
      <c r="W736" s="36" t="s">
        <v>11317</v>
      </c>
      <c r="X736" s="36" t="s">
        <v>11317</v>
      </c>
      <c r="Y736" s="274">
        <v>45006.335509259261</v>
      </c>
      <c r="Z736" s="274">
        <v>45006.486956018518</v>
      </c>
      <c r="AA736" s="36" t="s">
        <v>11317</v>
      </c>
      <c r="AB736" s="36"/>
      <c r="AC736" s="36"/>
      <c r="AD736" s="36">
        <v>5701</v>
      </c>
      <c r="AE736" s="36" t="s">
        <v>12023</v>
      </c>
      <c r="AF736" s="36" t="s">
        <v>12025</v>
      </c>
      <c r="AG736" s="36" t="s">
        <v>6089</v>
      </c>
    </row>
    <row r="737" spans="1:33" ht="39.6">
      <c r="A737" s="36" t="s">
        <v>7350</v>
      </c>
      <c r="B737" s="36" t="s">
        <v>12023</v>
      </c>
      <c r="C737" s="36" t="s">
        <v>9</v>
      </c>
      <c r="D737" s="36" t="s">
        <v>8100</v>
      </c>
      <c r="E737" s="36" t="s">
        <v>8359</v>
      </c>
      <c r="F737" s="36" t="s">
        <v>8132</v>
      </c>
      <c r="G737" s="36" t="s">
        <v>8358</v>
      </c>
      <c r="H737" s="36" t="s">
        <v>6115</v>
      </c>
      <c r="I737" s="36" t="s">
        <v>11317</v>
      </c>
      <c r="J737" s="36" t="s">
        <v>11317</v>
      </c>
      <c r="K737" s="36" t="s">
        <v>11317</v>
      </c>
      <c r="L737" s="36" t="s">
        <v>11317</v>
      </c>
      <c r="M737" s="36" t="s">
        <v>12024</v>
      </c>
      <c r="N737" s="36" t="s">
        <v>1882</v>
      </c>
      <c r="O737" s="36" t="s">
        <v>11317</v>
      </c>
      <c r="P737" s="36"/>
      <c r="Q737" s="36" t="s">
        <v>8134</v>
      </c>
      <c r="R737" s="36"/>
      <c r="S737" s="36"/>
      <c r="T737" s="36"/>
      <c r="U737" s="36" t="s">
        <v>11317</v>
      </c>
      <c r="V737" s="36" t="s">
        <v>11317</v>
      </c>
      <c r="W737" s="36" t="s">
        <v>11317</v>
      </c>
      <c r="X737" s="36" t="s">
        <v>11317</v>
      </c>
      <c r="Y737" s="274">
        <v>45006.335949074077</v>
      </c>
      <c r="Z737" s="274">
        <v>45006.69939814815</v>
      </c>
      <c r="AA737" s="36" t="s">
        <v>11317</v>
      </c>
      <c r="AB737" s="36"/>
      <c r="AC737" s="36"/>
      <c r="AD737" s="36">
        <v>6672</v>
      </c>
      <c r="AE737" s="36" t="s">
        <v>12023</v>
      </c>
      <c r="AF737" s="36" t="s">
        <v>12025</v>
      </c>
      <c r="AG737" s="36" t="s">
        <v>6095</v>
      </c>
    </row>
    <row r="738" spans="1:33" ht="26.4">
      <c r="A738" s="36"/>
      <c r="B738" s="36" t="s">
        <v>12023</v>
      </c>
      <c r="C738" s="36" t="s">
        <v>2491</v>
      </c>
      <c r="D738" s="36" t="s">
        <v>8100</v>
      </c>
      <c r="E738" s="36" t="s">
        <v>8362</v>
      </c>
      <c r="F738" s="36" t="s">
        <v>8367</v>
      </c>
      <c r="G738" s="36" t="s">
        <v>8368</v>
      </c>
      <c r="H738" s="36" t="s">
        <v>6096</v>
      </c>
      <c r="I738" s="36" t="s">
        <v>11317</v>
      </c>
      <c r="J738" s="36" t="s">
        <v>11317</v>
      </c>
      <c r="K738" s="36" t="s">
        <v>11317</v>
      </c>
      <c r="L738" s="36" t="s">
        <v>11317</v>
      </c>
      <c r="M738" s="36" t="s">
        <v>12024</v>
      </c>
      <c r="N738" s="36" t="s">
        <v>1882</v>
      </c>
      <c r="O738" s="36" t="s">
        <v>11317</v>
      </c>
      <c r="P738" s="36" t="s">
        <v>8369</v>
      </c>
      <c r="Q738" s="36" t="s">
        <v>8360</v>
      </c>
      <c r="R738" s="36"/>
      <c r="S738" s="36"/>
      <c r="T738" s="36"/>
      <c r="U738" s="36" t="s">
        <v>8370</v>
      </c>
      <c r="V738" s="36" t="s">
        <v>8371</v>
      </c>
      <c r="W738" s="36" t="s">
        <v>11317</v>
      </c>
      <c r="X738" s="36" t="s">
        <v>11317</v>
      </c>
      <c r="Y738" s="274">
        <v>45006.352800925924</v>
      </c>
      <c r="Z738" s="274">
        <v>45007.415081018517</v>
      </c>
      <c r="AA738" s="36" t="s">
        <v>11317</v>
      </c>
      <c r="AB738" s="36"/>
      <c r="AC738" s="36"/>
      <c r="AD738" s="36">
        <v>73201</v>
      </c>
      <c r="AE738" s="36" t="s">
        <v>12023</v>
      </c>
      <c r="AF738" s="36" t="s">
        <v>12025</v>
      </c>
      <c r="AG738" s="36" t="s">
        <v>6095</v>
      </c>
    </row>
    <row r="739" spans="1:33" ht="26.4">
      <c r="A739" s="36"/>
      <c r="B739" s="36" t="s">
        <v>12023</v>
      </c>
      <c r="C739" s="36" t="s">
        <v>2491</v>
      </c>
      <c r="D739" s="36" t="s">
        <v>8100</v>
      </c>
      <c r="E739" s="36" t="s">
        <v>8372</v>
      </c>
      <c r="F739" s="36" t="s">
        <v>8373</v>
      </c>
      <c r="G739" s="36" t="s">
        <v>8374</v>
      </c>
      <c r="H739" s="36" t="s">
        <v>6096</v>
      </c>
      <c r="I739" s="36" t="s">
        <v>11317</v>
      </c>
      <c r="J739" s="36" t="s">
        <v>11317</v>
      </c>
      <c r="K739" s="36" t="s">
        <v>11317</v>
      </c>
      <c r="L739" s="36" t="s">
        <v>11317</v>
      </c>
      <c r="M739" s="36" t="s">
        <v>12024</v>
      </c>
      <c r="N739" s="36" t="s">
        <v>1882</v>
      </c>
      <c r="O739" s="36" t="s">
        <v>11317</v>
      </c>
      <c r="P739" s="36" t="s">
        <v>8375</v>
      </c>
      <c r="Q739" s="36"/>
      <c r="R739" s="36"/>
      <c r="S739" s="36" t="s">
        <v>12243</v>
      </c>
      <c r="T739" s="36"/>
      <c r="U739" s="36" t="s">
        <v>6201</v>
      </c>
      <c r="V739" s="36" t="s">
        <v>11317</v>
      </c>
      <c r="W739" s="36"/>
      <c r="X739" s="36"/>
      <c r="Y739" s="274">
        <v>45006.352916666663</v>
      </c>
      <c r="Z739" s="274">
        <v>45007.415081018517</v>
      </c>
      <c r="AA739" s="36" t="s">
        <v>11317</v>
      </c>
      <c r="AB739" s="36"/>
      <c r="AC739" s="36"/>
      <c r="AD739" s="36">
        <v>80000</v>
      </c>
      <c r="AE739" s="36" t="s">
        <v>12023</v>
      </c>
      <c r="AF739" s="36" t="s">
        <v>12025</v>
      </c>
      <c r="AG739" s="36" t="s">
        <v>6095</v>
      </c>
    </row>
    <row r="740" spans="1:33" ht="66">
      <c r="A740" s="36"/>
      <c r="B740" s="36" t="s">
        <v>12023</v>
      </c>
      <c r="C740" s="36" t="s">
        <v>2491</v>
      </c>
      <c r="D740" s="36" t="s">
        <v>6264</v>
      </c>
      <c r="E740" s="36" t="s">
        <v>8376</v>
      </c>
      <c r="F740" s="36" t="s">
        <v>8377</v>
      </c>
      <c r="G740" s="36" t="s">
        <v>7988</v>
      </c>
      <c r="H740" s="36" t="s">
        <v>6096</v>
      </c>
      <c r="I740" s="36" t="s">
        <v>11317</v>
      </c>
      <c r="J740" s="36" t="s">
        <v>11317</v>
      </c>
      <c r="K740" s="36" t="s">
        <v>11317</v>
      </c>
      <c r="L740" s="36" t="s">
        <v>11317</v>
      </c>
      <c r="M740" s="36" t="s">
        <v>12024</v>
      </c>
      <c r="N740" s="36" t="s">
        <v>11317</v>
      </c>
      <c r="O740" s="36" t="s">
        <v>11317</v>
      </c>
      <c r="P740" s="36" t="s">
        <v>6273</v>
      </c>
      <c r="Q740" s="36"/>
      <c r="R740" s="36"/>
      <c r="S740" s="36"/>
      <c r="T740" s="36"/>
      <c r="U740" s="36" t="s">
        <v>6201</v>
      </c>
      <c r="V740" s="36" t="s">
        <v>11317</v>
      </c>
      <c r="W740" s="36" t="s">
        <v>8378</v>
      </c>
      <c r="X740" s="36"/>
      <c r="Y740" s="274">
        <v>45006.352916666663</v>
      </c>
      <c r="Z740" s="274">
        <v>45007.415081018517</v>
      </c>
      <c r="AA740" s="36" t="s">
        <v>11317</v>
      </c>
      <c r="AB740" s="36"/>
      <c r="AC740" s="36"/>
      <c r="AD740" s="36">
        <v>73900</v>
      </c>
      <c r="AE740" s="36" t="s">
        <v>12023</v>
      </c>
      <c r="AF740" s="36" t="s">
        <v>12025</v>
      </c>
      <c r="AG740" s="36" t="s">
        <v>6095</v>
      </c>
    </row>
    <row r="741" spans="1:33" ht="52.8">
      <c r="A741" s="36"/>
      <c r="B741" s="36" t="s">
        <v>12023</v>
      </c>
      <c r="C741" s="36" t="s">
        <v>6121</v>
      </c>
      <c r="D741" s="36" t="s">
        <v>6601</v>
      </c>
      <c r="E741" s="36" t="s">
        <v>8379</v>
      </c>
      <c r="F741" s="36" t="s">
        <v>8380</v>
      </c>
      <c r="G741" s="36" t="s">
        <v>8381</v>
      </c>
      <c r="H741" s="36" t="s">
        <v>6130</v>
      </c>
      <c r="I741" s="36" t="s">
        <v>11317</v>
      </c>
      <c r="J741" s="36" t="s">
        <v>11317</v>
      </c>
      <c r="K741" s="36" t="s">
        <v>11317</v>
      </c>
      <c r="L741" s="36" t="s">
        <v>11317</v>
      </c>
      <c r="M741" s="36" t="s">
        <v>12024</v>
      </c>
      <c r="N741" s="36" t="s">
        <v>1882</v>
      </c>
      <c r="O741" s="36" t="s">
        <v>6602</v>
      </c>
      <c r="P741" s="36"/>
      <c r="Q741" s="36"/>
      <c r="R741" s="36"/>
      <c r="S741" s="36" t="s">
        <v>12244</v>
      </c>
      <c r="T741" s="36"/>
      <c r="U741" s="36" t="s">
        <v>11317</v>
      </c>
      <c r="V741" s="36" t="s">
        <v>11317</v>
      </c>
      <c r="W741" s="36"/>
      <c r="X741" s="36"/>
      <c r="Y741" s="274">
        <v>45006.37023148148</v>
      </c>
      <c r="Z741" s="274">
        <v>45006.486956018518</v>
      </c>
      <c r="AA741" s="36" t="s">
        <v>11317</v>
      </c>
      <c r="AB741" s="36"/>
      <c r="AC741" s="36"/>
      <c r="AD741" s="36">
        <v>7000</v>
      </c>
      <c r="AE741" s="36" t="s">
        <v>12023</v>
      </c>
      <c r="AF741" s="36" t="s">
        <v>12025</v>
      </c>
      <c r="AG741" s="36"/>
    </row>
    <row r="742" spans="1:33" ht="409.6">
      <c r="A742" s="36"/>
      <c r="B742" s="36" t="s">
        <v>12023</v>
      </c>
      <c r="C742" s="36" t="s">
        <v>6121</v>
      </c>
      <c r="D742" s="36" t="s">
        <v>7172</v>
      </c>
      <c r="E742" s="36" t="s">
        <v>7173</v>
      </c>
      <c r="F742" s="36" t="s">
        <v>7170</v>
      </c>
      <c r="G742" s="36" t="s">
        <v>7171</v>
      </c>
      <c r="H742" s="36" t="s">
        <v>6130</v>
      </c>
      <c r="I742" s="36" t="s">
        <v>11317</v>
      </c>
      <c r="J742" s="36" t="s">
        <v>11317</v>
      </c>
      <c r="K742" s="36" t="s">
        <v>11317</v>
      </c>
      <c r="L742" s="36" t="s">
        <v>11317</v>
      </c>
      <c r="M742" s="36" t="s">
        <v>12024</v>
      </c>
      <c r="N742" s="36" t="s">
        <v>11317</v>
      </c>
      <c r="O742" s="36" t="s">
        <v>11317</v>
      </c>
      <c r="P742" s="36"/>
      <c r="Q742" s="36" t="s">
        <v>7169</v>
      </c>
      <c r="R742" s="36"/>
      <c r="S742" s="36" t="s">
        <v>12245</v>
      </c>
      <c r="T742" s="36"/>
      <c r="U742" s="36" t="s">
        <v>11317</v>
      </c>
      <c r="V742" s="36" t="s">
        <v>11317</v>
      </c>
      <c r="W742" s="36" t="s">
        <v>11317</v>
      </c>
      <c r="X742" s="36" t="s">
        <v>11317</v>
      </c>
      <c r="Y742" s="274">
        <v>45006.417916666665</v>
      </c>
      <c r="Z742" s="274">
        <v>45006.486956018518</v>
      </c>
      <c r="AA742" s="36" t="s">
        <v>11317</v>
      </c>
      <c r="AB742" s="36"/>
      <c r="AC742" s="36"/>
      <c r="AD742" s="36">
        <v>80000</v>
      </c>
      <c r="AE742" s="36" t="s">
        <v>12023</v>
      </c>
      <c r="AF742" s="36" t="s">
        <v>12025</v>
      </c>
      <c r="AG742" s="36" t="s">
        <v>6092</v>
      </c>
    </row>
    <row r="743" spans="1:33" ht="26.4">
      <c r="A743" s="36" t="s">
        <v>6376</v>
      </c>
      <c r="B743" s="36" t="s">
        <v>12023</v>
      </c>
      <c r="C743" s="36" t="s">
        <v>9</v>
      </c>
      <c r="D743" s="36" t="s">
        <v>7722</v>
      </c>
      <c r="E743" s="36" t="s">
        <v>8382</v>
      </c>
      <c r="F743" s="36" t="s">
        <v>8383</v>
      </c>
      <c r="G743" s="36" t="s">
        <v>8384</v>
      </c>
      <c r="H743" s="36" t="s">
        <v>6113</v>
      </c>
      <c r="I743" s="36" t="s">
        <v>11317</v>
      </c>
      <c r="J743" s="36" t="s">
        <v>11317</v>
      </c>
      <c r="K743" s="36" t="s">
        <v>11317</v>
      </c>
      <c r="L743" s="36" t="s">
        <v>11317</v>
      </c>
      <c r="M743" s="36" t="s">
        <v>12024</v>
      </c>
      <c r="N743" s="36" t="s">
        <v>1882</v>
      </c>
      <c r="O743" s="36" t="s">
        <v>7723</v>
      </c>
      <c r="P743" s="36"/>
      <c r="Q743" s="36"/>
      <c r="R743" s="36" t="s">
        <v>8385</v>
      </c>
      <c r="S743" s="36" t="s">
        <v>12246</v>
      </c>
      <c r="T743" s="36"/>
      <c r="U743" s="36" t="s">
        <v>11317</v>
      </c>
      <c r="V743" s="36" t="s">
        <v>11317</v>
      </c>
      <c r="W743" s="36"/>
      <c r="X743" s="36"/>
      <c r="Y743" s="274">
        <v>45006.448587962965</v>
      </c>
      <c r="Z743" s="274">
        <v>45006.69939814815</v>
      </c>
      <c r="AA743" s="36" t="s">
        <v>11317</v>
      </c>
      <c r="AB743" s="36"/>
      <c r="AC743" s="36"/>
      <c r="AD743" s="36">
        <v>5000</v>
      </c>
      <c r="AE743" s="36" t="s">
        <v>12023</v>
      </c>
      <c r="AF743" s="36" t="s">
        <v>12025</v>
      </c>
      <c r="AG743" s="36" t="s">
        <v>6095</v>
      </c>
    </row>
    <row r="744" spans="1:33" ht="26.4">
      <c r="A744" s="36" t="s">
        <v>6857</v>
      </c>
      <c r="B744" s="36" t="s">
        <v>12023</v>
      </c>
      <c r="C744" s="36" t="s">
        <v>9</v>
      </c>
      <c r="D744" s="36" t="s">
        <v>6725</v>
      </c>
      <c r="E744" s="36" t="s">
        <v>7732</v>
      </c>
      <c r="F744" s="36" t="s">
        <v>8386</v>
      </c>
      <c r="G744" s="36" t="s">
        <v>6418</v>
      </c>
      <c r="H744" s="36" t="s">
        <v>6111</v>
      </c>
      <c r="I744" s="36" t="s">
        <v>11317</v>
      </c>
      <c r="J744" s="36" t="s">
        <v>11317</v>
      </c>
      <c r="K744" s="36" t="s">
        <v>11317</v>
      </c>
      <c r="L744" s="36" t="s">
        <v>11317</v>
      </c>
      <c r="M744" s="36" t="s">
        <v>12024</v>
      </c>
      <c r="N744" s="36" t="s">
        <v>1882</v>
      </c>
      <c r="O744" s="36" t="s">
        <v>11317</v>
      </c>
      <c r="P744" s="36"/>
      <c r="Q744" s="36" t="s">
        <v>7729</v>
      </c>
      <c r="R744" s="36"/>
      <c r="S744" s="36"/>
      <c r="T744" s="36"/>
      <c r="U744" s="36" t="s">
        <v>11317</v>
      </c>
      <c r="V744" s="36" t="s">
        <v>11317</v>
      </c>
      <c r="W744" s="36" t="s">
        <v>11317</v>
      </c>
      <c r="X744" s="36" t="s">
        <v>11317</v>
      </c>
      <c r="Y744" s="274">
        <v>45006.481168981481</v>
      </c>
      <c r="Z744" s="274">
        <v>45007.619039351855</v>
      </c>
      <c r="AA744" s="36" t="s">
        <v>11317</v>
      </c>
      <c r="AB744" s="36"/>
      <c r="AC744" s="36"/>
      <c r="AD744" s="36">
        <v>2001</v>
      </c>
      <c r="AE744" s="36" t="s">
        <v>12023</v>
      </c>
      <c r="AF744" s="36" t="s">
        <v>12025</v>
      </c>
      <c r="AG744" s="36" t="s">
        <v>6095</v>
      </c>
    </row>
    <row r="745" spans="1:33" ht="26.4">
      <c r="A745" s="36" t="s">
        <v>6857</v>
      </c>
      <c r="B745" s="36" t="s">
        <v>12023</v>
      </c>
      <c r="C745" s="36" t="s">
        <v>2491</v>
      </c>
      <c r="D745" s="36" t="s">
        <v>6725</v>
      </c>
      <c r="E745" s="36" t="s">
        <v>8248</v>
      </c>
      <c r="F745" s="36" t="s">
        <v>8247</v>
      </c>
      <c r="G745" s="36" t="s">
        <v>8244</v>
      </c>
      <c r="H745" s="36" t="s">
        <v>6111</v>
      </c>
      <c r="I745" s="36" t="s">
        <v>11317</v>
      </c>
      <c r="J745" s="36" t="s">
        <v>11317</v>
      </c>
      <c r="K745" s="36" t="s">
        <v>11317</v>
      </c>
      <c r="L745" s="36" t="s">
        <v>11317</v>
      </c>
      <c r="M745" s="36" t="s">
        <v>12024</v>
      </c>
      <c r="N745" s="36" t="s">
        <v>1882</v>
      </c>
      <c r="O745" s="36" t="s">
        <v>11317</v>
      </c>
      <c r="P745" s="36" t="s">
        <v>8387</v>
      </c>
      <c r="Q745" s="36" t="s">
        <v>8246</v>
      </c>
      <c r="R745" s="36"/>
      <c r="S745" s="36" t="s">
        <v>12247</v>
      </c>
      <c r="T745" s="36"/>
      <c r="U745" s="36" t="s">
        <v>11317</v>
      </c>
      <c r="V745" s="36" t="s">
        <v>11317</v>
      </c>
      <c r="W745" s="36" t="s">
        <v>11317</v>
      </c>
      <c r="X745" s="36" t="s">
        <v>11317</v>
      </c>
      <c r="Y745" s="274">
        <v>45006.500925925924</v>
      </c>
      <c r="Z745" s="274">
        <v>45007.619039351855</v>
      </c>
      <c r="AA745" s="36" t="s">
        <v>11317</v>
      </c>
      <c r="AB745" s="36"/>
      <c r="AC745" s="36"/>
      <c r="AD745" s="36">
        <v>2111</v>
      </c>
      <c r="AE745" s="36" t="s">
        <v>12023</v>
      </c>
      <c r="AF745" s="36" t="s">
        <v>12025</v>
      </c>
      <c r="AG745" s="36" t="s">
        <v>6095</v>
      </c>
    </row>
    <row r="746" spans="1:33" ht="26.4">
      <c r="A746" s="36" t="s">
        <v>6857</v>
      </c>
      <c r="B746" s="36" t="s">
        <v>12023</v>
      </c>
      <c r="C746" s="36" t="s">
        <v>9</v>
      </c>
      <c r="D746" s="36" t="s">
        <v>8183</v>
      </c>
      <c r="E746" s="36" t="s">
        <v>8301</v>
      </c>
      <c r="F746" s="36" t="s">
        <v>8300</v>
      </c>
      <c r="G746" s="36" t="s">
        <v>8294</v>
      </c>
      <c r="H746" s="36" t="s">
        <v>6111</v>
      </c>
      <c r="I746" s="36" t="s">
        <v>11317</v>
      </c>
      <c r="J746" s="36" t="s">
        <v>11317</v>
      </c>
      <c r="K746" s="36" t="s">
        <v>11317</v>
      </c>
      <c r="L746" s="36" t="s">
        <v>11317</v>
      </c>
      <c r="M746" s="36" t="s">
        <v>12024</v>
      </c>
      <c r="N746" s="36" t="s">
        <v>1882</v>
      </c>
      <c r="O746" s="36" t="s">
        <v>11317</v>
      </c>
      <c r="P746" s="36"/>
      <c r="Q746" s="36" t="s">
        <v>8299</v>
      </c>
      <c r="R746" s="36"/>
      <c r="S746" s="36"/>
      <c r="T746" s="36"/>
      <c r="U746" s="36" t="s">
        <v>11317</v>
      </c>
      <c r="V746" s="36" t="s">
        <v>11317</v>
      </c>
      <c r="W746" s="36" t="s">
        <v>11317</v>
      </c>
      <c r="X746" s="36" t="s">
        <v>11317</v>
      </c>
      <c r="Y746" s="274">
        <v>45006.505729166667</v>
      </c>
      <c r="Z746" s="274">
        <v>45006.74150462963</v>
      </c>
      <c r="AA746" s="36" t="s">
        <v>11317</v>
      </c>
      <c r="AB746" s="36"/>
      <c r="AC746" s="36"/>
      <c r="AD746" s="36">
        <v>6841</v>
      </c>
      <c r="AE746" s="36" t="s">
        <v>12023</v>
      </c>
      <c r="AF746" s="36" t="s">
        <v>12025</v>
      </c>
      <c r="AG746" s="36" t="s">
        <v>6095</v>
      </c>
    </row>
    <row r="747" spans="1:33">
      <c r="A747" s="36"/>
      <c r="B747" s="36" t="s">
        <v>12023</v>
      </c>
      <c r="C747" s="36" t="s">
        <v>9</v>
      </c>
      <c r="D747" s="36" t="s">
        <v>6754</v>
      </c>
      <c r="E747" s="36" t="s">
        <v>6755</v>
      </c>
      <c r="F747" s="36" t="s">
        <v>6752</v>
      </c>
      <c r="G747" s="36" t="s">
        <v>6746</v>
      </c>
      <c r="H747" s="36" t="s">
        <v>6098</v>
      </c>
      <c r="I747" s="36" t="s">
        <v>6756</v>
      </c>
      <c r="J747" s="36" t="s">
        <v>11317</v>
      </c>
      <c r="K747" s="36" t="s">
        <v>11317</v>
      </c>
      <c r="L747" s="36" t="s">
        <v>11317</v>
      </c>
      <c r="M747" s="36" t="s">
        <v>6757</v>
      </c>
      <c r="N747" s="36" t="s">
        <v>1882</v>
      </c>
      <c r="O747" s="36" t="s">
        <v>6758</v>
      </c>
      <c r="P747" s="36"/>
      <c r="Q747" s="36" t="s">
        <v>6751</v>
      </c>
      <c r="R747" s="36"/>
      <c r="S747" s="36" t="s">
        <v>12248</v>
      </c>
      <c r="T747" s="36"/>
      <c r="U747" s="36" t="s">
        <v>11317</v>
      </c>
      <c r="V747" s="36" t="s">
        <v>11317</v>
      </c>
      <c r="W747" s="36" t="s">
        <v>11317</v>
      </c>
      <c r="X747" s="36" t="s">
        <v>11317</v>
      </c>
      <c r="Y747" s="274">
        <v>45006.507638888892</v>
      </c>
      <c r="Z747" s="274">
        <v>45006.69939814815</v>
      </c>
      <c r="AA747" s="36" t="s">
        <v>11317</v>
      </c>
      <c r="AB747" s="36"/>
      <c r="AC747" s="36"/>
      <c r="AD747" s="36">
        <v>1491</v>
      </c>
      <c r="AE747" s="36" t="s">
        <v>12023</v>
      </c>
      <c r="AF747" s="36" t="s">
        <v>12025</v>
      </c>
      <c r="AG747" s="36" t="s">
        <v>6095</v>
      </c>
    </row>
    <row r="748" spans="1:33">
      <c r="A748" s="36"/>
      <c r="B748" s="36" t="s">
        <v>12023</v>
      </c>
      <c r="C748" s="36" t="s">
        <v>9</v>
      </c>
      <c r="D748" s="36" t="s">
        <v>6754</v>
      </c>
      <c r="E748" s="36" t="s">
        <v>7806</v>
      </c>
      <c r="F748" s="36" t="s">
        <v>7805</v>
      </c>
      <c r="G748" s="36" t="s">
        <v>7626</v>
      </c>
      <c r="H748" s="36" t="s">
        <v>6098</v>
      </c>
      <c r="I748" s="36" t="s">
        <v>6756</v>
      </c>
      <c r="J748" s="36" t="s">
        <v>11317</v>
      </c>
      <c r="K748" s="36" t="s">
        <v>11317</v>
      </c>
      <c r="L748" s="36" t="s">
        <v>11317</v>
      </c>
      <c r="M748" s="36" t="s">
        <v>6757</v>
      </c>
      <c r="N748" s="36" t="s">
        <v>1882</v>
      </c>
      <c r="O748" s="36" t="s">
        <v>6758</v>
      </c>
      <c r="P748" s="36"/>
      <c r="Q748" s="36" t="s">
        <v>7804</v>
      </c>
      <c r="R748" s="36"/>
      <c r="S748" s="36"/>
      <c r="T748" s="36"/>
      <c r="U748" s="36" t="s">
        <v>11317</v>
      </c>
      <c r="V748" s="36" t="s">
        <v>11317</v>
      </c>
      <c r="W748" s="36" t="s">
        <v>11317</v>
      </c>
      <c r="X748" s="36" t="s">
        <v>11317</v>
      </c>
      <c r="Y748" s="274">
        <v>45006.510740740741</v>
      </c>
      <c r="Z748" s="274">
        <v>45006.69939814815</v>
      </c>
      <c r="AA748" s="36" t="s">
        <v>11317</v>
      </c>
      <c r="AB748" s="36"/>
      <c r="AC748" s="36"/>
      <c r="AD748" s="36">
        <v>4131</v>
      </c>
      <c r="AE748" s="36" t="s">
        <v>12023</v>
      </c>
      <c r="AF748" s="36" t="s">
        <v>12025</v>
      </c>
      <c r="AG748" s="36" t="s">
        <v>6095</v>
      </c>
    </row>
    <row r="749" spans="1:33">
      <c r="A749" s="36" t="s">
        <v>6857</v>
      </c>
      <c r="B749" s="36" t="s">
        <v>12023</v>
      </c>
      <c r="C749" s="36" t="s">
        <v>2491</v>
      </c>
      <c r="D749" s="36" t="s">
        <v>8183</v>
      </c>
      <c r="E749" s="36" t="s">
        <v>8187</v>
      </c>
      <c r="F749" s="36" t="s">
        <v>8185</v>
      </c>
      <c r="G749" s="36" t="s">
        <v>8167</v>
      </c>
      <c r="H749" s="36" t="s">
        <v>6111</v>
      </c>
      <c r="I749" s="36" t="s">
        <v>11317</v>
      </c>
      <c r="J749" s="36" t="s">
        <v>11317</v>
      </c>
      <c r="K749" s="36" t="s">
        <v>11317</v>
      </c>
      <c r="L749" s="36" t="s">
        <v>11317</v>
      </c>
      <c r="M749" s="36" t="s">
        <v>12024</v>
      </c>
      <c r="N749" s="36" t="s">
        <v>1882</v>
      </c>
      <c r="O749" s="36" t="s">
        <v>11317</v>
      </c>
      <c r="P749" s="36" t="s">
        <v>8388</v>
      </c>
      <c r="Q749" s="36" t="s">
        <v>8184</v>
      </c>
      <c r="R749" s="36"/>
      <c r="S749" s="36"/>
      <c r="T749" s="36"/>
      <c r="U749" s="36" t="s">
        <v>11317</v>
      </c>
      <c r="V749" s="36" t="s">
        <v>11317</v>
      </c>
      <c r="W749" s="36" t="s">
        <v>11317</v>
      </c>
      <c r="X749" s="36" t="s">
        <v>11317</v>
      </c>
      <c r="Y749" s="274">
        <v>45006.532534722224</v>
      </c>
      <c r="Z749" s="274">
        <v>45007.619039351855</v>
      </c>
      <c r="AA749" s="36" t="s">
        <v>11317</v>
      </c>
      <c r="AB749" s="36"/>
      <c r="AC749" s="36"/>
      <c r="AD749" s="36">
        <v>6461</v>
      </c>
      <c r="AE749" s="36" t="s">
        <v>12023</v>
      </c>
      <c r="AF749" s="36" t="s">
        <v>12025</v>
      </c>
      <c r="AG749" s="36" t="s">
        <v>6095</v>
      </c>
    </row>
    <row r="750" spans="1:33" ht="105.6">
      <c r="A750" s="36"/>
      <c r="B750" s="36" t="s">
        <v>12023</v>
      </c>
      <c r="C750" s="36" t="s">
        <v>2491</v>
      </c>
      <c r="D750" s="36" t="s">
        <v>6736</v>
      </c>
      <c r="E750" s="36" t="s">
        <v>8389</v>
      </c>
      <c r="F750" s="36" t="s">
        <v>8390</v>
      </c>
      <c r="G750" s="36" t="s">
        <v>8391</v>
      </c>
      <c r="H750" s="36" t="s">
        <v>6130</v>
      </c>
      <c r="I750" s="36" t="s">
        <v>11317</v>
      </c>
      <c r="J750" s="36" t="s">
        <v>11317</v>
      </c>
      <c r="K750" s="36" t="s">
        <v>11317</v>
      </c>
      <c r="L750" s="36" t="s">
        <v>11317</v>
      </c>
      <c r="M750" s="36" t="s">
        <v>12024</v>
      </c>
      <c r="N750" s="36" t="s">
        <v>1882</v>
      </c>
      <c r="O750" s="36" t="s">
        <v>7180</v>
      </c>
      <c r="P750" s="36" t="s">
        <v>8392</v>
      </c>
      <c r="Q750" s="36"/>
      <c r="R750" s="36" t="s">
        <v>12249</v>
      </c>
      <c r="S750" s="36" t="s">
        <v>12250</v>
      </c>
      <c r="T750" s="36"/>
      <c r="U750" s="36" t="s">
        <v>11317</v>
      </c>
      <c r="V750" s="36" t="s">
        <v>11317</v>
      </c>
      <c r="W750" s="36"/>
      <c r="X750" s="36"/>
      <c r="Y750" s="274">
        <v>45006.564108796294</v>
      </c>
      <c r="Z750" s="274">
        <v>45007.773912037039</v>
      </c>
      <c r="AA750" s="36" t="s">
        <v>11317</v>
      </c>
      <c r="AB750" s="36"/>
      <c r="AC750" s="36"/>
      <c r="AD750" s="36">
        <v>74900</v>
      </c>
      <c r="AE750" s="36" t="s">
        <v>12023</v>
      </c>
      <c r="AF750" s="36" t="s">
        <v>12025</v>
      </c>
      <c r="AG750" s="36"/>
    </row>
    <row r="751" spans="1:33" ht="39.6">
      <c r="A751" s="36" t="s">
        <v>6376</v>
      </c>
      <c r="B751" s="36" t="s">
        <v>12023</v>
      </c>
      <c r="C751" s="36" t="s">
        <v>9</v>
      </c>
      <c r="D751" s="36" t="s">
        <v>6911</v>
      </c>
      <c r="E751" s="36" t="s">
        <v>8016</v>
      </c>
      <c r="F751" s="36" t="s">
        <v>8393</v>
      </c>
      <c r="G751" s="36" t="s">
        <v>6418</v>
      </c>
      <c r="H751" s="36" t="s">
        <v>6126</v>
      </c>
      <c r="I751" s="36" t="s">
        <v>8017</v>
      </c>
      <c r="J751" s="36" t="s">
        <v>11317</v>
      </c>
      <c r="K751" s="36" t="s">
        <v>11317</v>
      </c>
      <c r="L751" s="36" t="s">
        <v>11317</v>
      </c>
      <c r="M751" s="36" t="s">
        <v>8394</v>
      </c>
      <c r="N751" s="36" t="s">
        <v>1882</v>
      </c>
      <c r="O751" s="36" t="s">
        <v>6912</v>
      </c>
      <c r="P751" s="36"/>
      <c r="Q751" s="36" t="s">
        <v>8013</v>
      </c>
      <c r="R751" s="36"/>
      <c r="S751" s="36"/>
      <c r="T751" s="36"/>
      <c r="U751" s="36" t="s">
        <v>11317</v>
      </c>
      <c r="V751" s="36" t="s">
        <v>11317</v>
      </c>
      <c r="W751" s="36" t="s">
        <v>11317</v>
      </c>
      <c r="X751" s="36" t="s">
        <v>11317</v>
      </c>
      <c r="Y751" s="274">
        <v>45006.572581018518</v>
      </c>
      <c r="Z751" s="274">
        <v>45008.402083333334</v>
      </c>
      <c r="AA751" s="36" t="s">
        <v>11317</v>
      </c>
      <c r="AB751" s="36"/>
      <c r="AC751" s="36"/>
      <c r="AD751" s="36">
        <v>8001</v>
      </c>
      <c r="AE751" s="36" t="s">
        <v>12023</v>
      </c>
      <c r="AF751" s="36" t="s">
        <v>12025</v>
      </c>
      <c r="AG751" s="36" t="s">
        <v>6095</v>
      </c>
    </row>
    <row r="752" spans="1:33" ht="26.4">
      <c r="A752" s="36" t="s">
        <v>7230</v>
      </c>
      <c r="B752" s="36" t="s">
        <v>12023</v>
      </c>
      <c r="C752" s="36" t="s">
        <v>9</v>
      </c>
      <c r="D752" s="36" t="s">
        <v>7451</v>
      </c>
      <c r="E752" s="36" t="s">
        <v>7458</v>
      </c>
      <c r="F752" s="36" t="s">
        <v>7456</v>
      </c>
      <c r="G752" s="36" t="s">
        <v>7441</v>
      </c>
      <c r="H752" s="36" t="s">
        <v>6113</v>
      </c>
      <c r="I752" s="36" t="s">
        <v>11317</v>
      </c>
      <c r="J752" s="36" t="s">
        <v>11317</v>
      </c>
      <c r="K752" s="36" t="s">
        <v>11317</v>
      </c>
      <c r="L752" s="36" t="s">
        <v>11317</v>
      </c>
      <c r="M752" s="36" t="s">
        <v>12024</v>
      </c>
      <c r="N752" s="36" t="s">
        <v>1882</v>
      </c>
      <c r="O752" s="36" t="s">
        <v>7452</v>
      </c>
      <c r="P752" s="36"/>
      <c r="Q752" s="36" t="s">
        <v>7455</v>
      </c>
      <c r="R752" s="36"/>
      <c r="S752" s="36"/>
      <c r="T752" s="36"/>
      <c r="U752" s="36" t="s">
        <v>11317</v>
      </c>
      <c r="V752" s="36" t="s">
        <v>11317</v>
      </c>
      <c r="W752" s="36" t="s">
        <v>11317</v>
      </c>
      <c r="X752" s="36" t="s">
        <v>11317</v>
      </c>
      <c r="Y752" s="274">
        <v>45006.604398148149</v>
      </c>
      <c r="Z752" s="274">
        <v>45006.727233796293</v>
      </c>
      <c r="AA752" s="36" t="s">
        <v>11317</v>
      </c>
      <c r="AB752" s="36"/>
      <c r="AC752" s="36"/>
      <c r="AD752" s="36">
        <v>3741</v>
      </c>
      <c r="AE752" s="36" t="s">
        <v>12023</v>
      </c>
      <c r="AF752" s="36" t="s">
        <v>12025</v>
      </c>
      <c r="AG752" s="36" t="s">
        <v>6095</v>
      </c>
    </row>
    <row r="753" spans="1:33" ht="26.4">
      <c r="A753" s="36" t="s">
        <v>6724</v>
      </c>
      <c r="B753" s="36" t="s">
        <v>12025</v>
      </c>
      <c r="C753" s="36" t="s">
        <v>6125</v>
      </c>
      <c r="D753" s="36" t="s">
        <v>6725</v>
      </c>
      <c r="E753" s="36" t="s">
        <v>7253</v>
      </c>
      <c r="F753" s="36" t="s">
        <v>7251</v>
      </c>
      <c r="G753" s="36" t="s">
        <v>7252</v>
      </c>
      <c r="H753" s="36" t="s">
        <v>6111</v>
      </c>
      <c r="I753" s="36" t="s">
        <v>11317</v>
      </c>
      <c r="J753" s="36" t="s">
        <v>11317</v>
      </c>
      <c r="K753" s="36" t="s">
        <v>11317</v>
      </c>
      <c r="L753" s="36" t="s">
        <v>11317</v>
      </c>
      <c r="M753" s="36" t="s">
        <v>12024</v>
      </c>
      <c r="N753" s="36" t="s">
        <v>1882</v>
      </c>
      <c r="O753" s="36" t="s">
        <v>11317</v>
      </c>
      <c r="P753" s="36"/>
      <c r="Q753" s="36" t="s">
        <v>7250</v>
      </c>
      <c r="R753" s="36"/>
      <c r="S753" s="36" t="s">
        <v>12251</v>
      </c>
      <c r="T753" s="36"/>
      <c r="U753" s="36" t="s">
        <v>11317</v>
      </c>
      <c r="V753" s="36" t="s">
        <v>11317</v>
      </c>
      <c r="W753" s="36" t="s">
        <v>11317</v>
      </c>
      <c r="X753" s="36" t="s">
        <v>11317</v>
      </c>
      <c r="Y753" s="274">
        <v>45006.619953703703</v>
      </c>
      <c r="Z753" s="36"/>
      <c r="AA753" s="36" t="s">
        <v>11317</v>
      </c>
      <c r="AB753" s="36"/>
      <c r="AC753" s="36"/>
      <c r="AD753" s="36">
        <v>4301</v>
      </c>
      <c r="AE753" s="36" t="s">
        <v>12023</v>
      </c>
      <c r="AF753" s="36" t="s">
        <v>12023</v>
      </c>
      <c r="AG753" s="36" t="s">
        <v>6095</v>
      </c>
    </row>
    <row r="754" spans="1:33" ht="26.4">
      <c r="A754" s="36" t="s">
        <v>6376</v>
      </c>
      <c r="B754" s="36" t="s">
        <v>12023</v>
      </c>
      <c r="C754" s="36" t="s">
        <v>9</v>
      </c>
      <c r="D754" s="36" t="s">
        <v>6839</v>
      </c>
      <c r="E754" s="36" t="s">
        <v>7746</v>
      </c>
      <c r="F754" s="36" t="s">
        <v>7744</v>
      </c>
      <c r="G754" s="36" t="s">
        <v>7626</v>
      </c>
      <c r="H754" s="36" t="s">
        <v>6113</v>
      </c>
      <c r="I754" s="36" t="s">
        <v>11317</v>
      </c>
      <c r="J754" s="36" t="s">
        <v>11317</v>
      </c>
      <c r="K754" s="36" t="s">
        <v>11317</v>
      </c>
      <c r="L754" s="36" t="s">
        <v>11317</v>
      </c>
      <c r="M754" s="36" t="s">
        <v>12024</v>
      </c>
      <c r="N754" s="36" t="s">
        <v>1882</v>
      </c>
      <c r="O754" s="36" t="s">
        <v>6840</v>
      </c>
      <c r="P754" s="36"/>
      <c r="Q754" s="36" t="s">
        <v>7743</v>
      </c>
      <c r="R754" s="36"/>
      <c r="S754" s="36" t="s">
        <v>8428</v>
      </c>
      <c r="T754" s="36"/>
      <c r="U754" s="36" t="s">
        <v>11317</v>
      </c>
      <c r="V754" s="36" t="s">
        <v>11317</v>
      </c>
      <c r="W754" s="36" t="s">
        <v>11317</v>
      </c>
      <c r="X754" s="36" t="s">
        <v>11317</v>
      </c>
      <c r="Y754" s="274">
        <v>45006.630428240744</v>
      </c>
      <c r="Z754" s="274">
        <v>45007.677488425928</v>
      </c>
      <c r="AA754" s="36" t="s">
        <v>11317</v>
      </c>
      <c r="AB754" s="36"/>
      <c r="AC754" s="36"/>
      <c r="AD754" s="36">
        <v>4681</v>
      </c>
      <c r="AE754" s="36" t="s">
        <v>12023</v>
      </c>
      <c r="AF754" s="36" t="s">
        <v>12025</v>
      </c>
      <c r="AG754" s="36" t="s">
        <v>6095</v>
      </c>
    </row>
    <row r="755" spans="1:33" ht="26.4">
      <c r="A755" s="36" t="s">
        <v>8341</v>
      </c>
      <c r="B755" s="36" t="s">
        <v>12023</v>
      </c>
      <c r="C755" s="36" t="s">
        <v>9</v>
      </c>
      <c r="D755" s="36" t="s">
        <v>6208</v>
      </c>
      <c r="E755" s="36" t="s">
        <v>6516</v>
      </c>
      <c r="F755" s="36" t="s">
        <v>6512</v>
      </c>
      <c r="G755" s="36" t="s">
        <v>6509</v>
      </c>
      <c r="H755" s="36" t="s">
        <v>6111</v>
      </c>
      <c r="I755" s="36" t="s">
        <v>11317</v>
      </c>
      <c r="J755" s="36" t="s">
        <v>11317</v>
      </c>
      <c r="K755" s="36" t="s">
        <v>11317</v>
      </c>
      <c r="L755" s="36" t="s">
        <v>11317</v>
      </c>
      <c r="M755" s="36" t="s">
        <v>12024</v>
      </c>
      <c r="N755" s="36" t="s">
        <v>1882</v>
      </c>
      <c r="O755" s="36" t="s">
        <v>11317</v>
      </c>
      <c r="P755" s="36"/>
      <c r="Q755" s="36" t="s">
        <v>6511</v>
      </c>
      <c r="R755" s="36"/>
      <c r="S755" s="36"/>
      <c r="T755" s="36"/>
      <c r="U755" s="36" t="s">
        <v>11317</v>
      </c>
      <c r="V755" s="36" t="s">
        <v>11317</v>
      </c>
      <c r="W755" s="36" t="s">
        <v>11317</v>
      </c>
      <c r="X755" s="36" t="s">
        <v>11317</v>
      </c>
      <c r="Y755" s="274">
        <v>45006.633425925924</v>
      </c>
      <c r="Z755" s="274">
        <v>45007.562939814816</v>
      </c>
      <c r="AA755" s="36" t="s">
        <v>11317</v>
      </c>
      <c r="AB755" s="36"/>
      <c r="AC755" s="36"/>
      <c r="AD755" s="36">
        <v>3301</v>
      </c>
      <c r="AE755" s="36" t="s">
        <v>12023</v>
      </c>
      <c r="AF755" s="36" t="s">
        <v>12025</v>
      </c>
      <c r="AG755" s="36" t="s">
        <v>6095</v>
      </c>
    </row>
    <row r="756" spans="1:33" ht="26.4">
      <c r="A756" s="36" t="s">
        <v>6376</v>
      </c>
      <c r="B756" s="36" t="s">
        <v>12023</v>
      </c>
      <c r="C756" s="36" t="s">
        <v>9</v>
      </c>
      <c r="D756" s="36" t="s">
        <v>7707</v>
      </c>
      <c r="E756" s="36" t="s">
        <v>7709</v>
      </c>
      <c r="F756" s="36" t="s">
        <v>7703</v>
      </c>
      <c r="G756" s="36" t="s">
        <v>7704</v>
      </c>
      <c r="H756" s="36" t="s">
        <v>6113</v>
      </c>
      <c r="I756" s="36" t="s">
        <v>11317</v>
      </c>
      <c r="J756" s="36" t="s">
        <v>11317</v>
      </c>
      <c r="K756" s="36" t="s">
        <v>11317</v>
      </c>
      <c r="L756" s="36" t="s">
        <v>11317</v>
      </c>
      <c r="M756" s="36" t="s">
        <v>12024</v>
      </c>
      <c r="N756" s="36" t="s">
        <v>1882</v>
      </c>
      <c r="O756" s="36" t="s">
        <v>7710</v>
      </c>
      <c r="P756" s="36"/>
      <c r="Q756" s="36" t="s">
        <v>7702</v>
      </c>
      <c r="R756" s="36"/>
      <c r="S756" s="36" t="s">
        <v>12252</v>
      </c>
      <c r="T756" s="36"/>
      <c r="U756" s="36" t="s">
        <v>11317</v>
      </c>
      <c r="V756" s="36" t="s">
        <v>11317</v>
      </c>
      <c r="W756" s="36" t="s">
        <v>11317</v>
      </c>
      <c r="X756" s="36" t="s">
        <v>11317</v>
      </c>
      <c r="Y756" s="274">
        <v>45006.633888888886</v>
      </c>
      <c r="Z756" s="274">
        <v>45007.773912037039</v>
      </c>
      <c r="AA756" s="36" t="s">
        <v>11317</v>
      </c>
      <c r="AB756" s="36"/>
      <c r="AC756" s="36"/>
      <c r="AD756" s="36">
        <v>6371</v>
      </c>
      <c r="AE756" s="36" t="s">
        <v>12023</v>
      </c>
      <c r="AF756" s="36" t="s">
        <v>12025</v>
      </c>
      <c r="AG756" s="36" t="s">
        <v>6095</v>
      </c>
    </row>
    <row r="757" spans="1:33" ht="26.4">
      <c r="A757" s="36" t="s">
        <v>6384</v>
      </c>
      <c r="B757" s="36" t="s">
        <v>12023</v>
      </c>
      <c r="C757" s="36" t="s">
        <v>9</v>
      </c>
      <c r="D757" s="36" t="s">
        <v>7592</v>
      </c>
      <c r="E757" s="36" t="s">
        <v>7601</v>
      </c>
      <c r="F757" s="36" t="s">
        <v>7598</v>
      </c>
      <c r="G757" s="36" t="s">
        <v>6418</v>
      </c>
      <c r="H757" s="36" t="s">
        <v>6113</v>
      </c>
      <c r="I757" s="36" t="s">
        <v>11317</v>
      </c>
      <c r="J757" s="36" t="s">
        <v>11317</v>
      </c>
      <c r="K757" s="36" t="s">
        <v>11317</v>
      </c>
      <c r="L757" s="36" t="s">
        <v>11317</v>
      </c>
      <c r="M757" s="36" t="s">
        <v>12024</v>
      </c>
      <c r="N757" s="36" t="s">
        <v>1882</v>
      </c>
      <c r="O757" s="36" t="s">
        <v>7593</v>
      </c>
      <c r="P757" s="36"/>
      <c r="Q757" s="36" t="s">
        <v>7597</v>
      </c>
      <c r="R757" s="36"/>
      <c r="S757" s="36"/>
      <c r="T757" s="36"/>
      <c r="U757" s="36" t="s">
        <v>11317</v>
      </c>
      <c r="V757" s="36" t="s">
        <v>11317</v>
      </c>
      <c r="W757" s="36" t="s">
        <v>11317</v>
      </c>
      <c r="X757" s="36" t="s">
        <v>11317</v>
      </c>
      <c r="Y757" s="274">
        <v>45006.638831018521</v>
      </c>
      <c r="Z757" s="274">
        <v>45007.773912037039</v>
      </c>
      <c r="AA757" s="36" t="s">
        <v>11317</v>
      </c>
      <c r="AB757" s="36"/>
      <c r="AC757" s="36"/>
      <c r="AD757" s="36">
        <v>5591</v>
      </c>
      <c r="AE757" s="36" t="s">
        <v>12023</v>
      </c>
      <c r="AF757" s="36" t="s">
        <v>12025</v>
      </c>
      <c r="AG757" s="36" t="s">
        <v>6095</v>
      </c>
    </row>
    <row r="758" spans="1:33" ht="26.4">
      <c r="A758" s="36" t="s">
        <v>8341</v>
      </c>
      <c r="B758" s="36" t="s">
        <v>12023</v>
      </c>
      <c r="C758" s="36" t="s">
        <v>2491</v>
      </c>
      <c r="D758" s="36" t="s">
        <v>6208</v>
      </c>
      <c r="E758" s="36" t="s">
        <v>7295</v>
      </c>
      <c r="F758" s="36" t="s">
        <v>7293</v>
      </c>
      <c r="G758" s="36" t="s">
        <v>6478</v>
      </c>
      <c r="H758" s="36" t="s">
        <v>6111</v>
      </c>
      <c r="I758" s="36" t="s">
        <v>11317</v>
      </c>
      <c r="J758" s="36" t="s">
        <v>11317</v>
      </c>
      <c r="K758" s="36" t="s">
        <v>11317</v>
      </c>
      <c r="L758" s="36" t="s">
        <v>11317</v>
      </c>
      <c r="M758" s="36" t="s">
        <v>12024</v>
      </c>
      <c r="N758" s="36" t="s">
        <v>1882</v>
      </c>
      <c r="O758" s="36" t="s">
        <v>11317</v>
      </c>
      <c r="P758" s="36" t="s">
        <v>8395</v>
      </c>
      <c r="Q758" s="36" t="s">
        <v>7292</v>
      </c>
      <c r="R758" s="36"/>
      <c r="S758" s="36" t="s">
        <v>12253</v>
      </c>
      <c r="T758" s="36"/>
      <c r="U758" s="36" t="s">
        <v>11317</v>
      </c>
      <c r="V758" s="36" t="s">
        <v>11317</v>
      </c>
      <c r="W758" s="36" t="s">
        <v>11317</v>
      </c>
      <c r="X758" s="36" t="s">
        <v>11317</v>
      </c>
      <c r="Y758" s="274">
        <v>45006.671840277777</v>
      </c>
      <c r="Z758" s="274">
        <v>45007.562939814816</v>
      </c>
      <c r="AA758" s="36" t="s">
        <v>11317</v>
      </c>
      <c r="AB758" s="36"/>
      <c r="AC758" s="36"/>
      <c r="AD758" s="36">
        <v>1301</v>
      </c>
      <c r="AE758" s="36" t="s">
        <v>12023</v>
      </c>
      <c r="AF758" s="36" t="s">
        <v>12025</v>
      </c>
      <c r="AG758" s="36" t="s">
        <v>6095</v>
      </c>
    </row>
    <row r="759" spans="1:33" ht="79.2">
      <c r="A759" s="36"/>
      <c r="B759" s="36" t="s">
        <v>12023</v>
      </c>
      <c r="C759" s="36" t="s">
        <v>2491</v>
      </c>
      <c r="D759" s="36" t="s">
        <v>6366</v>
      </c>
      <c r="E759" s="36" t="s">
        <v>8396</v>
      </c>
      <c r="F759" s="36" t="s">
        <v>8397</v>
      </c>
      <c r="G759" s="36" t="s">
        <v>7988</v>
      </c>
      <c r="H759" s="36" t="s">
        <v>6130</v>
      </c>
      <c r="I759" s="36" t="s">
        <v>11317</v>
      </c>
      <c r="J759" s="36" t="s">
        <v>11317</v>
      </c>
      <c r="K759" s="36" t="s">
        <v>11317</v>
      </c>
      <c r="L759" s="36" t="s">
        <v>11317</v>
      </c>
      <c r="M759" s="36" t="s">
        <v>12024</v>
      </c>
      <c r="N759" s="36" t="s">
        <v>1882</v>
      </c>
      <c r="O759" s="36" t="s">
        <v>6367</v>
      </c>
      <c r="P759" s="36" t="s">
        <v>8398</v>
      </c>
      <c r="Q759" s="36"/>
      <c r="R759" s="36"/>
      <c r="S759" s="36" t="s">
        <v>12254</v>
      </c>
      <c r="T759" s="36"/>
      <c r="U759" s="36" t="s">
        <v>11317</v>
      </c>
      <c r="V759" s="36" t="s">
        <v>11317</v>
      </c>
      <c r="W759" s="36"/>
      <c r="X759" s="36"/>
      <c r="Y759" s="274">
        <v>45006.672581018516</v>
      </c>
      <c r="Z759" s="274">
        <v>45007.773912037039</v>
      </c>
      <c r="AA759" s="36" t="s">
        <v>11317</v>
      </c>
      <c r="AB759" s="36"/>
      <c r="AC759" s="36"/>
      <c r="AD759" s="36">
        <v>75800</v>
      </c>
      <c r="AE759" s="36" t="s">
        <v>12023</v>
      </c>
      <c r="AF759" s="36" t="s">
        <v>12025</v>
      </c>
      <c r="AG759" s="36"/>
    </row>
    <row r="760" spans="1:33" ht="52.8">
      <c r="A760" s="36"/>
      <c r="B760" s="36" t="s">
        <v>12023</v>
      </c>
      <c r="C760" s="36" t="s">
        <v>6112</v>
      </c>
      <c r="D760" s="36" t="s">
        <v>6169</v>
      </c>
      <c r="E760" s="36" t="s">
        <v>6443</v>
      </c>
      <c r="F760" s="36" t="s">
        <v>6440</v>
      </c>
      <c r="G760" s="36" t="s">
        <v>6441</v>
      </c>
      <c r="H760" s="36" t="s">
        <v>6130</v>
      </c>
      <c r="I760" s="36" t="s">
        <v>11317</v>
      </c>
      <c r="J760" s="36" t="s">
        <v>11317</v>
      </c>
      <c r="K760" s="36" t="s">
        <v>11317</v>
      </c>
      <c r="L760" s="36" t="s">
        <v>11317</v>
      </c>
      <c r="M760" s="36" t="s">
        <v>12024</v>
      </c>
      <c r="N760" s="36" t="s">
        <v>1882</v>
      </c>
      <c r="O760" s="36" t="s">
        <v>11317</v>
      </c>
      <c r="P760" s="36"/>
      <c r="Q760" s="36" t="s">
        <v>6439</v>
      </c>
      <c r="R760" s="36"/>
      <c r="S760" s="36" t="s">
        <v>12255</v>
      </c>
      <c r="T760" s="36"/>
      <c r="U760" s="36" t="s">
        <v>11317</v>
      </c>
      <c r="V760" s="36" t="s">
        <v>11317</v>
      </c>
      <c r="W760" s="36" t="s">
        <v>11317</v>
      </c>
      <c r="X760" s="36" t="s">
        <v>11317</v>
      </c>
      <c r="Y760" s="274">
        <v>45006.672581018516</v>
      </c>
      <c r="Z760" s="274">
        <v>45007.562939814816</v>
      </c>
      <c r="AA760" s="36" t="s">
        <v>11317</v>
      </c>
      <c r="AB760" s="36"/>
      <c r="AC760" s="36"/>
      <c r="AD760" s="36">
        <v>721</v>
      </c>
      <c r="AE760" s="36" t="s">
        <v>12023</v>
      </c>
      <c r="AF760" s="36" t="s">
        <v>12025</v>
      </c>
      <c r="AG760" s="36" t="s">
        <v>11317</v>
      </c>
    </row>
    <row r="761" spans="1:33" ht="52.8">
      <c r="A761" s="36"/>
      <c r="B761" s="36" t="s">
        <v>12023</v>
      </c>
      <c r="C761" s="36" t="s">
        <v>6121</v>
      </c>
      <c r="D761" s="36" t="s">
        <v>6208</v>
      </c>
      <c r="E761" s="36" t="s">
        <v>8399</v>
      </c>
      <c r="F761" s="36" t="s">
        <v>8400</v>
      </c>
      <c r="G761" s="36" t="s">
        <v>8401</v>
      </c>
      <c r="H761" s="36" t="s">
        <v>6130</v>
      </c>
      <c r="I761" s="36" t="s">
        <v>11317</v>
      </c>
      <c r="J761" s="36" t="s">
        <v>11317</v>
      </c>
      <c r="K761" s="36" t="s">
        <v>11317</v>
      </c>
      <c r="L761" s="36" t="s">
        <v>11317</v>
      </c>
      <c r="M761" s="36" t="s">
        <v>12024</v>
      </c>
      <c r="N761" s="36" t="s">
        <v>1882</v>
      </c>
      <c r="O761" s="36" t="s">
        <v>11317</v>
      </c>
      <c r="P761" s="36"/>
      <c r="Q761" s="36"/>
      <c r="R761" s="36" t="s">
        <v>8402</v>
      </c>
      <c r="S761" s="36" t="s">
        <v>12256</v>
      </c>
      <c r="T761" s="36"/>
      <c r="U761" s="36" t="s">
        <v>11317</v>
      </c>
      <c r="V761" s="36" t="s">
        <v>11317</v>
      </c>
      <c r="W761" s="36"/>
      <c r="X761" s="36"/>
      <c r="Y761" s="274">
        <v>45006.676608796297</v>
      </c>
      <c r="Z761" s="274">
        <v>45007.562939814816</v>
      </c>
      <c r="AA761" s="36" t="s">
        <v>11317</v>
      </c>
      <c r="AB761" s="36"/>
      <c r="AC761" s="36"/>
      <c r="AD761" s="36">
        <v>4000</v>
      </c>
      <c r="AE761" s="36" t="s">
        <v>12023</v>
      </c>
      <c r="AF761" s="36" t="s">
        <v>12025</v>
      </c>
      <c r="AG761" s="36"/>
    </row>
    <row r="762" spans="1:33">
      <c r="A762" s="36" t="s">
        <v>8341</v>
      </c>
      <c r="B762" s="36" t="s">
        <v>12023</v>
      </c>
      <c r="C762" s="36" t="s">
        <v>2491</v>
      </c>
      <c r="D762" s="36" t="s">
        <v>6208</v>
      </c>
      <c r="E762" s="36" t="s">
        <v>8342</v>
      </c>
      <c r="F762" s="36" t="s">
        <v>8104</v>
      </c>
      <c r="G762" s="36" t="s">
        <v>8105</v>
      </c>
      <c r="H762" s="36" t="s">
        <v>6111</v>
      </c>
      <c r="I762" s="36" t="s">
        <v>11317</v>
      </c>
      <c r="J762" s="36" t="s">
        <v>11317</v>
      </c>
      <c r="K762" s="36" t="s">
        <v>11317</v>
      </c>
      <c r="L762" s="36" t="s">
        <v>11317</v>
      </c>
      <c r="M762" s="36" t="s">
        <v>12024</v>
      </c>
      <c r="N762" s="36" t="s">
        <v>1882</v>
      </c>
      <c r="O762" s="36" t="s">
        <v>11317</v>
      </c>
      <c r="P762" s="36" t="s">
        <v>8403</v>
      </c>
      <c r="Q762" s="36" t="s">
        <v>8107</v>
      </c>
      <c r="R762" s="36"/>
      <c r="S762" s="36" t="s">
        <v>12257</v>
      </c>
      <c r="T762" s="36"/>
      <c r="U762" s="36" t="s">
        <v>11317</v>
      </c>
      <c r="V762" s="36" t="s">
        <v>11317</v>
      </c>
      <c r="W762" s="36" t="s">
        <v>11317</v>
      </c>
      <c r="X762" s="36" t="s">
        <v>11317</v>
      </c>
      <c r="Y762" s="274">
        <v>45006.683749999997</v>
      </c>
      <c r="Z762" s="274">
        <v>45007.619039351855</v>
      </c>
      <c r="AA762" s="36" t="s">
        <v>11317</v>
      </c>
      <c r="AB762" s="36"/>
      <c r="AC762" s="36"/>
      <c r="AD762" s="36">
        <v>2302</v>
      </c>
      <c r="AE762" s="36" t="s">
        <v>12023</v>
      </c>
      <c r="AF762" s="36" t="s">
        <v>12025</v>
      </c>
      <c r="AG762" s="36" t="s">
        <v>6095</v>
      </c>
    </row>
    <row r="763" spans="1:33" ht="26.4">
      <c r="A763" s="36"/>
      <c r="B763" s="36" t="s">
        <v>12023</v>
      </c>
      <c r="C763" s="36" t="s">
        <v>6121</v>
      </c>
      <c r="D763" s="36" t="s">
        <v>8218</v>
      </c>
      <c r="E763" s="36" t="s">
        <v>8237</v>
      </c>
      <c r="F763" s="36" t="s">
        <v>8236</v>
      </c>
      <c r="G763" s="36" t="s">
        <v>6276</v>
      </c>
      <c r="H763" s="36" t="s">
        <v>6119</v>
      </c>
      <c r="I763" s="36" t="s">
        <v>11317</v>
      </c>
      <c r="J763" s="36" t="s">
        <v>11317</v>
      </c>
      <c r="K763" s="36" t="s">
        <v>11317</v>
      </c>
      <c r="L763" s="36" t="s">
        <v>11317</v>
      </c>
      <c r="M763" s="36" t="s">
        <v>12024</v>
      </c>
      <c r="N763" s="36" t="s">
        <v>1882</v>
      </c>
      <c r="O763" s="36" t="s">
        <v>8238</v>
      </c>
      <c r="P763" s="36"/>
      <c r="Q763" s="36" t="s">
        <v>8235</v>
      </c>
      <c r="R763" s="36"/>
      <c r="S763" s="36"/>
      <c r="T763" s="36"/>
      <c r="U763" s="36" t="s">
        <v>11317</v>
      </c>
      <c r="V763" s="36" t="s">
        <v>11317</v>
      </c>
      <c r="W763" s="36" t="s">
        <v>11317</v>
      </c>
      <c r="X763" s="36" t="s">
        <v>11317</v>
      </c>
      <c r="Y763" s="274">
        <v>45006.711319444446</v>
      </c>
      <c r="Z763" s="274">
        <v>45006.727233796293</v>
      </c>
      <c r="AA763" s="36" t="s">
        <v>11317</v>
      </c>
      <c r="AB763" s="36"/>
      <c r="AC763" s="36"/>
      <c r="AD763" s="36">
        <v>6561</v>
      </c>
      <c r="AE763" s="36" t="s">
        <v>12023</v>
      </c>
      <c r="AF763" s="36" t="s">
        <v>12025</v>
      </c>
      <c r="AG763" s="36" t="s">
        <v>11317</v>
      </c>
    </row>
    <row r="764" spans="1:33" ht="158.4">
      <c r="A764" s="36"/>
      <c r="B764" s="36" t="s">
        <v>12023</v>
      </c>
      <c r="C764" s="36" t="s">
        <v>6121</v>
      </c>
      <c r="D764" s="36" t="s">
        <v>6725</v>
      </c>
      <c r="E764" s="36" t="s">
        <v>8404</v>
      </c>
      <c r="F764" s="36" t="s">
        <v>8405</v>
      </c>
      <c r="G764" s="36" t="s">
        <v>6174</v>
      </c>
      <c r="H764" s="36" t="s">
        <v>6130</v>
      </c>
      <c r="I764" s="36" t="s">
        <v>11317</v>
      </c>
      <c r="J764" s="36" t="s">
        <v>11317</v>
      </c>
      <c r="K764" s="36" t="s">
        <v>11317</v>
      </c>
      <c r="L764" s="36" t="s">
        <v>11317</v>
      </c>
      <c r="M764" s="36" t="s">
        <v>12024</v>
      </c>
      <c r="N764" s="36" t="s">
        <v>1882</v>
      </c>
      <c r="O764" s="36" t="s">
        <v>11317</v>
      </c>
      <c r="P764" s="36"/>
      <c r="Q764" s="36"/>
      <c r="R764" s="36"/>
      <c r="S764" s="36" t="s">
        <v>12258</v>
      </c>
      <c r="T764" s="36"/>
      <c r="U764" s="36" t="s">
        <v>11317</v>
      </c>
      <c r="V764" s="36" t="s">
        <v>11317</v>
      </c>
      <c r="W764" s="36"/>
      <c r="X764" s="36"/>
      <c r="Y764" s="274">
        <v>45007.363969907405</v>
      </c>
      <c r="Z764" s="274">
        <v>45007.619039351855</v>
      </c>
      <c r="AA764" s="36" t="s">
        <v>11317</v>
      </c>
      <c r="AB764" s="36"/>
      <c r="AC764" s="36"/>
      <c r="AD764" s="36">
        <v>76300</v>
      </c>
      <c r="AE764" s="36" t="s">
        <v>12023</v>
      </c>
      <c r="AF764" s="36" t="s">
        <v>12025</v>
      </c>
      <c r="AG764" s="36"/>
    </row>
    <row r="765" spans="1:33" ht="105.6">
      <c r="A765" s="36" t="s">
        <v>7512</v>
      </c>
      <c r="B765" s="36" t="s">
        <v>12023</v>
      </c>
      <c r="C765" s="36" t="s">
        <v>9</v>
      </c>
      <c r="D765" s="36" t="s">
        <v>6725</v>
      </c>
      <c r="E765" s="36" t="s">
        <v>7513</v>
      </c>
      <c r="F765" s="36" t="s">
        <v>8406</v>
      </c>
      <c r="G765" s="36" t="s">
        <v>7511</v>
      </c>
      <c r="H765" s="36" t="s">
        <v>6111</v>
      </c>
      <c r="I765" s="36" t="s">
        <v>11317</v>
      </c>
      <c r="J765" s="36" t="s">
        <v>11317</v>
      </c>
      <c r="K765" s="36" t="s">
        <v>11317</v>
      </c>
      <c r="L765" s="36" t="s">
        <v>11317</v>
      </c>
      <c r="M765" s="36" t="s">
        <v>12024</v>
      </c>
      <c r="N765" s="36" t="s">
        <v>1882</v>
      </c>
      <c r="O765" s="36" t="s">
        <v>11317</v>
      </c>
      <c r="P765" s="36"/>
      <c r="Q765" s="36" t="s">
        <v>7509</v>
      </c>
      <c r="R765" s="36" t="s">
        <v>8407</v>
      </c>
      <c r="S765" s="36" t="s">
        <v>12259</v>
      </c>
      <c r="T765" s="36"/>
      <c r="U765" s="36" t="s">
        <v>11317</v>
      </c>
      <c r="V765" s="36" t="s">
        <v>11317</v>
      </c>
      <c r="W765" s="36" t="s">
        <v>11317</v>
      </c>
      <c r="X765" s="36" t="s">
        <v>11317</v>
      </c>
      <c r="Y765" s="274">
        <v>45007.368842592594</v>
      </c>
      <c r="Z765" s="274">
        <v>45008.402083333334</v>
      </c>
      <c r="AA765" s="36" t="s">
        <v>11317</v>
      </c>
      <c r="AB765" s="36"/>
      <c r="AC765" s="36"/>
      <c r="AD765" s="36">
        <v>3001</v>
      </c>
      <c r="AE765" s="36" t="s">
        <v>12023</v>
      </c>
      <c r="AF765" s="36" t="s">
        <v>12025</v>
      </c>
      <c r="AG765" s="36" t="s">
        <v>6095</v>
      </c>
    </row>
    <row r="766" spans="1:33" ht="79.2">
      <c r="A766" s="36"/>
      <c r="B766" s="36" t="s">
        <v>12023</v>
      </c>
      <c r="C766" s="36" t="s">
        <v>2491</v>
      </c>
      <c r="D766" s="36" t="s">
        <v>6242</v>
      </c>
      <c r="E766" s="36" t="s">
        <v>6247</v>
      </c>
      <c r="F766" s="36" t="s">
        <v>12260</v>
      </c>
      <c r="G766" s="36" t="s">
        <v>6418</v>
      </c>
      <c r="H766" s="36" t="s">
        <v>6096</v>
      </c>
      <c r="I766" s="36" t="s">
        <v>11317</v>
      </c>
      <c r="J766" s="36" t="s">
        <v>11317</v>
      </c>
      <c r="K766" s="36" t="s">
        <v>11317</v>
      </c>
      <c r="L766" s="36" t="s">
        <v>11317</v>
      </c>
      <c r="M766" s="36" t="s">
        <v>12024</v>
      </c>
      <c r="N766" s="36" t="s">
        <v>11317</v>
      </c>
      <c r="O766" s="36" t="s">
        <v>11317</v>
      </c>
      <c r="P766" s="36" t="s">
        <v>8408</v>
      </c>
      <c r="Q766" s="36"/>
      <c r="R766" s="36"/>
      <c r="S766" s="36"/>
      <c r="T766" s="36"/>
      <c r="U766" s="36" t="s">
        <v>6234</v>
      </c>
      <c r="V766" s="36" t="s">
        <v>8410</v>
      </c>
      <c r="W766" s="36" t="s">
        <v>8409</v>
      </c>
      <c r="X766" s="36"/>
      <c r="Y766" s="274">
        <v>45007.378437500003</v>
      </c>
      <c r="Z766" s="274">
        <v>45007.773912037039</v>
      </c>
      <c r="AA766" s="36" t="s">
        <v>11317</v>
      </c>
      <c r="AB766" s="36"/>
      <c r="AC766" s="36"/>
      <c r="AD766" s="36">
        <v>211</v>
      </c>
      <c r="AE766" s="36" t="s">
        <v>12023</v>
      </c>
      <c r="AF766" s="36" t="s">
        <v>12025</v>
      </c>
      <c r="AG766" s="36" t="s">
        <v>12261</v>
      </c>
    </row>
    <row r="767" spans="1:33" ht="211.2">
      <c r="A767" s="36"/>
      <c r="B767" s="36" t="s">
        <v>12023</v>
      </c>
      <c r="C767" s="36" t="s">
        <v>6121</v>
      </c>
      <c r="D767" s="36" t="s">
        <v>6317</v>
      </c>
      <c r="E767" s="36" t="s">
        <v>8411</v>
      </c>
      <c r="F767" s="36" t="s">
        <v>8412</v>
      </c>
      <c r="G767" s="36" t="s">
        <v>8244</v>
      </c>
      <c r="H767" s="36" t="s">
        <v>6130</v>
      </c>
      <c r="I767" s="36" t="s">
        <v>11317</v>
      </c>
      <c r="J767" s="36" t="s">
        <v>11317</v>
      </c>
      <c r="K767" s="36" t="s">
        <v>11317</v>
      </c>
      <c r="L767" s="36" t="s">
        <v>11317</v>
      </c>
      <c r="M767" s="36" t="s">
        <v>12024</v>
      </c>
      <c r="N767" s="36" t="s">
        <v>11317</v>
      </c>
      <c r="O767" s="36" t="s">
        <v>11317</v>
      </c>
      <c r="P767" s="36"/>
      <c r="Q767" s="36"/>
      <c r="R767" s="36"/>
      <c r="S767" s="36" t="s">
        <v>12262</v>
      </c>
      <c r="T767" s="36"/>
      <c r="U767" s="36" t="s">
        <v>11317</v>
      </c>
      <c r="V767" s="36" t="s">
        <v>11317</v>
      </c>
      <c r="W767" s="36"/>
      <c r="X767" s="36"/>
      <c r="Y767" s="274">
        <v>45007.380810185183</v>
      </c>
      <c r="Z767" s="274">
        <v>45007.415081018517</v>
      </c>
      <c r="AA767" s="36" t="s">
        <v>11317</v>
      </c>
      <c r="AB767" s="36"/>
      <c r="AC767" s="36"/>
      <c r="AD767" s="36">
        <v>3900</v>
      </c>
      <c r="AE767" s="36" t="s">
        <v>12023</v>
      </c>
      <c r="AF767" s="36" t="s">
        <v>12025</v>
      </c>
      <c r="AG767" s="36"/>
    </row>
    <row r="768" spans="1:33" ht="39.6">
      <c r="A768" s="36" t="s">
        <v>6277</v>
      </c>
      <c r="B768" s="36" t="s">
        <v>12023</v>
      </c>
      <c r="C768" s="36" t="s">
        <v>2491</v>
      </c>
      <c r="D768" s="36" t="s">
        <v>6278</v>
      </c>
      <c r="E768" s="36" t="s">
        <v>6902</v>
      </c>
      <c r="F768" s="36" t="s">
        <v>8413</v>
      </c>
      <c r="G768" s="36" t="s">
        <v>6509</v>
      </c>
      <c r="H768" s="36" t="s">
        <v>6096</v>
      </c>
      <c r="I768" s="36" t="s">
        <v>11317</v>
      </c>
      <c r="J768" s="36" t="s">
        <v>11317</v>
      </c>
      <c r="K768" s="36" t="s">
        <v>11317</v>
      </c>
      <c r="L768" s="36" t="s">
        <v>11317</v>
      </c>
      <c r="M768" s="36" t="s">
        <v>12024</v>
      </c>
      <c r="N768" s="36" t="s">
        <v>1882</v>
      </c>
      <c r="O768" s="36" t="s">
        <v>6323</v>
      </c>
      <c r="P768" s="36" t="s">
        <v>6281</v>
      </c>
      <c r="Q768" s="36" t="s">
        <v>6899</v>
      </c>
      <c r="R768" s="36"/>
      <c r="S768" s="36"/>
      <c r="T768" s="36"/>
      <c r="U768" s="36" t="s">
        <v>6276</v>
      </c>
      <c r="V768" s="36" t="s">
        <v>6311</v>
      </c>
      <c r="W768" s="36" t="s">
        <v>6903</v>
      </c>
      <c r="X768" s="36" t="s">
        <v>11317</v>
      </c>
      <c r="Y768" s="274">
        <v>45007.381909722222</v>
      </c>
      <c r="Z768" s="274">
        <v>45007.562939814816</v>
      </c>
      <c r="AA768" s="36" t="s">
        <v>11317</v>
      </c>
      <c r="AB768" s="36"/>
      <c r="AC768" s="36"/>
      <c r="AD768" s="36">
        <v>131</v>
      </c>
      <c r="AE768" s="36" t="s">
        <v>12023</v>
      </c>
      <c r="AF768" s="36" t="s">
        <v>12025</v>
      </c>
      <c r="AG768" s="36" t="s">
        <v>6095</v>
      </c>
    </row>
    <row r="769" spans="1:33" ht="79.2">
      <c r="A769" s="36"/>
      <c r="B769" s="36" t="s">
        <v>12023</v>
      </c>
      <c r="C769" s="36" t="s">
        <v>2491</v>
      </c>
      <c r="D769" s="36" t="s">
        <v>6278</v>
      </c>
      <c r="E769" s="36" t="s">
        <v>8414</v>
      </c>
      <c r="F769" s="36" t="s">
        <v>8415</v>
      </c>
      <c r="G769" s="36" t="s">
        <v>6509</v>
      </c>
      <c r="H769" s="36" t="s">
        <v>6096</v>
      </c>
      <c r="I769" s="36" t="s">
        <v>11317</v>
      </c>
      <c r="J769" s="36" t="s">
        <v>11317</v>
      </c>
      <c r="K769" s="36" t="s">
        <v>11317</v>
      </c>
      <c r="L769" s="36" t="s">
        <v>11317</v>
      </c>
      <c r="M769" s="36" t="s">
        <v>12024</v>
      </c>
      <c r="N769" s="36" t="s">
        <v>1882</v>
      </c>
      <c r="O769" s="36" t="s">
        <v>6323</v>
      </c>
      <c r="P769" s="36" t="s">
        <v>6325</v>
      </c>
      <c r="Q769" s="36"/>
      <c r="R769" s="36"/>
      <c r="S769" s="36" t="s">
        <v>12263</v>
      </c>
      <c r="T769" s="36"/>
      <c r="U769" s="36" t="s">
        <v>6311</v>
      </c>
      <c r="V769" s="36" t="s">
        <v>6276</v>
      </c>
      <c r="W769" s="36" t="s">
        <v>8416</v>
      </c>
      <c r="X769" s="36" t="s">
        <v>11317</v>
      </c>
      <c r="Y769" s="274">
        <v>45007.382418981484</v>
      </c>
      <c r="Z769" s="274">
        <v>45007.562939814816</v>
      </c>
      <c r="AA769" s="36" t="s">
        <v>11317</v>
      </c>
      <c r="AB769" s="36"/>
      <c r="AC769" s="36"/>
      <c r="AD769" s="36">
        <v>221</v>
      </c>
      <c r="AE769" s="36" t="s">
        <v>12023</v>
      </c>
      <c r="AF769" s="36" t="s">
        <v>12025</v>
      </c>
      <c r="AG769" s="36" t="s">
        <v>6095</v>
      </c>
    </row>
    <row r="770" spans="1:33" ht="409.6">
      <c r="A770" s="36"/>
      <c r="B770" s="36" t="s">
        <v>12023</v>
      </c>
      <c r="C770" s="36" t="s">
        <v>6121</v>
      </c>
      <c r="D770" s="36" t="s">
        <v>6330</v>
      </c>
      <c r="E770" s="36" t="s">
        <v>8417</v>
      </c>
      <c r="F770" s="36" t="s">
        <v>8418</v>
      </c>
      <c r="G770" s="36" t="s">
        <v>6467</v>
      </c>
      <c r="H770" s="36" t="s">
        <v>6130</v>
      </c>
      <c r="I770" s="36" t="s">
        <v>11317</v>
      </c>
      <c r="J770" s="36" t="s">
        <v>11317</v>
      </c>
      <c r="K770" s="36" t="s">
        <v>11317</v>
      </c>
      <c r="L770" s="36" t="s">
        <v>11317</v>
      </c>
      <c r="M770" s="36" t="s">
        <v>12024</v>
      </c>
      <c r="N770" s="36" t="s">
        <v>11317</v>
      </c>
      <c r="O770" s="36" t="s">
        <v>11317</v>
      </c>
      <c r="P770" s="36"/>
      <c r="Q770" s="36"/>
      <c r="R770" s="36"/>
      <c r="S770" s="36" t="s">
        <v>12264</v>
      </c>
      <c r="T770" s="36"/>
      <c r="U770" s="36" t="s">
        <v>11317</v>
      </c>
      <c r="V770" s="36" t="s">
        <v>11317</v>
      </c>
      <c r="W770" s="36"/>
      <c r="X770" s="36"/>
      <c r="Y770" s="274">
        <v>45007.397719907407</v>
      </c>
      <c r="Z770" s="274">
        <v>45007.619039351855</v>
      </c>
      <c r="AA770" s="36" t="s">
        <v>11317</v>
      </c>
      <c r="AB770" s="36"/>
      <c r="AC770" s="36"/>
      <c r="AD770" s="36">
        <v>76900</v>
      </c>
      <c r="AE770" s="36" t="s">
        <v>12023</v>
      </c>
      <c r="AF770" s="36" t="s">
        <v>12025</v>
      </c>
      <c r="AG770" s="36" t="s">
        <v>6105</v>
      </c>
    </row>
    <row r="771" spans="1:33" ht="158.4">
      <c r="A771" s="36" t="s">
        <v>6376</v>
      </c>
      <c r="B771" s="36" t="s">
        <v>12023</v>
      </c>
      <c r="C771" s="36" t="s">
        <v>2491</v>
      </c>
      <c r="D771" s="36" t="s">
        <v>6317</v>
      </c>
      <c r="E771" s="36" t="s">
        <v>8419</v>
      </c>
      <c r="F771" s="36" t="s">
        <v>8420</v>
      </c>
      <c r="G771" s="36" t="s">
        <v>8244</v>
      </c>
      <c r="H771" s="36" t="s">
        <v>6111</v>
      </c>
      <c r="I771" s="36" t="s">
        <v>11317</v>
      </c>
      <c r="J771" s="36" t="s">
        <v>11317</v>
      </c>
      <c r="K771" s="36" t="s">
        <v>11317</v>
      </c>
      <c r="L771" s="36" t="s">
        <v>11317</v>
      </c>
      <c r="M771" s="36" t="s">
        <v>12024</v>
      </c>
      <c r="N771" s="36" t="s">
        <v>1882</v>
      </c>
      <c r="O771" s="36" t="s">
        <v>11317</v>
      </c>
      <c r="P771" s="36" t="s">
        <v>8422</v>
      </c>
      <c r="Q771" s="36"/>
      <c r="R771" s="36" t="s">
        <v>8421</v>
      </c>
      <c r="S771" s="36" t="s">
        <v>12265</v>
      </c>
      <c r="T771" s="36"/>
      <c r="U771" s="36" t="s">
        <v>11317</v>
      </c>
      <c r="V771" s="36" t="s">
        <v>11317</v>
      </c>
      <c r="W771" s="36"/>
      <c r="X771" s="36"/>
      <c r="Y771" s="274">
        <v>45007.397719907407</v>
      </c>
      <c r="Z771" s="274">
        <v>45008.577546296299</v>
      </c>
      <c r="AA771" s="36" t="s">
        <v>11317</v>
      </c>
      <c r="AB771" s="36"/>
      <c r="AC771" s="36"/>
      <c r="AD771" s="36">
        <v>77000</v>
      </c>
      <c r="AE771" s="36" t="s">
        <v>12023</v>
      </c>
      <c r="AF771" s="36" t="s">
        <v>12025</v>
      </c>
      <c r="AG771" s="36" t="s">
        <v>6095</v>
      </c>
    </row>
    <row r="772" spans="1:33" ht="66">
      <c r="A772" s="36"/>
      <c r="B772" s="36" t="s">
        <v>12023</v>
      </c>
      <c r="C772" s="36" t="s">
        <v>9</v>
      </c>
      <c r="D772" s="36" t="s">
        <v>8100</v>
      </c>
      <c r="E772" s="36" t="s">
        <v>8369</v>
      </c>
      <c r="F772" s="36" t="s">
        <v>8423</v>
      </c>
      <c r="G772" s="36" t="s">
        <v>6138</v>
      </c>
      <c r="H772" s="36" t="s">
        <v>6096</v>
      </c>
      <c r="I772" s="36" t="s">
        <v>11317</v>
      </c>
      <c r="J772" s="36" t="s">
        <v>11317</v>
      </c>
      <c r="K772" s="36" t="s">
        <v>11317</v>
      </c>
      <c r="L772" s="36" t="s">
        <v>11317</v>
      </c>
      <c r="M772" s="36" t="s">
        <v>12024</v>
      </c>
      <c r="N772" s="36" t="s">
        <v>1882</v>
      </c>
      <c r="O772" s="36" t="s">
        <v>11317</v>
      </c>
      <c r="P772" s="36"/>
      <c r="Q772" s="36" t="s">
        <v>8362</v>
      </c>
      <c r="R772" s="36"/>
      <c r="S772" s="36"/>
      <c r="T772" s="36"/>
      <c r="U772" s="36" t="s">
        <v>8370</v>
      </c>
      <c r="V772" s="36" t="s">
        <v>8424</v>
      </c>
      <c r="W772" s="36" t="s">
        <v>11317</v>
      </c>
      <c r="X772" s="36" t="s">
        <v>11317</v>
      </c>
      <c r="Y772" s="274">
        <v>45007.40425925926</v>
      </c>
      <c r="Z772" s="274">
        <v>45007.415081018517</v>
      </c>
      <c r="AA772" s="36" t="s">
        <v>11317</v>
      </c>
      <c r="AB772" s="36"/>
      <c r="AC772" s="36"/>
      <c r="AD772" s="36">
        <v>73202</v>
      </c>
      <c r="AE772" s="36" t="s">
        <v>12023</v>
      </c>
      <c r="AF772" s="36" t="s">
        <v>12025</v>
      </c>
      <c r="AG772" s="36" t="s">
        <v>6095</v>
      </c>
    </row>
    <row r="773" spans="1:33" ht="26.4">
      <c r="A773" s="36"/>
      <c r="B773" s="36" t="s">
        <v>12023</v>
      </c>
      <c r="C773" s="36" t="s">
        <v>8</v>
      </c>
      <c r="D773" s="36" t="s">
        <v>8100</v>
      </c>
      <c r="E773" s="36" t="s">
        <v>8375</v>
      </c>
      <c r="F773" s="36" t="s">
        <v>8373</v>
      </c>
      <c r="G773" s="36" t="s">
        <v>6138</v>
      </c>
      <c r="H773" s="36" t="s">
        <v>6096</v>
      </c>
      <c r="I773" s="36" t="s">
        <v>11317</v>
      </c>
      <c r="J773" s="36" t="s">
        <v>11317</v>
      </c>
      <c r="K773" s="36" t="s">
        <v>11317</v>
      </c>
      <c r="L773" s="36" t="s">
        <v>11317</v>
      </c>
      <c r="M773" s="36" t="s">
        <v>12024</v>
      </c>
      <c r="N773" s="36" t="s">
        <v>1882</v>
      </c>
      <c r="O773" s="36" t="s">
        <v>11317</v>
      </c>
      <c r="P773" s="36"/>
      <c r="Q773" s="36" t="s">
        <v>8372</v>
      </c>
      <c r="R773" s="36"/>
      <c r="S773" s="36" t="s">
        <v>12266</v>
      </c>
      <c r="T773" s="36"/>
      <c r="U773" s="36" t="s">
        <v>6201</v>
      </c>
      <c r="V773" s="36" t="s">
        <v>11317</v>
      </c>
      <c r="W773" s="36" t="s">
        <v>11317</v>
      </c>
      <c r="X773" s="36" t="s">
        <v>11317</v>
      </c>
      <c r="Y773" s="274">
        <v>45007.409363425926</v>
      </c>
      <c r="Z773" s="274">
        <v>45007.562939814816</v>
      </c>
      <c r="AA773" s="36" t="s">
        <v>11317</v>
      </c>
      <c r="AB773" s="36"/>
      <c r="AC773" s="36"/>
      <c r="AD773" s="36">
        <v>80001</v>
      </c>
      <c r="AE773" s="36" t="s">
        <v>12023</v>
      </c>
      <c r="AF773" s="36" t="s">
        <v>12025</v>
      </c>
      <c r="AG773" s="36" t="s">
        <v>6095</v>
      </c>
    </row>
    <row r="774" spans="1:33" ht="66">
      <c r="A774" s="36"/>
      <c r="B774" s="36" t="s">
        <v>12023</v>
      </c>
      <c r="C774" s="36" t="s">
        <v>8</v>
      </c>
      <c r="D774" s="36" t="s">
        <v>6264</v>
      </c>
      <c r="E774" s="36" t="s">
        <v>6273</v>
      </c>
      <c r="F774" s="36" t="s">
        <v>8425</v>
      </c>
      <c r="G774" s="36" t="s">
        <v>6138</v>
      </c>
      <c r="H774" s="36" t="s">
        <v>6096</v>
      </c>
      <c r="I774" s="36" t="s">
        <v>11317</v>
      </c>
      <c r="J774" s="36" t="s">
        <v>11317</v>
      </c>
      <c r="K774" s="36" t="s">
        <v>11317</v>
      </c>
      <c r="L774" s="36" t="s">
        <v>11317</v>
      </c>
      <c r="M774" s="36" t="s">
        <v>12024</v>
      </c>
      <c r="N774" s="36" t="s">
        <v>11317</v>
      </c>
      <c r="O774" s="36" t="s">
        <v>11317</v>
      </c>
      <c r="P774" s="36"/>
      <c r="Q774" s="36" t="s">
        <v>8376</v>
      </c>
      <c r="R774" s="36"/>
      <c r="S774" s="36" t="s">
        <v>12267</v>
      </c>
      <c r="T774" s="36"/>
      <c r="U774" s="36" t="s">
        <v>6201</v>
      </c>
      <c r="V774" s="36" t="s">
        <v>11317</v>
      </c>
      <c r="W774" s="36" t="s">
        <v>8378</v>
      </c>
      <c r="X774" s="36" t="s">
        <v>11317</v>
      </c>
      <c r="Y774" s="274">
        <v>45007.411458333336</v>
      </c>
      <c r="Z774" s="274">
        <v>45007.562939814816</v>
      </c>
      <c r="AA774" s="36" t="s">
        <v>11317</v>
      </c>
      <c r="AB774" s="36"/>
      <c r="AC774" s="36"/>
      <c r="AD774" s="36">
        <v>73901</v>
      </c>
      <c r="AE774" s="36" t="s">
        <v>12023</v>
      </c>
      <c r="AF774" s="36" t="s">
        <v>12025</v>
      </c>
      <c r="AG774" s="36" t="s">
        <v>6095</v>
      </c>
    </row>
    <row r="775" spans="1:33" ht="171.6">
      <c r="A775" s="36"/>
      <c r="B775" s="36" t="s">
        <v>12023</v>
      </c>
      <c r="C775" s="36" t="s">
        <v>2491</v>
      </c>
      <c r="D775" s="36" t="s">
        <v>6612</v>
      </c>
      <c r="E775" s="36" t="s">
        <v>8426</v>
      </c>
      <c r="F775" s="36" t="s">
        <v>8427</v>
      </c>
      <c r="G775" s="36" t="s">
        <v>7139</v>
      </c>
      <c r="H775" s="36" t="s">
        <v>6130</v>
      </c>
      <c r="I775" s="36" t="s">
        <v>11317</v>
      </c>
      <c r="J775" s="36" t="s">
        <v>11317</v>
      </c>
      <c r="K775" s="36" t="s">
        <v>11317</v>
      </c>
      <c r="L775" s="36" t="s">
        <v>11317</v>
      </c>
      <c r="M775" s="36" t="s">
        <v>12024</v>
      </c>
      <c r="N775" s="36" t="s">
        <v>1882</v>
      </c>
      <c r="O775" s="36" t="s">
        <v>6613</v>
      </c>
      <c r="P775" s="36" t="s">
        <v>8429</v>
      </c>
      <c r="Q775" s="36"/>
      <c r="R775" s="36" t="s">
        <v>8428</v>
      </c>
      <c r="S775" s="36" t="s">
        <v>12268</v>
      </c>
      <c r="T775" s="36"/>
      <c r="U775" s="36" t="s">
        <v>11317</v>
      </c>
      <c r="V775" s="36" t="s">
        <v>11317</v>
      </c>
      <c r="W775" s="36"/>
      <c r="X775" s="36"/>
      <c r="Y775" s="274">
        <v>45007.412974537037</v>
      </c>
      <c r="Z775" s="274">
        <v>45007.562939814816</v>
      </c>
      <c r="AA775" s="36" t="s">
        <v>11317</v>
      </c>
      <c r="AB775" s="36"/>
      <c r="AC775" s="36"/>
      <c r="AD775" s="36">
        <v>77400</v>
      </c>
      <c r="AE775" s="36" t="s">
        <v>12023</v>
      </c>
      <c r="AF775" s="36" t="s">
        <v>12025</v>
      </c>
      <c r="AG775" s="36"/>
    </row>
    <row r="776" spans="1:33" ht="132">
      <c r="A776" s="36"/>
      <c r="B776" s="36" t="s">
        <v>12023</v>
      </c>
      <c r="C776" s="36" t="s">
        <v>2491</v>
      </c>
      <c r="D776" s="36" t="s">
        <v>6242</v>
      </c>
      <c r="E776" s="36" t="s">
        <v>7068</v>
      </c>
      <c r="F776" s="36" t="s">
        <v>7066</v>
      </c>
      <c r="G776" s="36" t="s">
        <v>6509</v>
      </c>
      <c r="H776" s="36" t="s">
        <v>6113</v>
      </c>
      <c r="I776" s="36" t="s">
        <v>11317</v>
      </c>
      <c r="J776" s="36" t="s">
        <v>11317</v>
      </c>
      <c r="K776" s="36" t="s">
        <v>11317</v>
      </c>
      <c r="L776" s="36" t="s">
        <v>11317</v>
      </c>
      <c r="M776" s="36" t="s">
        <v>12024</v>
      </c>
      <c r="N776" s="36" t="s">
        <v>1882</v>
      </c>
      <c r="O776" s="36" t="s">
        <v>7069</v>
      </c>
      <c r="P776" s="36" t="s">
        <v>8430</v>
      </c>
      <c r="Q776" s="36" t="s">
        <v>7065</v>
      </c>
      <c r="R776" s="36"/>
      <c r="S776" s="36" t="s">
        <v>12269</v>
      </c>
      <c r="T776" s="36"/>
      <c r="U776" s="36" t="s">
        <v>11317</v>
      </c>
      <c r="V776" s="36" t="s">
        <v>11317</v>
      </c>
      <c r="W776" s="36" t="s">
        <v>11317</v>
      </c>
      <c r="X776" s="36" t="s">
        <v>11317</v>
      </c>
      <c r="Y776" s="274">
        <v>45007.424988425926</v>
      </c>
      <c r="Z776" s="274">
        <v>45007.562939814816</v>
      </c>
      <c r="AA776" s="36" t="s">
        <v>11317</v>
      </c>
      <c r="AB776" s="36"/>
      <c r="AC776" s="36"/>
      <c r="AD776" s="36">
        <v>8001</v>
      </c>
      <c r="AE776" s="36" t="s">
        <v>12023</v>
      </c>
      <c r="AF776" s="36" t="s">
        <v>12025</v>
      </c>
      <c r="AG776" s="36" t="s">
        <v>6095</v>
      </c>
    </row>
    <row r="777" spans="1:33" ht="26.4">
      <c r="A777" s="36" t="s">
        <v>7230</v>
      </c>
      <c r="B777" s="36" t="s">
        <v>12023</v>
      </c>
      <c r="C777" s="36" t="s">
        <v>2491</v>
      </c>
      <c r="D777" s="36" t="s">
        <v>8434</v>
      </c>
      <c r="E777" s="36" t="s">
        <v>8431</v>
      </c>
      <c r="F777" s="36" t="s">
        <v>8432</v>
      </c>
      <c r="G777" s="36" t="s">
        <v>8381</v>
      </c>
      <c r="H777" s="36" t="s">
        <v>6111</v>
      </c>
      <c r="I777" s="36" t="s">
        <v>11317</v>
      </c>
      <c r="J777" s="36" t="s">
        <v>11317</v>
      </c>
      <c r="K777" s="36" t="s">
        <v>11317</v>
      </c>
      <c r="L777" s="36" t="s">
        <v>11317</v>
      </c>
      <c r="M777" s="36" t="s">
        <v>12024</v>
      </c>
      <c r="N777" s="36" t="s">
        <v>1882</v>
      </c>
      <c r="O777" s="36" t="s">
        <v>11317</v>
      </c>
      <c r="P777" s="36" t="s">
        <v>8435</v>
      </c>
      <c r="Q777" s="36"/>
      <c r="R777" s="36" t="s">
        <v>8433</v>
      </c>
      <c r="S777" s="36"/>
      <c r="T777" s="36"/>
      <c r="U777" s="36" t="s">
        <v>11317</v>
      </c>
      <c r="V777" s="36" t="s">
        <v>11317</v>
      </c>
      <c r="W777" s="36"/>
      <c r="X777" s="36"/>
      <c r="Y777" s="274">
        <v>45007.438009259262</v>
      </c>
      <c r="Z777" s="274">
        <v>45007.562939814816</v>
      </c>
      <c r="AA777" s="36" t="s">
        <v>11317</v>
      </c>
      <c r="AB777" s="36"/>
      <c r="AC777" s="36"/>
      <c r="AD777" s="36">
        <v>77600</v>
      </c>
      <c r="AE777" s="36" t="s">
        <v>12023</v>
      </c>
      <c r="AF777" s="36" t="s">
        <v>12025</v>
      </c>
      <c r="AG777" s="36" t="s">
        <v>6095</v>
      </c>
    </row>
    <row r="778" spans="1:33" ht="105.6">
      <c r="A778" s="36"/>
      <c r="B778" s="36" t="s">
        <v>12023</v>
      </c>
      <c r="C778" s="36" t="s">
        <v>2491</v>
      </c>
      <c r="D778" s="36" t="s">
        <v>6612</v>
      </c>
      <c r="E778" s="36" t="s">
        <v>8429</v>
      </c>
      <c r="F778" s="36" t="s">
        <v>8427</v>
      </c>
      <c r="G778" s="36" t="s">
        <v>7139</v>
      </c>
      <c r="H778" s="36" t="s">
        <v>6130</v>
      </c>
      <c r="I778" s="36" t="s">
        <v>11317</v>
      </c>
      <c r="J778" s="36" t="s">
        <v>11317</v>
      </c>
      <c r="K778" s="36" t="s">
        <v>11317</v>
      </c>
      <c r="L778" s="36" t="s">
        <v>11317</v>
      </c>
      <c r="M778" s="36" t="s">
        <v>12024</v>
      </c>
      <c r="N778" s="36" t="s">
        <v>1882</v>
      </c>
      <c r="O778" s="36" t="s">
        <v>6613</v>
      </c>
      <c r="P778" s="36" t="s">
        <v>8436</v>
      </c>
      <c r="Q778" s="36" t="s">
        <v>8426</v>
      </c>
      <c r="R778" s="36"/>
      <c r="S778" s="36" t="s">
        <v>12270</v>
      </c>
      <c r="T778" s="36"/>
      <c r="U778" s="36" t="s">
        <v>11317</v>
      </c>
      <c r="V778" s="36" t="s">
        <v>11317</v>
      </c>
      <c r="W778" s="36" t="s">
        <v>11317</v>
      </c>
      <c r="X778" s="36" t="s">
        <v>11317</v>
      </c>
      <c r="Y778" s="274">
        <v>45007.438009259262</v>
      </c>
      <c r="Z778" s="274">
        <v>45007.562939814816</v>
      </c>
      <c r="AA778" s="36" t="s">
        <v>11317</v>
      </c>
      <c r="AB778" s="36"/>
      <c r="AC778" s="36"/>
      <c r="AD778" s="36">
        <v>77401</v>
      </c>
      <c r="AE778" s="36" t="s">
        <v>12023</v>
      </c>
      <c r="AF778" s="36" t="s">
        <v>12025</v>
      </c>
      <c r="AG778" s="36" t="s">
        <v>11317</v>
      </c>
    </row>
    <row r="779" spans="1:33">
      <c r="A779" s="36"/>
      <c r="B779" s="36" t="s">
        <v>12023</v>
      </c>
      <c r="C779" s="36" t="s">
        <v>6112</v>
      </c>
      <c r="D779" s="36" t="s">
        <v>6612</v>
      </c>
      <c r="E779" s="36" t="s">
        <v>8436</v>
      </c>
      <c r="F779" s="36" t="s">
        <v>8427</v>
      </c>
      <c r="G779" s="36" t="s">
        <v>7139</v>
      </c>
      <c r="H779" s="36" t="s">
        <v>6130</v>
      </c>
      <c r="I779" s="36" t="s">
        <v>11317</v>
      </c>
      <c r="J779" s="36" t="s">
        <v>11317</v>
      </c>
      <c r="K779" s="36" t="s">
        <v>11317</v>
      </c>
      <c r="L779" s="36" t="s">
        <v>11317</v>
      </c>
      <c r="M779" s="36" t="s">
        <v>12024</v>
      </c>
      <c r="N779" s="36" t="s">
        <v>1882</v>
      </c>
      <c r="O779" s="36" t="s">
        <v>6613</v>
      </c>
      <c r="P779" s="36"/>
      <c r="Q779" s="36" t="s">
        <v>8429</v>
      </c>
      <c r="R779" s="36"/>
      <c r="S779" s="36"/>
      <c r="T779" s="36"/>
      <c r="U779" s="36" t="s">
        <v>11317</v>
      </c>
      <c r="V779" s="36" t="s">
        <v>11317</v>
      </c>
      <c r="W779" s="36" t="s">
        <v>11317</v>
      </c>
      <c r="X779" s="36" t="s">
        <v>11317</v>
      </c>
      <c r="Y779" s="274">
        <v>45007.496631944443</v>
      </c>
      <c r="Z779" s="274">
        <v>45007.562939814816</v>
      </c>
      <c r="AA779" s="36" t="s">
        <v>11317</v>
      </c>
      <c r="AB779" s="36"/>
      <c r="AC779" s="36"/>
      <c r="AD779" s="36">
        <v>77402</v>
      </c>
      <c r="AE779" s="36" t="s">
        <v>12023</v>
      </c>
      <c r="AF779" s="36" t="s">
        <v>12025</v>
      </c>
      <c r="AG779" s="36" t="s">
        <v>11317</v>
      </c>
    </row>
    <row r="780" spans="1:33" ht="26.4">
      <c r="A780" s="36"/>
      <c r="B780" s="36" t="s">
        <v>12023</v>
      </c>
      <c r="C780" s="36" t="s">
        <v>2491</v>
      </c>
      <c r="D780" s="36" t="s">
        <v>6589</v>
      </c>
      <c r="E780" s="36" t="s">
        <v>6647</v>
      </c>
      <c r="F780" s="36" t="s">
        <v>6644</v>
      </c>
      <c r="G780" s="36" t="s">
        <v>6645</v>
      </c>
      <c r="H780" s="36" t="s">
        <v>6113</v>
      </c>
      <c r="I780" s="36" t="s">
        <v>11317</v>
      </c>
      <c r="J780" s="36" t="s">
        <v>11317</v>
      </c>
      <c r="K780" s="36" t="s">
        <v>11317</v>
      </c>
      <c r="L780" s="36" t="s">
        <v>11317</v>
      </c>
      <c r="M780" s="36" t="s">
        <v>12024</v>
      </c>
      <c r="N780" s="36" t="s">
        <v>1882</v>
      </c>
      <c r="O780" s="36" t="s">
        <v>6590</v>
      </c>
      <c r="P780" s="36" t="s">
        <v>8437</v>
      </c>
      <c r="Q780" s="36" t="s">
        <v>6643</v>
      </c>
      <c r="R780" s="36"/>
      <c r="S780" s="36" t="s">
        <v>12271</v>
      </c>
      <c r="T780" s="36"/>
      <c r="U780" s="36" t="s">
        <v>11317</v>
      </c>
      <c r="V780" s="36" t="s">
        <v>11317</v>
      </c>
      <c r="W780" s="36" t="s">
        <v>11317</v>
      </c>
      <c r="X780" s="36" t="s">
        <v>11317</v>
      </c>
      <c r="Y780" s="274">
        <v>45007.500243055554</v>
      </c>
      <c r="Z780" s="274">
        <v>45007.562939814816</v>
      </c>
      <c r="AA780" s="36" t="s">
        <v>11317</v>
      </c>
      <c r="AB780" s="36"/>
      <c r="AC780" s="36"/>
      <c r="AD780" s="36">
        <v>7002</v>
      </c>
      <c r="AE780" s="36" t="s">
        <v>12023</v>
      </c>
      <c r="AF780" s="36" t="s">
        <v>12025</v>
      </c>
      <c r="AG780" s="36" t="s">
        <v>6095</v>
      </c>
    </row>
    <row r="781" spans="1:33" ht="39.6">
      <c r="A781" s="36" t="s">
        <v>6277</v>
      </c>
      <c r="B781" s="36" t="s">
        <v>12023</v>
      </c>
      <c r="C781" s="36" t="s">
        <v>9</v>
      </c>
      <c r="D781" s="36" t="s">
        <v>6278</v>
      </c>
      <c r="E781" s="36" t="s">
        <v>6281</v>
      </c>
      <c r="F781" s="36" t="s">
        <v>8438</v>
      </c>
      <c r="G781" s="36" t="s">
        <v>6138</v>
      </c>
      <c r="H781" s="36" t="s">
        <v>6096</v>
      </c>
      <c r="I781" s="36" t="s">
        <v>11317</v>
      </c>
      <c r="J781" s="36" t="s">
        <v>11317</v>
      </c>
      <c r="K781" s="36" t="s">
        <v>11317</v>
      </c>
      <c r="L781" s="36" t="s">
        <v>11317</v>
      </c>
      <c r="M781" s="36" t="s">
        <v>12024</v>
      </c>
      <c r="N781" s="36" t="s">
        <v>1882</v>
      </c>
      <c r="O781" s="36" t="s">
        <v>6323</v>
      </c>
      <c r="P781" s="36"/>
      <c r="Q781" s="36" t="s">
        <v>6902</v>
      </c>
      <c r="R781" s="36"/>
      <c r="S781" s="36" t="s">
        <v>12272</v>
      </c>
      <c r="T781" s="36"/>
      <c r="U781" s="36" t="s">
        <v>6276</v>
      </c>
      <c r="V781" s="36" t="s">
        <v>6311</v>
      </c>
      <c r="W781" s="36" t="s">
        <v>6903</v>
      </c>
      <c r="X781" s="36" t="s">
        <v>11317</v>
      </c>
      <c r="Y781" s="274">
        <v>45007.508900462963</v>
      </c>
      <c r="Z781" s="274">
        <v>45007.619039351855</v>
      </c>
      <c r="AA781" s="36" t="s">
        <v>11317</v>
      </c>
      <c r="AB781" s="36"/>
      <c r="AC781" s="36"/>
      <c r="AD781" s="36">
        <v>132</v>
      </c>
      <c r="AE781" s="36" t="s">
        <v>12023</v>
      </c>
      <c r="AF781" s="36" t="s">
        <v>12025</v>
      </c>
      <c r="AG781" s="36" t="s">
        <v>6095</v>
      </c>
    </row>
    <row r="782" spans="1:33" ht="39.6">
      <c r="A782" s="36"/>
      <c r="B782" s="36" t="s">
        <v>12023</v>
      </c>
      <c r="C782" s="36" t="s">
        <v>9</v>
      </c>
      <c r="D782" s="36" t="s">
        <v>6278</v>
      </c>
      <c r="E782" s="36" t="s">
        <v>6325</v>
      </c>
      <c r="F782" s="36" t="s">
        <v>8439</v>
      </c>
      <c r="G782" s="36" t="s">
        <v>6138</v>
      </c>
      <c r="H782" s="36" t="s">
        <v>6096</v>
      </c>
      <c r="I782" s="36" t="s">
        <v>11317</v>
      </c>
      <c r="J782" s="36" t="s">
        <v>11317</v>
      </c>
      <c r="K782" s="36" t="s">
        <v>11317</v>
      </c>
      <c r="L782" s="36" t="s">
        <v>11317</v>
      </c>
      <c r="M782" s="36" t="s">
        <v>12024</v>
      </c>
      <c r="N782" s="36" t="s">
        <v>1882</v>
      </c>
      <c r="O782" s="36" t="s">
        <v>6323</v>
      </c>
      <c r="P782" s="36"/>
      <c r="Q782" s="36" t="s">
        <v>8414</v>
      </c>
      <c r="R782" s="36"/>
      <c r="S782" s="36" t="s">
        <v>12272</v>
      </c>
      <c r="T782" s="36"/>
      <c r="U782" s="36" t="s">
        <v>8440</v>
      </c>
      <c r="V782" s="36" t="s">
        <v>11317</v>
      </c>
      <c r="W782" s="36" t="s">
        <v>8416</v>
      </c>
      <c r="X782" s="36" t="s">
        <v>11317</v>
      </c>
      <c r="Y782" s="274">
        <v>45007.515555555554</v>
      </c>
      <c r="Z782" s="274">
        <v>45007.619039351855</v>
      </c>
      <c r="AA782" s="36" t="s">
        <v>11317</v>
      </c>
      <c r="AB782" s="36"/>
      <c r="AC782" s="36"/>
      <c r="AD782" s="36">
        <v>222</v>
      </c>
      <c r="AE782" s="36" t="s">
        <v>12023</v>
      </c>
      <c r="AF782" s="36" t="s">
        <v>12025</v>
      </c>
      <c r="AG782" s="36" t="s">
        <v>6095</v>
      </c>
    </row>
    <row r="783" spans="1:33" ht="26.4">
      <c r="A783" s="36" t="s">
        <v>7230</v>
      </c>
      <c r="B783" s="36" t="s">
        <v>12023</v>
      </c>
      <c r="C783" s="36" t="s">
        <v>9</v>
      </c>
      <c r="D783" s="36" t="s">
        <v>6242</v>
      </c>
      <c r="E783" s="36" t="s">
        <v>8430</v>
      </c>
      <c r="F783" s="36" t="s">
        <v>7066</v>
      </c>
      <c r="G783" s="36" t="s">
        <v>6509</v>
      </c>
      <c r="H783" s="36" t="s">
        <v>6113</v>
      </c>
      <c r="I783" s="36" t="s">
        <v>11317</v>
      </c>
      <c r="J783" s="36" t="s">
        <v>11317</v>
      </c>
      <c r="K783" s="36" t="s">
        <v>11317</v>
      </c>
      <c r="L783" s="36" t="s">
        <v>11317</v>
      </c>
      <c r="M783" s="36" t="s">
        <v>12024</v>
      </c>
      <c r="N783" s="36" t="s">
        <v>1882</v>
      </c>
      <c r="O783" s="36" t="s">
        <v>7069</v>
      </c>
      <c r="P783" s="36"/>
      <c r="Q783" s="36" t="s">
        <v>7068</v>
      </c>
      <c r="R783" s="36"/>
      <c r="S783" s="36"/>
      <c r="T783" s="36"/>
      <c r="U783" s="36" t="s">
        <v>11317</v>
      </c>
      <c r="V783" s="36" t="s">
        <v>11317</v>
      </c>
      <c r="W783" s="36" t="s">
        <v>11317</v>
      </c>
      <c r="X783" s="36" t="s">
        <v>11317</v>
      </c>
      <c r="Y783" s="274">
        <v>45007.530902777777</v>
      </c>
      <c r="Z783" s="274">
        <v>45007.677488425928</v>
      </c>
      <c r="AA783" s="36" t="s">
        <v>11317</v>
      </c>
      <c r="AB783" s="36"/>
      <c r="AC783" s="36"/>
      <c r="AD783" s="36">
        <v>8002</v>
      </c>
      <c r="AE783" s="36" t="s">
        <v>12023</v>
      </c>
      <c r="AF783" s="36" t="s">
        <v>12025</v>
      </c>
      <c r="AG783" s="36" t="s">
        <v>6095</v>
      </c>
    </row>
    <row r="784" spans="1:33" ht="26.4">
      <c r="A784" s="36" t="s">
        <v>7230</v>
      </c>
      <c r="B784" s="36" t="s">
        <v>12023</v>
      </c>
      <c r="C784" s="36" t="s">
        <v>9</v>
      </c>
      <c r="D784" s="36" t="s">
        <v>8434</v>
      </c>
      <c r="E784" s="36" t="s">
        <v>8435</v>
      </c>
      <c r="F784" s="36" t="s">
        <v>8432</v>
      </c>
      <c r="G784" s="36" t="s">
        <v>8381</v>
      </c>
      <c r="H784" s="36" t="s">
        <v>6111</v>
      </c>
      <c r="I784" s="36" t="s">
        <v>11317</v>
      </c>
      <c r="J784" s="36" t="s">
        <v>11317</v>
      </c>
      <c r="K784" s="36" t="s">
        <v>11317</v>
      </c>
      <c r="L784" s="36" t="s">
        <v>11317</v>
      </c>
      <c r="M784" s="36" t="s">
        <v>12024</v>
      </c>
      <c r="N784" s="36" t="s">
        <v>1882</v>
      </c>
      <c r="O784" s="36" t="s">
        <v>11317</v>
      </c>
      <c r="P784" s="36"/>
      <c r="Q784" s="36" t="s">
        <v>8431</v>
      </c>
      <c r="R784" s="36"/>
      <c r="S784" s="36"/>
      <c r="T784" s="36"/>
      <c r="U784" s="36" t="s">
        <v>11317</v>
      </c>
      <c r="V784" s="36" t="s">
        <v>11317</v>
      </c>
      <c r="W784" s="36" t="s">
        <v>11317</v>
      </c>
      <c r="X784" s="36" t="s">
        <v>11317</v>
      </c>
      <c r="Y784" s="274">
        <v>45007.531122685185</v>
      </c>
      <c r="Z784" s="274">
        <v>45007.677488425928</v>
      </c>
      <c r="AA784" s="36" t="s">
        <v>11317</v>
      </c>
      <c r="AB784" s="36"/>
      <c r="AC784" s="36"/>
      <c r="AD784" s="36">
        <v>77601</v>
      </c>
      <c r="AE784" s="36" t="s">
        <v>12023</v>
      </c>
      <c r="AF784" s="36" t="s">
        <v>12025</v>
      </c>
      <c r="AG784" s="36" t="s">
        <v>6095</v>
      </c>
    </row>
    <row r="785" spans="1:33" ht="26.4">
      <c r="A785" s="36"/>
      <c r="B785" s="36" t="s">
        <v>12023</v>
      </c>
      <c r="C785" s="36" t="s">
        <v>9</v>
      </c>
      <c r="D785" s="36" t="s">
        <v>6354</v>
      </c>
      <c r="E785" s="36" t="s">
        <v>8355</v>
      </c>
      <c r="F785" s="36" t="s">
        <v>8441</v>
      </c>
      <c r="G785" s="36" t="s">
        <v>6138</v>
      </c>
      <c r="H785" s="36" t="s">
        <v>6096</v>
      </c>
      <c r="I785" s="36" t="s">
        <v>11317</v>
      </c>
      <c r="J785" s="36" t="s">
        <v>11317</v>
      </c>
      <c r="K785" s="36" t="s">
        <v>11317</v>
      </c>
      <c r="L785" s="36" t="s">
        <v>11317</v>
      </c>
      <c r="M785" s="36" t="s">
        <v>12024</v>
      </c>
      <c r="N785" s="36" t="s">
        <v>1882</v>
      </c>
      <c r="O785" s="36" t="s">
        <v>6355</v>
      </c>
      <c r="P785" s="36"/>
      <c r="Q785" s="36" t="s">
        <v>8349</v>
      </c>
      <c r="R785" s="36"/>
      <c r="S785" s="36"/>
      <c r="T785" s="36"/>
      <c r="U785" s="36" t="s">
        <v>6361</v>
      </c>
      <c r="V785" s="36" t="s">
        <v>6311</v>
      </c>
      <c r="W785" s="36" t="s">
        <v>11317</v>
      </c>
      <c r="X785" s="36" t="s">
        <v>11317</v>
      </c>
      <c r="Y785" s="274">
        <v>45007.547094907408</v>
      </c>
      <c r="Z785" s="274">
        <v>45007.562939814816</v>
      </c>
      <c r="AA785" s="36" t="s">
        <v>11317</v>
      </c>
      <c r="AB785" s="36"/>
      <c r="AC785" s="36"/>
      <c r="AD785" s="36">
        <v>5003</v>
      </c>
      <c r="AE785" s="36" t="s">
        <v>12023</v>
      </c>
      <c r="AF785" s="36" t="s">
        <v>12025</v>
      </c>
      <c r="AG785" s="36" t="s">
        <v>6095</v>
      </c>
    </row>
    <row r="786" spans="1:33" ht="39.6">
      <c r="A786" s="36"/>
      <c r="B786" s="36" t="s">
        <v>12023</v>
      </c>
      <c r="C786" s="36" t="s">
        <v>6121</v>
      </c>
      <c r="D786" s="36" t="s">
        <v>6601</v>
      </c>
      <c r="E786" s="36" t="s">
        <v>7131</v>
      </c>
      <c r="F786" s="36" t="s">
        <v>7130</v>
      </c>
      <c r="G786" s="36" t="s">
        <v>6446</v>
      </c>
      <c r="H786" s="36" t="s">
        <v>6119</v>
      </c>
      <c r="I786" s="36" t="s">
        <v>11317</v>
      </c>
      <c r="J786" s="36" t="s">
        <v>11317</v>
      </c>
      <c r="K786" s="36" t="s">
        <v>11317</v>
      </c>
      <c r="L786" s="36" t="s">
        <v>11317</v>
      </c>
      <c r="M786" s="36" t="s">
        <v>12024</v>
      </c>
      <c r="N786" s="36" t="s">
        <v>1882</v>
      </c>
      <c r="O786" s="36" t="s">
        <v>6602</v>
      </c>
      <c r="P786" s="36"/>
      <c r="Q786" s="36" t="s">
        <v>7129</v>
      </c>
      <c r="R786" s="36"/>
      <c r="S786" s="36" t="s">
        <v>12273</v>
      </c>
      <c r="T786" s="36"/>
      <c r="U786" s="36" t="s">
        <v>11317</v>
      </c>
      <c r="V786" s="36" t="s">
        <v>11317</v>
      </c>
      <c r="W786" s="36" t="s">
        <v>11317</v>
      </c>
      <c r="X786" s="36" t="s">
        <v>11317</v>
      </c>
      <c r="Y786" s="274">
        <v>45007.585173611114</v>
      </c>
      <c r="Z786" s="274">
        <v>45008.577546296299</v>
      </c>
      <c r="AA786" s="36" t="s">
        <v>11317</v>
      </c>
      <c r="AB786" s="36"/>
      <c r="AC786" s="36"/>
      <c r="AD786" s="36">
        <v>1001</v>
      </c>
      <c r="AE786" s="36" t="s">
        <v>12023</v>
      </c>
      <c r="AF786" s="36" t="s">
        <v>12025</v>
      </c>
      <c r="AG786" s="36" t="s">
        <v>11317</v>
      </c>
    </row>
    <row r="787" spans="1:33" ht="105.6">
      <c r="A787" s="36" t="s">
        <v>7230</v>
      </c>
      <c r="B787" s="36" t="s">
        <v>12023</v>
      </c>
      <c r="C787" s="36" t="s">
        <v>9</v>
      </c>
      <c r="D787" s="36" t="s">
        <v>6601</v>
      </c>
      <c r="E787" s="36" t="s">
        <v>7225</v>
      </c>
      <c r="F787" s="36" t="s">
        <v>7221</v>
      </c>
      <c r="G787" s="36" t="s">
        <v>7222</v>
      </c>
      <c r="H787" s="36" t="s">
        <v>6113</v>
      </c>
      <c r="I787" s="36" t="s">
        <v>11317</v>
      </c>
      <c r="J787" s="36" t="s">
        <v>11317</v>
      </c>
      <c r="K787" s="36" t="s">
        <v>11317</v>
      </c>
      <c r="L787" s="36" t="s">
        <v>11317</v>
      </c>
      <c r="M787" s="36" t="s">
        <v>12024</v>
      </c>
      <c r="N787" s="36" t="s">
        <v>1882</v>
      </c>
      <c r="O787" s="36" t="s">
        <v>6602</v>
      </c>
      <c r="P787" s="36"/>
      <c r="Q787" s="36" t="s">
        <v>7220</v>
      </c>
      <c r="R787" s="36"/>
      <c r="S787" s="36" t="s">
        <v>12274</v>
      </c>
      <c r="T787" s="36"/>
      <c r="U787" s="36" t="s">
        <v>11317</v>
      </c>
      <c r="V787" s="36" t="s">
        <v>11317</v>
      </c>
      <c r="W787" s="36" t="s">
        <v>11317</v>
      </c>
      <c r="X787" s="36" t="s">
        <v>11317</v>
      </c>
      <c r="Y787" s="274">
        <v>45007.585694444446</v>
      </c>
      <c r="Z787" s="274">
        <v>45008.577546296299</v>
      </c>
      <c r="AA787" s="36" t="s">
        <v>11317</v>
      </c>
      <c r="AB787" s="36"/>
      <c r="AC787" s="36"/>
      <c r="AD787" s="36">
        <v>8001</v>
      </c>
      <c r="AE787" s="36" t="s">
        <v>12023</v>
      </c>
      <c r="AF787" s="36" t="s">
        <v>12025</v>
      </c>
      <c r="AG787" s="36" t="s">
        <v>6095</v>
      </c>
    </row>
    <row r="788" spans="1:33">
      <c r="A788" s="36" t="s">
        <v>8341</v>
      </c>
      <c r="B788" s="36" t="s">
        <v>12023</v>
      </c>
      <c r="C788" s="36" t="s">
        <v>9</v>
      </c>
      <c r="D788" s="36" t="s">
        <v>6208</v>
      </c>
      <c r="E788" s="36" t="s">
        <v>8403</v>
      </c>
      <c r="F788" s="36" t="s">
        <v>8104</v>
      </c>
      <c r="G788" s="36" t="s">
        <v>8105</v>
      </c>
      <c r="H788" s="36" t="s">
        <v>6111</v>
      </c>
      <c r="I788" s="36" t="s">
        <v>11317</v>
      </c>
      <c r="J788" s="36" t="s">
        <v>11317</v>
      </c>
      <c r="K788" s="36" t="s">
        <v>11317</v>
      </c>
      <c r="L788" s="36" t="s">
        <v>11317</v>
      </c>
      <c r="M788" s="36" t="s">
        <v>12024</v>
      </c>
      <c r="N788" s="36" t="s">
        <v>1882</v>
      </c>
      <c r="O788" s="36" t="s">
        <v>11317</v>
      </c>
      <c r="P788" s="36"/>
      <c r="Q788" s="36" t="s">
        <v>8342</v>
      </c>
      <c r="R788" s="36"/>
      <c r="S788" s="36"/>
      <c r="T788" s="36"/>
      <c r="U788" s="36" t="s">
        <v>11317</v>
      </c>
      <c r="V788" s="36" t="s">
        <v>11317</v>
      </c>
      <c r="W788" s="36" t="s">
        <v>11317</v>
      </c>
      <c r="X788" s="36" t="s">
        <v>11317</v>
      </c>
      <c r="Y788" s="274">
        <v>45007.589687500003</v>
      </c>
      <c r="Z788" s="274">
        <v>45008.577546296299</v>
      </c>
      <c r="AA788" s="36" t="s">
        <v>11317</v>
      </c>
      <c r="AB788" s="36"/>
      <c r="AC788" s="36"/>
      <c r="AD788" s="36">
        <v>2303</v>
      </c>
      <c r="AE788" s="36" t="s">
        <v>12023</v>
      </c>
      <c r="AF788" s="36" t="s">
        <v>12025</v>
      </c>
      <c r="AG788" s="36" t="s">
        <v>6095</v>
      </c>
    </row>
    <row r="789" spans="1:33" ht="26.4">
      <c r="A789" s="36" t="s">
        <v>8341</v>
      </c>
      <c r="B789" s="36" t="s">
        <v>12023</v>
      </c>
      <c r="C789" s="36" t="s">
        <v>9</v>
      </c>
      <c r="D789" s="36" t="s">
        <v>6208</v>
      </c>
      <c r="E789" s="36" t="s">
        <v>8395</v>
      </c>
      <c r="F789" s="36" t="s">
        <v>7293</v>
      </c>
      <c r="G789" s="36" t="s">
        <v>6478</v>
      </c>
      <c r="H789" s="36" t="s">
        <v>6111</v>
      </c>
      <c r="I789" s="36" t="s">
        <v>11317</v>
      </c>
      <c r="J789" s="36" t="s">
        <v>11317</v>
      </c>
      <c r="K789" s="36" t="s">
        <v>11317</v>
      </c>
      <c r="L789" s="36" t="s">
        <v>11317</v>
      </c>
      <c r="M789" s="36" t="s">
        <v>12024</v>
      </c>
      <c r="N789" s="36" t="s">
        <v>1882</v>
      </c>
      <c r="O789" s="36" t="s">
        <v>11317</v>
      </c>
      <c r="P789" s="36"/>
      <c r="Q789" s="36" t="s">
        <v>7295</v>
      </c>
      <c r="R789" s="36"/>
      <c r="S789" s="36"/>
      <c r="T789" s="36"/>
      <c r="U789" s="36" t="s">
        <v>11317</v>
      </c>
      <c r="V789" s="36" t="s">
        <v>11317</v>
      </c>
      <c r="W789" s="36" t="s">
        <v>11317</v>
      </c>
      <c r="X789" s="36" t="s">
        <v>11317</v>
      </c>
      <c r="Y789" s="274">
        <v>45007.591527777775</v>
      </c>
      <c r="Z789" s="274">
        <v>45008.402083333334</v>
      </c>
      <c r="AA789" s="36" t="s">
        <v>11317</v>
      </c>
      <c r="AB789" s="36"/>
      <c r="AC789" s="36"/>
      <c r="AD789" s="36">
        <v>1302</v>
      </c>
      <c r="AE789" s="36" t="s">
        <v>12023</v>
      </c>
      <c r="AF789" s="36" t="s">
        <v>12025</v>
      </c>
      <c r="AG789" s="36" t="s">
        <v>6095</v>
      </c>
    </row>
    <row r="790" spans="1:33" ht="26.4">
      <c r="A790" s="36" t="s">
        <v>6384</v>
      </c>
      <c r="B790" s="36" t="s">
        <v>12023</v>
      </c>
      <c r="C790" s="36" t="s">
        <v>9</v>
      </c>
      <c r="D790" s="36" t="s">
        <v>6725</v>
      </c>
      <c r="E790" s="36" t="s">
        <v>8442</v>
      </c>
      <c r="F790" s="36" t="s">
        <v>8443</v>
      </c>
      <c r="G790" s="36" t="s">
        <v>7988</v>
      </c>
      <c r="H790" s="36" t="s">
        <v>6115</v>
      </c>
      <c r="I790" s="36" t="s">
        <v>11317</v>
      </c>
      <c r="J790" s="36" t="s">
        <v>11317</v>
      </c>
      <c r="K790" s="36" t="s">
        <v>11317</v>
      </c>
      <c r="L790" s="36" t="s">
        <v>11317</v>
      </c>
      <c r="M790" s="36" t="s">
        <v>12024</v>
      </c>
      <c r="N790" s="36" t="s">
        <v>1882</v>
      </c>
      <c r="O790" s="36" t="s">
        <v>11317</v>
      </c>
      <c r="P790" s="36"/>
      <c r="Q790" s="36"/>
      <c r="R790" s="36"/>
      <c r="S790" s="36"/>
      <c r="T790" s="36"/>
      <c r="U790" s="36" t="s">
        <v>11317</v>
      </c>
      <c r="V790" s="36" t="s">
        <v>11317</v>
      </c>
      <c r="W790" s="36"/>
      <c r="X790" s="36"/>
      <c r="Y790" s="274">
        <v>45007.606539351851</v>
      </c>
      <c r="Z790" s="274">
        <v>45008.647175925929</v>
      </c>
      <c r="AA790" s="36" t="s">
        <v>11317</v>
      </c>
      <c r="AB790" s="36"/>
      <c r="AC790" s="36"/>
      <c r="AD790" s="36">
        <v>76400</v>
      </c>
      <c r="AE790" s="36" t="s">
        <v>12023</v>
      </c>
      <c r="AF790" s="36" t="s">
        <v>12025</v>
      </c>
      <c r="AG790" s="36" t="s">
        <v>6095</v>
      </c>
    </row>
    <row r="791" spans="1:33" ht="26.4">
      <c r="A791" s="36" t="s">
        <v>6857</v>
      </c>
      <c r="B791" s="36" t="s">
        <v>12023</v>
      </c>
      <c r="C791" s="36" t="s">
        <v>9</v>
      </c>
      <c r="D791" s="36" t="s">
        <v>8183</v>
      </c>
      <c r="E791" s="36" t="s">
        <v>8365</v>
      </c>
      <c r="F791" s="36" t="s">
        <v>8364</v>
      </c>
      <c r="G791" s="36" t="s">
        <v>8223</v>
      </c>
      <c r="H791" s="36" t="s">
        <v>6111</v>
      </c>
      <c r="I791" s="36" t="s">
        <v>11317</v>
      </c>
      <c r="J791" s="36" t="s">
        <v>11317</v>
      </c>
      <c r="K791" s="36" t="s">
        <v>11317</v>
      </c>
      <c r="L791" s="36" t="s">
        <v>11317</v>
      </c>
      <c r="M791" s="36" t="s">
        <v>12024</v>
      </c>
      <c r="N791" s="36" t="s">
        <v>1882</v>
      </c>
      <c r="O791" s="36" t="s">
        <v>11317</v>
      </c>
      <c r="P791" s="36"/>
      <c r="Q791" s="36" t="s">
        <v>8229</v>
      </c>
      <c r="R791" s="36"/>
      <c r="S791" s="36" t="s">
        <v>12248</v>
      </c>
      <c r="T791" s="36"/>
      <c r="U791" s="36" t="s">
        <v>11317</v>
      </c>
      <c r="V791" s="36" t="s">
        <v>11317</v>
      </c>
      <c r="W791" s="36" t="s">
        <v>11317</v>
      </c>
      <c r="X791" s="36" t="s">
        <v>11317</v>
      </c>
      <c r="Y791" s="274">
        <v>45007.606539351851</v>
      </c>
      <c r="Z791" s="274">
        <v>45007.773912037039</v>
      </c>
      <c r="AA791" s="36" t="s">
        <v>11317</v>
      </c>
      <c r="AB791" s="36"/>
      <c r="AC791" s="36"/>
      <c r="AD791" s="36">
        <v>2202</v>
      </c>
      <c r="AE791" s="36" t="s">
        <v>12023</v>
      </c>
      <c r="AF791" s="36" t="s">
        <v>12025</v>
      </c>
      <c r="AG791" s="36" t="s">
        <v>6095</v>
      </c>
    </row>
    <row r="792" spans="1:33" ht="26.4">
      <c r="A792" s="36" t="s">
        <v>6857</v>
      </c>
      <c r="B792" s="36" t="s">
        <v>12023</v>
      </c>
      <c r="C792" s="36" t="s">
        <v>9</v>
      </c>
      <c r="D792" s="36" t="s">
        <v>6725</v>
      </c>
      <c r="E792" s="36" t="s">
        <v>8387</v>
      </c>
      <c r="F792" s="36" t="s">
        <v>8247</v>
      </c>
      <c r="G792" s="36" t="s">
        <v>8244</v>
      </c>
      <c r="H792" s="36" t="s">
        <v>6111</v>
      </c>
      <c r="I792" s="36" t="s">
        <v>11317</v>
      </c>
      <c r="J792" s="36" t="s">
        <v>11317</v>
      </c>
      <c r="K792" s="36" t="s">
        <v>11317</v>
      </c>
      <c r="L792" s="36" t="s">
        <v>11317</v>
      </c>
      <c r="M792" s="36" t="s">
        <v>12024</v>
      </c>
      <c r="N792" s="36" t="s">
        <v>1882</v>
      </c>
      <c r="O792" s="36" t="s">
        <v>11317</v>
      </c>
      <c r="P792" s="36"/>
      <c r="Q792" s="36" t="s">
        <v>8248</v>
      </c>
      <c r="R792" s="36"/>
      <c r="S792" s="36" t="s">
        <v>12248</v>
      </c>
      <c r="T792" s="36"/>
      <c r="U792" s="36" t="s">
        <v>11317</v>
      </c>
      <c r="V792" s="36" t="s">
        <v>11317</v>
      </c>
      <c r="W792" s="36" t="s">
        <v>11317</v>
      </c>
      <c r="X792" s="36" t="s">
        <v>11317</v>
      </c>
      <c r="Y792" s="274">
        <v>45007.613657407404</v>
      </c>
      <c r="Z792" s="274">
        <v>45007.677488425928</v>
      </c>
      <c r="AA792" s="36" t="s">
        <v>11317</v>
      </c>
      <c r="AB792" s="36"/>
      <c r="AC792" s="36"/>
      <c r="AD792" s="36">
        <v>2112</v>
      </c>
      <c r="AE792" s="36" t="s">
        <v>12023</v>
      </c>
      <c r="AF792" s="36" t="s">
        <v>12025</v>
      </c>
      <c r="AG792" s="36" t="s">
        <v>6095</v>
      </c>
    </row>
    <row r="793" spans="1:33">
      <c r="A793" s="36" t="s">
        <v>6857</v>
      </c>
      <c r="B793" s="36" t="s">
        <v>12023</v>
      </c>
      <c r="C793" s="36" t="s">
        <v>9</v>
      </c>
      <c r="D793" s="36" t="s">
        <v>8183</v>
      </c>
      <c r="E793" s="36" t="s">
        <v>8388</v>
      </c>
      <c r="F793" s="36" t="s">
        <v>8185</v>
      </c>
      <c r="G793" s="36" t="s">
        <v>8167</v>
      </c>
      <c r="H793" s="36" t="s">
        <v>6111</v>
      </c>
      <c r="I793" s="36" t="s">
        <v>11317</v>
      </c>
      <c r="J793" s="36" t="s">
        <v>11317</v>
      </c>
      <c r="K793" s="36" t="s">
        <v>11317</v>
      </c>
      <c r="L793" s="36" t="s">
        <v>11317</v>
      </c>
      <c r="M793" s="36" t="s">
        <v>12024</v>
      </c>
      <c r="N793" s="36" t="s">
        <v>1882</v>
      </c>
      <c r="O793" s="36" t="s">
        <v>11317</v>
      </c>
      <c r="P793" s="36"/>
      <c r="Q793" s="36" t="s">
        <v>8187</v>
      </c>
      <c r="R793" s="36"/>
      <c r="S793" s="36" t="s">
        <v>12248</v>
      </c>
      <c r="T793" s="36"/>
      <c r="U793" s="36" t="s">
        <v>11317</v>
      </c>
      <c r="V793" s="36" t="s">
        <v>11317</v>
      </c>
      <c r="W793" s="36" t="s">
        <v>11317</v>
      </c>
      <c r="X793" s="36" t="s">
        <v>11317</v>
      </c>
      <c r="Y793" s="274">
        <v>45007.615127314813</v>
      </c>
      <c r="Z793" s="274">
        <v>45007.677488425928</v>
      </c>
      <c r="AA793" s="36" t="s">
        <v>11317</v>
      </c>
      <c r="AB793" s="36"/>
      <c r="AC793" s="36"/>
      <c r="AD793" s="36">
        <v>6462</v>
      </c>
      <c r="AE793" s="36" t="s">
        <v>12023</v>
      </c>
      <c r="AF793" s="36" t="s">
        <v>12025</v>
      </c>
      <c r="AG793" s="36" t="s">
        <v>6095</v>
      </c>
    </row>
    <row r="794" spans="1:33" ht="39.6">
      <c r="A794" s="36"/>
      <c r="B794" s="36" t="s">
        <v>12023</v>
      </c>
      <c r="C794" s="36" t="s">
        <v>9</v>
      </c>
      <c r="D794" s="36" t="s">
        <v>7791</v>
      </c>
      <c r="E794" s="36" t="s">
        <v>7799</v>
      </c>
      <c r="F794" s="36" t="s">
        <v>7798</v>
      </c>
      <c r="G794" s="36" t="s">
        <v>7626</v>
      </c>
      <c r="H794" s="36" t="s">
        <v>6132</v>
      </c>
      <c r="I794" s="36" t="s">
        <v>11317</v>
      </c>
      <c r="J794" s="36" t="s">
        <v>11317</v>
      </c>
      <c r="K794" s="36" t="s">
        <v>11317</v>
      </c>
      <c r="L794" s="36" t="s">
        <v>11317</v>
      </c>
      <c r="M794" s="36" t="s">
        <v>12024</v>
      </c>
      <c r="N794" s="36" t="s">
        <v>1882</v>
      </c>
      <c r="O794" s="36" t="s">
        <v>7792</v>
      </c>
      <c r="P794" s="36"/>
      <c r="Q794" s="36" t="s">
        <v>7797</v>
      </c>
      <c r="R794" s="36"/>
      <c r="S794" s="36"/>
      <c r="T794" s="36"/>
      <c r="U794" s="36" t="s">
        <v>11317</v>
      </c>
      <c r="V794" s="36" t="s">
        <v>11317</v>
      </c>
      <c r="W794" s="36" t="s">
        <v>11317</v>
      </c>
      <c r="X794" s="36" t="s">
        <v>11317</v>
      </c>
      <c r="Y794" s="274">
        <v>45007.686793981484</v>
      </c>
      <c r="Z794" s="274">
        <v>45007.773912037039</v>
      </c>
      <c r="AA794" s="36" t="s">
        <v>11317</v>
      </c>
      <c r="AB794" s="36"/>
      <c r="AC794" s="36"/>
      <c r="AD794" s="36">
        <v>5211</v>
      </c>
      <c r="AE794" s="36" t="s">
        <v>12023</v>
      </c>
      <c r="AF794" s="36" t="s">
        <v>12025</v>
      </c>
      <c r="AG794" s="36" t="s">
        <v>6095</v>
      </c>
    </row>
    <row r="795" spans="1:33" ht="26.4">
      <c r="A795" s="36"/>
      <c r="B795" s="36" t="s">
        <v>12023</v>
      </c>
      <c r="C795" s="36" t="s">
        <v>2491</v>
      </c>
      <c r="D795" s="36" t="s">
        <v>6366</v>
      </c>
      <c r="E795" s="36" t="s">
        <v>8275</v>
      </c>
      <c r="F795" s="36" t="s">
        <v>8444</v>
      </c>
      <c r="G795" s="36" t="s">
        <v>7626</v>
      </c>
      <c r="H795" s="36" t="s">
        <v>6098</v>
      </c>
      <c r="I795" s="36" t="s">
        <v>7605</v>
      </c>
      <c r="J795" s="36" t="s">
        <v>11317</v>
      </c>
      <c r="K795" s="36" t="s">
        <v>11317</v>
      </c>
      <c r="L795" s="36" t="s">
        <v>11317</v>
      </c>
      <c r="M795" s="36" t="s">
        <v>7990</v>
      </c>
      <c r="N795" s="36" t="s">
        <v>1882</v>
      </c>
      <c r="O795" s="36" t="s">
        <v>6367</v>
      </c>
      <c r="P795" s="36" t="s">
        <v>8445</v>
      </c>
      <c r="Q795" s="36" t="s">
        <v>8272</v>
      </c>
      <c r="R795" s="36"/>
      <c r="S795" s="36"/>
      <c r="T795" s="36"/>
      <c r="U795" s="36" t="s">
        <v>11317</v>
      </c>
      <c r="V795" s="36" t="s">
        <v>11317</v>
      </c>
      <c r="W795" s="36" t="s">
        <v>11317</v>
      </c>
      <c r="X795" s="36" t="s">
        <v>11317</v>
      </c>
      <c r="Y795" s="274">
        <v>45007.693865740737</v>
      </c>
      <c r="Z795" s="274">
        <v>45008.577546296299</v>
      </c>
      <c r="AA795" s="36" t="s">
        <v>11317</v>
      </c>
      <c r="AB795" s="36"/>
      <c r="AC795" s="36"/>
      <c r="AD795" s="36">
        <v>6011</v>
      </c>
      <c r="AE795" s="36" t="s">
        <v>12023</v>
      </c>
      <c r="AF795" s="36" t="s">
        <v>12025</v>
      </c>
      <c r="AG795" s="36" t="s">
        <v>6095</v>
      </c>
    </row>
    <row r="796" spans="1:33" ht="26.4">
      <c r="A796" s="36"/>
      <c r="B796" s="36" t="s">
        <v>12023</v>
      </c>
      <c r="C796" s="36" t="s">
        <v>6112</v>
      </c>
      <c r="D796" s="36" t="s">
        <v>6366</v>
      </c>
      <c r="E796" s="36" t="s">
        <v>8398</v>
      </c>
      <c r="F796" s="36" t="s">
        <v>8397</v>
      </c>
      <c r="G796" s="36" t="s">
        <v>7988</v>
      </c>
      <c r="H796" s="36" t="s">
        <v>6130</v>
      </c>
      <c r="I796" s="36" t="s">
        <v>11317</v>
      </c>
      <c r="J796" s="36" t="s">
        <v>11317</v>
      </c>
      <c r="K796" s="36" t="s">
        <v>11317</v>
      </c>
      <c r="L796" s="36" t="s">
        <v>11317</v>
      </c>
      <c r="M796" s="36" t="s">
        <v>12024</v>
      </c>
      <c r="N796" s="36" t="s">
        <v>1882</v>
      </c>
      <c r="O796" s="36" t="s">
        <v>6367</v>
      </c>
      <c r="P796" s="36"/>
      <c r="Q796" s="36" t="s">
        <v>8396</v>
      </c>
      <c r="R796" s="36"/>
      <c r="S796" s="36"/>
      <c r="T796" s="36"/>
      <c r="U796" s="36" t="s">
        <v>11317</v>
      </c>
      <c r="V796" s="36" t="s">
        <v>11317</v>
      </c>
      <c r="W796" s="36" t="s">
        <v>11317</v>
      </c>
      <c r="X796" s="36" t="s">
        <v>11317</v>
      </c>
      <c r="Y796" s="274">
        <v>45007.69458333333</v>
      </c>
      <c r="Z796" s="274">
        <v>45007.773912037039</v>
      </c>
      <c r="AA796" s="36" t="s">
        <v>11317</v>
      </c>
      <c r="AB796" s="36"/>
      <c r="AC796" s="36"/>
      <c r="AD796" s="36">
        <v>75801</v>
      </c>
      <c r="AE796" s="36" t="s">
        <v>12023</v>
      </c>
      <c r="AF796" s="36" t="s">
        <v>12025</v>
      </c>
      <c r="AG796" s="36" t="s">
        <v>11317</v>
      </c>
    </row>
    <row r="797" spans="1:33" ht="132">
      <c r="A797" s="36" t="s">
        <v>7831</v>
      </c>
      <c r="B797" s="36" t="s">
        <v>12023</v>
      </c>
      <c r="C797" s="36" t="s">
        <v>2491</v>
      </c>
      <c r="D797" s="36" t="s">
        <v>6911</v>
      </c>
      <c r="E797" s="36" t="s">
        <v>8446</v>
      </c>
      <c r="F797" s="36" t="s">
        <v>8447</v>
      </c>
      <c r="G797" s="36" t="s">
        <v>6418</v>
      </c>
      <c r="H797" s="36" t="s">
        <v>6111</v>
      </c>
      <c r="I797" s="36" t="s">
        <v>11317</v>
      </c>
      <c r="J797" s="36" t="s">
        <v>11317</v>
      </c>
      <c r="K797" s="36" t="s">
        <v>11317</v>
      </c>
      <c r="L797" s="36" t="s">
        <v>11317</v>
      </c>
      <c r="M797" s="36" t="s">
        <v>12024</v>
      </c>
      <c r="N797" s="36" t="s">
        <v>1882</v>
      </c>
      <c r="O797" s="36" t="s">
        <v>11317</v>
      </c>
      <c r="P797" s="36" t="s">
        <v>8449</v>
      </c>
      <c r="Q797" s="36"/>
      <c r="R797" s="36" t="s">
        <v>8448</v>
      </c>
      <c r="S797" s="36" t="s">
        <v>12275</v>
      </c>
      <c r="T797" s="36"/>
      <c r="U797" s="36" t="s">
        <v>11317</v>
      </c>
      <c r="V797" s="36" t="s">
        <v>11317</v>
      </c>
      <c r="W797" s="36"/>
      <c r="X797" s="36"/>
      <c r="Y797" s="274">
        <v>45007.698865740742</v>
      </c>
      <c r="Z797" s="274">
        <v>45008.577546296299</v>
      </c>
      <c r="AA797" s="36" t="s">
        <v>11317</v>
      </c>
      <c r="AB797" s="36"/>
      <c r="AC797" s="36"/>
      <c r="AD797" s="36">
        <v>2050</v>
      </c>
      <c r="AE797" s="36" t="s">
        <v>12023</v>
      </c>
      <c r="AF797" s="36" t="s">
        <v>12025</v>
      </c>
      <c r="AG797" s="36" t="s">
        <v>6095</v>
      </c>
    </row>
    <row r="798" spans="1:33" ht="26.4">
      <c r="A798" s="36"/>
      <c r="B798" s="36" t="s">
        <v>12023</v>
      </c>
      <c r="C798" s="36" t="s">
        <v>9</v>
      </c>
      <c r="D798" s="36" t="s">
        <v>6762</v>
      </c>
      <c r="E798" s="36" t="s">
        <v>7357</v>
      </c>
      <c r="F798" s="36" t="s">
        <v>7356</v>
      </c>
      <c r="G798" s="36" t="s">
        <v>6670</v>
      </c>
      <c r="H798" s="36" t="s">
        <v>6098</v>
      </c>
      <c r="I798" s="36" t="s">
        <v>6764</v>
      </c>
      <c r="J798" s="36" t="s">
        <v>11317</v>
      </c>
      <c r="K798" s="36" t="s">
        <v>11317</v>
      </c>
      <c r="L798" s="36" t="s">
        <v>11317</v>
      </c>
      <c r="M798" s="36" t="s">
        <v>6765</v>
      </c>
      <c r="N798" s="36" t="s">
        <v>1882</v>
      </c>
      <c r="O798" s="36" t="s">
        <v>6766</v>
      </c>
      <c r="P798" s="36"/>
      <c r="Q798" s="36" t="s">
        <v>7355</v>
      </c>
      <c r="R798" s="36"/>
      <c r="S798" s="36"/>
      <c r="T798" s="36"/>
      <c r="U798" s="36" t="s">
        <v>11317</v>
      </c>
      <c r="V798" s="36" t="s">
        <v>11317</v>
      </c>
      <c r="W798" s="36" t="s">
        <v>11317</v>
      </c>
      <c r="X798" s="36" t="s">
        <v>11317</v>
      </c>
      <c r="Y798" s="274">
        <v>45007.698865740742</v>
      </c>
      <c r="Z798" s="274">
        <v>45008.577546296299</v>
      </c>
      <c r="AA798" s="36" t="s">
        <v>11317</v>
      </c>
      <c r="AB798" s="36"/>
      <c r="AC798" s="36"/>
      <c r="AD798" s="36">
        <v>1101</v>
      </c>
      <c r="AE798" s="36" t="s">
        <v>12023</v>
      </c>
      <c r="AF798" s="36" t="s">
        <v>12025</v>
      </c>
      <c r="AG798" s="36" t="s">
        <v>6095</v>
      </c>
    </row>
    <row r="799" spans="1:33" ht="52.8">
      <c r="A799" s="36"/>
      <c r="B799" s="36" t="s">
        <v>12023</v>
      </c>
      <c r="C799" s="36" t="s">
        <v>6121</v>
      </c>
      <c r="D799" s="36" t="s">
        <v>6762</v>
      </c>
      <c r="E799" s="36" t="s">
        <v>8059</v>
      </c>
      <c r="F799" s="36" t="s">
        <v>8056</v>
      </c>
      <c r="G799" s="36" t="s">
        <v>8057</v>
      </c>
      <c r="H799" s="36" t="s">
        <v>6130</v>
      </c>
      <c r="I799" s="36" t="s">
        <v>11317</v>
      </c>
      <c r="J799" s="36" t="s">
        <v>11317</v>
      </c>
      <c r="K799" s="36" t="s">
        <v>11317</v>
      </c>
      <c r="L799" s="36" t="s">
        <v>11317</v>
      </c>
      <c r="M799" s="36" t="s">
        <v>12024</v>
      </c>
      <c r="N799" s="36" t="s">
        <v>1882</v>
      </c>
      <c r="O799" s="36" t="s">
        <v>6766</v>
      </c>
      <c r="P799" s="36"/>
      <c r="Q799" s="36" t="s">
        <v>8055</v>
      </c>
      <c r="R799" s="36"/>
      <c r="S799" s="36" t="s">
        <v>12276</v>
      </c>
      <c r="T799" s="36"/>
      <c r="U799" s="36" t="s">
        <v>11317</v>
      </c>
      <c r="V799" s="36" t="s">
        <v>11317</v>
      </c>
      <c r="W799" s="36" t="s">
        <v>11317</v>
      </c>
      <c r="X799" s="36" t="s">
        <v>11317</v>
      </c>
      <c r="Y799" s="274">
        <v>45007.705555555556</v>
      </c>
      <c r="Z799" s="274">
        <v>45008.577546296299</v>
      </c>
      <c r="AA799" s="36" t="s">
        <v>11317</v>
      </c>
      <c r="AB799" s="36"/>
      <c r="AC799" s="36"/>
      <c r="AD799" s="36">
        <v>1251</v>
      </c>
      <c r="AE799" s="36" t="s">
        <v>12023</v>
      </c>
      <c r="AF799" s="36" t="s">
        <v>12025</v>
      </c>
      <c r="AG799" s="36" t="s">
        <v>6095</v>
      </c>
    </row>
    <row r="800" spans="1:33" ht="158.4">
      <c r="A800" s="36"/>
      <c r="B800" s="36" t="s">
        <v>12023</v>
      </c>
      <c r="C800" s="36" t="s">
        <v>2491</v>
      </c>
      <c r="D800" s="36" t="s">
        <v>6736</v>
      </c>
      <c r="E800" s="36" t="s">
        <v>8392</v>
      </c>
      <c r="F800" s="36" t="s">
        <v>8390</v>
      </c>
      <c r="G800" s="36" t="s">
        <v>8391</v>
      </c>
      <c r="H800" s="36" t="s">
        <v>6130</v>
      </c>
      <c r="I800" s="36" t="s">
        <v>11317</v>
      </c>
      <c r="J800" s="36" t="s">
        <v>11317</v>
      </c>
      <c r="K800" s="36" t="s">
        <v>11317</v>
      </c>
      <c r="L800" s="36" t="s">
        <v>11317</v>
      </c>
      <c r="M800" s="36" t="s">
        <v>12024</v>
      </c>
      <c r="N800" s="36" t="s">
        <v>1882</v>
      </c>
      <c r="O800" s="36" t="s">
        <v>7180</v>
      </c>
      <c r="P800" s="36" t="s">
        <v>8450</v>
      </c>
      <c r="Q800" s="36" t="s">
        <v>8389</v>
      </c>
      <c r="R800" s="36"/>
      <c r="S800" s="36" t="s">
        <v>12277</v>
      </c>
      <c r="T800" s="36"/>
      <c r="U800" s="36" t="s">
        <v>11317</v>
      </c>
      <c r="V800" s="36" t="s">
        <v>11317</v>
      </c>
      <c r="W800" s="36" t="s">
        <v>11317</v>
      </c>
      <c r="X800" s="36" t="s">
        <v>11317</v>
      </c>
      <c r="Y800" s="274">
        <v>45007.745069444441</v>
      </c>
      <c r="Z800" s="274">
        <v>45008.577546296299</v>
      </c>
      <c r="AA800" s="36" t="s">
        <v>11317</v>
      </c>
      <c r="AB800" s="36"/>
      <c r="AC800" s="36"/>
      <c r="AD800" s="36">
        <v>74901</v>
      </c>
      <c r="AE800" s="36" t="s">
        <v>12023</v>
      </c>
      <c r="AF800" s="36" t="s">
        <v>12025</v>
      </c>
      <c r="AG800" s="36" t="s">
        <v>11317</v>
      </c>
    </row>
    <row r="801" spans="1:33" ht="409.6">
      <c r="A801" s="36"/>
      <c r="B801" s="36" t="s">
        <v>12023</v>
      </c>
      <c r="C801" s="36" t="s">
        <v>6121</v>
      </c>
      <c r="D801" s="36" t="s">
        <v>7172</v>
      </c>
      <c r="E801" s="36" t="s">
        <v>8451</v>
      </c>
      <c r="F801" s="36" t="s">
        <v>8452</v>
      </c>
      <c r="G801" s="36" t="s">
        <v>8453</v>
      </c>
      <c r="H801" s="36" t="s">
        <v>6130</v>
      </c>
      <c r="I801" s="36" t="s">
        <v>11317</v>
      </c>
      <c r="J801" s="36" t="s">
        <v>11317</v>
      </c>
      <c r="K801" s="36" t="s">
        <v>11317</v>
      </c>
      <c r="L801" s="36" t="s">
        <v>11317</v>
      </c>
      <c r="M801" s="36" t="s">
        <v>12024</v>
      </c>
      <c r="N801" s="36" t="s">
        <v>6404</v>
      </c>
      <c r="O801" s="36" t="s">
        <v>11317</v>
      </c>
      <c r="P801" s="36"/>
      <c r="Q801" s="36"/>
      <c r="R801" s="36"/>
      <c r="S801" s="36" t="s">
        <v>12284</v>
      </c>
      <c r="T801" s="36"/>
      <c r="U801" s="36" t="s">
        <v>11317</v>
      </c>
      <c r="V801" s="36" t="s">
        <v>11317</v>
      </c>
      <c r="W801" s="36"/>
      <c r="X801" s="36"/>
      <c r="Y801" s="274">
        <v>45007.963854166665</v>
      </c>
      <c r="Z801" s="274">
        <v>45008.577546296299</v>
      </c>
      <c r="AA801" s="36" t="s">
        <v>11317</v>
      </c>
      <c r="AB801" s="36"/>
      <c r="AC801" s="36"/>
      <c r="AD801" s="36">
        <v>2900</v>
      </c>
      <c r="AE801" s="36" t="s">
        <v>12023</v>
      </c>
      <c r="AF801" s="36" t="s">
        <v>12025</v>
      </c>
      <c r="AG801" s="36"/>
    </row>
    <row r="802" spans="1:33" ht="66">
      <c r="A802" s="36"/>
      <c r="B802" s="36" t="s">
        <v>12023</v>
      </c>
      <c r="C802" s="36" t="s">
        <v>6121</v>
      </c>
      <c r="D802" s="36" t="s">
        <v>6366</v>
      </c>
      <c r="E802" s="36" t="s">
        <v>8454</v>
      </c>
      <c r="F802" s="36" t="s">
        <v>8455</v>
      </c>
      <c r="G802" s="36" t="s">
        <v>7988</v>
      </c>
      <c r="H802" s="36" t="s">
        <v>6130</v>
      </c>
      <c r="I802" s="36" t="s">
        <v>11317</v>
      </c>
      <c r="J802" s="36" t="s">
        <v>11317</v>
      </c>
      <c r="K802" s="36" t="s">
        <v>11317</v>
      </c>
      <c r="L802" s="36" t="s">
        <v>11317</v>
      </c>
      <c r="M802" s="36" t="s">
        <v>12024</v>
      </c>
      <c r="N802" s="36" t="s">
        <v>1882</v>
      </c>
      <c r="O802" s="36" t="s">
        <v>6367</v>
      </c>
      <c r="P802" s="36"/>
      <c r="Q802" s="36"/>
      <c r="R802" s="36"/>
      <c r="S802" s="36" t="s">
        <v>12278</v>
      </c>
      <c r="T802" s="36"/>
      <c r="U802" s="36" t="s">
        <v>11317</v>
      </c>
      <c r="V802" s="36" t="s">
        <v>11317</v>
      </c>
      <c r="W802" s="36"/>
      <c r="X802" s="36"/>
      <c r="Y802" s="274">
        <v>45008.394270833334</v>
      </c>
      <c r="Z802" s="274">
        <v>45008.577546296299</v>
      </c>
      <c r="AA802" s="36" t="s">
        <v>11317</v>
      </c>
      <c r="AB802" s="36"/>
      <c r="AC802" s="36"/>
      <c r="AD802" s="36">
        <v>80100</v>
      </c>
      <c r="AE802" s="36" t="s">
        <v>12023</v>
      </c>
      <c r="AF802" s="36" t="s">
        <v>12025</v>
      </c>
      <c r="AG802" s="36"/>
    </row>
    <row r="803" spans="1:33" ht="26.4">
      <c r="A803" s="36"/>
      <c r="B803" s="36" t="s">
        <v>12023</v>
      </c>
      <c r="C803" s="36" t="s">
        <v>2491</v>
      </c>
      <c r="D803" s="36" t="s">
        <v>6366</v>
      </c>
      <c r="E803" s="36" t="s">
        <v>8456</v>
      </c>
      <c r="F803" s="36" t="s">
        <v>8457</v>
      </c>
      <c r="G803" s="36" t="s">
        <v>7988</v>
      </c>
      <c r="H803" s="36" t="s">
        <v>6098</v>
      </c>
      <c r="I803" s="36" t="s">
        <v>7605</v>
      </c>
      <c r="J803" s="36" t="s">
        <v>11317</v>
      </c>
      <c r="K803" s="36" t="s">
        <v>11317</v>
      </c>
      <c r="L803" s="36" t="s">
        <v>11317</v>
      </c>
      <c r="M803" s="36" t="s">
        <v>7990</v>
      </c>
      <c r="N803" s="36" t="s">
        <v>1882</v>
      </c>
      <c r="O803" s="36" t="s">
        <v>6367</v>
      </c>
      <c r="P803" s="36" t="s">
        <v>8458</v>
      </c>
      <c r="Q803" s="36"/>
      <c r="R803" s="36"/>
      <c r="S803" s="36" t="s">
        <v>12279</v>
      </c>
      <c r="T803" s="36"/>
      <c r="U803" s="36" t="s">
        <v>11317</v>
      </c>
      <c r="V803" s="36" t="s">
        <v>11317</v>
      </c>
      <c r="W803" s="36"/>
      <c r="X803" s="36"/>
      <c r="Y803" s="274">
        <v>45008.396319444444</v>
      </c>
      <c r="Z803" s="274">
        <v>45008.577546296299</v>
      </c>
      <c r="AA803" s="36" t="s">
        <v>11317</v>
      </c>
      <c r="AB803" s="36"/>
      <c r="AC803" s="36"/>
      <c r="AD803" s="36">
        <v>80200</v>
      </c>
      <c r="AE803" s="36" t="s">
        <v>12023</v>
      </c>
      <c r="AF803" s="36" t="s">
        <v>12025</v>
      </c>
      <c r="AG803" s="36" t="s">
        <v>6095</v>
      </c>
    </row>
    <row r="804" spans="1:33" ht="26.4">
      <c r="A804" s="36"/>
      <c r="B804" s="36" t="s">
        <v>12023</v>
      </c>
      <c r="C804" s="36" t="s">
        <v>9</v>
      </c>
      <c r="D804" s="36" t="s">
        <v>6366</v>
      </c>
      <c r="E804" s="36" t="s">
        <v>8459</v>
      </c>
      <c r="F804" s="36" t="s">
        <v>8460</v>
      </c>
      <c r="G804" s="36" t="s">
        <v>7988</v>
      </c>
      <c r="H804" s="36" t="s">
        <v>6098</v>
      </c>
      <c r="I804" s="36" t="s">
        <v>7605</v>
      </c>
      <c r="J804" s="36" t="s">
        <v>11317</v>
      </c>
      <c r="K804" s="36" t="s">
        <v>11317</v>
      </c>
      <c r="L804" s="36" t="s">
        <v>11317</v>
      </c>
      <c r="M804" s="36" t="s">
        <v>7990</v>
      </c>
      <c r="N804" s="36" t="s">
        <v>1882</v>
      </c>
      <c r="O804" s="36" t="s">
        <v>6367</v>
      </c>
      <c r="P804" s="36"/>
      <c r="Q804" s="36"/>
      <c r="R804" s="36"/>
      <c r="S804" s="36"/>
      <c r="T804" s="36"/>
      <c r="U804" s="36" t="s">
        <v>11317</v>
      </c>
      <c r="V804" s="36" t="s">
        <v>11317</v>
      </c>
      <c r="W804" s="36"/>
      <c r="X804" s="36"/>
      <c r="Y804" s="274">
        <v>45008.396319444444</v>
      </c>
      <c r="Z804" s="274">
        <v>45008.577546296299</v>
      </c>
      <c r="AA804" s="36" t="s">
        <v>11317</v>
      </c>
      <c r="AB804" s="36"/>
      <c r="AC804" s="36"/>
      <c r="AD804" s="36">
        <v>80300</v>
      </c>
      <c r="AE804" s="36" t="s">
        <v>12023</v>
      </c>
      <c r="AF804" s="36" t="s">
        <v>12025</v>
      </c>
      <c r="AG804" s="36" t="s">
        <v>6095</v>
      </c>
    </row>
    <row r="805" spans="1:33" ht="79.2">
      <c r="A805" s="36"/>
      <c r="B805" s="36" t="s">
        <v>12023</v>
      </c>
      <c r="C805" s="36" t="s">
        <v>9</v>
      </c>
      <c r="D805" s="36" t="s">
        <v>6242</v>
      </c>
      <c r="E805" s="36" t="s">
        <v>8408</v>
      </c>
      <c r="F805" s="36" t="s">
        <v>8461</v>
      </c>
      <c r="G805" s="36" t="s">
        <v>6138</v>
      </c>
      <c r="H805" s="36" t="s">
        <v>6096</v>
      </c>
      <c r="I805" s="36" t="s">
        <v>11317</v>
      </c>
      <c r="J805" s="36" t="s">
        <v>11317</v>
      </c>
      <c r="K805" s="36" t="s">
        <v>11317</v>
      </c>
      <c r="L805" s="36" t="s">
        <v>11317</v>
      </c>
      <c r="M805" s="36" t="s">
        <v>12024</v>
      </c>
      <c r="N805" s="36" t="s">
        <v>11317</v>
      </c>
      <c r="O805" s="36" t="s">
        <v>11317</v>
      </c>
      <c r="P805" s="36"/>
      <c r="Q805" s="36" t="s">
        <v>6247</v>
      </c>
      <c r="R805" s="36"/>
      <c r="S805" s="36"/>
      <c r="T805" s="36"/>
      <c r="U805" s="36" t="s">
        <v>6234</v>
      </c>
      <c r="V805" s="36" t="s">
        <v>8410</v>
      </c>
      <c r="W805" s="36" t="s">
        <v>8409</v>
      </c>
      <c r="X805" s="36" t="s">
        <v>11317</v>
      </c>
      <c r="Y805" s="274">
        <v>45008.400671296295</v>
      </c>
      <c r="Z805" s="274">
        <v>45008.577546296299</v>
      </c>
      <c r="AA805" s="36" t="s">
        <v>11317</v>
      </c>
      <c r="AB805" s="36"/>
      <c r="AC805" s="36"/>
      <c r="AD805" s="36">
        <v>212</v>
      </c>
      <c r="AE805" s="36" t="s">
        <v>12023</v>
      </c>
      <c r="AF805" s="36" t="s">
        <v>12025</v>
      </c>
      <c r="AG805" s="36" t="s">
        <v>12261</v>
      </c>
    </row>
    <row r="806" spans="1:33" ht="52.8">
      <c r="A806" s="36" t="s">
        <v>6376</v>
      </c>
      <c r="B806" s="36" t="s">
        <v>12023</v>
      </c>
      <c r="C806" s="36" t="s">
        <v>9</v>
      </c>
      <c r="D806" s="36" t="s">
        <v>6317</v>
      </c>
      <c r="E806" s="36" t="s">
        <v>8422</v>
      </c>
      <c r="F806" s="36" t="s">
        <v>8420</v>
      </c>
      <c r="G806" s="36" t="s">
        <v>8244</v>
      </c>
      <c r="H806" s="36" t="s">
        <v>6111</v>
      </c>
      <c r="I806" s="36" t="s">
        <v>11317</v>
      </c>
      <c r="J806" s="36" t="s">
        <v>11317</v>
      </c>
      <c r="K806" s="36" t="s">
        <v>11317</v>
      </c>
      <c r="L806" s="36" t="s">
        <v>11317</v>
      </c>
      <c r="M806" s="36" t="s">
        <v>12024</v>
      </c>
      <c r="N806" s="36" t="s">
        <v>1882</v>
      </c>
      <c r="O806" s="36" t="s">
        <v>11317</v>
      </c>
      <c r="P806" s="36"/>
      <c r="Q806" s="36" t="s">
        <v>8419</v>
      </c>
      <c r="R806" s="36"/>
      <c r="S806" s="36" t="s">
        <v>12280</v>
      </c>
      <c r="T806" s="36"/>
      <c r="U806" s="36" t="s">
        <v>11317</v>
      </c>
      <c r="V806" s="36" t="s">
        <v>11317</v>
      </c>
      <c r="W806" s="36" t="s">
        <v>11317</v>
      </c>
      <c r="X806" s="36" t="s">
        <v>11317</v>
      </c>
      <c r="Y806" s="274">
        <v>45008.434687499997</v>
      </c>
      <c r="Z806" s="274">
        <v>45008.673738425925</v>
      </c>
      <c r="AA806" s="36" t="s">
        <v>11317</v>
      </c>
      <c r="AB806" s="36"/>
      <c r="AC806" s="36"/>
      <c r="AD806" s="36">
        <v>77001</v>
      </c>
      <c r="AE806" s="36" t="s">
        <v>12023</v>
      </c>
      <c r="AF806" s="36" t="s">
        <v>12025</v>
      </c>
      <c r="AG806" s="36" t="s">
        <v>6095</v>
      </c>
    </row>
    <row r="807" spans="1:33" ht="171.6">
      <c r="A807" s="36"/>
      <c r="B807" s="36" t="s">
        <v>12023</v>
      </c>
      <c r="C807" s="36" t="s">
        <v>2491</v>
      </c>
      <c r="D807" s="36" t="s">
        <v>7384</v>
      </c>
      <c r="E807" s="36" t="s">
        <v>7391</v>
      </c>
      <c r="F807" s="36" t="s">
        <v>7389</v>
      </c>
      <c r="G807" s="36" t="s">
        <v>6670</v>
      </c>
      <c r="H807" s="36" t="s">
        <v>6117</v>
      </c>
      <c r="I807" s="36" t="s">
        <v>11317</v>
      </c>
      <c r="J807" s="36" t="s">
        <v>11317</v>
      </c>
      <c r="K807" s="36" t="s">
        <v>11317</v>
      </c>
      <c r="L807" s="36" t="s">
        <v>11317</v>
      </c>
      <c r="M807" s="36" t="s">
        <v>12024</v>
      </c>
      <c r="N807" s="36" t="s">
        <v>1882</v>
      </c>
      <c r="O807" s="36" t="s">
        <v>7385</v>
      </c>
      <c r="P807" s="36" t="s">
        <v>8462</v>
      </c>
      <c r="Q807" s="36" t="s">
        <v>7388</v>
      </c>
      <c r="R807" s="36"/>
      <c r="S807" s="36" t="s">
        <v>12281</v>
      </c>
      <c r="T807" s="36"/>
      <c r="U807" s="36" t="s">
        <v>11317</v>
      </c>
      <c r="V807" s="36" t="s">
        <v>11317</v>
      </c>
      <c r="W807" s="36" t="s">
        <v>11317</v>
      </c>
      <c r="X807" s="36" t="s">
        <v>11317</v>
      </c>
      <c r="Y807" s="274">
        <v>45008.436400462961</v>
      </c>
      <c r="Z807" s="274">
        <v>45008.577546296299</v>
      </c>
      <c r="AA807" s="36" t="s">
        <v>11317</v>
      </c>
      <c r="AB807" s="36"/>
      <c r="AC807" s="36"/>
      <c r="AD807" s="36">
        <v>3511</v>
      </c>
      <c r="AE807" s="36" t="s">
        <v>12023</v>
      </c>
      <c r="AF807" s="36" t="s">
        <v>12025</v>
      </c>
      <c r="AG807" s="36" t="s">
        <v>6095</v>
      </c>
    </row>
    <row r="808" spans="1:33" ht="26.4">
      <c r="A808" s="36"/>
      <c r="B808" s="36" t="s">
        <v>12023</v>
      </c>
      <c r="C808" s="36" t="s">
        <v>9</v>
      </c>
      <c r="D808" s="36" t="s">
        <v>6366</v>
      </c>
      <c r="E808" s="36" t="s">
        <v>8458</v>
      </c>
      <c r="F808" s="36" t="s">
        <v>8457</v>
      </c>
      <c r="G808" s="36" t="s">
        <v>7988</v>
      </c>
      <c r="H808" s="36" t="s">
        <v>6098</v>
      </c>
      <c r="I808" s="36" t="s">
        <v>7605</v>
      </c>
      <c r="J808" s="36" t="s">
        <v>11317</v>
      </c>
      <c r="K808" s="36" t="s">
        <v>11317</v>
      </c>
      <c r="L808" s="36" t="s">
        <v>11317</v>
      </c>
      <c r="M808" s="36" t="s">
        <v>7990</v>
      </c>
      <c r="N808" s="36" t="s">
        <v>1882</v>
      </c>
      <c r="O808" s="36" t="s">
        <v>6367</v>
      </c>
      <c r="P808" s="36"/>
      <c r="Q808" s="36" t="s">
        <v>8456</v>
      </c>
      <c r="R808" s="36"/>
      <c r="S808" s="36"/>
      <c r="T808" s="36"/>
      <c r="U808" s="36" t="s">
        <v>11317</v>
      </c>
      <c r="V808" s="36" t="s">
        <v>11317</v>
      </c>
      <c r="W808" s="36" t="s">
        <v>11317</v>
      </c>
      <c r="X808" s="36" t="s">
        <v>11317</v>
      </c>
      <c r="Y808" s="274">
        <v>45008.437199074076</v>
      </c>
      <c r="Z808" s="274">
        <v>45008.577546296299</v>
      </c>
      <c r="AA808" s="36" t="s">
        <v>11317</v>
      </c>
      <c r="AB808" s="36"/>
      <c r="AC808" s="36"/>
      <c r="AD808" s="36">
        <v>80201</v>
      </c>
      <c r="AE808" s="36" t="s">
        <v>12023</v>
      </c>
      <c r="AF808" s="36" t="s">
        <v>12025</v>
      </c>
      <c r="AG808" s="36" t="s">
        <v>6095</v>
      </c>
    </row>
    <row r="809" spans="1:33" ht="26.4">
      <c r="A809" s="36"/>
      <c r="B809" s="36" t="s">
        <v>12023</v>
      </c>
      <c r="C809" s="36" t="s">
        <v>9</v>
      </c>
      <c r="D809" s="36" t="s">
        <v>6366</v>
      </c>
      <c r="E809" s="36" t="s">
        <v>8445</v>
      </c>
      <c r="F809" s="36" t="s">
        <v>8444</v>
      </c>
      <c r="G809" s="36" t="s">
        <v>7626</v>
      </c>
      <c r="H809" s="36" t="s">
        <v>6098</v>
      </c>
      <c r="I809" s="36" t="s">
        <v>7605</v>
      </c>
      <c r="J809" s="36" t="s">
        <v>11317</v>
      </c>
      <c r="K809" s="36" t="s">
        <v>11317</v>
      </c>
      <c r="L809" s="36" t="s">
        <v>11317</v>
      </c>
      <c r="M809" s="36" t="s">
        <v>7990</v>
      </c>
      <c r="N809" s="36" t="s">
        <v>1882</v>
      </c>
      <c r="O809" s="36" t="s">
        <v>6367</v>
      </c>
      <c r="P809" s="36"/>
      <c r="Q809" s="36" t="s">
        <v>8275</v>
      </c>
      <c r="R809" s="36"/>
      <c r="S809" s="36"/>
      <c r="T809" s="36"/>
      <c r="U809" s="36" t="s">
        <v>11317</v>
      </c>
      <c r="V809" s="36" t="s">
        <v>11317</v>
      </c>
      <c r="W809" s="36" t="s">
        <v>11317</v>
      </c>
      <c r="X809" s="36" t="s">
        <v>11317</v>
      </c>
      <c r="Y809" s="274">
        <v>45008.437337962961</v>
      </c>
      <c r="Z809" s="274">
        <v>45008.577546296299</v>
      </c>
      <c r="AA809" s="36" t="s">
        <v>11317</v>
      </c>
      <c r="AB809" s="36"/>
      <c r="AC809" s="36"/>
      <c r="AD809" s="36">
        <v>6012</v>
      </c>
      <c r="AE809" s="36" t="s">
        <v>12023</v>
      </c>
      <c r="AF809" s="36" t="s">
        <v>12025</v>
      </c>
      <c r="AG809" s="36" t="s">
        <v>6095</v>
      </c>
    </row>
    <row r="810" spans="1:33" ht="26.4">
      <c r="A810" s="36" t="s">
        <v>7230</v>
      </c>
      <c r="B810" s="36" t="s">
        <v>12023</v>
      </c>
      <c r="C810" s="36" t="s">
        <v>9</v>
      </c>
      <c r="D810" s="36" t="s">
        <v>6589</v>
      </c>
      <c r="E810" s="36" t="s">
        <v>8437</v>
      </c>
      <c r="F810" s="36" t="s">
        <v>6644</v>
      </c>
      <c r="G810" s="36" t="s">
        <v>6645</v>
      </c>
      <c r="H810" s="36" t="s">
        <v>6113</v>
      </c>
      <c r="I810" s="36" t="s">
        <v>11317</v>
      </c>
      <c r="J810" s="36" t="s">
        <v>11317</v>
      </c>
      <c r="K810" s="36" t="s">
        <v>11317</v>
      </c>
      <c r="L810" s="36" t="s">
        <v>11317</v>
      </c>
      <c r="M810" s="36" t="s">
        <v>12024</v>
      </c>
      <c r="N810" s="36" t="s">
        <v>1882</v>
      </c>
      <c r="O810" s="36" t="s">
        <v>6590</v>
      </c>
      <c r="P810" s="36"/>
      <c r="Q810" s="36" t="s">
        <v>6647</v>
      </c>
      <c r="R810" s="36"/>
      <c r="S810" s="36"/>
      <c r="T810" s="36"/>
      <c r="U810" s="36" t="s">
        <v>11317</v>
      </c>
      <c r="V810" s="36" t="s">
        <v>11317</v>
      </c>
      <c r="W810" s="36" t="s">
        <v>11317</v>
      </c>
      <c r="X810" s="36" t="s">
        <v>11317</v>
      </c>
      <c r="Y810" s="274">
        <v>45008.439108796294</v>
      </c>
      <c r="Z810" s="274">
        <v>45008.577546296299</v>
      </c>
      <c r="AA810" s="36" t="s">
        <v>11317</v>
      </c>
      <c r="AB810" s="36"/>
      <c r="AC810" s="36"/>
      <c r="AD810" s="36">
        <v>7003</v>
      </c>
      <c r="AE810" s="36" t="s">
        <v>12023</v>
      </c>
      <c r="AF810" s="36" t="s">
        <v>12025</v>
      </c>
      <c r="AG810" s="36" t="s">
        <v>6095</v>
      </c>
    </row>
    <row r="811" spans="1:33" ht="145.19999999999999">
      <c r="A811" s="36"/>
      <c r="B811" s="36" t="s">
        <v>12023</v>
      </c>
      <c r="C811" s="36" t="s">
        <v>6121</v>
      </c>
      <c r="D811" s="36" t="s">
        <v>6736</v>
      </c>
      <c r="E811" s="36" t="s">
        <v>8450</v>
      </c>
      <c r="F811" s="36" t="s">
        <v>8390</v>
      </c>
      <c r="G811" s="36" t="s">
        <v>8391</v>
      </c>
      <c r="H811" s="36" t="s">
        <v>6130</v>
      </c>
      <c r="I811" s="36" t="s">
        <v>11317</v>
      </c>
      <c r="J811" s="36" t="s">
        <v>11317</v>
      </c>
      <c r="K811" s="36" t="s">
        <v>11317</v>
      </c>
      <c r="L811" s="36" t="s">
        <v>11317</v>
      </c>
      <c r="M811" s="36" t="s">
        <v>12024</v>
      </c>
      <c r="N811" s="36" t="s">
        <v>1882</v>
      </c>
      <c r="O811" s="36" t="s">
        <v>7180</v>
      </c>
      <c r="P811" s="36"/>
      <c r="Q811" s="36" t="s">
        <v>8392</v>
      </c>
      <c r="R811" s="36"/>
      <c r="S811" s="36" t="s">
        <v>12282</v>
      </c>
      <c r="T811" s="36"/>
      <c r="U811" s="36" t="s">
        <v>11317</v>
      </c>
      <c r="V811" s="36" t="s">
        <v>11317</v>
      </c>
      <c r="W811" s="36" t="s">
        <v>11317</v>
      </c>
      <c r="X811" s="36" t="s">
        <v>11317</v>
      </c>
      <c r="Y811" s="274">
        <v>45008.544108796297</v>
      </c>
      <c r="Z811" s="274">
        <v>45008.647175925929</v>
      </c>
      <c r="AA811" s="36" t="s">
        <v>11317</v>
      </c>
      <c r="AB811" s="36"/>
      <c r="AC811" s="36"/>
      <c r="AD811" s="36">
        <v>74902</v>
      </c>
      <c r="AE811" s="36" t="s">
        <v>12023</v>
      </c>
      <c r="AF811" s="36" t="s">
        <v>12025</v>
      </c>
      <c r="AG811" s="36" t="s">
        <v>11317</v>
      </c>
    </row>
    <row r="812" spans="1:33" ht="26.4">
      <c r="A812" s="36"/>
      <c r="B812" s="36" t="s">
        <v>12023</v>
      </c>
      <c r="C812" s="36" t="s">
        <v>6121</v>
      </c>
      <c r="D812" s="36" t="s">
        <v>6189</v>
      </c>
      <c r="E812" s="36" t="s">
        <v>6196</v>
      </c>
      <c r="F812" s="36" t="s">
        <v>6195</v>
      </c>
      <c r="G812" s="36" t="s">
        <v>6148</v>
      </c>
      <c r="H812" s="36" t="s">
        <v>6090</v>
      </c>
      <c r="I812" s="36" t="s">
        <v>11317</v>
      </c>
      <c r="J812" s="36" t="s">
        <v>11317</v>
      </c>
      <c r="K812" s="36" t="s">
        <v>11317</v>
      </c>
      <c r="L812" s="36" t="s">
        <v>11317</v>
      </c>
      <c r="M812" s="36" t="s">
        <v>12024</v>
      </c>
      <c r="N812" s="36" t="s">
        <v>11317</v>
      </c>
      <c r="O812" s="36" t="s">
        <v>11317</v>
      </c>
      <c r="P812" s="36"/>
      <c r="Q812" s="36" t="s">
        <v>6194</v>
      </c>
      <c r="R812" s="36"/>
      <c r="S812" s="36" t="s">
        <v>12283</v>
      </c>
      <c r="T812" s="36"/>
      <c r="U812" s="36" t="s">
        <v>11317</v>
      </c>
      <c r="V812" s="36" t="s">
        <v>11317</v>
      </c>
      <c r="W812" s="36" t="s">
        <v>11317</v>
      </c>
      <c r="X812" s="36" t="s">
        <v>11317</v>
      </c>
      <c r="Y812" s="274">
        <v>45008.552743055552</v>
      </c>
      <c r="Z812" s="274">
        <v>45008.647175925929</v>
      </c>
      <c r="AA812" s="36" t="s">
        <v>11317</v>
      </c>
      <c r="AB812" s="36"/>
      <c r="AC812" s="36"/>
      <c r="AD812" s="36">
        <v>111</v>
      </c>
      <c r="AE812" s="36" t="s">
        <v>12023</v>
      </c>
      <c r="AF812" s="36" t="s">
        <v>12025</v>
      </c>
      <c r="AG812" s="36" t="s">
        <v>6097</v>
      </c>
    </row>
    <row r="813" spans="1:33" ht="26.4">
      <c r="A813" s="36"/>
      <c r="B813" s="36" t="s">
        <v>12023</v>
      </c>
      <c r="C813" s="36" t="s">
        <v>9</v>
      </c>
      <c r="D813" s="36" t="s">
        <v>6762</v>
      </c>
      <c r="E813" s="36" t="s">
        <v>8463</v>
      </c>
      <c r="F813" s="36" t="s">
        <v>8056</v>
      </c>
      <c r="G813" s="36" t="s">
        <v>8057</v>
      </c>
      <c r="H813" s="36" t="s">
        <v>6098</v>
      </c>
      <c r="I813" s="36" t="s">
        <v>6764</v>
      </c>
      <c r="J813" s="36" t="s">
        <v>11317</v>
      </c>
      <c r="K813" s="36" t="s">
        <v>11317</v>
      </c>
      <c r="L813" s="36" t="s">
        <v>11317</v>
      </c>
      <c r="M813" s="36" t="s">
        <v>6765</v>
      </c>
      <c r="N813" s="36" t="s">
        <v>1882</v>
      </c>
      <c r="O813" s="36" t="s">
        <v>6766</v>
      </c>
      <c r="P813" s="36"/>
      <c r="Q813" s="36"/>
      <c r="R813" s="36"/>
      <c r="S813" s="36"/>
      <c r="T813" s="36"/>
      <c r="U813" s="36" t="s">
        <v>11317</v>
      </c>
      <c r="V813" s="36" t="s">
        <v>11317</v>
      </c>
      <c r="W813" s="36" t="s">
        <v>11317</v>
      </c>
      <c r="X813" s="36" t="s">
        <v>11317</v>
      </c>
      <c r="Y813" s="274">
        <v>45008.590752314813</v>
      </c>
      <c r="Z813" s="274">
        <v>45008.647175925929</v>
      </c>
      <c r="AA813" s="36" t="s">
        <v>11317</v>
      </c>
      <c r="AB813" s="36"/>
      <c r="AC813" s="36"/>
      <c r="AD813" s="36">
        <v>1252</v>
      </c>
      <c r="AE813" s="36" t="s">
        <v>12023</v>
      </c>
      <c r="AF813" s="36" t="s">
        <v>12025</v>
      </c>
      <c r="AG813" s="36" t="s">
        <v>6095</v>
      </c>
    </row>
    <row r="814" spans="1:33" ht="39.6">
      <c r="A814" s="36" t="s">
        <v>7831</v>
      </c>
      <c r="B814" s="36" t="s">
        <v>12023</v>
      </c>
      <c r="C814" s="36" t="s">
        <v>9</v>
      </c>
      <c r="D814" s="36" t="s">
        <v>6911</v>
      </c>
      <c r="E814" s="36" t="s">
        <v>8449</v>
      </c>
      <c r="F814" s="36" t="s">
        <v>8447</v>
      </c>
      <c r="G814" s="36" t="s">
        <v>6418</v>
      </c>
      <c r="H814" s="36" t="s">
        <v>6111</v>
      </c>
      <c r="I814" s="36" t="s">
        <v>11317</v>
      </c>
      <c r="J814" s="36" t="s">
        <v>11317</v>
      </c>
      <c r="K814" s="36" t="s">
        <v>11317</v>
      </c>
      <c r="L814" s="36" t="s">
        <v>11317</v>
      </c>
      <c r="M814" s="36" t="s">
        <v>12024</v>
      </c>
      <c r="N814" s="36" t="s">
        <v>1882</v>
      </c>
      <c r="O814" s="36" t="s">
        <v>11317</v>
      </c>
      <c r="P814" s="36"/>
      <c r="Q814" s="36" t="s">
        <v>8446</v>
      </c>
      <c r="R814" s="36"/>
      <c r="S814" s="36"/>
      <c r="T814" s="36"/>
      <c r="U814" s="36" t="s">
        <v>11317</v>
      </c>
      <c r="V814" s="36" t="s">
        <v>11317</v>
      </c>
      <c r="W814" s="36" t="s">
        <v>11317</v>
      </c>
      <c r="X814" s="36" t="s">
        <v>11317</v>
      </c>
      <c r="Y814" s="274">
        <v>45008.599166666667</v>
      </c>
      <c r="Z814" s="274">
        <v>45008.647175925929</v>
      </c>
      <c r="AA814" s="36" t="s">
        <v>11317</v>
      </c>
      <c r="AB814" s="36"/>
      <c r="AC814" s="36"/>
      <c r="AD814" s="36">
        <v>2051</v>
      </c>
      <c r="AE814" s="36" t="s">
        <v>12023</v>
      </c>
      <c r="AF814" s="36" t="s">
        <v>12025</v>
      </c>
      <c r="AG814" s="36" t="s">
        <v>6095</v>
      </c>
    </row>
    <row r="815" spans="1:33" ht="26.4">
      <c r="A815" s="36" t="s">
        <v>6376</v>
      </c>
      <c r="B815" s="36" t="s">
        <v>12023</v>
      </c>
      <c r="C815" s="36" t="s">
        <v>9</v>
      </c>
      <c r="D815" s="36" t="s">
        <v>7384</v>
      </c>
      <c r="E815" s="36" t="s">
        <v>8462</v>
      </c>
      <c r="F815" s="36" t="s">
        <v>7389</v>
      </c>
      <c r="G815" s="36" t="s">
        <v>6670</v>
      </c>
      <c r="H815" s="36" t="s">
        <v>6117</v>
      </c>
      <c r="I815" s="36" t="s">
        <v>11317</v>
      </c>
      <c r="J815" s="36" t="s">
        <v>11317</v>
      </c>
      <c r="K815" s="36" t="s">
        <v>11317</v>
      </c>
      <c r="L815" s="36" t="s">
        <v>11317</v>
      </c>
      <c r="M815" s="36" t="s">
        <v>12024</v>
      </c>
      <c r="N815" s="36" t="s">
        <v>1882</v>
      </c>
      <c r="O815" s="36" t="s">
        <v>7385</v>
      </c>
      <c r="P815" s="36"/>
      <c r="Q815" s="36" t="s">
        <v>7391</v>
      </c>
      <c r="R815" s="36"/>
      <c r="S815" s="36" t="s">
        <v>12248</v>
      </c>
      <c r="T815" s="36"/>
      <c r="U815" s="36" t="s">
        <v>11317</v>
      </c>
      <c r="V815" s="36" t="s">
        <v>11317</v>
      </c>
      <c r="W815" s="36" t="s">
        <v>11317</v>
      </c>
      <c r="X815" s="36" t="s">
        <v>11317</v>
      </c>
      <c r="Y815" s="274">
        <v>45008.60460648148</v>
      </c>
      <c r="Z815" s="274">
        <v>45008.647175925929</v>
      </c>
      <c r="AA815" s="36" t="s">
        <v>11317</v>
      </c>
      <c r="AB815" s="36"/>
      <c r="AC815" s="36"/>
      <c r="AD815" s="36">
        <v>3512</v>
      </c>
      <c r="AE815" s="36" t="s">
        <v>12023</v>
      </c>
      <c r="AF815" s="36" t="s">
        <v>12025</v>
      </c>
      <c r="AG815" s="36" t="s">
        <v>6095</v>
      </c>
    </row>
    <row r="816" spans="1:33" ht="26.4">
      <c r="A816" s="36" t="s">
        <v>7350</v>
      </c>
      <c r="B816" s="36" t="s">
        <v>12023</v>
      </c>
      <c r="C816" s="36" t="s">
        <v>9</v>
      </c>
      <c r="D816" s="36" t="s">
        <v>6762</v>
      </c>
      <c r="E816" s="36" t="s">
        <v>7351</v>
      </c>
      <c r="F816" s="36" t="s">
        <v>8464</v>
      </c>
      <c r="G816" s="36" t="s">
        <v>6670</v>
      </c>
      <c r="H816" s="36" t="s">
        <v>6126</v>
      </c>
      <c r="I816" s="36" t="s">
        <v>6764</v>
      </c>
      <c r="J816" s="36" t="s">
        <v>11317</v>
      </c>
      <c r="K816" s="36" t="s">
        <v>11317</v>
      </c>
      <c r="L816" s="36" t="s">
        <v>11317</v>
      </c>
      <c r="M816" s="36" t="s">
        <v>8394</v>
      </c>
      <c r="N816" s="36" t="s">
        <v>1882</v>
      </c>
      <c r="O816" s="36" t="s">
        <v>6766</v>
      </c>
      <c r="P816" s="36"/>
      <c r="Q816" s="36" t="s">
        <v>7346</v>
      </c>
      <c r="R816" s="36"/>
      <c r="S816" s="36"/>
      <c r="T816" s="36"/>
      <c r="U816" s="36" t="s">
        <v>11317</v>
      </c>
      <c r="V816" s="36" t="s">
        <v>11317</v>
      </c>
      <c r="W816" s="36" t="s">
        <v>11317</v>
      </c>
      <c r="X816" s="36" t="s">
        <v>11317</v>
      </c>
      <c r="Y816" s="274">
        <v>45008.627210648148</v>
      </c>
      <c r="Z816" s="274">
        <v>45008.647175925929</v>
      </c>
      <c r="AA816" s="36" t="s">
        <v>11317</v>
      </c>
      <c r="AB816" s="36"/>
      <c r="AC816" s="36"/>
      <c r="AD816" s="36">
        <v>7001</v>
      </c>
      <c r="AE816" s="36" t="s">
        <v>12023</v>
      </c>
      <c r="AF816" s="36" t="s">
        <v>12025</v>
      </c>
      <c r="AG816" s="36" t="s">
        <v>6095</v>
      </c>
    </row>
    <row r="817" spans="1:33" ht="26.4">
      <c r="A817" s="36"/>
      <c r="B817" s="36" t="s">
        <v>12023</v>
      </c>
      <c r="C817" s="36" t="s">
        <v>9</v>
      </c>
      <c r="D817" s="36">
        <v>4</v>
      </c>
      <c r="E817" s="36" t="s">
        <v>6349</v>
      </c>
      <c r="F817" s="36" t="s">
        <v>8465</v>
      </c>
      <c r="G817" s="36" t="s">
        <v>6148</v>
      </c>
      <c r="H817" s="36" t="s">
        <v>6128</v>
      </c>
      <c r="I817" s="36" t="s">
        <v>11317</v>
      </c>
      <c r="J817" s="36" t="s">
        <v>11317</v>
      </c>
      <c r="K817" s="36" t="s">
        <v>11317</v>
      </c>
      <c r="L817" s="36" t="s">
        <v>11317</v>
      </c>
      <c r="M817" s="36" t="s">
        <v>12024</v>
      </c>
      <c r="N817" s="36" t="s">
        <v>11317</v>
      </c>
      <c r="O817" s="36" t="s">
        <v>11317</v>
      </c>
      <c r="P817" s="36"/>
      <c r="Q817" s="36" t="s">
        <v>6150</v>
      </c>
      <c r="R817" s="36"/>
      <c r="S817" s="36"/>
      <c r="T817" s="36"/>
      <c r="U817" s="36" t="s">
        <v>11317</v>
      </c>
      <c r="V817" s="36" t="s">
        <v>11317</v>
      </c>
      <c r="W817" s="36" t="s">
        <v>11317</v>
      </c>
      <c r="X817" s="36" t="s">
        <v>11317</v>
      </c>
      <c r="Y817" s="274">
        <v>45009.410763888889</v>
      </c>
      <c r="Z817" s="274">
        <v>45012.928819444445</v>
      </c>
      <c r="AA817" s="36" t="s">
        <v>11317</v>
      </c>
      <c r="AB817" s="36"/>
      <c r="AC817" s="36"/>
      <c r="AD817" s="36">
        <v>521</v>
      </c>
      <c r="AE817" s="36" t="s">
        <v>12023</v>
      </c>
      <c r="AF817" s="36" t="s">
        <v>12025</v>
      </c>
      <c r="AG817" s="36" t="s">
        <v>6095</v>
      </c>
    </row>
  </sheetData>
  <autoFilter ref="A1:AH817" xr:uid="{AB35A0E2-E897-4143-A135-477543C84C6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 t="s">
        <v>6084</v>
      </c>
      <c r="B1" s="2" t="s">
        <v>6085</v>
      </c>
      <c r="C1" s="2" t="s">
        <v>6086</v>
      </c>
    </row>
    <row r="2" spans="1:4" ht="10.5" customHeight="1">
      <c r="A2" s="3"/>
      <c r="B2" s="4"/>
      <c r="C2" s="5"/>
      <c r="D2" s="5"/>
    </row>
    <row r="3" spans="1:4">
      <c r="A3" s="4" t="s">
        <v>6087</v>
      </c>
      <c r="B3" s="4" t="s">
        <v>6088</v>
      </c>
      <c r="C3" s="5" t="s">
        <v>2536</v>
      </c>
      <c r="D3" s="5" t="s">
        <v>6089</v>
      </c>
    </row>
    <row r="4" spans="1:4">
      <c r="A4" s="4" t="s">
        <v>6090</v>
      </c>
      <c r="B4" s="4" t="s">
        <v>6091</v>
      </c>
      <c r="C4" s="5" t="s">
        <v>1934</v>
      </c>
      <c r="D4" s="5" t="s">
        <v>6092</v>
      </c>
    </row>
    <row r="5" spans="1:4">
      <c r="A5" s="4" t="s">
        <v>6093</v>
      </c>
      <c r="B5" s="4" t="s">
        <v>2491</v>
      </c>
      <c r="C5" s="5" t="s">
        <v>6094</v>
      </c>
      <c r="D5" s="5" t="s">
        <v>6095</v>
      </c>
    </row>
    <row r="6" spans="1:4">
      <c r="A6" s="4" t="s">
        <v>6096</v>
      </c>
      <c r="B6" s="4" t="s">
        <v>8</v>
      </c>
      <c r="C6" s="5" t="s">
        <v>3470</v>
      </c>
      <c r="D6" s="5" t="s">
        <v>6097</v>
      </c>
    </row>
    <row r="7" spans="1:4">
      <c r="A7" s="4" t="s">
        <v>6098</v>
      </c>
      <c r="B7" s="4" t="s">
        <v>6099</v>
      </c>
      <c r="C7" s="5" t="s">
        <v>6100</v>
      </c>
      <c r="D7" s="5" t="s">
        <v>6101</v>
      </c>
    </row>
    <row r="8" spans="1:4">
      <c r="A8" s="4" t="s">
        <v>6102</v>
      </c>
      <c r="B8" s="4" t="s">
        <v>9</v>
      </c>
      <c r="C8" s="5" t="s">
        <v>13</v>
      </c>
      <c r="D8" s="5" t="s">
        <v>6103</v>
      </c>
    </row>
    <row r="9" spans="1:4" ht="28.8">
      <c r="A9" s="4" t="s">
        <v>2</v>
      </c>
      <c r="B9" s="4" t="s">
        <v>6104</v>
      </c>
      <c r="D9" s="5" t="s">
        <v>6105</v>
      </c>
    </row>
    <row r="10" spans="1:4">
      <c r="A10" s="4" t="s">
        <v>6106</v>
      </c>
      <c r="B10" s="4" t="s">
        <v>6107</v>
      </c>
      <c r="D10" s="5" t="s">
        <v>6108</v>
      </c>
    </row>
    <row r="11" spans="1:4">
      <c r="A11" s="4" t="s">
        <v>6109</v>
      </c>
      <c r="B11" s="4" t="s">
        <v>6110</v>
      </c>
    </row>
    <row r="12" spans="1:4">
      <c r="A12" s="4" t="s">
        <v>6111</v>
      </c>
      <c r="B12" s="4" t="s">
        <v>6112</v>
      </c>
    </row>
    <row r="13" spans="1:4">
      <c r="A13" s="4" t="s">
        <v>6113</v>
      </c>
      <c r="B13" s="4" t="s">
        <v>6114</v>
      </c>
    </row>
    <row r="14" spans="1:4">
      <c r="A14" s="4" t="s">
        <v>6115</v>
      </c>
      <c r="B14" s="4" t="s">
        <v>6116</v>
      </c>
    </row>
    <row r="15" spans="1:4">
      <c r="A15" s="4" t="s">
        <v>6117</v>
      </c>
      <c r="B15" s="4" t="s">
        <v>6118</v>
      </c>
    </row>
    <row r="16" spans="1:4">
      <c r="A16" s="4" t="s">
        <v>6119</v>
      </c>
      <c r="B16" s="4" t="s">
        <v>5605</v>
      </c>
    </row>
    <row r="17" spans="1:2">
      <c r="A17" s="4" t="s">
        <v>6120</v>
      </c>
      <c r="B17" s="4" t="s">
        <v>6121</v>
      </c>
    </row>
    <row r="18" spans="1:2">
      <c r="A18" s="4" t="s">
        <v>6122</v>
      </c>
      <c r="B18" s="4" t="s">
        <v>6123</v>
      </c>
    </row>
    <row r="19" spans="1:2">
      <c r="A19" s="4" t="s">
        <v>6124</v>
      </c>
      <c r="B19" s="4" t="s">
        <v>6125</v>
      </c>
    </row>
    <row r="20" spans="1:2">
      <c r="A20" s="4" t="s">
        <v>6126</v>
      </c>
      <c r="B20" s="4" t="s">
        <v>6127</v>
      </c>
    </row>
    <row r="21" spans="1:2">
      <c r="A21" s="4" t="s">
        <v>6128</v>
      </c>
      <c r="B21" s="4" t="s">
        <v>6129</v>
      </c>
    </row>
    <row r="22" spans="1:2">
      <c r="A22" s="4" t="s">
        <v>6130</v>
      </c>
    </row>
    <row r="23" spans="1:2">
      <c r="A23" s="4" t="s">
        <v>6131</v>
      </c>
    </row>
    <row r="24" spans="1:2">
      <c r="A24" s="4" t="s">
        <v>6132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CRs_RAN99</vt:lpstr>
      <vt:lpstr>Tdoc_list_RAN_99</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R5-230888</cp:lastModifiedBy>
  <dcterms:created xsi:type="dcterms:W3CDTF">2017-09-21T08:08:21Z</dcterms:created>
  <dcterms:modified xsi:type="dcterms:W3CDTF">2023-06-04T14:55:43Z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